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6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tefanmueller/Desktop/"/>
    </mc:Choice>
  </mc:AlternateContent>
  <xr:revisionPtr revIDLastSave="0" documentId="8_{9722C30E-2C7D-5942-AC59-6833D9C350C9}" xr6:coauthVersionLast="47" xr6:coauthVersionMax="47" xr10:uidLastSave="{00000000-0000-0000-0000-000000000000}"/>
  <bookViews>
    <workbookView xWindow="0" yWindow="3280" windowWidth="20500" windowHeight="7060" xr2:uid="{00000000-000D-0000-FFFF-FFFF00000000}"/>
  </bookViews>
  <sheets>
    <sheet name="chrom fract proteinGroups_postp" sheetId="1" r:id="rId1"/>
  </sheets>
  <definedNames>
    <definedName name="_xlnm._FilterDatabase" localSheetId="0" hidden="1">'chrom fract proteinGroups_postp'!$A$2:$BG$2</definedName>
  </definedNames>
  <calcPr calcId="191029"/>
</workbook>
</file>

<file path=xl/calcChain.xml><?xml version="1.0" encoding="utf-8"?>
<calcChain xmlns="http://schemas.openxmlformats.org/spreadsheetml/2006/main">
  <c r="BB209" i="1" l="1"/>
  <c r="BA4" i="1" l="1"/>
  <c r="BA148" i="1"/>
  <c r="BA5" i="1"/>
  <c r="BA6" i="1"/>
  <c r="BA43" i="1"/>
  <c r="BA149" i="1"/>
  <c r="BA7" i="1"/>
  <c r="BA8" i="1"/>
  <c r="BA150" i="1"/>
  <c r="BA9" i="1"/>
  <c r="BA10" i="1"/>
  <c r="BA11" i="1"/>
  <c r="BA151" i="1"/>
  <c r="BA152" i="1"/>
  <c r="BA153" i="1"/>
  <c r="BA44" i="1"/>
  <c r="BA154" i="1"/>
  <c r="BA155" i="1"/>
  <c r="BA156" i="1"/>
  <c r="BA12" i="1"/>
  <c r="BA157" i="1"/>
  <c r="BA158" i="1"/>
  <c r="BA45" i="1"/>
  <c r="BA159" i="1"/>
  <c r="BA46" i="1"/>
  <c r="BA160" i="1"/>
  <c r="BA13" i="1"/>
  <c r="BA47" i="1"/>
  <c r="BA161" i="1"/>
  <c r="BA162" i="1"/>
  <c r="BA163" i="1"/>
  <c r="BA48" i="1"/>
  <c r="BA164" i="1"/>
  <c r="BA14" i="1"/>
  <c r="BA15" i="1"/>
  <c r="BA16" i="1"/>
  <c r="BA49" i="1"/>
  <c r="BA165" i="1"/>
  <c r="BA166" i="1"/>
  <c r="BA167" i="1"/>
  <c r="BA17" i="1"/>
  <c r="BA18" i="1"/>
  <c r="BA19" i="1"/>
  <c r="BA50" i="1"/>
  <c r="BA168" i="1"/>
  <c r="BA169" i="1"/>
  <c r="BA170" i="1"/>
  <c r="BA171" i="1"/>
  <c r="BA20" i="1"/>
  <c r="BA21" i="1"/>
  <c r="BA22" i="1"/>
  <c r="BA172" i="1"/>
  <c r="BA23" i="1"/>
  <c r="BA173" i="1"/>
  <c r="BA174" i="1"/>
  <c r="BA175" i="1"/>
  <c r="BA176" i="1"/>
  <c r="BA51" i="1"/>
  <c r="BA24" i="1"/>
  <c r="BA52" i="1"/>
  <c r="BA53" i="1"/>
  <c r="BA177" i="1"/>
  <c r="BA178" i="1"/>
  <c r="BA179" i="1"/>
  <c r="BA180" i="1"/>
  <c r="BA181" i="1"/>
  <c r="BA182" i="1"/>
  <c r="BA183" i="1"/>
  <c r="BA184" i="1"/>
  <c r="BA25" i="1"/>
  <c r="BA185" i="1"/>
  <c r="BA186" i="1"/>
  <c r="BA187" i="1"/>
  <c r="BA26" i="1"/>
  <c r="BA188" i="1"/>
  <c r="BA27" i="1"/>
  <c r="BA189" i="1"/>
  <c r="BA28" i="1"/>
  <c r="BA29" i="1"/>
  <c r="BA190" i="1"/>
  <c r="BA191" i="1"/>
  <c r="BA192" i="1"/>
  <c r="BA193" i="1"/>
  <c r="BA194" i="1"/>
  <c r="BA54" i="1"/>
  <c r="BA195" i="1"/>
  <c r="BA30" i="1"/>
  <c r="BA196" i="1"/>
  <c r="BA197" i="1"/>
  <c r="BA198" i="1"/>
  <c r="BA199" i="1"/>
  <c r="BA200" i="1"/>
  <c r="BA31" i="1"/>
  <c r="BA55" i="1"/>
  <c r="BA201" i="1"/>
  <c r="BA202" i="1"/>
  <c r="BA203" i="1"/>
  <c r="BA204" i="1"/>
  <c r="BA205" i="1"/>
  <c r="BA206" i="1"/>
  <c r="BA207" i="1"/>
  <c r="BA208" i="1"/>
  <c r="BA209" i="1"/>
  <c r="BA32" i="1"/>
  <c r="BA210" i="1"/>
  <c r="BA211" i="1"/>
  <c r="BA212" i="1"/>
  <c r="BA213" i="1"/>
  <c r="BA214" i="1"/>
  <c r="BA33" i="1"/>
  <c r="BA215" i="1"/>
  <c r="BA216" i="1"/>
  <c r="BA217" i="1"/>
  <c r="BA218" i="1"/>
  <c r="BA219" i="1"/>
  <c r="BA34" i="1"/>
  <c r="BA220" i="1"/>
  <c r="BA221" i="1"/>
  <c r="BA222" i="1"/>
  <c r="BA223" i="1"/>
  <c r="BA224" i="1"/>
  <c r="BA225" i="1"/>
  <c r="BA35" i="1"/>
  <c r="BA36" i="1"/>
  <c r="BA226" i="1"/>
  <c r="BA227" i="1"/>
  <c r="BA228" i="1"/>
  <c r="BA37" i="1"/>
  <c r="BA229" i="1"/>
  <c r="BA230" i="1"/>
  <c r="BA38" i="1"/>
  <c r="BA39" i="1"/>
  <c r="BA231" i="1"/>
  <c r="BA232" i="1"/>
  <c r="BA233" i="1"/>
  <c r="BA234" i="1"/>
  <c r="BA56" i="1"/>
  <c r="BA57" i="1"/>
  <c r="BA235" i="1"/>
  <c r="BA58" i="1"/>
  <c r="BA40" i="1"/>
  <c r="BA41" i="1"/>
  <c r="BA59" i="1"/>
  <c r="BA42" i="1"/>
  <c r="BA60" i="1"/>
  <c r="BA236" i="1"/>
  <c r="BA237" i="1"/>
  <c r="BA238" i="1"/>
  <c r="BA239" i="1"/>
  <c r="BA240" i="1"/>
  <c r="BA241" i="1"/>
  <c r="BA242" i="1"/>
  <c r="BA243" i="1"/>
  <c r="BA244" i="1"/>
  <c r="BA245" i="1"/>
  <c r="BA246" i="1"/>
  <c r="BA247" i="1"/>
  <c r="BA248" i="1"/>
  <c r="BA249" i="1"/>
  <c r="BA250" i="1"/>
  <c r="BA251" i="1"/>
  <c r="BA252" i="1"/>
  <c r="BA253" i="1"/>
  <c r="BA254" i="1"/>
  <c r="BA255" i="1"/>
  <c r="BA256" i="1"/>
  <c r="BA257" i="1"/>
  <c r="BA258" i="1"/>
  <c r="BA259" i="1"/>
  <c r="BA260" i="1"/>
  <c r="BA261" i="1"/>
  <c r="BA262" i="1"/>
  <c r="BA263" i="1"/>
  <c r="BA264" i="1"/>
  <c r="BA265" i="1"/>
  <c r="BA266" i="1"/>
  <c r="BA267" i="1"/>
  <c r="BA268" i="1"/>
  <c r="BA269" i="1"/>
  <c r="BA270" i="1"/>
  <c r="BA271" i="1"/>
  <c r="BA272" i="1"/>
  <c r="BA273" i="1"/>
  <c r="BA274" i="1"/>
  <c r="BA275" i="1"/>
  <c r="BA276" i="1"/>
  <c r="BA277" i="1"/>
  <c r="BA278" i="1"/>
  <c r="BA279" i="1"/>
  <c r="BA280" i="1"/>
  <c r="BA281" i="1"/>
  <c r="BA282" i="1"/>
  <c r="BA283" i="1"/>
  <c r="BA284" i="1"/>
  <c r="BA285" i="1"/>
  <c r="BA286" i="1"/>
  <c r="BA287" i="1"/>
  <c r="BA288" i="1"/>
  <c r="BA289" i="1"/>
  <c r="BA290" i="1"/>
  <c r="BA291" i="1"/>
  <c r="BA292" i="1"/>
  <c r="BA293" i="1"/>
  <c r="BA294" i="1"/>
  <c r="BA295" i="1"/>
  <c r="BA296" i="1"/>
  <c r="BA297" i="1"/>
  <c r="BA298" i="1"/>
  <c r="BA299" i="1"/>
  <c r="BA300" i="1"/>
  <c r="BA301" i="1"/>
  <c r="BA302" i="1"/>
  <c r="BA303" i="1"/>
  <c r="BA304" i="1"/>
  <c r="BA305" i="1"/>
  <c r="BA306" i="1"/>
  <c r="BA307" i="1"/>
  <c r="BA308" i="1"/>
  <c r="BA309" i="1"/>
  <c r="BA310" i="1"/>
  <c r="BA311" i="1"/>
  <c r="BA312" i="1"/>
  <c r="BA313" i="1"/>
  <c r="BA314" i="1"/>
  <c r="BA315" i="1"/>
  <c r="BA316" i="1"/>
  <c r="BA317" i="1"/>
  <c r="BA318" i="1"/>
  <c r="BA319" i="1"/>
  <c r="BA320" i="1"/>
  <c r="BA321" i="1"/>
  <c r="BA322" i="1"/>
  <c r="BA323" i="1"/>
  <c r="BA324" i="1"/>
  <c r="BA325" i="1"/>
  <c r="BA326" i="1"/>
  <c r="BA327" i="1"/>
  <c r="BA328" i="1"/>
  <c r="BA329" i="1"/>
  <c r="BA330" i="1"/>
  <c r="BA331" i="1"/>
  <c r="BA332" i="1"/>
  <c r="BA333" i="1"/>
  <c r="BA334" i="1"/>
  <c r="BA335" i="1"/>
  <c r="BA336" i="1"/>
  <c r="BA337" i="1"/>
  <c r="BA338" i="1"/>
  <c r="BA339" i="1"/>
  <c r="BA340" i="1"/>
  <c r="BA341" i="1"/>
  <c r="BA342" i="1"/>
  <c r="BA343" i="1"/>
  <c r="BA344" i="1"/>
  <c r="BA345" i="1"/>
  <c r="BA346" i="1"/>
  <c r="BA347" i="1"/>
  <c r="BA348" i="1"/>
  <c r="BA349" i="1"/>
  <c r="BA350" i="1"/>
  <c r="BA351" i="1"/>
  <c r="BA352" i="1"/>
  <c r="BA353" i="1"/>
  <c r="BA354" i="1"/>
  <c r="BA355" i="1"/>
  <c r="BA356" i="1"/>
  <c r="BA357" i="1"/>
  <c r="BA358" i="1"/>
  <c r="BA359" i="1"/>
  <c r="BA360" i="1"/>
  <c r="BA361" i="1"/>
  <c r="BA362" i="1"/>
  <c r="BA363" i="1"/>
  <c r="BA364" i="1"/>
  <c r="BA365" i="1"/>
  <c r="BA366" i="1"/>
  <c r="BA367" i="1"/>
  <c r="BA368" i="1"/>
  <c r="BA369" i="1"/>
  <c r="BA370" i="1"/>
  <c r="BA371" i="1"/>
  <c r="BA372" i="1"/>
  <c r="BA373" i="1"/>
  <c r="BA374" i="1"/>
  <c r="BA375" i="1"/>
  <c r="BA376" i="1"/>
  <c r="BA377" i="1"/>
  <c r="BA378" i="1"/>
  <c r="BA379" i="1"/>
  <c r="BA380" i="1"/>
  <c r="BA381" i="1"/>
  <c r="BA382" i="1"/>
  <c r="BA383" i="1"/>
  <c r="BA384" i="1"/>
  <c r="BA385" i="1"/>
  <c r="BA386" i="1"/>
  <c r="BA387" i="1"/>
  <c r="BA388" i="1"/>
  <c r="BA389" i="1"/>
  <c r="BA390" i="1"/>
  <c r="BA391" i="1"/>
  <c r="BA392" i="1"/>
  <c r="BA393" i="1"/>
  <c r="BA394" i="1"/>
  <c r="BA395" i="1"/>
  <c r="BA396" i="1"/>
  <c r="BA397" i="1"/>
  <c r="BA398" i="1"/>
  <c r="BA399" i="1"/>
  <c r="BA400" i="1"/>
  <c r="BA401" i="1"/>
  <c r="BA402" i="1"/>
  <c r="BA403" i="1"/>
  <c r="BA404" i="1"/>
  <c r="BA405" i="1"/>
  <c r="BA406" i="1"/>
  <c r="BA407" i="1"/>
  <c r="BA408" i="1"/>
  <c r="BA409" i="1"/>
  <c r="BA410" i="1"/>
  <c r="BA411" i="1"/>
  <c r="BA412" i="1"/>
  <c r="BA413" i="1"/>
  <c r="BA414" i="1"/>
  <c r="BA415" i="1"/>
  <c r="BA416" i="1"/>
  <c r="BA417" i="1"/>
  <c r="BA418" i="1"/>
  <c r="BA419" i="1"/>
  <c r="BA420" i="1"/>
  <c r="BA421" i="1"/>
  <c r="BA422" i="1"/>
  <c r="BA423" i="1"/>
  <c r="BA424" i="1"/>
  <c r="BA425" i="1"/>
  <c r="BA426" i="1"/>
  <c r="BA427" i="1"/>
  <c r="BA428" i="1"/>
  <c r="BA429" i="1"/>
  <c r="BA430" i="1"/>
  <c r="BA431" i="1"/>
  <c r="BA432" i="1"/>
  <c r="BA433" i="1"/>
  <c r="BA434" i="1"/>
  <c r="BA435" i="1"/>
  <c r="BA436" i="1"/>
  <c r="BA437" i="1"/>
  <c r="BA438" i="1"/>
  <c r="BA439" i="1"/>
  <c r="BA440" i="1"/>
  <c r="BA441" i="1"/>
  <c r="BA442" i="1"/>
  <c r="BA443" i="1"/>
  <c r="BA444" i="1"/>
  <c r="BA445" i="1"/>
  <c r="BA446" i="1"/>
  <c r="BA447" i="1"/>
  <c r="BA448" i="1"/>
  <c r="BA449" i="1"/>
  <c r="BA450" i="1"/>
  <c r="BA451" i="1"/>
  <c r="BA452" i="1"/>
  <c r="BA453" i="1"/>
  <c r="BA454" i="1"/>
  <c r="BA455" i="1"/>
  <c r="BA456" i="1"/>
  <c r="BA457" i="1"/>
  <c r="BA458" i="1"/>
  <c r="BA459" i="1"/>
  <c r="BA460" i="1"/>
  <c r="BA461" i="1"/>
  <c r="BA462" i="1"/>
  <c r="BA463" i="1"/>
  <c r="BA464" i="1"/>
  <c r="BA465" i="1"/>
  <c r="BA466" i="1"/>
  <c r="BA467" i="1"/>
  <c r="BA468" i="1"/>
  <c r="BA469" i="1"/>
  <c r="BA470" i="1"/>
  <c r="BA471" i="1"/>
  <c r="BA472" i="1"/>
  <c r="BA473" i="1"/>
  <c r="BA474" i="1"/>
  <c r="BA475" i="1"/>
  <c r="BA476" i="1"/>
  <c r="BA477" i="1"/>
  <c r="BA478" i="1"/>
  <c r="BA479" i="1"/>
  <c r="BA480" i="1"/>
  <c r="BA481" i="1"/>
  <c r="BA482" i="1"/>
  <c r="BA483" i="1"/>
  <c r="BA484" i="1"/>
  <c r="BA485" i="1"/>
  <c r="BA486" i="1"/>
  <c r="BA487" i="1"/>
  <c r="BA488" i="1"/>
  <c r="BA489" i="1"/>
  <c r="BA490" i="1"/>
  <c r="BA491" i="1"/>
  <c r="BA492" i="1"/>
  <c r="BA493" i="1"/>
  <c r="BA494" i="1"/>
  <c r="BA495" i="1"/>
  <c r="BA496" i="1"/>
  <c r="BA497" i="1"/>
  <c r="BA498" i="1"/>
  <c r="BA499" i="1"/>
  <c r="BA500" i="1"/>
  <c r="BA501" i="1"/>
  <c r="BA502" i="1"/>
  <c r="BA503" i="1"/>
  <c r="BA504" i="1"/>
  <c r="BA505" i="1"/>
  <c r="BA506" i="1"/>
  <c r="BA507" i="1"/>
  <c r="BA508" i="1"/>
  <c r="BA509" i="1"/>
  <c r="BA510" i="1"/>
  <c r="BA511" i="1"/>
  <c r="BA512" i="1"/>
  <c r="BA513" i="1"/>
  <c r="BA514" i="1"/>
  <c r="BA515" i="1"/>
  <c r="BA516" i="1"/>
  <c r="BA517" i="1"/>
  <c r="BA518" i="1"/>
  <c r="BA519" i="1"/>
  <c r="BA520" i="1"/>
  <c r="BA521" i="1"/>
  <c r="BA522" i="1"/>
  <c r="BA523" i="1"/>
  <c r="BA524" i="1"/>
  <c r="BA525" i="1"/>
  <c r="BA526" i="1"/>
  <c r="BA527" i="1"/>
  <c r="BA528" i="1"/>
  <c r="BA529" i="1"/>
  <c r="BA530" i="1"/>
  <c r="BA531" i="1"/>
  <c r="BA532" i="1"/>
  <c r="BA533" i="1"/>
  <c r="BA534" i="1"/>
  <c r="BA535" i="1"/>
  <c r="BA536" i="1"/>
  <c r="BA537" i="1"/>
  <c r="BA538" i="1"/>
  <c r="BA539" i="1"/>
  <c r="BA540" i="1"/>
  <c r="BA541" i="1"/>
  <c r="BA542" i="1"/>
  <c r="BA543" i="1"/>
  <c r="BA544" i="1"/>
  <c r="BA545" i="1"/>
  <c r="BA546" i="1"/>
  <c r="BA547" i="1"/>
  <c r="BA548" i="1"/>
  <c r="BA549" i="1"/>
  <c r="BA550" i="1"/>
  <c r="BA551" i="1"/>
  <c r="BA552" i="1"/>
  <c r="BA553" i="1"/>
  <c r="BA554" i="1"/>
  <c r="BA555" i="1"/>
  <c r="BA556" i="1"/>
  <c r="BA557" i="1"/>
  <c r="BA558" i="1"/>
  <c r="BA559" i="1"/>
  <c r="BA560" i="1"/>
  <c r="BA561" i="1"/>
  <c r="BA562" i="1"/>
  <c r="BA563" i="1"/>
  <c r="BA564" i="1"/>
  <c r="BA565" i="1"/>
  <c r="BA566" i="1"/>
  <c r="BA567" i="1"/>
  <c r="BA568" i="1"/>
  <c r="BA569" i="1"/>
  <c r="BA570" i="1"/>
  <c r="BA571" i="1"/>
  <c r="BA572" i="1"/>
  <c r="BA573" i="1"/>
  <c r="BA574" i="1"/>
  <c r="BA575" i="1"/>
  <c r="BA576" i="1"/>
  <c r="BA577" i="1"/>
  <c r="BA578" i="1"/>
  <c r="BA579" i="1"/>
  <c r="BA580" i="1"/>
  <c r="BA581" i="1"/>
  <c r="BA582" i="1"/>
  <c r="BA583" i="1"/>
  <c r="BA584" i="1"/>
  <c r="BA585" i="1"/>
  <c r="BA586" i="1"/>
  <c r="BA587" i="1"/>
  <c r="BA588" i="1"/>
  <c r="BA589" i="1"/>
  <c r="BA590" i="1"/>
  <c r="BA591" i="1"/>
  <c r="BA592" i="1"/>
  <c r="BA593" i="1"/>
  <c r="BA594" i="1"/>
  <c r="BA595" i="1"/>
  <c r="BA596" i="1"/>
  <c r="BA597" i="1"/>
  <c r="BA598" i="1"/>
  <c r="BA599" i="1"/>
  <c r="BA600" i="1"/>
  <c r="BA601" i="1"/>
  <c r="BA602" i="1"/>
  <c r="BA603" i="1"/>
  <c r="BA604" i="1"/>
  <c r="BA605" i="1"/>
  <c r="BA606" i="1"/>
  <c r="BA607" i="1"/>
  <c r="BA608" i="1"/>
  <c r="BA609" i="1"/>
  <c r="BA610" i="1"/>
  <c r="BA611" i="1"/>
  <c r="BA612" i="1"/>
  <c r="BA613" i="1"/>
  <c r="BA614" i="1"/>
  <c r="BA615" i="1"/>
  <c r="BA616" i="1"/>
  <c r="BA617" i="1"/>
  <c r="BA618" i="1"/>
  <c r="BA619" i="1"/>
  <c r="BA620" i="1"/>
  <c r="BA621" i="1"/>
  <c r="BA622" i="1"/>
  <c r="BA623" i="1"/>
  <c r="BA624" i="1"/>
  <c r="BA625" i="1"/>
  <c r="BA626" i="1"/>
  <c r="BA627" i="1"/>
  <c r="BA628" i="1"/>
  <c r="BA629" i="1"/>
  <c r="BA630" i="1"/>
  <c r="BA631" i="1"/>
  <c r="BA632" i="1"/>
  <c r="BA633" i="1"/>
  <c r="BA634" i="1"/>
  <c r="BA635" i="1"/>
  <c r="BA636" i="1"/>
  <c r="BA637" i="1"/>
  <c r="BA638" i="1"/>
  <c r="BA639" i="1"/>
  <c r="BA640" i="1"/>
  <c r="BA641" i="1"/>
  <c r="BA642" i="1"/>
  <c r="BA643" i="1"/>
  <c r="BA644" i="1"/>
  <c r="BA645" i="1"/>
  <c r="BA646" i="1"/>
  <c r="BA647" i="1"/>
  <c r="BA648" i="1"/>
  <c r="BA649" i="1"/>
  <c r="BA650" i="1"/>
  <c r="BA651" i="1"/>
  <c r="BA652" i="1"/>
  <c r="BA653" i="1"/>
  <c r="BA654" i="1"/>
  <c r="BA655" i="1"/>
  <c r="BA656" i="1"/>
  <c r="BA657" i="1"/>
  <c r="BA658" i="1"/>
  <c r="BA659" i="1"/>
  <c r="BA660" i="1"/>
  <c r="BA661" i="1"/>
  <c r="BA662" i="1"/>
  <c r="BA663" i="1"/>
  <c r="BA664" i="1"/>
  <c r="BA665" i="1"/>
  <c r="BA666" i="1"/>
  <c r="BA667" i="1"/>
  <c r="BA668" i="1"/>
  <c r="BA669" i="1"/>
  <c r="BA670" i="1"/>
  <c r="BA671" i="1"/>
  <c r="BA672" i="1"/>
  <c r="BA673" i="1"/>
  <c r="BA674" i="1"/>
  <c r="BA675" i="1"/>
  <c r="BA676" i="1"/>
  <c r="BA677" i="1"/>
  <c r="BA678" i="1"/>
  <c r="BA679" i="1"/>
  <c r="BA680" i="1"/>
  <c r="BA681" i="1"/>
  <c r="BA682" i="1"/>
  <c r="BA683" i="1"/>
  <c r="BA684" i="1"/>
  <c r="BA685" i="1"/>
  <c r="BA686" i="1"/>
  <c r="BA687" i="1"/>
  <c r="BA688" i="1"/>
  <c r="BA689" i="1"/>
  <c r="BA690" i="1"/>
  <c r="BA691" i="1"/>
  <c r="BA692" i="1"/>
  <c r="BA693" i="1"/>
  <c r="BA694" i="1"/>
  <c r="BA695" i="1"/>
  <c r="BA696" i="1"/>
  <c r="BA697" i="1"/>
  <c r="BA698" i="1"/>
  <c r="BA699" i="1"/>
  <c r="BA700" i="1"/>
  <c r="BA701" i="1"/>
  <c r="BA702" i="1"/>
  <c r="BA703" i="1"/>
  <c r="BA704" i="1"/>
  <c r="BA705" i="1"/>
  <c r="BA706" i="1"/>
  <c r="BA707" i="1"/>
  <c r="BA708" i="1"/>
  <c r="BA709" i="1"/>
  <c r="BA710" i="1"/>
  <c r="BA711" i="1"/>
  <c r="BA712" i="1"/>
  <c r="BA713" i="1"/>
  <c r="BA714" i="1"/>
  <c r="BA715" i="1"/>
  <c r="BA716" i="1"/>
  <c r="BA717" i="1"/>
  <c r="BA718" i="1"/>
  <c r="BA719" i="1"/>
  <c r="BA720" i="1"/>
  <c r="BA721" i="1"/>
  <c r="BA722" i="1"/>
  <c r="BA723" i="1"/>
  <c r="BA724" i="1"/>
  <c r="BA725" i="1"/>
  <c r="BA726" i="1"/>
  <c r="BA727" i="1"/>
  <c r="BA728" i="1"/>
  <c r="BA729" i="1"/>
  <c r="BA730" i="1"/>
  <c r="BA731" i="1"/>
  <c r="BA732" i="1"/>
  <c r="BA733" i="1"/>
  <c r="BA734" i="1"/>
  <c r="BA735" i="1"/>
  <c r="BA736" i="1"/>
  <c r="BA737" i="1"/>
  <c r="BA738" i="1"/>
  <c r="BA739" i="1"/>
  <c r="BA740" i="1"/>
  <c r="BA741" i="1"/>
  <c r="BA742" i="1"/>
  <c r="BA743" i="1"/>
  <c r="BA744" i="1"/>
  <c r="BA745" i="1"/>
  <c r="BA746" i="1"/>
  <c r="BA747" i="1"/>
  <c r="BA748" i="1"/>
  <c r="BA749" i="1"/>
  <c r="BA750" i="1"/>
  <c r="BA751" i="1"/>
  <c r="BA752" i="1"/>
  <c r="BA753" i="1"/>
  <c r="BA754" i="1"/>
  <c r="BA755" i="1"/>
  <c r="BA756" i="1"/>
  <c r="BA757" i="1"/>
  <c r="BA758" i="1"/>
  <c r="BA759" i="1"/>
  <c r="BA760" i="1"/>
  <c r="BA761" i="1"/>
  <c r="BA762" i="1"/>
  <c r="BA763" i="1"/>
  <c r="BA764" i="1"/>
  <c r="BA765" i="1"/>
  <c r="BA766" i="1"/>
  <c r="BA767" i="1"/>
  <c r="BA768" i="1"/>
  <c r="BA769" i="1"/>
  <c r="BA770" i="1"/>
  <c r="BA771" i="1"/>
  <c r="BA772" i="1"/>
  <c r="BA773" i="1"/>
  <c r="BA774" i="1"/>
  <c r="BA775" i="1"/>
  <c r="BA776" i="1"/>
  <c r="BA777" i="1"/>
  <c r="BA778" i="1"/>
  <c r="BA779" i="1"/>
  <c r="BA780" i="1"/>
  <c r="BA781" i="1"/>
  <c r="BA782" i="1"/>
  <c r="BA783" i="1"/>
  <c r="BA784" i="1"/>
  <c r="BA785" i="1"/>
  <c r="BA786" i="1"/>
  <c r="BA787" i="1"/>
  <c r="BA788" i="1"/>
  <c r="BA789" i="1"/>
  <c r="BA790" i="1"/>
  <c r="BA791" i="1"/>
  <c r="BA792" i="1"/>
  <c r="BA793" i="1"/>
  <c r="BA794" i="1"/>
  <c r="BA795" i="1"/>
  <c r="BA796" i="1"/>
  <c r="BA797" i="1"/>
  <c r="BA798" i="1"/>
  <c r="BA799" i="1"/>
  <c r="BA800" i="1"/>
  <c r="BA801" i="1"/>
  <c r="BA802" i="1"/>
  <c r="BA803" i="1"/>
  <c r="BA804" i="1"/>
  <c r="BA805" i="1"/>
  <c r="BA806" i="1"/>
  <c r="BA807" i="1"/>
  <c r="BA808" i="1"/>
  <c r="BA809" i="1"/>
  <c r="BA810" i="1"/>
  <c r="BA811" i="1"/>
  <c r="BA812" i="1"/>
  <c r="BA813" i="1"/>
  <c r="BA814" i="1"/>
  <c r="BA815" i="1"/>
  <c r="BA816" i="1"/>
  <c r="BA817" i="1"/>
  <c r="BA818" i="1"/>
  <c r="BA819" i="1"/>
  <c r="BA820" i="1"/>
  <c r="BA821" i="1"/>
  <c r="BA822" i="1"/>
  <c r="BA823" i="1"/>
  <c r="BA824" i="1"/>
  <c r="BA825" i="1"/>
  <c r="BA826" i="1"/>
  <c r="BA827" i="1"/>
  <c r="BA828" i="1"/>
  <c r="BA829" i="1"/>
  <c r="BA830" i="1"/>
  <c r="BA831" i="1"/>
  <c r="BA832" i="1"/>
  <c r="BA833" i="1"/>
  <c r="BA834" i="1"/>
  <c r="BA835" i="1"/>
  <c r="BA836" i="1"/>
  <c r="BA837" i="1"/>
  <c r="BA838" i="1"/>
  <c r="BA839" i="1"/>
  <c r="BA840" i="1"/>
  <c r="BA841" i="1"/>
  <c r="BA842" i="1"/>
  <c r="BA843" i="1"/>
  <c r="BA844" i="1"/>
  <c r="BA845" i="1"/>
  <c r="BA846" i="1"/>
  <c r="BA847" i="1"/>
  <c r="BA848" i="1"/>
  <c r="BA849" i="1"/>
  <c r="BA850" i="1"/>
  <c r="BA851" i="1"/>
  <c r="BA852" i="1"/>
  <c r="BA853" i="1"/>
  <c r="BA854" i="1"/>
  <c r="BA855" i="1"/>
  <c r="BA856" i="1"/>
  <c r="BA857" i="1"/>
  <c r="BA858" i="1"/>
  <c r="BA859" i="1"/>
  <c r="BA860" i="1"/>
  <c r="BA861" i="1"/>
  <c r="BA862" i="1"/>
  <c r="BA863" i="1"/>
  <c r="BA864" i="1"/>
  <c r="BA865" i="1"/>
  <c r="BA866" i="1"/>
  <c r="BA867" i="1"/>
  <c r="BA868" i="1"/>
  <c r="BA869" i="1"/>
  <c r="BA870" i="1"/>
  <c r="BA871" i="1"/>
  <c r="BA872" i="1"/>
  <c r="BA873" i="1"/>
  <c r="BA874" i="1"/>
  <c r="BA875" i="1"/>
  <c r="BA876" i="1"/>
  <c r="BA877" i="1"/>
  <c r="BA878" i="1"/>
  <c r="BA879" i="1"/>
  <c r="BA880" i="1"/>
  <c r="BA881" i="1"/>
  <c r="BA882" i="1"/>
  <c r="BA883" i="1"/>
  <c r="BA884" i="1"/>
  <c r="BA885" i="1"/>
  <c r="BA886" i="1"/>
  <c r="BA887" i="1"/>
  <c r="BA888" i="1"/>
  <c r="BA889" i="1"/>
  <c r="BA890" i="1"/>
  <c r="BA891" i="1"/>
  <c r="BA892" i="1"/>
  <c r="BA893" i="1"/>
  <c r="BA894" i="1"/>
  <c r="BA895" i="1"/>
  <c r="BA896" i="1"/>
  <c r="BA897" i="1"/>
  <c r="BA898" i="1"/>
  <c r="BA899" i="1"/>
  <c r="BA900" i="1"/>
  <c r="BA901" i="1"/>
  <c r="BA902" i="1"/>
  <c r="BA903" i="1"/>
  <c r="BA904" i="1"/>
  <c r="BA905" i="1"/>
  <c r="BA906" i="1"/>
  <c r="BA907" i="1"/>
  <c r="BA908" i="1"/>
  <c r="BA909" i="1"/>
  <c r="BA910" i="1"/>
  <c r="BA911" i="1"/>
  <c r="BA912" i="1"/>
  <c r="BA913" i="1"/>
  <c r="BA914" i="1"/>
  <c r="BA915" i="1"/>
  <c r="BA916" i="1"/>
  <c r="BA917" i="1"/>
  <c r="BA918" i="1"/>
  <c r="BA919" i="1"/>
  <c r="BA920" i="1"/>
  <c r="BA921" i="1"/>
  <c r="BA922" i="1"/>
  <c r="BA923" i="1"/>
  <c r="BA924" i="1"/>
  <c r="BA925" i="1"/>
  <c r="BA926" i="1"/>
  <c r="BA927" i="1"/>
  <c r="BA928" i="1"/>
  <c r="BA929" i="1"/>
  <c r="BA930" i="1"/>
  <c r="BA931" i="1"/>
  <c r="BA932" i="1"/>
  <c r="BA933" i="1"/>
  <c r="BA934" i="1"/>
  <c r="BA935" i="1"/>
  <c r="BA936" i="1"/>
  <c r="BA937" i="1"/>
  <c r="BA938" i="1"/>
  <c r="BA939" i="1"/>
  <c r="BA940" i="1"/>
  <c r="BA941" i="1"/>
  <c r="BA942" i="1"/>
  <c r="BA943" i="1"/>
  <c r="BA944" i="1"/>
  <c r="BA945" i="1"/>
  <c r="BA946" i="1"/>
  <c r="BA947" i="1"/>
  <c r="BA948" i="1"/>
  <c r="BA949" i="1"/>
  <c r="BA950" i="1"/>
  <c r="BA951" i="1"/>
  <c r="BA952" i="1"/>
  <c r="BA953" i="1"/>
  <c r="BA954" i="1"/>
  <c r="BA955" i="1"/>
  <c r="BA956" i="1"/>
  <c r="BA957" i="1"/>
  <c r="BA958" i="1"/>
  <c r="BA959" i="1"/>
  <c r="BA960" i="1"/>
  <c r="BA961" i="1"/>
  <c r="BA962" i="1"/>
  <c r="BA963" i="1"/>
  <c r="BA964" i="1"/>
  <c r="BA965" i="1"/>
  <c r="BA966" i="1"/>
  <c r="BA967" i="1"/>
  <c r="BA968" i="1"/>
  <c r="BA969" i="1"/>
  <c r="BA970" i="1"/>
  <c r="BA971" i="1"/>
  <c r="BA972" i="1"/>
  <c r="BA973" i="1"/>
  <c r="BA974" i="1"/>
  <c r="BA975" i="1"/>
  <c r="BA976" i="1"/>
  <c r="BA977" i="1"/>
  <c r="BA978" i="1"/>
  <c r="BA979" i="1"/>
  <c r="BA980" i="1"/>
  <c r="BA981" i="1"/>
  <c r="BA982" i="1"/>
  <c r="BA983" i="1"/>
  <c r="BA984" i="1"/>
  <c r="BA985" i="1"/>
  <c r="BA986" i="1"/>
  <c r="BA987" i="1"/>
  <c r="BA988" i="1"/>
  <c r="BA989" i="1"/>
  <c r="BA990" i="1"/>
  <c r="BA991" i="1"/>
  <c r="BA992" i="1"/>
  <c r="BA993" i="1"/>
  <c r="BA994" i="1"/>
  <c r="BA995" i="1"/>
  <c r="BA996" i="1"/>
  <c r="BA997" i="1"/>
  <c r="BA998" i="1"/>
  <c r="BA999" i="1"/>
  <c r="BA1000" i="1"/>
  <c r="BA1001" i="1"/>
  <c r="BA1002" i="1"/>
  <c r="BA1003" i="1"/>
  <c r="BA1004" i="1"/>
  <c r="BA1005" i="1"/>
  <c r="BA1006" i="1"/>
  <c r="BA1007" i="1"/>
  <c r="BA1008" i="1"/>
  <c r="BA1009" i="1"/>
  <c r="BA1010" i="1"/>
  <c r="BA1011" i="1"/>
  <c r="BA1012" i="1"/>
  <c r="BA1013" i="1"/>
  <c r="BA1014" i="1"/>
  <c r="BA1015" i="1"/>
  <c r="BA1016" i="1"/>
  <c r="BA1017" i="1"/>
  <c r="BA1018" i="1"/>
  <c r="BA1019" i="1"/>
  <c r="BA1020" i="1"/>
  <c r="BA1021" i="1"/>
  <c r="BA1022" i="1"/>
  <c r="BA1023" i="1"/>
  <c r="BA1024" i="1"/>
  <c r="BA1025" i="1"/>
  <c r="BA1026" i="1"/>
  <c r="BA1027" i="1"/>
  <c r="BA1028" i="1"/>
  <c r="BA1029" i="1"/>
  <c r="BA1030" i="1"/>
  <c r="BA1031" i="1"/>
  <c r="BA1032" i="1"/>
  <c r="BA1033" i="1"/>
  <c r="BA1034" i="1"/>
  <c r="BA1035" i="1"/>
  <c r="BA1036" i="1"/>
  <c r="BA1037" i="1"/>
  <c r="BA1038" i="1"/>
  <c r="BA1039" i="1"/>
  <c r="BA1040" i="1"/>
  <c r="BA1041" i="1"/>
  <c r="BA1042" i="1"/>
  <c r="BA1043" i="1"/>
  <c r="BA1044" i="1"/>
  <c r="BA1045" i="1"/>
  <c r="BA1046" i="1"/>
  <c r="BA1047" i="1"/>
  <c r="BA1048" i="1"/>
  <c r="BA1049" i="1"/>
  <c r="BA1050" i="1"/>
  <c r="BA1051" i="1"/>
  <c r="BA1052" i="1"/>
  <c r="BA1053" i="1"/>
  <c r="BA1054" i="1"/>
  <c r="BA1055" i="1"/>
  <c r="BA1056" i="1"/>
  <c r="BA1057" i="1"/>
  <c r="BA1058" i="1"/>
  <c r="BA1059" i="1"/>
  <c r="BA1060" i="1"/>
  <c r="BA1061" i="1"/>
  <c r="BA1062" i="1"/>
  <c r="BA1063" i="1"/>
  <c r="BA1064" i="1"/>
  <c r="BA1065" i="1"/>
  <c r="BA1066" i="1"/>
  <c r="BA1067" i="1"/>
  <c r="BA1068" i="1"/>
  <c r="BA1069" i="1"/>
  <c r="BA1070" i="1"/>
  <c r="BA1071" i="1"/>
  <c r="BA1072" i="1"/>
  <c r="BA1073" i="1"/>
  <c r="BA1074" i="1"/>
  <c r="BA1075" i="1"/>
  <c r="BA1076" i="1"/>
  <c r="BA1077" i="1"/>
  <c r="BA1078" i="1"/>
  <c r="BA1079" i="1"/>
  <c r="BA1080" i="1"/>
  <c r="BA1081" i="1"/>
  <c r="BA1082" i="1"/>
  <c r="BA1083" i="1"/>
  <c r="BA1084" i="1"/>
  <c r="BA1085" i="1"/>
  <c r="BA1086" i="1"/>
  <c r="BA1087" i="1"/>
  <c r="BA1088" i="1"/>
  <c r="BA1089" i="1"/>
  <c r="BA1090" i="1"/>
  <c r="BA1091" i="1"/>
  <c r="BA1092" i="1"/>
  <c r="BA1093" i="1"/>
  <c r="BA1094" i="1"/>
  <c r="BA1095" i="1"/>
  <c r="BA1096" i="1"/>
  <c r="BA1097" i="1"/>
  <c r="BA1098" i="1"/>
  <c r="BA1099" i="1"/>
  <c r="BA1100" i="1"/>
  <c r="BA1101" i="1"/>
  <c r="BA1102" i="1"/>
  <c r="BA1103" i="1"/>
  <c r="BA1104" i="1"/>
  <c r="BA1105" i="1"/>
  <c r="BA1106" i="1"/>
  <c r="BA1107" i="1"/>
  <c r="BA1108" i="1"/>
  <c r="BA1109" i="1"/>
  <c r="BA1110" i="1"/>
  <c r="BA1111" i="1"/>
  <c r="BA1112" i="1"/>
  <c r="BA1113" i="1"/>
  <c r="BA1114" i="1"/>
  <c r="BA1115" i="1"/>
  <c r="BA1116" i="1"/>
  <c r="BA1117" i="1"/>
  <c r="BA1118" i="1"/>
  <c r="BA1119" i="1"/>
  <c r="BA1120" i="1"/>
  <c r="BA1121" i="1"/>
  <c r="BA1122" i="1"/>
  <c r="BA1123" i="1"/>
  <c r="BA1124" i="1"/>
  <c r="BA1125" i="1"/>
  <c r="BA1126" i="1"/>
  <c r="BA1127" i="1"/>
  <c r="BA1128" i="1"/>
  <c r="BA1129" i="1"/>
  <c r="BA1130" i="1"/>
  <c r="BA1131" i="1"/>
  <c r="BA1132" i="1"/>
  <c r="BA1133" i="1"/>
  <c r="BA1134" i="1"/>
  <c r="BA1135" i="1"/>
  <c r="BA1136" i="1"/>
  <c r="BA1137" i="1"/>
  <c r="BA1138" i="1"/>
  <c r="BA1139" i="1"/>
  <c r="BA1140" i="1"/>
  <c r="BA1141" i="1"/>
  <c r="BA1142" i="1"/>
  <c r="BA1143" i="1"/>
  <c r="BA1144" i="1"/>
  <c r="BA1145" i="1"/>
  <c r="BA1146" i="1"/>
  <c r="BA1147" i="1"/>
  <c r="BA1148" i="1"/>
  <c r="BA1149" i="1"/>
  <c r="BA1150" i="1"/>
  <c r="BA1151" i="1"/>
  <c r="BA1152" i="1"/>
  <c r="BA1153" i="1"/>
  <c r="BA1154" i="1"/>
  <c r="BA1155" i="1"/>
  <c r="BA1156" i="1"/>
  <c r="BA1157" i="1"/>
  <c r="BA1158" i="1"/>
  <c r="BA1159" i="1"/>
  <c r="BA1160" i="1"/>
  <c r="BA1161" i="1"/>
  <c r="BA1162" i="1"/>
  <c r="BA1163" i="1"/>
  <c r="BA1164" i="1"/>
  <c r="BA1165" i="1"/>
  <c r="BA1166" i="1"/>
  <c r="BA1167" i="1"/>
  <c r="BA1168" i="1"/>
  <c r="BA1169" i="1"/>
  <c r="BA1170" i="1"/>
  <c r="BA1171" i="1"/>
  <c r="BA1172" i="1"/>
  <c r="BA1173" i="1"/>
  <c r="BA1174" i="1"/>
  <c r="BA1175" i="1"/>
  <c r="BA1176" i="1"/>
  <c r="BA1177" i="1"/>
  <c r="BA1178" i="1"/>
  <c r="BA1179" i="1"/>
  <c r="BA1180" i="1"/>
  <c r="BA1181" i="1"/>
  <c r="BA1182" i="1"/>
  <c r="BA1183" i="1"/>
  <c r="BA1184" i="1"/>
  <c r="BA1185" i="1"/>
  <c r="BA1186" i="1"/>
  <c r="BA1187" i="1"/>
  <c r="BA1188" i="1"/>
  <c r="BA1189" i="1"/>
  <c r="BA1190" i="1"/>
  <c r="BA1191" i="1"/>
  <c r="BA1192" i="1"/>
  <c r="BA1193" i="1"/>
  <c r="BA1194" i="1"/>
  <c r="BA1195" i="1"/>
  <c r="BA1196" i="1"/>
  <c r="BA1197" i="1"/>
  <c r="BA1198" i="1"/>
  <c r="BA1199" i="1"/>
  <c r="BA1200" i="1"/>
  <c r="BA1201" i="1"/>
  <c r="BA1202" i="1"/>
  <c r="BA1203" i="1"/>
  <c r="BA1204" i="1"/>
  <c r="BA1205" i="1"/>
  <c r="BA1206" i="1"/>
  <c r="BA1207" i="1"/>
  <c r="BA1208" i="1"/>
  <c r="BA1209" i="1"/>
  <c r="BA1210" i="1"/>
  <c r="BA1211" i="1"/>
  <c r="BA1212" i="1"/>
  <c r="BA1213" i="1"/>
  <c r="BA1214" i="1"/>
  <c r="BA1215" i="1"/>
  <c r="BA1216" i="1"/>
  <c r="BA1217" i="1"/>
  <c r="BA1218" i="1"/>
  <c r="BA1219" i="1"/>
  <c r="BA1220" i="1"/>
  <c r="BA1221" i="1"/>
  <c r="BA1222" i="1"/>
  <c r="BA1223" i="1"/>
  <c r="BA1224" i="1"/>
  <c r="BA1225" i="1"/>
  <c r="BA1226" i="1"/>
  <c r="BA1227" i="1"/>
  <c r="BA1228" i="1"/>
  <c r="BA1229" i="1"/>
  <c r="BA1230" i="1"/>
  <c r="BA1231" i="1"/>
  <c r="BA1232" i="1"/>
  <c r="BA1233" i="1"/>
  <c r="BA1234" i="1"/>
  <c r="BA1235" i="1"/>
  <c r="BA1236" i="1"/>
  <c r="BA1237" i="1"/>
  <c r="BA1238" i="1"/>
  <c r="BA1239" i="1"/>
  <c r="BA1240" i="1"/>
  <c r="BA1241" i="1"/>
  <c r="BA1242" i="1"/>
  <c r="BA1243" i="1"/>
  <c r="BA1244" i="1"/>
  <c r="BA1245" i="1"/>
  <c r="BA1246" i="1"/>
  <c r="BA1247" i="1"/>
  <c r="BA1248" i="1"/>
  <c r="BA1249" i="1"/>
  <c r="BA1250" i="1"/>
  <c r="BA1251" i="1"/>
  <c r="BA1252" i="1"/>
  <c r="BA1253" i="1"/>
  <c r="BA1254" i="1"/>
  <c r="BA1255" i="1"/>
  <c r="BA1256" i="1"/>
  <c r="BA1257" i="1"/>
  <c r="BA1258" i="1"/>
  <c r="BA1259" i="1"/>
  <c r="BA1260" i="1"/>
  <c r="BA1261" i="1"/>
  <c r="BA1262" i="1"/>
  <c r="BA1263" i="1"/>
  <c r="BA1264" i="1"/>
  <c r="BA1265" i="1"/>
  <c r="BA1266" i="1"/>
  <c r="BA1267" i="1"/>
  <c r="BA1268" i="1"/>
  <c r="BA1269" i="1"/>
  <c r="BA1270" i="1"/>
  <c r="BA1271" i="1"/>
  <c r="BA1272" i="1"/>
  <c r="BA1273" i="1"/>
  <c r="BA1274" i="1"/>
  <c r="BA1275" i="1"/>
  <c r="BA1276" i="1"/>
  <c r="BA1277" i="1"/>
  <c r="BA1278" i="1"/>
  <c r="BA1279" i="1"/>
  <c r="BA1280" i="1"/>
  <c r="BA1281" i="1"/>
  <c r="BA1282" i="1"/>
  <c r="BA1283" i="1"/>
  <c r="BA1284" i="1"/>
  <c r="BA1285" i="1"/>
  <c r="BA1286" i="1"/>
  <c r="BA1287" i="1"/>
  <c r="BA1288" i="1"/>
  <c r="BA1289" i="1"/>
  <c r="BA1290" i="1"/>
  <c r="BA1291" i="1"/>
  <c r="BA1292" i="1"/>
  <c r="BA1293" i="1"/>
  <c r="BA1294" i="1"/>
  <c r="BA1295" i="1"/>
  <c r="BA1296" i="1"/>
  <c r="BA1297" i="1"/>
  <c r="BA1298" i="1"/>
  <c r="BA1299" i="1"/>
  <c r="BA1300" i="1"/>
  <c r="BA1301" i="1"/>
  <c r="BA1302" i="1"/>
  <c r="BA1303" i="1"/>
  <c r="BA1304" i="1"/>
  <c r="BA1305" i="1"/>
  <c r="BA1306" i="1"/>
  <c r="BA1307" i="1"/>
  <c r="BA1308" i="1"/>
  <c r="BA1309" i="1"/>
  <c r="BA1310" i="1"/>
  <c r="BA1311" i="1"/>
  <c r="BA1312" i="1"/>
  <c r="BA1313" i="1"/>
  <c r="BA1314" i="1"/>
  <c r="BA1315" i="1"/>
  <c r="BA1316" i="1"/>
  <c r="BA1317" i="1"/>
  <c r="BA1318" i="1"/>
  <c r="BA1319" i="1"/>
  <c r="BA1320" i="1"/>
  <c r="BA1321" i="1"/>
  <c r="BA1322" i="1"/>
  <c r="BA1323" i="1"/>
  <c r="BA1324" i="1"/>
  <c r="BA1325" i="1"/>
  <c r="BA1326" i="1"/>
  <c r="BA1327" i="1"/>
  <c r="BA1328" i="1"/>
  <c r="BA1329" i="1"/>
  <c r="BA1330" i="1"/>
  <c r="BA1331" i="1"/>
  <c r="BA1332" i="1"/>
  <c r="BA1333" i="1"/>
  <c r="BA1334" i="1"/>
  <c r="BA1335" i="1"/>
  <c r="BA1336" i="1"/>
  <c r="BA1337" i="1"/>
  <c r="BA1338" i="1"/>
  <c r="BA1339" i="1"/>
  <c r="BA1340" i="1"/>
  <c r="BA1341" i="1"/>
  <c r="BA1342" i="1"/>
  <c r="BA1343" i="1"/>
  <c r="BA1344" i="1"/>
  <c r="BA1345" i="1"/>
  <c r="BA1346" i="1"/>
  <c r="BA1347" i="1"/>
  <c r="BA1348" i="1"/>
  <c r="BA1349" i="1"/>
  <c r="BA1350" i="1"/>
  <c r="BA1351" i="1"/>
  <c r="BA1352" i="1"/>
  <c r="BA1353" i="1"/>
  <c r="BA1354" i="1"/>
  <c r="BA1355" i="1"/>
  <c r="BA1356" i="1"/>
  <c r="BA1357" i="1"/>
  <c r="BA1358" i="1"/>
  <c r="BA1359" i="1"/>
  <c r="BA1360" i="1"/>
  <c r="BA1361" i="1"/>
  <c r="BA1362" i="1"/>
  <c r="BA1363" i="1"/>
  <c r="BA1364" i="1"/>
  <c r="BA1365" i="1"/>
  <c r="BA1366" i="1"/>
  <c r="BA1367" i="1"/>
  <c r="BA1368" i="1"/>
  <c r="BA1369" i="1"/>
  <c r="BA1370" i="1"/>
  <c r="BA1371" i="1"/>
  <c r="BA1372" i="1"/>
  <c r="BA1373" i="1"/>
  <c r="BA1374" i="1"/>
  <c r="BA1375" i="1"/>
  <c r="BA1376" i="1"/>
  <c r="BA1377" i="1"/>
  <c r="BA1378" i="1"/>
  <c r="BA1379" i="1"/>
  <c r="BA1380" i="1"/>
  <c r="BA1381" i="1"/>
  <c r="BA1382" i="1"/>
  <c r="BA1383" i="1"/>
  <c r="BA1384" i="1"/>
  <c r="BA1385" i="1"/>
  <c r="BA1386" i="1"/>
  <c r="BA1387" i="1"/>
  <c r="BA1388" i="1"/>
  <c r="BA1389" i="1"/>
  <c r="BA1390" i="1"/>
  <c r="BA1391" i="1"/>
  <c r="BA1392" i="1"/>
  <c r="BA1393" i="1"/>
  <c r="BA1394" i="1"/>
  <c r="BA1395" i="1"/>
  <c r="BA1396" i="1"/>
  <c r="BA1397" i="1"/>
  <c r="BA1398" i="1"/>
  <c r="BA1399" i="1"/>
  <c r="BA1400" i="1"/>
  <c r="BA1401" i="1"/>
  <c r="BA1402" i="1"/>
  <c r="BA1403" i="1"/>
  <c r="BA1404" i="1"/>
  <c r="BA1405" i="1"/>
  <c r="BA1406" i="1"/>
  <c r="BA1407" i="1"/>
  <c r="BA1408" i="1"/>
  <c r="BA1409" i="1"/>
  <c r="BA1410" i="1"/>
  <c r="BA1411" i="1"/>
  <c r="BA1412" i="1"/>
  <c r="BA1413" i="1"/>
  <c r="BA1414" i="1"/>
  <c r="BA1415" i="1"/>
  <c r="BA1416" i="1"/>
  <c r="BA1417" i="1"/>
  <c r="BA1418" i="1"/>
  <c r="BA1419" i="1"/>
  <c r="BA1420" i="1"/>
  <c r="BA1421" i="1"/>
  <c r="BA1422" i="1"/>
  <c r="BA1423" i="1"/>
  <c r="BA1424" i="1"/>
  <c r="BA1425" i="1"/>
  <c r="BA1426" i="1"/>
  <c r="BA1427" i="1"/>
  <c r="BA1428" i="1"/>
  <c r="BA1429" i="1"/>
  <c r="BA1430" i="1"/>
  <c r="BA1431" i="1"/>
  <c r="BA1432" i="1"/>
  <c r="BA1433" i="1"/>
  <c r="BA1434" i="1"/>
  <c r="BA1435" i="1"/>
  <c r="BA1436" i="1"/>
  <c r="BA1437" i="1"/>
  <c r="BA1438" i="1"/>
  <c r="BA1439" i="1"/>
  <c r="BA1440" i="1"/>
  <c r="BA1441" i="1"/>
  <c r="BA1442" i="1"/>
  <c r="BA1443" i="1"/>
  <c r="BA1444" i="1"/>
  <c r="BA1445" i="1"/>
  <c r="BA1446" i="1"/>
  <c r="BA1447" i="1"/>
  <c r="BA1448" i="1"/>
  <c r="BA1449" i="1"/>
  <c r="BA1450" i="1"/>
  <c r="BA1451" i="1"/>
  <c r="BA1452" i="1"/>
  <c r="BA1453" i="1"/>
  <c r="BA1454" i="1"/>
  <c r="BA1455" i="1"/>
  <c r="BA1456" i="1"/>
  <c r="BA1457" i="1"/>
  <c r="BA1458" i="1"/>
  <c r="BA1459" i="1"/>
  <c r="BA1460" i="1"/>
  <c r="BA1461" i="1"/>
  <c r="BA1462" i="1"/>
  <c r="BA1463" i="1"/>
  <c r="BA1464" i="1"/>
  <c r="BA1465" i="1"/>
  <c r="BA1466" i="1"/>
  <c r="BA1467" i="1"/>
  <c r="BA1468" i="1"/>
  <c r="BA1469" i="1"/>
  <c r="BA1470" i="1"/>
  <c r="BA1471" i="1"/>
  <c r="BA1472" i="1"/>
  <c r="BA1473" i="1"/>
  <c r="BA1474" i="1"/>
  <c r="BA1475" i="1"/>
  <c r="BA1476" i="1"/>
  <c r="BA1477" i="1"/>
  <c r="BA1478" i="1"/>
  <c r="BA1479" i="1"/>
  <c r="BA1480" i="1"/>
  <c r="BA1481" i="1"/>
  <c r="BA1482" i="1"/>
  <c r="BA1483" i="1"/>
  <c r="BA1484" i="1"/>
  <c r="BA1485" i="1"/>
  <c r="BA1486" i="1"/>
  <c r="BA1487" i="1"/>
  <c r="BA1488" i="1"/>
  <c r="BA1489" i="1"/>
  <c r="BA1490" i="1"/>
  <c r="BA1491" i="1"/>
  <c r="BA1492" i="1"/>
  <c r="BA1493" i="1"/>
  <c r="BA1494" i="1"/>
  <c r="BA1495" i="1"/>
  <c r="BA1496" i="1"/>
  <c r="BA1497" i="1"/>
  <c r="BA1498" i="1"/>
  <c r="BA1499" i="1"/>
  <c r="BA1500" i="1"/>
  <c r="BA1501" i="1"/>
  <c r="BA1502" i="1"/>
  <c r="BA1503" i="1"/>
  <c r="BA1504" i="1"/>
  <c r="BA1505" i="1"/>
  <c r="BA1506" i="1"/>
  <c r="BA1507" i="1"/>
  <c r="BA1508" i="1"/>
  <c r="BA1509" i="1"/>
  <c r="BA1510" i="1"/>
  <c r="BA1511" i="1"/>
  <c r="BA1512" i="1"/>
  <c r="BA1513" i="1"/>
  <c r="BA1514" i="1"/>
  <c r="BA1515" i="1"/>
  <c r="BA1516" i="1"/>
  <c r="BA1517" i="1"/>
  <c r="BA1518" i="1"/>
  <c r="BA1519" i="1"/>
  <c r="BA1520" i="1"/>
  <c r="BA1521" i="1"/>
  <c r="BA1522" i="1"/>
  <c r="BA1523" i="1"/>
  <c r="BA1524" i="1"/>
  <c r="BA1525" i="1"/>
  <c r="BA1526" i="1"/>
  <c r="BA1527" i="1"/>
  <c r="BA1528" i="1"/>
  <c r="BA1529" i="1"/>
  <c r="BA1530" i="1"/>
  <c r="BA1531" i="1"/>
  <c r="BA1532" i="1"/>
  <c r="BA1533" i="1"/>
  <c r="BA1534" i="1"/>
  <c r="BA1535" i="1"/>
  <c r="BA1536" i="1"/>
  <c r="BA1537" i="1"/>
  <c r="BA1538" i="1"/>
  <c r="BA1539" i="1"/>
  <c r="BA1540" i="1"/>
  <c r="BA1541" i="1"/>
  <c r="BA1542" i="1"/>
  <c r="BA1543" i="1"/>
  <c r="BA1544" i="1"/>
  <c r="BA1545" i="1"/>
  <c r="BA1546" i="1"/>
  <c r="BA1547" i="1"/>
  <c r="BA1548" i="1"/>
  <c r="BA1549" i="1"/>
  <c r="BA1550" i="1"/>
  <c r="BA1551" i="1"/>
  <c r="BA1552" i="1"/>
  <c r="BA1553" i="1"/>
  <c r="BA1554" i="1"/>
  <c r="BA1555" i="1"/>
  <c r="BA1556" i="1"/>
  <c r="BA1557" i="1"/>
  <c r="BA1558" i="1"/>
  <c r="BA1559" i="1"/>
  <c r="BA1560" i="1"/>
  <c r="BA1561" i="1"/>
  <c r="BA1562" i="1"/>
  <c r="BA1563" i="1"/>
  <c r="BA1564" i="1"/>
  <c r="BA1565" i="1"/>
  <c r="BA1566" i="1"/>
  <c r="BA1567" i="1"/>
  <c r="BA1568" i="1"/>
  <c r="BA1569" i="1"/>
  <c r="BA1570" i="1"/>
  <c r="BA1571" i="1"/>
  <c r="BA1572" i="1"/>
  <c r="BA1573" i="1"/>
  <c r="BA1574" i="1"/>
  <c r="BA1575" i="1"/>
  <c r="BA1576" i="1"/>
  <c r="BA1577" i="1"/>
  <c r="BA1578" i="1"/>
  <c r="BA1579" i="1"/>
  <c r="BA1580" i="1"/>
  <c r="BA1581" i="1"/>
  <c r="BA1582" i="1"/>
  <c r="BA1583" i="1"/>
  <c r="BA1584" i="1"/>
  <c r="BA1585" i="1"/>
  <c r="BA1586" i="1"/>
  <c r="BA1587" i="1"/>
  <c r="BA1588" i="1"/>
  <c r="BA1589" i="1"/>
  <c r="BA1590" i="1"/>
  <c r="BA1591" i="1"/>
  <c r="BA1592" i="1"/>
  <c r="BA1593" i="1"/>
  <c r="BA1594" i="1"/>
  <c r="BA1595" i="1"/>
  <c r="BA1596" i="1"/>
  <c r="BA1597" i="1"/>
  <c r="BA1598" i="1"/>
  <c r="BA1599" i="1"/>
  <c r="BA1600" i="1"/>
  <c r="BA1601" i="1"/>
  <c r="BA1602" i="1"/>
  <c r="BA1603" i="1"/>
  <c r="BA1604" i="1"/>
  <c r="BA1605" i="1"/>
  <c r="BA1606" i="1"/>
  <c r="BA1607" i="1"/>
  <c r="BA1608" i="1"/>
  <c r="BA1609" i="1"/>
  <c r="BA1610" i="1"/>
  <c r="BA1611" i="1"/>
  <c r="BA1612" i="1"/>
  <c r="BA1613" i="1"/>
  <c r="BA1614" i="1"/>
  <c r="BA1615" i="1"/>
  <c r="BA1616" i="1"/>
  <c r="BA1617" i="1"/>
  <c r="BA1618" i="1"/>
  <c r="BA1619" i="1"/>
  <c r="BA1620" i="1"/>
  <c r="BA1621" i="1"/>
  <c r="BA1622" i="1"/>
  <c r="BA1623" i="1"/>
  <c r="BA1624" i="1"/>
  <c r="BA1625" i="1"/>
  <c r="BA1626" i="1"/>
  <c r="BA1627" i="1"/>
  <c r="BA1628" i="1"/>
  <c r="BA1629" i="1"/>
  <c r="BA1630" i="1"/>
  <c r="BA1631" i="1"/>
  <c r="BA1632" i="1"/>
  <c r="BA1633" i="1"/>
  <c r="BA1634" i="1"/>
  <c r="BA1635" i="1"/>
  <c r="BA1636" i="1"/>
  <c r="BA1637" i="1"/>
  <c r="BA1638" i="1"/>
  <c r="BA1639" i="1"/>
  <c r="BA1640" i="1"/>
  <c r="BA1641" i="1"/>
  <c r="BA1642" i="1"/>
  <c r="BA1643" i="1"/>
  <c r="BA1644" i="1"/>
  <c r="BA1645" i="1"/>
  <c r="BA1646" i="1"/>
  <c r="BA1647" i="1"/>
  <c r="BA1648" i="1"/>
  <c r="BA1649" i="1"/>
  <c r="BA1650" i="1"/>
  <c r="BA1651" i="1"/>
  <c r="BA1652" i="1"/>
  <c r="BA1653" i="1"/>
  <c r="BA1654" i="1"/>
  <c r="BA1655" i="1"/>
  <c r="BA1656" i="1"/>
  <c r="BA1657" i="1"/>
  <c r="BA1658" i="1"/>
  <c r="BA1659" i="1"/>
  <c r="BA1660" i="1"/>
  <c r="BA1661" i="1"/>
  <c r="BA1662" i="1"/>
  <c r="BA1663" i="1"/>
  <c r="BA1664" i="1"/>
  <c r="BA1665" i="1"/>
  <c r="BA1666" i="1"/>
  <c r="BA1667" i="1"/>
  <c r="BA1668" i="1"/>
  <c r="BA1669" i="1"/>
  <c r="BA1670" i="1"/>
  <c r="BA1671" i="1"/>
  <c r="BA1672" i="1"/>
  <c r="BA1673" i="1"/>
  <c r="BA1674" i="1"/>
  <c r="BA1675" i="1"/>
  <c r="BA1676" i="1"/>
  <c r="BA1677" i="1"/>
  <c r="BA1678" i="1"/>
  <c r="BA1679" i="1"/>
  <c r="BA1680" i="1"/>
  <c r="BA1681" i="1"/>
  <c r="BA1682" i="1"/>
  <c r="BA1683" i="1"/>
  <c r="BA1684" i="1"/>
  <c r="BA1685" i="1"/>
  <c r="BA1686" i="1"/>
  <c r="BA1687" i="1"/>
  <c r="BA1688" i="1"/>
  <c r="BA1689" i="1"/>
  <c r="BA1690" i="1"/>
  <c r="BA1691" i="1"/>
  <c r="BA1692" i="1"/>
  <c r="BA1693" i="1"/>
  <c r="BA1694" i="1"/>
  <c r="BA1695" i="1"/>
  <c r="BA1696" i="1"/>
  <c r="BA1697" i="1"/>
  <c r="BA1698" i="1"/>
  <c r="BA1699" i="1"/>
  <c r="BA1700" i="1"/>
  <c r="BA1701" i="1"/>
  <c r="BA1702" i="1"/>
  <c r="BA1703" i="1"/>
  <c r="BA1704" i="1"/>
  <c r="BA1705" i="1"/>
  <c r="BA1706" i="1"/>
  <c r="BA1707" i="1"/>
  <c r="BA1708" i="1"/>
  <c r="BA1709" i="1"/>
  <c r="BA1710" i="1"/>
  <c r="BA1711" i="1"/>
  <c r="BA1712" i="1"/>
  <c r="BA1713" i="1"/>
  <c r="BA1714" i="1"/>
  <c r="BA1715" i="1"/>
  <c r="BA1716" i="1"/>
  <c r="BA1717" i="1"/>
  <c r="BA1718" i="1"/>
  <c r="BA1719" i="1"/>
  <c r="BA1720" i="1"/>
  <c r="BA1721" i="1"/>
  <c r="BA1722" i="1"/>
  <c r="BA1723" i="1"/>
  <c r="BA1724" i="1"/>
  <c r="BA1725" i="1"/>
  <c r="BA1726" i="1"/>
  <c r="BA1727" i="1"/>
  <c r="BA1728" i="1"/>
  <c r="BA1729" i="1"/>
  <c r="BA1730" i="1"/>
  <c r="BA1731" i="1"/>
  <c r="BA1732" i="1"/>
  <c r="BA1733" i="1"/>
  <c r="BA1734" i="1"/>
  <c r="BA1735" i="1"/>
  <c r="BA1736" i="1"/>
  <c r="BA1737" i="1"/>
  <c r="BA1738" i="1"/>
  <c r="BA1739" i="1"/>
  <c r="BA1740" i="1"/>
  <c r="BA1741" i="1"/>
  <c r="BA1742" i="1"/>
  <c r="BA1743" i="1"/>
  <c r="BA1744" i="1"/>
  <c r="BA1745" i="1"/>
  <c r="BA1746" i="1"/>
  <c r="BA1747" i="1"/>
  <c r="BA1748" i="1"/>
  <c r="BA1749" i="1"/>
  <c r="BA1750" i="1"/>
  <c r="BA1751" i="1"/>
  <c r="BA1752" i="1"/>
  <c r="BA1753" i="1"/>
  <c r="BA1754" i="1"/>
  <c r="BA1755" i="1"/>
  <c r="BA1756" i="1"/>
  <c r="BA1757" i="1"/>
  <c r="BA1758" i="1"/>
  <c r="BA1759" i="1"/>
  <c r="BA1760" i="1"/>
  <c r="BA1761" i="1"/>
  <c r="BA1762" i="1"/>
  <c r="BA1763" i="1"/>
  <c r="BA1764" i="1"/>
  <c r="BA1765" i="1"/>
  <c r="BA1766" i="1"/>
  <c r="BA1767" i="1"/>
  <c r="BA1768" i="1"/>
  <c r="BA1769" i="1"/>
  <c r="BA1770" i="1"/>
  <c r="BA1771" i="1"/>
  <c r="BA1772" i="1"/>
  <c r="BA1773" i="1"/>
  <c r="BA1774" i="1"/>
  <c r="BA1775" i="1"/>
  <c r="BA1776" i="1"/>
  <c r="BA1777" i="1"/>
  <c r="BA1778" i="1"/>
  <c r="BA1779" i="1"/>
  <c r="BA1780" i="1"/>
  <c r="BA1781" i="1"/>
  <c r="BA1782" i="1"/>
  <c r="BA1783" i="1"/>
  <c r="BA1784" i="1"/>
  <c r="BA1785" i="1"/>
  <c r="BA1786" i="1"/>
  <c r="BA1787" i="1"/>
  <c r="BA1788" i="1"/>
  <c r="BA1789" i="1"/>
  <c r="BA1790" i="1"/>
  <c r="BA1791" i="1"/>
  <c r="BA1792" i="1"/>
  <c r="BA1793" i="1"/>
  <c r="BA1794" i="1"/>
  <c r="BA1795" i="1"/>
  <c r="BA1796" i="1"/>
  <c r="BA1797" i="1"/>
  <c r="BA1798" i="1"/>
  <c r="BA1799" i="1"/>
  <c r="BA1800" i="1"/>
  <c r="BA1801" i="1"/>
  <c r="BA1802" i="1"/>
  <c r="BA1803" i="1"/>
  <c r="BA1804" i="1"/>
  <c r="BA1805" i="1"/>
  <c r="BA1806" i="1"/>
  <c r="BA1807" i="1"/>
  <c r="BA1808" i="1"/>
  <c r="BA1809" i="1"/>
  <c r="BA1810" i="1"/>
  <c r="BA1811" i="1"/>
  <c r="BA1812" i="1"/>
  <c r="BA1813" i="1"/>
  <c r="BA1814" i="1"/>
  <c r="BA1815" i="1"/>
  <c r="BA1816" i="1"/>
  <c r="BA1817" i="1"/>
  <c r="BA1818" i="1"/>
  <c r="BA1819" i="1"/>
  <c r="BA1820" i="1"/>
  <c r="BA1821" i="1"/>
  <c r="BA1822" i="1"/>
  <c r="BA1823" i="1"/>
  <c r="BA1824" i="1"/>
  <c r="BA1825" i="1"/>
  <c r="BA1826" i="1"/>
  <c r="BA1827" i="1"/>
  <c r="BA1828" i="1"/>
  <c r="BA1829" i="1"/>
  <c r="BA1830" i="1"/>
  <c r="BA1831" i="1"/>
  <c r="BA1832" i="1"/>
  <c r="BA1833" i="1"/>
  <c r="BA1834" i="1"/>
  <c r="BA1835" i="1"/>
  <c r="BA1836" i="1"/>
  <c r="BA1837" i="1"/>
  <c r="BA1838" i="1"/>
  <c r="BA1839" i="1"/>
  <c r="BA1840" i="1"/>
  <c r="BA1841" i="1"/>
  <c r="BA1842" i="1"/>
  <c r="BA1843" i="1"/>
  <c r="BA1844" i="1"/>
  <c r="BA1845" i="1"/>
  <c r="BA1846" i="1"/>
  <c r="BA1847" i="1"/>
  <c r="BA1848" i="1"/>
  <c r="BA1849" i="1"/>
  <c r="BA1850" i="1"/>
  <c r="BA1851" i="1"/>
  <c r="BA1852" i="1"/>
  <c r="BA1853" i="1"/>
  <c r="BA1854" i="1"/>
  <c r="BA1855" i="1"/>
  <c r="BA1856" i="1"/>
  <c r="BA1857" i="1"/>
  <c r="BA1858" i="1"/>
  <c r="BA1859" i="1"/>
  <c r="BA1860" i="1"/>
  <c r="BA1861" i="1"/>
  <c r="BA1862" i="1"/>
  <c r="BA1863" i="1"/>
  <c r="BA1864" i="1"/>
  <c r="BA1865" i="1"/>
  <c r="BA1866" i="1"/>
  <c r="BA1867" i="1"/>
  <c r="BA1868" i="1"/>
  <c r="BA1869" i="1"/>
  <c r="BA1870" i="1"/>
  <c r="BA1871" i="1"/>
  <c r="BA1872" i="1"/>
  <c r="BA1873" i="1"/>
  <c r="BA1874" i="1"/>
  <c r="BA1875" i="1"/>
  <c r="BA1876" i="1"/>
  <c r="BA1877" i="1"/>
  <c r="BA1878" i="1"/>
  <c r="BA1879" i="1"/>
  <c r="BA1880" i="1"/>
  <c r="BA1881" i="1"/>
  <c r="BA1882" i="1"/>
  <c r="BA1883" i="1"/>
  <c r="BA1884" i="1"/>
  <c r="BA1885" i="1"/>
  <c r="BA1886" i="1"/>
  <c r="BA1887" i="1"/>
  <c r="BA1888" i="1"/>
  <c r="BA1889" i="1"/>
  <c r="BA1890" i="1"/>
  <c r="BA1891" i="1"/>
  <c r="BA1892" i="1"/>
  <c r="BA1893" i="1"/>
  <c r="BA1894" i="1"/>
  <c r="BA1895" i="1"/>
  <c r="BA1896" i="1"/>
  <c r="BA1897" i="1"/>
  <c r="BA1898" i="1"/>
  <c r="BA1899" i="1"/>
  <c r="BA1900" i="1"/>
  <c r="BA1901" i="1"/>
  <c r="BA1902" i="1"/>
  <c r="BA1903" i="1"/>
  <c r="BA1904" i="1"/>
  <c r="BA1905" i="1"/>
  <c r="BA1906" i="1"/>
  <c r="BA1907" i="1"/>
  <c r="BA1908" i="1"/>
  <c r="BA1909" i="1"/>
  <c r="BA1910" i="1"/>
  <c r="BA1911" i="1"/>
  <c r="BA1912" i="1"/>
  <c r="BA1913" i="1"/>
  <c r="BA1914" i="1"/>
  <c r="BA1915" i="1"/>
  <c r="BA1916" i="1"/>
  <c r="BA1917" i="1"/>
  <c r="BA1918" i="1"/>
  <c r="BA1919" i="1"/>
  <c r="BA1920" i="1"/>
  <c r="BA1921" i="1"/>
  <c r="BA1922" i="1"/>
  <c r="BA1923" i="1"/>
  <c r="BA1924" i="1"/>
  <c r="BA1925" i="1"/>
  <c r="BA1926" i="1"/>
  <c r="BA1927" i="1"/>
  <c r="BA1928" i="1"/>
  <c r="BA1929" i="1"/>
  <c r="BA1930" i="1"/>
  <c r="BA1931" i="1"/>
  <c r="BA1932" i="1"/>
  <c r="BA1933" i="1"/>
  <c r="BA1934" i="1"/>
  <c r="BA1935" i="1"/>
  <c r="BA1936" i="1"/>
  <c r="BA1937" i="1"/>
  <c r="BA1938" i="1"/>
  <c r="BA1939" i="1"/>
  <c r="BA1940" i="1"/>
  <c r="BA1941" i="1"/>
  <c r="BA1942" i="1"/>
  <c r="BA1943" i="1"/>
  <c r="BA1944" i="1"/>
  <c r="BA1945" i="1"/>
  <c r="BA1946" i="1"/>
  <c r="BA1947" i="1"/>
  <c r="BA1948" i="1"/>
  <c r="BA1949" i="1"/>
  <c r="BA1950" i="1"/>
  <c r="BA1951" i="1"/>
  <c r="BA1952" i="1"/>
  <c r="BA1953" i="1"/>
  <c r="BA1954" i="1"/>
  <c r="BA1955" i="1"/>
  <c r="BA1956" i="1"/>
  <c r="BA1957" i="1"/>
  <c r="BA1958" i="1"/>
  <c r="BA1959" i="1"/>
  <c r="BA1960" i="1"/>
  <c r="BA1961" i="1"/>
  <c r="BA1962" i="1"/>
  <c r="BA1963" i="1"/>
  <c r="BA1964" i="1"/>
  <c r="BA1965" i="1"/>
  <c r="BA1966" i="1"/>
  <c r="BA1967" i="1"/>
  <c r="BA1968" i="1"/>
  <c r="BA1969" i="1"/>
  <c r="BA1970" i="1"/>
  <c r="BA1971" i="1"/>
  <c r="BA1972" i="1"/>
  <c r="BA1973" i="1"/>
  <c r="BA1974" i="1"/>
  <c r="BA1975" i="1"/>
  <c r="BA1976" i="1"/>
  <c r="BA1977" i="1"/>
  <c r="BA1978" i="1"/>
  <c r="BA1979" i="1"/>
  <c r="BA1980" i="1"/>
  <c r="BA1981" i="1"/>
  <c r="BA1982" i="1"/>
  <c r="BA1983" i="1"/>
  <c r="BA1984" i="1"/>
  <c r="BA1985" i="1"/>
  <c r="BA1986" i="1"/>
  <c r="BA1987" i="1"/>
  <c r="BA1988" i="1"/>
  <c r="BA1989" i="1"/>
  <c r="BA1990" i="1"/>
  <c r="BA1991" i="1"/>
  <c r="BA1992" i="1"/>
  <c r="BA1993" i="1"/>
  <c r="BA1994" i="1"/>
  <c r="BA1995" i="1"/>
  <c r="BA1996" i="1"/>
  <c r="BA1997" i="1"/>
  <c r="BA1998" i="1"/>
  <c r="BA1999" i="1"/>
  <c r="BA2000" i="1"/>
  <c r="BA2001" i="1"/>
  <c r="BA2002" i="1"/>
  <c r="BA2003" i="1"/>
  <c r="BA2004" i="1"/>
  <c r="BA2005" i="1"/>
  <c r="BA2006" i="1"/>
  <c r="BA2007" i="1"/>
  <c r="BA2008" i="1"/>
  <c r="BA2009" i="1"/>
  <c r="BA2010" i="1"/>
  <c r="BA2011" i="1"/>
  <c r="BA2012" i="1"/>
  <c r="BA2013" i="1"/>
  <c r="BA2014" i="1"/>
  <c r="BA2015" i="1"/>
  <c r="BA2016" i="1"/>
  <c r="BA2017" i="1"/>
  <c r="BA2018" i="1"/>
  <c r="BA2019" i="1"/>
  <c r="BA2020" i="1"/>
  <c r="BA2021" i="1"/>
  <c r="BA2022" i="1"/>
  <c r="BA2023" i="1"/>
  <c r="BA2024" i="1"/>
  <c r="BA2025" i="1"/>
  <c r="BA2026" i="1"/>
  <c r="BA2027" i="1"/>
  <c r="BA2028" i="1"/>
  <c r="BA2029" i="1"/>
  <c r="BA2030" i="1"/>
  <c r="BA2031" i="1"/>
  <c r="BA2032" i="1"/>
  <c r="BA2033" i="1"/>
  <c r="BA2034" i="1"/>
  <c r="BA2035" i="1"/>
  <c r="BA2036" i="1"/>
  <c r="BA2037" i="1"/>
  <c r="BA2038" i="1"/>
  <c r="BA2039" i="1"/>
  <c r="BA2040" i="1"/>
  <c r="BA2041" i="1"/>
  <c r="BA2042" i="1"/>
  <c r="BA2043" i="1"/>
  <c r="BA2044" i="1"/>
  <c r="BA2045" i="1"/>
  <c r="BA2046" i="1"/>
  <c r="BA2047" i="1"/>
  <c r="BA2048" i="1"/>
  <c r="BA2049" i="1"/>
  <c r="BA2050" i="1"/>
  <c r="BA2051" i="1"/>
  <c r="BA2052" i="1"/>
  <c r="BA2053" i="1"/>
  <c r="BA2054" i="1"/>
  <c r="BA2055" i="1"/>
  <c r="BA2056" i="1"/>
  <c r="BA2057" i="1"/>
  <c r="BA2058" i="1"/>
  <c r="BA2059" i="1"/>
  <c r="BA2060" i="1"/>
  <c r="BA2061" i="1"/>
  <c r="BA2062" i="1"/>
  <c r="BA2063" i="1"/>
  <c r="BA2064" i="1"/>
  <c r="BA2065" i="1"/>
  <c r="BA2066" i="1"/>
  <c r="BA2067" i="1"/>
  <c r="BA2068" i="1"/>
  <c r="BA2069" i="1"/>
  <c r="BA2070" i="1"/>
  <c r="BA2071" i="1"/>
  <c r="BA2072" i="1"/>
  <c r="BA2073" i="1"/>
  <c r="BA2074" i="1"/>
  <c r="BA2075" i="1"/>
  <c r="BA2076" i="1"/>
  <c r="BA2077" i="1"/>
  <c r="BA2078" i="1"/>
  <c r="BA2079" i="1"/>
  <c r="BA2080" i="1"/>
  <c r="BA2081" i="1"/>
  <c r="BA2082" i="1"/>
  <c r="BA2083" i="1"/>
  <c r="BA2084" i="1"/>
  <c r="BA2085" i="1"/>
  <c r="BA2086" i="1"/>
  <c r="BA2087" i="1"/>
  <c r="BA2088" i="1"/>
  <c r="BA2089" i="1"/>
  <c r="BA2090" i="1"/>
  <c r="BA2091" i="1"/>
  <c r="BA2092" i="1"/>
  <c r="BA2093" i="1"/>
  <c r="BA2094" i="1"/>
  <c r="BA2095" i="1"/>
  <c r="BA2096" i="1"/>
  <c r="BA2097" i="1"/>
  <c r="BA2098" i="1"/>
  <c r="BA2099" i="1"/>
  <c r="BA2100" i="1"/>
  <c r="BA2101" i="1"/>
  <c r="BA2102" i="1"/>
  <c r="BA2103" i="1"/>
  <c r="BA2104" i="1"/>
  <c r="BA2105" i="1"/>
  <c r="BA2106" i="1"/>
  <c r="BA2107" i="1"/>
  <c r="BA2108" i="1"/>
  <c r="BA2109" i="1"/>
  <c r="BA2110" i="1"/>
  <c r="BA2111" i="1"/>
  <c r="BA2112" i="1"/>
  <c r="BA2113" i="1"/>
  <c r="BA2114" i="1"/>
  <c r="BA2115" i="1"/>
  <c r="BA2116" i="1"/>
  <c r="BA2117" i="1"/>
  <c r="BA2118" i="1"/>
  <c r="BA2119" i="1"/>
  <c r="BA2120" i="1"/>
  <c r="BA2121" i="1"/>
  <c r="BA2122" i="1"/>
  <c r="BA2123" i="1"/>
  <c r="BA2124" i="1"/>
  <c r="BA2125" i="1"/>
  <c r="BA2126" i="1"/>
  <c r="BA2127" i="1"/>
  <c r="BA2128" i="1"/>
  <c r="BA2129" i="1"/>
  <c r="BA2130" i="1"/>
  <c r="BA2131" i="1"/>
  <c r="BA2132" i="1"/>
  <c r="BA2133" i="1"/>
  <c r="BA2134" i="1"/>
  <c r="BA2135" i="1"/>
  <c r="BA2136" i="1"/>
  <c r="BA2137" i="1"/>
  <c r="BA2138" i="1"/>
  <c r="BA2139" i="1"/>
  <c r="BA2140" i="1"/>
  <c r="BA2141" i="1"/>
  <c r="BA2142" i="1"/>
  <c r="BA2143" i="1"/>
  <c r="BA2144" i="1"/>
  <c r="BA2145" i="1"/>
  <c r="BA2146" i="1"/>
  <c r="BA2147" i="1"/>
  <c r="BA2148" i="1"/>
  <c r="BA2149" i="1"/>
  <c r="BA2150" i="1"/>
  <c r="BA2151" i="1"/>
  <c r="BA2152" i="1"/>
  <c r="BA2153" i="1"/>
  <c r="BA2154" i="1"/>
  <c r="BA2155" i="1"/>
  <c r="BA2156" i="1"/>
  <c r="BA2157" i="1"/>
  <c r="BA2158" i="1"/>
  <c r="BA2159" i="1"/>
  <c r="BA2160" i="1"/>
  <c r="BA2161" i="1"/>
  <c r="BA2162" i="1"/>
  <c r="BA2163" i="1"/>
  <c r="BA2164" i="1"/>
  <c r="BA2165" i="1"/>
  <c r="BA2166" i="1"/>
  <c r="BA2167" i="1"/>
  <c r="BA2168" i="1"/>
  <c r="BA2169" i="1"/>
  <c r="BA2170" i="1"/>
  <c r="BA2171" i="1"/>
  <c r="BA2172" i="1"/>
  <c r="BA2173" i="1"/>
  <c r="BA2174" i="1"/>
  <c r="BA2175" i="1"/>
  <c r="BA2176" i="1"/>
  <c r="BA2177" i="1"/>
  <c r="BA2178" i="1"/>
  <c r="BA2179" i="1"/>
  <c r="BA2180" i="1"/>
  <c r="BA2181" i="1"/>
  <c r="BA2182" i="1"/>
  <c r="BA2183" i="1"/>
  <c r="BA2184" i="1"/>
  <c r="BA2185" i="1"/>
  <c r="BA2186" i="1"/>
  <c r="BA2187" i="1"/>
  <c r="BA2188" i="1"/>
  <c r="BA2189" i="1"/>
  <c r="BA2190" i="1"/>
  <c r="BA2191" i="1"/>
  <c r="BA2192" i="1"/>
  <c r="BA2193" i="1"/>
  <c r="BA2194" i="1"/>
  <c r="BA2195" i="1"/>
  <c r="BA2196" i="1"/>
  <c r="BA2197" i="1"/>
  <c r="BA2198" i="1"/>
  <c r="BA2199" i="1"/>
  <c r="BA2200" i="1"/>
  <c r="BA2201" i="1"/>
  <c r="BA2202" i="1"/>
  <c r="BA2203" i="1"/>
  <c r="BA2204" i="1"/>
  <c r="BA2205" i="1"/>
  <c r="BA2206" i="1"/>
  <c r="BA2207" i="1"/>
  <c r="BA2208" i="1"/>
  <c r="BA2209" i="1"/>
  <c r="BA2210" i="1"/>
  <c r="BA2211" i="1"/>
  <c r="BA2212" i="1"/>
  <c r="BA2213" i="1"/>
  <c r="BA2214" i="1"/>
  <c r="BA2215" i="1"/>
  <c r="BA2216" i="1"/>
  <c r="BA2217" i="1"/>
  <c r="BA2218" i="1"/>
  <c r="BA2219" i="1"/>
  <c r="BA2220" i="1"/>
  <c r="BA2221" i="1"/>
  <c r="BA2222" i="1"/>
  <c r="BA2223" i="1"/>
  <c r="BA2224" i="1"/>
  <c r="BA2225" i="1"/>
  <c r="BA2226" i="1"/>
  <c r="BA2227" i="1"/>
  <c r="BA2228" i="1"/>
  <c r="BA2229" i="1"/>
  <c r="BA2230" i="1"/>
  <c r="BA2231" i="1"/>
  <c r="BA2232" i="1"/>
  <c r="BA2233" i="1"/>
  <c r="BA2234" i="1"/>
  <c r="BA2235" i="1"/>
  <c r="BA2236" i="1"/>
  <c r="BA2237" i="1"/>
  <c r="BA2238" i="1"/>
  <c r="BA2239" i="1"/>
  <c r="BA2240" i="1"/>
  <c r="BA2241" i="1"/>
  <c r="BA2242" i="1"/>
  <c r="BA2243" i="1"/>
  <c r="BA2244" i="1"/>
  <c r="BA2245" i="1"/>
  <c r="BA2246" i="1"/>
  <c r="BA2247" i="1"/>
  <c r="BA2248" i="1"/>
  <c r="BA2249" i="1"/>
  <c r="BA2250" i="1"/>
  <c r="BA2251" i="1"/>
  <c r="BA2252" i="1"/>
  <c r="BA2253" i="1"/>
  <c r="BA2254" i="1"/>
  <c r="BA2255" i="1"/>
  <c r="BA2256" i="1"/>
  <c r="BA2257" i="1"/>
  <c r="BA2258" i="1"/>
  <c r="BA2259" i="1"/>
  <c r="BA2260" i="1"/>
  <c r="BA2261" i="1"/>
  <c r="BA2262" i="1"/>
  <c r="BA2263" i="1"/>
  <c r="BA2264" i="1"/>
  <c r="BA2265" i="1"/>
  <c r="BA2266" i="1"/>
  <c r="BA2267" i="1"/>
  <c r="BA2268" i="1"/>
  <c r="BA2269" i="1"/>
  <c r="BA2270" i="1"/>
  <c r="BA2271" i="1"/>
  <c r="BA2272" i="1"/>
  <c r="BA2273" i="1"/>
  <c r="BA2274" i="1"/>
  <c r="BA2275" i="1"/>
  <c r="BA2276" i="1"/>
  <c r="BA2277" i="1"/>
  <c r="BA2278" i="1"/>
  <c r="BA2279" i="1"/>
  <c r="BA2280" i="1"/>
  <c r="BA2281" i="1"/>
  <c r="BA2282" i="1"/>
  <c r="BA2283" i="1"/>
  <c r="BA2284" i="1"/>
  <c r="BA2285" i="1"/>
  <c r="BA2286" i="1"/>
  <c r="BA2287" i="1"/>
  <c r="BA2288" i="1"/>
  <c r="BA2289" i="1"/>
  <c r="BA2290" i="1"/>
  <c r="BA2291" i="1"/>
  <c r="BA2292" i="1"/>
  <c r="BA2293" i="1"/>
  <c r="BA2294" i="1"/>
  <c r="BA2295" i="1"/>
  <c r="BA2296" i="1"/>
  <c r="BA2297" i="1"/>
  <c r="BA2298" i="1"/>
  <c r="BA2299" i="1"/>
  <c r="BA2300" i="1"/>
  <c r="BA2301" i="1"/>
  <c r="BA2302" i="1"/>
  <c r="BA2303" i="1"/>
  <c r="BA2304" i="1"/>
  <c r="BA2305" i="1"/>
  <c r="BA2306" i="1"/>
  <c r="BA2307" i="1"/>
  <c r="BA2308" i="1"/>
  <c r="BA2309" i="1"/>
  <c r="BA2310" i="1"/>
  <c r="BA2311" i="1"/>
  <c r="BA2312" i="1"/>
  <c r="BA2313" i="1"/>
  <c r="BA2314" i="1"/>
  <c r="BA2315" i="1"/>
  <c r="BA2316" i="1"/>
  <c r="BA2317" i="1"/>
  <c r="BA2318" i="1"/>
  <c r="BA2319" i="1"/>
  <c r="BA2320" i="1"/>
  <c r="BA2321" i="1"/>
  <c r="BA2322" i="1"/>
  <c r="BA2323" i="1"/>
  <c r="BA2324" i="1"/>
  <c r="BA2325" i="1"/>
  <c r="BA2326" i="1"/>
  <c r="BA2327" i="1"/>
  <c r="BA2328" i="1"/>
  <c r="BA2329" i="1"/>
  <c r="BA2330" i="1"/>
  <c r="BA2331" i="1"/>
  <c r="BA2332" i="1"/>
  <c r="BA2333" i="1"/>
  <c r="BA2334" i="1"/>
  <c r="BA2335" i="1"/>
  <c r="BA2336" i="1"/>
  <c r="BA2337" i="1"/>
  <c r="BA2338" i="1"/>
  <c r="BA2339" i="1"/>
  <c r="BA2340" i="1"/>
  <c r="BA2341" i="1"/>
  <c r="BA2342" i="1"/>
  <c r="BA2343" i="1"/>
  <c r="BA2344" i="1"/>
  <c r="BA2345" i="1"/>
  <c r="BA2346" i="1"/>
  <c r="BA2347" i="1"/>
  <c r="BA2348" i="1"/>
  <c r="BA2349" i="1"/>
  <c r="BA2350" i="1"/>
  <c r="BA2351" i="1"/>
  <c r="BA2352" i="1"/>
  <c r="BA2353" i="1"/>
  <c r="BA2354" i="1"/>
  <c r="BA2355" i="1"/>
  <c r="BA2356" i="1"/>
  <c r="BA2357" i="1"/>
  <c r="BA2358" i="1"/>
  <c r="BA2359" i="1"/>
  <c r="BA2360" i="1"/>
  <c r="BA2361" i="1"/>
  <c r="BA2362" i="1"/>
  <c r="BA2363" i="1"/>
  <c r="BA2364" i="1"/>
  <c r="BA2365" i="1"/>
  <c r="BA2366" i="1"/>
  <c r="BA2367" i="1"/>
  <c r="BA2368" i="1"/>
  <c r="BA2369" i="1"/>
  <c r="BA2370" i="1"/>
  <c r="BA2371" i="1"/>
  <c r="BA2372" i="1"/>
  <c r="BA2373" i="1"/>
  <c r="BA2374" i="1"/>
  <c r="BA2375" i="1"/>
  <c r="BA2376" i="1"/>
  <c r="BA2377" i="1"/>
  <c r="BA2378" i="1"/>
  <c r="BA2379" i="1"/>
  <c r="BA2380" i="1"/>
  <c r="BA2381" i="1"/>
  <c r="BA2382" i="1"/>
  <c r="BA2383" i="1"/>
  <c r="BA2384" i="1"/>
  <c r="BA2385" i="1"/>
  <c r="BA2386" i="1"/>
  <c r="BA2387" i="1"/>
  <c r="BA2388" i="1"/>
  <c r="BA2389" i="1"/>
  <c r="BA2390" i="1"/>
  <c r="BA2391" i="1"/>
  <c r="BA2392" i="1"/>
  <c r="BA2393" i="1"/>
  <c r="BA2394" i="1"/>
  <c r="BA2395" i="1"/>
  <c r="BA2396" i="1"/>
  <c r="BA2397" i="1"/>
  <c r="BA2398" i="1"/>
  <c r="BA2399" i="1"/>
  <c r="BA2400" i="1"/>
  <c r="BA2401" i="1"/>
  <c r="BA2402" i="1"/>
  <c r="BA2403" i="1"/>
  <c r="BA2404" i="1"/>
  <c r="BA2405" i="1"/>
  <c r="BA2406" i="1"/>
  <c r="BA2407" i="1"/>
  <c r="BA2408" i="1"/>
  <c r="BA2409" i="1"/>
  <c r="BA2410" i="1"/>
  <c r="BA2411" i="1"/>
  <c r="BA2412" i="1"/>
  <c r="BA2413" i="1"/>
  <c r="BA2414" i="1"/>
  <c r="BA2415" i="1"/>
  <c r="BA2416" i="1"/>
  <c r="BA2417" i="1"/>
  <c r="BA2418" i="1"/>
  <c r="BA2419" i="1"/>
  <c r="BA2420" i="1"/>
  <c r="BA2421" i="1"/>
  <c r="BA2422" i="1"/>
  <c r="BA2423" i="1"/>
  <c r="BA2424" i="1"/>
  <c r="BA2425" i="1"/>
  <c r="BA2426" i="1"/>
  <c r="BA2427" i="1"/>
  <c r="BA2428" i="1"/>
  <c r="BA2429" i="1"/>
  <c r="BA2430" i="1"/>
  <c r="BA2431" i="1"/>
  <c r="BA2432" i="1"/>
  <c r="BA2433" i="1"/>
  <c r="BA2434" i="1"/>
  <c r="BA2435" i="1"/>
  <c r="BA2436" i="1"/>
  <c r="BA2437" i="1"/>
  <c r="BA2438" i="1"/>
  <c r="BA2439" i="1"/>
  <c r="BA2440" i="1"/>
  <c r="BA2441" i="1"/>
  <c r="BA2442" i="1"/>
  <c r="BA2443" i="1"/>
  <c r="BA2444" i="1"/>
  <c r="BA2445" i="1"/>
  <c r="BA2446" i="1"/>
  <c r="BA2447" i="1"/>
  <c r="BA2448" i="1"/>
  <c r="BA2449" i="1"/>
  <c r="BA2450" i="1"/>
  <c r="BA2451" i="1"/>
  <c r="BA2452" i="1"/>
  <c r="BA2453" i="1"/>
  <c r="BA2454" i="1"/>
  <c r="BA2455" i="1"/>
  <c r="BA2456" i="1"/>
  <c r="BA2457" i="1"/>
  <c r="BA2458" i="1"/>
  <c r="BA2459" i="1"/>
  <c r="BA2460" i="1"/>
  <c r="BA2461" i="1"/>
  <c r="BA2462" i="1"/>
  <c r="BA2463" i="1"/>
  <c r="BA2464" i="1"/>
  <c r="BA2465" i="1"/>
  <c r="BA2466" i="1"/>
  <c r="BA2467" i="1"/>
  <c r="BA2468" i="1"/>
  <c r="BA2469" i="1"/>
  <c r="BA2470" i="1"/>
  <c r="BA2471" i="1"/>
  <c r="BA2472" i="1"/>
  <c r="BA2473" i="1"/>
  <c r="BA2474" i="1"/>
  <c r="BA2475" i="1"/>
  <c r="BA2476" i="1"/>
  <c r="BA2477" i="1"/>
  <c r="BA2478" i="1"/>
  <c r="BA2479" i="1"/>
  <c r="BA2480" i="1"/>
  <c r="BA2481" i="1"/>
  <c r="BA2482" i="1"/>
  <c r="BA2483" i="1"/>
  <c r="BA2484" i="1"/>
  <c r="BA2485" i="1"/>
  <c r="BA2486" i="1"/>
  <c r="BA2487" i="1"/>
  <c r="BA2488" i="1"/>
  <c r="BA2489" i="1"/>
  <c r="BA2490" i="1"/>
  <c r="BA2491" i="1"/>
  <c r="BA2492" i="1"/>
  <c r="BA2493" i="1"/>
  <c r="BA2494" i="1"/>
  <c r="BA2495" i="1"/>
  <c r="BA2496" i="1"/>
  <c r="BA2497" i="1"/>
  <c r="BA2498" i="1"/>
  <c r="BA2499" i="1"/>
  <c r="BA2500" i="1"/>
  <c r="BA2501" i="1"/>
  <c r="BA2502" i="1"/>
  <c r="BA2503" i="1"/>
  <c r="BA2504" i="1"/>
  <c r="BA2505" i="1"/>
  <c r="BA2506" i="1"/>
  <c r="BA2507" i="1"/>
  <c r="BA2508" i="1"/>
  <c r="BA2509" i="1"/>
  <c r="BA2510" i="1"/>
  <c r="BA2511" i="1"/>
  <c r="BA2512" i="1"/>
  <c r="BA2513" i="1"/>
  <c r="BA2514" i="1"/>
  <c r="BA2515" i="1"/>
  <c r="BA2516" i="1"/>
  <c r="BA2517" i="1"/>
  <c r="BA2518" i="1"/>
  <c r="BA2519" i="1"/>
  <c r="BA2520" i="1"/>
  <c r="BA2521" i="1"/>
  <c r="BA2522" i="1"/>
  <c r="BA2523" i="1"/>
  <c r="BA2524" i="1"/>
  <c r="BA2525" i="1"/>
  <c r="BA2526" i="1"/>
  <c r="BA2527" i="1"/>
  <c r="BA2528" i="1"/>
  <c r="BA2529" i="1"/>
  <c r="BA2530" i="1"/>
  <c r="BA2531" i="1"/>
  <c r="BA2532" i="1"/>
  <c r="BA2533" i="1"/>
  <c r="BA2534" i="1"/>
  <c r="BA2535" i="1"/>
  <c r="BA2536" i="1"/>
  <c r="BA2537" i="1"/>
  <c r="BA2538" i="1"/>
  <c r="BA2539" i="1"/>
  <c r="BA2540" i="1"/>
  <c r="BA2541" i="1"/>
  <c r="BA2542" i="1"/>
  <c r="BA2543" i="1"/>
  <c r="BA2544" i="1"/>
  <c r="BA2545" i="1"/>
  <c r="BA2546" i="1"/>
  <c r="BA2547" i="1"/>
  <c r="BA2548" i="1"/>
  <c r="BA2549" i="1"/>
  <c r="BA2550" i="1"/>
  <c r="BA2551" i="1"/>
  <c r="BA2552" i="1"/>
  <c r="BA2553" i="1"/>
  <c r="BA2554" i="1"/>
  <c r="BA2555" i="1"/>
  <c r="BA2556" i="1"/>
  <c r="BA2557" i="1"/>
  <c r="BA2558" i="1"/>
  <c r="BA2559" i="1"/>
  <c r="BA2560" i="1"/>
  <c r="BA2561" i="1"/>
  <c r="BA2562" i="1"/>
  <c r="BA2563" i="1"/>
  <c r="BA2564" i="1"/>
  <c r="BA2565" i="1"/>
  <c r="BA2566" i="1"/>
  <c r="BA2567" i="1"/>
  <c r="BA2568" i="1"/>
  <c r="BA2569" i="1"/>
  <c r="BA2570" i="1"/>
  <c r="BA2571" i="1"/>
  <c r="BA2572" i="1"/>
  <c r="BA2573" i="1"/>
  <c r="BA2574" i="1"/>
  <c r="BA2575" i="1"/>
  <c r="BA2576" i="1"/>
  <c r="BA2577" i="1"/>
  <c r="BA2578" i="1"/>
  <c r="BA2579" i="1"/>
  <c r="BA2580" i="1"/>
  <c r="BA2581" i="1"/>
  <c r="BA2582" i="1"/>
  <c r="BA2583" i="1"/>
  <c r="BA2584" i="1"/>
  <c r="BA2585" i="1"/>
  <c r="BA2586" i="1"/>
  <c r="BA2587" i="1"/>
  <c r="BA2588" i="1"/>
  <c r="BA2589" i="1"/>
  <c r="BA2590" i="1"/>
  <c r="BA2591" i="1"/>
  <c r="BA2592" i="1"/>
  <c r="BA2593" i="1"/>
  <c r="BA2594" i="1"/>
  <c r="BA2595" i="1"/>
  <c r="BA2596" i="1"/>
  <c r="BA2597" i="1"/>
  <c r="BA2598" i="1"/>
  <c r="BA2599" i="1"/>
  <c r="BA2600" i="1"/>
  <c r="BA2601" i="1"/>
  <c r="BA2602" i="1"/>
  <c r="BA2603" i="1"/>
  <c r="BA2604" i="1"/>
  <c r="BA2605" i="1"/>
  <c r="BA2606" i="1"/>
  <c r="BA2607" i="1"/>
  <c r="BA2608" i="1"/>
  <c r="BA2609" i="1"/>
  <c r="BA2610" i="1"/>
  <c r="BA2611" i="1"/>
  <c r="BA2612" i="1"/>
  <c r="BA2613" i="1"/>
  <c r="BA2614" i="1"/>
  <c r="BA2615" i="1"/>
  <c r="BA2616" i="1"/>
  <c r="BA2617" i="1"/>
  <c r="BA2618" i="1"/>
  <c r="BA2619" i="1"/>
  <c r="BA2620" i="1"/>
  <c r="BA2621" i="1"/>
  <c r="BA2622" i="1"/>
  <c r="BA2623" i="1"/>
  <c r="BA2624" i="1"/>
  <c r="BA2625" i="1"/>
  <c r="BA2626" i="1"/>
  <c r="BA2627" i="1"/>
  <c r="BA2628" i="1"/>
  <c r="BA2629" i="1"/>
  <c r="BA2630" i="1"/>
  <c r="BA2631" i="1"/>
  <c r="BA2632" i="1"/>
  <c r="BA2633" i="1"/>
  <c r="BA2634" i="1"/>
  <c r="BA2635" i="1"/>
  <c r="BA2636" i="1"/>
  <c r="BA2637" i="1"/>
  <c r="BA2638" i="1"/>
  <c r="BA2639" i="1"/>
  <c r="BA2640" i="1"/>
  <c r="BA2641" i="1"/>
  <c r="BA2642" i="1"/>
  <c r="BA2643" i="1"/>
  <c r="BA2644" i="1"/>
  <c r="BA2645" i="1"/>
  <c r="BA2646" i="1"/>
  <c r="BA2647" i="1"/>
  <c r="BA2648" i="1"/>
  <c r="BA2649" i="1"/>
  <c r="BA2650" i="1"/>
  <c r="BA2651" i="1"/>
  <c r="BA2652" i="1"/>
  <c r="BA2653" i="1"/>
  <c r="BA2654" i="1"/>
  <c r="BA2655" i="1"/>
  <c r="BA2656" i="1"/>
  <c r="BA2657" i="1"/>
  <c r="BA2658" i="1"/>
  <c r="BA2659" i="1"/>
  <c r="BA2660" i="1"/>
  <c r="BA2661" i="1"/>
  <c r="BA2662" i="1"/>
  <c r="BA2663" i="1"/>
  <c r="BA2664" i="1"/>
  <c r="BA2665" i="1"/>
  <c r="BA2666" i="1"/>
  <c r="BA2667" i="1"/>
  <c r="BA2668" i="1"/>
  <c r="BA2669" i="1"/>
  <c r="BA2670" i="1"/>
  <c r="BA2671" i="1"/>
  <c r="BA2672" i="1"/>
  <c r="BA2673" i="1"/>
  <c r="BA2674" i="1"/>
  <c r="BA2675" i="1"/>
  <c r="BA2676" i="1"/>
  <c r="BA2677" i="1"/>
  <c r="BA2678" i="1"/>
  <c r="BA2679" i="1"/>
  <c r="BA2680" i="1"/>
  <c r="BA2681" i="1"/>
  <c r="BA2682" i="1"/>
  <c r="BA2683" i="1"/>
  <c r="BA2684" i="1"/>
  <c r="BA2685" i="1"/>
  <c r="BA2686" i="1"/>
  <c r="BA2687" i="1"/>
  <c r="BA2688" i="1"/>
  <c r="BA2689" i="1"/>
  <c r="BA2690" i="1"/>
  <c r="BA2691" i="1"/>
  <c r="BA2692" i="1"/>
  <c r="BA2693" i="1"/>
  <c r="BA2694" i="1"/>
  <c r="BA2695" i="1"/>
  <c r="BA2696" i="1"/>
  <c r="BA2697" i="1"/>
  <c r="BA2698" i="1"/>
  <c r="BA2699" i="1"/>
  <c r="BA2700" i="1"/>
  <c r="BA2701" i="1"/>
  <c r="BA2702" i="1"/>
  <c r="BA2703" i="1"/>
  <c r="BA2704" i="1"/>
  <c r="BA2705" i="1"/>
  <c r="BA2706" i="1"/>
  <c r="BA2707" i="1"/>
  <c r="BA2708" i="1"/>
  <c r="BA2709" i="1"/>
  <c r="BA2710" i="1"/>
  <c r="BA2711" i="1"/>
  <c r="BA2712" i="1"/>
  <c r="BA2713" i="1"/>
  <c r="BA2714" i="1"/>
  <c r="BA2715" i="1"/>
  <c r="BA2716" i="1"/>
  <c r="BA2717" i="1"/>
  <c r="BA2718" i="1"/>
  <c r="BA2719" i="1"/>
  <c r="BA2720" i="1"/>
  <c r="BA2721" i="1"/>
  <c r="BA2722" i="1"/>
  <c r="BA2723" i="1"/>
  <c r="BA2724" i="1"/>
  <c r="BA2725" i="1"/>
  <c r="BA2726" i="1"/>
  <c r="BA2727" i="1"/>
  <c r="BA2728" i="1"/>
  <c r="BA2729" i="1"/>
  <c r="BA2730" i="1"/>
  <c r="BA2731" i="1"/>
  <c r="BA2732" i="1"/>
  <c r="BA2733" i="1"/>
  <c r="BA2734" i="1"/>
  <c r="BA2735" i="1"/>
  <c r="BA2736" i="1"/>
  <c r="BA2737" i="1"/>
  <c r="BA2738" i="1"/>
  <c r="BA2739" i="1"/>
  <c r="BA2740" i="1"/>
  <c r="BA2741" i="1"/>
  <c r="BA2742" i="1"/>
  <c r="BA2743" i="1"/>
  <c r="BA2744" i="1"/>
  <c r="BA2745" i="1"/>
  <c r="BA2746" i="1"/>
  <c r="BA2747" i="1"/>
  <c r="BA2748" i="1"/>
  <c r="BA2749" i="1"/>
  <c r="BA2750" i="1"/>
  <c r="BA2751" i="1"/>
  <c r="BA2752" i="1"/>
  <c r="BA2753" i="1"/>
  <c r="BA2754" i="1"/>
  <c r="BA2755" i="1"/>
  <c r="BA2756" i="1"/>
  <c r="BA2757" i="1"/>
  <c r="BA2758" i="1"/>
  <c r="BA2759" i="1"/>
  <c r="BA2760" i="1"/>
  <c r="BA2761" i="1"/>
  <c r="BA2762" i="1"/>
  <c r="BA2763" i="1"/>
  <c r="BA2764" i="1"/>
  <c r="BA2765" i="1"/>
  <c r="BA2766" i="1"/>
  <c r="BA2767" i="1"/>
  <c r="BA2768" i="1"/>
  <c r="BA2769" i="1"/>
  <c r="BA2770" i="1"/>
  <c r="BA2771" i="1"/>
  <c r="BA2772" i="1"/>
  <c r="BA2773" i="1"/>
  <c r="BA2774" i="1"/>
  <c r="BA2775" i="1"/>
  <c r="BA2776" i="1"/>
  <c r="BA2777" i="1"/>
  <c r="BA2778" i="1"/>
  <c r="BA2779" i="1"/>
  <c r="BA2780" i="1"/>
  <c r="BA2781" i="1"/>
  <c r="BA2782" i="1"/>
  <c r="BA2783" i="1"/>
  <c r="BA2784" i="1"/>
  <c r="BA2785" i="1"/>
  <c r="BA2786" i="1"/>
  <c r="BA2787" i="1"/>
  <c r="BA2788" i="1"/>
  <c r="BA2789" i="1"/>
  <c r="BA2790" i="1"/>
  <c r="BA2791" i="1"/>
  <c r="BA2792" i="1"/>
  <c r="BA2793" i="1"/>
  <c r="BA2794" i="1"/>
  <c r="BA2795" i="1"/>
  <c r="BA2796" i="1"/>
  <c r="BA2797" i="1"/>
  <c r="BA2798" i="1"/>
  <c r="BA2799" i="1"/>
  <c r="BA2800" i="1"/>
  <c r="BA2801" i="1"/>
  <c r="BA2802" i="1"/>
  <c r="BA2803" i="1"/>
  <c r="BA2804" i="1"/>
  <c r="BA2805" i="1"/>
  <c r="BA2806" i="1"/>
  <c r="BA2807" i="1"/>
  <c r="BA2808" i="1"/>
  <c r="BA2809" i="1"/>
  <c r="BA2810" i="1"/>
  <c r="BA2811" i="1"/>
  <c r="BA2812" i="1"/>
  <c r="BA2813" i="1"/>
  <c r="BA2814" i="1"/>
  <c r="BA2815" i="1"/>
  <c r="BA2816" i="1"/>
  <c r="BA2817" i="1"/>
  <c r="BA2818" i="1"/>
  <c r="BA2819" i="1"/>
  <c r="BA2820" i="1"/>
  <c r="BA2821" i="1"/>
  <c r="BA2822" i="1"/>
  <c r="BA2823" i="1"/>
  <c r="BA2824" i="1"/>
  <c r="BA2825" i="1"/>
  <c r="BA2826" i="1"/>
  <c r="BA2827" i="1"/>
  <c r="BA2828" i="1"/>
  <c r="BA2829" i="1"/>
  <c r="BA2830" i="1"/>
  <c r="BA2831" i="1"/>
  <c r="BA2832" i="1"/>
  <c r="BA2833" i="1"/>
  <c r="BA2834" i="1"/>
  <c r="BA2835" i="1"/>
  <c r="BA2836" i="1"/>
  <c r="BA2837" i="1"/>
  <c r="BA2838" i="1"/>
  <c r="BA2839" i="1"/>
  <c r="BA2840" i="1"/>
  <c r="BA2841" i="1"/>
  <c r="BA2842" i="1"/>
  <c r="BA2843" i="1"/>
  <c r="BA2844" i="1"/>
  <c r="BA2845" i="1"/>
  <c r="BA2846" i="1"/>
  <c r="BA2847" i="1"/>
  <c r="BA2848" i="1"/>
  <c r="BA2849" i="1"/>
  <c r="BA2850" i="1"/>
  <c r="BA2851" i="1"/>
  <c r="BA2852" i="1"/>
  <c r="BA2853" i="1"/>
  <c r="BA2854" i="1"/>
  <c r="BA2855" i="1"/>
  <c r="BA2856" i="1"/>
  <c r="BA2857" i="1"/>
  <c r="BA2858" i="1"/>
  <c r="BA2859" i="1"/>
  <c r="BA2860" i="1"/>
  <c r="BA2861" i="1"/>
  <c r="BA2862" i="1"/>
  <c r="BA2863" i="1"/>
  <c r="BA2864" i="1"/>
  <c r="BA2865" i="1"/>
  <c r="BA2866" i="1"/>
  <c r="BA2867" i="1"/>
  <c r="BA2868" i="1"/>
  <c r="BA2869" i="1"/>
  <c r="BA2870" i="1"/>
  <c r="BA2871" i="1"/>
  <c r="BA2872" i="1"/>
  <c r="BA2873" i="1"/>
  <c r="BA2874" i="1"/>
  <c r="BA2875" i="1"/>
  <c r="BA2876" i="1"/>
  <c r="BA2877" i="1"/>
  <c r="BA2878" i="1"/>
  <c r="BA2879" i="1"/>
  <c r="BA2880" i="1"/>
  <c r="BA2881" i="1"/>
  <c r="BA2882" i="1"/>
  <c r="BA2883" i="1"/>
  <c r="BA2884" i="1"/>
  <c r="BA2885" i="1"/>
  <c r="BA2886" i="1"/>
  <c r="BA2887" i="1"/>
  <c r="BA2888" i="1"/>
  <c r="BA2889" i="1"/>
  <c r="BA2890" i="1"/>
  <c r="BA2891" i="1"/>
  <c r="BA2892" i="1"/>
  <c r="BA2893" i="1"/>
  <c r="BA2894" i="1"/>
  <c r="BA2895" i="1"/>
  <c r="BA2896" i="1"/>
  <c r="BA2897" i="1"/>
  <c r="BA2898" i="1"/>
  <c r="BA2899" i="1"/>
  <c r="BA2900" i="1"/>
  <c r="BA2901" i="1"/>
  <c r="BA2902" i="1"/>
  <c r="BA2903" i="1"/>
  <c r="BA2904" i="1"/>
  <c r="BA2905" i="1"/>
  <c r="BA2906" i="1"/>
  <c r="BA2907" i="1"/>
  <c r="BA2908" i="1"/>
  <c r="BA2909" i="1"/>
  <c r="BA2910" i="1"/>
  <c r="BA2911" i="1"/>
  <c r="BA2912" i="1"/>
  <c r="BA2913" i="1"/>
  <c r="BA2914" i="1"/>
  <c r="BA2915" i="1"/>
  <c r="BA2916" i="1"/>
  <c r="BA2917" i="1"/>
  <c r="BA2918" i="1"/>
  <c r="BA2919" i="1"/>
  <c r="BA2920" i="1"/>
  <c r="BA2921" i="1"/>
  <c r="BA2922" i="1"/>
  <c r="BA2923" i="1"/>
  <c r="BA2924" i="1"/>
  <c r="BA2925" i="1"/>
  <c r="BA2926" i="1"/>
  <c r="BA2927" i="1"/>
  <c r="BA2928" i="1"/>
  <c r="BA2929" i="1"/>
  <c r="BA2930" i="1"/>
  <c r="BA2931" i="1"/>
  <c r="BA2932" i="1"/>
  <c r="BA2933" i="1"/>
  <c r="BA2934" i="1"/>
  <c r="BA2935" i="1"/>
  <c r="BA2936" i="1"/>
  <c r="BA2937" i="1"/>
  <c r="BA2938" i="1"/>
  <c r="BA2939" i="1"/>
  <c r="BA2940" i="1"/>
  <c r="BA2941" i="1"/>
  <c r="BA2942" i="1"/>
  <c r="BA2943" i="1"/>
  <c r="BA2944" i="1"/>
  <c r="BA2945" i="1"/>
  <c r="BA2946" i="1"/>
  <c r="BA2947" i="1"/>
  <c r="BA2948" i="1"/>
  <c r="BA2949" i="1"/>
  <c r="BA2950" i="1"/>
  <c r="BA2951" i="1"/>
  <c r="BA2952" i="1"/>
  <c r="BA2953" i="1"/>
  <c r="BA2954" i="1"/>
  <c r="BA2955" i="1"/>
  <c r="BA2956" i="1"/>
  <c r="BA2957" i="1"/>
  <c r="BA2958" i="1"/>
  <c r="BA2959" i="1"/>
  <c r="BA2960" i="1"/>
  <c r="BA2961" i="1"/>
  <c r="BA2962" i="1"/>
  <c r="BA2963" i="1"/>
  <c r="BA2964" i="1"/>
  <c r="BA2965" i="1"/>
  <c r="BA2966" i="1"/>
  <c r="BA2967" i="1"/>
  <c r="BA2968" i="1"/>
  <c r="BA2969" i="1"/>
  <c r="BA2970" i="1"/>
  <c r="BA2971" i="1"/>
  <c r="BA2972" i="1"/>
  <c r="BA2973" i="1"/>
  <c r="BA2974" i="1"/>
  <c r="BA2975" i="1"/>
  <c r="BA2976" i="1"/>
  <c r="BA2977" i="1"/>
  <c r="BA2978" i="1"/>
  <c r="BA2979" i="1"/>
  <c r="BA2980" i="1"/>
  <c r="BA2981" i="1"/>
  <c r="BA2982" i="1"/>
  <c r="BA2983" i="1"/>
  <c r="BA2984" i="1"/>
  <c r="BA2985" i="1"/>
  <c r="BA2986" i="1"/>
  <c r="BA2987" i="1"/>
  <c r="BA2988" i="1"/>
  <c r="BA2989" i="1"/>
  <c r="BA2990" i="1"/>
  <c r="BA2991" i="1"/>
  <c r="BA2992" i="1"/>
  <c r="BA2993" i="1"/>
  <c r="BA2994" i="1"/>
  <c r="BA2995" i="1"/>
  <c r="BA2996" i="1"/>
  <c r="BA2997" i="1"/>
  <c r="BA2998" i="1"/>
  <c r="BA2999" i="1"/>
  <c r="BA3000" i="1"/>
  <c r="BA3001" i="1"/>
  <c r="BA3002" i="1"/>
  <c r="BA3003" i="1"/>
  <c r="BA3004" i="1"/>
  <c r="BA3005" i="1"/>
  <c r="BA3006" i="1"/>
  <c r="BA3007" i="1"/>
  <c r="BA3008" i="1"/>
  <c r="BA3009" i="1"/>
  <c r="BA3010" i="1"/>
  <c r="BA3011" i="1"/>
  <c r="BA3012" i="1"/>
  <c r="BA3013" i="1"/>
  <c r="BA3014" i="1"/>
  <c r="BA3015" i="1"/>
  <c r="BA3016" i="1"/>
  <c r="BA3017" i="1"/>
  <c r="BA3018" i="1"/>
  <c r="BA3019" i="1"/>
  <c r="BA3020" i="1"/>
  <c r="BA3021" i="1"/>
  <c r="BA3022" i="1"/>
  <c r="BA3023" i="1"/>
  <c r="BA3024" i="1"/>
  <c r="BA3025" i="1"/>
  <c r="BA3026" i="1"/>
  <c r="BA3027" i="1"/>
  <c r="BA3028" i="1"/>
  <c r="BA3029" i="1"/>
  <c r="BA3030" i="1"/>
  <c r="BA3031" i="1"/>
  <c r="BA3032" i="1"/>
  <c r="BA3033" i="1"/>
  <c r="BA3034" i="1"/>
  <c r="BA3035" i="1"/>
  <c r="BA3036" i="1"/>
  <c r="BA3037" i="1"/>
  <c r="BA3038" i="1"/>
  <c r="BA3039" i="1"/>
  <c r="BA3040" i="1"/>
  <c r="BA3041" i="1"/>
  <c r="BA3042" i="1"/>
  <c r="BA3043" i="1"/>
  <c r="BA3044" i="1"/>
  <c r="BA3045" i="1"/>
  <c r="BA3046" i="1"/>
  <c r="BA3047" i="1"/>
  <c r="BA3048" i="1"/>
  <c r="BA3049" i="1"/>
  <c r="BA3050" i="1"/>
  <c r="BA3051" i="1"/>
  <c r="BA3052" i="1"/>
  <c r="BA3053" i="1"/>
  <c r="BA3054" i="1"/>
  <c r="BA3055" i="1"/>
  <c r="BA3056" i="1"/>
  <c r="BA3057" i="1"/>
  <c r="BA3058" i="1"/>
  <c r="BA3059" i="1"/>
  <c r="BA3060" i="1"/>
  <c r="BA3061" i="1"/>
  <c r="BA3062" i="1"/>
  <c r="BA3063" i="1"/>
  <c r="BA3064" i="1"/>
  <c r="BA3065" i="1"/>
  <c r="BA3066" i="1"/>
  <c r="BA3067" i="1"/>
  <c r="BA3068" i="1"/>
  <c r="BA3069" i="1"/>
  <c r="BA3070" i="1"/>
  <c r="BA3071" i="1"/>
  <c r="BA3072" i="1"/>
  <c r="BA3073" i="1"/>
  <c r="BA3074" i="1"/>
  <c r="BA3075" i="1"/>
  <c r="BA3076" i="1"/>
  <c r="BA3077" i="1"/>
  <c r="BA3078" i="1"/>
  <c r="BA3079" i="1"/>
  <c r="BA3080" i="1"/>
  <c r="BA3081" i="1"/>
  <c r="BA3082" i="1"/>
  <c r="BA3083" i="1"/>
  <c r="BA3084" i="1"/>
  <c r="BA3085" i="1"/>
  <c r="BA3086" i="1"/>
  <c r="BA3087" i="1"/>
  <c r="BA3088" i="1"/>
  <c r="BA3089" i="1"/>
  <c r="BA3090" i="1"/>
  <c r="BA3091" i="1"/>
  <c r="BA3092" i="1"/>
  <c r="BA3093" i="1"/>
  <c r="BA3094" i="1"/>
  <c r="BA3095" i="1"/>
  <c r="BA3096" i="1"/>
  <c r="BA3097" i="1"/>
  <c r="BA3098" i="1"/>
  <c r="BA3099" i="1"/>
  <c r="BA3100" i="1"/>
  <c r="BA3101" i="1"/>
  <c r="BA3102" i="1"/>
  <c r="BA3103" i="1"/>
  <c r="BA3104" i="1"/>
  <c r="BA3105" i="1"/>
  <c r="BA3106" i="1"/>
  <c r="BA3107" i="1"/>
  <c r="BA3108" i="1"/>
  <c r="BA3109" i="1"/>
  <c r="BA3110" i="1"/>
  <c r="BA3111" i="1"/>
  <c r="BA3112" i="1"/>
  <c r="BA3113" i="1"/>
  <c r="BA3114" i="1"/>
  <c r="BA3115" i="1"/>
  <c r="BA3116" i="1"/>
  <c r="BA3117" i="1"/>
  <c r="BA3118" i="1"/>
  <c r="BA3119" i="1"/>
  <c r="BA3120" i="1"/>
  <c r="BA3121" i="1"/>
  <c r="BA3122" i="1"/>
  <c r="BA3123" i="1"/>
  <c r="BA3124" i="1"/>
  <c r="BA3125" i="1"/>
  <c r="BA3126" i="1"/>
  <c r="BA3127" i="1"/>
  <c r="BA3128" i="1"/>
  <c r="BA3129" i="1"/>
  <c r="BA3130" i="1"/>
  <c r="BA3131" i="1"/>
  <c r="BA3132" i="1"/>
  <c r="BA3133" i="1"/>
  <c r="BA3134" i="1"/>
  <c r="BA3135" i="1"/>
  <c r="BA3136" i="1"/>
  <c r="BA3137" i="1"/>
  <c r="BA3138" i="1"/>
  <c r="BA3139" i="1"/>
  <c r="BA3140" i="1"/>
  <c r="BA3141" i="1"/>
  <c r="BA3142" i="1"/>
  <c r="BA3143" i="1"/>
  <c r="BA3144" i="1"/>
  <c r="BA3145" i="1"/>
  <c r="BA3146" i="1"/>
  <c r="BA3147" i="1"/>
  <c r="BA3148" i="1"/>
  <c r="BA3149" i="1"/>
  <c r="BA3150" i="1"/>
  <c r="BA3151" i="1"/>
  <c r="BA3152" i="1"/>
  <c r="BA3153" i="1"/>
  <c r="BA3154" i="1"/>
  <c r="BA3155" i="1"/>
  <c r="BA3156" i="1"/>
  <c r="BA3157" i="1"/>
  <c r="BA3158" i="1"/>
  <c r="BA3159" i="1"/>
  <c r="BA3160" i="1"/>
  <c r="BA3161" i="1"/>
  <c r="BA3162" i="1"/>
  <c r="BA3163" i="1"/>
  <c r="BA3164" i="1"/>
  <c r="BA3165" i="1"/>
  <c r="BA3166" i="1"/>
  <c r="BA3167" i="1"/>
  <c r="BA3168" i="1"/>
  <c r="BA3169" i="1"/>
  <c r="BA3170" i="1"/>
  <c r="BA3171" i="1"/>
  <c r="BA3172" i="1"/>
  <c r="BA3173" i="1"/>
  <c r="BA3174" i="1"/>
  <c r="BA3175" i="1"/>
  <c r="BA3176" i="1"/>
  <c r="BA3177" i="1"/>
  <c r="BA3178" i="1"/>
  <c r="BA3179" i="1"/>
  <c r="BA3180" i="1"/>
  <c r="BA3181" i="1"/>
  <c r="BA3182" i="1"/>
  <c r="BA3183" i="1"/>
  <c r="BA3184" i="1"/>
  <c r="BA3185" i="1"/>
  <c r="BA3186" i="1"/>
  <c r="BA3187" i="1"/>
  <c r="BA3188" i="1"/>
  <c r="BA3189" i="1"/>
  <c r="BA3190" i="1"/>
  <c r="BA3191" i="1"/>
  <c r="BA3192" i="1"/>
  <c r="BA3193" i="1"/>
  <c r="BA3194" i="1"/>
  <c r="BA3195" i="1"/>
  <c r="BA3196" i="1"/>
  <c r="BA3197" i="1"/>
  <c r="BA3198" i="1"/>
  <c r="BA3199" i="1"/>
  <c r="BA3200" i="1"/>
  <c r="BA3201" i="1"/>
  <c r="BA3202" i="1"/>
  <c r="BA3203" i="1"/>
  <c r="BA3204" i="1"/>
  <c r="BA3205" i="1"/>
  <c r="BA3206" i="1"/>
  <c r="BA3207" i="1"/>
  <c r="BA3208" i="1"/>
  <c r="BA3209" i="1"/>
  <c r="BA3210" i="1"/>
  <c r="BA3211" i="1"/>
  <c r="BA3212" i="1"/>
  <c r="BA3213" i="1"/>
  <c r="BA3214" i="1"/>
  <c r="BA3215" i="1"/>
  <c r="BA3216" i="1"/>
  <c r="BA3217" i="1"/>
  <c r="BA3218" i="1"/>
  <c r="BA3219" i="1"/>
  <c r="BA3220" i="1"/>
  <c r="BA3221" i="1"/>
  <c r="BA3222" i="1"/>
  <c r="BA3223" i="1"/>
  <c r="BA3224" i="1"/>
  <c r="BA3225" i="1"/>
  <c r="BA3226" i="1"/>
  <c r="BA3227" i="1"/>
  <c r="BA3228" i="1"/>
  <c r="BA3229" i="1"/>
  <c r="BA3230" i="1"/>
  <c r="BA3231" i="1"/>
  <c r="BA3232" i="1"/>
  <c r="BA3233" i="1"/>
  <c r="BA3234" i="1"/>
  <c r="BA3235" i="1"/>
  <c r="BA3236" i="1"/>
  <c r="BA3237" i="1"/>
  <c r="BA3238" i="1"/>
  <c r="BA3239" i="1"/>
  <c r="BA3240" i="1"/>
  <c r="BA3241" i="1"/>
  <c r="BA3242" i="1"/>
  <c r="BA3243" i="1"/>
  <c r="BA3244" i="1"/>
  <c r="BA3245" i="1"/>
  <c r="BA3246" i="1"/>
  <c r="BA3247" i="1"/>
  <c r="BA3248" i="1"/>
  <c r="BA3249" i="1"/>
  <c r="BA3250" i="1"/>
  <c r="BA3251" i="1"/>
  <c r="BA3252" i="1"/>
  <c r="BA3253" i="1"/>
  <c r="BA3254" i="1"/>
  <c r="BA3255" i="1"/>
  <c r="BA3256" i="1"/>
  <c r="BA3257" i="1"/>
  <c r="BA3258" i="1"/>
  <c r="BA3259" i="1"/>
  <c r="BA3260" i="1"/>
  <c r="BA3261" i="1"/>
  <c r="BA3262" i="1"/>
  <c r="BA3263" i="1"/>
  <c r="BA3264" i="1"/>
  <c r="BA3265" i="1"/>
  <c r="BA3266" i="1"/>
  <c r="BA3267" i="1"/>
  <c r="BA3268" i="1"/>
  <c r="BA3269" i="1"/>
  <c r="BA3270" i="1"/>
  <c r="BA3271" i="1"/>
  <c r="BA3272" i="1"/>
  <c r="BA3273" i="1"/>
  <c r="BA3274" i="1"/>
  <c r="BA3275" i="1"/>
  <c r="BA3276" i="1"/>
  <c r="BA3277" i="1"/>
  <c r="BA3278" i="1"/>
  <c r="BA3279" i="1"/>
  <c r="BA3280" i="1"/>
  <c r="BA3281" i="1"/>
  <c r="BA3282" i="1"/>
  <c r="BA3283" i="1"/>
  <c r="BA3284" i="1"/>
  <c r="BA3285" i="1"/>
  <c r="BA3286" i="1"/>
  <c r="BA3287" i="1"/>
  <c r="BA3288" i="1"/>
  <c r="BA3289" i="1"/>
  <c r="BA3290" i="1"/>
  <c r="BA3291" i="1"/>
  <c r="BA3292" i="1"/>
  <c r="BA3293" i="1"/>
  <c r="BA3294" i="1"/>
  <c r="BA3295" i="1"/>
  <c r="BA3296" i="1"/>
  <c r="BA3297" i="1"/>
  <c r="BA3298" i="1"/>
  <c r="BA3299" i="1"/>
  <c r="BA3300" i="1"/>
  <c r="BA3301" i="1"/>
  <c r="BA3302" i="1"/>
  <c r="BA3303" i="1"/>
  <c r="BA3304" i="1"/>
  <c r="BA3305" i="1"/>
  <c r="BA3306" i="1"/>
  <c r="BA3307" i="1"/>
  <c r="BA3308" i="1"/>
  <c r="BA3309" i="1"/>
  <c r="BA3310" i="1"/>
  <c r="BA3311" i="1"/>
  <c r="BA3312" i="1"/>
  <c r="BA3313" i="1"/>
  <c r="BA3314" i="1"/>
  <c r="BA3315" i="1"/>
  <c r="BA3316" i="1"/>
  <c r="BA3317" i="1"/>
  <c r="BA3318" i="1"/>
  <c r="BA3319" i="1"/>
  <c r="BA3320" i="1"/>
  <c r="BA3321" i="1"/>
  <c r="BA3322" i="1"/>
  <c r="BA3323" i="1"/>
  <c r="BA3324" i="1"/>
  <c r="BA3325" i="1"/>
  <c r="BA3326" i="1"/>
  <c r="BA3327" i="1"/>
  <c r="BA3328" i="1"/>
  <c r="BA3329" i="1"/>
  <c r="BA3330" i="1"/>
  <c r="BA3331" i="1"/>
  <c r="BA3332" i="1"/>
  <c r="BA3333" i="1"/>
  <c r="BA3334" i="1"/>
  <c r="BA3335" i="1"/>
  <c r="BA3336" i="1"/>
  <c r="BA3337" i="1"/>
  <c r="BA3338" i="1"/>
  <c r="BA3339" i="1"/>
  <c r="BA3340" i="1"/>
  <c r="BA3341" i="1"/>
  <c r="BA3342" i="1"/>
  <c r="BA3343" i="1"/>
  <c r="BA3344" i="1"/>
  <c r="BA3345" i="1"/>
  <c r="BA3346" i="1"/>
  <c r="BA3347" i="1"/>
  <c r="BA3348" i="1"/>
  <c r="BA3349" i="1"/>
  <c r="BA3350" i="1"/>
  <c r="BA3351" i="1"/>
  <c r="BA3352" i="1"/>
  <c r="BA3353" i="1"/>
  <c r="BA3354" i="1"/>
  <c r="BA3355" i="1"/>
  <c r="BA3356" i="1"/>
  <c r="BA3357" i="1"/>
  <c r="BA3358" i="1"/>
  <c r="BA3359" i="1"/>
  <c r="BA3360" i="1"/>
  <c r="BA3361" i="1"/>
  <c r="BA3362" i="1"/>
  <c r="BA3363" i="1"/>
  <c r="BA3364" i="1"/>
  <c r="BA3365" i="1"/>
  <c r="BA3366" i="1"/>
  <c r="BA3367" i="1"/>
  <c r="BA3368" i="1"/>
  <c r="BA3369" i="1"/>
  <c r="BA3370" i="1"/>
  <c r="BA3371" i="1"/>
  <c r="BA3372" i="1"/>
  <c r="BA3373" i="1"/>
  <c r="BA3374" i="1"/>
  <c r="BA3375" i="1"/>
  <c r="BA3376" i="1"/>
  <c r="BA3377" i="1"/>
  <c r="BA3378" i="1"/>
  <c r="BA3379" i="1"/>
  <c r="BA3380" i="1"/>
  <c r="BA3381" i="1"/>
  <c r="BA3382" i="1"/>
  <c r="BA3383" i="1"/>
  <c r="BA3384" i="1"/>
  <c r="BA3385" i="1"/>
  <c r="BA3386" i="1"/>
  <c r="BA3387" i="1"/>
  <c r="BA3388" i="1"/>
  <c r="BA3389" i="1"/>
  <c r="BA3390" i="1"/>
  <c r="BA3391" i="1"/>
  <c r="BA3392" i="1"/>
  <c r="BA3393" i="1"/>
  <c r="BA3394" i="1"/>
  <c r="BA3395" i="1"/>
  <c r="BA3396" i="1"/>
  <c r="BA3397" i="1"/>
  <c r="BA3398" i="1"/>
  <c r="BA3399" i="1"/>
  <c r="BA3400" i="1"/>
  <c r="BA3401" i="1"/>
  <c r="BA3402" i="1"/>
  <c r="BA3403" i="1"/>
  <c r="BA3404" i="1"/>
  <c r="BA3405" i="1"/>
  <c r="BA3406" i="1"/>
  <c r="BA3407" i="1"/>
  <c r="BA3408" i="1"/>
  <c r="BA3409" i="1"/>
  <c r="BA3410" i="1"/>
  <c r="BA3411" i="1"/>
  <c r="BA3412" i="1"/>
  <c r="BA3413" i="1"/>
  <c r="BA3414" i="1"/>
  <c r="BA3415" i="1"/>
  <c r="BA3416" i="1"/>
  <c r="BA3417" i="1"/>
  <c r="BA3418" i="1"/>
  <c r="BA3419" i="1"/>
  <c r="BA3420" i="1"/>
  <c r="BA3421" i="1"/>
  <c r="BA3422" i="1"/>
  <c r="BA3423" i="1"/>
  <c r="BA3424" i="1"/>
  <c r="BA3425" i="1"/>
  <c r="BA3426" i="1"/>
  <c r="BA3427" i="1"/>
  <c r="BA3428" i="1"/>
  <c r="BA3429" i="1"/>
  <c r="BA3430" i="1"/>
  <c r="BA3431" i="1"/>
  <c r="BA3432" i="1"/>
  <c r="BA3433" i="1"/>
  <c r="BA3434" i="1"/>
  <c r="BA3435" i="1"/>
  <c r="BA3436" i="1"/>
  <c r="BA3437" i="1"/>
  <c r="BA3438" i="1"/>
  <c r="BA3439" i="1"/>
  <c r="BA3440" i="1"/>
  <c r="BA3441" i="1"/>
  <c r="BA3442" i="1"/>
  <c r="BA3443" i="1"/>
  <c r="BA3444" i="1"/>
  <c r="BA3445" i="1"/>
  <c r="BA3446" i="1"/>
  <c r="BA3447" i="1"/>
  <c r="BA3448" i="1"/>
  <c r="BA3449" i="1"/>
  <c r="BA3450" i="1"/>
  <c r="BA3451" i="1"/>
  <c r="BA3452" i="1"/>
  <c r="BA3453" i="1"/>
  <c r="BA3454" i="1"/>
  <c r="BA3455" i="1"/>
  <c r="BA3456" i="1"/>
  <c r="BA3457" i="1"/>
  <c r="BA3458" i="1"/>
  <c r="BA3459" i="1"/>
  <c r="BA3460" i="1"/>
  <c r="BA3461" i="1"/>
  <c r="BA3462" i="1"/>
  <c r="BA3463" i="1"/>
  <c r="BA3464" i="1"/>
  <c r="BA3465" i="1"/>
  <c r="BA3466" i="1"/>
  <c r="BA3467" i="1"/>
  <c r="BA3468" i="1"/>
  <c r="BA3469" i="1"/>
  <c r="BA3470" i="1"/>
  <c r="BA3471" i="1"/>
  <c r="BA3472" i="1"/>
  <c r="BA3473" i="1"/>
  <c r="BA3474" i="1"/>
  <c r="BA3475" i="1"/>
  <c r="BA3476" i="1"/>
  <c r="BA3477" i="1"/>
  <c r="BA3478" i="1"/>
  <c r="BA3479" i="1"/>
  <c r="BA3480" i="1"/>
  <c r="BA3481" i="1"/>
  <c r="BA3482" i="1"/>
  <c r="BA3483" i="1"/>
  <c r="BA3484" i="1"/>
  <c r="BA3485" i="1"/>
  <c r="BA3486" i="1"/>
  <c r="BA3487" i="1"/>
  <c r="BA3488" i="1"/>
  <c r="BA3489" i="1"/>
  <c r="BA3490" i="1"/>
  <c r="BA3491" i="1"/>
  <c r="BA3492" i="1"/>
  <c r="BA3493" i="1"/>
  <c r="BA3494" i="1"/>
  <c r="BA3495" i="1"/>
  <c r="BA3496" i="1"/>
  <c r="BA3497" i="1"/>
  <c r="BA3498" i="1"/>
  <c r="BA3499" i="1"/>
  <c r="BA3500" i="1"/>
  <c r="BA3501" i="1"/>
  <c r="BA3502" i="1"/>
  <c r="BA3503" i="1"/>
  <c r="BA3504" i="1"/>
  <c r="BA3505" i="1"/>
  <c r="BA3506" i="1"/>
  <c r="BA3507" i="1"/>
  <c r="BA3508" i="1"/>
  <c r="BA3509" i="1"/>
  <c r="BA3510" i="1"/>
  <c r="BA3511" i="1"/>
  <c r="BA3512" i="1"/>
  <c r="BA3513" i="1"/>
  <c r="BA3514" i="1"/>
  <c r="BA3515" i="1"/>
  <c r="BA3516" i="1"/>
  <c r="BA3517" i="1"/>
  <c r="BA3518" i="1"/>
  <c r="BA3519" i="1"/>
  <c r="BA3520" i="1"/>
  <c r="BA3521" i="1"/>
  <c r="BA3522" i="1"/>
  <c r="BA3523" i="1"/>
  <c r="BA3524" i="1"/>
  <c r="BA3525" i="1"/>
  <c r="BA3526" i="1"/>
  <c r="BA3527" i="1"/>
  <c r="BA3528" i="1"/>
  <c r="BA3529" i="1"/>
  <c r="BA3530" i="1"/>
  <c r="BA3531" i="1"/>
  <c r="BA3532" i="1"/>
  <c r="BA3533" i="1"/>
  <c r="BA3534" i="1"/>
  <c r="BA3535" i="1"/>
  <c r="BA3536" i="1"/>
  <c r="BA3537" i="1"/>
  <c r="BA3538" i="1"/>
  <c r="BA3539" i="1"/>
  <c r="BA3540" i="1"/>
  <c r="BA3541" i="1"/>
  <c r="BA3542" i="1"/>
  <c r="BA3543" i="1"/>
  <c r="BA3544" i="1"/>
  <c r="BA3545" i="1"/>
  <c r="BA3546" i="1"/>
  <c r="BA3547" i="1"/>
  <c r="BA3548" i="1"/>
  <c r="BA3549" i="1"/>
  <c r="BA3550" i="1"/>
  <c r="BA3551" i="1"/>
  <c r="BA3552" i="1"/>
  <c r="BA3553" i="1"/>
  <c r="BA3554" i="1"/>
  <c r="BA3555" i="1"/>
  <c r="BA3556" i="1"/>
  <c r="BA3557" i="1"/>
  <c r="BA3558" i="1"/>
  <c r="BA3559" i="1"/>
  <c r="BA3560" i="1"/>
  <c r="BA3561" i="1"/>
  <c r="BA3562" i="1"/>
  <c r="BA3563" i="1"/>
  <c r="BA3564" i="1"/>
  <c r="BA3565" i="1"/>
  <c r="BA3566" i="1"/>
  <c r="BA3567" i="1"/>
  <c r="BA3568" i="1"/>
  <c r="BA3569" i="1"/>
  <c r="BA3570" i="1"/>
  <c r="BA3571" i="1"/>
  <c r="BA3572" i="1"/>
  <c r="BA3573" i="1"/>
  <c r="BA3574" i="1"/>
  <c r="BA3575" i="1"/>
  <c r="BA3576" i="1"/>
  <c r="BA3577" i="1"/>
  <c r="BA3578" i="1"/>
  <c r="BA3579" i="1"/>
  <c r="BA3580" i="1"/>
  <c r="BA3581" i="1"/>
  <c r="BA3582" i="1"/>
  <c r="BA3583" i="1"/>
  <c r="BA3584" i="1"/>
  <c r="BA3585" i="1"/>
  <c r="BA3586" i="1"/>
  <c r="BA3587" i="1"/>
  <c r="BA3588" i="1"/>
  <c r="BA3589" i="1"/>
  <c r="BA3590" i="1"/>
  <c r="BA3591" i="1"/>
  <c r="BA3592" i="1"/>
  <c r="BA3593" i="1"/>
  <c r="BA3594" i="1"/>
  <c r="BA3595" i="1"/>
  <c r="BA3596" i="1"/>
  <c r="BA3597" i="1"/>
  <c r="BA3598" i="1"/>
  <c r="BA3599" i="1"/>
  <c r="BA3600" i="1"/>
  <c r="BA3601" i="1"/>
  <c r="BA3602" i="1"/>
  <c r="BA3603" i="1"/>
  <c r="BA3604" i="1"/>
  <c r="BA3605" i="1"/>
  <c r="BA3606" i="1"/>
  <c r="BA3607" i="1"/>
  <c r="BA3608" i="1"/>
  <c r="BA3609" i="1"/>
  <c r="BA3610" i="1"/>
  <c r="BA3611" i="1"/>
  <c r="BA3612" i="1"/>
  <c r="BA3613" i="1"/>
  <c r="BA3614" i="1"/>
  <c r="BA3615" i="1"/>
  <c r="BA3616" i="1"/>
  <c r="BA3617" i="1"/>
  <c r="BA3618" i="1"/>
  <c r="BA3619" i="1"/>
  <c r="BA3620" i="1"/>
  <c r="BA3621" i="1"/>
  <c r="BA3622" i="1"/>
  <c r="BA3623" i="1"/>
  <c r="BA3624" i="1"/>
  <c r="BA3625" i="1"/>
  <c r="BA3626" i="1"/>
  <c r="BA3627" i="1"/>
  <c r="BA3628" i="1"/>
  <c r="BA3629" i="1"/>
  <c r="BA3630" i="1"/>
  <c r="BA3631" i="1"/>
  <c r="BA3632" i="1"/>
  <c r="BA3633" i="1"/>
  <c r="BA3634" i="1"/>
  <c r="BA3635" i="1"/>
  <c r="BA3636" i="1"/>
  <c r="BA3637" i="1"/>
  <c r="BA3638" i="1"/>
  <c r="BA3639" i="1"/>
  <c r="BA3640" i="1"/>
  <c r="BA3641" i="1"/>
  <c r="BA3642" i="1"/>
  <c r="BA3643" i="1"/>
  <c r="BA3644" i="1"/>
  <c r="BA3645" i="1"/>
  <c r="BA3646" i="1"/>
  <c r="BA3647" i="1"/>
  <c r="BA3648" i="1"/>
  <c r="BA3649" i="1"/>
  <c r="BA3650" i="1"/>
  <c r="BA3651" i="1"/>
  <c r="BA3652" i="1"/>
  <c r="BA3653" i="1"/>
  <c r="BA3654" i="1"/>
  <c r="BA3655" i="1"/>
  <c r="BA3656" i="1"/>
  <c r="BA3657" i="1"/>
  <c r="BA3658" i="1"/>
  <c r="BA3659" i="1"/>
  <c r="BA3660" i="1"/>
  <c r="BA3661" i="1"/>
  <c r="BA3662" i="1"/>
  <c r="BA3663" i="1"/>
  <c r="BA3664" i="1"/>
  <c r="BA3665" i="1"/>
  <c r="BA3666" i="1"/>
  <c r="BA3667" i="1"/>
  <c r="BA3668" i="1"/>
  <c r="BA3669" i="1"/>
  <c r="BA3670" i="1"/>
  <c r="BA3671" i="1"/>
  <c r="BA3672" i="1"/>
  <c r="BA3673" i="1"/>
  <c r="BA3674" i="1"/>
  <c r="BA3675" i="1"/>
  <c r="BA3676" i="1"/>
  <c r="BA3677" i="1"/>
  <c r="BA3678" i="1"/>
  <c r="BA3679" i="1"/>
  <c r="BA3680" i="1"/>
  <c r="BA3681" i="1"/>
  <c r="BA3682" i="1"/>
  <c r="BA3683" i="1"/>
  <c r="BA3684" i="1"/>
  <c r="BA3685" i="1"/>
  <c r="BA3686" i="1"/>
  <c r="BA3687" i="1"/>
  <c r="BA3688" i="1"/>
  <c r="BA3689" i="1"/>
  <c r="BA3690" i="1"/>
  <c r="BA3691" i="1"/>
  <c r="BA3692" i="1"/>
  <c r="BA3693" i="1"/>
  <c r="BA3694" i="1"/>
  <c r="BA3695" i="1"/>
  <c r="BA3696" i="1"/>
  <c r="BA3697" i="1"/>
  <c r="BA3698" i="1"/>
  <c r="BA3699" i="1"/>
  <c r="BA3700" i="1"/>
  <c r="BA3701" i="1"/>
  <c r="BA3702" i="1"/>
  <c r="BA3703" i="1"/>
  <c r="BA3704" i="1"/>
  <c r="BA3705" i="1"/>
  <c r="BA3706" i="1"/>
  <c r="BA3707" i="1"/>
  <c r="BA3708" i="1"/>
  <c r="BA3709" i="1"/>
  <c r="BA3710" i="1"/>
  <c r="BA3711" i="1"/>
  <c r="BA3712" i="1"/>
  <c r="BA3713" i="1"/>
  <c r="BA3714" i="1"/>
  <c r="BA3715" i="1"/>
  <c r="BA3716" i="1"/>
  <c r="BA3717" i="1"/>
  <c r="BA3718" i="1"/>
  <c r="BA3719" i="1"/>
  <c r="BA3720" i="1"/>
  <c r="BA3721" i="1"/>
  <c r="BA3722" i="1"/>
  <c r="BA3723" i="1"/>
  <c r="BA3724" i="1"/>
  <c r="BA3725" i="1"/>
  <c r="BA3726" i="1"/>
  <c r="BA3727" i="1"/>
  <c r="BA3728" i="1"/>
  <c r="BA3729" i="1"/>
  <c r="BA3730" i="1"/>
  <c r="BA3731" i="1"/>
  <c r="BA3732" i="1"/>
  <c r="BA3733" i="1"/>
  <c r="BA3734" i="1"/>
  <c r="BA3735" i="1"/>
  <c r="BA3736" i="1"/>
  <c r="BA3737" i="1"/>
  <c r="BA3738" i="1"/>
  <c r="BA3739" i="1"/>
  <c r="BA3740" i="1"/>
  <c r="BA3741" i="1"/>
  <c r="BA3742" i="1"/>
  <c r="BA3743" i="1"/>
  <c r="BA3744" i="1"/>
  <c r="BA3745" i="1"/>
  <c r="BA3746" i="1"/>
  <c r="BA3747" i="1"/>
  <c r="BA3748" i="1"/>
  <c r="BA3749" i="1"/>
  <c r="BA3750" i="1"/>
  <c r="BA3751" i="1"/>
  <c r="BA3752" i="1"/>
  <c r="BA3753" i="1"/>
  <c r="BA3754" i="1"/>
  <c r="BA3755" i="1"/>
  <c r="BA3756" i="1"/>
  <c r="BA3757" i="1"/>
  <c r="BA3758" i="1"/>
  <c r="BA3759" i="1"/>
  <c r="BA3760" i="1"/>
  <c r="BA3761" i="1"/>
  <c r="BA3762" i="1"/>
  <c r="BA3763" i="1"/>
  <c r="BA3764" i="1"/>
  <c r="BA3765" i="1"/>
  <c r="BA3766" i="1"/>
  <c r="BA3767" i="1"/>
  <c r="BA3768" i="1"/>
  <c r="BA3769" i="1"/>
  <c r="BA3770" i="1"/>
  <c r="BA3771" i="1"/>
  <c r="BA3772" i="1"/>
  <c r="BA3773" i="1"/>
  <c r="BA3774" i="1"/>
  <c r="BA3775" i="1"/>
  <c r="BA3776" i="1"/>
  <c r="BA3777" i="1"/>
  <c r="BA3778" i="1"/>
  <c r="BA3779" i="1"/>
  <c r="BA3780" i="1"/>
  <c r="BA3781" i="1"/>
  <c r="BA3782" i="1"/>
  <c r="BA3783" i="1"/>
  <c r="BA3784" i="1"/>
  <c r="BA3785" i="1"/>
  <c r="BA3786" i="1"/>
  <c r="BA3787" i="1"/>
  <c r="BA3788" i="1"/>
  <c r="BA3789" i="1"/>
  <c r="BA3790" i="1"/>
  <c r="BA3791" i="1"/>
  <c r="BA3792" i="1"/>
  <c r="BA3793" i="1"/>
  <c r="BA3794" i="1"/>
  <c r="BA3795" i="1"/>
  <c r="BA3796" i="1"/>
  <c r="BA3797" i="1"/>
  <c r="BA3798" i="1"/>
  <c r="BA3799" i="1"/>
  <c r="BA3800" i="1"/>
  <c r="BA3801" i="1"/>
  <c r="BA3802" i="1"/>
  <c r="BA3803" i="1"/>
  <c r="BA3804" i="1"/>
  <c r="BA3805" i="1"/>
  <c r="BA3806" i="1"/>
  <c r="BA3807" i="1"/>
  <c r="BA3808" i="1"/>
  <c r="BA3809" i="1"/>
  <c r="BA3810" i="1"/>
  <c r="BA3811" i="1"/>
  <c r="BA3812" i="1"/>
  <c r="BA3813" i="1"/>
  <c r="BA3814" i="1"/>
  <c r="BA3815" i="1"/>
  <c r="BA3816" i="1"/>
  <c r="BA3817" i="1"/>
  <c r="BA3818" i="1"/>
  <c r="BA3819" i="1"/>
  <c r="BA3820" i="1"/>
  <c r="BA3821" i="1"/>
  <c r="BA3822" i="1"/>
  <c r="BA3823" i="1"/>
  <c r="BA3824" i="1"/>
  <c r="BA3825" i="1"/>
  <c r="BA3826" i="1"/>
  <c r="BA3827" i="1"/>
  <c r="BA3828" i="1"/>
  <c r="BA3829" i="1"/>
  <c r="BA3830" i="1"/>
  <c r="BA3831" i="1"/>
  <c r="BA3832" i="1"/>
  <c r="BA3833" i="1"/>
  <c r="BA3834" i="1"/>
  <c r="BA3835" i="1"/>
  <c r="BA3836" i="1"/>
  <c r="BA3837" i="1"/>
  <c r="BA3838" i="1"/>
  <c r="BA3839" i="1"/>
  <c r="BA3840" i="1"/>
  <c r="BA3841" i="1"/>
  <c r="BA3842" i="1"/>
  <c r="BA3843" i="1"/>
  <c r="BA3844" i="1"/>
  <c r="BA3845" i="1"/>
  <c r="BA3846" i="1"/>
  <c r="BA3847" i="1"/>
  <c r="BA3848" i="1"/>
  <c r="BA3849" i="1"/>
  <c r="BA3850" i="1"/>
  <c r="BA3851" i="1"/>
  <c r="BA3852" i="1"/>
  <c r="BA3853" i="1"/>
  <c r="BA3854" i="1"/>
  <c r="BA3855" i="1"/>
  <c r="BA3856" i="1"/>
  <c r="BA3857" i="1"/>
  <c r="BA3858" i="1"/>
  <c r="BA3859" i="1"/>
  <c r="BA3860" i="1"/>
  <c r="BA3861" i="1"/>
  <c r="BA3862" i="1"/>
  <c r="BA3863" i="1"/>
  <c r="BA3864" i="1"/>
  <c r="BA3865" i="1"/>
  <c r="BA3866" i="1"/>
  <c r="BA3867" i="1"/>
  <c r="BA3868" i="1"/>
  <c r="BA3869" i="1"/>
  <c r="BA3870" i="1"/>
  <c r="BA3871" i="1"/>
  <c r="BA3872" i="1"/>
  <c r="BA3873" i="1"/>
  <c r="BA3874" i="1"/>
  <c r="BA3875" i="1"/>
  <c r="BA3876" i="1"/>
  <c r="BA3877" i="1"/>
  <c r="BA3878" i="1"/>
  <c r="BA3879" i="1"/>
  <c r="BA3880" i="1"/>
  <c r="BA3881" i="1"/>
  <c r="BA3882" i="1"/>
  <c r="BA3883" i="1"/>
  <c r="BA3884" i="1"/>
  <c r="BA3885" i="1"/>
  <c r="BA3886" i="1"/>
  <c r="BA3887" i="1"/>
  <c r="BA3888" i="1"/>
  <c r="BA3889" i="1"/>
  <c r="BA3890" i="1"/>
  <c r="BA3891" i="1"/>
  <c r="BA3892" i="1"/>
  <c r="BA3893" i="1"/>
  <c r="BA3894" i="1"/>
  <c r="BA3895" i="1"/>
  <c r="BA3896" i="1"/>
  <c r="BA3897" i="1"/>
  <c r="BA3898" i="1"/>
  <c r="BA3899" i="1"/>
  <c r="BA3900" i="1"/>
  <c r="BA3901" i="1"/>
  <c r="BA3902" i="1"/>
  <c r="BA3903" i="1"/>
  <c r="BA3904" i="1"/>
  <c r="BA3905" i="1"/>
  <c r="BA3906" i="1"/>
  <c r="BA3907" i="1"/>
  <c r="BA3908" i="1"/>
  <c r="BA3909" i="1"/>
  <c r="BA3910" i="1"/>
  <c r="BA3911" i="1"/>
  <c r="BA3912" i="1"/>
  <c r="BA3913" i="1"/>
  <c r="BA3914" i="1"/>
  <c r="BA3915" i="1"/>
  <c r="BA3916" i="1"/>
  <c r="BA3917" i="1"/>
  <c r="BA3918" i="1"/>
  <c r="BA3919" i="1"/>
  <c r="BA3920" i="1"/>
  <c r="BA3921" i="1"/>
  <c r="BA3922" i="1"/>
  <c r="BA3923" i="1"/>
  <c r="BA3924" i="1"/>
  <c r="BA3925" i="1"/>
  <c r="BA3926" i="1"/>
  <c r="BA3927" i="1"/>
  <c r="BA3928" i="1"/>
  <c r="BA3929" i="1"/>
  <c r="BA3930" i="1"/>
  <c r="BA3931" i="1"/>
  <c r="BA3932" i="1"/>
  <c r="BA3933" i="1"/>
  <c r="BA3934" i="1"/>
  <c r="BA3935" i="1"/>
  <c r="BA3936" i="1"/>
  <c r="BA3937" i="1"/>
  <c r="BA3938" i="1"/>
  <c r="BA3939" i="1"/>
  <c r="BA3940" i="1"/>
  <c r="BA3941" i="1"/>
  <c r="BA3942" i="1"/>
  <c r="BA3943" i="1"/>
  <c r="BA3944" i="1"/>
  <c r="BA3945" i="1"/>
  <c r="BA3946" i="1"/>
  <c r="BA3947" i="1"/>
  <c r="BA3948" i="1"/>
  <c r="BA3949" i="1"/>
  <c r="BA3950" i="1"/>
  <c r="BA3951" i="1"/>
  <c r="BA3952" i="1"/>
  <c r="BA3953" i="1"/>
  <c r="BA3954" i="1"/>
  <c r="BA3955" i="1"/>
  <c r="BA3956" i="1"/>
  <c r="BA3957" i="1"/>
  <c r="BA3958" i="1"/>
  <c r="BA3959" i="1"/>
  <c r="BA3960" i="1"/>
  <c r="BA3961" i="1"/>
  <c r="BA3962" i="1"/>
  <c r="BA3963" i="1"/>
  <c r="BA3964" i="1"/>
  <c r="BA3965" i="1"/>
  <c r="BA3966" i="1"/>
  <c r="BA3967" i="1"/>
  <c r="BA3968" i="1"/>
  <c r="BA3969" i="1"/>
  <c r="BA3970" i="1"/>
  <c r="BA3971" i="1"/>
  <c r="BA3972" i="1"/>
  <c r="BA3973" i="1"/>
  <c r="BA3974" i="1"/>
  <c r="BA3975" i="1"/>
  <c r="BA3976" i="1"/>
  <c r="BA3977" i="1"/>
  <c r="BA3978" i="1"/>
  <c r="BA3979" i="1"/>
  <c r="BA3980" i="1"/>
  <c r="BA3981" i="1"/>
  <c r="BA3982" i="1"/>
  <c r="BA3983" i="1"/>
  <c r="BA3984" i="1"/>
  <c r="BA3985" i="1"/>
  <c r="BA3986" i="1"/>
  <c r="BA3987" i="1"/>
  <c r="BA3988" i="1"/>
  <c r="BA3989" i="1"/>
  <c r="BA3990" i="1"/>
  <c r="BA3991" i="1"/>
  <c r="BA3992" i="1"/>
  <c r="BA3993" i="1"/>
  <c r="BA3994" i="1"/>
  <c r="BA3995" i="1"/>
  <c r="BA3996" i="1"/>
  <c r="BA3997" i="1"/>
  <c r="BA3998" i="1"/>
  <c r="BA3999" i="1"/>
  <c r="BA4000" i="1"/>
  <c r="BA4001" i="1"/>
  <c r="BA4002" i="1"/>
  <c r="BA4003" i="1"/>
  <c r="BA4004" i="1"/>
  <c r="BA4005" i="1"/>
  <c r="BA4006" i="1"/>
  <c r="BA4007" i="1"/>
  <c r="BA4008" i="1"/>
  <c r="BA4009" i="1"/>
  <c r="BA4010" i="1"/>
  <c r="BA4011" i="1"/>
  <c r="BA4012" i="1"/>
  <c r="BA4013" i="1"/>
  <c r="BA4014" i="1"/>
  <c r="BA4015" i="1"/>
  <c r="BA4016" i="1"/>
  <c r="BA4017" i="1"/>
  <c r="BA4018" i="1"/>
  <c r="BA4019" i="1"/>
  <c r="BA4020" i="1"/>
  <c r="BA4021" i="1"/>
  <c r="BA4022" i="1"/>
  <c r="BA4023" i="1"/>
  <c r="BA4024" i="1"/>
  <c r="BA4025" i="1"/>
  <c r="BA4026" i="1"/>
  <c r="BA4027" i="1"/>
  <c r="BA4028" i="1"/>
  <c r="BA4029" i="1"/>
  <c r="BA4030" i="1"/>
  <c r="BA4031" i="1"/>
  <c r="BA4032" i="1"/>
  <c r="BA4033" i="1"/>
  <c r="BA4034" i="1"/>
  <c r="BA4035" i="1"/>
  <c r="BA4036" i="1"/>
  <c r="BA4037" i="1"/>
  <c r="BA4038" i="1"/>
  <c r="BA4039" i="1"/>
  <c r="BA4040" i="1"/>
  <c r="BA4041" i="1"/>
  <c r="BA4042" i="1"/>
  <c r="BA4043" i="1"/>
  <c r="BA4044" i="1"/>
  <c r="BA4045" i="1"/>
  <c r="BA4046" i="1"/>
  <c r="BA4047" i="1"/>
  <c r="BA4048" i="1"/>
  <c r="BA4049" i="1"/>
  <c r="BA4050" i="1"/>
  <c r="BA4051" i="1"/>
  <c r="BA4052" i="1"/>
  <c r="BA4053" i="1"/>
  <c r="BA4054" i="1"/>
  <c r="BA4055" i="1"/>
  <c r="BA4056" i="1"/>
  <c r="BA4057" i="1"/>
  <c r="BA4058" i="1"/>
  <c r="BA4059" i="1"/>
  <c r="BA4060" i="1"/>
  <c r="BA4061" i="1"/>
  <c r="BA4062" i="1"/>
  <c r="BA4063" i="1"/>
  <c r="BA4064" i="1"/>
  <c r="BA4065" i="1"/>
  <c r="BA4066" i="1"/>
  <c r="BA4067" i="1"/>
  <c r="BA4068" i="1"/>
  <c r="BA4069" i="1"/>
  <c r="BA4070" i="1"/>
  <c r="BA4071" i="1"/>
  <c r="BA4072" i="1"/>
  <c r="BA4073" i="1"/>
  <c r="BA4074" i="1"/>
  <c r="BA4075" i="1"/>
  <c r="BA4076" i="1"/>
  <c r="BA4077" i="1"/>
  <c r="BA4078" i="1"/>
  <c r="BA4079" i="1"/>
  <c r="BA4080" i="1"/>
  <c r="BA4081" i="1"/>
  <c r="BA4082" i="1"/>
  <c r="BA4083" i="1"/>
  <c r="BA4084" i="1"/>
  <c r="BA4085" i="1"/>
  <c r="BA4086" i="1"/>
  <c r="BA4087" i="1"/>
  <c r="BA4088" i="1"/>
  <c r="BA4089" i="1"/>
  <c r="BA4090" i="1"/>
  <c r="BA4091" i="1"/>
  <c r="BA4092" i="1"/>
  <c r="BA4093" i="1"/>
  <c r="BA4094" i="1"/>
  <c r="BA4095" i="1"/>
  <c r="BA4096" i="1"/>
  <c r="BA4097" i="1"/>
  <c r="BA4098" i="1"/>
  <c r="BA4099" i="1"/>
  <c r="BA4100" i="1"/>
  <c r="BA4101" i="1"/>
  <c r="BA4102" i="1"/>
  <c r="BA4103" i="1"/>
  <c r="BA4104" i="1"/>
  <c r="BA4105" i="1"/>
  <c r="BA4106" i="1"/>
  <c r="BA4107" i="1"/>
  <c r="BA4108" i="1"/>
  <c r="BA4109" i="1"/>
  <c r="BA4110" i="1"/>
  <c r="BA4111" i="1"/>
  <c r="BA4112" i="1"/>
  <c r="BA4113" i="1"/>
  <c r="BA4114" i="1"/>
  <c r="BA4115" i="1"/>
  <c r="BA4116" i="1"/>
  <c r="BA4117" i="1"/>
  <c r="BA4118" i="1"/>
  <c r="BA4119" i="1"/>
  <c r="BA4120" i="1"/>
  <c r="BA4121" i="1"/>
  <c r="BA4122" i="1"/>
  <c r="BA4123" i="1"/>
  <c r="BA4124" i="1"/>
  <c r="BA4125" i="1"/>
  <c r="BA4126" i="1"/>
  <c r="BA4127" i="1"/>
  <c r="BA4128" i="1"/>
  <c r="BA4129" i="1"/>
  <c r="BA4130" i="1"/>
  <c r="BA4131" i="1"/>
  <c r="BA4132" i="1"/>
  <c r="BA4133" i="1"/>
  <c r="BA4134" i="1"/>
  <c r="BA4135" i="1"/>
  <c r="BA4136" i="1"/>
  <c r="BA4137" i="1"/>
  <c r="BA4138" i="1"/>
  <c r="BA4139" i="1"/>
  <c r="BA4140" i="1"/>
  <c r="BA4141" i="1"/>
  <c r="BA4142" i="1"/>
  <c r="BA4143" i="1"/>
  <c r="BA4144" i="1"/>
  <c r="BA4145" i="1"/>
  <c r="BA4146" i="1"/>
  <c r="BA4147" i="1"/>
  <c r="BA4148" i="1"/>
  <c r="BA4149" i="1"/>
  <c r="BA4150" i="1"/>
  <c r="BA4151" i="1"/>
  <c r="BA4152" i="1"/>
  <c r="BA4153" i="1"/>
  <c r="BA4154" i="1"/>
  <c r="BA4155" i="1"/>
  <c r="BA4156" i="1"/>
  <c r="BA4157" i="1"/>
  <c r="BA4158" i="1"/>
  <c r="BA4159" i="1"/>
  <c r="BA4160" i="1"/>
  <c r="BA4161" i="1"/>
  <c r="BA4162" i="1"/>
  <c r="BA4163" i="1"/>
  <c r="BA4164" i="1"/>
  <c r="BA4165" i="1"/>
  <c r="BA4166" i="1"/>
  <c r="BA4167" i="1"/>
  <c r="BA4168" i="1"/>
  <c r="BA4169" i="1"/>
  <c r="BA4170" i="1"/>
  <c r="BA4171" i="1"/>
  <c r="BA4172" i="1"/>
  <c r="BA4173" i="1"/>
  <c r="BA4174" i="1"/>
  <c r="BA4175" i="1"/>
  <c r="BA4176" i="1"/>
  <c r="BA4177" i="1"/>
  <c r="BA4178" i="1"/>
  <c r="BA4179" i="1"/>
  <c r="BA4180" i="1"/>
  <c r="BA4181" i="1"/>
  <c r="BA4182" i="1"/>
  <c r="BA4183" i="1"/>
  <c r="BA4184" i="1"/>
  <c r="BA4185" i="1"/>
  <c r="BA4186" i="1"/>
  <c r="BA4187" i="1"/>
  <c r="BA4188" i="1"/>
  <c r="BA4189" i="1"/>
  <c r="BA4190" i="1"/>
  <c r="BA4191" i="1"/>
  <c r="BA4192" i="1"/>
  <c r="BA4193" i="1"/>
  <c r="BA4194" i="1"/>
  <c r="BA4195" i="1"/>
  <c r="BA4196" i="1"/>
  <c r="BA4197" i="1"/>
  <c r="BA4198" i="1"/>
  <c r="BA4199" i="1"/>
  <c r="BA4200" i="1"/>
  <c r="BA4201" i="1"/>
  <c r="BA4202" i="1"/>
  <c r="BA4203" i="1"/>
  <c r="BA4204" i="1"/>
  <c r="BA4205" i="1"/>
  <c r="BA4206" i="1"/>
  <c r="BA4207" i="1"/>
  <c r="BA4208" i="1"/>
  <c r="BA4209" i="1"/>
  <c r="BA4210" i="1"/>
  <c r="BA4211" i="1"/>
  <c r="BA61" i="1"/>
  <c r="BA62" i="1"/>
  <c r="BA4212" i="1"/>
  <c r="BA4213" i="1"/>
  <c r="BA63" i="1"/>
  <c r="BA4214" i="1"/>
  <c r="BA64" i="1"/>
  <c r="BA4215" i="1"/>
  <c r="BA65" i="1"/>
  <c r="BA4216" i="1"/>
  <c r="BA4217" i="1"/>
  <c r="BA4218" i="1"/>
  <c r="BA4219" i="1"/>
  <c r="BA4220" i="1"/>
  <c r="BA4221" i="1"/>
  <c r="BA4222" i="1"/>
  <c r="BA4223" i="1"/>
  <c r="BA4224" i="1"/>
  <c r="BA4225" i="1"/>
  <c r="BA4226" i="1"/>
  <c r="BA66" i="1"/>
  <c r="BA4227" i="1"/>
  <c r="BA4228" i="1"/>
  <c r="BA67" i="1"/>
  <c r="BA4229" i="1"/>
  <c r="BA68" i="1"/>
  <c r="BA4230" i="1"/>
  <c r="BA4231" i="1"/>
  <c r="BA69" i="1"/>
  <c r="BA4232" i="1"/>
  <c r="BA70" i="1"/>
  <c r="BA4233" i="1"/>
  <c r="BA4234" i="1"/>
  <c r="BA71" i="1"/>
  <c r="BA4235" i="1"/>
  <c r="BA72" i="1"/>
  <c r="BA4236" i="1"/>
  <c r="BA4237" i="1"/>
  <c r="BA4238" i="1"/>
  <c r="BA4239" i="1"/>
  <c r="BA4240" i="1"/>
  <c r="BA4241" i="1"/>
  <c r="BA73" i="1"/>
  <c r="BA4242" i="1"/>
  <c r="BA4243" i="1"/>
  <c r="BA74" i="1"/>
  <c r="BA4244" i="1"/>
  <c r="BA75" i="1"/>
  <c r="BA76" i="1"/>
  <c r="BA4245" i="1"/>
  <c r="BA4246" i="1"/>
  <c r="BA77" i="1"/>
  <c r="BA78" i="1"/>
  <c r="BA79" i="1"/>
  <c r="BA80" i="1"/>
  <c r="BA81" i="1"/>
  <c r="BA4247" i="1"/>
  <c r="BA4248" i="1"/>
  <c r="BA82" i="1"/>
  <c r="BA83" i="1"/>
  <c r="BA84" i="1"/>
  <c r="BA85" i="1"/>
  <c r="BA86" i="1"/>
  <c r="BA87" i="1"/>
  <c r="BA4249" i="1"/>
  <c r="BA4250" i="1"/>
  <c r="BA4251" i="1"/>
  <c r="BA4252" i="1"/>
  <c r="BA4253" i="1"/>
  <c r="BA88" i="1"/>
  <c r="BA89" i="1"/>
  <c r="BA4254" i="1"/>
  <c r="BA4255" i="1"/>
  <c r="BA4256" i="1"/>
  <c r="BA4257" i="1"/>
  <c r="BA90" i="1"/>
  <c r="BA4258" i="1"/>
  <c r="BA91" i="1"/>
  <c r="BA4259" i="1"/>
  <c r="BA92" i="1"/>
  <c r="BA93" i="1"/>
  <c r="BA94" i="1"/>
  <c r="BA3" i="1"/>
  <c r="BE120" i="1"/>
  <c r="BE121" i="1"/>
  <c r="BE122" i="1"/>
  <c r="BE123" i="1"/>
  <c r="BE124" i="1"/>
  <c r="BE125" i="1"/>
  <c r="BE126" i="1"/>
  <c r="BE127" i="1"/>
  <c r="BE128" i="1"/>
  <c r="BE129" i="1"/>
  <c r="BE130" i="1"/>
  <c r="BE131" i="1"/>
  <c r="BE132" i="1"/>
  <c r="BE133" i="1"/>
  <c r="BE134" i="1"/>
  <c r="BE135" i="1"/>
  <c r="BE136" i="1"/>
  <c r="BE137" i="1"/>
  <c r="BE138" i="1"/>
  <c r="BE139" i="1"/>
  <c r="BE140" i="1"/>
  <c r="BE141" i="1"/>
  <c r="BE142" i="1"/>
  <c r="BE143" i="1"/>
  <c r="BE144" i="1"/>
  <c r="BE145" i="1"/>
  <c r="BE146" i="1"/>
  <c r="BE147" i="1"/>
  <c r="BE3891" i="1"/>
  <c r="BE67" i="1"/>
  <c r="BE74" i="1"/>
  <c r="BE62" i="1"/>
  <c r="BE85" i="1"/>
  <c r="BE68" i="1"/>
  <c r="BE61" i="1"/>
  <c r="BE78" i="1"/>
  <c r="BE92" i="1"/>
  <c r="BE72" i="1"/>
  <c r="BE75" i="1"/>
  <c r="BE91" i="1"/>
  <c r="BE79" i="1"/>
  <c r="BE86" i="1"/>
  <c r="BE83" i="1"/>
  <c r="BE69" i="1"/>
  <c r="BE77" i="1"/>
  <c r="BE76" i="1"/>
  <c r="BE73" i="1"/>
  <c r="BE63" i="1"/>
  <c r="BE93" i="1"/>
  <c r="BE71" i="1"/>
  <c r="BE65" i="1"/>
  <c r="BE94" i="1"/>
  <c r="BE90" i="1"/>
  <c r="BE81" i="1"/>
  <c r="BE82" i="1"/>
  <c r="BE66" i="1"/>
  <c r="BE89" i="1"/>
  <c r="BE70" i="1"/>
  <c r="BE87" i="1"/>
  <c r="BE80" i="1"/>
  <c r="BE84" i="1"/>
  <c r="BE64" i="1"/>
  <c r="BE88" i="1"/>
  <c r="BE37" i="1"/>
  <c r="BE7" i="1"/>
  <c r="BE4" i="1"/>
  <c r="BE39" i="1"/>
  <c r="BE10" i="1"/>
  <c r="BE8" i="1"/>
  <c r="BE15" i="1"/>
  <c r="BE5" i="1"/>
  <c r="BE26" i="1"/>
  <c r="BE28" i="1"/>
  <c r="BE18" i="1"/>
  <c r="BE19" i="1"/>
  <c r="BE13" i="1"/>
  <c r="BE20" i="1"/>
  <c r="BE16" i="1"/>
  <c r="BE33" i="1"/>
  <c r="BE9" i="1"/>
  <c r="BE29" i="1"/>
  <c r="BE21" i="1"/>
  <c r="BE40" i="1"/>
  <c r="BE41" i="1"/>
  <c r="BE12" i="1"/>
  <c r="BE36" i="1"/>
  <c r="BE24" i="1"/>
  <c r="BE38" i="1"/>
  <c r="BE14" i="1"/>
  <c r="BE34" i="1"/>
  <c r="BE25" i="1"/>
  <c r="BE6" i="1"/>
  <c r="BE31" i="1"/>
  <c r="BE27" i="1"/>
  <c r="BE11" i="1"/>
  <c r="BE42" i="1"/>
  <c r="BE22" i="1"/>
  <c r="BE35" i="1"/>
  <c r="BE23" i="1"/>
  <c r="BE32" i="1"/>
  <c r="BE30" i="1"/>
  <c r="BE17" i="1"/>
  <c r="BE3" i="1"/>
  <c r="BE453" i="1"/>
  <c r="BE620" i="1"/>
  <c r="BE247" i="1"/>
  <c r="BE3830" i="1"/>
  <c r="BE2299" i="1"/>
  <c r="BE4048" i="1"/>
  <c r="BE2964" i="1"/>
  <c r="BE3322" i="1"/>
  <c r="BE2118" i="1"/>
  <c r="BE1524" i="1"/>
  <c r="BE1149" i="1"/>
  <c r="BE1270" i="1"/>
  <c r="BE3485" i="1"/>
  <c r="BE593" i="1"/>
  <c r="BE2864" i="1"/>
  <c r="BE2597" i="1"/>
  <c r="BE960" i="1"/>
  <c r="BE3406" i="1"/>
  <c r="BE1635" i="1"/>
  <c r="BE502" i="1"/>
  <c r="BE2094" i="1"/>
  <c r="BE2766" i="1"/>
  <c r="BE944" i="1"/>
  <c r="BE967" i="1"/>
  <c r="BE2901" i="1"/>
  <c r="BE2027" i="1"/>
  <c r="BE254" i="1"/>
  <c r="BE790" i="1"/>
  <c r="BE671" i="1"/>
  <c r="BE4115" i="1"/>
  <c r="BE2799" i="1"/>
  <c r="BE4155" i="1"/>
  <c r="BE1365" i="1"/>
  <c r="BE3662" i="1"/>
  <c r="BE3320" i="1"/>
  <c r="BE1996" i="1"/>
  <c r="BE1422" i="1"/>
  <c r="BE784" i="1"/>
  <c r="BE3053" i="1"/>
  <c r="BE4121" i="1"/>
  <c r="BE3739" i="1"/>
  <c r="BE3648" i="1"/>
  <c r="BE3636" i="1"/>
  <c r="BE4224" i="1"/>
  <c r="BE1059" i="1"/>
  <c r="BE3121" i="1"/>
  <c r="BE2082" i="1"/>
  <c r="BE3481" i="1"/>
  <c r="BE95" i="1"/>
  <c r="BE2909" i="1"/>
  <c r="BE2129" i="1"/>
  <c r="BE3738" i="1"/>
  <c r="BE2914" i="1"/>
  <c r="BE1604" i="1"/>
  <c r="BE4188" i="1"/>
  <c r="BE1133" i="1"/>
  <c r="BE1447" i="1"/>
  <c r="BE2092" i="1"/>
  <c r="BE1957" i="1"/>
  <c r="BE2402" i="1"/>
  <c r="BE2070" i="1"/>
  <c r="BE2929" i="1"/>
  <c r="BE4120" i="1"/>
  <c r="BE3978" i="1"/>
  <c r="BE1355" i="1"/>
  <c r="BE1751" i="1"/>
  <c r="BE4008" i="1"/>
  <c r="BE616" i="1"/>
  <c r="BE3927" i="1"/>
  <c r="BE1709" i="1"/>
  <c r="BE618" i="1"/>
  <c r="BE4144" i="1"/>
  <c r="BE303" i="1"/>
  <c r="BE4002" i="1"/>
  <c r="BE2854" i="1"/>
  <c r="BE518" i="1"/>
  <c r="BE2124" i="1"/>
  <c r="BE1040" i="1"/>
  <c r="BE1312" i="1"/>
  <c r="BE1184" i="1"/>
  <c r="BE834" i="1"/>
  <c r="BE1685" i="1"/>
  <c r="BE1248" i="1"/>
  <c r="BE2220" i="1"/>
  <c r="BE3795" i="1"/>
  <c r="BE214" i="1"/>
  <c r="BE833" i="1"/>
  <c r="BE168" i="1"/>
  <c r="BE926" i="1"/>
  <c r="BE3622" i="1"/>
  <c r="BE172" i="1"/>
  <c r="BE1271" i="1"/>
  <c r="BE1128" i="1"/>
  <c r="BE3197" i="1"/>
  <c r="BE2429" i="1"/>
  <c r="BE457" i="1"/>
  <c r="BE174" i="1"/>
  <c r="BE3489" i="1"/>
  <c r="BE1435" i="1"/>
  <c r="BE2143" i="1"/>
  <c r="BE1867" i="1"/>
  <c r="BE4057" i="1"/>
  <c r="BE481" i="1"/>
  <c r="BE706" i="1"/>
  <c r="BE3831" i="1"/>
  <c r="BE3933" i="1"/>
  <c r="BE3480" i="1"/>
  <c r="BE2796" i="1"/>
  <c r="BE2698" i="1"/>
  <c r="BE2119" i="1"/>
  <c r="BE459" i="1"/>
  <c r="BE1895" i="1"/>
  <c r="BE2567" i="1"/>
  <c r="BE1323" i="1"/>
  <c r="BE3510" i="1"/>
  <c r="BE3970" i="1"/>
  <c r="BE1870" i="1"/>
  <c r="BE1771" i="1"/>
  <c r="BE3775" i="1"/>
  <c r="BE2977" i="1"/>
  <c r="BE1091" i="1"/>
  <c r="BE3984" i="1"/>
  <c r="BE652" i="1"/>
  <c r="BE281" i="1"/>
  <c r="BE3094" i="1"/>
  <c r="BE3657" i="1"/>
  <c r="BE2913" i="1"/>
  <c r="BE2335" i="1"/>
  <c r="BE3054" i="1"/>
  <c r="BE3517" i="1"/>
  <c r="BE1327" i="1"/>
  <c r="BE1319" i="1"/>
  <c r="BE1900" i="1"/>
  <c r="BE3071" i="1"/>
  <c r="BE279" i="1"/>
  <c r="BE3145" i="1"/>
  <c r="BE3138" i="1"/>
  <c r="BE1156" i="1"/>
  <c r="BE398" i="1"/>
  <c r="BE3829" i="1"/>
  <c r="BE1053" i="1"/>
  <c r="BE2636" i="1"/>
  <c r="BE1300" i="1"/>
  <c r="BE932" i="1"/>
  <c r="BE3392" i="1"/>
  <c r="BE4119" i="1"/>
  <c r="BE3181" i="1"/>
  <c r="BE3402" i="1"/>
  <c r="BE1707" i="1"/>
  <c r="BE2738" i="1"/>
  <c r="BE724" i="1"/>
  <c r="BE178" i="1"/>
  <c r="BE2575" i="1"/>
  <c r="BE687" i="1"/>
  <c r="BE3129" i="1"/>
  <c r="BE3438" i="1"/>
  <c r="BE1002" i="1"/>
  <c r="BE1677" i="1"/>
  <c r="BE626" i="1"/>
  <c r="BE3721" i="1"/>
  <c r="BE3841" i="1"/>
  <c r="BE3479" i="1"/>
  <c r="BE1964" i="1"/>
  <c r="BE3255" i="1"/>
  <c r="BE822" i="1"/>
  <c r="BE3590" i="1"/>
  <c r="BE1573" i="1"/>
  <c r="BE3014" i="1"/>
  <c r="BE3520" i="1"/>
  <c r="BE1611" i="1"/>
  <c r="BE333" i="1"/>
  <c r="BE1843" i="1"/>
  <c r="BE718" i="1"/>
  <c r="BE407" i="1"/>
  <c r="BE200" i="1"/>
  <c r="BE4015" i="1"/>
  <c r="BE330" i="1"/>
  <c r="BE1232" i="1"/>
  <c r="BE2339" i="1"/>
  <c r="BE2471" i="1"/>
  <c r="BE460" i="1"/>
  <c r="BE3865" i="1"/>
  <c r="BE4150" i="1"/>
  <c r="BE458" i="1"/>
  <c r="BE1374" i="1"/>
  <c r="BE1120" i="1"/>
  <c r="BE2441" i="1"/>
  <c r="BE1239" i="1"/>
  <c r="BE3046" i="1"/>
  <c r="BE2054" i="1"/>
  <c r="BE4018" i="1"/>
  <c r="BE1562" i="1"/>
  <c r="BE2042" i="1"/>
  <c r="BE2550" i="1"/>
  <c r="BE2210" i="1"/>
  <c r="BE3683" i="1"/>
  <c r="BE2978" i="1"/>
  <c r="BE1712" i="1"/>
  <c r="BE1551" i="1"/>
  <c r="BE970" i="1"/>
  <c r="BE1942" i="1"/>
  <c r="BE3772" i="1"/>
  <c r="BE2274" i="1"/>
  <c r="BE1565" i="1"/>
  <c r="BE668" i="1"/>
  <c r="BE2273" i="1"/>
  <c r="BE3391" i="1"/>
  <c r="BE236" i="1"/>
  <c r="BE3220" i="1"/>
  <c r="BE1325" i="1"/>
  <c r="BE1102" i="1"/>
  <c r="BE3371" i="1"/>
  <c r="BE2831" i="1"/>
  <c r="BE2532" i="1"/>
  <c r="BE228" i="1"/>
  <c r="BE262" i="1"/>
  <c r="BE3690" i="1"/>
  <c r="BE3235" i="1"/>
  <c r="BE3990" i="1"/>
  <c r="BE3226" i="1"/>
  <c r="BE3397" i="1"/>
  <c r="BE1453" i="1"/>
  <c r="BE605" i="1"/>
  <c r="BE969" i="1"/>
  <c r="BE1433" i="1"/>
  <c r="BE3425" i="1"/>
  <c r="BE179" i="1"/>
  <c r="BE3286" i="1"/>
  <c r="BE1412" i="1"/>
  <c r="BE4060" i="1"/>
  <c r="BE3685" i="1"/>
  <c r="BE1606" i="1"/>
  <c r="BE368" i="1"/>
  <c r="BE3083" i="1"/>
  <c r="BE2930" i="1"/>
  <c r="BE4201" i="1"/>
  <c r="BE2317" i="1"/>
  <c r="BE3476" i="1"/>
  <c r="BE2660" i="1"/>
  <c r="BE2669" i="1"/>
  <c r="BE1813" i="1"/>
  <c r="BE628" i="1"/>
  <c r="BE3878" i="1"/>
  <c r="BE852" i="1"/>
  <c r="BE1399" i="1"/>
  <c r="BE1569" i="1"/>
  <c r="BE3066" i="1"/>
  <c r="BE3754" i="1"/>
  <c r="BE464" i="1"/>
  <c r="BE3167" i="1"/>
  <c r="BE1335" i="1"/>
  <c r="BE1889" i="1"/>
  <c r="BE3979" i="1"/>
  <c r="BE886" i="1"/>
  <c r="BE4079" i="1"/>
  <c r="BE2113" i="1"/>
  <c r="BE3328" i="1"/>
  <c r="BE1113" i="1"/>
  <c r="BE3617" i="1"/>
  <c r="BE900" i="1"/>
  <c r="BE475" i="1"/>
  <c r="BE4199" i="1"/>
  <c r="BE414" i="1"/>
  <c r="BE722" i="1"/>
  <c r="BE3579" i="1"/>
  <c r="BE713" i="1"/>
  <c r="BE1017" i="1"/>
  <c r="BE284" i="1"/>
  <c r="BE4160" i="1"/>
  <c r="BE2326" i="1"/>
  <c r="BE2820" i="1"/>
  <c r="BE1975" i="1"/>
  <c r="BE2000" i="1"/>
  <c r="BE4167" i="1"/>
  <c r="BE953" i="1"/>
  <c r="BE2484" i="1"/>
  <c r="BE2761" i="1"/>
  <c r="BE3639" i="1"/>
  <c r="BE793" i="1"/>
  <c r="BE2845" i="1"/>
  <c r="BE2524" i="1"/>
  <c r="BE1798" i="1"/>
  <c r="BE2522" i="1"/>
  <c r="BE2140" i="1"/>
  <c r="BE3382" i="1"/>
  <c r="BE2726" i="1"/>
  <c r="BE3179" i="1"/>
  <c r="BE4052" i="1"/>
  <c r="BE4137" i="1"/>
  <c r="BE3302" i="1"/>
  <c r="BE2045" i="1"/>
  <c r="BE1463" i="1"/>
  <c r="BE3001" i="1"/>
  <c r="BE2227" i="1"/>
  <c r="BE2894" i="1"/>
  <c r="BE2644" i="1"/>
  <c r="BE1322" i="1"/>
  <c r="BE1451" i="1"/>
  <c r="BE3228" i="1"/>
  <c r="BE2756" i="1"/>
  <c r="BE4054" i="1"/>
  <c r="BE1225" i="1"/>
  <c r="BE3649" i="1"/>
  <c r="BE3864" i="1"/>
  <c r="BE2197" i="1"/>
  <c r="BE3258" i="1"/>
  <c r="BE3141" i="1"/>
  <c r="BE3667" i="1"/>
  <c r="BE2997" i="1"/>
  <c r="BE3976" i="1"/>
  <c r="BE1908" i="1"/>
  <c r="BE3952" i="1"/>
  <c r="BE1925" i="1"/>
  <c r="BE2127" i="1"/>
  <c r="BE4193" i="1"/>
  <c r="BE4058" i="1"/>
  <c r="BE2198" i="1"/>
  <c r="BE2365" i="1"/>
  <c r="BE3894" i="1"/>
  <c r="BE109" i="1"/>
  <c r="BE2931" i="1"/>
  <c r="BE3585" i="1"/>
  <c r="BE2804" i="1"/>
  <c r="BE1601" i="1"/>
  <c r="BE314" i="1"/>
  <c r="BE2839" i="1"/>
  <c r="BE3231" i="1"/>
  <c r="BE3901" i="1"/>
  <c r="BE3029" i="1"/>
  <c r="BE1692" i="1"/>
  <c r="BE4084" i="1"/>
  <c r="BE2446" i="1"/>
  <c r="BE2632" i="1"/>
  <c r="BE780" i="1"/>
  <c r="BE3728" i="1"/>
  <c r="BE676" i="1"/>
  <c r="BE1667" i="1"/>
  <c r="BE1934" i="1"/>
  <c r="BE206" i="1"/>
  <c r="BE3847" i="1"/>
  <c r="BE3257" i="1"/>
  <c r="BE4166" i="1"/>
  <c r="BE564" i="1"/>
  <c r="BE996" i="1"/>
  <c r="BE2538" i="1"/>
  <c r="BE3920" i="1"/>
  <c r="BE869" i="1"/>
  <c r="BE3625" i="1"/>
  <c r="BE3340" i="1"/>
  <c r="BE2893" i="1"/>
  <c r="BE3632" i="1"/>
  <c r="BE2412" i="1"/>
  <c r="BE196" i="1"/>
  <c r="BE935" i="1"/>
  <c r="BE3747" i="1"/>
  <c r="BE1445" i="1"/>
  <c r="BE3418" i="1"/>
  <c r="BE606" i="1"/>
  <c r="BE3372" i="1"/>
  <c r="BE1588" i="1"/>
  <c r="BE387" i="1"/>
  <c r="BE3988" i="1"/>
  <c r="BE837" i="1"/>
  <c r="BE2967" i="1"/>
  <c r="BE1119" i="1"/>
  <c r="BE2162" i="1"/>
  <c r="BE581" i="1"/>
  <c r="BE1054" i="1"/>
  <c r="BE221" i="1"/>
  <c r="BE710" i="1"/>
  <c r="BE2096" i="1"/>
  <c r="BE369" i="1"/>
  <c r="BE4213" i="1"/>
  <c r="BE3193" i="1"/>
  <c r="BE382" i="1"/>
  <c r="BE734" i="1"/>
  <c r="BE3963" i="1"/>
  <c r="BE2685" i="1"/>
  <c r="BE2932" i="1"/>
  <c r="BE2316" i="1"/>
  <c r="BE4184" i="1"/>
  <c r="BE2769" i="1"/>
  <c r="BE4106" i="1"/>
  <c r="BE3556" i="1"/>
  <c r="BE3106" i="1"/>
  <c r="BE840" i="1"/>
  <c r="BE2553" i="1"/>
  <c r="BE574" i="1"/>
  <c r="BE703" i="1"/>
  <c r="BE2310" i="1"/>
  <c r="BE1015" i="1"/>
  <c r="BE243" i="1"/>
  <c r="BE2758" i="1"/>
  <c r="BE2863" i="1"/>
  <c r="BE1878" i="1"/>
  <c r="BE1336" i="1"/>
  <c r="BE3751" i="1"/>
  <c r="BE3355" i="1"/>
  <c r="BE2578" i="1"/>
  <c r="BE582" i="1"/>
  <c r="BE492" i="1"/>
  <c r="BE3564" i="1"/>
  <c r="BE1045" i="1"/>
  <c r="BE2354" i="1"/>
  <c r="BE3128" i="1"/>
  <c r="BE3915" i="1"/>
  <c r="BE1633" i="1"/>
  <c r="BE3900" i="1"/>
  <c r="BE845" i="1"/>
  <c r="BE2715" i="1"/>
  <c r="BE805" i="1"/>
  <c r="BE2619" i="1"/>
  <c r="BE3470" i="1"/>
  <c r="BE4100" i="1"/>
  <c r="BE1428" i="1"/>
  <c r="BE1721" i="1"/>
  <c r="BE760" i="1"/>
  <c r="BE2994" i="1"/>
  <c r="BE1553" i="1"/>
  <c r="BE1670" i="1"/>
  <c r="BE1668" i="1"/>
  <c r="BE3934" i="1"/>
  <c r="BE3638" i="1"/>
  <c r="BE2294" i="1"/>
  <c r="BE2046" i="1"/>
  <c r="BE4236" i="1"/>
  <c r="BE2306" i="1"/>
  <c r="BE2394" i="1"/>
  <c r="BE1769" i="1"/>
  <c r="BE2626" i="1"/>
  <c r="BE3660" i="1"/>
  <c r="BE332" i="1"/>
  <c r="BE3843" i="1"/>
  <c r="BE3028" i="1"/>
  <c r="BE4146" i="1"/>
  <c r="BE924" i="1"/>
  <c r="BE950" i="1"/>
  <c r="BE911" i="1"/>
  <c r="BE331" i="1"/>
  <c r="BE2205" i="1"/>
  <c r="BE2746" i="1"/>
  <c r="BE2040" i="1"/>
  <c r="BE3180" i="1"/>
  <c r="BE3287" i="1"/>
  <c r="BE2606" i="1"/>
  <c r="BE1303" i="1"/>
  <c r="BE4116" i="1"/>
  <c r="BE579" i="1"/>
  <c r="BE2295" i="1"/>
  <c r="BE1460" i="1"/>
  <c r="BE3455" i="1"/>
  <c r="BE3107" i="1"/>
  <c r="BE1887" i="1"/>
  <c r="BE1979" i="1"/>
  <c r="BE1101" i="1"/>
  <c r="BE1254" i="1"/>
  <c r="BE2371" i="1"/>
  <c r="BE210" i="1"/>
  <c r="BE2433" i="1"/>
  <c r="BE3111" i="1"/>
  <c r="BE1359" i="1"/>
  <c r="BE1256" i="1"/>
  <c r="BE4251" i="1"/>
  <c r="BE624" i="1"/>
  <c r="BE336" i="1"/>
  <c r="BE1930" i="1"/>
  <c r="BE539" i="1"/>
  <c r="BE3285" i="1"/>
  <c r="BE2993" i="1"/>
  <c r="BE371" i="1"/>
  <c r="BE1631" i="1"/>
  <c r="BE1293" i="1"/>
  <c r="BE2683" i="1"/>
  <c r="BE906" i="1"/>
  <c r="BE3971" i="1"/>
  <c r="BE1695" i="1"/>
  <c r="BE1973" i="1"/>
  <c r="BE230" i="1"/>
  <c r="BE609" i="1"/>
  <c r="BE816" i="1"/>
  <c r="BE1540" i="1"/>
  <c r="BE1883" i="1"/>
  <c r="BE2411" i="1"/>
  <c r="BE2109" i="1"/>
  <c r="BE3627" i="1"/>
  <c r="BE1637" i="1"/>
  <c r="BE2965" i="1"/>
  <c r="BE2028" i="1"/>
  <c r="BE2089" i="1"/>
  <c r="BE1130" i="1"/>
  <c r="BE3981" i="1"/>
  <c r="BE975" i="1"/>
  <c r="BE1785" i="1"/>
  <c r="BE3567" i="1"/>
  <c r="BE1632" i="1"/>
  <c r="BE2539" i="1"/>
  <c r="BE2849" i="1"/>
  <c r="BE3536" i="1"/>
  <c r="BE3534" i="1"/>
  <c r="BE3430" i="1"/>
  <c r="BE3385" i="1"/>
  <c r="BE3941" i="1"/>
  <c r="BE1237" i="1"/>
  <c r="BE1823" i="1"/>
  <c r="BE753" i="1"/>
  <c r="BE3261" i="1"/>
  <c r="BE4074" i="1"/>
  <c r="BE149" i="1"/>
  <c r="BE3472" i="1"/>
  <c r="BE3451" i="1"/>
  <c r="BE4091" i="1"/>
  <c r="BE2552" i="1"/>
  <c r="BE694" i="1"/>
  <c r="BE2314" i="1"/>
  <c r="BE3542" i="1"/>
  <c r="BE3965" i="1"/>
  <c r="BE3072" i="1"/>
  <c r="BE2753" i="1"/>
  <c r="BE3668" i="1"/>
  <c r="BE3621" i="1"/>
  <c r="BE3541" i="1"/>
  <c r="BE3346" i="1"/>
  <c r="BE3420" i="1"/>
  <c r="BE2019" i="1"/>
  <c r="BE1554" i="1"/>
  <c r="BE2702" i="1"/>
  <c r="BE1980" i="1"/>
  <c r="BE213" i="1"/>
  <c r="BE2652" i="1"/>
  <c r="BE3525" i="1"/>
  <c r="BE1389" i="1"/>
  <c r="BE516" i="1"/>
  <c r="BE3859" i="1"/>
  <c r="BE3718" i="1"/>
  <c r="BE3514" i="1"/>
  <c r="BE2664" i="1"/>
  <c r="BE665" i="1"/>
  <c r="BE3162" i="1"/>
  <c r="BE220" i="1"/>
  <c r="BE2318" i="1"/>
  <c r="BE3207" i="1"/>
  <c r="BE4111" i="1"/>
  <c r="BE3458" i="1"/>
  <c r="BE2052" i="1"/>
  <c r="BE341" i="1"/>
  <c r="BE2692" i="1"/>
  <c r="BE2811" i="1"/>
  <c r="BE2164" i="1"/>
  <c r="BE3283" i="1"/>
  <c r="BE1396" i="1"/>
  <c r="BE2284" i="1"/>
  <c r="BE1448" i="1"/>
  <c r="BE4024" i="1"/>
  <c r="BE2229" i="1"/>
  <c r="BE3379" i="1"/>
  <c r="BE1697" i="1"/>
  <c r="BE3428" i="1"/>
  <c r="BE3856" i="1"/>
  <c r="BE3354" i="1"/>
  <c r="BE641" i="1"/>
  <c r="BE1738" i="1"/>
  <c r="BE2407" i="1"/>
  <c r="BE2114" i="1"/>
  <c r="BE2701" i="1"/>
  <c r="BE3139" i="1"/>
  <c r="BE3178" i="1"/>
  <c r="BE731" i="1"/>
  <c r="BE3213" i="1"/>
  <c r="BE688" i="1"/>
  <c r="BE3086" i="1"/>
  <c r="BE96" i="1"/>
  <c r="BE3229" i="1"/>
  <c r="BE3223" i="1"/>
  <c r="BE2765" i="1"/>
  <c r="BE925" i="1"/>
  <c r="BE2610" i="1"/>
  <c r="BE3271" i="1"/>
  <c r="BE3896" i="1"/>
  <c r="BE3177" i="1"/>
  <c r="BE3624" i="1"/>
  <c r="BE3550" i="1"/>
  <c r="BE4169" i="1"/>
  <c r="BE3289" i="1"/>
  <c r="BE2514" i="1"/>
  <c r="BE1741" i="1"/>
  <c r="BE3349" i="1"/>
  <c r="BE2744" i="1"/>
  <c r="BE2915" i="1"/>
  <c r="BE1999" i="1"/>
  <c r="BE3611" i="1"/>
  <c r="BE3947" i="1"/>
  <c r="BE3358" i="1"/>
  <c r="BE2495" i="1"/>
  <c r="BE3483" i="1"/>
  <c r="BE2591" i="1"/>
  <c r="BE2568" i="1"/>
  <c r="BE2795" i="1"/>
  <c r="BE2614" i="1"/>
  <c r="BE4003" i="1"/>
  <c r="BE4172" i="1"/>
  <c r="BE3930" i="1"/>
  <c r="BE3643" i="1"/>
  <c r="BE825" i="1"/>
  <c r="BE2120" i="1"/>
  <c r="BE2755" i="1"/>
  <c r="BE3811" i="1"/>
  <c r="BE3853" i="1"/>
  <c r="BE2878" i="1"/>
  <c r="BE2506" i="1"/>
  <c r="BE982" i="1"/>
  <c r="BE1158" i="1"/>
  <c r="BE3048" i="1"/>
  <c r="BE1814" i="1"/>
  <c r="BE4064" i="1"/>
  <c r="BE410" i="1"/>
  <c r="BE3980" i="1"/>
  <c r="BE3713" i="1"/>
  <c r="BE2516" i="1"/>
  <c r="BE2980" i="1"/>
  <c r="BE2594" i="1"/>
  <c r="BE3875" i="1"/>
  <c r="BE4212" i="1"/>
  <c r="BE4097" i="1"/>
  <c r="BE2211" i="1"/>
  <c r="BE1106" i="1"/>
  <c r="BE3239" i="1"/>
  <c r="BE337" i="1"/>
  <c r="BE1205" i="1"/>
  <c r="BE899" i="1"/>
  <c r="BE435" i="1"/>
  <c r="BE3043" i="1"/>
  <c r="BE3729" i="1"/>
  <c r="BE2525" i="1"/>
  <c r="BE3515" i="1"/>
  <c r="BE2388" i="1"/>
  <c r="BE1556" i="1"/>
  <c r="BE153" i="1"/>
  <c r="BE551" i="1"/>
  <c r="BE4036" i="1"/>
  <c r="BE3184" i="1"/>
  <c r="BE917" i="1"/>
  <c r="BE3709" i="1"/>
  <c r="BE1363" i="1"/>
  <c r="BE1142" i="1"/>
  <c r="BE958" i="1"/>
  <c r="BE4101" i="1"/>
  <c r="BE3345" i="1"/>
  <c r="BE4042" i="1"/>
  <c r="BE4022" i="1"/>
  <c r="BE1172" i="1"/>
  <c r="BE4049" i="1"/>
  <c r="BE1362" i="1"/>
  <c r="BE824" i="1"/>
  <c r="BE4005" i="1"/>
  <c r="BE3879" i="1"/>
  <c r="BE2423" i="1"/>
  <c r="BE97" i="1"/>
  <c r="BE4186" i="1"/>
  <c r="BE540" i="1"/>
  <c r="BE4026" i="1"/>
  <c r="BE4142" i="1"/>
  <c r="BE3000" i="1"/>
  <c r="BE651" i="1"/>
  <c r="BE115" i="1"/>
  <c r="BE3848" i="1"/>
  <c r="BE1836" i="1"/>
  <c r="BE1265" i="1"/>
  <c r="BE3104" i="1"/>
  <c r="BE3099" i="1"/>
  <c r="BE527" i="1"/>
  <c r="BE3366" i="1"/>
  <c r="BE2888" i="1"/>
  <c r="BE1261" i="1"/>
  <c r="BE3601" i="1"/>
  <c r="BE802" i="1"/>
  <c r="BE3273" i="1"/>
  <c r="BE3400" i="1"/>
  <c r="BE2782" i="1"/>
  <c r="BE1466" i="1"/>
  <c r="BE3230" i="1"/>
  <c r="BE4171" i="1"/>
  <c r="BE3646" i="1"/>
  <c r="BE3733" i="1"/>
  <c r="BE1926" i="1"/>
  <c r="BE1230" i="1"/>
  <c r="BE4159" i="1"/>
  <c r="BE1766" i="1"/>
  <c r="BE2270" i="1"/>
  <c r="BE1986" i="1"/>
  <c r="BE310" i="1"/>
  <c r="BE3804" i="1"/>
  <c r="BE2952" i="1"/>
  <c r="BE3069" i="1"/>
  <c r="BE1831" i="1"/>
  <c r="BE3867" i="1"/>
  <c r="BE3356" i="1"/>
  <c r="BE1969" i="1"/>
  <c r="BE2779" i="1"/>
  <c r="BE4208" i="1"/>
  <c r="BE3327" i="1"/>
  <c r="BE3659" i="1"/>
  <c r="BE2856" i="1"/>
  <c r="BE3175" i="1"/>
  <c r="BE2874" i="1"/>
  <c r="BE2158" i="1"/>
  <c r="BE4012" i="1"/>
  <c r="BE3706" i="1"/>
  <c r="BE3497" i="1"/>
  <c r="BE3253" i="1"/>
  <c r="BE1170" i="1"/>
  <c r="BE910" i="1"/>
  <c r="BE3390" i="1"/>
  <c r="BE1440" i="1"/>
  <c r="BE2911" i="1"/>
  <c r="BE307" i="1"/>
  <c r="BE3395" i="1"/>
  <c r="BE3842" i="1"/>
  <c r="BE364" i="1"/>
  <c r="BE1755" i="1"/>
  <c r="BE1799" i="1"/>
  <c r="BE3308" i="1"/>
  <c r="BE2213" i="1"/>
  <c r="BE3546" i="1"/>
  <c r="BE1214" i="1"/>
  <c r="BE3902" i="1"/>
  <c r="BE2556" i="1"/>
  <c r="BE2981" i="1"/>
  <c r="BE2897" i="1"/>
  <c r="BE3862" i="1"/>
  <c r="BE3195" i="1"/>
  <c r="BE1006" i="1"/>
  <c r="BE1105" i="1"/>
  <c r="BE219" i="1"/>
  <c r="BE3338" i="1"/>
  <c r="BE3817" i="1"/>
  <c r="BE2492" i="1"/>
  <c r="BE297" i="1"/>
  <c r="BE1663" i="1"/>
  <c r="BE3097" i="1"/>
  <c r="BE3296" i="1"/>
  <c r="BE295" i="1"/>
  <c r="BE2611" i="1"/>
  <c r="BE3656" i="1"/>
  <c r="BE3091" i="1"/>
  <c r="BE2990" i="1"/>
  <c r="BE3845" i="1"/>
  <c r="BE238" i="1"/>
  <c r="BE3247" i="1"/>
  <c r="BE3359" i="1"/>
  <c r="BE3682" i="1"/>
  <c r="BE2289" i="1"/>
  <c r="BE2249" i="1"/>
  <c r="BE1506" i="1"/>
  <c r="BE1599" i="1"/>
  <c r="BE1348" i="1"/>
  <c r="BE3570" i="1"/>
  <c r="BE3062" i="1"/>
  <c r="BE2974" i="1"/>
  <c r="BE3341" i="1"/>
  <c r="BE771" i="1"/>
  <c r="BE589" i="1"/>
  <c r="BE1098" i="1"/>
  <c r="BE621" i="1"/>
  <c r="BE3153" i="1"/>
  <c r="BE2071" i="1"/>
  <c r="BE1241" i="1"/>
  <c r="BE3645" i="1"/>
  <c r="BE608" i="1"/>
  <c r="BE2783" i="1"/>
  <c r="BE2841" i="1"/>
  <c r="BE3727" i="1"/>
  <c r="BE786" i="1"/>
  <c r="BE2722" i="1"/>
  <c r="BE355" i="1"/>
  <c r="BE2067" i="1"/>
  <c r="BE1475" i="1"/>
  <c r="BE4177" i="1"/>
  <c r="BE3192" i="1"/>
  <c r="BE1805" i="1"/>
  <c r="BE1992" i="1"/>
  <c r="BE2485" i="1"/>
  <c r="BE2676" i="1"/>
  <c r="BE2090" i="1"/>
  <c r="BE2720" i="1"/>
  <c r="BE615" i="1"/>
  <c r="BE3782" i="1"/>
  <c r="BE1519" i="1"/>
  <c r="BE2389" i="1"/>
  <c r="BE2252" i="1"/>
  <c r="BE3868" i="1"/>
  <c r="BE2157" i="1"/>
  <c r="BE1314" i="1"/>
  <c r="BE2709" i="1"/>
  <c r="BE3703" i="1"/>
  <c r="BE1060" i="1"/>
  <c r="BE2130" i="1"/>
  <c r="BE572" i="1"/>
  <c r="BE2328" i="1"/>
  <c r="BE1595" i="1"/>
  <c r="BE3658" i="1"/>
  <c r="BE1703" i="1"/>
  <c r="BE2638" i="1"/>
  <c r="BE3839" i="1"/>
  <c r="BE2846" i="1"/>
  <c r="BE3837" i="1"/>
  <c r="BE256" i="1"/>
  <c r="BE3200" i="1"/>
  <c r="BE3906" i="1"/>
  <c r="BE2871" i="1"/>
  <c r="BE3531" i="1"/>
  <c r="BE3168" i="1"/>
  <c r="BE1455" i="1"/>
  <c r="BE3133" i="1"/>
  <c r="BE4094" i="1"/>
  <c r="BE3398" i="1"/>
  <c r="BE4221" i="1"/>
  <c r="BE2375" i="1"/>
  <c r="BE3560" i="1"/>
  <c r="BE2436" i="1"/>
  <c r="BE1585" i="1"/>
  <c r="BE590" i="1"/>
  <c r="BE4216" i="1"/>
  <c r="BE1067" i="1"/>
  <c r="BE3674" i="1"/>
  <c r="BE395" i="1"/>
  <c r="BE1024" i="1"/>
  <c r="BE501" i="1"/>
  <c r="BE3377" i="1"/>
  <c r="BE2972" i="1"/>
  <c r="BE1055" i="1"/>
  <c r="BE3783" i="1"/>
  <c r="BE4098" i="1"/>
  <c r="BE4134" i="1"/>
  <c r="BE4083" i="1"/>
  <c r="BE3535" i="1"/>
  <c r="BE3652" i="1"/>
  <c r="BE940" i="1"/>
  <c r="BE1747" i="1"/>
  <c r="BE3631" i="1"/>
  <c r="BE4145" i="1"/>
  <c r="BE3156" i="1"/>
  <c r="BE2349" i="1"/>
  <c r="BE601" i="1"/>
  <c r="BE4231" i="1"/>
  <c r="BE2156" i="1"/>
  <c r="BE1927" i="1"/>
  <c r="BE1987" i="1"/>
  <c r="BE2853" i="1"/>
  <c r="BE3863" i="1"/>
  <c r="BE3793" i="1"/>
  <c r="BE1118" i="1"/>
  <c r="BE2821" i="1"/>
  <c r="BE2468" i="1"/>
  <c r="BE2707" i="1"/>
  <c r="BE3303" i="1"/>
  <c r="BE444" i="1"/>
  <c r="BE3365" i="1"/>
  <c r="BE4135" i="1"/>
  <c r="BE2873" i="1"/>
  <c r="BE3929" i="1"/>
  <c r="BE2081" i="1"/>
  <c r="BE981" i="1"/>
  <c r="BE1267" i="1"/>
  <c r="BE2548" i="1"/>
  <c r="BE2780" i="1"/>
  <c r="BE3557" i="1"/>
  <c r="BE4242" i="1"/>
  <c r="BE1047" i="1"/>
  <c r="BE3399" i="1"/>
  <c r="BE1311" i="1"/>
  <c r="BE2810" i="1"/>
  <c r="BE2842" i="1"/>
  <c r="BE3547" i="1"/>
  <c r="BE1342" i="1"/>
  <c r="BE889" i="1"/>
  <c r="BE3443" i="1"/>
  <c r="BE1012" i="1"/>
  <c r="BE3654" i="1"/>
  <c r="BE1397" i="1"/>
  <c r="BE1298" i="1"/>
  <c r="BE2493" i="1"/>
  <c r="BE3548" i="1"/>
  <c r="BE3288" i="1"/>
  <c r="BE2165" i="1"/>
  <c r="BE2724" i="1"/>
  <c r="BE2088" i="1"/>
  <c r="BE380" i="1"/>
  <c r="BE3870" i="1"/>
  <c r="BE2969" i="1"/>
  <c r="BE1275" i="1"/>
  <c r="BE1570" i="1"/>
  <c r="BE2009" i="1"/>
  <c r="BE3044" i="1"/>
  <c r="BE1643" i="1"/>
  <c r="BE3693" i="1"/>
  <c r="BE2754" i="1"/>
  <c r="BE2466" i="1"/>
  <c r="BE4243" i="1"/>
  <c r="BE3182" i="1"/>
  <c r="BE1478" i="1"/>
  <c r="BE4029" i="1"/>
  <c r="BE2432" i="1"/>
  <c r="BE2076" i="1"/>
  <c r="BE2361" i="1"/>
  <c r="BE1639" i="1"/>
  <c r="BE3070" i="1"/>
  <c r="BE2764" i="1"/>
  <c r="BE3808" i="1"/>
  <c r="BE2784" i="1"/>
  <c r="BE3561" i="1"/>
  <c r="BE3916" i="1"/>
  <c r="BE3404" i="1"/>
  <c r="BE4129" i="1"/>
  <c r="BE2828" i="1"/>
  <c r="BE3336" i="1"/>
  <c r="BE1682" i="1"/>
  <c r="BE3127" i="1"/>
  <c r="BE956" i="1"/>
  <c r="BE2329" i="1"/>
  <c r="BE649" i="1"/>
  <c r="BE253" i="1"/>
  <c r="BE1413" i="1"/>
  <c r="BE3426" i="1"/>
  <c r="BE1262" i="1"/>
  <c r="BE1100" i="1"/>
  <c r="BE3543" i="1"/>
  <c r="BE4233" i="1"/>
  <c r="BE3238" i="1"/>
  <c r="BE3681" i="1"/>
  <c r="BE2812" i="1"/>
  <c r="BE1409" i="1"/>
  <c r="BE2637" i="1"/>
  <c r="BE2215" i="1"/>
  <c r="BE769" i="1"/>
  <c r="BE3533" i="1"/>
  <c r="BE3726" i="1"/>
  <c r="BE2732" i="1"/>
  <c r="BE2235" i="1"/>
  <c r="BE3689" i="1"/>
  <c r="BE890" i="1"/>
  <c r="BE3299" i="1"/>
  <c r="BE3798" i="1"/>
  <c r="BE3610" i="1"/>
  <c r="BE2633" i="1"/>
  <c r="BE1572" i="1"/>
  <c r="BE1842" i="1"/>
  <c r="BE3519" i="1"/>
  <c r="BE2364" i="1"/>
  <c r="BE1824" i="1"/>
  <c r="BE979" i="1"/>
  <c r="BE1201" i="1"/>
  <c r="BE3956" i="1"/>
  <c r="BE727" i="1"/>
  <c r="BE1776" i="1"/>
  <c r="BE3351" i="1"/>
  <c r="BE3752" i="1"/>
  <c r="BE2245" i="1"/>
  <c r="BE2883" i="1"/>
  <c r="BE3136" i="1"/>
  <c r="BE3972" i="1"/>
  <c r="BE788" i="1"/>
  <c r="BE2269" i="1"/>
  <c r="BE3827" i="1"/>
  <c r="BE1331" i="1"/>
  <c r="BE4082" i="1"/>
  <c r="BE2885" i="1"/>
  <c r="BE2513" i="1"/>
  <c r="BE4056" i="1"/>
  <c r="BE748" i="1"/>
  <c r="BE1650" i="1"/>
  <c r="BE2191" i="1"/>
  <c r="BE818" i="1"/>
  <c r="BE389" i="1"/>
  <c r="BE98" i="1"/>
  <c r="BE4019" i="1"/>
  <c r="BE4240" i="1"/>
  <c r="BE2825" i="1"/>
  <c r="BE3877" i="1"/>
  <c r="BE2207" i="1"/>
  <c r="BE1923" i="1"/>
  <c r="BE2444" i="1"/>
  <c r="BE3096" i="1"/>
  <c r="BE252" i="1"/>
  <c r="BE2438" i="1"/>
  <c r="BE3715" i="1"/>
  <c r="BE2848" i="1"/>
  <c r="BE1656" i="1"/>
  <c r="BE1907" i="1"/>
  <c r="BE3968" i="1"/>
  <c r="BE478" i="1"/>
  <c r="BE2903" i="1"/>
  <c r="BE1235" i="1"/>
  <c r="BE4043" i="1"/>
  <c r="BE1073" i="1"/>
  <c r="BE755" i="1"/>
  <c r="BE866" i="1"/>
  <c r="BE1092" i="1"/>
  <c r="BE751" i="1"/>
  <c r="BE1111" i="1"/>
  <c r="BE2494" i="1"/>
  <c r="BE2737" i="1"/>
  <c r="BE2704" i="1"/>
  <c r="BE1965" i="1"/>
  <c r="BE4055" i="1"/>
  <c r="BE3765" i="1"/>
  <c r="BE3281" i="1"/>
  <c r="BE1086" i="1"/>
  <c r="BE611" i="1"/>
  <c r="BE987" i="1"/>
  <c r="BE2396" i="1"/>
  <c r="BE1625" i="1"/>
  <c r="BE3157" i="1"/>
  <c r="BE3118" i="1"/>
  <c r="BE3669" i="1"/>
  <c r="BE3312" i="1"/>
  <c r="BE3360" i="1"/>
  <c r="BE3219" i="1"/>
  <c r="BE3711" i="1"/>
  <c r="BE1498" i="1"/>
  <c r="BE2416" i="1"/>
  <c r="BE3700" i="1"/>
  <c r="BE2955" i="1"/>
  <c r="BE408" i="1"/>
  <c r="BE198" i="1"/>
  <c r="BE3784" i="1"/>
  <c r="BE2321" i="1"/>
  <c r="BE2777" i="1"/>
  <c r="BE2244" i="1"/>
  <c r="BE2695" i="1"/>
  <c r="BE1981" i="1"/>
  <c r="BE2585" i="1"/>
  <c r="BE3509" i="1"/>
  <c r="BE1479" i="1"/>
  <c r="BE1953" i="1"/>
  <c r="BE3919" i="1"/>
  <c r="BE1940" i="1"/>
  <c r="BE1487" i="1"/>
  <c r="BE2892" i="1"/>
  <c r="BE4073" i="1"/>
  <c r="BE4020" i="1"/>
  <c r="BE1654" i="1"/>
  <c r="BE3024" i="1"/>
  <c r="BE794" i="1"/>
  <c r="BE1131" i="1"/>
  <c r="BE1382" i="1"/>
  <c r="BE2481" i="1"/>
  <c r="BE1917" i="1"/>
  <c r="BE3869" i="1"/>
  <c r="BE2188" i="1"/>
  <c r="BE164" i="1"/>
  <c r="BE985" i="1"/>
  <c r="BE3307" i="1"/>
  <c r="BE4044" i="1"/>
  <c r="BE1388" i="1"/>
  <c r="BE2386" i="1"/>
  <c r="BE2313" i="1"/>
  <c r="BE1756" i="1"/>
  <c r="BE3432" i="1"/>
  <c r="BE2431" i="1"/>
  <c r="BE1788" i="1"/>
  <c r="BE2520" i="1"/>
  <c r="BE3469" i="1"/>
  <c r="BE2694" i="1"/>
  <c r="BE3814" i="1"/>
  <c r="BE2544" i="1"/>
  <c r="BE278" i="1"/>
  <c r="BE2582" i="1"/>
  <c r="BE2325" i="1"/>
  <c r="BE690" i="1"/>
  <c r="BE1344" i="1"/>
  <c r="BE4096" i="1"/>
  <c r="BE2393" i="1"/>
  <c r="BE3982" i="1"/>
  <c r="BE781" i="1"/>
  <c r="BE491" i="1"/>
  <c r="BE4132" i="1"/>
  <c r="BE3762" i="1"/>
  <c r="BE1828" i="1"/>
  <c r="BE294" i="1"/>
  <c r="BE4010" i="1"/>
  <c r="BE2422" i="1"/>
  <c r="BE763" i="1"/>
  <c r="BE3651" i="1"/>
  <c r="BE1088" i="1"/>
  <c r="BE1338" i="1"/>
  <c r="BE1580" i="1"/>
  <c r="BE3911" i="1"/>
  <c r="BE3735" i="1"/>
  <c r="BE3217" i="1"/>
  <c r="BE1072" i="1"/>
  <c r="BE2417" i="1"/>
  <c r="BE1614" i="1"/>
  <c r="BE945" i="1"/>
  <c r="BE1069" i="1"/>
  <c r="BE186" i="1"/>
  <c r="BE3849" i="1"/>
  <c r="BE289" i="1"/>
  <c r="BE2998" i="1"/>
  <c r="BE313" i="1"/>
  <c r="BE773" i="1"/>
  <c r="BE3874" i="1"/>
  <c r="BE534" i="1"/>
  <c r="BE1431" i="1"/>
  <c r="BE3790" i="1"/>
  <c r="BE3960" i="1"/>
  <c r="BE2749" i="1"/>
  <c r="BE3080" i="1"/>
  <c r="BE4103" i="1"/>
  <c r="BE2776" i="1"/>
  <c r="BE1885" i="1"/>
  <c r="BE1103" i="1"/>
  <c r="BE116" i="1"/>
  <c r="BE3908" i="1"/>
  <c r="BE3151" i="1"/>
  <c r="BE2827" i="1"/>
  <c r="BE1906" i="1"/>
  <c r="BE2405" i="1"/>
  <c r="BE3176" i="1"/>
  <c r="BE2790" i="1"/>
  <c r="BE3677" i="1"/>
  <c r="BE1195" i="1"/>
  <c r="BE3114" i="1"/>
  <c r="BE3101" i="1"/>
  <c r="BE1094" i="1"/>
  <c r="BE2483" i="1"/>
  <c r="BE1624" i="1"/>
  <c r="BE1564" i="1"/>
  <c r="BE1598" i="1"/>
  <c r="BE3854" i="1"/>
  <c r="BE2829" i="1"/>
  <c r="BE1284" i="1"/>
  <c r="BE1169" i="1"/>
  <c r="BE3057" i="1"/>
  <c r="BE3212" i="1"/>
  <c r="BE1719" i="1"/>
  <c r="BE2260" i="1"/>
  <c r="BE2643" i="1"/>
  <c r="BE2002" i="1"/>
  <c r="BE2159" i="1"/>
  <c r="BE2785" i="1"/>
  <c r="BE3274" i="1"/>
  <c r="BE3602" i="1"/>
  <c r="BE3205" i="1"/>
  <c r="BE1009" i="1"/>
  <c r="BE3463" i="1"/>
  <c r="BE2807" i="1"/>
  <c r="BE3124" i="1"/>
  <c r="BE3840" i="1"/>
  <c r="BE4128" i="1"/>
  <c r="BE3170" i="1"/>
  <c r="BE3435" i="1"/>
  <c r="BE2791" i="1"/>
  <c r="BE567" i="1"/>
  <c r="BE2387" i="1"/>
  <c r="BE2543" i="1"/>
  <c r="BE3501" i="1"/>
  <c r="BE2474" i="1"/>
  <c r="BE2984" i="1"/>
  <c r="BE2440" i="1"/>
  <c r="BE2459" i="1"/>
  <c r="BE2805" i="1"/>
  <c r="BE2832" i="1"/>
  <c r="BE1615" i="1"/>
  <c r="BE1583" i="1"/>
  <c r="BE3914" i="1"/>
  <c r="BE1576" i="1"/>
  <c r="BE1722" i="1"/>
  <c r="BE4125" i="1"/>
  <c r="BE4032" i="1"/>
  <c r="BE427" i="1"/>
  <c r="BE2489" i="1"/>
  <c r="BE1858" i="1"/>
  <c r="BE2131" i="1"/>
  <c r="BE3263" i="1"/>
  <c r="BE2540" i="1"/>
  <c r="BE3505" i="1"/>
  <c r="BE792" i="1"/>
  <c r="BE4033" i="1"/>
  <c r="BE2917" i="1"/>
  <c r="BE3974" i="1"/>
  <c r="BE592" i="1"/>
  <c r="BE1028" i="1"/>
  <c r="BE720" i="1"/>
  <c r="BE2449" i="1"/>
  <c r="BE3730" i="1"/>
  <c r="BE4114" i="1"/>
  <c r="BE3815" i="1"/>
  <c r="BE306" i="1"/>
  <c r="BE1122" i="1"/>
  <c r="BE470" i="1"/>
  <c r="BE1678" i="1"/>
  <c r="BE2772" i="1"/>
  <c r="BE2639" i="1"/>
  <c r="BE2982" i="1"/>
  <c r="BE962" i="1"/>
  <c r="BE4071" i="1"/>
  <c r="BE2177" i="1"/>
  <c r="BE3655" i="1"/>
  <c r="BE2248" i="1"/>
  <c r="BE1596" i="1"/>
  <c r="BE1178" i="1"/>
  <c r="BE1276" i="1"/>
  <c r="BE3592" i="1"/>
  <c r="BE2740" i="1"/>
  <c r="BE2093" i="1"/>
  <c r="BE3166" i="1"/>
  <c r="BE272" i="1"/>
  <c r="BE3386" i="1"/>
  <c r="BE2428" i="1"/>
  <c r="BE2563" i="1"/>
  <c r="BE2013" i="1"/>
  <c r="BE874" i="1"/>
  <c r="BE738" i="1"/>
  <c r="BE1714" i="1"/>
  <c r="BE1084" i="1"/>
  <c r="BE1924" i="1"/>
  <c r="BE3440" i="1"/>
  <c r="BE2833" i="1"/>
  <c r="BE1001" i="1"/>
  <c r="BE4124" i="1"/>
  <c r="BE3363" i="1"/>
  <c r="BE4127" i="1"/>
  <c r="BE3052" i="1"/>
  <c r="BE3530" i="1"/>
  <c r="BE3749" i="1"/>
  <c r="BE744" i="1"/>
  <c r="BE3766" i="1"/>
  <c r="BE2033" i="1"/>
  <c r="BE440" i="1"/>
  <c r="BE1978" i="1"/>
  <c r="BE2105" i="1"/>
  <c r="BE2730" i="1"/>
  <c r="BE2348" i="1"/>
  <c r="BE2148" i="1"/>
  <c r="BE787" i="1"/>
  <c r="BE3210" i="1"/>
  <c r="BE3008" i="1"/>
  <c r="BE2902" i="1"/>
  <c r="BE3434" i="1"/>
  <c r="BE584" i="1"/>
  <c r="BE2049" i="1"/>
  <c r="BE1623" i="1"/>
  <c r="BE3944" i="1"/>
  <c r="BE2362" i="1"/>
  <c r="BE3441" i="1"/>
  <c r="BE3998" i="1"/>
  <c r="BE2381" i="1"/>
  <c r="BE3009" i="1"/>
  <c r="BE2103" i="1"/>
  <c r="BE2598" i="1"/>
  <c r="BE4047" i="1"/>
  <c r="BE1734" i="1"/>
  <c r="BE498" i="1"/>
  <c r="BE1890" i="1"/>
  <c r="BE2718" i="1"/>
  <c r="BE2373" i="1"/>
  <c r="BE274" i="1"/>
  <c r="BE1971" i="1"/>
  <c r="BE1779" i="1"/>
  <c r="BE3105" i="1"/>
  <c r="BE1594" i="1"/>
  <c r="BE270" i="1"/>
  <c r="BE875" i="1"/>
  <c r="BE1545" i="1"/>
  <c r="BE3305" i="1"/>
  <c r="BE997" i="1"/>
  <c r="BE2022" i="1"/>
  <c r="BE3740" i="1"/>
  <c r="BE2838" i="1"/>
  <c r="BE2185" i="1"/>
  <c r="BE2344" i="1"/>
  <c r="BE3759" i="1"/>
  <c r="BE3932" i="1"/>
  <c r="BE1590" i="1"/>
  <c r="BE1467" i="1"/>
  <c r="BE411" i="1"/>
  <c r="BE3716" i="1"/>
  <c r="BE2850" i="1"/>
  <c r="BE558" i="1"/>
  <c r="BE3959" i="1"/>
  <c r="BE1966" i="1"/>
  <c r="BE2453" i="1"/>
  <c r="BE4140" i="1"/>
  <c r="BE3280" i="1"/>
  <c r="BE2655" i="1"/>
  <c r="BE3173" i="1"/>
  <c r="BE2018" i="1"/>
  <c r="BE3293" i="1"/>
  <c r="BE3771" i="1"/>
  <c r="BE3502" i="1"/>
  <c r="BE1664" i="1"/>
  <c r="BE3629" i="1"/>
  <c r="BE3017" i="1"/>
  <c r="BE1317" i="1"/>
  <c r="BE4028" i="1"/>
  <c r="BE4168" i="1"/>
  <c r="BE3719" i="1"/>
  <c r="BE3486" i="1"/>
  <c r="BE3487" i="1"/>
  <c r="BE1211" i="1"/>
  <c r="BE3290" i="1"/>
  <c r="BE1952" i="1"/>
  <c r="BE1137" i="1"/>
  <c r="BE2518" i="1"/>
  <c r="BE4141" i="1"/>
  <c r="BE3671" i="1"/>
  <c r="BE3146" i="1"/>
  <c r="BE1809" i="1"/>
  <c r="BE661" i="1"/>
  <c r="BE3022" i="1"/>
  <c r="BE1620" i="1"/>
  <c r="BE201" i="1"/>
  <c r="BE3810" i="1"/>
  <c r="BE264" i="1"/>
  <c r="BE974" i="1"/>
  <c r="BE3608" i="1"/>
  <c r="BE2397" i="1"/>
  <c r="BE1283" i="1"/>
  <c r="BE3599" i="1"/>
  <c r="BE3370" i="1"/>
  <c r="BE360" i="1"/>
  <c r="BE2241" i="1"/>
  <c r="BE3899" i="1"/>
  <c r="BE2699" i="1"/>
  <c r="BE3907" i="1"/>
  <c r="BE2135" i="1"/>
  <c r="BE2167" i="1"/>
  <c r="BE3580" i="1"/>
  <c r="BE2786" i="1"/>
  <c r="BE1063" i="1"/>
  <c r="BE3018" i="1"/>
  <c r="BE1395" i="1"/>
  <c r="BE4130" i="1"/>
  <c r="BE2865" i="1"/>
  <c r="BE3616" i="1"/>
  <c r="BE471" i="1"/>
  <c r="BE976" i="1"/>
  <c r="BE1441" i="1"/>
  <c r="BE3150" i="1"/>
  <c r="BE286" i="1"/>
  <c r="BE1600" i="1"/>
  <c r="BE847" i="1"/>
  <c r="BE2926" i="1"/>
  <c r="BE1578" i="1"/>
  <c r="BE2334" i="1"/>
  <c r="BE2991" i="1"/>
  <c r="BE1310" i="1"/>
  <c r="BE3343" i="1"/>
  <c r="BE3233" i="1"/>
  <c r="BE3734" i="1"/>
  <c r="BE1794" i="1"/>
  <c r="BE2603" i="1"/>
  <c r="BE2983" i="1"/>
  <c r="BE2180" i="1"/>
  <c r="BE600" i="1"/>
  <c r="BE3777" i="1"/>
  <c r="BE227" i="1"/>
  <c r="BE2315" i="1"/>
  <c r="BE1443" i="1"/>
  <c r="BE315" i="1"/>
  <c r="BE2970" i="1"/>
  <c r="BE3369" i="1"/>
  <c r="BE1458" i="1"/>
  <c r="BE290" i="1"/>
  <c r="BE359" i="1"/>
  <c r="BE2300" i="1"/>
  <c r="BE747" i="1"/>
  <c r="BE2589" i="1"/>
  <c r="BE1791" i="1"/>
  <c r="BE879" i="1"/>
  <c r="BE1018" i="1"/>
  <c r="BE850" i="1"/>
  <c r="BE173" i="1"/>
  <c r="BE3987" i="1"/>
  <c r="BE1729" i="1"/>
  <c r="BE3642" i="1"/>
  <c r="BE2275" i="1"/>
  <c r="BE2588" i="1"/>
  <c r="BE3204" i="1"/>
  <c r="BE2665" i="1"/>
  <c r="BE2195" i="1"/>
  <c r="BE2899" i="1"/>
  <c r="BE3082" i="1"/>
  <c r="BE2659" i="1"/>
  <c r="BE2762" i="1"/>
  <c r="BE1153" i="1"/>
  <c r="BE2239" i="1"/>
  <c r="BE2117" i="1"/>
  <c r="BE110" i="1"/>
  <c r="BE1956" i="1"/>
  <c r="BE3411" i="1"/>
  <c r="BE3209" i="1"/>
  <c r="BE1385" i="1"/>
  <c r="BE3468" i="1"/>
  <c r="BE1691" i="1"/>
  <c r="BE3350" i="1"/>
  <c r="BE3586" i="1"/>
  <c r="BE2347" i="1"/>
  <c r="BE2788" i="1"/>
  <c r="BE2927" i="1"/>
  <c r="BE2712" i="1"/>
  <c r="BE3484" i="1"/>
  <c r="BE766" i="1"/>
  <c r="BE3332" i="1"/>
  <c r="BE1918" i="1"/>
  <c r="BE2928" i="1"/>
  <c r="BE2074" i="1"/>
  <c r="BE3524" i="1"/>
  <c r="BE3110" i="1"/>
  <c r="BE2716" i="1"/>
  <c r="BE2675" i="1"/>
  <c r="BE3093" i="1"/>
  <c r="BE2368" i="1"/>
  <c r="BE1640" i="1"/>
  <c r="BE2960" i="1"/>
  <c r="BE3334" i="1"/>
  <c r="BE397" i="1"/>
  <c r="BE2708" i="1"/>
  <c r="BE3256" i="1"/>
  <c r="BE1819" i="1"/>
  <c r="BE2500" i="1"/>
  <c r="BE1415" i="1"/>
  <c r="BE1061" i="1"/>
  <c r="BE2251" i="1"/>
  <c r="BE3058" i="1"/>
  <c r="BE4176" i="1"/>
  <c r="BE3321" i="1"/>
  <c r="BE3417" i="1"/>
  <c r="BE2933" i="1"/>
  <c r="BE3521" i="1"/>
  <c r="BE1183" i="1"/>
  <c r="BE2768" i="1"/>
  <c r="BE1315" i="1"/>
  <c r="BE3098" i="1"/>
  <c r="BE3174" i="1"/>
  <c r="BE806" i="1"/>
  <c r="BE1392" i="1"/>
  <c r="BE3409" i="1"/>
  <c r="BE2384" i="1"/>
  <c r="BE1945" i="1"/>
  <c r="BE2985" i="1"/>
  <c r="BE3714" i="1"/>
  <c r="BE2690" i="1"/>
  <c r="BE1294" i="1"/>
  <c r="BE443" i="1"/>
  <c r="BE2625" i="1"/>
  <c r="BE2189" i="1"/>
  <c r="BE3246" i="1"/>
  <c r="BE1941" i="1"/>
  <c r="BE2651" i="1"/>
  <c r="BE3572" i="1"/>
  <c r="BE358" i="1"/>
  <c r="BE3201" i="1"/>
  <c r="BE2752" i="1"/>
  <c r="BE2646" i="1"/>
  <c r="BE3189" i="1"/>
  <c r="BE1337" i="1"/>
  <c r="BE2047" i="1"/>
  <c r="BE3112" i="1"/>
  <c r="BE1708" i="1"/>
  <c r="BE1702" i="1"/>
  <c r="BE1469" i="1"/>
  <c r="BE732" i="1"/>
  <c r="BE2086" i="1"/>
  <c r="BE1425" i="1"/>
  <c r="BE2243" i="1"/>
  <c r="BE2773" i="1"/>
  <c r="BE3457" i="1"/>
  <c r="BE2307" i="1"/>
  <c r="BE657" i="1"/>
  <c r="BE2778" i="1"/>
  <c r="BE537" i="1"/>
  <c r="BE939" i="1"/>
  <c r="BE3315" i="1"/>
  <c r="BE2549" i="1"/>
  <c r="BE1555" i="1"/>
  <c r="BE3452" i="1"/>
  <c r="BE3477" i="1"/>
  <c r="BE2697" i="1"/>
  <c r="BE2451" i="1"/>
  <c r="BE1774" i="1"/>
  <c r="BE1946" i="1"/>
  <c r="BE1560" i="1"/>
  <c r="BE1950" i="1"/>
  <c r="BE2640" i="1"/>
  <c r="BE3401" i="1"/>
  <c r="BE3323" i="1"/>
  <c r="BE2860" i="1"/>
  <c r="BE2819" i="1"/>
  <c r="BE1676" i="1"/>
  <c r="BE1705" i="1"/>
  <c r="BE3701" i="1"/>
  <c r="BE2613" i="1"/>
  <c r="BE242" i="1"/>
  <c r="BE3527" i="1"/>
  <c r="BE2573" i="1"/>
  <c r="BE1713" i="1"/>
  <c r="BE916" i="1"/>
  <c r="BE3222" i="1"/>
  <c r="BE2502" i="1"/>
  <c r="BE3889" i="1"/>
  <c r="BE2661" i="1"/>
  <c r="BE3040" i="1"/>
  <c r="BE2065" i="1"/>
  <c r="BE3465" i="1"/>
  <c r="BE3565" i="1"/>
  <c r="BE3211" i="1"/>
  <c r="BE2558" i="1"/>
  <c r="BE2390" i="1"/>
  <c r="BE1988" i="1"/>
  <c r="BE1749" i="1"/>
  <c r="BE1316" i="1"/>
  <c r="BE3942" i="1"/>
  <c r="BE2580" i="1"/>
  <c r="BE2648" i="1"/>
  <c r="BE2908" i="1"/>
  <c r="BE3393" i="1"/>
  <c r="BE429" i="1"/>
  <c r="BE1608" i="1"/>
  <c r="BE1949" i="1"/>
  <c r="BE3686" i="1"/>
  <c r="BE909" i="1"/>
  <c r="BE3002" i="1"/>
  <c r="BE2599" i="1"/>
  <c r="BE2281" i="1"/>
  <c r="BE3148" i="1"/>
  <c r="BE3005" i="1"/>
  <c r="BE1822" i="1"/>
  <c r="BE3068" i="1"/>
  <c r="BE1571" i="1"/>
  <c r="BE2531" i="1"/>
  <c r="BE461" i="1"/>
  <c r="BE1016" i="1"/>
  <c r="BE2918" i="1"/>
  <c r="BE1936" i="1"/>
  <c r="BE1354" i="1"/>
  <c r="BE2171" i="1"/>
  <c r="BE2814" i="1"/>
  <c r="BE1288" i="1"/>
  <c r="BE867" i="1"/>
  <c r="BE2457" i="1"/>
  <c r="BE1246" i="1"/>
  <c r="BE1818" i="1"/>
  <c r="BE1602" i="1"/>
  <c r="BE2480" i="1"/>
  <c r="BE2464" i="1"/>
  <c r="BE472" i="1"/>
  <c r="BE267" i="1"/>
  <c r="BE4076" i="1"/>
  <c r="BE3744" i="1"/>
  <c r="BE927" i="1"/>
  <c r="BE2224" i="1"/>
  <c r="BE1726" i="1"/>
  <c r="BE4031" i="1"/>
  <c r="BE4016" i="1"/>
  <c r="BE3983" i="1"/>
  <c r="BE3275" i="1"/>
  <c r="BE4108" i="1"/>
  <c r="BE3675" i="1"/>
  <c r="BE4200" i="1"/>
  <c r="BE3163" i="1"/>
  <c r="BE4165" i="1"/>
  <c r="BE2075" i="1"/>
  <c r="BE2023" i="1"/>
  <c r="BE656" i="1"/>
  <c r="BE3254" i="1"/>
  <c r="BE1659" i="1"/>
  <c r="BE1567" i="1"/>
  <c r="BE2682" i="1"/>
  <c r="BE1860" i="1"/>
  <c r="BE3353" i="1"/>
  <c r="BE2172" i="1"/>
  <c r="BE1807" i="1"/>
  <c r="BE2656" i="1"/>
  <c r="BE182" i="1"/>
  <c r="BE1429" i="1"/>
  <c r="BE1036" i="1"/>
  <c r="BE2600" i="1"/>
  <c r="BE1279" i="1"/>
  <c r="BE479" i="1"/>
  <c r="BE3421" i="1"/>
  <c r="BE3644" i="1"/>
  <c r="BE4088" i="1"/>
  <c r="BE2448" i="1"/>
  <c r="BE3433" i="1"/>
  <c r="BE983" i="1"/>
  <c r="BE2053" i="1"/>
  <c r="BE1489" i="1"/>
  <c r="BE1915" i="1"/>
  <c r="BE3833" i="1"/>
  <c r="BE3653" i="1"/>
  <c r="BE3492" i="1"/>
  <c r="BE2462" i="1"/>
  <c r="BE2010" i="1"/>
  <c r="BE2340" i="1"/>
  <c r="BE2008" i="1"/>
  <c r="BE1790" i="1"/>
  <c r="BE3034" i="1"/>
  <c r="BE1758" i="1"/>
  <c r="BE1694" i="1"/>
  <c r="BE2367" i="1"/>
  <c r="BE1083" i="1"/>
  <c r="BE1869" i="1"/>
  <c r="BE2234" i="1"/>
  <c r="BE3383" i="1"/>
  <c r="BE2332" i="1"/>
  <c r="BE3861" i="1"/>
  <c r="BE2226" i="1"/>
  <c r="BE4017" i="1"/>
  <c r="BE1579" i="1"/>
  <c r="BE1628" i="1"/>
  <c r="BE3539" i="1"/>
  <c r="BE159" i="1"/>
  <c r="BE1313" i="1"/>
  <c r="BE1292" i="1"/>
  <c r="BE1568" i="1"/>
  <c r="BE2861" i="1"/>
  <c r="BE3215" i="1"/>
  <c r="BE2904" i="1"/>
  <c r="BE3928" i="1"/>
  <c r="BE217" i="1"/>
  <c r="BE111" i="1"/>
  <c r="BE442" i="1"/>
  <c r="BE1189" i="1"/>
  <c r="BE1914" i="1"/>
  <c r="BE2038" i="1"/>
  <c r="BE3488" i="1"/>
  <c r="BE1902" i="1"/>
  <c r="BE3687" i="1"/>
  <c r="BE3955" i="1"/>
  <c r="BE2561" i="1"/>
  <c r="BE2153" i="1"/>
  <c r="BE1274" i="1"/>
  <c r="BE3310" i="1"/>
  <c r="BE1706" i="1"/>
  <c r="BE2358" i="1"/>
  <c r="BE1811" i="1"/>
  <c r="BE430" i="1"/>
  <c r="BE1505" i="1"/>
  <c r="BE1968" i="1"/>
  <c r="BE3020" i="1"/>
  <c r="BE964" i="1"/>
  <c r="BE323" i="1"/>
  <c r="BE2696" i="1"/>
  <c r="BE1665" i="1"/>
  <c r="BE2069" i="1"/>
  <c r="BE2741" i="1"/>
  <c r="BE2425" i="1"/>
  <c r="BE2030" i="1"/>
  <c r="BE4067" i="1"/>
  <c r="BE2876" i="1"/>
  <c r="BE2995" i="1"/>
  <c r="BE3301" i="1"/>
  <c r="BE1541" i="1"/>
  <c r="BE2279" i="1"/>
  <c r="BE150" i="1"/>
  <c r="BE1152" i="1"/>
  <c r="BE1076" i="1"/>
  <c r="BE2934" i="1"/>
  <c r="BE782" i="1"/>
  <c r="BE576" i="1"/>
  <c r="BE3242" i="1"/>
  <c r="BE1938" i="1"/>
  <c r="BE4234" i="1"/>
  <c r="BE2889" i="1"/>
  <c r="BE1333" i="1"/>
  <c r="BE2231" i="1"/>
  <c r="BE1718" i="1"/>
  <c r="BE2209" i="1"/>
  <c r="BE1745" i="1"/>
  <c r="BE2458" i="1"/>
  <c r="BE1095" i="1"/>
  <c r="BE151" i="1"/>
  <c r="BE1725" i="1"/>
  <c r="BE4182" i="1"/>
  <c r="BE1504" i="1"/>
  <c r="BE2923" i="1"/>
  <c r="BE2194" i="1"/>
  <c r="BE3695" i="1"/>
  <c r="BE3973" i="1"/>
  <c r="BE476" i="1"/>
  <c r="BE2851" i="1"/>
  <c r="BE2714" i="1"/>
  <c r="BE3835" i="1"/>
  <c r="BE2029" i="1"/>
  <c r="BE526" i="1"/>
  <c r="BE2521" i="1"/>
  <c r="BE2681" i="1"/>
  <c r="BE1829" i="1"/>
  <c r="BE4069" i="1"/>
  <c r="BE1970" i="1"/>
  <c r="BE1485" i="1"/>
  <c r="BE2536" i="1"/>
  <c r="BE1273" i="1"/>
  <c r="BE1164" i="1"/>
  <c r="BE3796" i="1"/>
  <c r="BE195" i="1"/>
  <c r="BE1162" i="1"/>
  <c r="BE1684" i="1"/>
  <c r="BE1439" i="1"/>
  <c r="BE482" i="1"/>
  <c r="BE2222" i="1"/>
  <c r="BE1213" i="1"/>
  <c r="BE3757" i="1"/>
  <c r="BE1723" i="1"/>
  <c r="BE3679" i="1"/>
  <c r="BE3164" i="1"/>
  <c r="BE1789" i="1"/>
  <c r="BE4077" i="1"/>
  <c r="BE4197" i="1"/>
  <c r="BE3033" i="1"/>
  <c r="BE1129" i="1"/>
  <c r="BE715" i="1"/>
  <c r="BE1037" i="1"/>
  <c r="BE1984" i="1"/>
  <c r="BE4248" i="1"/>
  <c r="BE3506" i="1"/>
  <c r="BE2287" i="1"/>
  <c r="BE1155" i="1"/>
  <c r="BE1215" i="1"/>
  <c r="BE3741" i="1"/>
  <c r="BE2181" i="1"/>
  <c r="BE2200" i="1"/>
  <c r="BE895" i="1"/>
  <c r="BE1379" i="1"/>
  <c r="BE3067" i="1"/>
  <c r="BE385" i="1"/>
  <c r="BE3284" i="1"/>
  <c r="BE1962" i="1"/>
  <c r="BE2671" i="1"/>
  <c r="BE3194" i="1"/>
  <c r="BE4035" i="1"/>
  <c r="BE3791" i="1"/>
  <c r="BE3936" i="1"/>
  <c r="BE1793" i="1"/>
  <c r="BE3938" i="1"/>
  <c r="BE2016" i="1"/>
  <c r="BE630" i="1"/>
  <c r="BE2233" i="1"/>
  <c r="BE872" i="1"/>
  <c r="BE3921" i="1"/>
  <c r="BE4232" i="1"/>
  <c r="BE3216" i="1"/>
  <c r="BE343" i="1"/>
  <c r="BE2001" i="1"/>
  <c r="BE4220" i="1"/>
  <c r="BE2705" i="1"/>
  <c r="BE4218" i="1"/>
  <c r="BE1613" i="1"/>
  <c r="BE148" i="1"/>
  <c r="BE240" i="1"/>
  <c r="BE391" i="1"/>
  <c r="BE1019" i="1"/>
  <c r="BE2125" i="1"/>
  <c r="BE2890" i="1"/>
  <c r="BE884" i="1"/>
  <c r="BE1014" i="1"/>
  <c r="BE1508" i="1"/>
  <c r="BE1132" i="1"/>
  <c r="BE3155" i="1"/>
  <c r="BE2356" i="1"/>
  <c r="BE415" i="1"/>
  <c r="BE3023" i="1"/>
  <c r="BE1698" i="1"/>
  <c r="BE663" i="1"/>
  <c r="BE2174" i="1"/>
  <c r="BE1332" i="1"/>
  <c r="BE1343" i="1"/>
  <c r="BE1961" i="1"/>
  <c r="BE1497" i="1"/>
  <c r="BE2237" i="1"/>
  <c r="BE2401" i="1"/>
  <c r="BE637" i="1"/>
  <c r="BE2230" i="1"/>
  <c r="BE2078" i="1"/>
  <c r="BE3088" i="1"/>
  <c r="BE2126" i="1"/>
  <c r="BE1251" i="1"/>
  <c r="BE1174" i="1"/>
  <c r="BE2677" i="1"/>
  <c r="BE1910" i="1"/>
  <c r="BE2482" i="1"/>
  <c r="BE2736" i="1"/>
  <c r="BE3573" i="1"/>
  <c r="BE2266" i="1"/>
  <c r="BE3670" i="1"/>
  <c r="BE2693" i="1"/>
  <c r="BE1033" i="1"/>
  <c r="BE1521" i="1"/>
  <c r="BE1617" i="1"/>
  <c r="BE3582" i="1"/>
  <c r="BE947" i="1"/>
  <c r="BE3317" i="1"/>
  <c r="BE650" i="1"/>
  <c r="BE1886" i="1"/>
  <c r="BE4241" i="1"/>
  <c r="BE2789" i="1"/>
  <c r="BE2719" i="1"/>
  <c r="BE2196" i="1"/>
  <c r="BE3439" i="1"/>
  <c r="BE3918" i="1"/>
  <c r="BE329" i="1"/>
  <c r="BE627" i="1"/>
  <c r="BE3997" i="1"/>
  <c r="BE1619" i="1"/>
  <c r="BE308" i="1"/>
  <c r="BE2617" i="1"/>
  <c r="BE2678" i="1"/>
  <c r="BE1669" i="1"/>
  <c r="BE2291" i="1"/>
  <c r="BE588" i="1"/>
  <c r="BE3989" i="1"/>
  <c r="BE1444" i="1"/>
  <c r="BE3750" i="1"/>
  <c r="BE3036" i="1"/>
  <c r="BE561" i="1"/>
  <c r="BE1696" i="1"/>
  <c r="BE2879" i="1"/>
  <c r="BE1245" i="1"/>
  <c r="BE1991" i="1"/>
  <c r="BE366" i="1"/>
  <c r="BE871" i="1"/>
  <c r="BE1236" i="1"/>
  <c r="BE1032" i="1"/>
  <c r="BE1039" i="1"/>
  <c r="BE2566" i="1"/>
  <c r="BE674" i="1"/>
  <c r="BE1526" i="1"/>
  <c r="BE3787" i="1"/>
  <c r="BE2132" i="1"/>
  <c r="BE2144" i="1"/>
  <c r="BE3135" i="1"/>
  <c r="BE1468" i="1"/>
  <c r="BE1200" i="1"/>
  <c r="BE3797" i="1"/>
  <c r="BE1493" i="1"/>
  <c r="BE1361" i="1"/>
  <c r="BE1376" i="1"/>
  <c r="BE180" i="1"/>
  <c r="BE485" i="1"/>
  <c r="BE2467" i="1"/>
  <c r="BE555" i="1"/>
  <c r="BE1472" i="1"/>
  <c r="BE2095" i="1"/>
  <c r="BE1398" i="1"/>
  <c r="BE1711" i="1"/>
  <c r="BE2905" i="1"/>
  <c r="BE1421" i="1"/>
  <c r="BE2331" i="1"/>
  <c r="BE1701" i="1"/>
  <c r="BE1800" i="1"/>
  <c r="BE367" i="1"/>
  <c r="BE1390" i="1"/>
  <c r="BE1029" i="1"/>
  <c r="BE4118" i="1"/>
  <c r="BE324" i="1"/>
  <c r="BE1462" i="1"/>
  <c r="BE3154" i="1"/>
  <c r="BE1501" i="1"/>
  <c r="BE3712" i="1"/>
  <c r="BE2465" i="1"/>
  <c r="BE2781" i="1"/>
  <c r="BE2979" i="1"/>
  <c r="BE3188" i="1"/>
  <c r="BE1882" i="1"/>
  <c r="BE416" i="1"/>
  <c r="BE1034" i="1"/>
  <c r="BE798" i="1"/>
  <c r="BE2214" i="1"/>
  <c r="BE3324" i="1"/>
  <c r="BE3100" i="1"/>
  <c r="BE1124" i="1"/>
  <c r="BE2182" i="1"/>
  <c r="BE1499" i="1"/>
  <c r="BE4239" i="1"/>
  <c r="BE3871" i="1"/>
  <c r="BE2169" i="1"/>
  <c r="BE4078" i="1"/>
  <c r="BE3809" i="1"/>
  <c r="BE1117" i="1"/>
  <c r="BE1358" i="1"/>
  <c r="BE2278" i="1"/>
  <c r="BE244" i="1"/>
  <c r="BE1797" i="1"/>
  <c r="BE514" i="1"/>
  <c r="BE3813" i="1"/>
  <c r="BE2650" i="1"/>
  <c r="BE795" i="1"/>
  <c r="BE904" i="1"/>
  <c r="BE949" i="1"/>
  <c r="BE3913" i="1"/>
  <c r="BE3460" i="1"/>
  <c r="BE3298" i="1"/>
  <c r="BE820" i="1"/>
  <c r="BE612" i="1"/>
  <c r="BE2385" i="1"/>
  <c r="BE3975" i="1"/>
  <c r="BE1848" i="1"/>
  <c r="BE1115" i="1"/>
  <c r="BE3459" i="1"/>
  <c r="BE494" i="1"/>
  <c r="BE730" i="1"/>
  <c r="BE928" i="1"/>
  <c r="BE961" i="1"/>
  <c r="BE3574" i="1"/>
  <c r="BE1700" i="1"/>
  <c r="BE3603" i="1"/>
  <c r="BE3416" i="1"/>
  <c r="BE3376" i="1"/>
  <c r="BE1921" i="1"/>
  <c r="BE4158" i="1"/>
  <c r="BE2108" i="1"/>
  <c r="BE2236" i="1"/>
  <c r="BE3828" i="1"/>
  <c r="BE2372" i="1"/>
  <c r="BE2491" i="1"/>
  <c r="BE1904" i="1"/>
  <c r="BE1518" i="1"/>
  <c r="BE2512" i="1"/>
  <c r="BE3482" i="1"/>
  <c r="BE1449" i="1"/>
  <c r="BE1717" i="1"/>
  <c r="BE2816" i="1"/>
  <c r="BE2319" i="1"/>
  <c r="BE488" i="1"/>
  <c r="BE99" i="1"/>
  <c r="BE2797" i="1"/>
  <c r="BE169" i="1"/>
  <c r="BE2179" i="1"/>
  <c r="BE1481" i="1"/>
  <c r="BE2688" i="1"/>
  <c r="BE3475" i="1"/>
  <c r="BE2312" i="1"/>
  <c r="BE2472" i="1"/>
  <c r="BE659" i="1"/>
  <c r="BE474" i="1"/>
  <c r="BE3937" i="1"/>
  <c r="BE1532" i="1"/>
  <c r="BE811" i="1"/>
  <c r="BE714" i="1"/>
  <c r="BE445" i="1"/>
  <c r="BE3769" i="1"/>
  <c r="BE1644" i="1"/>
  <c r="BE4194" i="1"/>
  <c r="BE3130" i="1"/>
  <c r="BE3224" i="1"/>
  <c r="BE1994" i="1"/>
  <c r="BE1321" i="1"/>
  <c r="BE3589" i="1"/>
  <c r="BE1190" i="1"/>
  <c r="BE1161" i="1"/>
  <c r="BE3824" i="1"/>
  <c r="BE1025" i="1"/>
  <c r="BE740" i="1"/>
  <c r="BE3381" i="1"/>
  <c r="BE2324" i="1"/>
  <c r="BE2527" i="1"/>
  <c r="BE2957" i="1"/>
  <c r="BE3619" i="1"/>
  <c r="BE1107" i="1"/>
  <c r="BE3596" i="1"/>
  <c r="BE3661" i="1"/>
  <c r="BE3142" i="1"/>
  <c r="BE543" i="1"/>
  <c r="BE1420" i="1"/>
  <c r="BE725" i="1"/>
  <c r="BE2700" i="1"/>
  <c r="BE1841" i="1"/>
  <c r="BE1534" i="1"/>
  <c r="BE439" i="1"/>
  <c r="BE2265" i="1"/>
  <c r="BE3012" i="1"/>
  <c r="BE3882" i="1"/>
  <c r="BE3807" i="1"/>
  <c r="BE2005" i="1"/>
  <c r="BE1070" i="1"/>
  <c r="BE2759" i="1"/>
  <c r="BE1416" i="1"/>
  <c r="BE2635" i="1"/>
  <c r="BE1881" i="1"/>
  <c r="BE954" i="1"/>
  <c r="BE3165" i="1"/>
  <c r="BE1328" i="1"/>
  <c r="BE2170" i="1"/>
  <c r="BE1223" i="1"/>
  <c r="BE1872" i="1"/>
  <c r="BE711" i="1"/>
  <c r="BE3396" i="1"/>
  <c r="BE3304" i="1"/>
  <c r="BE1023" i="1"/>
  <c r="BE599" i="1"/>
  <c r="BE1383" i="1"/>
  <c r="BE2342" i="1"/>
  <c r="BE3786" i="1"/>
  <c r="BE3306" i="1"/>
  <c r="BE1928" i="1"/>
  <c r="BE1773" i="1"/>
  <c r="BE218" i="1"/>
  <c r="BE2015" i="1"/>
  <c r="BE357" i="1"/>
  <c r="BE412" i="1"/>
  <c r="BE1740" i="1"/>
  <c r="BE1737" i="1"/>
  <c r="BE1364" i="1"/>
  <c r="BE756" i="1"/>
  <c r="BE3004" i="1"/>
  <c r="BE401" i="1"/>
  <c r="BE1736" i="1"/>
  <c r="BE1855" i="1"/>
  <c r="BE3403" i="1"/>
  <c r="BE1304" i="1"/>
  <c r="BE203" i="1"/>
  <c r="BE804" i="1"/>
  <c r="BE3736" i="1"/>
  <c r="BE2424" i="1"/>
  <c r="BE743" i="1"/>
  <c r="BE2007" i="1"/>
  <c r="BE1238" i="1"/>
  <c r="BE1854" i="1"/>
  <c r="BE946" i="1"/>
  <c r="BE519" i="1"/>
  <c r="BE1943" i="1"/>
  <c r="BE4046" i="1"/>
  <c r="BE3910" i="1"/>
  <c r="BE1661" i="1"/>
  <c r="BE1935" i="1"/>
  <c r="BE2674" i="1"/>
  <c r="BE2809" i="1"/>
  <c r="BE3375" i="1"/>
  <c r="BE3866" i="1"/>
  <c r="BE3268" i="1"/>
  <c r="BE2327" i="1"/>
  <c r="BE3688" i="1"/>
  <c r="BE2376" i="1"/>
  <c r="BE192" i="1"/>
  <c r="BE2183" i="1"/>
  <c r="BE2951" i="1"/>
  <c r="BE1432" i="1"/>
  <c r="BE2912" i="1"/>
  <c r="BE2439" i="1"/>
  <c r="BE1837" i="1"/>
  <c r="BE1052" i="1"/>
  <c r="BE3419" i="1"/>
  <c r="BE2742" i="1"/>
  <c r="BE3898" i="1"/>
  <c r="BE1871" i="1"/>
  <c r="BE1384" i="1"/>
  <c r="BE680" i="1"/>
  <c r="BE404" i="1"/>
  <c r="BE2618" i="1"/>
  <c r="BE3318" i="1"/>
  <c r="BE3309" i="1"/>
  <c r="BE775" i="1"/>
  <c r="BE1963" i="1"/>
  <c r="BE1896" i="1"/>
  <c r="BE723" i="1"/>
  <c r="BE2064" i="1"/>
  <c r="BE1674" i="1"/>
  <c r="BE2882" i="1"/>
  <c r="BE1815" i="1"/>
  <c r="BE3820" i="1"/>
  <c r="BE3696" i="1"/>
  <c r="BE2679" i="1"/>
  <c r="BE3348" i="1"/>
  <c r="BE4173" i="1"/>
  <c r="BE547" i="1"/>
  <c r="BE3344" i="1"/>
  <c r="BE4245" i="1"/>
  <c r="BE645" i="1"/>
  <c r="BE1452" i="1"/>
  <c r="BE3758" i="1"/>
  <c r="BE3260" i="1"/>
  <c r="BE3540" i="1"/>
  <c r="BE1699" i="1"/>
  <c r="BE3946" i="1"/>
  <c r="BE2767" i="1"/>
  <c r="BE3778" i="1"/>
  <c r="BE3329" i="1"/>
  <c r="BE2112" i="1"/>
  <c r="BE1715" i="1"/>
  <c r="BE1378" i="1"/>
  <c r="BE4093" i="1"/>
  <c r="BE573" i="1"/>
  <c r="BE3234" i="1"/>
  <c r="BE1081" i="1"/>
  <c r="BE3605" i="1"/>
  <c r="BE3799" i="1"/>
  <c r="BE3609" i="1"/>
  <c r="BE619" i="1"/>
  <c r="BE819" i="1"/>
  <c r="BE3297" i="1"/>
  <c r="BE1116" i="1"/>
  <c r="BE1209" i="1"/>
  <c r="BE2442" i="1"/>
  <c r="BE2398" i="1"/>
  <c r="BE3588" i="1"/>
  <c r="BE4104" i="1"/>
  <c r="BE647" i="1"/>
  <c r="BE602" i="1"/>
  <c r="BE3185" i="1"/>
  <c r="BE322" i="1"/>
  <c r="BE3331" i="1"/>
  <c r="BE2232" i="1"/>
  <c r="BE553" i="1"/>
  <c r="BE4075" i="1"/>
  <c r="BE3768" i="1"/>
  <c r="BE2555" i="1"/>
  <c r="BE3923" i="1"/>
  <c r="BE2891" i="1"/>
  <c r="BE245" i="1"/>
  <c r="BE2091" i="1"/>
  <c r="BE1108" i="1"/>
  <c r="BE1210" i="1"/>
  <c r="BE2818" i="1"/>
  <c r="BE533" i="1"/>
  <c r="BE936" i="1"/>
  <c r="BE1939" i="1"/>
  <c r="BE3347" i="1"/>
  <c r="BE257" i="1"/>
  <c r="BE4250" i="1"/>
  <c r="BE3905" i="1"/>
  <c r="BE1704" i="1"/>
  <c r="BE1899" i="1"/>
  <c r="BE3410" i="1"/>
  <c r="BE4191" i="1"/>
  <c r="BE1782" i="1"/>
  <c r="BE1171" i="1"/>
  <c r="BE2760" i="1"/>
  <c r="BE1933" i="1"/>
  <c r="BE1989" i="1"/>
  <c r="BE3577" i="1"/>
  <c r="BE3591" i="1"/>
  <c r="BE3630" i="1"/>
  <c r="BE1096" i="1"/>
  <c r="BE112" i="1"/>
  <c r="BE644" i="1"/>
  <c r="BE3641" i="1"/>
  <c r="BE1876" i="1"/>
  <c r="BE188" i="1"/>
  <c r="BE4252" i="1"/>
  <c r="BE2123" i="1"/>
  <c r="BE2583" i="1"/>
  <c r="BE2293" i="1"/>
  <c r="BE273" i="1"/>
  <c r="BE995" i="1"/>
  <c r="BE1638" i="1"/>
  <c r="BE2887" i="1"/>
  <c r="BE3537" i="1"/>
  <c r="BE2595" i="1"/>
  <c r="BE335" i="1"/>
  <c r="BE3698" i="1"/>
  <c r="BE2097" i="1"/>
  <c r="BE4154" i="1"/>
  <c r="BE3583" i="1"/>
  <c r="BE4198" i="1"/>
  <c r="BE920" i="1"/>
  <c r="BE2666" i="1"/>
  <c r="BE100" i="1"/>
  <c r="BE831" i="1"/>
  <c r="BE2803" i="1"/>
  <c r="BE224" i="1"/>
  <c r="BE3613" i="1"/>
  <c r="BE1299" i="1"/>
  <c r="BE3626" i="1"/>
  <c r="BE3339" i="1"/>
  <c r="BE1242" i="1"/>
  <c r="BE3095" i="1"/>
  <c r="BE2031" i="1"/>
  <c r="BE2949" i="1"/>
  <c r="BE1688" i="1"/>
  <c r="BE392" i="1"/>
  <c r="BE1510" i="1"/>
  <c r="BE2920" i="1"/>
  <c r="BE3805" i="1"/>
  <c r="BE2259" i="1"/>
  <c r="BE1552" i="1"/>
  <c r="BE2020" i="1"/>
  <c r="BE1144" i="1"/>
  <c r="BE1592" i="1"/>
  <c r="BE693" i="1"/>
  <c r="BE3516" i="1"/>
  <c r="BE4229" i="1"/>
  <c r="BE152" i="1"/>
  <c r="BE510" i="1"/>
  <c r="BE3010" i="1"/>
  <c r="BE1258" i="1"/>
  <c r="BE2529" i="1"/>
  <c r="BE4037" i="1"/>
  <c r="BE3562" i="1"/>
  <c r="BE1290" i="1"/>
  <c r="BE2447" i="1"/>
  <c r="BE2430" i="1"/>
  <c r="BE2935" i="1"/>
  <c r="BE3925" i="1"/>
  <c r="BE2593" i="1"/>
  <c r="BE2068" i="1"/>
  <c r="BE1414" i="1"/>
  <c r="BE288" i="1"/>
  <c r="BE1742" i="1"/>
  <c r="BE1680" i="1"/>
  <c r="BE3785" i="1"/>
  <c r="BE171" i="1"/>
  <c r="BE2012" i="1"/>
  <c r="BE1542" i="1"/>
  <c r="BE259" i="1"/>
  <c r="BE578" i="1"/>
  <c r="BE3161" i="1"/>
  <c r="BE3720" i="1"/>
  <c r="BE3158" i="1"/>
  <c r="BE2634" i="1"/>
  <c r="BE2297" i="1"/>
  <c r="BE1581" i="1"/>
  <c r="BE691" i="1"/>
  <c r="BE1269" i="1"/>
  <c r="BE2806" i="1"/>
  <c r="BE1982" i="1"/>
  <c r="BE3016" i="1"/>
  <c r="BE3598" i="1"/>
  <c r="BE432" i="1"/>
  <c r="BE293" i="1"/>
  <c r="BE3015" i="1"/>
  <c r="BE892" i="1"/>
  <c r="BE2528" i="1"/>
  <c r="BE586" i="1"/>
  <c r="BE3850" i="1"/>
  <c r="BE3300" i="1"/>
  <c r="BE1675" i="1"/>
  <c r="BE365" i="1"/>
  <c r="BE810" i="1"/>
  <c r="BE1011" i="1"/>
  <c r="BE1042" i="1"/>
  <c r="BE2057" i="1"/>
  <c r="BE876" i="1"/>
  <c r="BE3236" i="1"/>
  <c r="BE2061" i="1"/>
  <c r="BE1407" i="1"/>
  <c r="BE2770" i="1"/>
  <c r="BE363" i="1"/>
  <c r="BE3063" i="1"/>
  <c r="BE2971" i="1"/>
  <c r="BE3147" i="1"/>
  <c r="BE1099" i="1"/>
  <c r="BE2203" i="1"/>
  <c r="BE1752" i="1"/>
  <c r="BE3826" i="1"/>
  <c r="BE3030" i="1"/>
  <c r="BE339" i="1"/>
  <c r="BE197" i="1"/>
  <c r="BE1307" i="1"/>
  <c r="BE746" i="1"/>
  <c r="BE2515" i="1"/>
  <c r="BE1287" i="1"/>
  <c r="BE2501" i="1"/>
  <c r="BE1863" i="1"/>
  <c r="BE1605" i="1"/>
  <c r="BE301" i="1"/>
  <c r="BE1249" i="1"/>
  <c r="BE3294" i="1"/>
  <c r="BE181" i="1"/>
  <c r="BE1010" i="1"/>
  <c r="BE3725" i="1"/>
  <c r="BE541" i="1"/>
  <c r="BE774" i="1"/>
  <c r="BE3311" i="1"/>
  <c r="BE757" i="1"/>
  <c r="BE1995" i="1"/>
  <c r="BE2035" i="1"/>
  <c r="BE1748" i="1"/>
  <c r="BE638" i="1"/>
  <c r="BE1520" i="1"/>
  <c r="BE3812" i="1"/>
  <c r="BE3555" i="1"/>
  <c r="BE809" i="1"/>
  <c r="BE1575" i="1"/>
  <c r="BE438" i="1"/>
  <c r="BE2703" i="1"/>
  <c r="BE4027" i="1"/>
  <c r="BE1177" i="1"/>
  <c r="BE183" i="1"/>
  <c r="BE973" i="1"/>
  <c r="BE531" i="1"/>
  <c r="BE2456" i="1"/>
  <c r="BE4090" i="1"/>
  <c r="BE1297" i="1"/>
  <c r="BE990" i="1"/>
  <c r="BE544" i="1"/>
  <c r="BE1090" i="1"/>
  <c r="BE509" i="1"/>
  <c r="BE1536" i="1"/>
  <c r="BE2378" i="1"/>
  <c r="BE4109" i="1"/>
  <c r="BE399" i="1"/>
  <c r="BE4202" i="1"/>
  <c r="BE2641" i="1"/>
  <c r="BE643" i="1"/>
  <c r="BE2137" i="1"/>
  <c r="BE1528" i="1"/>
  <c r="BE931" i="1"/>
  <c r="BE1187" i="1"/>
  <c r="BE607" i="1"/>
  <c r="BE300" i="1"/>
  <c r="BE3950" i="1"/>
  <c r="BE2872" i="1"/>
  <c r="BE346" i="1"/>
  <c r="BE3314" i="1"/>
  <c r="BE1959" i="1"/>
  <c r="BE235" i="1"/>
  <c r="BE3415" i="1"/>
  <c r="BE1367" i="1"/>
  <c r="BE4148" i="1"/>
  <c r="BE3013" i="1"/>
  <c r="BE101" i="1"/>
  <c r="BE764" i="1"/>
  <c r="BE1123" i="1"/>
  <c r="BE1286" i="1"/>
  <c r="BE1007" i="1"/>
  <c r="BE298" i="1"/>
  <c r="BE2621" i="1"/>
  <c r="BE3722" i="1"/>
  <c r="BE861" i="1"/>
  <c r="BE4066" i="1"/>
  <c r="BE4117" i="1"/>
  <c r="BE2338" i="1"/>
  <c r="BE3994" i="1"/>
  <c r="BE3888" i="1"/>
  <c r="BE614" i="1"/>
  <c r="BE3423" i="1"/>
  <c r="BE898" i="1"/>
  <c r="BE3113" i="1"/>
  <c r="BE842" i="1"/>
  <c r="BE3745" i="1"/>
  <c r="BE3789" i="1"/>
  <c r="BE4214" i="1"/>
  <c r="BE292" i="1"/>
  <c r="BE1408" i="1"/>
  <c r="BE3021" i="1"/>
  <c r="BE1690" i="1"/>
  <c r="BE3137" i="1"/>
  <c r="BE648" i="1"/>
  <c r="BE3413" i="1"/>
  <c r="BE796" i="1"/>
  <c r="BE3120" i="1"/>
  <c r="BE692" i="1"/>
  <c r="BE2877" i="1"/>
  <c r="BE3035" i="1"/>
  <c r="BE393" i="1"/>
  <c r="BE726" i="1"/>
  <c r="BE239" i="1"/>
  <c r="BE3575" i="1"/>
  <c r="BE1075" i="1"/>
  <c r="BE1655" i="1"/>
  <c r="BE542" i="1"/>
  <c r="BE1046" i="1"/>
  <c r="BE3074" i="1"/>
  <c r="BE2470" i="1"/>
  <c r="BE1198" i="1"/>
  <c r="BE2936" i="1"/>
  <c r="BE1859" i="1"/>
  <c r="BE3518" i="1"/>
  <c r="BE1135" i="1"/>
  <c r="BE1318" i="1"/>
  <c r="BE234" i="1"/>
  <c r="BE3526" i="1"/>
  <c r="BE3697" i="1"/>
  <c r="BE4011" i="1"/>
  <c r="BE1997" i="1"/>
  <c r="BE1509" i="1"/>
  <c r="BE1491" i="1"/>
  <c r="BE977" i="1"/>
  <c r="BE261" i="1"/>
  <c r="BE3424" i="1"/>
  <c r="BE885" i="1"/>
  <c r="BE807" i="1"/>
  <c r="BE3781" i="1"/>
  <c r="BE735" i="1"/>
  <c r="BE3664" i="1"/>
  <c r="BE2142" i="1"/>
  <c r="BE2187" i="1"/>
  <c r="BE473" i="1"/>
  <c r="BE1357" i="1"/>
  <c r="BE3079" i="1"/>
  <c r="BE4021" i="1"/>
  <c r="BE225" i="1"/>
  <c r="BE1490" i="1"/>
  <c r="BE1464" i="1"/>
  <c r="BE1544" i="1"/>
  <c r="BE2263" i="1"/>
  <c r="BE4072" i="1"/>
  <c r="BE3134" i="1"/>
  <c r="BE463" i="1"/>
  <c r="BE838" i="1"/>
  <c r="BE667" i="1"/>
  <c r="BE1561" i="1"/>
  <c r="BE887" i="1"/>
  <c r="BE1796" i="1"/>
  <c r="BE3935" i="1"/>
  <c r="BE3089" i="1"/>
  <c r="BE1931" i="1"/>
  <c r="BE1593" i="1"/>
  <c r="BE2624" i="1"/>
  <c r="BE2490" i="1"/>
  <c r="BE1529" i="1"/>
  <c r="BE1760" i="1"/>
  <c r="BE4222" i="1"/>
  <c r="BE2711" i="1"/>
  <c r="BE2631" i="1"/>
  <c r="BE2221" i="1"/>
  <c r="BE2059" i="1"/>
  <c r="BE1074" i="1"/>
  <c r="BE617" i="1"/>
  <c r="BE1192" i="1"/>
  <c r="BE1648" i="1"/>
  <c r="BE2452" i="1"/>
  <c r="BE258" i="1"/>
  <c r="BE1662" i="1"/>
  <c r="BE1114" i="1"/>
  <c r="BE3995" i="1"/>
  <c r="BE2369" i="1"/>
  <c r="BE2907" i="1"/>
  <c r="BE2443" i="1"/>
  <c r="BE3214" i="1"/>
  <c r="BE2066" i="1"/>
  <c r="BE1371" i="1"/>
  <c r="BE3931" i="1"/>
  <c r="BE489" i="1"/>
  <c r="BE3408" i="1"/>
  <c r="BE4030" i="1"/>
  <c r="BE4211" i="1"/>
  <c r="BE499" i="1"/>
  <c r="BE839" i="1"/>
  <c r="BE425" i="1"/>
  <c r="BE1844" i="1"/>
  <c r="BE1503" i="1"/>
  <c r="BE2250" i="1"/>
  <c r="BE2551" i="1"/>
  <c r="BE1401" i="1"/>
  <c r="BE3243" i="1"/>
  <c r="BE1442" i="1"/>
  <c r="BE2267" i="1"/>
  <c r="BE1523" i="1"/>
  <c r="BE3792" i="1"/>
  <c r="BE853" i="1"/>
  <c r="BE3694" i="1"/>
  <c r="BE1744" i="1"/>
  <c r="BE2835" i="1"/>
  <c r="BE1597" i="1"/>
  <c r="BE2961" i="1"/>
  <c r="BE1492" i="1"/>
  <c r="BE3084" i="1"/>
  <c r="BE3806" i="1"/>
  <c r="BE3673" i="1"/>
  <c r="BE1484" i="1"/>
  <c r="BE1821" i="1"/>
  <c r="BE1759" i="1"/>
  <c r="BE980" i="1"/>
  <c r="BE948" i="1"/>
  <c r="BE2523" i="1"/>
  <c r="BE1234" i="1"/>
  <c r="BE1716" i="1"/>
  <c r="BE340" i="1"/>
  <c r="BE2757" i="1"/>
  <c r="BE4203" i="1"/>
  <c r="BE158" i="1"/>
  <c r="BE1646" i="1"/>
  <c r="BE484" i="1"/>
  <c r="BE1531" i="1"/>
  <c r="BE2837" i="1"/>
  <c r="BE165" i="1"/>
  <c r="BE1411" i="1"/>
  <c r="BE1772" i="1"/>
  <c r="BE1864" i="1"/>
  <c r="BE4143" i="1"/>
  <c r="BE878" i="1"/>
  <c r="BE3159" i="1"/>
  <c r="BE3886" i="1"/>
  <c r="BE3407" i="1"/>
  <c r="BE569" i="1"/>
  <c r="BE1334" i="1"/>
  <c r="BE3945" i="1"/>
  <c r="BE3389" i="1"/>
  <c r="BE548" i="1"/>
  <c r="BE3330" i="1"/>
  <c r="BE828" i="1"/>
  <c r="BE1438" i="1"/>
  <c r="BE3442" i="1"/>
  <c r="BE858" i="1"/>
  <c r="BE1954" i="1"/>
  <c r="BE202" i="1"/>
  <c r="BE2870" i="1"/>
  <c r="BE3951" i="1"/>
  <c r="BE370" i="1"/>
  <c r="BE3237" i="1"/>
  <c r="BE1043" i="1"/>
  <c r="BE1194" i="1"/>
  <c r="BE992" i="1"/>
  <c r="BE1386" i="1"/>
  <c r="BE3779" i="1"/>
  <c r="BE812" i="1"/>
  <c r="BE1263" i="1"/>
  <c r="BE287" i="1"/>
  <c r="BE1681" i="1"/>
  <c r="BE3825" i="1"/>
  <c r="BE800" i="1"/>
  <c r="BE2110" i="1"/>
  <c r="BE2395" i="1"/>
  <c r="BE955" i="1"/>
  <c r="BE268" i="1"/>
  <c r="BE1649" i="1"/>
  <c r="BE3007" i="1"/>
  <c r="BE829" i="1"/>
  <c r="BE3569" i="1"/>
  <c r="BE3844" i="1"/>
  <c r="BE3494" i="1"/>
  <c r="BE1724" i="1"/>
  <c r="BE2228" i="1"/>
  <c r="BE246" i="1"/>
  <c r="BE1476" i="1"/>
  <c r="BE733" i="1"/>
  <c r="BE1005" i="1"/>
  <c r="BE923" i="1"/>
  <c r="BE1482" i="1"/>
  <c r="BE1296" i="1"/>
  <c r="BE1850" i="1"/>
  <c r="BE2418" i="1"/>
  <c r="BE4113" i="1"/>
  <c r="BE1767" i="1"/>
  <c r="BE1733" i="1"/>
  <c r="BE783" i="1"/>
  <c r="BE495" i="1"/>
  <c r="BE3221" i="1"/>
  <c r="BE3676" i="1"/>
  <c r="BE3449" i="1"/>
  <c r="BE1289" i="1"/>
  <c r="BE3380" i="1"/>
  <c r="BE1021" i="1"/>
  <c r="BE1320" i="1"/>
  <c r="BE2261" i="1"/>
  <c r="BE3832" i="1"/>
  <c r="BE3031" i="1"/>
  <c r="BE2258" i="1"/>
  <c r="BE4246" i="1"/>
  <c r="BE2579" i="1"/>
  <c r="BE2649" i="1"/>
  <c r="BE1728" i="1"/>
  <c r="BE2136" i="1"/>
  <c r="BE1502" i="1"/>
  <c r="BE708" i="1"/>
  <c r="BE2006" i="1"/>
  <c r="BE662" i="1"/>
  <c r="BE2072" i="1"/>
  <c r="BE350" i="1"/>
  <c r="BE229" i="1"/>
  <c r="BE1266" i="1"/>
  <c r="BE2050" i="1"/>
  <c r="BE3723" i="1"/>
  <c r="BE3724" i="1"/>
  <c r="BE4123" i="1"/>
  <c r="BE2564" i="1"/>
  <c r="BE2406" i="1"/>
  <c r="BE271" i="1"/>
  <c r="BE2283" i="1"/>
  <c r="BE2186" i="1"/>
  <c r="BE1430" i="1"/>
  <c r="BE3429" i="1"/>
  <c r="BE1977" i="1"/>
  <c r="BE102" i="1"/>
  <c r="BE199" i="1"/>
  <c r="BE3198" i="1"/>
  <c r="BE3707" i="1"/>
  <c r="BE1634" i="1"/>
  <c r="BE194" i="1"/>
  <c r="BE739" i="1"/>
  <c r="BE1097" i="1"/>
  <c r="BE2363" i="1"/>
  <c r="BE1418" i="1"/>
  <c r="BE3264" i="1"/>
  <c r="BE2826" i="1"/>
  <c r="BE913" i="1"/>
  <c r="BE3680" i="1"/>
  <c r="BE1353" i="1"/>
  <c r="BE702" i="1"/>
  <c r="BE2973" i="1"/>
  <c r="BE1280" i="1"/>
  <c r="BE437" i="1"/>
  <c r="BE3206" i="1"/>
  <c r="BE933" i="1"/>
  <c r="BE3788" i="1"/>
  <c r="BE1461" i="1"/>
  <c r="BE1058" i="1"/>
  <c r="BE2630" i="1"/>
  <c r="BE767" i="1"/>
  <c r="BE1720" i="1"/>
  <c r="BE3753" i="1"/>
  <c r="BE2138" i="1"/>
  <c r="BE291" i="1"/>
  <c r="BE1679" i="1"/>
  <c r="BE3384" i="1"/>
  <c r="BE1260" i="1"/>
  <c r="BE1403" i="1"/>
  <c r="BE381" i="1"/>
  <c r="BE4178" i="1"/>
  <c r="BE1227" i="1"/>
  <c r="BE3890" i="1"/>
  <c r="BE4156" i="1"/>
  <c r="BE4138" i="1"/>
  <c r="BE1450" i="1"/>
  <c r="BE3887" i="1"/>
  <c r="BE3991" i="1"/>
  <c r="BE4070" i="1"/>
  <c r="BE4053" i="1"/>
  <c r="BE3183" i="1"/>
  <c r="BE524" i="1"/>
  <c r="BE3985" i="1"/>
  <c r="BE1920" i="1"/>
  <c r="BE2924" i="1"/>
  <c r="BE1480" i="1"/>
  <c r="BE684" i="1"/>
  <c r="BE2717" i="1"/>
  <c r="BE634" i="1"/>
  <c r="BE666" i="1"/>
  <c r="BE3992" i="1"/>
  <c r="BE1932" i="1"/>
  <c r="BE2350" i="1"/>
  <c r="BE2607" i="1"/>
  <c r="BE2895" i="1"/>
  <c r="BE3187" i="1"/>
  <c r="BE673" i="1"/>
  <c r="BE349" i="1"/>
  <c r="BE2193" i="1"/>
  <c r="BE1229" i="1"/>
  <c r="BE352" i="1"/>
  <c r="BE1109" i="1"/>
  <c r="BE3437" i="1"/>
  <c r="BE3587" i="1"/>
  <c r="BE901" i="1"/>
  <c r="BE1465" i="1"/>
  <c r="BE1522" i="1"/>
  <c r="BE280" i="1"/>
  <c r="BE891" i="1"/>
  <c r="BE2257" i="1"/>
  <c r="BE162" i="1"/>
  <c r="BE863" i="1"/>
  <c r="BE3949" i="1"/>
  <c r="BE233" i="1"/>
  <c r="BE1746" i="1"/>
  <c r="BE1849" i="1"/>
  <c r="BE4196" i="1"/>
  <c r="BE1658" i="1"/>
  <c r="BE1272" i="1"/>
  <c r="BE2537" i="1"/>
  <c r="BE3208" i="1"/>
  <c r="BE1233" i="1"/>
  <c r="BE3125" i="1"/>
  <c r="BE3387" i="1"/>
  <c r="BE1089" i="1"/>
  <c r="BE658" i="1"/>
  <c r="BE1013" i="1"/>
  <c r="BE2956" i="1"/>
  <c r="BE1459" i="1"/>
  <c r="BE1207" i="1"/>
  <c r="BE848" i="1"/>
  <c r="BE3764" i="1"/>
  <c r="BE1781" i="1"/>
  <c r="BE1687" i="1"/>
  <c r="BE3149" i="1"/>
  <c r="BE2601" i="1"/>
  <c r="BE176" i="1"/>
  <c r="BE1252" i="1"/>
  <c r="BE4180" i="1"/>
  <c r="BE4187" i="1"/>
  <c r="BE1642" i="1"/>
  <c r="BE1884" i="1"/>
  <c r="BE2999" i="1"/>
  <c r="BE317" i="1"/>
  <c r="BE801" i="1"/>
  <c r="BE675" i="1"/>
  <c r="BE1477" i="1"/>
  <c r="BE1150" i="1"/>
  <c r="BE493" i="1"/>
  <c r="BE3199" i="1"/>
  <c r="BE3628" i="1"/>
  <c r="BE3893" i="1"/>
  <c r="BE2996" i="1"/>
  <c r="BE562" i="1"/>
  <c r="BE3025" i="1"/>
  <c r="BE269" i="1"/>
  <c r="BE1630" i="1"/>
  <c r="BE1219" i="1"/>
  <c r="BE3511" i="1"/>
  <c r="BE2017" i="1"/>
  <c r="BE2415" i="1"/>
  <c r="BE2739" i="1"/>
  <c r="BE550" i="1"/>
  <c r="BE3737" i="1"/>
  <c r="BE2102" i="1"/>
  <c r="BE2723" i="1"/>
  <c r="BE1826" i="1"/>
  <c r="BE3368" i="1"/>
  <c r="BE2122" i="1"/>
  <c r="BE351" i="1"/>
  <c r="BE815" i="1"/>
  <c r="BE1027" i="1"/>
  <c r="BE3563" i="1"/>
  <c r="BE1710" i="1"/>
  <c r="BE4164" i="1"/>
  <c r="BE2262" i="1"/>
  <c r="BE741" i="1"/>
  <c r="BE1305" i="1"/>
  <c r="BE3450" i="1"/>
  <c r="BE2280" i="1"/>
  <c r="BE3803" i="1"/>
  <c r="BE1512" i="1"/>
  <c r="BE2937" i="1"/>
  <c r="BE695" i="1"/>
  <c r="BE3078" i="1"/>
  <c r="BE1792" i="1"/>
  <c r="BE3640" i="1"/>
  <c r="BE679" i="1"/>
  <c r="BE930" i="1"/>
  <c r="BE2151" i="1"/>
  <c r="BE3558" i="1"/>
  <c r="BE4102" i="1"/>
  <c r="BE4190" i="1"/>
  <c r="BE1513" i="1"/>
  <c r="BE2511" i="1"/>
  <c r="BE1065" i="1"/>
  <c r="BE1653" i="1"/>
  <c r="BE2460" i="1"/>
  <c r="BE2792" i="1"/>
  <c r="BE596" i="1"/>
  <c r="BE3186" i="1"/>
  <c r="BE2587" i="1"/>
  <c r="BE2253" i="1"/>
  <c r="BE1527" i="1"/>
  <c r="BE2145" i="1"/>
  <c r="BE486" i="1"/>
  <c r="BE4059" i="1"/>
  <c r="BE319" i="1"/>
  <c r="BE2311" i="1"/>
  <c r="BE222" i="1"/>
  <c r="BE103" i="1"/>
  <c r="BE1166" i="1"/>
  <c r="BE3117" i="1"/>
  <c r="BE434" i="1"/>
  <c r="BE1218" i="1"/>
  <c r="BE1203" i="1"/>
  <c r="BE4226" i="1"/>
  <c r="BE2560" i="1"/>
  <c r="BE1761" i="1"/>
  <c r="BE448" i="1"/>
  <c r="BE2212" i="1"/>
  <c r="BE3119" i="1"/>
  <c r="BE1557" i="1"/>
  <c r="BE1808" i="1"/>
  <c r="BE2111" i="1"/>
  <c r="BE2256" i="1"/>
  <c r="BE170" i="1"/>
  <c r="BE2420" i="1"/>
  <c r="BE520" i="1"/>
  <c r="BE2822" i="1"/>
  <c r="BE1350" i="1"/>
  <c r="BE3132" i="1"/>
  <c r="BE2160" i="1"/>
  <c r="BE4038" i="1"/>
  <c r="BE3876" i="1"/>
  <c r="BE591" i="1"/>
  <c r="BE1660" i="1"/>
  <c r="BE117" i="1"/>
  <c r="BE1577" i="1"/>
  <c r="BE2477" i="1"/>
  <c r="BE3773" i="1"/>
  <c r="BE3498" i="1"/>
  <c r="BE2044" i="1"/>
  <c r="BE2519" i="1"/>
  <c r="BE2360" i="1"/>
  <c r="BE3123" i="1"/>
  <c r="BE2900" i="1"/>
  <c r="BE3532" i="1"/>
  <c r="BE2612" i="1"/>
  <c r="BE1833" i="1"/>
  <c r="BE3748" i="1"/>
  <c r="BE2337" i="1"/>
  <c r="BE3576" i="1"/>
  <c r="BE2535" i="1"/>
  <c r="BE2445" i="1"/>
  <c r="BE1035" i="1"/>
  <c r="BE3491" i="1"/>
  <c r="BE396" i="1"/>
  <c r="BE3993" i="1"/>
  <c r="BE400" i="1"/>
  <c r="BE2115" i="1"/>
  <c r="BE1370" i="1"/>
  <c r="BE625" i="1"/>
  <c r="BE797" i="1"/>
  <c r="BE1894" i="1"/>
  <c r="BE3999" i="1"/>
  <c r="BE3903" i="1"/>
  <c r="BE716" i="1"/>
  <c r="BE4051" i="1"/>
  <c r="BE1558" i="1"/>
  <c r="BE745" i="1"/>
  <c r="BE1146" i="1"/>
  <c r="BE4255" i="1"/>
  <c r="BE2399" i="1"/>
  <c r="BE1306" i="1"/>
  <c r="BE1030" i="1"/>
  <c r="BE830" i="1"/>
  <c r="BE1612" i="1"/>
  <c r="BE4163" i="1"/>
  <c r="BE704" i="1"/>
  <c r="BE1919" i="1"/>
  <c r="BE3755" i="1"/>
  <c r="BE4110" i="1"/>
  <c r="BE3041" i="1"/>
  <c r="BE2292" i="1"/>
  <c r="BE1780" i="1"/>
  <c r="BE3122" i="1"/>
  <c r="BE1874" i="1"/>
  <c r="BE2733" i="1"/>
  <c r="BE2276" i="1"/>
  <c r="BE2039" i="1"/>
  <c r="BE3966" i="1"/>
  <c r="BE2921" i="1"/>
  <c r="BE2208" i="1"/>
  <c r="BE1148" i="1"/>
  <c r="BE1078" i="1"/>
  <c r="BE1180" i="1"/>
  <c r="BE2190" i="1"/>
  <c r="BE2526" i="1"/>
  <c r="BE2199" i="1"/>
  <c r="BE167" i="1"/>
  <c r="BE1291" i="1"/>
  <c r="BE921" i="1"/>
  <c r="BE1224" i="1"/>
  <c r="BE1641" i="1"/>
  <c r="BE326" i="1"/>
  <c r="BE3038" i="1"/>
  <c r="BE2562" i="1"/>
  <c r="BE3367" i="1"/>
  <c r="BE1226" i="1"/>
  <c r="BE1082" i="1"/>
  <c r="BE3742" i="1"/>
  <c r="BE4209" i="1"/>
  <c r="BE894" i="1"/>
  <c r="BE3553" i="1"/>
  <c r="BE1967" i="1"/>
  <c r="BE2469" i="1"/>
  <c r="BE2642" i="1"/>
  <c r="BE4147" i="1"/>
  <c r="BE511" i="1"/>
  <c r="BE3042" i="1"/>
  <c r="BE594" i="1"/>
  <c r="BE3251" i="1"/>
  <c r="BE685" i="1"/>
  <c r="BE2288" i="1"/>
  <c r="BE2454" i="1"/>
  <c r="BE3702" i="1"/>
  <c r="BE832" i="1"/>
  <c r="BE3240" i="1"/>
  <c r="BE2507" i="1"/>
  <c r="BE3717" i="1"/>
  <c r="BE3364" i="1"/>
  <c r="BE1817" i="1"/>
  <c r="BE857" i="1"/>
  <c r="BE4185" i="1"/>
  <c r="BE2286" i="1"/>
  <c r="BE2437" i="1"/>
  <c r="BE1582" i="1"/>
  <c r="BE3006" i="1"/>
  <c r="BE1754" i="1"/>
  <c r="BE4215" i="1"/>
  <c r="BE4259" i="1"/>
  <c r="BE2858" i="1"/>
  <c r="BE251" i="1"/>
  <c r="BE937" i="1"/>
  <c r="BE1281" i="1"/>
  <c r="BE3618" i="1"/>
  <c r="BE2421" i="1"/>
  <c r="BE3551" i="1"/>
  <c r="BE844" i="1"/>
  <c r="BE3087" i="1"/>
  <c r="BE417" i="1"/>
  <c r="BE3623" i="1"/>
  <c r="BE639" i="1"/>
  <c r="BE843" i="1"/>
  <c r="BE1134" i="1"/>
  <c r="BE3821" i="1"/>
  <c r="BE104" i="1"/>
  <c r="BE1537" i="1"/>
  <c r="BE3512" i="1"/>
  <c r="BE1185" i="1"/>
  <c r="BE1538" i="1"/>
  <c r="BE2992" i="1"/>
  <c r="BE1145" i="1"/>
  <c r="BE1062" i="1"/>
  <c r="BE2684" i="1"/>
  <c r="BE2408" i="1"/>
  <c r="BE1974" i="1"/>
  <c r="BE3794" i="1"/>
  <c r="BE426" i="1"/>
  <c r="BE3819" i="1"/>
  <c r="BE1916" i="1"/>
  <c r="BE3634" i="1"/>
  <c r="BE2510" i="1"/>
  <c r="BE3964" i="1"/>
  <c r="BE2505" i="1"/>
  <c r="BE513" i="1"/>
  <c r="BE1041" i="1"/>
  <c r="BE4254" i="1"/>
  <c r="BE3092" i="1"/>
  <c r="BE1470" i="1"/>
  <c r="BE1125" i="1"/>
  <c r="BE4136" i="1"/>
  <c r="BE1022" i="1"/>
  <c r="BE4170" i="1"/>
  <c r="BE2798" i="1"/>
  <c r="BE1140" i="1"/>
  <c r="BE2725" i="1"/>
  <c r="BE2201" i="1"/>
  <c r="BE386" i="1"/>
  <c r="BE1048" i="1"/>
  <c r="BE1657" i="1"/>
  <c r="BE1958" i="1"/>
  <c r="BE1457" i="1"/>
  <c r="BE3496" i="1"/>
  <c r="BE521" i="1"/>
  <c r="BE1326" i="1"/>
  <c r="BE2938" i="1"/>
  <c r="BE2628" i="1"/>
  <c r="BE3427" i="1"/>
  <c r="BE3904" i="1"/>
  <c r="BE2800" i="1"/>
  <c r="BE2939" i="1"/>
  <c r="BE3593" i="1"/>
  <c r="BE4181" i="1"/>
  <c r="BE2238" i="1"/>
  <c r="BE4014" i="1"/>
  <c r="BE552" i="1"/>
  <c r="BE394" i="1"/>
  <c r="BE1550" i="1"/>
  <c r="BE379" i="1"/>
  <c r="BE302" i="1"/>
  <c r="BE241" i="1"/>
  <c r="BE3780" i="1"/>
  <c r="BE2161" i="1"/>
  <c r="BE943" i="1"/>
  <c r="BE1866" i="1"/>
  <c r="BE2504" i="1"/>
  <c r="BE454" i="1"/>
  <c r="BE1616" i="1"/>
  <c r="BE3884" i="1"/>
  <c r="BE1454" i="1"/>
  <c r="BE2087" i="1"/>
  <c r="BE1739" i="1"/>
  <c r="BE989" i="1"/>
  <c r="BE3471" i="1"/>
  <c r="BE3218" i="1"/>
  <c r="BE2794" i="1"/>
  <c r="BE3203" i="1"/>
  <c r="BE226" i="1"/>
  <c r="BE664" i="1"/>
  <c r="BE496" i="1"/>
  <c r="BE3032" i="1"/>
  <c r="BE2073" i="1"/>
  <c r="BE249" i="1"/>
  <c r="BE2476" i="1"/>
  <c r="BE2374" i="1"/>
  <c r="BE583" i="1"/>
  <c r="BE4107" i="1"/>
  <c r="BE3499" i="1"/>
  <c r="BE1427" i="1"/>
  <c r="BE3019" i="1"/>
  <c r="BE1139" i="1"/>
  <c r="BE941" i="1"/>
  <c r="BE3454" i="1"/>
  <c r="BE632" i="1"/>
  <c r="BE580" i="1"/>
  <c r="BE3085" i="1"/>
  <c r="BE2055" i="1"/>
  <c r="BE2272" i="1"/>
  <c r="BE1731" i="1"/>
  <c r="BE113" i="1"/>
  <c r="BE2032" i="1"/>
  <c r="BE3522" i="1"/>
  <c r="BE2083" i="1"/>
  <c r="BE1622" i="1"/>
  <c r="BE105" i="1"/>
  <c r="BE2043" i="1"/>
  <c r="BE449" i="1"/>
  <c r="BE2303" i="1"/>
  <c r="BE1373" i="1"/>
  <c r="BE2868" i="1"/>
  <c r="BE2571" i="1"/>
  <c r="BE2581" i="1"/>
  <c r="BE3037" i="1"/>
  <c r="BE421" i="1"/>
  <c r="BE318" i="1"/>
  <c r="BE1547" i="1"/>
  <c r="BE1851" i="1"/>
  <c r="BE3922" i="1"/>
  <c r="BE636" i="1"/>
  <c r="BE2116" i="1"/>
  <c r="BE4227" i="1"/>
  <c r="BE2488" i="1"/>
  <c r="BE827" i="1"/>
  <c r="BE1175" i="1"/>
  <c r="BE3818" i="1"/>
  <c r="BE2503" i="1"/>
  <c r="BE1897" i="1"/>
  <c r="BE466" i="1"/>
  <c r="BE1862" i="1"/>
  <c r="BE4009" i="1"/>
  <c r="BE2427" i="1"/>
  <c r="BE585" i="1"/>
  <c r="BE3508" i="1"/>
  <c r="BE1898" i="1"/>
  <c r="BE2596" i="1"/>
  <c r="BE3291" i="1"/>
  <c r="BE1356" i="1"/>
  <c r="BE1609" i="1"/>
  <c r="BE654" i="1"/>
  <c r="BE1905" i="1"/>
  <c r="BE3600" i="1"/>
  <c r="BE2206" i="1"/>
  <c r="BE157" i="1"/>
  <c r="BE191" i="1"/>
  <c r="BE2508" i="1"/>
  <c r="BE4122" i="1"/>
  <c r="BE1591" i="1"/>
  <c r="BE2370" i="1"/>
  <c r="BE1666" i="1"/>
  <c r="BE1404" i="1"/>
  <c r="BE1231" i="1"/>
  <c r="BE2080" i="1"/>
  <c r="BE1847" i="1"/>
  <c r="BE3883" i="1"/>
  <c r="BE1672" i="1"/>
  <c r="BE868" i="1"/>
  <c r="BE1830" i="1"/>
  <c r="BE1138" i="1"/>
  <c r="BE477" i="1"/>
  <c r="BE1765" i="1"/>
  <c r="BE2382" i="1"/>
  <c r="BE1778" i="1"/>
  <c r="BE3607" i="1"/>
  <c r="BE991" i="1"/>
  <c r="BE3152" i="1"/>
  <c r="BE4225" i="1"/>
  <c r="BE156" i="1"/>
  <c r="BE2940" i="1"/>
  <c r="BE1618" i="1"/>
  <c r="BE1188" i="1"/>
  <c r="BE1856" i="1"/>
  <c r="BE1417" i="1"/>
  <c r="BE2966" i="1"/>
  <c r="BE3045" i="1"/>
  <c r="BE405" i="1"/>
  <c r="BE3027" i="1"/>
  <c r="BE175" i="1"/>
  <c r="BE4230" i="1"/>
  <c r="BE1377" i="1"/>
  <c r="BE3961" i="1"/>
  <c r="BE3316" i="1"/>
  <c r="BE3490" i="1"/>
  <c r="BE2962" i="1"/>
  <c r="BE2414" i="1"/>
  <c r="BE3637" i="1"/>
  <c r="BE1044" i="1"/>
  <c r="BE3266" i="1"/>
  <c r="BE1812" i="1"/>
  <c r="BE1626" i="1"/>
  <c r="BE2517" i="1"/>
  <c r="BE1394" i="1"/>
  <c r="BE2128" i="1"/>
  <c r="BE791" i="1"/>
  <c r="BE2056" i="1"/>
  <c r="BE2296" i="1"/>
  <c r="BE1228" i="1"/>
  <c r="BE972" i="1"/>
  <c r="BE999" i="1"/>
  <c r="BE2409" i="1"/>
  <c r="BE545" i="1"/>
  <c r="BE1127" i="1"/>
  <c r="BE433" i="1"/>
  <c r="BE2896" i="1"/>
  <c r="BE952" i="1"/>
  <c r="BE2673" i="1"/>
  <c r="BE3528" i="1"/>
  <c r="BE312" i="1"/>
  <c r="BE4007" i="1"/>
  <c r="BE1494" i="1"/>
  <c r="BE1202" i="1"/>
  <c r="BE2391" i="1"/>
  <c r="BE2604" i="1"/>
  <c r="BE1154" i="1"/>
  <c r="BE2133" i="1"/>
  <c r="BE2062" i="1"/>
  <c r="BE2727" i="1"/>
  <c r="BE2330" i="1"/>
  <c r="BE1762" i="1"/>
  <c r="BE1548" i="1"/>
  <c r="BE2925" i="1"/>
  <c r="BE1221" i="1"/>
  <c r="BE2541" i="1"/>
  <c r="BE2747" i="1"/>
  <c r="BE2014" i="1"/>
  <c r="BE3269" i="1"/>
  <c r="BE3333" i="1"/>
  <c r="BE2875" i="1"/>
  <c r="BE994" i="1"/>
  <c r="BE4039" i="1"/>
  <c r="BE4068" i="1"/>
  <c r="BE4152" i="1"/>
  <c r="BE1543" i="1"/>
  <c r="BE1080" i="1"/>
  <c r="BE304" i="1"/>
  <c r="BE522" i="1"/>
  <c r="BE2574" i="1"/>
  <c r="BE3252" i="1"/>
  <c r="BE1686" i="1"/>
  <c r="BE2968" i="1"/>
  <c r="BE3241" i="1"/>
  <c r="BE3996" i="1"/>
  <c r="BE3196" i="1"/>
  <c r="BE2498" i="1"/>
  <c r="BE2184" i="1"/>
  <c r="BE2192" i="1"/>
  <c r="BE1121" i="1"/>
  <c r="BE1405" i="1"/>
  <c r="BE2647" i="1"/>
  <c r="BE682" i="1"/>
  <c r="BE860" i="1"/>
  <c r="BE4085" i="1"/>
  <c r="BE4235" i="1"/>
  <c r="BE1330" i="1"/>
  <c r="BE4237" i="1"/>
  <c r="BE629" i="1"/>
  <c r="BE452" i="1"/>
  <c r="BE823" i="1"/>
  <c r="BE836" i="1"/>
  <c r="BE2545" i="1"/>
  <c r="BE2304" i="1"/>
  <c r="BE1912" i="1"/>
  <c r="BE1285" i="1"/>
  <c r="BE849" i="1"/>
  <c r="BE1922" i="1"/>
  <c r="BE3250" i="1"/>
  <c r="BE3190" i="1"/>
  <c r="BE1763" i="1"/>
  <c r="BE563" i="1"/>
  <c r="BE4256" i="1"/>
  <c r="BE456" i="1"/>
  <c r="BE344" i="1"/>
  <c r="BE888" i="1"/>
  <c r="BE376" i="1"/>
  <c r="BE560" i="1"/>
  <c r="BE2392" i="1"/>
  <c r="BE1008" i="1"/>
  <c r="BE1877" i="1"/>
  <c r="BE2242" i="1"/>
  <c r="BE2254" i="1"/>
  <c r="BE3474" i="1"/>
  <c r="BE4247" i="1"/>
  <c r="BE2771" i="1"/>
  <c r="BE1244" i="1"/>
  <c r="BE2615" i="1"/>
  <c r="BE2100" i="1"/>
  <c r="BE1182" i="1"/>
  <c r="BE3732" i="1"/>
  <c r="BE2150" i="1"/>
  <c r="BE1056" i="1"/>
  <c r="BE1929" i="1"/>
  <c r="BE1820" i="1"/>
  <c r="BE418" i="1"/>
  <c r="BE2734" i="1"/>
  <c r="BE1026" i="1"/>
  <c r="BE2616" i="1"/>
  <c r="BE3909" i="1"/>
  <c r="BE334" i="1"/>
  <c r="BE378" i="1"/>
  <c r="BE2620" i="1"/>
  <c r="BE1387" i="1"/>
  <c r="BE1955" i="1"/>
  <c r="BE3493" i="1"/>
  <c r="BE1434" i="1"/>
  <c r="BE2355" i="1"/>
  <c r="BE1324" i="1"/>
  <c r="BE750" i="1"/>
  <c r="BE353" i="1"/>
  <c r="BE2534" i="1"/>
  <c r="BE106" i="1"/>
  <c r="BE1351" i="1"/>
  <c r="BE2884" i="1"/>
  <c r="BE328" i="1"/>
  <c r="BE762" i="1"/>
  <c r="BE2602" i="1"/>
  <c r="BE2663" i="1"/>
  <c r="BE1683" i="1"/>
  <c r="BE2881" i="1"/>
  <c r="BE4089" i="1"/>
  <c r="BE2146" i="1"/>
  <c r="BE577" i="1"/>
  <c r="BE2706" i="1"/>
  <c r="BE3614" i="1"/>
  <c r="BE2859" i="1"/>
  <c r="BE3445" i="1"/>
  <c r="BE2305" i="1"/>
  <c r="BE209" i="1"/>
  <c r="BE2963" i="1"/>
  <c r="BE2880" i="1"/>
  <c r="BE2202" i="1"/>
  <c r="BE772" i="1"/>
  <c r="BE3774" i="1"/>
  <c r="BE535" i="1"/>
  <c r="BE3103" i="1"/>
  <c r="BE1730" i="1"/>
  <c r="BE1167" i="1"/>
  <c r="BE2557" i="1"/>
  <c r="BE3834" i="1"/>
  <c r="BE237" i="1"/>
  <c r="BE1406" i="1"/>
  <c r="BE557" i="1"/>
  <c r="BE761" i="1"/>
  <c r="BE2139" i="1"/>
  <c r="BE3855" i="1"/>
  <c r="BE1530" i="1"/>
  <c r="BE765" i="1"/>
  <c r="BE1186" i="1"/>
  <c r="BE3895" i="1"/>
  <c r="BE2343" i="1"/>
  <c r="BE388" i="1"/>
  <c r="BE1471" i="1"/>
  <c r="BE2285" i="1"/>
  <c r="BE161" i="1"/>
  <c r="BE1217" i="1"/>
  <c r="BE3823" i="1"/>
  <c r="BE468" i="1"/>
  <c r="BE613" i="1"/>
  <c r="BE2869" i="1"/>
  <c r="BE1079" i="1"/>
  <c r="BE1400" i="1"/>
  <c r="BE3073" i="1"/>
  <c r="BE1500" i="1"/>
  <c r="BE785" i="1"/>
  <c r="BE3969" i="1"/>
  <c r="BE508" i="1"/>
  <c r="BE154" i="1"/>
  <c r="BE3912" i="1"/>
  <c r="BE207" i="1"/>
  <c r="BE231" i="1"/>
  <c r="BE409" i="1"/>
  <c r="BE2036" i="1"/>
  <c r="BE701" i="1"/>
  <c r="BE193" i="1"/>
  <c r="BE4086" i="1"/>
  <c r="BE1777" i="1"/>
  <c r="BE3917" i="1"/>
  <c r="BE1827" i="1"/>
  <c r="BE2840" i="1"/>
  <c r="BE4223" i="1"/>
  <c r="BE1868" i="1"/>
  <c r="BE1832" i="1"/>
  <c r="BE3763" i="1"/>
  <c r="BE325" i="1"/>
  <c r="BE3373" i="1"/>
  <c r="BE373" i="1"/>
  <c r="BE1176" i="1"/>
  <c r="BE683" i="1"/>
  <c r="BE742" i="1"/>
  <c r="BE2824" i="1"/>
  <c r="BE1549" i="1"/>
  <c r="BE1689" i="1"/>
  <c r="BE2107" i="1"/>
  <c r="BE4087" i="1"/>
  <c r="BE205" i="1"/>
  <c r="BE859" i="1"/>
  <c r="BE1753" i="1"/>
  <c r="BE3467" i="1"/>
  <c r="BE2121" i="1"/>
  <c r="BE721" i="1"/>
  <c r="BE3077" i="1"/>
  <c r="BE2953" i="1"/>
  <c r="BE3478" i="1"/>
  <c r="BE3081" i="1"/>
  <c r="BE855" i="1"/>
  <c r="BE1474" i="1"/>
  <c r="BE914" i="1"/>
  <c r="BE3335" i="1"/>
  <c r="BE799" i="1"/>
  <c r="BE1795" i="1"/>
  <c r="BE623" i="1"/>
  <c r="BE2352" i="1"/>
  <c r="BE348" i="1"/>
  <c r="BE2743" i="1"/>
  <c r="BE530" i="1"/>
  <c r="BE428" i="1"/>
  <c r="BE1173" i="1"/>
  <c r="BE1589" i="1"/>
  <c r="BE1393" i="1"/>
  <c r="BE1179" i="1"/>
  <c r="BE669" i="1"/>
  <c r="BE1278" i="1"/>
  <c r="BE2147" i="1"/>
  <c r="BE1750" i="1"/>
  <c r="BE523" i="1"/>
  <c r="BE503" i="1"/>
  <c r="BE1264" i="1"/>
  <c r="BE3872" i="1"/>
  <c r="BE114" i="1"/>
  <c r="BE640" i="1"/>
  <c r="BE1673" i="1"/>
  <c r="BE2629" i="1"/>
  <c r="BE3559" i="1"/>
  <c r="BE2590" i="1"/>
  <c r="BE3880" i="1"/>
  <c r="BE515" i="1"/>
  <c r="BE4050" i="1"/>
  <c r="BE1340" i="1"/>
  <c r="BE506" i="1"/>
  <c r="BE2857" i="1"/>
  <c r="BE986" i="1"/>
  <c r="BE2658" i="1"/>
  <c r="BE1110" i="1"/>
  <c r="BE686" i="1"/>
  <c r="BE856" i="1"/>
  <c r="BE276" i="1"/>
  <c r="BE570" i="1"/>
  <c r="BE993" i="1"/>
  <c r="BE505" i="1"/>
  <c r="BE2866" i="1"/>
  <c r="BE1051" i="1"/>
  <c r="BE3444" i="1"/>
  <c r="BE3059" i="1"/>
  <c r="BE3924" i="1"/>
  <c r="BE1852" i="1"/>
  <c r="BE1372" i="1"/>
  <c r="BE431" i="1"/>
  <c r="BE571" i="1"/>
  <c r="BE3461" i="1"/>
  <c r="BE1368" i="1"/>
  <c r="BE3650" i="1"/>
  <c r="BE2802" i="1"/>
  <c r="BE3160" i="1"/>
  <c r="BE3500" i="1"/>
  <c r="BE1911" i="1"/>
  <c r="BE327" i="1"/>
  <c r="BE883" i="1"/>
  <c r="BE2098" i="1"/>
  <c r="BE1838" i="1"/>
  <c r="BE190" i="1"/>
  <c r="BE2976" i="1"/>
  <c r="BE2025" i="1"/>
  <c r="BE1972" i="1"/>
  <c r="BE1003" i="1"/>
  <c r="BE3708" i="1"/>
  <c r="BE677" i="1"/>
  <c r="BE1803" i="1"/>
  <c r="BE631" i="1"/>
  <c r="BE1901" i="1"/>
  <c r="BE4183" i="1"/>
  <c r="BE2479" i="1"/>
  <c r="BE2077" i="1"/>
  <c r="BE2530" i="1"/>
  <c r="BE419" i="1"/>
  <c r="BE2774" i="1"/>
  <c r="BE1786" i="1"/>
  <c r="BE3313" i="1"/>
  <c r="BE2787" i="1"/>
  <c r="BE1349" i="1"/>
  <c r="BE3584" i="1"/>
  <c r="BE216" i="1"/>
  <c r="BE3857" i="1"/>
  <c r="BE2830" i="1"/>
  <c r="BE3544" i="1"/>
  <c r="BE717" i="1"/>
  <c r="BE2852" i="1"/>
  <c r="BE282" i="1"/>
  <c r="BE2906" i="1"/>
  <c r="BE3447" i="1"/>
  <c r="BE2099" i="1"/>
  <c r="BE3412" i="1"/>
  <c r="BE575" i="1"/>
  <c r="BE2404" i="1"/>
  <c r="BE3962" i="1"/>
  <c r="BE4157" i="1"/>
  <c r="BE752" i="1"/>
  <c r="BE354" i="1"/>
  <c r="BE670" i="1"/>
  <c r="BE554" i="1"/>
  <c r="BE1757" i="1"/>
  <c r="BE709" i="1"/>
  <c r="BE1539" i="1"/>
  <c r="BE4023" i="1"/>
  <c r="BE2750" i="1"/>
  <c r="BE403" i="1"/>
  <c r="BE919" i="1"/>
  <c r="BE897" i="1"/>
  <c r="BE3731" i="1"/>
  <c r="BE3090" i="1"/>
  <c r="BE4112" i="1"/>
  <c r="BE759" i="1"/>
  <c r="BE965" i="1"/>
  <c r="BE698" i="1"/>
  <c r="BE1846" i="1"/>
  <c r="BE3704" i="1"/>
  <c r="BE865" i="1"/>
  <c r="BE3568" i="1"/>
  <c r="BE1533" i="1"/>
  <c r="BE2246" i="1"/>
  <c r="BE2657" i="1"/>
  <c r="BE902" i="1"/>
  <c r="BE1136" i="1"/>
  <c r="BE3612" i="1"/>
  <c r="BE2721" i="1"/>
  <c r="BE1160" i="1"/>
  <c r="BE1671" i="1"/>
  <c r="BE3495" i="1"/>
  <c r="BE2004" i="1"/>
  <c r="BE854" i="1"/>
  <c r="BE1743" i="1"/>
  <c r="BE1329" i="1"/>
  <c r="BE490" i="1"/>
  <c r="BE2403" i="1"/>
  <c r="BE2021" i="1"/>
  <c r="BE1825" i="1"/>
  <c r="BE3262" i="1"/>
  <c r="BE160" i="1"/>
  <c r="BE568" i="1"/>
  <c r="BE3325" i="1"/>
  <c r="BE2815" i="1"/>
  <c r="BE2426" i="1"/>
  <c r="BE566" i="1"/>
  <c r="BE3388" i="1"/>
  <c r="BE2950" i="1"/>
  <c r="BE211" i="1"/>
  <c r="BE424" i="1"/>
  <c r="BE2592" i="1"/>
  <c r="BE1574" i="1"/>
  <c r="BE487" i="1"/>
  <c r="BE3232" i="1"/>
  <c r="BE1517" i="1"/>
  <c r="BE978" i="1"/>
  <c r="BE1068" i="1"/>
  <c r="BE3594" i="1"/>
  <c r="BE2910" i="1"/>
  <c r="BE189" i="1"/>
  <c r="BE851" i="1"/>
  <c r="BE528" i="1"/>
  <c r="BE758" i="1"/>
  <c r="BE2670" i="1"/>
  <c r="BE1204" i="1"/>
  <c r="BE2461" i="1"/>
  <c r="BE4004" i="1"/>
  <c r="BE2255" i="1"/>
  <c r="BE1391" i="1"/>
  <c r="BE507" i="1"/>
  <c r="BE3691" i="1"/>
  <c r="BE4000" i="1"/>
  <c r="BE2572" i="1"/>
  <c r="BE1944" i="1"/>
  <c r="BE1727" i="1"/>
  <c r="BE699" i="1"/>
  <c r="BE4228" i="1"/>
  <c r="BE4153" i="1"/>
  <c r="BE3881" i="1"/>
  <c r="BE3578" i="1"/>
  <c r="BE3245" i="1"/>
  <c r="BE185" i="1"/>
  <c r="BE338" i="1"/>
  <c r="BE2667" i="1"/>
  <c r="BE3571" i="1"/>
  <c r="BE342" i="1"/>
  <c r="BE3549" i="1"/>
  <c r="BE1873" i="1"/>
  <c r="BE789" i="1"/>
  <c r="BE3678" i="1"/>
  <c r="BE212" i="1"/>
  <c r="BE2775" i="1"/>
  <c r="BE1525" i="1"/>
  <c r="BE3760" i="1"/>
  <c r="BE4179" i="1"/>
  <c r="BE4061" i="1"/>
  <c r="BE2058" i="1"/>
  <c r="BE728" i="1"/>
  <c r="BE3448" i="1"/>
  <c r="BE707" i="1"/>
  <c r="BE1199" i="1"/>
  <c r="BE2277" i="1"/>
  <c r="BE462" i="1"/>
  <c r="BE4162" i="1"/>
  <c r="BE1112" i="1"/>
  <c r="BE877" i="1"/>
  <c r="BE3746" i="1"/>
  <c r="BE3227" i="1"/>
  <c r="BE971" i="1"/>
  <c r="BE2975" i="1"/>
  <c r="BE2836" i="1"/>
  <c r="BE3055" i="1"/>
  <c r="BE2178" i="1"/>
  <c r="BE2751" i="1"/>
  <c r="BE2264" i="1"/>
  <c r="BE2653" i="1"/>
  <c r="BE3405" i="1"/>
  <c r="BE4151" i="1"/>
  <c r="BE441" i="1"/>
  <c r="BE2204" i="1"/>
  <c r="BE1250" i="1"/>
  <c r="BE2862" i="1"/>
  <c r="BE2037" i="1"/>
  <c r="BE870" i="1"/>
  <c r="BE3374" i="1"/>
  <c r="BE2473" i="1"/>
  <c r="BE3337" i="1"/>
  <c r="BE2689" i="1"/>
  <c r="BE1764" i="1"/>
  <c r="BE3108" i="1"/>
  <c r="BE754" i="1"/>
  <c r="BE2353" i="1"/>
  <c r="BE1282" i="1"/>
  <c r="BE469" i="1"/>
  <c r="BE2710" i="1"/>
  <c r="BE3248" i="1"/>
  <c r="BE1309" i="1"/>
  <c r="BE1948" i="1"/>
  <c r="BE559" i="1"/>
  <c r="BE826" i="1"/>
  <c r="BE2166" i="1"/>
  <c r="BE166" i="1"/>
  <c r="BE1985" i="1"/>
  <c r="BE1419" i="1"/>
  <c r="BE4006" i="1"/>
  <c r="BE3131" i="1"/>
  <c r="BE309" i="1"/>
  <c r="BE934" i="1"/>
  <c r="BE778" i="1"/>
  <c r="BE2729" i="1"/>
  <c r="BE2101" i="1"/>
  <c r="BE2152" i="1"/>
  <c r="BE984" i="1"/>
  <c r="BE3953" i="1"/>
  <c r="BE4204" i="1"/>
  <c r="BE1801" i="1"/>
  <c r="BE2605" i="1"/>
  <c r="BE345" i="1"/>
  <c r="BE2843" i="1"/>
  <c r="BE2366" i="1"/>
  <c r="BE3462" i="1"/>
  <c r="BE2608" i="1"/>
  <c r="BE423" i="1"/>
  <c r="BE1587" i="1"/>
  <c r="BE1031" i="1"/>
  <c r="BE2134" i="1"/>
  <c r="BE277" i="1"/>
  <c r="BE455" i="1"/>
  <c r="BE2379" i="1"/>
  <c r="BE2320" i="1"/>
  <c r="BE4095" i="1"/>
  <c r="BE3957" i="1"/>
  <c r="BE413" i="1"/>
  <c r="BE2801" i="1"/>
  <c r="BE305" i="1"/>
  <c r="BE2219" i="1"/>
  <c r="BE3756" i="1"/>
  <c r="BE1732" i="1"/>
  <c r="BE3272" i="1"/>
  <c r="BE1770" i="1"/>
  <c r="BE4174" i="1"/>
  <c r="BE1141" i="1"/>
  <c r="BE749" i="1"/>
  <c r="BE1104" i="1"/>
  <c r="BE2497" i="1"/>
  <c r="BE2623" i="1"/>
  <c r="BE1257" i="1"/>
  <c r="BE1181" i="1"/>
  <c r="BE2308" i="1"/>
  <c r="BE2341" i="1"/>
  <c r="BE483" i="1"/>
  <c r="BE2654" i="1"/>
  <c r="BE1865" i="1"/>
  <c r="BE512" i="1"/>
  <c r="BE821" i="1"/>
  <c r="BE4206" i="1"/>
  <c r="BE3503" i="1"/>
  <c r="BE504" i="1"/>
  <c r="BE1301" i="1"/>
  <c r="BE3064" i="1"/>
  <c r="BE3770" i="1"/>
  <c r="BE2063" i="1"/>
  <c r="BE3710" i="1"/>
  <c r="BE4175" i="1"/>
  <c r="BE655" i="1"/>
  <c r="BE736" i="1"/>
  <c r="BE2400" i="1"/>
  <c r="BE2268" i="1"/>
  <c r="BE1004" i="1"/>
  <c r="BE610" i="1"/>
  <c r="BE406" i="1"/>
  <c r="BE2672" i="1"/>
  <c r="BE4257" i="1"/>
  <c r="BE2413" i="1"/>
  <c r="BE963" i="1"/>
  <c r="BE1857" i="1"/>
  <c r="BE814" i="1"/>
  <c r="BE2377" i="1"/>
  <c r="BE3977" i="1"/>
  <c r="BE1220" i="1"/>
  <c r="BE299" i="1"/>
  <c r="BE4081" i="1"/>
  <c r="BE3665" i="1"/>
  <c r="BE436" i="1"/>
  <c r="BE1834" i="1"/>
  <c r="BE361" i="1"/>
  <c r="BE565" i="1"/>
  <c r="BE356" i="1"/>
  <c r="BE2271" i="1"/>
  <c r="BE1888" i="1"/>
  <c r="BE3581" i="1"/>
  <c r="BE966" i="1"/>
  <c r="BE597" i="1"/>
  <c r="BE1495" i="1"/>
  <c r="BE2941" i="1"/>
  <c r="BE1151" i="1"/>
  <c r="BE2817" i="1"/>
  <c r="BE3319" i="1"/>
  <c r="BE1346" i="1"/>
  <c r="BE777" i="1"/>
  <c r="BE2487" i="1"/>
  <c r="BE1627" i="1"/>
  <c r="BE719" i="1"/>
  <c r="BE1960" i="1"/>
  <c r="BE1446" i="1"/>
  <c r="BE2942" i="1"/>
  <c r="BE1875" i="1"/>
  <c r="BE1893" i="1"/>
  <c r="BE1247" i="1"/>
  <c r="BE2943" i="1"/>
  <c r="BE1879" i="1"/>
  <c r="BE3860" i="1"/>
  <c r="BE265" i="1"/>
  <c r="BE3453" i="1"/>
  <c r="BE1845" i="1"/>
  <c r="BE1159" i="1"/>
  <c r="BE2808" i="1"/>
  <c r="BE1426" i="1"/>
  <c r="BE903" i="1"/>
  <c r="BE1937" i="1"/>
  <c r="BE4258" i="1"/>
  <c r="BE1402" i="1"/>
  <c r="BE4131" i="1"/>
  <c r="BE529" i="1"/>
  <c r="BE3892" i="1"/>
  <c r="BE546" i="1"/>
  <c r="BE3967" i="1"/>
  <c r="BE1607" i="1"/>
  <c r="BE377" i="1"/>
  <c r="BE4210" i="1"/>
  <c r="BE3504" i="1"/>
  <c r="BE2149" i="1"/>
  <c r="BE450" i="1"/>
  <c r="BE1947" i="1"/>
  <c r="BE835" i="1"/>
  <c r="BE1993" i="1"/>
  <c r="BE2834" i="1"/>
  <c r="BE2988" i="1"/>
  <c r="BE697" i="1"/>
  <c r="BE3126" i="1"/>
  <c r="BE4149" i="1"/>
  <c r="BE2823" i="1"/>
  <c r="BE2668" i="1"/>
  <c r="BE2085" i="1"/>
  <c r="BE4249" i="1"/>
  <c r="BE1049" i="1"/>
  <c r="BE2051" i="1"/>
  <c r="BE3039" i="1"/>
  <c r="BE3362" i="1"/>
  <c r="BE1515" i="1"/>
  <c r="BE384" i="1"/>
  <c r="BE1880" i="1"/>
  <c r="BE1347" i="1"/>
  <c r="BE1243" i="1"/>
  <c r="BE1652" i="1"/>
  <c r="BE465" i="1"/>
  <c r="BE2586" i="1"/>
  <c r="BE1456" i="1"/>
  <c r="BE3171" i="1"/>
  <c r="BE3816" i="1"/>
  <c r="BE1206" i="1"/>
  <c r="BE2691" i="1"/>
  <c r="BE907" i="1"/>
  <c r="BE2024" i="1"/>
  <c r="BE3464" i="1"/>
  <c r="BE4192" i="1"/>
  <c r="BE2359" i="1"/>
  <c r="BE3852" i="1"/>
  <c r="BE1259" i="1"/>
  <c r="BE2434" i="1"/>
  <c r="BE4219" i="1"/>
  <c r="BE1909" i="1"/>
  <c r="BE1563" i="1"/>
  <c r="BE4099" i="1"/>
  <c r="BE2486" i="1"/>
  <c r="BE587" i="1"/>
  <c r="BE266" i="1"/>
  <c r="BE4040" i="1"/>
  <c r="BE1410" i="1"/>
  <c r="BE882" i="1"/>
  <c r="BE536" i="1"/>
  <c r="BE3663" i="1"/>
  <c r="BE1636" i="1"/>
  <c r="BE1647" i="1"/>
  <c r="BE4126" i="1"/>
  <c r="BE3615" i="1"/>
  <c r="BE2898" i="1"/>
  <c r="BE3838" i="1"/>
  <c r="BE163" i="1"/>
  <c r="BE2346" i="1"/>
  <c r="BE3802" i="1"/>
  <c r="BE2559" i="1"/>
  <c r="BE1222" i="1"/>
  <c r="BE3116" i="1"/>
  <c r="BE1516" i="1"/>
  <c r="BE372" i="1"/>
  <c r="BE915" i="1"/>
  <c r="BE646" i="1"/>
  <c r="BE3295" i="1"/>
  <c r="BE1360" i="1"/>
  <c r="BE3342" i="1"/>
  <c r="BE2141" i="1"/>
  <c r="BE1000" i="1"/>
  <c r="BE1584" i="1"/>
  <c r="BE1437" i="1"/>
  <c r="BE3699" i="1"/>
  <c r="BE177" i="1"/>
  <c r="BE2478" i="1"/>
  <c r="BE4013" i="1"/>
  <c r="BE1191" i="1"/>
  <c r="BE3456" i="1"/>
  <c r="BE3436" i="1"/>
  <c r="BE3169" i="1"/>
  <c r="BE660" i="1"/>
  <c r="BE635" i="1"/>
  <c r="BE2298" i="1"/>
  <c r="BE3858" i="1"/>
  <c r="BE250" i="1"/>
  <c r="BE3513" i="1"/>
  <c r="BE3422" i="1"/>
  <c r="BE2496" i="1"/>
  <c r="BE1255" i="1"/>
  <c r="BE2680" i="1"/>
  <c r="BE959" i="1"/>
  <c r="BE3249" i="1"/>
  <c r="BE532" i="1"/>
  <c r="BE1804" i="1"/>
  <c r="BE3836" i="1"/>
  <c r="BE311" i="1"/>
  <c r="BE3885" i="1"/>
  <c r="BE1295" i="1"/>
  <c r="BE2542" i="1"/>
  <c r="BE184" i="1"/>
  <c r="BE2844" i="1"/>
  <c r="BE1861" i="1"/>
  <c r="BE2163" i="1"/>
  <c r="BE3279" i="1"/>
  <c r="BE215" i="1"/>
  <c r="BE3265" i="1"/>
  <c r="BE1787" i="1"/>
  <c r="BE881" i="1"/>
  <c r="BE1559" i="1"/>
  <c r="BE2948" i="1"/>
  <c r="BE2886" i="1"/>
  <c r="BE700" i="1"/>
  <c r="BE375" i="1"/>
  <c r="BE1951" i="1"/>
  <c r="BE2576" i="1"/>
  <c r="BE3065" i="1"/>
  <c r="BE1903" i="1"/>
  <c r="BE3102" i="1"/>
  <c r="BE2345" i="1"/>
  <c r="BE3672" i="1"/>
  <c r="BE2919" i="1"/>
  <c r="BE776" i="1"/>
  <c r="BE2003" i="1"/>
  <c r="BE1810" i="1"/>
  <c r="BE3144" i="1"/>
  <c r="BE846" i="1"/>
  <c r="BE622" i="1"/>
  <c r="BE2916" i="1"/>
  <c r="BE1853" i="1"/>
  <c r="BE1208" i="1"/>
  <c r="BE4195" i="1"/>
  <c r="BE446" i="1"/>
  <c r="BE3473" i="1"/>
  <c r="BE263" i="1"/>
  <c r="BE3767" i="1"/>
  <c r="BE255" i="1"/>
  <c r="BE3143" i="1"/>
  <c r="BE296" i="1"/>
  <c r="BE1507" i="1"/>
  <c r="BE3523" i="1"/>
  <c r="BE1586" i="1"/>
  <c r="BE2026" i="1"/>
  <c r="BE2867" i="1"/>
  <c r="BE2577" i="1"/>
  <c r="BE1375" i="1"/>
  <c r="BE1302" i="1"/>
  <c r="BE3986" i="1"/>
  <c r="BE2627" i="1"/>
  <c r="BE681" i="1"/>
  <c r="BE3595" i="1"/>
  <c r="BE2435" i="1"/>
  <c r="BE2168" i="1"/>
  <c r="BE3140" i="1"/>
  <c r="BE2333" i="1"/>
  <c r="BE3633" i="1"/>
  <c r="BE3026" i="1"/>
  <c r="BE808" i="1"/>
  <c r="BE1345" i="1"/>
  <c r="BE3075" i="1"/>
  <c r="BE500" i="1"/>
  <c r="BE770" i="1"/>
  <c r="BE1802" i="1"/>
  <c r="BE1143" i="1"/>
  <c r="BE942" i="1"/>
  <c r="BE420" i="1"/>
  <c r="BE1892" i="1"/>
  <c r="BE1341" i="1"/>
  <c r="BE4041" i="1"/>
  <c r="BE3801" i="1"/>
  <c r="BE3529" i="1"/>
  <c r="BE2351" i="1"/>
  <c r="BE2383" i="1"/>
  <c r="BE1603" i="1"/>
  <c r="BE4092" i="1"/>
  <c r="BE813" i="1"/>
  <c r="BE3378" i="1"/>
  <c r="BE1057" i="1"/>
  <c r="BE803" i="1"/>
  <c r="BE1423" i="1"/>
  <c r="BE998" i="1"/>
  <c r="BE525" i="1"/>
  <c r="BE696" i="1"/>
  <c r="BE1216" i="1"/>
  <c r="BE3326" i="1"/>
  <c r="BE3552" i="1"/>
  <c r="BE4062" i="1"/>
  <c r="BE2565" i="1"/>
  <c r="BE347" i="1"/>
  <c r="BE2813" i="1"/>
  <c r="BE3191" i="1"/>
  <c r="BE817" i="1"/>
  <c r="BE1277" i="1"/>
  <c r="BE2290" i="1"/>
  <c r="BE2944" i="1"/>
  <c r="BE3948" i="1"/>
  <c r="BE4244" i="1"/>
  <c r="BE2847" i="1"/>
  <c r="BE1369" i="1"/>
  <c r="BE938" i="1"/>
  <c r="BE4217" i="1"/>
  <c r="BE3604" i="1"/>
  <c r="BE451" i="1"/>
  <c r="BE880" i="1"/>
  <c r="BE2855" i="1"/>
  <c r="BE3202" i="1"/>
  <c r="BE893" i="1"/>
  <c r="BE1126" i="1"/>
  <c r="BE2175" i="1"/>
  <c r="BE968" i="1"/>
  <c r="BE2986" i="1"/>
  <c r="BE2745" i="1"/>
  <c r="BE1891" i="1"/>
  <c r="BE1157" i="1"/>
  <c r="BE2622" i="1"/>
  <c r="BE107" i="1"/>
  <c r="BE4034" i="1"/>
  <c r="BE1168" i="1"/>
  <c r="BE2079" i="1"/>
  <c r="BE841" i="1"/>
  <c r="BE678" i="1"/>
  <c r="BE1511" i="1"/>
  <c r="BE3076" i="1"/>
  <c r="BE4205" i="1"/>
  <c r="BE1077" i="1"/>
  <c r="BE4189" i="1"/>
  <c r="BE1066" i="1"/>
  <c r="BE3873" i="1"/>
  <c r="BE2662" i="1"/>
  <c r="BE2763" i="1"/>
  <c r="BE383" i="1"/>
  <c r="BE1839" i="1"/>
  <c r="BE2154" i="1"/>
  <c r="BE1196" i="1"/>
  <c r="BE374" i="1"/>
  <c r="BE737" i="1"/>
  <c r="BE2048" i="1"/>
  <c r="BE285" i="1"/>
  <c r="BE3414" i="1"/>
  <c r="BE918" i="1"/>
  <c r="BE1064" i="1"/>
  <c r="BE1212" i="1"/>
  <c r="BE4133" i="1"/>
  <c r="BE232" i="1"/>
  <c r="BE4045" i="1"/>
  <c r="BE260" i="1"/>
  <c r="BE1473" i="1"/>
  <c r="BE951" i="1"/>
  <c r="BE2475" i="1"/>
  <c r="BE3684" i="1"/>
  <c r="BE1163" i="1"/>
  <c r="BE3800" i="1"/>
  <c r="BE2463" i="1"/>
  <c r="BE3011" i="1"/>
  <c r="BE2645" i="1"/>
  <c r="BE1380" i="1"/>
  <c r="BE3109" i="1"/>
  <c r="BE275" i="1"/>
  <c r="BE2546" i="1"/>
  <c r="BE204" i="1"/>
  <c r="BE3047" i="1"/>
  <c r="BE3466" i="1"/>
  <c r="BE3897" i="1"/>
  <c r="BE3172" i="1"/>
  <c r="BE4065" i="1"/>
  <c r="BE1629" i="1"/>
  <c r="BE3566" i="1"/>
  <c r="BE497" i="1"/>
  <c r="BE712" i="1"/>
  <c r="BE2989" i="1"/>
  <c r="BE3940" i="1"/>
  <c r="BE1020" i="1"/>
  <c r="BE653" i="1"/>
  <c r="BE248" i="1"/>
  <c r="BE2793" i="1"/>
  <c r="BE929" i="1"/>
  <c r="BE3061" i="1"/>
  <c r="BE3056" i="1"/>
  <c r="BE1546" i="1"/>
  <c r="BE2728" i="1"/>
  <c r="BE705" i="1"/>
  <c r="BE3244" i="1"/>
  <c r="BE2011" i="1"/>
  <c r="BE912" i="1"/>
  <c r="BE3115" i="1"/>
  <c r="BE1085" i="1"/>
  <c r="BE905" i="1"/>
  <c r="BE3003" i="1"/>
  <c r="BE2041" i="1"/>
  <c r="BE2450" i="1"/>
  <c r="BE1483" i="1"/>
  <c r="BE2302" i="1"/>
  <c r="BE2455" i="1"/>
  <c r="BE864" i="1"/>
  <c r="BE2584" i="1"/>
  <c r="BE1496" i="1"/>
  <c r="BE2357" i="1"/>
  <c r="BE2336" i="1"/>
  <c r="BE538" i="1"/>
  <c r="BE2945" i="1"/>
  <c r="BE2533" i="1"/>
  <c r="BE422" i="1"/>
  <c r="BE3051" i="1"/>
  <c r="BE2155" i="1"/>
  <c r="BE2106" i="1"/>
  <c r="BE3352" i="1"/>
  <c r="BE4105" i="1"/>
  <c r="BE3538" i="1"/>
  <c r="BE3050" i="1"/>
  <c r="BE2282" i="1"/>
  <c r="BE1651" i="1"/>
  <c r="BE2735" i="1"/>
  <c r="BE3954" i="1"/>
  <c r="BE321" i="1"/>
  <c r="BE3851" i="1"/>
  <c r="BE873" i="1"/>
  <c r="BE1488" i="1"/>
  <c r="BE598" i="1"/>
  <c r="BE1050" i="1"/>
  <c r="BE3743" i="1"/>
  <c r="BE4238" i="1"/>
  <c r="BE3361" i="1"/>
  <c r="BE595" i="1"/>
  <c r="BE3282" i="1"/>
  <c r="BE1998" i="1"/>
  <c r="BE4025" i="1"/>
  <c r="BE2547" i="1"/>
  <c r="BE1436" i="1"/>
  <c r="BE1816" i="1"/>
  <c r="BE1253" i="1"/>
  <c r="BE1990" i="1"/>
  <c r="BE390" i="1"/>
  <c r="BE779" i="1"/>
  <c r="BE208" i="1"/>
  <c r="BE1514" i="1"/>
  <c r="BE3846" i="1"/>
  <c r="BE2240" i="1"/>
  <c r="BE4207" i="1"/>
  <c r="BE2554" i="1"/>
  <c r="BE223" i="1"/>
  <c r="BE556" i="1"/>
  <c r="BE3259" i="1"/>
  <c r="BE1768" i="1"/>
  <c r="BE467" i="1"/>
  <c r="BE187" i="1"/>
  <c r="BE2609" i="1"/>
  <c r="BE2713" i="1"/>
  <c r="BE4001" i="1"/>
  <c r="BE2410" i="1"/>
  <c r="BE2034" i="1"/>
  <c r="BE3446" i="1"/>
  <c r="BE320" i="1"/>
  <c r="BE922" i="1"/>
  <c r="BE2570" i="1"/>
  <c r="BE3545" i="1"/>
  <c r="BE1197" i="1"/>
  <c r="BE1806" i="1"/>
  <c r="BE1835" i="1"/>
  <c r="BE4253" i="1"/>
  <c r="BE908" i="1"/>
  <c r="BE2509" i="1"/>
  <c r="BE1913" i="1"/>
  <c r="BE2216" i="1"/>
  <c r="BE2218" i="1"/>
  <c r="BE2323" i="1"/>
  <c r="BE2958" i="1"/>
  <c r="BE3635" i="1"/>
  <c r="BE3292" i="1"/>
  <c r="BE2217" i="1"/>
  <c r="BE3276" i="1"/>
  <c r="BE2954" i="1"/>
  <c r="BE2104" i="1"/>
  <c r="BE1535" i="1"/>
  <c r="BE1976" i="1"/>
  <c r="BE549" i="1"/>
  <c r="BE118" i="1"/>
  <c r="BE4161" i="1"/>
  <c r="BE2687" i="1"/>
  <c r="BE603" i="1"/>
  <c r="BE4063" i="1"/>
  <c r="BE1093" i="1"/>
  <c r="BE2569" i="1"/>
  <c r="BE1193" i="1"/>
  <c r="BE2173" i="1"/>
  <c r="BE1983" i="1"/>
  <c r="BE1775" i="1"/>
  <c r="BE1566" i="1"/>
  <c r="BE283" i="1"/>
  <c r="BE3507" i="1"/>
  <c r="BE1038" i="1"/>
  <c r="BE155" i="1"/>
  <c r="BE2176" i="1"/>
  <c r="BE1352" i="1"/>
  <c r="BE768" i="1"/>
  <c r="BE362" i="1"/>
  <c r="BE633" i="1"/>
  <c r="BE1147" i="1"/>
  <c r="BE3761" i="1"/>
  <c r="BE2922" i="1"/>
  <c r="BE3958" i="1"/>
  <c r="BE2946" i="1"/>
  <c r="BE1071" i="1"/>
  <c r="BE2686" i="1"/>
  <c r="BE4080" i="1"/>
  <c r="BE2380" i="1"/>
  <c r="BE689" i="1"/>
  <c r="BE4139" i="1"/>
  <c r="BE3357" i="1"/>
  <c r="BE2499" i="1"/>
  <c r="BE1610" i="1"/>
  <c r="BE517" i="1"/>
  <c r="BE3943" i="1"/>
  <c r="BE3606" i="1"/>
  <c r="BE2959" i="1"/>
  <c r="BE1621" i="1"/>
  <c r="BE1783" i="1"/>
  <c r="BE1268" i="1"/>
  <c r="BE1165" i="1"/>
  <c r="BE729" i="1"/>
  <c r="BE3705" i="1"/>
  <c r="BE480" i="1"/>
  <c r="BE1240" i="1"/>
  <c r="BE402" i="1"/>
  <c r="BE1486" i="1"/>
  <c r="BE672" i="1"/>
  <c r="BE108" i="1"/>
  <c r="BE1735" i="1"/>
  <c r="BE3647" i="1"/>
  <c r="BE3666" i="1"/>
  <c r="BE604" i="1"/>
  <c r="BE3225" i="1"/>
  <c r="BE2419" i="1"/>
  <c r="BE642" i="1"/>
  <c r="BE1339" i="1"/>
  <c r="BE2247" i="1"/>
  <c r="BE2748" i="1"/>
  <c r="BE3277" i="1"/>
  <c r="BE1693" i="1"/>
  <c r="BE1087" i="1"/>
  <c r="BE3278" i="1"/>
  <c r="BE3049" i="1"/>
  <c r="BE957" i="1"/>
  <c r="BE3692" i="1"/>
  <c r="BE2947" i="1"/>
  <c r="BE3394" i="1"/>
  <c r="BE1308" i="1"/>
  <c r="BE3431" i="1"/>
  <c r="BE3060" i="1"/>
  <c r="BE3270" i="1"/>
  <c r="BE1381" i="1"/>
  <c r="BE3776" i="1"/>
  <c r="BE2060" i="1"/>
  <c r="BE1424" i="1"/>
  <c r="BE1840" i="1"/>
  <c r="BE1645" i="1"/>
  <c r="BE3822" i="1"/>
  <c r="BE896" i="1"/>
  <c r="BE2225" i="1"/>
  <c r="BE2322" i="1"/>
  <c r="BE2309" i="1"/>
  <c r="BE3267" i="1"/>
  <c r="BE3620" i="1"/>
  <c r="BE3926" i="1"/>
  <c r="BE1784" i="1"/>
  <c r="BE447" i="1"/>
  <c r="BE2084" i="1"/>
  <c r="BE316" i="1"/>
  <c r="BE3597" i="1"/>
  <c r="BE2301" i="1"/>
  <c r="BE988" i="1"/>
  <c r="BE2731" i="1"/>
  <c r="BE862" i="1"/>
  <c r="BE3939" i="1"/>
  <c r="BE1366" i="1"/>
  <c r="BE3554" i="1"/>
  <c r="BE2223" i="1"/>
  <c r="BE2987" i="1"/>
  <c r="BE57" i="1"/>
  <c r="BE46" i="1"/>
  <c r="BE44" i="1"/>
  <c r="BE59" i="1"/>
  <c r="BE50" i="1"/>
  <c r="BE55" i="1"/>
  <c r="BE53" i="1"/>
  <c r="BE47" i="1"/>
  <c r="BE48" i="1"/>
  <c r="BE60" i="1"/>
  <c r="BE49" i="1"/>
  <c r="BE56" i="1"/>
  <c r="BE45" i="1"/>
  <c r="BE58" i="1"/>
  <c r="BE54" i="1"/>
  <c r="BE52" i="1"/>
  <c r="BE43" i="1"/>
  <c r="BE51" i="1"/>
  <c r="BE119" i="1"/>
  <c r="BD67" i="1"/>
  <c r="BD74" i="1"/>
  <c r="BD62" i="1"/>
  <c r="BD85" i="1"/>
  <c r="BD68" i="1"/>
  <c r="BD61" i="1"/>
  <c r="BD78" i="1"/>
  <c r="BD92" i="1"/>
  <c r="BD72" i="1"/>
  <c r="BD75" i="1"/>
  <c r="BD91" i="1"/>
  <c r="BD79" i="1"/>
  <c r="BD86" i="1"/>
  <c r="BD83" i="1"/>
  <c r="BD69" i="1"/>
  <c r="BD77" i="1"/>
  <c r="BD76" i="1"/>
  <c r="BD73" i="1"/>
  <c r="BD63" i="1"/>
  <c r="BD93" i="1"/>
  <c r="BD71" i="1"/>
  <c r="BD65" i="1"/>
  <c r="BD94" i="1"/>
  <c r="BD90" i="1"/>
  <c r="BD81" i="1"/>
  <c r="BD82" i="1"/>
  <c r="BD66" i="1"/>
  <c r="BD89" i="1"/>
  <c r="BD70" i="1"/>
  <c r="BD87" i="1"/>
  <c r="BD80" i="1"/>
  <c r="BD84" i="1"/>
  <c r="BD64" i="1"/>
  <c r="BD88" i="1"/>
  <c r="BD37" i="1"/>
  <c r="BD7" i="1"/>
  <c r="BD4" i="1"/>
  <c r="BD39" i="1"/>
  <c r="BD10" i="1"/>
  <c r="BD8" i="1"/>
  <c r="BD15" i="1"/>
  <c r="BD5" i="1"/>
  <c r="BD26" i="1"/>
  <c r="BD28" i="1"/>
  <c r="BD18" i="1"/>
  <c r="BD19" i="1"/>
  <c r="BD13" i="1"/>
  <c r="BD20" i="1"/>
  <c r="BD16" i="1"/>
  <c r="BD33" i="1"/>
  <c r="BD9" i="1"/>
  <c r="BD29" i="1"/>
  <c r="BD21" i="1"/>
  <c r="BD40" i="1"/>
  <c r="BD41" i="1"/>
  <c r="BD12" i="1"/>
  <c r="BD36" i="1"/>
  <c r="BD24" i="1"/>
  <c r="BD38" i="1"/>
  <c r="BD14" i="1"/>
  <c r="BD34" i="1"/>
  <c r="BD25" i="1"/>
  <c r="BD6" i="1"/>
  <c r="BD31" i="1"/>
  <c r="BD27" i="1"/>
  <c r="BD11" i="1"/>
  <c r="BD42" i="1"/>
  <c r="BD22" i="1"/>
  <c r="BD35" i="1"/>
  <c r="BD23" i="1"/>
  <c r="BD32" i="1"/>
  <c r="BD30" i="1"/>
  <c r="BD17" i="1"/>
  <c r="BD3" i="1"/>
  <c r="BD453" i="1"/>
  <c r="BD620" i="1"/>
  <c r="BD247" i="1"/>
  <c r="BD3830" i="1"/>
  <c r="BD2299" i="1"/>
  <c r="BD4048" i="1"/>
  <c r="BD2964" i="1"/>
  <c r="BD3322" i="1"/>
  <c r="BD2118" i="1"/>
  <c r="BD1524" i="1"/>
  <c r="BD1149" i="1"/>
  <c r="BD1270" i="1"/>
  <c r="BD3485" i="1"/>
  <c r="BD131" i="1"/>
  <c r="BD593" i="1"/>
  <c r="BD2864" i="1"/>
  <c r="BD2597" i="1"/>
  <c r="BD960" i="1"/>
  <c r="BD3406" i="1"/>
  <c r="BD1635" i="1"/>
  <c r="BD502" i="1"/>
  <c r="BD2094" i="1"/>
  <c r="BD2766" i="1"/>
  <c r="BD944" i="1"/>
  <c r="BD967" i="1"/>
  <c r="BD2901" i="1"/>
  <c r="BD2027" i="1"/>
  <c r="BD254" i="1"/>
  <c r="BD790" i="1"/>
  <c r="BD671" i="1"/>
  <c r="BD4115" i="1"/>
  <c r="BD2799" i="1"/>
  <c r="BD4155" i="1"/>
  <c r="BD1365" i="1"/>
  <c r="BD3662" i="1"/>
  <c r="BD3320" i="1"/>
  <c r="BD119" i="1"/>
  <c r="BD1996" i="1"/>
  <c r="BD1422" i="1"/>
  <c r="BD784" i="1"/>
  <c r="BD3053" i="1"/>
  <c r="BD4121" i="1"/>
  <c r="BD3739" i="1"/>
  <c r="BD3648" i="1"/>
  <c r="BD3636" i="1"/>
  <c r="BD4224" i="1"/>
  <c r="BD1059" i="1"/>
  <c r="BD3121" i="1"/>
  <c r="BD2082" i="1"/>
  <c r="BD3481" i="1"/>
  <c r="BD95" i="1"/>
  <c r="BD2909" i="1"/>
  <c r="BD2129" i="1"/>
  <c r="BD3738" i="1"/>
  <c r="BD2914" i="1"/>
  <c r="BD1604" i="1"/>
  <c r="BD4188" i="1"/>
  <c r="BD1133" i="1"/>
  <c r="BD1447" i="1"/>
  <c r="BD2092" i="1"/>
  <c r="BD1957" i="1"/>
  <c r="BD2402" i="1"/>
  <c r="BD2070" i="1"/>
  <c r="BD2929" i="1"/>
  <c r="BD132" i="1"/>
  <c r="BD4120" i="1"/>
  <c r="BD3978" i="1"/>
  <c r="BD1355" i="1"/>
  <c r="BD1751" i="1"/>
  <c r="BD4008" i="1"/>
  <c r="BD616" i="1"/>
  <c r="BD3927" i="1"/>
  <c r="BD1709" i="1"/>
  <c r="BD618" i="1"/>
  <c r="BD4144" i="1"/>
  <c r="BD303" i="1"/>
  <c r="BD4002" i="1"/>
  <c r="BD2854" i="1"/>
  <c r="BD518" i="1"/>
  <c r="BD2124" i="1"/>
  <c r="BD1040" i="1"/>
  <c r="BD1312" i="1"/>
  <c r="BD1184" i="1"/>
  <c r="BD834" i="1"/>
  <c r="BD1685" i="1"/>
  <c r="BD1248" i="1"/>
  <c r="BD120" i="1"/>
  <c r="BD2220" i="1"/>
  <c r="BD3795" i="1"/>
  <c r="BD214" i="1"/>
  <c r="BD833" i="1"/>
  <c r="BD168" i="1"/>
  <c r="BD926" i="1"/>
  <c r="BD3622" i="1"/>
  <c r="BD172" i="1"/>
  <c r="BD1271" i="1"/>
  <c r="BD1128" i="1"/>
  <c r="BD3197" i="1"/>
  <c r="BD2429" i="1"/>
  <c r="BD457" i="1"/>
  <c r="BD174" i="1"/>
  <c r="BD3489" i="1"/>
  <c r="BD1435" i="1"/>
  <c r="BD2143" i="1"/>
  <c r="BD1867" i="1"/>
  <c r="BD4057" i="1"/>
  <c r="BD481" i="1"/>
  <c r="BD706" i="1"/>
  <c r="BD3831" i="1"/>
  <c r="BD3933" i="1"/>
  <c r="BD3480" i="1"/>
  <c r="BD2796" i="1"/>
  <c r="BD2698" i="1"/>
  <c r="BD2119" i="1"/>
  <c r="BD459" i="1"/>
  <c r="BD1895" i="1"/>
  <c r="BD2567" i="1"/>
  <c r="BD1323" i="1"/>
  <c r="BD3510" i="1"/>
  <c r="BD3970" i="1"/>
  <c r="BD1870" i="1"/>
  <c r="BD1771" i="1"/>
  <c r="BD3775" i="1"/>
  <c r="BD2977" i="1"/>
  <c r="BD1091" i="1"/>
  <c r="BD3984" i="1"/>
  <c r="BD652" i="1"/>
  <c r="BD281" i="1"/>
  <c r="BD3094" i="1"/>
  <c r="BD3657" i="1"/>
  <c r="BD2913" i="1"/>
  <c r="BD2335" i="1"/>
  <c r="BD3054" i="1"/>
  <c r="BD3517" i="1"/>
  <c r="BD1327" i="1"/>
  <c r="BD1319" i="1"/>
  <c r="BD1900" i="1"/>
  <c r="BD3071" i="1"/>
  <c r="BD279" i="1"/>
  <c r="BD3145" i="1"/>
  <c r="BD3138" i="1"/>
  <c r="BD1156" i="1"/>
  <c r="BD398" i="1"/>
  <c r="BD3829" i="1"/>
  <c r="BD1053" i="1"/>
  <c r="BD2636" i="1"/>
  <c r="BD1300" i="1"/>
  <c r="BD932" i="1"/>
  <c r="BD3392" i="1"/>
  <c r="BD4119" i="1"/>
  <c r="BD3181" i="1"/>
  <c r="BD3402" i="1"/>
  <c r="BD1707" i="1"/>
  <c r="BD2738" i="1"/>
  <c r="BD724" i="1"/>
  <c r="BD178" i="1"/>
  <c r="BD2575" i="1"/>
  <c r="BD687" i="1"/>
  <c r="BD3129" i="1"/>
  <c r="BD3438" i="1"/>
  <c r="BD1002" i="1"/>
  <c r="BD1677" i="1"/>
  <c r="BD626" i="1"/>
  <c r="BD3721" i="1"/>
  <c r="BD3841" i="1"/>
  <c r="BD3479" i="1"/>
  <c r="BD1964" i="1"/>
  <c r="BD3255" i="1"/>
  <c r="BD822" i="1"/>
  <c r="BD3590" i="1"/>
  <c r="BD1573" i="1"/>
  <c r="BD3014" i="1"/>
  <c r="BD3520" i="1"/>
  <c r="BD1611" i="1"/>
  <c r="BD333" i="1"/>
  <c r="BD1843" i="1"/>
  <c r="BD718" i="1"/>
  <c r="BD407" i="1"/>
  <c r="BD200" i="1"/>
  <c r="BD4015" i="1"/>
  <c r="BD330" i="1"/>
  <c r="BD1232" i="1"/>
  <c r="BD2339" i="1"/>
  <c r="BD2471" i="1"/>
  <c r="BD460" i="1"/>
  <c r="BD3865" i="1"/>
  <c r="BD4150" i="1"/>
  <c r="BD458" i="1"/>
  <c r="BD1374" i="1"/>
  <c r="BD1120" i="1"/>
  <c r="BD2441" i="1"/>
  <c r="BD1239" i="1"/>
  <c r="BD3046" i="1"/>
  <c r="BD2054" i="1"/>
  <c r="BD4018" i="1"/>
  <c r="BD1562" i="1"/>
  <c r="BD2042" i="1"/>
  <c r="BD2550" i="1"/>
  <c r="BD2210" i="1"/>
  <c r="BD3683" i="1"/>
  <c r="BD2978" i="1"/>
  <c r="BD1712" i="1"/>
  <c r="BD1551" i="1"/>
  <c r="BD970" i="1"/>
  <c r="BD1942" i="1"/>
  <c r="BD3772" i="1"/>
  <c r="BD2274" i="1"/>
  <c r="BD1565" i="1"/>
  <c r="BD668" i="1"/>
  <c r="BD2273" i="1"/>
  <c r="BD3391" i="1"/>
  <c r="BD236" i="1"/>
  <c r="BD3220" i="1"/>
  <c r="BD1325" i="1"/>
  <c r="BD1102" i="1"/>
  <c r="BD133" i="1"/>
  <c r="BD3371" i="1"/>
  <c r="BD2831" i="1"/>
  <c r="BD2532" i="1"/>
  <c r="BD228" i="1"/>
  <c r="BD262" i="1"/>
  <c r="BD3690" i="1"/>
  <c r="BD3235" i="1"/>
  <c r="BD3990" i="1"/>
  <c r="BD3226" i="1"/>
  <c r="BD3397" i="1"/>
  <c r="BD1453" i="1"/>
  <c r="BD605" i="1"/>
  <c r="BD969" i="1"/>
  <c r="BD1433" i="1"/>
  <c r="BD3425" i="1"/>
  <c r="BD179" i="1"/>
  <c r="BD3286" i="1"/>
  <c r="BD1412" i="1"/>
  <c r="BD4060" i="1"/>
  <c r="BD3685" i="1"/>
  <c r="BD1606" i="1"/>
  <c r="BD368" i="1"/>
  <c r="BD3083" i="1"/>
  <c r="BD2930" i="1"/>
  <c r="BD4201" i="1"/>
  <c r="BD2317" i="1"/>
  <c r="BD3476" i="1"/>
  <c r="BD2660" i="1"/>
  <c r="BD2669" i="1"/>
  <c r="BD1813" i="1"/>
  <c r="BD628" i="1"/>
  <c r="BD3878" i="1"/>
  <c r="BD852" i="1"/>
  <c r="BD1399" i="1"/>
  <c r="BD1569" i="1"/>
  <c r="BD3066" i="1"/>
  <c r="BD3754" i="1"/>
  <c r="BD464" i="1"/>
  <c r="BD3167" i="1"/>
  <c r="BD1335" i="1"/>
  <c r="BD1889" i="1"/>
  <c r="BD3979" i="1"/>
  <c r="BD886" i="1"/>
  <c r="BD4079" i="1"/>
  <c r="BD2113" i="1"/>
  <c r="BD3328" i="1"/>
  <c r="BD1113" i="1"/>
  <c r="BD3617" i="1"/>
  <c r="BD900" i="1"/>
  <c r="BD475" i="1"/>
  <c r="BD4199" i="1"/>
  <c r="BD414" i="1"/>
  <c r="BD722" i="1"/>
  <c r="BD3579" i="1"/>
  <c r="BD713" i="1"/>
  <c r="BD1017" i="1"/>
  <c r="BD284" i="1"/>
  <c r="BD4160" i="1"/>
  <c r="BD2326" i="1"/>
  <c r="BD2820" i="1"/>
  <c r="BD1975" i="1"/>
  <c r="BD2000" i="1"/>
  <c r="BD4167" i="1"/>
  <c r="BD953" i="1"/>
  <c r="BD2484" i="1"/>
  <c r="BD2761" i="1"/>
  <c r="BD3639" i="1"/>
  <c r="BD793" i="1"/>
  <c r="BD2845" i="1"/>
  <c r="BD2524" i="1"/>
  <c r="BD1798" i="1"/>
  <c r="BD2522" i="1"/>
  <c r="BD2140" i="1"/>
  <c r="BD3382" i="1"/>
  <c r="BD2726" i="1"/>
  <c r="BD3179" i="1"/>
  <c r="BD4052" i="1"/>
  <c r="BD4137" i="1"/>
  <c r="BD3302" i="1"/>
  <c r="BD2045" i="1"/>
  <c r="BD1463" i="1"/>
  <c r="BD3001" i="1"/>
  <c r="BD2227" i="1"/>
  <c r="BD2894" i="1"/>
  <c r="BD2644" i="1"/>
  <c r="BD1322" i="1"/>
  <c r="BD1451" i="1"/>
  <c r="BD3228" i="1"/>
  <c r="BD2756" i="1"/>
  <c r="BD4054" i="1"/>
  <c r="BD1225" i="1"/>
  <c r="BD3649" i="1"/>
  <c r="BD3864" i="1"/>
  <c r="BD2197" i="1"/>
  <c r="BD3258" i="1"/>
  <c r="BD3141" i="1"/>
  <c r="BD3667" i="1"/>
  <c r="BD2997" i="1"/>
  <c r="BD3976" i="1"/>
  <c r="BD1908" i="1"/>
  <c r="BD3952" i="1"/>
  <c r="BD1925" i="1"/>
  <c r="BD2127" i="1"/>
  <c r="BD4193" i="1"/>
  <c r="BD4058" i="1"/>
  <c r="BD2198" i="1"/>
  <c r="BD2365" i="1"/>
  <c r="BD3894" i="1"/>
  <c r="BD109" i="1"/>
  <c r="BD2931" i="1"/>
  <c r="BD3585" i="1"/>
  <c r="BD2804" i="1"/>
  <c r="BD1601" i="1"/>
  <c r="BD314" i="1"/>
  <c r="BD2839" i="1"/>
  <c r="BD3231" i="1"/>
  <c r="BD3901" i="1"/>
  <c r="BD3029" i="1"/>
  <c r="BD1692" i="1"/>
  <c r="BD4084" i="1"/>
  <c r="BD2446" i="1"/>
  <c r="BD2632" i="1"/>
  <c r="BD134" i="1"/>
  <c r="BD780" i="1"/>
  <c r="BD3728" i="1"/>
  <c r="BD676" i="1"/>
  <c r="BD1667" i="1"/>
  <c r="BD1934" i="1"/>
  <c r="BD206" i="1"/>
  <c r="BD3847" i="1"/>
  <c r="BD3257" i="1"/>
  <c r="BD4166" i="1"/>
  <c r="BD564" i="1"/>
  <c r="BD996" i="1"/>
  <c r="BD2538" i="1"/>
  <c r="BD3920" i="1"/>
  <c r="BD869" i="1"/>
  <c r="BD3625" i="1"/>
  <c r="BD3340" i="1"/>
  <c r="BD2893" i="1"/>
  <c r="BD3632" i="1"/>
  <c r="BD2412" i="1"/>
  <c r="BD196" i="1"/>
  <c r="BD935" i="1"/>
  <c r="BD3747" i="1"/>
  <c r="BD1445" i="1"/>
  <c r="BD3418" i="1"/>
  <c r="BD606" i="1"/>
  <c r="BD3372" i="1"/>
  <c r="BD1588" i="1"/>
  <c r="BD387" i="1"/>
  <c r="BD3988" i="1"/>
  <c r="BD837" i="1"/>
  <c r="BD2967" i="1"/>
  <c r="BD1119" i="1"/>
  <c r="BD2162" i="1"/>
  <c r="BD581" i="1"/>
  <c r="BD1054" i="1"/>
  <c r="BD221" i="1"/>
  <c r="BD710" i="1"/>
  <c r="BD2096" i="1"/>
  <c r="BD369" i="1"/>
  <c r="BD4213" i="1"/>
  <c r="BD3193" i="1"/>
  <c r="BD382" i="1"/>
  <c r="BD734" i="1"/>
  <c r="BD3963" i="1"/>
  <c r="BD2685" i="1"/>
  <c r="BD2932" i="1"/>
  <c r="BD2316" i="1"/>
  <c r="BD4184" i="1"/>
  <c r="BD2769" i="1"/>
  <c r="BD4106" i="1"/>
  <c r="BD3556" i="1"/>
  <c r="BD3106" i="1"/>
  <c r="BD840" i="1"/>
  <c r="BD2553" i="1"/>
  <c r="BD574" i="1"/>
  <c r="BD703" i="1"/>
  <c r="BD2310" i="1"/>
  <c r="BD1015" i="1"/>
  <c r="BD243" i="1"/>
  <c r="BD2758" i="1"/>
  <c r="BD2863" i="1"/>
  <c r="BD1878" i="1"/>
  <c r="BD1336" i="1"/>
  <c r="BD3751" i="1"/>
  <c r="BD3355" i="1"/>
  <c r="BD2578" i="1"/>
  <c r="BD582" i="1"/>
  <c r="BD492" i="1"/>
  <c r="BD3564" i="1"/>
  <c r="BD1045" i="1"/>
  <c r="BD2354" i="1"/>
  <c r="BD3128" i="1"/>
  <c r="BD3915" i="1"/>
  <c r="BD1633" i="1"/>
  <c r="BD3900" i="1"/>
  <c r="BD845" i="1"/>
  <c r="BD2715" i="1"/>
  <c r="BD805" i="1"/>
  <c r="BD2619" i="1"/>
  <c r="BD3470" i="1"/>
  <c r="BD4100" i="1"/>
  <c r="BD1428" i="1"/>
  <c r="BD1721" i="1"/>
  <c r="BD760" i="1"/>
  <c r="BD2994" i="1"/>
  <c r="BD1553" i="1"/>
  <c r="BD1670" i="1"/>
  <c r="BD1668" i="1"/>
  <c r="BD3934" i="1"/>
  <c r="BD3638" i="1"/>
  <c r="BD2294" i="1"/>
  <c r="BD2046" i="1"/>
  <c r="BD4236" i="1"/>
  <c r="BD2306" i="1"/>
  <c r="BD2394" i="1"/>
  <c r="BD1769" i="1"/>
  <c r="BD2626" i="1"/>
  <c r="BD3660" i="1"/>
  <c r="BD332" i="1"/>
  <c r="BD3843" i="1"/>
  <c r="BD3028" i="1"/>
  <c r="BD4146" i="1"/>
  <c r="BD924" i="1"/>
  <c r="BD950" i="1"/>
  <c r="BD911" i="1"/>
  <c r="BD331" i="1"/>
  <c r="BD2205" i="1"/>
  <c r="BD2746" i="1"/>
  <c r="BD2040" i="1"/>
  <c r="BD3180" i="1"/>
  <c r="BD3287" i="1"/>
  <c r="BD2606" i="1"/>
  <c r="BD1303" i="1"/>
  <c r="BD4116" i="1"/>
  <c r="BD579" i="1"/>
  <c r="BD2295" i="1"/>
  <c r="BD1460" i="1"/>
  <c r="BD3455" i="1"/>
  <c r="BD3107" i="1"/>
  <c r="BD1887" i="1"/>
  <c r="BD1979" i="1"/>
  <c r="BD1101" i="1"/>
  <c r="BD1254" i="1"/>
  <c r="BD2371" i="1"/>
  <c r="BD210" i="1"/>
  <c r="BD2433" i="1"/>
  <c r="BD3111" i="1"/>
  <c r="BD1359" i="1"/>
  <c r="BD1256" i="1"/>
  <c r="BD4251" i="1"/>
  <c r="BD624" i="1"/>
  <c r="BD336" i="1"/>
  <c r="BD1930" i="1"/>
  <c r="BD539" i="1"/>
  <c r="BD3285" i="1"/>
  <c r="BD2993" i="1"/>
  <c r="BD371" i="1"/>
  <c r="BD1631" i="1"/>
  <c r="BD1293" i="1"/>
  <c r="BD2683" i="1"/>
  <c r="BD906" i="1"/>
  <c r="BD3971" i="1"/>
  <c r="BD1695" i="1"/>
  <c r="BD1973" i="1"/>
  <c r="BD230" i="1"/>
  <c r="BD609" i="1"/>
  <c r="BD816" i="1"/>
  <c r="BD1540" i="1"/>
  <c r="BD1883" i="1"/>
  <c r="BD2411" i="1"/>
  <c r="BD2109" i="1"/>
  <c r="BD3627" i="1"/>
  <c r="BD1637" i="1"/>
  <c r="BD2965" i="1"/>
  <c r="BD2028" i="1"/>
  <c r="BD2089" i="1"/>
  <c r="BD1130" i="1"/>
  <c r="BD3981" i="1"/>
  <c r="BD975" i="1"/>
  <c r="BD1785" i="1"/>
  <c r="BD3567" i="1"/>
  <c r="BD1632" i="1"/>
  <c r="BD2539" i="1"/>
  <c r="BD2849" i="1"/>
  <c r="BD3536" i="1"/>
  <c r="BD3534" i="1"/>
  <c r="BD3430" i="1"/>
  <c r="BD3385" i="1"/>
  <c r="BD3941" i="1"/>
  <c r="BD1237" i="1"/>
  <c r="BD1823" i="1"/>
  <c r="BD753" i="1"/>
  <c r="BD3261" i="1"/>
  <c r="BD4074" i="1"/>
  <c r="BD149" i="1"/>
  <c r="BD3472" i="1"/>
  <c r="BD3451" i="1"/>
  <c r="BD4091" i="1"/>
  <c r="BD2552" i="1"/>
  <c r="BD694" i="1"/>
  <c r="BD2314" i="1"/>
  <c r="BD3542" i="1"/>
  <c r="BD3965" i="1"/>
  <c r="BD3072" i="1"/>
  <c r="BD2753" i="1"/>
  <c r="BD3668" i="1"/>
  <c r="BD3621" i="1"/>
  <c r="BD3541" i="1"/>
  <c r="BD3346" i="1"/>
  <c r="BD3420" i="1"/>
  <c r="BD2019" i="1"/>
  <c r="BD1554" i="1"/>
  <c r="BD2702" i="1"/>
  <c r="BD1980" i="1"/>
  <c r="BD213" i="1"/>
  <c r="BD2652" i="1"/>
  <c r="BD3525" i="1"/>
  <c r="BD1389" i="1"/>
  <c r="BD516" i="1"/>
  <c r="BD3859" i="1"/>
  <c r="BD3718" i="1"/>
  <c r="BD3514" i="1"/>
  <c r="BD2664" i="1"/>
  <c r="BD665" i="1"/>
  <c r="BD3162" i="1"/>
  <c r="BD220" i="1"/>
  <c r="BD2318" i="1"/>
  <c r="BD3207" i="1"/>
  <c r="BD4111" i="1"/>
  <c r="BD3458" i="1"/>
  <c r="BD2052" i="1"/>
  <c r="BD341" i="1"/>
  <c r="BD2692" i="1"/>
  <c r="BD2811" i="1"/>
  <c r="BD2164" i="1"/>
  <c r="BD3283" i="1"/>
  <c r="BD1396" i="1"/>
  <c r="BD2284" i="1"/>
  <c r="BD1448" i="1"/>
  <c r="BD4024" i="1"/>
  <c r="BD2229" i="1"/>
  <c r="BD3379" i="1"/>
  <c r="BD1697" i="1"/>
  <c r="BD3428" i="1"/>
  <c r="BD3856" i="1"/>
  <c r="BD3354" i="1"/>
  <c r="BD641" i="1"/>
  <c r="BD1738" i="1"/>
  <c r="BD2407" i="1"/>
  <c r="BD2114" i="1"/>
  <c r="BD2701" i="1"/>
  <c r="BD3139" i="1"/>
  <c r="BD3178" i="1"/>
  <c r="BD731" i="1"/>
  <c r="BD3213" i="1"/>
  <c r="BD688" i="1"/>
  <c r="BD3086" i="1"/>
  <c r="BD96" i="1"/>
  <c r="BD3229" i="1"/>
  <c r="BD3223" i="1"/>
  <c r="BD2765" i="1"/>
  <c r="BD925" i="1"/>
  <c r="BD2610" i="1"/>
  <c r="BD3271" i="1"/>
  <c r="BD3896" i="1"/>
  <c r="BD3177" i="1"/>
  <c r="BD3624" i="1"/>
  <c r="BD3550" i="1"/>
  <c r="BD4169" i="1"/>
  <c r="BD3289" i="1"/>
  <c r="BD2514" i="1"/>
  <c r="BD1741" i="1"/>
  <c r="BD3349" i="1"/>
  <c r="BD2744" i="1"/>
  <c r="BD2915" i="1"/>
  <c r="BD1999" i="1"/>
  <c r="BD3611" i="1"/>
  <c r="BD3947" i="1"/>
  <c r="BD3358" i="1"/>
  <c r="BD2495" i="1"/>
  <c r="BD3483" i="1"/>
  <c r="BD2591" i="1"/>
  <c r="BD2568" i="1"/>
  <c r="BD2795" i="1"/>
  <c r="BD2614" i="1"/>
  <c r="BD4003" i="1"/>
  <c r="BD4172" i="1"/>
  <c r="BD3930" i="1"/>
  <c r="BD3643" i="1"/>
  <c r="BD825" i="1"/>
  <c r="BD2120" i="1"/>
  <c r="BD2755" i="1"/>
  <c r="BD3811" i="1"/>
  <c r="BD3853" i="1"/>
  <c r="BD2878" i="1"/>
  <c r="BD2506" i="1"/>
  <c r="BD982" i="1"/>
  <c r="BD1158" i="1"/>
  <c r="BD3048" i="1"/>
  <c r="BD1814" i="1"/>
  <c r="BD4064" i="1"/>
  <c r="BD410" i="1"/>
  <c r="BD3980" i="1"/>
  <c r="BD3713" i="1"/>
  <c r="BD2516" i="1"/>
  <c r="BD2980" i="1"/>
  <c r="BD2594" i="1"/>
  <c r="BD3875" i="1"/>
  <c r="BD4212" i="1"/>
  <c r="BD4097" i="1"/>
  <c r="BD2211" i="1"/>
  <c r="BD1106" i="1"/>
  <c r="BD3239" i="1"/>
  <c r="BD337" i="1"/>
  <c r="BD1205" i="1"/>
  <c r="BD899" i="1"/>
  <c r="BD435" i="1"/>
  <c r="BD3043" i="1"/>
  <c r="BD3729" i="1"/>
  <c r="BD2525" i="1"/>
  <c r="BD3515" i="1"/>
  <c r="BD2388" i="1"/>
  <c r="BD1556" i="1"/>
  <c r="BD153" i="1"/>
  <c r="BD551" i="1"/>
  <c r="BD4036" i="1"/>
  <c r="BD3184" i="1"/>
  <c r="BD917" i="1"/>
  <c r="BD3709" i="1"/>
  <c r="BD1363" i="1"/>
  <c r="BD1142" i="1"/>
  <c r="BD958" i="1"/>
  <c r="BD4101" i="1"/>
  <c r="BD3345" i="1"/>
  <c r="BD4042" i="1"/>
  <c r="BD4022" i="1"/>
  <c r="BD1172" i="1"/>
  <c r="BD4049" i="1"/>
  <c r="BD1362" i="1"/>
  <c r="BD824" i="1"/>
  <c r="BD4005" i="1"/>
  <c r="BD3879" i="1"/>
  <c r="BD2423" i="1"/>
  <c r="BD97" i="1"/>
  <c r="BD4186" i="1"/>
  <c r="BD540" i="1"/>
  <c r="BD4026" i="1"/>
  <c r="BD4142" i="1"/>
  <c r="BD3000" i="1"/>
  <c r="BD651" i="1"/>
  <c r="BD115" i="1"/>
  <c r="BD3848" i="1"/>
  <c r="BD1836" i="1"/>
  <c r="BD1265" i="1"/>
  <c r="BD3104" i="1"/>
  <c r="BD3099" i="1"/>
  <c r="BD527" i="1"/>
  <c r="BD3366" i="1"/>
  <c r="BD2888" i="1"/>
  <c r="BD1261" i="1"/>
  <c r="BD3601" i="1"/>
  <c r="BD802" i="1"/>
  <c r="BD3273" i="1"/>
  <c r="BD3400" i="1"/>
  <c r="BD2782" i="1"/>
  <c r="BD1466" i="1"/>
  <c r="BD3230" i="1"/>
  <c r="BD4171" i="1"/>
  <c r="BD3646" i="1"/>
  <c r="BD3733" i="1"/>
  <c r="BD1926" i="1"/>
  <c r="BD1230" i="1"/>
  <c r="BD4159" i="1"/>
  <c r="BD1766" i="1"/>
  <c r="BD2270" i="1"/>
  <c r="BD1986" i="1"/>
  <c r="BD310" i="1"/>
  <c r="BD3804" i="1"/>
  <c r="BD2952" i="1"/>
  <c r="BD3069" i="1"/>
  <c r="BD1831" i="1"/>
  <c r="BD3867" i="1"/>
  <c r="BD3356" i="1"/>
  <c r="BD1969" i="1"/>
  <c r="BD2779" i="1"/>
  <c r="BD4208" i="1"/>
  <c r="BD3327" i="1"/>
  <c r="BD3659" i="1"/>
  <c r="BD2856" i="1"/>
  <c r="BD3175" i="1"/>
  <c r="BD2874" i="1"/>
  <c r="BD2158" i="1"/>
  <c r="BD4012" i="1"/>
  <c r="BD3706" i="1"/>
  <c r="BD3497" i="1"/>
  <c r="BD3253" i="1"/>
  <c r="BD1170" i="1"/>
  <c r="BD910" i="1"/>
  <c r="BD3390" i="1"/>
  <c r="BD1440" i="1"/>
  <c r="BD2911" i="1"/>
  <c r="BD307" i="1"/>
  <c r="BD3395" i="1"/>
  <c r="BD3842" i="1"/>
  <c r="BD364" i="1"/>
  <c r="BD1755" i="1"/>
  <c r="BD1799" i="1"/>
  <c r="BD3308" i="1"/>
  <c r="BD2213" i="1"/>
  <c r="BD3546" i="1"/>
  <c r="BD1214" i="1"/>
  <c r="BD3902" i="1"/>
  <c r="BD2556" i="1"/>
  <c r="BD2981" i="1"/>
  <c r="BD2897" i="1"/>
  <c r="BD3862" i="1"/>
  <c r="BD3195" i="1"/>
  <c r="BD1006" i="1"/>
  <c r="BD1105" i="1"/>
  <c r="BD219" i="1"/>
  <c r="BD3338" i="1"/>
  <c r="BD3817" i="1"/>
  <c r="BD2492" i="1"/>
  <c r="BD297" i="1"/>
  <c r="BD1663" i="1"/>
  <c r="BD3097" i="1"/>
  <c r="BD3296" i="1"/>
  <c r="BD295" i="1"/>
  <c r="BD2611" i="1"/>
  <c r="BD3656" i="1"/>
  <c r="BD3091" i="1"/>
  <c r="BD2990" i="1"/>
  <c r="BD3845" i="1"/>
  <c r="BD238" i="1"/>
  <c r="BD3247" i="1"/>
  <c r="BD3359" i="1"/>
  <c r="BD3682" i="1"/>
  <c r="BD2289" i="1"/>
  <c r="BD2249" i="1"/>
  <c r="BD1506" i="1"/>
  <c r="BD1599" i="1"/>
  <c r="BD1348" i="1"/>
  <c r="BD3570" i="1"/>
  <c r="BD3062" i="1"/>
  <c r="BD2974" i="1"/>
  <c r="BD3341" i="1"/>
  <c r="BD771" i="1"/>
  <c r="BD589" i="1"/>
  <c r="BD1098" i="1"/>
  <c r="BD621" i="1"/>
  <c r="BD3153" i="1"/>
  <c r="BD2071" i="1"/>
  <c r="BD1241" i="1"/>
  <c r="BD3645" i="1"/>
  <c r="BD608" i="1"/>
  <c r="BD2783" i="1"/>
  <c r="BD2841" i="1"/>
  <c r="BD3727" i="1"/>
  <c r="BD786" i="1"/>
  <c r="BD2722" i="1"/>
  <c r="BD355" i="1"/>
  <c r="BD2067" i="1"/>
  <c r="BD1475" i="1"/>
  <c r="BD4177" i="1"/>
  <c r="BD3192" i="1"/>
  <c r="BD1805" i="1"/>
  <c r="BD1992" i="1"/>
  <c r="BD2485" i="1"/>
  <c r="BD2676" i="1"/>
  <c r="BD2090" i="1"/>
  <c r="BD2720" i="1"/>
  <c r="BD615" i="1"/>
  <c r="BD3782" i="1"/>
  <c r="BD1519" i="1"/>
  <c r="BD2389" i="1"/>
  <c r="BD2252" i="1"/>
  <c r="BD3868" i="1"/>
  <c r="BD2157" i="1"/>
  <c r="BD1314" i="1"/>
  <c r="BD2709" i="1"/>
  <c r="BD3703" i="1"/>
  <c r="BD1060" i="1"/>
  <c r="BD2130" i="1"/>
  <c r="BD572" i="1"/>
  <c r="BD2328" i="1"/>
  <c r="BD1595" i="1"/>
  <c r="BD3658" i="1"/>
  <c r="BD1703" i="1"/>
  <c r="BD2638" i="1"/>
  <c r="BD3839" i="1"/>
  <c r="BD2846" i="1"/>
  <c r="BD3837" i="1"/>
  <c r="BD256" i="1"/>
  <c r="BD3200" i="1"/>
  <c r="BD3906" i="1"/>
  <c r="BD2871" i="1"/>
  <c r="BD3531" i="1"/>
  <c r="BD3168" i="1"/>
  <c r="BD1455" i="1"/>
  <c r="BD3133" i="1"/>
  <c r="BD4094" i="1"/>
  <c r="BD3398" i="1"/>
  <c r="BD4221" i="1"/>
  <c r="BD2375" i="1"/>
  <c r="BD3560" i="1"/>
  <c r="BD2436" i="1"/>
  <c r="BD1585" i="1"/>
  <c r="BD590" i="1"/>
  <c r="BD4216" i="1"/>
  <c r="BD1067" i="1"/>
  <c r="BD3674" i="1"/>
  <c r="BD395" i="1"/>
  <c r="BD1024" i="1"/>
  <c r="BD501" i="1"/>
  <c r="BD3377" i="1"/>
  <c r="BD2972" i="1"/>
  <c r="BD1055" i="1"/>
  <c r="BD3783" i="1"/>
  <c r="BD4098" i="1"/>
  <c r="BD4134" i="1"/>
  <c r="BD4083" i="1"/>
  <c r="BD3535" i="1"/>
  <c r="BD3652" i="1"/>
  <c r="BD940" i="1"/>
  <c r="BD1747" i="1"/>
  <c r="BD3631" i="1"/>
  <c r="BD4145" i="1"/>
  <c r="BD3156" i="1"/>
  <c r="BD2349" i="1"/>
  <c r="BD601" i="1"/>
  <c r="BD4231" i="1"/>
  <c r="BD2156" i="1"/>
  <c r="BD1927" i="1"/>
  <c r="BD1987" i="1"/>
  <c r="BD2853" i="1"/>
  <c r="BD3863" i="1"/>
  <c r="BD3793" i="1"/>
  <c r="BD1118" i="1"/>
  <c r="BD2821" i="1"/>
  <c r="BD2468" i="1"/>
  <c r="BD2707" i="1"/>
  <c r="BD3303" i="1"/>
  <c r="BD444" i="1"/>
  <c r="BD3365" i="1"/>
  <c r="BD4135" i="1"/>
  <c r="BD2873" i="1"/>
  <c r="BD3929" i="1"/>
  <c r="BD2081" i="1"/>
  <c r="BD981" i="1"/>
  <c r="BD1267" i="1"/>
  <c r="BD2548" i="1"/>
  <c r="BD2780" i="1"/>
  <c r="BD3557" i="1"/>
  <c r="BD4242" i="1"/>
  <c r="BD1047" i="1"/>
  <c r="BD3399" i="1"/>
  <c r="BD1311" i="1"/>
  <c r="BD2810" i="1"/>
  <c r="BD2842" i="1"/>
  <c r="BD3547" i="1"/>
  <c r="BD1342" i="1"/>
  <c r="BD889" i="1"/>
  <c r="BD3443" i="1"/>
  <c r="BD1012" i="1"/>
  <c r="BD3654" i="1"/>
  <c r="BD1397" i="1"/>
  <c r="BD1298" i="1"/>
  <c r="BD2493" i="1"/>
  <c r="BD3548" i="1"/>
  <c r="BD3288" i="1"/>
  <c r="BD2165" i="1"/>
  <c r="BD2724" i="1"/>
  <c r="BD2088" i="1"/>
  <c r="BD380" i="1"/>
  <c r="BD3870" i="1"/>
  <c r="BD2969" i="1"/>
  <c r="BD1275" i="1"/>
  <c r="BD1570" i="1"/>
  <c r="BD2009" i="1"/>
  <c r="BD3044" i="1"/>
  <c r="BD1643" i="1"/>
  <c r="BD3693" i="1"/>
  <c r="BD2754" i="1"/>
  <c r="BD2466" i="1"/>
  <c r="BD4243" i="1"/>
  <c r="BD3182" i="1"/>
  <c r="BD1478" i="1"/>
  <c r="BD4029" i="1"/>
  <c r="BD2432" i="1"/>
  <c r="BD2076" i="1"/>
  <c r="BD2361" i="1"/>
  <c r="BD1639" i="1"/>
  <c r="BD3070" i="1"/>
  <c r="BD2764" i="1"/>
  <c r="BD3808" i="1"/>
  <c r="BD2784" i="1"/>
  <c r="BD3561" i="1"/>
  <c r="BD3916" i="1"/>
  <c r="BD3404" i="1"/>
  <c r="BD4129" i="1"/>
  <c r="BD2828" i="1"/>
  <c r="BD3336" i="1"/>
  <c r="BD1682" i="1"/>
  <c r="BD3127" i="1"/>
  <c r="BD956" i="1"/>
  <c r="BD2329" i="1"/>
  <c r="BD649" i="1"/>
  <c r="BD253" i="1"/>
  <c r="BD1413" i="1"/>
  <c r="BD121" i="1"/>
  <c r="BD3426" i="1"/>
  <c r="BD1262" i="1"/>
  <c r="BD1100" i="1"/>
  <c r="BD3543" i="1"/>
  <c r="BD4233" i="1"/>
  <c r="BD3238" i="1"/>
  <c r="BD3681" i="1"/>
  <c r="BD2812" i="1"/>
  <c r="BD1409" i="1"/>
  <c r="BD2637" i="1"/>
  <c r="BD2215" i="1"/>
  <c r="BD769" i="1"/>
  <c r="BD3533" i="1"/>
  <c r="BD3726" i="1"/>
  <c r="BD2732" i="1"/>
  <c r="BD2235" i="1"/>
  <c r="BD3689" i="1"/>
  <c r="BD890" i="1"/>
  <c r="BD3299" i="1"/>
  <c r="BD3798" i="1"/>
  <c r="BD3610" i="1"/>
  <c r="BD2633" i="1"/>
  <c r="BD1572" i="1"/>
  <c r="BD1842" i="1"/>
  <c r="BD3519" i="1"/>
  <c r="BD2364" i="1"/>
  <c r="BD1824" i="1"/>
  <c r="BD979" i="1"/>
  <c r="BD1201" i="1"/>
  <c r="BD3956" i="1"/>
  <c r="BD727" i="1"/>
  <c r="BD1776" i="1"/>
  <c r="BD3351" i="1"/>
  <c r="BD3752" i="1"/>
  <c r="BD2245" i="1"/>
  <c r="BD2883" i="1"/>
  <c r="BD3136" i="1"/>
  <c r="BD3972" i="1"/>
  <c r="BD788" i="1"/>
  <c r="BD2269" i="1"/>
  <c r="BD3827" i="1"/>
  <c r="BD1331" i="1"/>
  <c r="BD4082" i="1"/>
  <c r="BD2885" i="1"/>
  <c r="BD2513" i="1"/>
  <c r="BD4056" i="1"/>
  <c r="BD748" i="1"/>
  <c r="BD1650" i="1"/>
  <c r="BD2191" i="1"/>
  <c r="BD818" i="1"/>
  <c r="BD389" i="1"/>
  <c r="BD98" i="1"/>
  <c r="BD4019" i="1"/>
  <c r="BD4240" i="1"/>
  <c r="BD2825" i="1"/>
  <c r="BD3877" i="1"/>
  <c r="BD2207" i="1"/>
  <c r="BD1923" i="1"/>
  <c r="BD2444" i="1"/>
  <c r="BD3096" i="1"/>
  <c r="BD252" i="1"/>
  <c r="BD2438" i="1"/>
  <c r="BD3715" i="1"/>
  <c r="BD2848" i="1"/>
  <c r="BD1656" i="1"/>
  <c r="BD1907" i="1"/>
  <c r="BD3968" i="1"/>
  <c r="BD478" i="1"/>
  <c r="BD2903" i="1"/>
  <c r="BD1235" i="1"/>
  <c r="BD4043" i="1"/>
  <c r="BD1073" i="1"/>
  <c r="BD755" i="1"/>
  <c r="BD866" i="1"/>
  <c r="BD1092" i="1"/>
  <c r="BD751" i="1"/>
  <c r="BD1111" i="1"/>
  <c r="BD2494" i="1"/>
  <c r="BD2737" i="1"/>
  <c r="BD2704" i="1"/>
  <c r="BD1965" i="1"/>
  <c r="BD4055" i="1"/>
  <c r="BD3765" i="1"/>
  <c r="BD3281" i="1"/>
  <c r="BD1086" i="1"/>
  <c r="BD611" i="1"/>
  <c r="BD987" i="1"/>
  <c r="BD2396" i="1"/>
  <c r="BD1625" i="1"/>
  <c r="BD3157" i="1"/>
  <c r="BD3118" i="1"/>
  <c r="BD3669" i="1"/>
  <c r="BD3312" i="1"/>
  <c r="BD3360" i="1"/>
  <c r="BD3219" i="1"/>
  <c r="BD3711" i="1"/>
  <c r="BD1498" i="1"/>
  <c r="BD2416" i="1"/>
  <c r="BD3700" i="1"/>
  <c r="BD2955" i="1"/>
  <c r="BD408" i="1"/>
  <c r="BD198" i="1"/>
  <c r="BD3784" i="1"/>
  <c r="BD2321" i="1"/>
  <c r="BD2777" i="1"/>
  <c r="BD2244" i="1"/>
  <c r="BD2695" i="1"/>
  <c r="BD1981" i="1"/>
  <c r="BD2585" i="1"/>
  <c r="BD3509" i="1"/>
  <c r="BD1479" i="1"/>
  <c r="BD1953" i="1"/>
  <c r="BD3919" i="1"/>
  <c r="BD1940" i="1"/>
  <c r="BD1487" i="1"/>
  <c r="BD2892" i="1"/>
  <c r="BD4073" i="1"/>
  <c r="BD4020" i="1"/>
  <c r="BD1654" i="1"/>
  <c r="BD3024" i="1"/>
  <c r="BD794" i="1"/>
  <c r="BD1131" i="1"/>
  <c r="BD1382" i="1"/>
  <c r="BD2481" i="1"/>
  <c r="BD1917" i="1"/>
  <c r="BD3869" i="1"/>
  <c r="BD2188" i="1"/>
  <c r="BD164" i="1"/>
  <c r="BD985" i="1"/>
  <c r="BD3307" i="1"/>
  <c r="BD4044" i="1"/>
  <c r="BD1388" i="1"/>
  <c r="BD2386" i="1"/>
  <c r="BD2313" i="1"/>
  <c r="BD1756" i="1"/>
  <c r="BD3432" i="1"/>
  <c r="BD2431" i="1"/>
  <c r="BD1788" i="1"/>
  <c r="BD2520" i="1"/>
  <c r="BD3469" i="1"/>
  <c r="BD2694" i="1"/>
  <c r="BD3814" i="1"/>
  <c r="BD2544" i="1"/>
  <c r="BD278" i="1"/>
  <c r="BD2582" i="1"/>
  <c r="BD2325" i="1"/>
  <c r="BD690" i="1"/>
  <c r="BD1344" i="1"/>
  <c r="BD4096" i="1"/>
  <c r="BD2393" i="1"/>
  <c r="BD3982" i="1"/>
  <c r="BD781" i="1"/>
  <c r="BD491" i="1"/>
  <c r="BD4132" i="1"/>
  <c r="BD3762" i="1"/>
  <c r="BD1828" i="1"/>
  <c r="BD294" i="1"/>
  <c r="BD4010" i="1"/>
  <c r="BD2422" i="1"/>
  <c r="BD763" i="1"/>
  <c r="BD3651" i="1"/>
  <c r="BD1088" i="1"/>
  <c r="BD1338" i="1"/>
  <c r="BD1580" i="1"/>
  <c r="BD3911" i="1"/>
  <c r="BD3735" i="1"/>
  <c r="BD3217" i="1"/>
  <c r="BD1072" i="1"/>
  <c r="BD2417" i="1"/>
  <c r="BD1614" i="1"/>
  <c r="BD945" i="1"/>
  <c r="BD1069" i="1"/>
  <c r="BD186" i="1"/>
  <c r="BD122" i="1"/>
  <c r="BD3849" i="1"/>
  <c r="BD289" i="1"/>
  <c r="BD2998" i="1"/>
  <c r="BD313" i="1"/>
  <c r="BD773" i="1"/>
  <c r="BD3874" i="1"/>
  <c r="BD534" i="1"/>
  <c r="BD1431" i="1"/>
  <c r="BD3790" i="1"/>
  <c r="BD3960" i="1"/>
  <c r="BD2749" i="1"/>
  <c r="BD3080" i="1"/>
  <c r="BD4103" i="1"/>
  <c r="BD2776" i="1"/>
  <c r="BD1885" i="1"/>
  <c r="BD1103" i="1"/>
  <c r="BD116" i="1"/>
  <c r="BD3908" i="1"/>
  <c r="BD3151" i="1"/>
  <c r="BD2827" i="1"/>
  <c r="BD1906" i="1"/>
  <c r="BD2405" i="1"/>
  <c r="BD3176" i="1"/>
  <c r="BD2790" i="1"/>
  <c r="BD3677" i="1"/>
  <c r="BD1195" i="1"/>
  <c r="BD3114" i="1"/>
  <c r="BD3101" i="1"/>
  <c r="BD1094" i="1"/>
  <c r="BD2483" i="1"/>
  <c r="BD1624" i="1"/>
  <c r="BD1564" i="1"/>
  <c r="BD1598" i="1"/>
  <c r="BD3854" i="1"/>
  <c r="BD2829" i="1"/>
  <c r="BD1284" i="1"/>
  <c r="BD1169" i="1"/>
  <c r="BD3057" i="1"/>
  <c r="BD3212" i="1"/>
  <c r="BD1719" i="1"/>
  <c r="BD2260" i="1"/>
  <c r="BD2643" i="1"/>
  <c r="BD2002" i="1"/>
  <c r="BD2159" i="1"/>
  <c r="BD2785" i="1"/>
  <c r="BD3274" i="1"/>
  <c r="BD3602" i="1"/>
  <c r="BD3205" i="1"/>
  <c r="BD1009" i="1"/>
  <c r="BD3463" i="1"/>
  <c r="BD2807" i="1"/>
  <c r="BD3124" i="1"/>
  <c r="BD3840" i="1"/>
  <c r="BD4128" i="1"/>
  <c r="BD3170" i="1"/>
  <c r="BD3435" i="1"/>
  <c r="BD2791" i="1"/>
  <c r="BD567" i="1"/>
  <c r="BD2387" i="1"/>
  <c r="BD2543" i="1"/>
  <c r="BD3501" i="1"/>
  <c r="BD2474" i="1"/>
  <c r="BD2984" i="1"/>
  <c r="BD2440" i="1"/>
  <c r="BD2459" i="1"/>
  <c r="BD2805" i="1"/>
  <c r="BD2832" i="1"/>
  <c r="BD1615" i="1"/>
  <c r="BD1583" i="1"/>
  <c r="BD3914" i="1"/>
  <c r="BD1576" i="1"/>
  <c r="BD1722" i="1"/>
  <c r="BD4125" i="1"/>
  <c r="BD4032" i="1"/>
  <c r="BD427" i="1"/>
  <c r="BD2489" i="1"/>
  <c r="BD1858" i="1"/>
  <c r="BD2131" i="1"/>
  <c r="BD3263" i="1"/>
  <c r="BD2540" i="1"/>
  <c r="BD3505" i="1"/>
  <c r="BD792" i="1"/>
  <c r="BD4033" i="1"/>
  <c r="BD2917" i="1"/>
  <c r="BD3974" i="1"/>
  <c r="BD592" i="1"/>
  <c r="BD1028" i="1"/>
  <c r="BD720" i="1"/>
  <c r="BD2449" i="1"/>
  <c r="BD3730" i="1"/>
  <c r="BD4114" i="1"/>
  <c r="BD3815" i="1"/>
  <c r="BD306" i="1"/>
  <c r="BD1122" i="1"/>
  <c r="BD470" i="1"/>
  <c r="BD1678" i="1"/>
  <c r="BD2772" i="1"/>
  <c r="BD2639" i="1"/>
  <c r="BD2982" i="1"/>
  <c r="BD962" i="1"/>
  <c r="BD4071" i="1"/>
  <c r="BD2177" i="1"/>
  <c r="BD3655" i="1"/>
  <c r="BD2248" i="1"/>
  <c r="BD1596" i="1"/>
  <c r="BD1178" i="1"/>
  <c r="BD1276" i="1"/>
  <c r="BD3592" i="1"/>
  <c r="BD2740" i="1"/>
  <c r="BD2093" i="1"/>
  <c r="BD3166" i="1"/>
  <c r="BD272" i="1"/>
  <c r="BD3386" i="1"/>
  <c r="BD2428" i="1"/>
  <c r="BD2563" i="1"/>
  <c r="BD2013" i="1"/>
  <c r="BD874" i="1"/>
  <c r="BD738" i="1"/>
  <c r="BD1714" i="1"/>
  <c r="BD1084" i="1"/>
  <c r="BD1924" i="1"/>
  <c r="BD3440" i="1"/>
  <c r="BD2833" i="1"/>
  <c r="BD1001" i="1"/>
  <c r="BD4124" i="1"/>
  <c r="BD3363" i="1"/>
  <c r="BD4127" i="1"/>
  <c r="BD3052" i="1"/>
  <c r="BD3530" i="1"/>
  <c r="BD3749" i="1"/>
  <c r="BD744" i="1"/>
  <c r="BD3766" i="1"/>
  <c r="BD2033" i="1"/>
  <c r="BD440" i="1"/>
  <c r="BD1978" i="1"/>
  <c r="BD2105" i="1"/>
  <c r="BD2730" i="1"/>
  <c r="BD2348" i="1"/>
  <c r="BD2148" i="1"/>
  <c r="BD787" i="1"/>
  <c r="BD3210" i="1"/>
  <c r="BD3008" i="1"/>
  <c r="BD2902" i="1"/>
  <c r="BD3434" i="1"/>
  <c r="BD584" i="1"/>
  <c r="BD2049" i="1"/>
  <c r="BD1623" i="1"/>
  <c r="BD3944" i="1"/>
  <c r="BD2362" i="1"/>
  <c r="BD3441" i="1"/>
  <c r="BD3998" i="1"/>
  <c r="BD2381" i="1"/>
  <c r="BD3009" i="1"/>
  <c r="BD2103" i="1"/>
  <c r="BD2598" i="1"/>
  <c r="BD4047" i="1"/>
  <c r="BD1734" i="1"/>
  <c r="BD498" i="1"/>
  <c r="BD1890" i="1"/>
  <c r="BD2718" i="1"/>
  <c r="BD2373" i="1"/>
  <c r="BD274" i="1"/>
  <c r="BD1971" i="1"/>
  <c r="BD1779" i="1"/>
  <c r="BD3105" i="1"/>
  <c r="BD1594" i="1"/>
  <c r="BD270" i="1"/>
  <c r="BD875" i="1"/>
  <c r="BD1545" i="1"/>
  <c r="BD3305" i="1"/>
  <c r="BD997" i="1"/>
  <c r="BD2022" i="1"/>
  <c r="BD3740" i="1"/>
  <c r="BD2838" i="1"/>
  <c r="BD2185" i="1"/>
  <c r="BD2344" i="1"/>
  <c r="BD3759" i="1"/>
  <c r="BD3932" i="1"/>
  <c r="BD1590" i="1"/>
  <c r="BD1467" i="1"/>
  <c r="BD411" i="1"/>
  <c r="BD3716" i="1"/>
  <c r="BD2850" i="1"/>
  <c r="BD558" i="1"/>
  <c r="BD3959" i="1"/>
  <c r="BD1966" i="1"/>
  <c r="BD2453" i="1"/>
  <c r="BD4140" i="1"/>
  <c r="BD3280" i="1"/>
  <c r="BD2655" i="1"/>
  <c r="BD3173" i="1"/>
  <c r="BD2018" i="1"/>
  <c r="BD3293" i="1"/>
  <c r="BD3771" i="1"/>
  <c r="BD3502" i="1"/>
  <c r="BD1664" i="1"/>
  <c r="BD3629" i="1"/>
  <c r="BD3017" i="1"/>
  <c r="BD1317" i="1"/>
  <c r="BD4028" i="1"/>
  <c r="BD4168" i="1"/>
  <c r="BD3719" i="1"/>
  <c r="BD3486" i="1"/>
  <c r="BD3487" i="1"/>
  <c r="BD1211" i="1"/>
  <c r="BD3290" i="1"/>
  <c r="BD1952" i="1"/>
  <c r="BD1137" i="1"/>
  <c r="BD2518" i="1"/>
  <c r="BD4141" i="1"/>
  <c r="BD3671" i="1"/>
  <c r="BD3146" i="1"/>
  <c r="BD1809" i="1"/>
  <c r="BD661" i="1"/>
  <c r="BD3022" i="1"/>
  <c r="BD1620" i="1"/>
  <c r="BD201" i="1"/>
  <c r="BD3810" i="1"/>
  <c r="BD264" i="1"/>
  <c r="BD974" i="1"/>
  <c r="BD3608" i="1"/>
  <c r="BD2397" i="1"/>
  <c r="BD1283" i="1"/>
  <c r="BD3599" i="1"/>
  <c r="BD3370" i="1"/>
  <c r="BD360" i="1"/>
  <c r="BD2241" i="1"/>
  <c r="BD3899" i="1"/>
  <c r="BD2699" i="1"/>
  <c r="BD3907" i="1"/>
  <c r="BD2135" i="1"/>
  <c r="BD2167" i="1"/>
  <c r="BD3580" i="1"/>
  <c r="BD2786" i="1"/>
  <c r="BD1063" i="1"/>
  <c r="BD3018" i="1"/>
  <c r="BD1395" i="1"/>
  <c r="BD4130" i="1"/>
  <c r="BD2865" i="1"/>
  <c r="BD3616" i="1"/>
  <c r="BD471" i="1"/>
  <c r="BD976" i="1"/>
  <c r="BD1441" i="1"/>
  <c r="BD3150" i="1"/>
  <c r="BD286" i="1"/>
  <c r="BD1600" i="1"/>
  <c r="BD847" i="1"/>
  <c r="BD2926" i="1"/>
  <c r="BD1578" i="1"/>
  <c r="BD2334" i="1"/>
  <c r="BD2991" i="1"/>
  <c r="BD1310" i="1"/>
  <c r="BD3343" i="1"/>
  <c r="BD3233" i="1"/>
  <c r="BD3734" i="1"/>
  <c r="BD1794" i="1"/>
  <c r="BD2603" i="1"/>
  <c r="BD2983" i="1"/>
  <c r="BD2180" i="1"/>
  <c r="BD600" i="1"/>
  <c r="BD3777" i="1"/>
  <c r="BD227" i="1"/>
  <c r="BD2315" i="1"/>
  <c r="BD1443" i="1"/>
  <c r="BD315" i="1"/>
  <c r="BD2970" i="1"/>
  <c r="BD3369" i="1"/>
  <c r="BD1458" i="1"/>
  <c r="BD290" i="1"/>
  <c r="BD359" i="1"/>
  <c r="BD2300" i="1"/>
  <c r="BD747" i="1"/>
  <c r="BD2589" i="1"/>
  <c r="BD1791" i="1"/>
  <c r="BD879" i="1"/>
  <c r="BD1018" i="1"/>
  <c r="BD850" i="1"/>
  <c r="BD173" i="1"/>
  <c r="BD3987" i="1"/>
  <c r="BD1729" i="1"/>
  <c r="BD3642" i="1"/>
  <c r="BD2275" i="1"/>
  <c r="BD2588" i="1"/>
  <c r="BD3204" i="1"/>
  <c r="BD2665" i="1"/>
  <c r="BD2195" i="1"/>
  <c r="BD2899" i="1"/>
  <c r="BD3082" i="1"/>
  <c r="BD2659" i="1"/>
  <c r="BD2762" i="1"/>
  <c r="BD1153" i="1"/>
  <c r="BD2239" i="1"/>
  <c r="BD2117" i="1"/>
  <c r="BD110" i="1"/>
  <c r="BD1956" i="1"/>
  <c r="BD3411" i="1"/>
  <c r="BD3209" i="1"/>
  <c r="BD1385" i="1"/>
  <c r="BD3468" i="1"/>
  <c r="BD1691" i="1"/>
  <c r="BD3350" i="1"/>
  <c r="BD3586" i="1"/>
  <c r="BD2347" i="1"/>
  <c r="BD2788" i="1"/>
  <c r="BD2927" i="1"/>
  <c r="BD2712" i="1"/>
  <c r="BD3484" i="1"/>
  <c r="BD766" i="1"/>
  <c r="BD3332" i="1"/>
  <c r="BD1918" i="1"/>
  <c r="BD2928" i="1"/>
  <c r="BD2074" i="1"/>
  <c r="BD3524" i="1"/>
  <c r="BD3110" i="1"/>
  <c r="BD2716" i="1"/>
  <c r="BD2675" i="1"/>
  <c r="BD3093" i="1"/>
  <c r="BD2368" i="1"/>
  <c r="BD1640" i="1"/>
  <c r="BD2960" i="1"/>
  <c r="BD3334" i="1"/>
  <c r="BD397" i="1"/>
  <c r="BD2708" i="1"/>
  <c r="BD3256" i="1"/>
  <c r="BD1819" i="1"/>
  <c r="BD2500" i="1"/>
  <c r="BD1415" i="1"/>
  <c r="BD1061" i="1"/>
  <c r="BD2251" i="1"/>
  <c r="BD3058" i="1"/>
  <c r="BD4176" i="1"/>
  <c r="BD3321" i="1"/>
  <c r="BD3417" i="1"/>
  <c r="BD2933" i="1"/>
  <c r="BD3521" i="1"/>
  <c r="BD1183" i="1"/>
  <c r="BD2768" i="1"/>
  <c r="BD1315" i="1"/>
  <c r="BD3098" i="1"/>
  <c r="BD3174" i="1"/>
  <c r="BD806" i="1"/>
  <c r="BD1392" i="1"/>
  <c r="BD3409" i="1"/>
  <c r="BD2384" i="1"/>
  <c r="BD1945" i="1"/>
  <c r="BD2985" i="1"/>
  <c r="BD3714" i="1"/>
  <c r="BD2690" i="1"/>
  <c r="BD1294" i="1"/>
  <c r="BD443" i="1"/>
  <c r="BD2625" i="1"/>
  <c r="BD2189" i="1"/>
  <c r="BD3246" i="1"/>
  <c r="BD1941" i="1"/>
  <c r="BD2651" i="1"/>
  <c r="BD3572" i="1"/>
  <c r="BD358" i="1"/>
  <c r="BD3201" i="1"/>
  <c r="BD2752" i="1"/>
  <c r="BD2646" i="1"/>
  <c r="BD3189" i="1"/>
  <c r="BD1337" i="1"/>
  <c r="BD2047" i="1"/>
  <c r="BD3112" i="1"/>
  <c r="BD1708" i="1"/>
  <c r="BD1702" i="1"/>
  <c r="BD1469" i="1"/>
  <c r="BD732" i="1"/>
  <c r="BD2086" i="1"/>
  <c r="BD1425" i="1"/>
  <c r="BD2243" i="1"/>
  <c r="BD2773" i="1"/>
  <c r="BD3457" i="1"/>
  <c r="BD2307" i="1"/>
  <c r="BD657" i="1"/>
  <c r="BD2778" i="1"/>
  <c r="BD537" i="1"/>
  <c r="BD939" i="1"/>
  <c r="BD3315" i="1"/>
  <c r="BD2549" i="1"/>
  <c r="BD1555" i="1"/>
  <c r="BD3452" i="1"/>
  <c r="BD3477" i="1"/>
  <c r="BD2697" i="1"/>
  <c r="BD2451" i="1"/>
  <c r="BD1774" i="1"/>
  <c r="BD1946" i="1"/>
  <c r="BD1560" i="1"/>
  <c r="BD1950" i="1"/>
  <c r="BD2640" i="1"/>
  <c r="BD3401" i="1"/>
  <c r="BD3323" i="1"/>
  <c r="BD2860" i="1"/>
  <c r="BD2819" i="1"/>
  <c r="BD1676" i="1"/>
  <c r="BD1705" i="1"/>
  <c r="BD3701" i="1"/>
  <c r="BD2613" i="1"/>
  <c r="BD242" i="1"/>
  <c r="BD3527" i="1"/>
  <c r="BD2573" i="1"/>
  <c r="BD1713" i="1"/>
  <c r="BD916" i="1"/>
  <c r="BD3222" i="1"/>
  <c r="BD2502" i="1"/>
  <c r="BD3889" i="1"/>
  <c r="BD2661" i="1"/>
  <c r="BD3040" i="1"/>
  <c r="BD2065" i="1"/>
  <c r="BD3465" i="1"/>
  <c r="BD3565" i="1"/>
  <c r="BD3211" i="1"/>
  <c r="BD2558" i="1"/>
  <c r="BD2390" i="1"/>
  <c r="BD1988" i="1"/>
  <c r="BD1749" i="1"/>
  <c r="BD1316" i="1"/>
  <c r="BD3942" i="1"/>
  <c r="BD2580" i="1"/>
  <c r="BD2648" i="1"/>
  <c r="BD2908" i="1"/>
  <c r="BD3393" i="1"/>
  <c r="BD429" i="1"/>
  <c r="BD1608" i="1"/>
  <c r="BD1949" i="1"/>
  <c r="BD3686" i="1"/>
  <c r="BD909" i="1"/>
  <c r="BD3002" i="1"/>
  <c r="BD2599" i="1"/>
  <c r="BD2281" i="1"/>
  <c r="BD3148" i="1"/>
  <c r="BD3005" i="1"/>
  <c r="BD1822" i="1"/>
  <c r="BD3068" i="1"/>
  <c r="BD1571" i="1"/>
  <c r="BD2531" i="1"/>
  <c r="BD461" i="1"/>
  <c r="BD1016" i="1"/>
  <c r="BD2918" i="1"/>
  <c r="BD1936" i="1"/>
  <c r="BD1354" i="1"/>
  <c r="BD2171" i="1"/>
  <c r="BD2814" i="1"/>
  <c r="BD1288" i="1"/>
  <c r="BD867" i="1"/>
  <c r="BD2457" i="1"/>
  <c r="BD1246" i="1"/>
  <c r="BD1818" i="1"/>
  <c r="BD1602" i="1"/>
  <c r="BD2480" i="1"/>
  <c r="BD2464" i="1"/>
  <c r="BD472" i="1"/>
  <c r="BD267" i="1"/>
  <c r="BD4076" i="1"/>
  <c r="BD3744" i="1"/>
  <c r="BD927" i="1"/>
  <c r="BD2224" i="1"/>
  <c r="BD1726" i="1"/>
  <c r="BD4031" i="1"/>
  <c r="BD4016" i="1"/>
  <c r="BD3983" i="1"/>
  <c r="BD3275" i="1"/>
  <c r="BD4108" i="1"/>
  <c r="BD3675" i="1"/>
  <c r="BD4200" i="1"/>
  <c r="BD3163" i="1"/>
  <c r="BD4165" i="1"/>
  <c r="BD2075" i="1"/>
  <c r="BD2023" i="1"/>
  <c r="BD656" i="1"/>
  <c r="BD3254" i="1"/>
  <c r="BD1659" i="1"/>
  <c r="BD1567" i="1"/>
  <c r="BD2682" i="1"/>
  <c r="BD1860" i="1"/>
  <c r="BD3353" i="1"/>
  <c r="BD2172" i="1"/>
  <c r="BD1807" i="1"/>
  <c r="BD2656" i="1"/>
  <c r="BD182" i="1"/>
  <c r="BD1429" i="1"/>
  <c r="BD1036" i="1"/>
  <c r="BD2600" i="1"/>
  <c r="BD1279" i="1"/>
  <c r="BD479" i="1"/>
  <c r="BD3421" i="1"/>
  <c r="BD3644" i="1"/>
  <c r="BD4088" i="1"/>
  <c r="BD2448" i="1"/>
  <c r="BD3433" i="1"/>
  <c r="BD983" i="1"/>
  <c r="BD2053" i="1"/>
  <c r="BD1489" i="1"/>
  <c r="BD1915" i="1"/>
  <c r="BD3833" i="1"/>
  <c r="BD3653" i="1"/>
  <c r="BD3492" i="1"/>
  <c r="BD2462" i="1"/>
  <c r="BD2010" i="1"/>
  <c r="BD2340" i="1"/>
  <c r="BD2008" i="1"/>
  <c r="BD1790" i="1"/>
  <c r="BD3034" i="1"/>
  <c r="BD1758" i="1"/>
  <c r="BD1694" i="1"/>
  <c r="BD2367" i="1"/>
  <c r="BD1083" i="1"/>
  <c r="BD1869" i="1"/>
  <c r="BD2234" i="1"/>
  <c r="BD3383" i="1"/>
  <c r="BD2332" i="1"/>
  <c r="BD3861" i="1"/>
  <c r="BD2226" i="1"/>
  <c r="BD4017" i="1"/>
  <c r="BD1579" i="1"/>
  <c r="BD1628" i="1"/>
  <c r="BD3539" i="1"/>
  <c r="BD159" i="1"/>
  <c r="BD1313" i="1"/>
  <c r="BD1292" i="1"/>
  <c r="BD1568" i="1"/>
  <c r="BD2861" i="1"/>
  <c r="BD3215" i="1"/>
  <c r="BD2904" i="1"/>
  <c r="BD3928" i="1"/>
  <c r="BD217" i="1"/>
  <c r="BD111" i="1"/>
  <c r="BD442" i="1"/>
  <c r="BD1189" i="1"/>
  <c r="BD1914" i="1"/>
  <c r="BD2038" i="1"/>
  <c r="BD3488" i="1"/>
  <c r="BD1902" i="1"/>
  <c r="BD3687" i="1"/>
  <c r="BD3955" i="1"/>
  <c r="BD2561" i="1"/>
  <c r="BD2153" i="1"/>
  <c r="BD1274" i="1"/>
  <c r="BD3310" i="1"/>
  <c r="BD1706" i="1"/>
  <c r="BD2358" i="1"/>
  <c r="BD1811" i="1"/>
  <c r="BD430" i="1"/>
  <c r="BD1505" i="1"/>
  <c r="BD1968" i="1"/>
  <c r="BD3020" i="1"/>
  <c r="BD964" i="1"/>
  <c r="BD323" i="1"/>
  <c r="BD2696" i="1"/>
  <c r="BD1665" i="1"/>
  <c r="BD2069" i="1"/>
  <c r="BD2741" i="1"/>
  <c r="BD2425" i="1"/>
  <c r="BD2030" i="1"/>
  <c r="BD4067" i="1"/>
  <c r="BD2876" i="1"/>
  <c r="BD2995" i="1"/>
  <c r="BD3301" i="1"/>
  <c r="BD1541" i="1"/>
  <c r="BD2279" i="1"/>
  <c r="BD150" i="1"/>
  <c r="BD1152" i="1"/>
  <c r="BD1076" i="1"/>
  <c r="BD2934" i="1"/>
  <c r="BD782" i="1"/>
  <c r="BD576" i="1"/>
  <c r="BD3242" i="1"/>
  <c r="BD1938" i="1"/>
  <c r="BD4234" i="1"/>
  <c r="BD2889" i="1"/>
  <c r="BD1333" i="1"/>
  <c r="BD2231" i="1"/>
  <c r="BD1718" i="1"/>
  <c r="BD2209" i="1"/>
  <c r="BD1745" i="1"/>
  <c r="BD2458" i="1"/>
  <c r="BD1095" i="1"/>
  <c r="BD151" i="1"/>
  <c r="BD1725" i="1"/>
  <c r="BD4182" i="1"/>
  <c r="BD1504" i="1"/>
  <c r="BD2923" i="1"/>
  <c r="BD2194" i="1"/>
  <c r="BD3695" i="1"/>
  <c r="BD3973" i="1"/>
  <c r="BD476" i="1"/>
  <c r="BD2851" i="1"/>
  <c r="BD2714" i="1"/>
  <c r="BD3835" i="1"/>
  <c r="BD2029" i="1"/>
  <c r="BD526" i="1"/>
  <c r="BD2521" i="1"/>
  <c r="BD2681" i="1"/>
  <c r="BD1829" i="1"/>
  <c r="BD4069" i="1"/>
  <c r="BD1970" i="1"/>
  <c r="BD1485" i="1"/>
  <c r="BD2536" i="1"/>
  <c r="BD1273" i="1"/>
  <c r="BD1164" i="1"/>
  <c r="BD3796" i="1"/>
  <c r="BD195" i="1"/>
  <c r="BD1162" i="1"/>
  <c r="BD1684" i="1"/>
  <c r="BD1439" i="1"/>
  <c r="BD482" i="1"/>
  <c r="BD2222" i="1"/>
  <c r="BD1213" i="1"/>
  <c r="BD3757" i="1"/>
  <c r="BD1723" i="1"/>
  <c r="BD3679" i="1"/>
  <c r="BD3164" i="1"/>
  <c r="BD1789" i="1"/>
  <c r="BD4077" i="1"/>
  <c r="BD4197" i="1"/>
  <c r="BD3033" i="1"/>
  <c r="BD1129" i="1"/>
  <c r="BD715" i="1"/>
  <c r="BD1037" i="1"/>
  <c r="BD1984" i="1"/>
  <c r="BD4248" i="1"/>
  <c r="BD3506" i="1"/>
  <c r="BD2287" i="1"/>
  <c r="BD1155" i="1"/>
  <c r="BD1215" i="1"/>
  <c r="BD3741" i="1"/>
  <c r="BD2181" i="1"/>
  <c r="BD2200" i="1"/>
  <c r="BD895" i="1"/>
  <c r="BD1379" i="1"/>
  <c r="BD3067" i="1"/>
  <c r="BD385" i="1"/>
  <c r="BD3284" i="1"/>
  <c r="BD1962" i="1"/>
  <c r="BD2671" i="1"/>
  <c r="BD3194" i="1"/>
  <c r="BD4035" i="1"/>
  <c r="BD3791" i="1"/>
  <c r="BD3936" i="1"/>
  <c r="BD1793" i="1"/>
  <c r="BD3938" i="1"/>
  <c r="BD2016" i="1"/>
  <c r="BD630" i="1"/>
  <c r="BD2233" i="1"/>
  <c r="BD872" i="1"/>
  <c r="BD3921" i="1"/>
  <c r="BD4232" i="1"/>
  <c r="BD3216" i="1"/>
  <c r="BD343" i="1"/>
  <c r="BD2001" i="1"/>
  <c r="BD4220" i="1"/>
  <c r="BD2705" i="1"/>
  <c r="BD4218" i="1"/>
  <c r="BD1613" i="1"/>
  <c r="BD148" i="1"/>
  <c r="BD240" i="1"/>
  <c r="BD391" i="1"/>
  <c r="BD1019" i="1"/>
  <c r="BD2125" i="1"/>
  <c r="BD2890" i="1"/>
  <c r="BD884" i="1"/>
  <c r="BD1014" i="1"/>
  <c r="BD1508" i="1"/>
  <c r="BD1132" i="1"/>
  <c r="BD3155" i="1"/>
  <c r="BD2356" i="1"/>
  <c r="BD415" i="1"/>
  <c r="BD3023" i="1"/>
  <c r="BD1698" i="1"/>
  <c r="BD663" i="1"/>
  <c r="BD2174" i="1"/>
  <c r="BD1332" i="1"/>
  <c r="BD1343" i="1"/>
  <c r="BD1961" i="1"/>
  <c r="BD1497" i="1"/>
  <c r="BD2237" i="1"/>
  <c r="BD2401" i="1"/>
  <c r="BD637" i="1"/>
  <c r="BD2230" i="1"/>
  <c r="BD2078" i="1"/>
  <c r="BD3088" i="1"/>
  <c r="BD2126" i="1"/>
  <c r="BD1251" i="1"/>
  <c r="BD1174" i="1"/>
  <c r="BD2677" i="1"/>
  <c r="BD1910" i="1"/>
  <c r="BD2482" i="1"/>
  <c r="BD2736" i="1"/>
  <c r="BD3573" i="1"/>
  <c r="BD2266" i="1"/>
  <c r="BD3670" i="1"/>
  <c r="BD2693" i="1"/>
  <c r="BD1033" i="1"/>
  <c r="BD1521" i="1"/>
  <c r="BD1617" i="1"/>
  <c r="BD3582" i="1"/>
  <c r="BD947" i="1"/>
  <c r="BD3317" i="1"/>
  <c r="BD650" i="1"/>
  <c r="BD1886" i="1"/>
  <c r="BD4241" i="1"/>
  <c r="BD2789" i="1"/>
  <c r="BD2719" i="1"/>
  <c r="BD2196" i="1"/>
  <c r="BD3439" i="1"/>
  <c r="BD3918" i="1"/>
  <c r="BD329" i="1"/>
  <c r="BD627" i="1"/>
  <c r="BD3997" i="1"/>
  <c r="BD1619" i="1"/>
  <c r="BD308" i="1"/>
  <c r="BD2617" i="1"/>
  <c r="BD2678" i="1"/>
  <c r="BD1669" i="1"/>
  <c r="BD2291" i="1"/>
  <c r="BD588" i="1"/>
  <c r="BD3989" i="1"/>
  <c r="BD1444" i="1"/>
  <c r="BD3750" i="1"/>
  <c r="BD3036" i="1"/>
  <c r="BD561" i="1"/>
  <c r="BD1696" i="1"/>
  <c r="BD2879" i="1"/>
  <c r="BD1245" i="1"/>
  <c r="BD1991" i="1"/>
  <c r="BD366" i="1"/>
  <c r="BD871" i="1"/>
  <c r="BD1236" i="1"/>
  <c r="BD1032" i="1"/>
  <c r="BD1039" i="1"/>
  <c r="BD2566" i="1"/>
  <c r="BD674" i="1"/>
  <c r="BD1526" i="1"/>
  <c r="BD3787" i="1"/>
  <c r="BD2132" i="1"/>
  <c r="BD2144" i="1"/>
  <c r="BD3135" i="1"/>
  <c r="BD1468" i="1"/>
  <c r="BD1200" i="1"/>
  <c r="BD3797" i="1"/>
  <c r="BD1493" i="1"/>
  <c r="BD1361" i="1"/>
  <c r="BD1376" i="1"/>
  <c r="BD180" i="1"/>
  <c r="BD485" i="1"/>
  <c r="BD2467" i="1"/>
  <c r="BD555" i="1"/>
  <c r="BD1472" i="1"/>
  <c r="BD2095" i="1"/>
  <c r="BD1398" i="1"/>
  <c r="BD1711" i="1"/>
  <c r="BD2905" i="1"/>
  <c r="BD1421" i="1"/>
  <c r="BD2331" i="1"/>
  <c r="BD1701" i="1"/>
  <c r="BD1800" i="1"/>
  <c r="BD367" i="1"/>
  <c r="BD1390" i="1"/>
  <c r="BD1029" i="1"/>
  <c r="BD4118" i="1"/>
  <c r="BD324" i="1"/>
  <c r="BD1462" i="1"/>
  <c r="BD3154" i="1"/>
  <c r="BD1501" i="1"/>
  <c r="BD3712" i="1"/>
  <c r="BD2465" i="1"/>
  <c r="BD2781" i="1"/>
  <c r="BD2979" i="1"/>
  <c r="BD3188" i="1"/>
  <c r="BD1882" i="1"/>
  <c r="BD416" i="1"/>
  <c r="BD1034" i="1"/>
  <c r="BD798" i="1"/>
  <c r="BD2214" i="1"/>
  <c r="BD3324" i="1"/>
  <c r="BD3100" i="1"/>
  <c r="BD1124" i="1"/>
  <c r="BD2182" i="1"/>
  <c r="BD1499" i="1"/>
  <c r="BD4239" i="1"/>
  <c r="BD3871" i="1"/>
  <c r="BD2169" i="1"/>
  <c r="BD4078" i="1"/>
  <c r="BD3809" i="1"/>
  <c r="BD1117" i="1"/>
  <c r="BD1358" i="1"/>
  <c r="BD2278" i="1"/>
  <c r="BD244" i="1"/>
  <c r="BD1797" i="1"/>
  <c r="BD514" i="1"/>
  <c r="BD3813" i="1"/>
  <c r="BD2650" i="1"/>
  <c r="BD795" i="1"/>
  <c r="BD904" i="1"/>
  <c r="BD949" i="1"/>
  <c r="BD3913" i="1"/>
  <c r="BD3460" i="1"/>
  <c r="BD3298" i="1"/>
  <c r="BD820" i="1"/>
  <c r="BD612" i="1"/>
  <c r="BD2385" i="1"/>
  <c r="BD3975" i="1"/>
  <c r="BD1848" i="1"/>
  <c r="BD1115" i="1"/>
  <c r="BD3459" i="1"/>
  <c r="BD494" i="1"/>
  <c r="BD730" i="1"/>
  <c r="BD928" i="1"/>
  <c r="BD961" i="1"/>
  <c r="BD3574" i="1"/>
  <c r="BD1700" i="1"/>
  <c r="BD3603" i="1"/>
  <c r="BD3416" i="1"/>
  <c r="BD3376" i="1"/>
  <c r="BD1921" i="1"/>
  <c r="BD4158" i="1"/>
  <c r="BD2108" i="1"/>
  <c r="BD2236" i="1"/>
  <c r="BD3828" i="1"/>
  <c r="BD2372" i="1"/>
  <c r="BD2491" i="1"/>
  <c r="BD1904" i="1"/>
  <c r="BD1518" i="1"/>
  <c r="BD2512" i="1"/>
  <c r="BD3482" i="1"/>
  <c r="BD1449" i="1"/>
  <c r="BD1717" i="1"/>
  <c r="BD2816" i="1"/>
  <c r="BD2319" i="1"/>
  <c r="BD488" i="1"/>
  <c r="BD99" i="1"/>
  <c r="BD2797" i="1"/>
  <c r="BD169" i="1"/>
  <c r="BD2179" i="1"/>
  <c r="BD1481" i="1"/>
  <c r="BD2688" i="1"/>
  <c r="BD3475" i="1"/>
  <c r="BD2312" i="1"/>
  <c r="BD2472" i="1"/>
  <c r="BD659" i="1"/>
  <c r="BD474" i="1"/>
  <c r="BD3937" i="1"/>
  <c r="BD1532" i="1"/>
  <c r="BD811" i="1"/>
  <c r="BD714" i="1"/>
  <c r="BD445" i="1"/>
  <c r="BD3769" i="1"/>
  <c r="BD1644" i="1"/>
  <c r="BD4194" i="1"/>
  <c r="BD3130" i="1"/>
  <c r="BD3224" i="1"/>
  <c r="BD1994" i="1"/>
  <c r="BD1321" i="1"/>
  <c r="BD3589" i="1"/>
  <c r="BD1190" i="1"/>
  <c r="BD1161" i="1"/>
  <c r="BD3824" i="1"/>
  <c r="BD1025" i="1"/>
  <c r="BD740" i="1"/>
  <c r="BD3381" i="1"/>
  <c r="BD2324" i="1"/>
  <c r="BD2527" i="1"/>
  <c r="BD2957" i="1"/>
  <c r="BD3619" i="1"/>
  <c r="BD1107" i="1"/>
  <c r="BD3596" i="1"/>
  <c r="BD3661" i="1"/>
  <c r="BD3142" i="1"/>
  <c r="BD543" i="1"/>
  <c r="BD1420" i="1"/>
  <c r="BD725" i="1"/>
  <c r="BD2700" i="1"/>
  <c r="BD1841" i="1"/>
  <c r="BD1534" i="1"/>
  <c r="BD439" i="1"/>
  <c r="BD2265" i="1"/>
  <c r="BD3012" i="1"/>
  <c r="BD3882" i="1"/>
  <c r="BD3807" i="1"/>
  <c r="BD2005" i="1"/>
  <c r="BD1070" i="1"/>
  <c r="BD2759" i="1"/>
  <c r="BD1416" i="1"/>
  <c r="BD2635" i="1"/>
  <c r="BD1881" i="1"/>
  <c r="BD954" i="1"/>
  <c r="BD3165" i="1"/>
  <c r="BD1328" i="1"/>
  <c r="BD2170" i="1"/>
  <c r="BD1223" i="1"/>
  <c r="BD1872" i="1"/>
  <c r="BD711" i="1"/>
  <c r="BD3396" i="1"/>
  <c r="BD3304" i="1"/>
  <c r="BD1023" i="1"/>
  <c r="BD599" i="1"/>
  <c r="BD1383" i="1"/>
  <c r="BD2342" i="1"/>
  <c r="BD3786" i="1"/>
  <c r="BD3306" i="1"/>
  <c r="BD1928" i="1"/>
  <c r="BD1773" i="1"/>
  <c r="BD218" i="1"/>
  <c r="BD2015" i="1"/>
  <c r="BD357" i="1"/>
  <c r="BD412" i="1"/>
  <c r="BD1740" i="1"/>
  <c r="BD1737" i="1"/>
  <c r="BD1364" i="1"/>
  <c r="BD756" i="1"/>
  <c r="BD3004" i="1"/>
  <c r="BD401" i="1"/>
  <c r="BD1736" i="1"/>
  <c r="BD1855" i="1"/>
  <c r="BD3403" i="1"/>
  <c r="BD1304" i="1"/>
  <c r="BD203" i="1"/>
  <c r="BD804" i="1"/>
  <c r="BD3736" i="1"/>
  <c r="BD2424" i="1"/>
  <c r="BD743" i="1"/>
  <c r="BD2007" i="1"/>
  <c r="BD1238" i="1"/>
  <c r="BD1854" i="1"/>
  <c r="BD946" i="1"/>
  <c r="BD519" i="1"/>
  <c r="BD1943" i="1"/>
  <c r="BD4046" i="1"/>
  <c r="BD3910" i="1"/>
  <c r="BD1661" i="1"/>
  <c r="BD1935" i="1"/>
  <c r="BD2674" i="1"/>
  <c r="BD2809" i="1"/>
  <c r="BD3375" i="1"/>
  <c r="BD3866" i="1"/>
  <c r="BD3268" i="1"/>
  <c r="BD2327" i="1"/>
  <c r="BD3688" i="1"/>
  <c r="BD2376" i="1"/>
  <c r="BD192" i="1"/>
  <c r="BD2183" i="1"/>
  <c r="BD2951" i="1"/>
  <c r="BD1432" i="1"/>
  <c r="BD2912" i="1"/>
  <c r="BD2439" i="1"/>
  <c r="BD1837" i="1"/>
  <c r="BD1052" i="1"/>
  <c r="BD3419" i="1"/>
  <c r="BD2742" i="1"/>
  <c r="BD3898" i="1"/>
  <c r="BD1871" i="1"/>
  <c r="BD1384" i="1"/>
  <c r="BD680" i="1"/>
  <c r="BD404" i="1"/>
  <c r="BD2618" i="1"/>
  <c r="BD3318" i="1"/>
  <c r="BD3309" i="1"/>
  <c r="BD775" i="1"/>
  <c r="BD1963" i="1"/>
  <c r="BD1896" i="1"/>
  <c r="BD723" i="1"/>
  <c r="BD2064" i="1"/>
  <c r="BD1674" i="1"/>
  <c r="BD2882" i="1"/>
  <c r="BD1815" i="1"/>
  <c r="BD3820" i="1"/>
  <c r="BD3696" i="1"/>
  <c r="BD2679" i="1"/>
  <c r="BD3348" i="1"/>
  <c r="BD4173" i="1"/>
  <c r="BD547" i="1"/>
  <c r="BD3344" i="1"/>
  <c r="BD4245" i="1"/>
  <c r="BD645" i="1"/>
  <c r="BD1452" i="1"/>
  <c r="BD3758" i="1"/>
  <c r="BD3260" i="1"/>
  <c r="BD3540" i="1"/>
  <c r="BD1699" i="1"/>
  <c r="BD3946" i="1"/>
  <c r="BD2767" i="1"/>
  <c r="BD3778" i="1"/>
  <c r="BD3329" i="1"/>
  <c r="BD2112" i="1"/>
  <c r="BD1715" i="1"/>
  <c r="BD1378" i="1"/>
  <c r="BD4093" i="1"/>
  <c r="BD135" i="1"/>
  <c r="BD573" i="1"/>
  <c r="BD3234" i="1"/>
  <c r="BD1081" i="1"/>
  <c r="BD3605" i="1"/>
  <c r="BD123" i="1"/>
  <c r="BD3799" i="1"/>
  <c r="BD3609" i="1"/>
  <c r="BD619" i="1"/>
  <c r="BD819" i="1"/>
  <c r="BD3297" i="1"/>
  <c r="BD124" i="1"/>
  <c r="BD1116" i="1"/>
  <c r="BD1209" i="1"/>
  <c r="BD2442" i="1"/>
  <c r="BD2398" i="1"/>
  <c r="BD3588" i="1"/>
  <c r="BD4104" i="1"/>
  <c r="BD647" i="1"/>
  <c r="BD602" i="1"/>
  <c r="BD3185" i="1"/>
  <c r="BD322" i="1"/>
  <c r="BD3331" i="1"/>
  <c r="BD2232" i="1"/>
  <c r="BD553" i="1"/>
  <c r="BD4075" i="1"/>
  <c r="BD3768" i="1"/>
  <c r="BD2555" i="1"/>
  <c r="BD3923" i="1"/>
  <c r="BD2891" i="1"/>
  <c r="BD245" i="1"/>
  <c r="BD2091" i="1"/>
  <c r="BD136" i="1"/>
  <c r="BD1108" i="1"/>
  <c r="BD1210" i="1"/>
  <c r="BD2818" i="1"/>
  <c r="BD533" i="1"/>
  <c r="BD936" i="1"/>
  <c r="BD1939" i="1"/>
  <c r="BD3347" i="1"/>
  <c r="BD257" i="1"/>
  <c r="BD4250" i="1"/>
  <c r="BD3905" i="1"/>
  <c r="BD1704" i="1"/>
  <c r="BD1899" i="1"/>
  <c r="BD3410" i="1"/>
  <c r="BD4191" i="1"/>
  <c r="BD1782" i="1"/>
  <c r="BD1171" i="1"/>
  <c r="BD2760" i="1"/>
  <c r="BD1933" i="1"/>
  <c r="BD1989" i="1"/>
  <c r="BD3577" i="1"/>
  <c r="BD3591" i="1"/>
  <c r="BD3630" i="1"/>
  <c r="BD1096" i="1"/>
  <c r="BD112" i="1"/>
  <c r="BD644" i="1"/>
  <c r="BD3641" i="1"/>
  <c r="BD1876" i="1"/>
  <c r="BD188" i="1"/>
  <c r="BD4252" i="1"/>
  <c r="BD2123" i="1"/>
  <c r="BD2583" i="1"/>
  <c r="BD2293" i="1"/>
  <c r="BD273" i="1"/>
  <c r="BD995" i="1"/>
  <c r="BD1638" i="1"/>
  <c r="BD2887" i="1"/>
  <c r="BD3537" i="1"/>
  <c r="BD2595" i="1"/>
  <c r="BD335" i="1"/>
  <c r="BD3698" i="1"/>
  <c r="BD2097" i="1"/>
  <c r="BD4154" i="1"/>
  <c r="BD3583" i="1"/>
  <c r="BD4198" i="1"/>
  <c r="BD920" i="1"/>
  <c r="BD2666" i="1"/>
  <c r="BD100" i="1"/>
  <c r="BD831" i="1"/>
  <c r="BD2803" i="1"/>
  <c r="BD224" i="1"/>
  <c r="BD3613" i="1"/>
  <c r="BD1299" i="1"/>
  <c r="BD3626" i="1"/>
  <c r="BD3339" i="1"/>
  <c r="BD1242" i="1"/>
  <c r="BD3095" i="1"/>
  <c r="BD2031" i="1"/>
  <c r="BD2949" i="1"/>
  <c r="BD1688" i="1"/>
  <c r="BD392" i="1"/>
  <c r="BD1510" i="1"/>
  <c r="BD2920" i="1"/>
  <c r="BD3805" i="1"/>
  <c r="BD2259" i="1"/>
  <c r="BD1552" i="1"/>
  <c r="BD2020" i="1"/>
  <c r="BD1144" i="1"/>
  <c r="BD1592" i="1"/>
  <c r="BD693" i="1"/>
  <c r="BD3516" i="1"/>
  <c r="BD4229" i="1"/>
  <c r="BD152" i="1"/>
  <c r="BD510" i="1"/>
  <c r="BD3010" i="1"/>
  <c r="BD1258" i="1"/>
  <c r="BD2529" i="1"/>
  <c r="BD4037" i="1"/>
  <c r="BD3562" i="1"/>
  <c r="BD1290" i="1"/>
  <c r="BD2447" i="1"/>
  <c r="BD2430" i="1"/>
  <c r="BD2935" i="1"/>
  <c r="BD3925" i="1"/>
  <c r="BD2593" i="1"/>
  <c r="BD2068" i="1"/>
  <c r="BD1414" i="1"/>
  <c r="BD288" i="1"/>
  <c r="BD1742" i="1"/>
  <c r="BD1680" i="1"/>
  <c r="BD3785" i="1"/>
  <c r="BD171" i="1"/>
  <c r="BD2012" i="1"/>
  <c r="BD1542" i="1"/>
  <c r="BD259" i="1"/>
  <c r="BD578" i="1"/>
  <c r="BD125" i="1"/>
  <c r="BD3161" i="1"/>
  <c r="BD3720" i="1"/>
  <c r="BD3158" i="1"/>
  <c r="BD2634" i="1"/>
  <c r="BD2297" i="1"/>
  <c r="BD1581" i="1"/>
  <c r="BD691" i="1"/>
  <c r="BD1269" i="1"/>
  <c r="BD2806" i="1"/>
  <c r="BD1982" i="1"/>
  <c r="BD3016" i="1"/>
  <c r="BD3598" i="1"/>
  <c r="BD432" i="1"/>
  <c r="BD293" i="1"/>
  <c r="BD3015" i="1"/>
  <c r="BD892" i="1"/>
  <c r="BD2528" i="1"/>
  <c r="BD586" i="1"/>
  <c r="BD3850" i="1"/>
  <c r="BD3300" i="1"/>
  <c r="BD1675" i="1"/>
  <c r="BD365" i="1"/>
  <c r="BD810" i="1"/>
  <c r="BD1011" i="1"/>
  <c r="BD1042" i="1"/>
  <c r="BD2057" i="1"/>
  <c r="BD876" i="1"/>
  <c r="BD3236" i="1"/>
  <c r="BD2061" i="1"/>
  <c r="BD1407" i="1"/>
  <c r="BD2770" i="1"/>
  <c r="BD363" i="1"/>
  <c r="BD3063" i="1"/>
  <c r="BD2971" i="1"/>
  <c r="BD3147" i="1"/>
  <c r="BD1099" i="1"/>
  <c r="BD2203" i="1"/>
  <c r="BD1752" i="1"/>
  <c r="BD3826" i="1"/>
  <c r="BD3030" i="1"/>
  <c r="BD339" i="1"/>
  <c r="BD197" i="1"/>
  <c r="BD1307" i="1"/>
  <c r="BD746" i="1"/>
  <c r="BD2515" i="1"/>
  <c r="BD1287" i="1"/>
  <c r="BD2501" i="1"/>
  <c r="BD1863" i="1"/>
  <c r="BD1605" i="1"/>
  <c r="BD301" i="1"/>
  <c r="BD1249" i="1"/>
  <c r="BD3294" i="1"/>
  <c r="BD181" i="1"/>
  <c r="BD1010" i="1"/>
  <c r="BD3725" i="1"/>
  <c r="BD541" i="1"/>
  <c r="BD774" i="1"/>
  <c r="BD3311" i="1"/>
  <c r="BD757" i="1"/>
  <c r="BD1995" i="1"/>
  <c r="BD2035" i="1"/>
  <c r="BD1748" i="1"/>
  <c r="BD638" i="1"/>
  <c r="BD1520" i="1"/>
  <c r="BD3812" i="1"/>
  <c r="BD3555" i="1"/>
  <c r="BD809" i="1"/>
  <c r="BD1575" i="1"/>
  <c r="BD438" i="1"/>
  <c r="BD2703" i="1"/>
  <c r="BD4027" i="1"/>
  <c r="BD1177" i="1"/>
  <c r="BD183" i="1"/>
  <c r="BD973" i="1"/>
  <c r="BD531" i="1"/>
  <c r="BD2456" i="1"/>
  <c r="BD4090" i="1"/>
  <c r="BD1297" i="1"/>
  <c r="BD990" i="1"/>
  <c r="BD544" i="1"/>
  <c r="BD1090" i="1"/>
  <c r="BD509" i="1"/>
  <c r="BD1536" i="1"/>
  <c r="BD2378" i="1"/>
  <c r="BD4109" i="1"/>
  <c r="BD399" i="1"/>
  <c r="BD4202" i="1"/>
  <c r="BD2641" i="1"/>
  <c r="BD643" i="1"/>
  <c r="BD2137" i="1"/>
  <c r="BD1528" i="1"/>
  <c r="BD931" i="1"/>
  <c r="BD1187" i="1"/>
  <c r="BD607" i="1"/>
  <c r="BD300" i="1"/>
  <c r="BD3950" i="1"/>
  <c r="BD2872" i="1"/>
  <c r="BD346" i="1"/>
  <c r="BD3314" i="1"/>
  <c r="BD1959" i="1"/>
  <c r="BD235" i="1"/>
  <c r="BD3415" i="1"/>
  <c r="BD1367" i="1"/>
  <c r="BD4148" i="1"/>
  <c r="BD3013" i="1"/>
  <c r="BD101" i="1"/>
  <c r="BD764" i="1"/>
  <c r="BD1123" i="1"/>
  <c r="BD1286" i="1"/>
  <c r="BD1007" i="1"/>
  <c r="BD298" i="1"/>
  <c r="BD2621" i="1"/>
  <c r="BD3722" i="1"/>
  <c r="BD861" i="1"/>
  <c r="BD4066" i="1"/>
  <c r="BD4117" i="1"/>
  <c r="BD2338" i="1"/>
  <c r="BD3994" i="1"/>
  <c r="BD3888" i="1"/>
  <c r="BD614" i="1"/>
  <c r="BD3423" i="1"/>
  <c r="BD898" i="1"/>
  <c r="BD3113" i="1"/>
  <c r="BD142" i="1"/>
  <c r="BD842" i="1"/>
  <c r="BD3745" i="1"/>
  <c r="BD3789" i="1"/>
  <c r="BD4214" i="1"/>
  <c r="BD292" i="1"/>
  <c r="BD1408" i="1"/>
  <c r="BD3021" i="1"/>
  <c r="BD1690" i="1"/>
  <c r="BD3137" i="1"/>
  <c r="BD648" i="1"/>
  <c r="BD126" i="1"/>
  <c r="BD3413" i="1"/>
  <c r="BD796" i="1"/>
  <c r="BD3120" i="1"/>
  <c r="BD692" i="1"/>
  <c r="BD2877" i="1"/>
  <c r="BD3035" i="1"/>
  <c r="BD393" i="1"/>
  <c r="BD726" i="1"/>
  <c r="BD239" i="1"/>
  <c r="BD3575" i="1"/>
  <c r="BD1075" i="1"/>
  <c r="BD1655" i="1"/>
  <c r="BD542" i="1"/>
  <c r="BD1046" i="1"/>
  <c r="BD3074" i="1"/>
  <c r="BD2470" i="1"/>
  <c r="BD1198" i="1"/>
  <c r="BD2936" i="1"/>
  <c r="BD1859" i="1"/>
  <c r="BD3518" i="1"/>
  <c r="BD1135" i="1"/>
  <c r="BD1318" i="1"/>
  <c r="BD234" i="1"/>
  <c r="BD3526" i="1"/>
  <c r="BD3697" i="1"/>
  <c r="BD4011" i="1"/>
  <c r="BD1997" i="1"/>
  <c r="BD1509" i="1"/>
  <c r="BD1491" i="1"/>
  <c r="BD977" i="1"/>
  <c r="BD261" i="1"/>
  <c r="BD3424" i="1"/>
  <c r="BD885" i="1"/>
  <c r="BD807" i="1"/>
  <c r="BD3781" i="1"/>
  <c r="BD735" i="1"/>
  <c r="BD3664" i="1"/>
  <c r="BD2142" i="1"/>
  <c r="BD2187" i="1"/>
  <c r="BD473" i="1"/>
  <c r="BD127" i="1"/>
  <c r="BD1357" i="1"/>
  <c r="BD3079" i="1"/>
  <c r="BD4021" i="1"/>
  <c r="BD225" i="1"/>
  <c r="BD1490" i="1"/>
  <c r="BD1464" i="1"/>
  <c r="BD1544" i="1"/>
  <c r="BD2263" i="1"/>
  <c r="BD4072" i="1"/>
  <c r="BD3134" i="1"/>
  <c r="BD463" i="1"/>
  <c r="BD838" i="1"/>
  <c r="BD667" i="1"/>
  <c r="BD1561" i="1"/>
  <c r="BD887" i="1"/>
  <c r="BD1796" i="1"/>
  <c r="BD3935" i="1"/>
  <c r="BD3089" i="1"/>
  <c r="BD1931" i="1"/>
  <c r="BD1593" i="1"/>
  <c r="BD2624" i="1"/>
  <c r="BD2490" i="1"/>
  <c r="BD1529" i="1"/>
  <c r="BD1760" i="1"/>
  <c r="BD4222" i="1"/>
  <c r="BD2711" i="1"/>
  <c r="BD2631" i="1"/>
  <c r="BD2221" i="1"/>
  <c r="BD2059" i="1"/>
  <c r="BD1074" i="1"/>
  <c r="BD617" i="1"/>
  <c r="BD1192" i="1"/>
  <c r="BD1648" i="1"/>
  <c r="BD2452" i="1"/>
  <c r="BD258" i="1"/>
  <c r="BD1662" i="1"/>
  <c r="BD1114" i="1"/>
  <c r="BD3995" i="1"/>
  <c r="BD2369" i="1"/>
  <c r="BD2907" i="1"/>
  <c r="BD2443" i="1"/>
  <c r="BD3214" i="1"/>
  <c r="BD143" i="1"/>
  <c r="BD2066" i="1"/>
  <c r="BD1371" i="1"/>
  <c r="BD3931" i="1"/>
  <c r="BD489" i="1"/>
  <c r="BD3408" i="1"/>
  <c r="BD4030" i="1"/>
  <c r="BD4211" i="1"/>
  <c r="BD499" i="1"/>
  <c r="BD839" i="1"/>
  <c r="BD425" i="1"/>
  <c r="BD1844" i="1"/>
  <c r="BD1503" i="1"/>
  <c r="BD2250" i="1"/>
  <c r="BD2551" i="1"/>
  <c r="BD1401" i="1"/>
  <c r="BD3243" i="1"/>
  <c r="BD1442" i="1"/>
  <c r="BD2267" i="1"/>
  <c r="BD1523" i="1"/>
  <c r="BD3792" i="1"/>
  <c r="BD853" i="1"/>
  <c r="BD3694" i="1"/>
  <c r="BD1744" i="1"/>
  <c r="BD2835" i="1"/>
  <c r="BD1597" i="1"/>
  <c r="BD2961" i="1"/>
  <c r="BD1492" i="1"/>
  <c r="BD3084" i="1"/>
  <c r="BD3806" i="1"/>
  <c r="BD3673" i="1"/>
  <c r="BD1484" i="1"/>
  <c r="BD1821" i="1"/>
  <c r="BD1759" i="1"/>
  <c r="BD980" i="1"/>
  <c r="BD948" i="1"/>
  <c r="BD2523" i="1"/>
  <c r="BD1234" i="1"/>
  <c r="BD1716" i="1"/>
  <c r="BD340" i="1"/>
  <c r="BD2757" i="1"/>
  <c r="BD4203" i="1"/>
  <c r="BD158" i="1"/>
  <c r="BD1646" i="1"/>
  <c r="BD484" i="1"/>
  <c r="BD1531" i="1"/>
  <c r="BD2837" i="1"/>
  <c r="BD165" i="1"/>
  <c r="BD1411" i="1"/>
  <c r="BD1772" i="1"/>
  <c r="BD1864" i="1"/>
  <c r="BD4143" i="1"/>
  <c r="BD878" i="1"/>
  <c r="BD3159" i="1"/>
  <c r="BD3886" i="1"/>
  <c r="BD3407" i="1"/>
  <c r="BD569" i="1"/>
  <c r="BD1334" i="1"/>
  <c r="BD3945" i="1"/>
  <c r="BD3389" i="1"/>
  <c r="BD548" i="1"/>
  <c r="BD3330" i="1"/>
  <c r="BD828" i="1"/>
  <c r="BD1438" i="1"/>
  <c r="BD3442" i="1"/>
  <c r="BD858" i="1"/>
  <c r="BD1954" i="1"/>
  <c r="BD202" i="1"/>
  <c r="BD2870" i="1"/>
  <c r="BD3951" i="1"/>
  <c r="BD370" i="1"/>
  <c r="BD3237" i="1"/>
  <c r="BD1043" i="1"/>
  <c r="BD1194" i="1"/>
  <c r="BD992" i="1"/>
  <c r="BD1386" i="1"/>
  <c r="BD3779" i="1"/>
  <c r="BD812" i="1"/>
  <c r="BD1263" i="1"/>
  <c r="BD287" i="1"/>
  <c r="BD1681" i="1"/>
  <c r="BD3825" i="1"/>
  <c r="BD800" i="1"/>
  <c r="BD2110" i="1"/>
  <c r="BD2395" i="1"/>
  <c r="BD955" i="1"/>
  <c r="BD268" i="1"/>
  <c r="BD1649" i="1"/>
  <c r="BD3007" i="1"/>
  <c r="BD829" i="1"/>
  <c r="BD3569" i="1"/>
  <c r="BD3844" i="1"/>
  <c r="BD3494" i="1"/>
  <c r="BD1724" i="1"/>
  <c r="BD2228" i="1"/>
  <c r="BD246" i="1"/>
  <c r="BD1476" i="1"/>
  <c r="BD733" i="1"/>
  <c r="BD1005" i="1"/>
  <c r="BD923" i="1"/>
  <c r="BD1482" i="1"/>
  <c r="BD1296" i="1"/>
  <c r="BD1850" i="1"/>
  <c r="BD2418" i="1"/>
  <c r="BD4113" i="1"/>
  <c r="BD1767" i="1"/>
  <c r="BD1733" i="1"/>
  <c r="BD783" i="1"/>
  <c r="BD495" i="1"/>
  <c r="BD3221" i="1"/>
  <c r="BD3676" i="1"/>
  <c r="BD3449" i="1"/>
  <c r="BD1289" i="1"/>
  <c r="BD3380" i="1"/>
  <c r="BD1021" i="1"/>
  <c r="BD1320" i="1"/>
  <c r="BD2261" i="1"/>
  <c r="BD3832" i="1"/>
  <c r="BD3031" i="1"/>
  <c r="BD2258" i="1"/>
  <c r="BD4246" i="1"/>
  <c r="BD2579" i="1"/>
  <c r="BD2649" i="1"/>
  <c r="BD1728" i="1"/>
  <c r="BD2136" i="1"/>
  <c r="BD1502" i="1"/>
  <c r="BD708" i="1"/>
  <c r="BD2006" i="1"/>
  <c r="BD662" i="1"/>
  <c r="BD2072" i="1"/>
  <c r="BD350" i="1"/>
  <c r="BD229" i="1"/>
  <c r="BD1266" i="1"/>
  <c r="BD2050" i="1"/>
  <c r="BD3723" i="1"/>
  <c r="BD3724" i="1"/>
  <c r="BD4123" i="1"/>
  <c r="BD2564" i="1"/>
  <c r="BD2406" i="1"/>
  <c r="BD271" i="1"/>
  <c r="BD2283" i="1"/>
  <c r="BD2186" i="1"/>
  <c r="BD1430" i="1"/>
  <c r="BD3429" i="1"/>
  <c r="BD1977" i="1"/>
  <c r="BD102" i="1"/>
  <c r="BD199" i="1"/>
  <c r="BD3198" i="1"/>
  <c r="BD3707" i="1"/>
  <c r="BD1634" i="1"/>
  <c r="BD194" i="1"/>
  <c r="BD739" i="1"/>
  <c r="BD1097" i="1"/>
  <c r="BD2363" i="1"/>
  <c r="BD1418" i="1"/>
  <c r="BD3264" i="1"/>
  <c r="BD2826" i="1"/>
  <c r="BD913" i="1"/>
  <c r="BD3680" i="1"/>
  <c r="BD1353" i="1"/>
  <c r="BD702" i="1"/>
  <c r="BD2973" i="1"/>
  <c r="BD1280" i="1"/>
  <c r="BD437" i="1"/>
  <c r="BD3206" i="1"/>
  <c r="BD933" i="1"/>
  <c r="BD3788" i="1"/>
  <c r="BD1461" i="1"/>
  <c r="BD1058" i="1"/>
  <c r="BD2630" i="1"/>
  <c r="BD767" i="1"/>
  <c r="BD1720" i="1"/>
  <c r="BD3753" i="1"/>
  <c r="BD2138" i="1"/>
  <c r="BD291" i="1"/>
  <c r="BD1679" i="1"/>
  <c r="BD3384" i="1"/>
  <c r="BD1260" i="1"/>
  <c r="BD1403" i="1"/>
  <c r="BD381" i="1"/>
  <c r="BD4178" i="1"/>
  <c r="BD1227" i="1"/>
  <c r="BD3890" i="1"/>
  <c r="BD4156" i="1"/>
  <c r="BD4138" i="1"/>
  <c r="BD1450" i="1"/>
  <c r="BD3887" i="1"/>
  <c r="BD3991" i="1"/>
  <c r="BD4070" i="1"/>
  <c r="BD4053" i="1"/>
  <c r="BD3183" i="1"/>
  <c r="BD524" i="1"/>
  <c r="BD3985" i="1"/>
  <c r="BD1920" i="1"/>
  <c r="BD2924" i="1"/>
  <c r="BD1480" i="1"/>
  <c r="BD684" i="1"/>
  <c r="BD2717" i="1"/>
  <c r="BD634" i="1"/>
  <c r="BD666" i="1"/>
  <c r="BD3992" i="1"/>
  <c r="BD1932" i="1"/>
  <c r="BD2350" i="1"/>
  <c r="BD2607" i="1"/>
  <c r="BD2895" i="1"/>
  <c r="BD3187" i="1"/>
  <c r="BD673" i="1"/>
  <c r="BD349" i="1"/>
  <c r="BD2193" i="1"/>
  <c r="BD1229" i="1"/>
  <c r="BD352" i="1"/>
  <c r="BD1109" i="1"/>
  <c r="BD3437" i="1"/>
  <c r="BD3587" i="1"/>
  <c r="BD901" i="1"/>
  <c r="BD1465" i="1"/>
  <c r="BD1522" i="1"/>
  <c r="BD280" i="1"/>
  <c r="BD891" i="1"/>
  <c r="BD2257" i="1"/>
  <c r="BD162" i="1"/>
  <c r="BD863" i="1"/>
  <c r="BD3949" i="1"/>
  <c r="BD233" i="1"/>
  <c r="BD1746" i="1"/>
  <c r="BD1849" i="1"/>
  <c r="BD4196" i="1"/>
  <c r="BD1658" i="1"/>
  <c r="BD1272" i="1"/>
  <c r="BD2537" i="1"/>
  <c r="BD3208" i="1"/>
  <c r="BD1233" i="1"/>
  <c r="BD3125" i="1"/>
  <c r="BD3387" i="1"/>
  <c r="BD1089" i="1"/>
  <c r="BD658" i="1"/>
  <c r="BD1013" i="1"/>
  <c r="BD2956" i="1"/>
  <c r="BD1459" i="1"/>
  <c r="BD1207" i="1"/>
  <c r="BD848" i="1"/>
  <c r="BD3764" i="1"/>
  <c r="BD1781" i="1"/>
  <c r="BD1687" i="1"/>
  <c r="BD3149" i="1"/>
  <c r="BD2601" i="1"/>
  <c r="BD176" i="1"/>
  <c r="BD1252" i="1"/>
  <c r="BD4180" i="1"/>
  <c r="BD4187" i="1"/>
  <c r="BD1642" i="1"/>
  <c r="BD1884" i="1"/>
  <c r="BD2999" i="1"/>
  <c r="BD317" i="1"/>
  <c r="BD801" i="1"/>
  <c r="BD675" i="1"/>
  <c r="BD1477" i="1"/>
  <c r="BD1150" i="1"/>
  <c r="BD493" i="1"/>
  <c r="BD3199" i="1"/>
  <c r="BD3628" i="1"/>
  <c r="BD3893" i="1"/>
  <c r="BD2996" i="1"/>
  <c r="BD562" i="1"/>
  <c r="BD3025" i="1"/>
  <c r="BD269" i="1"/>
  <c r="BD1630" i="1"/>
  <c r="BD1219" i="1"/>
  <c r="BD3511" i="1"/>
  <c r="BD2017" i="1"/>
  <c r="BD2415" i="1"/>
  <c r="BD2739" i="1"/>
  <c r="BD550" i="1"/>
  <c r="BD3737" i="1"/>
  <c r="BD2102" i="1"/>
  <c r="BD2723" i="1"/>
  <c r="BD1826" i="1"/>
  <c r="BD3368" i="1"/>
  <c r="BD2122" i="1"/>
  <c r="BD351" i="1"/>
  <c r="BD815" i="1"/>
  <c r="BD1027" i="1"/>
  <c r="BD3563" i="1"/>
  <c r="BD1710" i="1"/>
  <c r="BD4164" i="1"/>
  <c r="BD2262" i="1"/>
  <c r="BD741" i="1"/>
  <c r="BD1305" i="1"/>
  <c r="BD3450" i="1"/>
  <c r="BD2280" i="1"/>
  <c r="BD3803" i="1"/>
  <c r="BD1512" i="1"/>
  <c r="BD2937" i="1"/>
  <c r="BD695" i="1"/>
  <c r="BD3078" i="1"/>
  <c r="BD1792" i="1"/>
  <c r="BD3640" i="1"/>
  <c r="BD679" i="1"/>
  <c r="BD930" i="1"/>
  <c r="BD2151" i="1"/>
  <c r="BD3558" i="1"/>
  <c r="BD4102" i="1"/>
  <c r="BD4190" i="1"/>
  <c r="BD1513" i="1"/>
  <c r="BD2511" i="1"/>
  <c r="BD1065" i="1"/>
  <c r="BD1653" i="1"/>
  <c r="BD2460" i="1"/>
  <c r="BD2792" i="1"/>
  <c r="BD596" i="1"/>
  <c r="BD3186" i="1"/>
  <c r="BD2587" i="1"/>
  <c r="BD2253" i="1"/>
  <c r="BD1527" i="1"/>
  <c r="BD2145" i="1"/>
  <c r="BD486" i="1"/>
  <c r="BD4059" i="1"/>
  <c r="BD319" i="1"/>
  <c r="BD2311" i="1"/>
  <c r="BD222" i="1"/>
  <c r="BD103" i="1"/>
  <c r="BD1166" i="1"/>
  <c r="BD137" i="1"/>
  <c r="BD3117" i="1"/>
  <c r="BD434" i="1"/>
  <c r="BD1218" i="1"/>
  <c r="BD1203" i="1"/>
  <c r="BD4226" i="1"/>
  <c r="BD2560" i="1"/>
  <c r="BD1761" i="1"/>
  <c r="BD448" i="1"/>
  <c r="BD2212" i="1"/>
  <c r="BD3119" i="1"/>
  <c r="BD1557" i="1"/>
  <c r="BD1808" i="1"/>
  <c r="BD2111" i="1"/>
  <c r="BD2256" i="1"/>
  <c r="BD170" i="1"/>
  <c r="BD2420" i="1"/>
  <c r="BD520" i="1"/>
  <c r="BD2822" i="1"/>
  <c r="BD1350" i="1"/>
  <c r="BD128" i="1"/>
  <c r="BD3132" i="1"/>
  <c r="BD2160" i="1"/>
  <c r="BD4038" i="1"/>
  <c r="BD3876" i="1"/>
  <c r="BD591" i="1"/>
  <c r="BD1660" i="1"/>
  <c r="BD117" i="1"/>
  <c r="BD1577" i="1"/>
  <c r="BD2477" i="1"/>
  <c r="BD3773" i="1"/>
  <c r="BD129" i="1"/>
  <c r="BD3498" i="1"/>
  <c r="BD2044" i="1"/>
  <c r="BD2519" i="1"/>
  <c r="BD2360" i="1"/>
  <c r="BD3123" i="1"/>
  <c r="BD2900" i="1"/>
  <c r="BD3532" i="1"/>
  <c r="BD2612" i="1"/>
  <c r="BD1833" i="1"/>
  <c r="BD3748" i="1"/>
  <c r="BD2337" i="1"/>
  <c r="BD3576" i="1"/>
  <c r="BD2535" i="1"/>
  <c r="BD2445" i="1"/>
  <c r="BD1035" i="1"/>
  <c r="BD3491" i="1"/>
  <c r="BD396" i="1"/>
  <c r="BD3993" i="1"/>
  <c r="BD400" i="1"/>
  <c r="BD2115" i="1"/>
  <c r="BD1370" i="1"/>
  <c r="BD625" i="1"/>
  <c r="BD797" i="1"/>
  <c r="BD1894" i="1"/>
  <c r="BD3999" i="1"/>
  <c r="BD3903" i="1"/>
  <c r="BD716" i="1"/>
  <c r="BD4051" i="1"/>
  <c r="BD1558" i="1"/>
  <c r="BD745" i="1"/>
  <c r="BD144" i="1"/>
  <c r="BD1146" i="1"/>
  <c r="BD4255" i="1"/>
  <c r="BD2399" i="1"/>
  <c r="BD1306" i="1"/>
  <c r="BD1030" i="1"/>
  <c r="BD830" i="1"/>
  <c r="BD1612" i="1"/>
  <c r="BD4163" i="1"/>
  <c r="BD138" i="1"/>
  <c r="BD704" i="1"/>
  <c r="BD1919" i="1"/>
  <c r="BD3755" i="1"/>
  <c r="BD4110" i="1"/>
  <c r="BD3041" i="1"/>
  <c r="BD2292" i="1"/>
  <c r="BD1780" i="1"/>
  <c r="BD3122" i="1"/>
  <c r="BD1874" i="1"/>
  <c r="BD2733" i="1"/>
  <c r="BD2276" i="1"/>
  <c r="BD2039" i="1"/>
  <c r="BD3966" i="1"/>
  <c r="BD2921" i="1"/>
  <c r="BD2208" i="1"/>
  <c r="BD1148" i="1"/>
  <c r="BD1078" i="1"/>
  <c r="BD1180" i="1"/>
  <c r="BD2190" i="1"/>
  <c r="BD2526" i="1"/>
  <c r="BD2199" i="1"/>
  <c r="BD167" i="1"/>
  <c r="BD1291" i="1"/>
  <c r="BD921" i="1"/>
  <c r="BD1224" i="1"/>
  <c r="BD1641" i="1"/>
  <c r="BD326" i="1"/>
  <c r="BD3038" i="1"/>
  <c r="BD2562" i="1"/>
  <c r="BD3367" i="1"/>
  <c r="BD1226" i="1"/>
  <c r="BD1082" i="1"/>
  <c r="BD3742" i="1"/>
  <c r="BD4209" i="1"/>
  <c r="BD894" i="1"/>
  <c r="BD3553" i="1"/>
  <c r="BD1967" i="1"/>
  <c r="BD2469" i="1"/>
  <c r="BD2642" i="1"/>
  <c r="BD4147" i="1"/>
  <c r="BD511" i="1"/>
  <c r="BD3042" i="1"/>
  <c r="BD594" i="1"/>
  <c r="BD3251" i="1"/>
  <c r="BD685" i="1"/>
  <c r="BD2288" i="1"/>
  <c r="BD2454" i="1"/>
  <c r="BD3702" i="1"/>
  <c r="BD832" i="1"/>
  <c r="BD3240" i="1"/>
  <c r="BD2507" i="1"/>
  <c r="BD3717" i="1"/>
  <c r="BD3364" i="1"/>
  <c r="BD1817" i="1"/>
  <c r="BD857" i="1"/>
  <c r="BD4185" i="1"/>
  <c r="BD2286" i="1"/>
  <c r="BD2437" i="1"/>
  <c r="BD1582" i="1"/>
  <c r="BD3006" i="1"/>
  <c r="BD1754" i="1"/>
  <c r="BD4215" i="1"/>
  <c r="BD4259" i="1"/>
  <c r="BD2858" i="1"/>
  <c r="BD251" i="1"/>
  <c r="BD937" i="1"/>
  <c r="BD1281" i="1"/>
  <c r="BD3618" i="1"/>
  <c r="BD2421" i="1"/>
  <c r="BD3551" i="1"/>
  <c r="BD844" i="1"/>
  <c r="BD3087" i="1"/>
  <c r="BD417" i="1"/>
  <c r="BD3623" i="1"/>
  <c r="BD639" i="1"/>
  <c r="BD843" i="1"/>
  <c r="BD1134" i="1"/>
  <c r="BD3821" i="1"/>
  <c r="BD104" i="1"/>
  <c r="BD1537" i="1"/>
  <c r="BD3512" i="1"/>
  <c r="BD1185" i="1"/>
  <c r="BD1538" i="1"/>
  <c r="BD2992" i="1"/>
  <c r="BD1145" i="1"/>
  <c r="BD1062" i="1"/>
  <c r="BD2684" i="1"/>
  <c r="BD2408" i="1"/>
  <c r="BD1974" i="1"/>
  <c r="BD3794" i="1"/>
  <c r="BD426" i="1"/>
  <c r="BD3819" i="1"/>
  <c r="BD1916" i="1"/>
  <c r="BD3634" i="1"/>
  <c r="BD2510" i="1"/>
  <c r="BD3964" i="1"/>
  <c r="BD2505" i="1"/>
  <c r="BD513" i="1"/>
  <c r="BD1041" i="1"/>
  <c r="BD4254" i="1"/>
  <c r="BD3092" i="1"/>
  <c r="BD1470" i="1"/>
  <c r="BD1125" i="1"/>
  <c r="BD4136" i="1"/>
  <c r="BD1022" i="1"/>
  <c r="BD4170" i="1"/>
  <c r="BD2798" i="1"/>
  <c r="BD1140" i="1"/>
  <c r="BD2725" i="1"/>
  <c r="BD2201" i="1"/>
  <c r="BD386" i="1"/>
  <c r="BD1048" i="1"/>
  <c r="BD1657" i="1"/>
  <c r="BD1958" i="1"/>
  <c r="BD1457" i="1"/>
  <c r="BD3496" i="1"/>
  <c r="BD521" i="1"/>
  <c r="BD1326" i="1"/>
  <c r="BD2938" i="1"/>
  <c r="BD2628" i="1"/>
  <c r="BD3427" i="1"/>
  <c r="BD3904" i="1"/>
  <c r="BD2800" i="1"/>
  <c r="BD2939" i="1"/>
  <c r="BD3593" i="1"/>
  <c r="BD4181" i="1"/>
  <c r="BD2238" i="1"/>
  <c r="BD4014" i="1"/>
  <c r="BD552" i="1"/>
  <c r="BD394" i="1"/>
  <c r="BD1550" i="1"/>
  <c r="BD379" i="1"/>
  <c r="BD302" i="1"/>
  <c r="BD241" i="1"/>
  <c r="BD3780" i="1"/>
  <c r="BD2161" i="1"/>
  <c r="BD943" i="1"/>
  <c r="BD1866" i="1"/>
  <c r="BD2504" i="1"/>
  <c r="BD454" i="1"/>
  <c r="BD1616" i="1"/>
  <c r="BD3884" i="1"/>
  <c r="BD1454" i="1"/>
  <c r="BD2087" i="1"/>
  <c r="BD1739" i="1"/>
  <c r="BD989" i="1"/>
  <c r="BD3471" i="1"/>
  <c r="BD3218" i="1"/>
  <c r="BD2794" i="1"/>
  <c r="BD3203" i="1"/>
  <c r="BD226" i="1"/>
  <c r="BD664" i="1"/>
  <c r="BD496" i="1"/>
  <c r="BD3032" i="1"/>
  <c r="BD2073" i="1"/>
  <c r="BD249" i="1"/>
  <c r="BD2476" i="1"/>
  <c r="BD2374" i="1"/>
  <c r="BD583" i="1"/>
  <c r="BD4107" i="1"/>
  <c r="BD3499" i="1"/>
  <c r="BD1427" i="1"/>
  <c r="BD3019" i="1"/>
  <c r="BD1139" i="1"/>
  <c r="BD941" i="1"/>
  <c r="BD3454" i="1"/>
  <c r="BD632" i="1"/>
  <c r="BD580" i="1"/>
  <c r="BD3085" i="1"/>
  <c r="BD2055" i="1"/>
  <c r="BD2272" i="1"/>
  <c r="BD1731" i="1"/>
  <c r="BD113" i="1"/>
  <c r="BD2032" i="1"/>
  <c r="BD3522" i="1"/>
  <c r="BD2083" i="1"/>
  <c r="BD1622" i="1"/>
  <c r="BD105" i="1"/>
  <c r="BD2043" i="1"/>
  <c r="BD449" i="1"/>
  <c r="BD2303" i="1"/>
  <c r="BD1373" i="1"/>
  <c r="BD2868" i="1"/>
  <c r="BD2571" i="1"/>
  <c r="BD2581" i="1"/>
  <c r="BD3037" i="1"/>
  <c r="BD421" i="1"/>
  <c r="BD318" i="1"/>
  <c r="BD1547" i="1"/>
  <c r="BD1851" i="1"/>
  <c r="BD3922" i="1"/>
  <c r="BD636" i="1"/>
  <c r="BD2116" i="1"/>
  <c r="BD4227" i="1"/>
  <c r="BD2488" i="1"/>
  <c r="BD827" i="1"/>
  <c r="BD1175" i="1"/>
  <c r="BD3818" i="1"/>
  <c r="BD2503" i="1"/>
  <c r="BD1897" i="1"/>
  <c r="BD466" i="1"/>
  <c r="BD1862" i="1"/>
  <c r="BD4009" i="1"/>
  <c r="BD2427" i="1"/>
  <c r="BD585" i="1"/>
  <c r="BD3508" i="1"/>
  <c r="BD1898" i="1"/>
  <c r="BD2596" i="1"/>
  <c r="BD3291" i="1"/>
  <c r="BD1356" i="1"/>
  <c r="BD1609" i="1"/>
  <c r="BD654" i="1"/>
  <c r="BD1905" i="1"/>
  <c r="BD3600" i="1"/>
  <c r="BD2206" i="1"/>
  <c r="BD157" i="1"/>
  <c r="BD191" i="1"/>
  <c r="BD2508" i="1"/>
  <c r="BD4122" i="1"/>
  <c r="BD1591" i="1"/>
  <c r="BD2370" i="1"/>
  <c r="BD1666" i="1"/>
  <c r="BD1404" i="1"/>
  <c r="BD1231" i="1"/>
  <c r="BD2080" i="1"/>
  <c r="BD1847" i="1"/>
  <c r="BD3883" i="1"/>
  <c r="BD1672" i="1"/>
  <c r="BD868" i="1"/>
  <c r="BD1830" i="1"/>
  <c r="BD1138" i="1"/>
  <c r="BD477" i="1"/>
  <c r="BD1765" i="1"/>
  <c r="BD2382" i="1"/>
  <c r="BD1778" i="1"/>
  <c r="BD3607" i="1"/>
  <c r="BD991" i="1"/>
  <c r="BD3152" i="1"/>
  <c r="BD4225" i="1"/>
  <c r="BD156" i="1"/>
  <c r="BD2940" i="1"/>
  <c r="BD1618" i="1"/>
  <c r="BD1188" i="1"/>
  <c r="BD1856" i="1"/>
  <c r="BD1417" i="1"/>
  <c r="BD2966" i="1"/>
  <c r="BD3045" i="1"/>
  <c r="BD405" i="1"/>
  <c r="BD3027" i="1"/>
  <c r="BD175" i="1"/>
  <c r="BD4230" i="1"/>
  <c r="BD1377" i="1"/>
  <c r="BD3961" i="1"/>
  <c r="BD3316" i="1"/>
  <c r="BD3490" i="1"/>
  <c r="BD2962" i="1"/>
  <c r="BD2414" i="1"/>
  <c r="BD3637" i="1"/>
  <c r="BD1044" i="1"/>
  <c r="BD3266" i="1"/>
  <c r="BD1812" i="1"/>
  <c r="BD1626" i="1"/>
  <c r="BD2517" i="1"/>
  <c r="BD1394" i="1"/>
  <c r="BD2128" i="1"/>
  <c r="BD791" i="1"/>
  <c r="BD2056" i="1"/>
  <c r="BD2296" i="1"/>
  <c r="BD1228" i="1"/>
  <c r="BD972" i="1"/>
  <c r="BD999" i="1"/>
  <c r="BD2409" i="1"/>
  <c r="BD545" i="1"/>
  <c r="BD1127" i="1"/>
  <c r="BD433" i="1"/>
  <c r="BD2896" i="1"/>
  <c r="BD952" i="1"/>
  <c r="BD2673" i="1"/>
  <c r="BD3528" i="1"/>
  <c r="BD312" i="1"/>
  <c r="BD4007" i="1"/>
  <c r="BD1494" i="1"/>
  <c r="BD1202" i="1"/>
  <c r="BD2391" i="1"/>
  <c r="BD2604" i="1"/>
  <c r="BD1154" i="1"/>
  <c r="BD2133" i="1"/>
  <c r="BD2062" i="1"/>
  <c r="BD2727" i="1"/>
  <c r="BD2330" i="1"/>
  <c r="BD1762" i="1"/>
  <c r="BD1548" i="1"/>
  <c r="BD2925" i="1"/>
  <c r="BD1221" i="1"/>
  <c r="BD2541" i="1"/>
  <c r="BD2747" i="1"/>
  <c r="BD2014" i="1"/>
  <c r="BD3269" i="1"/>
  <c r="BD3333" i="1"/>
  <c r="BD2875" i="1"/>
  <c r="BD994" i="1"/>
  <c r="BD4039" i="1"/>
  <c r="BD4068" i="1"/>
  <c r="BD4152" i="1"/>
  <c r="BD1543" i="1"/>
  <c r="BD1080" i="1"/>
  <c r="BD304" i="1"/>
  <c r="BD522" i="1"/>
  <c r="BD2574" i="1"/>
  <c r="BD3252" i="1"/>
  <c r="BD1686" i="1"/>
  <c r="BD2968" i="1"/>
  <c r="BD3241" i="1"/>
  <c r="BD3996" i="1"/>
  <c r="BD3196" i="1"/>
  <c r="BD2498" i="1"/>
  <c r="BD2184" i="1"/>
  <c r="BD2192" i="1"/>
  <c r="BD1121" i="1"/>
  <c r="BD1405" i="1"/>
  <c r="BD2647" i="1"/>
  <c r="BD682" i="1"/>
  <c r="BD860" i="1"/>
  <c r="BD4085" i="1"/>
  <c r="BD4235" i="1"/>
  <c r="BD1330" i="1"/>
  <c r="BD4237" i="1"/>
  <c r="BD629" i="1"/>
  <c r="BD452" i="1"/>
  <c r="BD823" i="1"/>
  <c r="BD836" i="1"/>
  <c r="BD2545" i="1"/>
  <c r="BD2304" i="1"/>
  <c r="BD1912" i="1"/>
  <c r="BD1285" i="1"/>
  <c r="BD849" i="1"/>
  <c r="BD1922" i="1"/>
  <c r="BD3250" i="1"/>
  <c r="BD3190" i="1"/>
  <c r="BD1763" i="1"/>
  <c r="BD563" i="1"/>
  <c r="BD4256" i="1"/>
  <c r="BD456" i="1"/>
  <c r="BD344" i="1"/>
  <c r="BD888" i="1"/>
  <c r="BD376" i="1"/>
  <c r="BD560" i="1"/>
  <c r="BD2392" i="1"/>
  <c r="BD1008" i="1"/>
  <c r="BD1877" i="1"/>
  <c r="BD2242" i="1"/>
  <c r="BD2254" i="1"/>
  <c r="BD3474" i="1"/>
  <c r="BD4247" i="1"/>
  <c r="BD2771" i="1"/>
  <c r="BD1244" i="1"/>
  <c r="BD2615" i="1"/>
  <c r="BD2100" i="1"/>
  <c r="BD1182" i="1"/>
  <c r="BD3732" i="1"/>
  <c r="BD2150" i="1"/>
  <c r="BD1056" i="1"/>
  <c r="BD1929" i="1"/>
  <c r="BD1820" i="1"/>
  <c r="BD418" i="1"/>
  <c r="BD2734" i="1"/>
  <c r="BD1026" i="1"/>
  <c r="BD2616" i="1"/>
  <c r="BD3909" i="1"/>
  <c r="BD334" i="1"/>
  <c r="BD378" i="1"/>
  <c r="BD2620" i="1"/>
  <c r="BD1387" i="1"/>
  <c r="BD1955" i="1"/>
  <c r="BD3493" i="1"/>
  <c r="BD1434" i="1"/>
  <c r="BD2355" i="1"/>
  <c r="BD1324" i="1"/>
  <c r="BD750" i="1"/>
  <c r="BD353" i="1"/>
  <c r="BD2534" i="1"/>
  <c r="BD106" i="1"/>
  <c r="BD1351" i="1"/>
  <c r="BD2884" i="1"/>
  <c r="BD328" i="1"/>
  <c r="BD762" i="1"/>
  <c r="BD2602" i="1"/>
  <c r="BD2663" i="1"/>
  <c r="BD1683" i="1"/>
  <c r="BD2881" i="1"/>
  <c r="BD4089" i="1"/>
  <c r="BD2146" i="1"/>
  <c r="BD577" i="1"/>
  <c r="BD2706" i="1"/>
  <c r="BD3614" i="1"/>
  <c r="BD145" i="1"/>
  <c r="BD2859" i="1"/>
  <c r="BD3445" i="1"/>
  <c r="BD2305" i="1"/>
  <c r="BD209" i="1"/>
  <c r="BD2963" i="1"/>
  <c r="BD2880" i="1"/>
  <c r="BD2202" i="1"/>
  <c r="BD772" i="1"/>
  <c r="BD3774" i="1"/>
  <c r="BD535" i="1"/>
  <c r="BD3103" i="1"/>
  <c r="BD1730" i="1"/>
  <c r="BD1167" i="1"/>
  <c r="BD2557" i="1"/>
  <c r="BD3834" i="1"/>
  <c r="BD237" i="1"/>
  <c r="BD1406" i="1"/>
  <c r="BD557" i="1"/>
  <c r="BD761" i="1"/>
  <c r="BD2139" i="1"/>
  <c r="BD3855" i="1"/>
  <c r="BD1530" i="1"/>
  <c r="BD765" i="1"/>
  <c r="BD1186" i="1"/>
  <c r="BD3895" i="1"/>
  <c r="BD2343" i="1"/>
  <c r="BD388" i="1"/>
  <c r="BD1471" i="1"/>
  <c r="BD2285" i="1"/>
  <c r="BD161" i="1"/>
  <c r="BD1217" i="1"/>
  <c r="BD3823" i="1"/>
  <c r="BD468" i="1"/>
  <c r="BD613" i="1"/>
  <c r="BD2869" i="1"/>
  <c r="BD1079" i="1"/>
  <c r="BD1400" i="1"/>
  <c r="BD3073" i="1"/>
  <c r="BD1500" i="1"/>
  <c r="BD785" i="1"/>
  <c r="BD3969" i="1"/>
  <c r="BD508" i="1"/>
  <c r="BD154" i="1"/>
  <c r="BD3912" i="1"/>
  <c r="BD207" i="1"/>
  <c r="BD231" i="1"/>
  <c r="BD409" i="1"/>
  <c r="BD2036" i="1"/>
  <c r="BD701" i="1"/>
  <c r="BD193" i="1"/>
  <c r="BD4086" i="1"/>
  <c r="BD1777" i="1"/>
  <c r="BD3917" i="1"/>
  <c r="BD1827" i="1"/>
  <c r="BD2840" i="1"/>
  <c r="BD4223" i="1"/>
  <c r="BD1868" i="1"/>
  <c r="BD1832" i="1"/>
  <c r="BD3763" i="1"/>
  <c r="BD325" i="1"/>
  <c r="BD3373" i="1"/>
  <c r="BD373" i="1"/>
  <c r="BD1176" i="1"/>
  <c r="BD683" i="1"/>
  <c r="BD742" i="1"/>
  <c r="BD2824" i="1"/>
  <c r="BD1549" i="1"/>
  <c r="BD1689" i="1"/>
  <c r="BD2107" i="1"/>
  <c r="BD4087" i="1"/>
  <c r="BD205" i="1"/>
  <c r="BD859" i="1"/>
  <c r="BD1753" i="1"/>
  <c r="BD3467" i="1"/>
  <c r="BD2121" i="1"/>
  <c r="BD721" i="1"/>
  <c r="BD3077" i="1"/>
  <c r="BD2953" i="1"/>
  <c r="BD3478" i="1"/>
  <c r="BD3081" i="1"/>
  <c r="BD855" i="1"/>
  <c r="BD1474" i="1"/>
  <c r="BD914" i="1"/>
  <c r="BD3335" i="1"/>
  <c r="BD799" i="1"/>
  <c r="BD1795" i="1"/>
  <c r="BD623" i="1"/>
  <c r="BD2352" i="1"/>
  <c r="BD348" i="1"/>
  <c r="BD2743" i="1"/>
  <c r="BD530" i="1"/>
  <c r="BD428" i="1"/>
  <c r="BD1173" i="1"/>
  <c r="BD1589" i="1"/>
  <c r="BD1393" i="1"/>
  <c r="BD1179" i="1"/>
  <c r="BD669" i="1"/>
  <c r="BD1278" i="1"/>
  <c r="BD2147" i="1"/>
  <c r="BD146" i="1"/>
  <c r="BD1750" i="1"/>
  <c r="BD523" i="1"/>
  <c r="BD503" i="1"/>
  <c r="BD1264" i="1"/>
  <c r="BD3872" i="1"/>
  <c r="BD114" i="1"/>
  <c r="BD640" i="1"/>
  <c r="BD1673" i="1"/>
  <c r="BD2629" i="1"/>
  <c r="BD3559" i="1"/>
  <c r="BD2590" i="1"/>
  <c r="BD3880" i="1"/>
  <c r="BD515" i="1"/>
  <c r="BD4050" i="1"/>
  <c r="BD1340" i="1"/>
  <c r="BD506" i="1"/>
  <c r="BD2857" i="1"/>
  <c r="BD986" i="1"/>
  <c r="BD2658" i="1"/>
  <c r="BD1110" i="1"/>
  <c r="BD686" i="1"/>
  <c r="BD856" i="1"/>
  <c r="BD276" i="1"/>
  <c r="BD570" i="1"/>
  <c r="BD993" i="1"/>
  <c r="BD505" i="1"/>
  <c r="BD2866" i="1"/>
  <c r="BD1051" i="1"/>
  <c r="BD3444" i="1"/>
  <c r="BD3059" i="1"/>
  <c r="BD3924" i="1"/>
  <c r="BD1852" i="1"/>
  <c r="BD1372" i="1"/>
  <c r="BD431" i="1"/>
  <c r="BD571" i="1"/>
  <c r="BD3461" i="1"/>
  <c r="BD1368" i="1"/>
  <c r="BD3650" i="1"/>
  <c r="BD2802" i="1"/>
  <c r="BD3160" i="1"/>
  <c r="BD3500" i="1"/>
  <c r="BD1911" i="1"/>
  <c r="BD327" i="1"/>
  <c r="BD883" i="1"/>
  <c r="BD2098" i="1"/>
  <c r="BD1838" i="1"/>
  <c r="BD190" i="1"/>
  <c r="BD2976" i="1"/>
  <c r="BD2025" i="1"/>
  <c r="BD1972" i="1"/>
  <c r="BD1003" i="1"/>
  <c r="BD3708" i="1"/>
  <c r="BD677" i="1"/>
  <c r="BD1803" i="1"/>
  <c r="BD631" i="1"/>
  <c r="BD1901" i="1"/>
  <c r="BD4183" i="1"/>
  <c r="BD2479" i="1"/>
  <c r="BD2077" i="1"/>
  <c r="BD2530" i="1"/>
  <c r="BD419" i="1"/>
  <c r="BD2774" i="1"/>
  <c r="BD1786" i="1"/>
  <c r="BD3313" i="1"/>
  <c r="BD2787" i="1"/>
  <c r="BD1349" i="1"/>
  <c r="BD3584" i="1"/>
  <c r="BD216" i="1"/>
  <c r="BD3857" i="1"/>
  <c r="BD2830" i="1"/>
  <c r="BD3544" i="1"/>
  <c r="BD717" i="1"/>
  <c r="BD2852" i="1"/>
  <c r="BD282" i="1"/>
  <c r="BD2906" i="1"/>
  <c r="BD3447" i="1"/>
  <c r="BD2099" i="1"/>
  <c r="BD3412" i="1"/>
  <c r="BD575" i="1"/>
  <c r="BD2404" i="1"/>
  <c r="BD3962" i="1"/>
  <c r="BD4157" i="1"/>
  <c r="BD752" i="1"/>
  <c r="BD354" i="1"/>
  <c r="BD670" i="1"/>
  <c r="BD554" i="1"/>
  <c r="BD1757" i="1"/>
  <c r="BD709" i="1"/>
  <c r="BD1539" i="1"/>
  <c r="BD4023" i="1"/>
  <c r="BD2750" i="1"/>
  <c r="BD403" i="1"/>
  <c r="BD919" i="1"/>
  <c r="BD897" i="1"/>
  <c r="BD3731" i="1"/>
  <c r="BD3090" i="1"/>
  <c r="BD4112" i="1"/>
  <c r="BD759" i="1"/>
  <c r="BD965" i="1"/>
  <c r="BD698" i="1"/>
  <c r="BD1846" i="1"/>
  <c r="BD3704" i="1"/>
  <c r="BD865" i="1"/>
  <c r="BD3568" i="1"/>
  <c r="BD1533" i="1"/>
  <c r="BD2246" i="1"/>
  <c r="BD2657" i="1"/>
  <c r="BD902" i="1"/>
  <c r="BD1136" i="1"/>
  <c r="BD3612" i="1"/>
  <c r="BD2721" i="1"/>
  <c r="BD1160" i="1"/>
  <c r="BD1671" i="1"/>
  <c r="BD3495" i="1"/>
  <c r="BD2004" i="1"/>
  <c r="BD854" i="1"/>
  <c r="BD1743" i="1"/>
  <c r="BD1329" i="1"/>
  <c r="BD490" i="1"/>
  <c r="BD2403" i="1"/>
  <c r="BD2021" i="1"/>
  <c r="BD1825" i="1"/>
  <c r="BD3262" i="1"/>
  <c r="BD160" i="1"/>
  <c r="BD568" i="1"/>
  <c r="BD3325" i="1"/>
  <c r="BD2815" i="1"/>
  <c r="BD2426" i="1"/>
  <c r="BD566" i="1"/>
  <c r="BD3388" i="1"/>
  <c r="BD2950" i="1"/>
  <c r="BD211" i="1"/>
  <c r="BD424" i="1"/>
  <c r="BD2592" i="1"/>
  <c r="BD1574" i="1"/>
  <c r="BD487" i="1"/>
  <c r="BD3232" i="1"/>
  <c r="BD1517" i="1"/>
  <c r="BD978" i="1"/>
  <c r="BD1068" i="1"/>
  <c r="BD3594" i="1"/>
  <c r="BD2910" i="1"/>
  <c r="BD189" i="1"/>
  <c r="BD851" i="1"/>
  <c r="BD528" i="1"/>
  <c r="BD758" i="1"/>
  <c r="BD2670" i="1"/>
  <c r="BD1204" i="1"/>
  <c r="BD2461" i="1"/>
  <c r="BD4004" i="1"/>
  <c r="BD2255" i="1"/>
  <c r="BD1391" i="1"/>
  <c r="BD507" i="1"/>
  <c r="BD3691" i="1"/>
  <c r="BD4000" i="1"/>
  <c r="BD2572" i="1"/>
  <c r="BD1944" i="1"/>
  <c r="BD1727" i="1"/>
  <c r="BD699" i="1"/>
  <c r="BD4228" i="1"/>
  <c r="BD4153" i="1"/>
  <c r="BD3881" i="1"/>
  <c r="BD147" i="1"/>
  <c r="BD3578" i="1"/>
  <c r="BD3245" i="1"/>
  <c r="BD185" i="1"/>
  <c r="BD338" i="1"/>
  <c r="BD2667" i="1"/>
  <c r="BD3571" i="1"/>
  <c r="BD342" i="1"/>
  <c r="BD3549" i="1"/>
  <c r="BD1873" i="1"/>
  <c r="BD789" i="1"/>
  <c r="BD3678" i="1"/>
  <c r="BD212" i="1"/>
  <c r="BD2775" i="1"/>
  <c r="BD1525" i="1"/>
  <c r="BD3760" i="1"/>
  <c r="BD4179" i="1"/>
  <c r="BD4061" i="1"/>
  <c r="BD2058" i="1"/>
  <c r="BD728" i="1"/>
  <c r="BD3448" i="1"/>
  <c r="BD707" i="1"/>
  <c r="BD1199" i="1"/>
  <c r="BD2277" i="1"/>
  <c r="BD462" i="1"/>
  <c r="BD4162" i="1"/>
  <c r="BD1112" i="1"/>
  <c r="BD877" i="1"/>
  <c r="BD3746" i="1"/>
  <c r="BD3227" i="1"/>
  <c r="BD971" i="1"/>
  <c r="BD2975" i="1"/>
  <c r="BD2836" i="1"/>
  <c r="BD3055" i="1"/>
  <c r="BD2178" i="1"/>
  <c r="BD2751" i="1"/>
  <c r="BD2264" i="1"/>
  <c r="BD2653" i="1"/>
  <c r="BD3405" i="1"/>
  <c r="BD4151" i="1"/>
  <c r="BD441" i="1"/>
  <c r="BD2204" i="1"/>
  <c r="BD1250" i="1"/>
  <c r="BD2862" i="1"/>
  <c r="BD2037" i="1"/>
  <c r="BD870" i="1"/>
  <c r="BD3374" i="1"/>
  <c r="BD2473" i="1"/>
  <c r="BD3337" i="1"/>
  <c r="BD2689" i="1"/>
  <c r="BD1764" i="1"/>
  <c r="BD3108" i="1"/>
  <c r="BD754" i="1"/>
  <c r="BD2353" i="1"/>
  <c r="BD1282" i="1"/>
  <c r="BD469" i="1"/>
  <c r="BD2710" i="1"/>
  <c r="BD3248" i="1"/>
  <c r="BD1309" i="1"/>
  <c r="BD1948" i="1"/>
  <c r="BD559" i="1"/>
  <c r="BD826" i="1"/>
  <c r="BD2166" i="1"/>
  <c r="BD166" i="1"/>
  <c r="BD1985" i="1"/>
  <c r="BD1419" i="1"/>
  <c r="BD4006" i="1"/>
  <c r="BD3131" i="1"/>
  <c r="BD309" i="1"/>
  <c r="BD934" i="1"/>
  <c r="BD778" i="1"/>
  <c r="BD2729" i="1"/>
  <c r="BD2101" i="1"/>
  <c r="BD2152" i="1"/>
  <c r="BD984" i="1"/>
  <c r="BD3953" i="1"/>
  <c r="BD4204" i="1"/>
  <c r="BD1801" i="1"/>
  <c r="BD2605" i="1"/>
  <c r="BD345" i="1"/>
  <c r="BD2843" i="1"/>
  <c r="BD2366" i="1"/>
  <c r="BD3462" i="1"/>
  <c r="BD2608" i="1"/>
  <c r="BD423" i="1"/>
  <c r="BD1587" i="1"/>
  <c r="BD1031" i="1"/>
  <c r="BD2134" i="1"/>
  <c r="BD277" i="1"/>
  <c r="BD455" i="1"/>
  <c r="BD2379" i="1"/>
  <c r="BD2320" i="1"/>
  <c r="BD4095" i="1"/>
  <c r="BD3957" i="1"/>
  <c r="BD413" i="1"/>
  <c r="BD2801" i="1"/>
  <c r="BD305" i="1"/>
  <c r="BD2219" i="1"/>
  <c r="BD3756" i="1"/>
  <c r="BD1732" i="1"/>
  <c r="BD3272" i="1"/>
  <c r="BD130" i="1"/>
  <c r="BD1770" i="1"/>
  <c r="BD4174" i="1"/>
  <c r="BD1141" i="1"/>
  <c r="BD749" i="1"/>
  <c r="BD1104" i="1"/>
  <c r="BD2497" i="1"/>
  <c r="BD2623" i="1"/>
  <c r="BD1257" i="1"/>
  <c r="BD1181" i="1"/>
  <c r="BD2308" i="1"/>
  <c r="BD2341" i="1"/>
  <c r="BD483" i="1"/>
  <c r="BD2654" i="1"/>
  <c r="BD1865" i="1"/>
  <c r="BD512" i="1"/>
  <c r="BD821" i="1"/>
  <c r="BD4206" i="1"/>
  <c r="BD3503" i="1"/>
  <c r="BD504" i="1"/>
  <c r="BD1301" i="1"/>
  <c r="BD3064" i="1"/>
  <c r="BD3770" i="1"/>
  <c r="BD139" i="1"/>
  <c r="BD2063" i="1"/>
  <c r="BD3710" i="1"/>
  <c r="BD4175" i="1"/>
  <c r="BD655" i="1"/>
  <c r="BD736" i="1"/>
  <c r="BD2400" i="1"/>
  <c r="BD2268" i="1"/>
  <c r="BD1004" i="1"/>
  <c r="BD610" i="1"/>
  <c r="BD406" i="1"/>
  <c r="BD2672" i="1"/>
  <c r="BD4257" i="1"/>
  <c r="BD2413" i="1"/>
  <c r="BD963" i="1"/>
  <c r="BD1857" i="1"/>
  <c r="BD814" i="1"/>
  <c r="BD2377" i="1"/>
  <c r="BD3977" i="1"/>
  <c r="BD1220" i="1"/>
  <c r="BD299" i="1"/>
  <c r="BD4081" i="1"/>
  <c r="BD3665" i="1"/>
  <c r="BD436" i="1"/>
  <c r="BD1834" i="1"/>
  <c r="BD361" i="1"/>
  <c r="BD565" i="1"/>
  <c r="BD356" i="1"/>
  <c r="BD2271" i="1"/>
  <c r="BD1888" i="1"/>
  <c r="BD3581" i="1"/>
  <c r="BD966" i="1"/>
  <c r="BD597" i="1"/>
  <c r="BD1495" i="1"/>
  <c r="BD2941" i="1"/>
  <c r="BD1151" i="1"/>
  <c r="BD2817" i="1"/>
  <c r="BD3319" i="1"/>
  <c r="BD1346" i="1"/>
  <c r="BD777" i="1"/>
  <c r="BD2487" i="1"/>
  <c r="BD1627" i="1"/>
  <c r="BD719" i="1"/>
  <c r="BD1960" i="1"/>
  <c r="BD1446" i="1"/>
  <c r="BD2942" i="1"/>
  <c r="BD1875" i="1"/>
  <c r="BD1893" i="1"/>
  <c r="BD1247" i="1"/>
  <c r="BD2943" i="1"/>
  <c r="BD1879" i="1"/>
  <c r="BD3860" i="1"/>
  <c r="BD265" i="1"/>
  <c r="BD3453" i="1"/>
  <c r="BD1845" i="1"/>
  <c r="BD1159" i="1"/>
  <c r="BD2808" i="1"/>
  <c r="BD1426" i="1"/>
  <c r="BD903" i="1"/>
  <c r="BD1937" i="1"/>
  <c r="BD4258" i="1"/>
  <c r="BD1402" i="1"/>
  <c r="BD4131" i="1"/>
  <c r="BD529" i="1"/>
  <c r="BD3892" i="1"/>
  <c r="BD546" i="1"/>
  <c r="BD3967" i="1"/>
  <c r="BD1607" i="1"/>
  <c r="BD377" i="1"/>
  <c r="BD4210" i="1"/>
  <c r="BD3504" i="1"/>
  <c r="BD2149" i="1"/>
  <c r="BD450" i="1"/>
  <c r="BD1947" i="1"/>
  <c r="BD835" i="1"/>
  <c r="BD1993" i="1"/>
  <c r="BD2834" i="1"/>
  <c r="BD2988" i="1"/>
  <c r="BD697" i="1"/>
  <c r="BD3126" i="1"/>
  <c r="BD4149" i="1"/>
  <c r="BD2823" i="1"/>
  <c r="BD2668" i="1"/>
  <c r="BD2085" i="1"/>
  <c r="BD4249" i="1"/>
  <c r="BD1049" i="1"/>
  <c r="BD2051" i="1"/>
  <c r="BD3039" i="1"/>
  <c r="BD3362" i="1"/>
  <c r="BD1515" i="1"/>
  <c r="BD384" i="1"/>
  <c r="BD1880" i="1"/>
  <c r="BD1347" i="1"/>
  <c r="BD1243" i="1"/>
  <c r="BD1652" i="1"/>
  <c r="BD465" i="1"/>
  <c r="BD2586" i="1"/>
  <c r="BD1456" i="1"/>
  <c r="BD3171" i="1"/>
  <c r="BD3816" i="1"/>
  <c r="BD1206" i="1"/>
  <c r="BD2691" i="1"/>
  <c r="BD907" i="1"/>
  <c r="BD2024" i="1"/>
  <c r="BD3464" i="1"/>
  <c r="BD4192" i="1"/>
  <c r="BD2359" i="1"/>
  <c r="BD3852" i="1"/>
  <c r="BD1259" i="1"/>
  <c r="BD2434" i="1"/>
  <c r="BD4219" i="1"/>
  <c r="BD1909" i="1"/>
  <c r="BD1563" i="1"/>
  <c r="BD4099" i="1"/>
  <c r="BD2486" i="1"/>
  <c r="BD587" i="1"/>
  <c r="BD266" i="1"/>
  <c r="BD4040" i="1"/>
  <c r="BD1410" i="1"/>
  <c r="BD882" i="1"/>
  <c r="BD536" i="1"/>
  <c r="BD3663" i="1"/>
  <c r="BD1636" i="1"/>
  <c r="BD1647" i="1"/>
  <c r="BD4126" i="1"/>
  <c r="BD3615" i="1"/>
  <c r="BD2898" i="1"/>
  <c r="BD3838" i="1"/>
  <c r="BD163" i="1"/>
  <c r="BD2346" i="1"/>
  <c r="BD3802" i="1"/>
  <c r="BD2559" i="1"/>
  <c r="BD1222" i="1"/>
  <c r="BD3116" i="1"/>
  <c r="BD1516" i="1"/>
  <c r="BD372" i="1"/>
  <c r="BD915" i="1"/>
  <c r="BD646" i="1"/>
  <c r="BD3295" i="1"/>
  <c r="BD1360" i="1"/>
  <c r="BD3342" i="1"/>
  <c r="BD2141" i="1"/>
  <c r="BD1000" i="1"/>
  <c r="BD1584" i="1"/>
  <c r="BD1437" i="1"/>
  <c r="BD3699" i="1"/>
  <c r="BD177" i="1"/>
  <c r="BD2478" i="1"/>
  <c r="BD4013" i="1"/>
  <c r="BD1191" i="1"/>
  <c r="BD3456" i="1"/>
  <c r="BD3436" i="1"/>
  <c r="BD3169" i="1"/>
  <c r="BD660" i="1"/>
  <c r="BD635" i="1"/>
  <c r="BD2298" i="1"/>
  <c r="BD3858" i="1"/>
  <c r="BD250" i="1"/>
  <c r="BD3513" i="1"/>
  <c r="BD3422" i="1"/>
  <c r="BD2496" i="1"/>
  <c r="BD1255" i="1"/>
  <c r="BD2680" i="1"/>
  <c r="BD959" i="1"/>
  <c r="BD3249" i="1"/>
  <c r="BD532" i="1"/>
  <c r="BD1804" i="1"/>
  <c r="BD3836" i="1"/>
  <c r="BD311" i="1"/>
  <c r="BD3885" i="1"/>
  <c r="BD1295" i="1"/>
  <c r="BD2542" i="1"/>
  <c r="BD184" i="1"/>
  <c r="BD2844" i="1"/>
  <c r="BD1861" i="1"/>
  <c r="BD2163" i="1"/>
  <c r="BD3279" i="1"/>
  <c r="BD215" i="1"/>
  <c r="BD3265" i="1"/>
  <c r="BD1787" i="1"/>
  <c r="BD881" i="1"/>
  <c r="BD1559" i="1"/>
  <c r="BD2948" i="1"/>
  <c r="BD2886" i="1"/>
  <c r="BD700" i="1"/>
  <c r="BD375" i="1"/>
  <c r="BD1951" i="1"/>
  <c r="BD2576" i="1"/>
  <c r="BD3065" i="1"/>
  <c r="BD1903" i="1"/>
  <c r="BD3102" i="1"/>
  <c r="BD2345" i="1"/>
  <c r="BD3672" i="1"/>
  <c r="BD2919" i="1"/>
  <c r="BD776" i="1"/>
  <c r="BD2003" i="1"/>
  <c r="BD1810" i="1"/>
  <c r="BD3144" i="1"/>
  <c r="BD846" i="1"/>
  <c r="BD622" i="1"/>
  <c r="BD2916" i="1"/>
  <c r="BD1853" i="1"/>
  <c r="BD1208" i="1"/>
  <c r="BD4195" i="1"/>
  <c r="BD446" i="1"/>
  <c r="BD3473" i="1"/>
  <c r="BD263" i="1"/>
  <c r="BD3767" i="1"/>
  <c r="BD140" i="1"/>
  <c r="BD255" i="1"/>
  <c r="BD3143" i="1"/>
  <c r="BD296" i="1"/>
  <c r="BD1507" i="1"/>
  <c r="BD3523" i="1"/>
  <c r="BD1586" i="1"/>
  <c r="BD2026" i="1"/>
  <c r="BD2867" i="1"/>
  <c r="BD2577" i="1"/>
  <c r="BD1375" i="1"/>
  <c r="BD1302" i="1"/>
  <c r="BD3986" i="1"/>
  <c r="BD2627" i="1"/>
  <c r="BD681" i="1"/>
  <c r="BD3595" i="1"/>
  <c r="BD2435" i="1"/>
  <c r="BD2168" i="1"/>
  <c r="BD3140" i="1"/>
  <c r="BD2333" i="1"/>
  <c r="BD3633" i="1"/>
  <c r="BD3026" i="1"/>
  <c r="BD808" i="1"/>
  <c r="BD1345" i="1"/>
  <c r="BD3075" i="1"/>
  <c r="BD500" i="1"/>
  <c r="BD770" i="1"/>
  <c r="BD1802" i="1"/>
  <c r="BD1143" i="1"/>
  <c r="BD942" i="1"/>
  <c r="BD420" i="1"/>
  <c r="BD1892" i="1"/>
  <c r="BD1341" i="1"/>
  <c r="BD4041" i="1"/>
  <c r="BD3801" i="1"/>
  <c r="BD3529" i="1"/>
  <c r="BD2351" i="1"/>
  <c r="BD2383" i="1"/>
  <c r="BD1603" i="1"/>
  <c r="BD4092" i="1"/>
  <c r="BD813" i="1"/>
  <c r="BD3378" i="1"/>
  <c r="BD1057" i="1"/>
  <c r="BD803" i="1"/>
  <c r="BD1423" i="1"/>
  <c r="BD998" i="1"/>
  <c r="BD525" i="1"/>
  <c r="BD696" i="1"/>
  <c r="BD1216" i="1"/>
  <c r="BD3326" i="1"/>
  <c r="BD3552" i="1"/>
  <c r="BD4062" i="1"/>
  <c r="BD2565" i="1"/>
  <c r="BD347" i="1"/>
  <c r="BD2813" i="1"/>
  <c r="BD3191" i="1"/>
  <c r="BD817" i="1"/>
  <c r="BD1277" i="1"/>
  <c r="BD2290" i="1"/>
  <c r="BD2944" i="1"/>
  <c r="BD3948" i="1"/>
  <c r="BD4244" i="1"/>
  <c r="BD2847" i="1"/>
  <c r="BD1369" i="1"/>
  <c r="BD938" i="1"/>
  <c r="BD4217" i="1"/>
  <c r="BD3604" i="1"/>
  <c r="BD451" i="1"/>
  <c r="BD880" i="1"/>
  <c r="BD2855" i="1"/>
  <c r="BD3202" i="1"/>
  <c r="BD893" i="1"/>
  <c r="BD1126" i="1"/>
  <c r="BD2175" i="1"/>
  <c r="BD968" i="1"/>
  <c r="BD2986" i="1"/>
  <c r="BD2745" i="1"/>
  <c r="BD1891" i="1"/>
  <c r="BD1157" i="1"/>
  <c r="BD2622" i="1"/>
  <c r="BD107" i="1"/>
  <c r="BD4034" i="1"/>
  <c r="BD1168" i="1"/>
  <c r="BD2079" i="1"/>
  <c r="BD841" i="1"/>
  <c r="BD678" i="1"/>
  <c r="BD1511" i="1"/>
  <c r="BD3076" i="1"/>
  <c r="BD4205" i="1"/>
  <c r="BD1077" i="1"/>
  <c r="BD4189" i="1"/>
  <c r="BD1066" i="1"/>
  <c r="BD3873" i="1"/>
  <c r="BD2662" i="1"/>
  <c r="BD2763" i="1"/>
  <c r="BD383" i="1"/>
  <c r="BD1839" i="1"/>
  <c r="BD2154" i="1"/>
  <c r="BD1196" i="1"/>
  <c r="BD374" i="1"/>
  <c r="BD737" i="1"/>
  <c r="BD2048" i="1"/>
  <c r="BD285" i="1"/>
  <c r="BD3414" i="1"/>
  <c r="BD918" i="1"/>
  <c r="BD1064" i="1"/>
  <c r="BD1212" i="1"/>
  <c r="BD4133" i="1"/>
  <c r="BD232" i="1"/>
  <c r="BD4045" i="1"/>
  <c r="BD260" i="1"/>
  <c r="BD1473" i="1"/>
  <c r="BD951" i="1"/>
  <c r="BD2475" i="1"/>
  <c r="BD3684" i="1"/>
  <c r="BD1163" i="1"/>
  <c r="BD3800" i="1"/>
  <c r="BD141" i="1"/>
  <c r="BD2463" i="1"/>
  <c r="BD3011" i="1"/>
  <c r="BD2645" i="1"/>
  <c r="BD1380" i="1"/>
  <c r="BD3109" i="1"/>
  <c r="BD275" i="1"/>
  <c r="BD2546" i="1"/>
  <c r="BD204" i="1"/>
  <c r="BD3047" i="1"/>
  <c r="BD3466" i="1"/>
  <c r="BD3897" i="1"/>
  <c r="BD3172" i="1"/>
  <c r="BD4065" i="1"/>
  <c r="BD1629" i="1"/>
  <c r="BD3566" i="1"/>
  <c r="BD497" i="1"/>
  <c r="BD712" i="1"/>
  <c r="BD2989" i="1"/>
  <c r="BD3940" i="1"/>
  <c r="BD1020" i="1"/>
  <c r="BD653" i="1"/>
  <c r="BD248" i="1"/>
  <c r="BD2793" i="1"/>
  <c r="BD929" i="1"/>
  <c r="BD3061" i="1"/>
  <c r="BD3056" i="1"/>
  <c r="BD1546" i="1"/>
  <c r="BD2728" i="1"/>
  <c r="BD705" i="1"/>
  <c r="BD3244" i="1"/>
  <c r="BD2011" i="1"/>
  <c r="BD912" i="1"/>
  <c r="BD3115" i="1"/>
  <c r="BD1085" i="1"/>
  <c r="BD905" i="1"/>
  <c r="BD3003" i="1"/>
  <c r="BD2041" i="1"/>
  <c r="BD2450" i="1"/>
  <c r="BD1483" i="1"/>
  <c r="BD2302" i="1"/>
  <c r="BD2455" i="1"/>
  <c r="BD864" i="1"/>
  <c r="BD2584" i="1"/>
  <c r="BD1496" i="1"/>
  <c r="BD2357" i="1"/>
  <c r="BD2336" i="1"/>
  <c r="BD538" i="1"/>
  <c r="BD2945" i="1"/>
  <c r="BD2533" i="1"/>
  <c r="BD422" i="1"/>
  <c r="BD3051" i="1"/>
  <c r="BD2155" i="1"/>
  <c r="BD2106" i="1"/>
  <c r="BD3352" i="1"/>
  <c r="BD4105" i="1"/>
  <c r="BD3538" i="1"/>
  <c r="BD3050" i="1"/>
  <c r="BD2282" i="1"/>
  <c r="BD1651" i="1"/>
  <c r="BD2735" i="1"/>
  <c r="BD3954" i="1"/>
  <c r="BD321" i="1"/>
  <c r="BD3851" i="1"/>
  <c r="BD873" i="1"/>
  <c r="BD1488" i="1"/>
  <c r="BD598" i="1"/>
  <c r="BD1050" i="1"/>
  <c r="BD3743" i="1"/>
  <c r="BD4238" i="1"/>
  <c r="BD3361" i="1"/>
  <c r="BD595" i="1"/>
  <c r="BD3282" i="1"/>
  <c r="BD1998" i="1"/>
  <c r="BD4025" i="1"/>
  <c r="BD2547" i="1"/>
  <c r="BD1436" i="1"/>
  <c r="BD1816" i="1"/>
  <c r="BD1253" i="1"/>
  <c r="BD1990" i="1"/>
  <c r="BD390" i="1"/>
  <c r="BD779" i="1"/>
  <c r="BD208" i="1"/>
  <c r="BD1514" i="1"/>
  <c r="BD3846" i="1"/>
  <c r="BD2240" i="1"/>
  <c r="BD4207" i="1"/>
  <c r="BD2554" i="1"/>
  <c r="BD223" i="1"/>
  <c r="BD556" i="1"/>
  <c r="BD3259" i="1"/>
  <c r="BD1768" i="1"/>
  <c r="BD467" i="1"/>
  <c r="BD187" i="1"/>
  <c r="BD2609" i="1"/>
  <c r="BD2713" i="1"/>
  <c r="BD4001" i="1"/>
  <c r="BD2410" i="1"/>
  <c r="BD2034" i="1"/>
  <c r="BD3446" i="1"/>
  <c r="BD320" i="1"/>
  <c r="BD922" i="1"/>
  <c r="BD2570" i="1"/>
  <c r="BD3545" i="1"/>
  <c r="BD1197" i="1"/>
  <c r="BD1806" i="1"/>
  <c r="BD1835" i="1"/>
  <c r="BD4253" i="1"/>
  <c r="BD908" i="1"/>
  <c r="BD2509" i="1"/>
  <c r="BD1913" i="1"/>
  <c r="BD2216" i="1"/>
  <c r="BD2218" i="1"/>
  <c r="BD2323" i="1"/>
  <c r="BD2958" i="1"/>
  <c r="BD3635" i="1"/>
  <c r="BD3292" i="1"/>
  <c r="BD2217" i="1"/>
  <c r="BD3276" i="1"/>
  <c r="BD2954" i="1"/>
  <c r="BD2104" i="1"/>
  <c r="BD1535" i="1"/>
  <c r="BD1976" i="1"/>
  <c r="BD549" i="1"/>
  <c r="BD118" i="1"/>
  <c r="BD4161" i="1"/>
  <c r="BD2687" i="1"/>
  <c r="BD603" i="1"/>
  <c r="BD4063" i="1"/>
  <c r="BD1093" i="1"/>
  <c r="BD2569" i="1"/>
  <c r="BD1193" i="1"/>
  <c r="BD2173" i="1"/>
  <c r="BD1983" i="1"/>
  <c r="BD1775" i="1"/>
  <c r="BD1566" i="1"/>
  <c r="BD283" i="1"/>
  <c r="BD3507" i="1"/>
  <c r="BD1038" i="1"/>
  <c r="BD155" i="1"/>
  <c r="BD2176" i="1"/>
  <c r="BD1352" i="1"/>
  <c r="BD768" i="1"/>
  <c r="BD362" i="1"/>
  <c r="BD633" i="1"/>
  <c r="BD1147" i="1"/>
  <c r="BD3761" i="1"/>
  <c r="BD2922" i="1"/>
  <c r="BD3958" i="1"/>
  <c r="BD2946" i="1"/>
  <c r="BD1071" i="1"/>
  <c r="BD2686" i="1"/>
  <c r="BD4080" i="1"/>
  <c r="BD2380" i="1"/>
  <c r="BD689" i="1"/>
  <c r="BD4139" i="1"/>
  <c r="BD3357" i="1"/>
  <c r="BD2499" i="1"/>
  <c r="BD1610" i="1"/>
  <c r="BD517" i="1"/>
  <c r="BD3943" i="1"/>
  <c r="BD3606" i="1"/>
  <c r="BD2959" i="1"/>
  <c r="BD1621" i="1"/>
  <c r="BD1783" i="1"/>
  <c r="BD1268" i="1"/>
  <c r="BD1165" i="1"/>
  <c r="BD729" i="1"/>
  <c r="BD3705" i="1"/>
  <c r="BD480" i="1"/>
  <c r="BD1240" i="1"/>
  <c r="BD402" i="1"/>
  <c r="BD1486" i="1"/>
  <c r="BD672" i="1"/>
  <c r="BD108" i="1"/>
  <c r="BD1735" i="1"/>
  <c r="BD3647" i="1"/>
  <c r="BD3666" i="1"/>
  <c r="BD604" i="1"/>
  <c r="BD3225" i="1"/>
  <c r="BD2419" i="1"/>
  <c r="BD642" i="1"/>
  <c r="BD1339" i="1"/>
  <c r="BD2247" i="1"/>
  <c r="BD2748" i="1"/>
  <c r="BD3277" i="1"/>
  <c r="BD1693" i="1"/>
  <c r="BD1087" i="1"/>
  <c r="BD3278" i="1"/>
  <c r="BD3049" i="1"/>
  <c r="BD957" i="1"/>
  <c r="BD3692" i="1"/>
  <c r="BD2947" i="1"/>
  <c r="BD3394" i="1"/>
  <c r="BD1308" i="1"/>
  <c r="BD3431" i="1"/>
  <c r="BD3060" i="1"/>
  <c r="BD3270" i="1"/>
  <c r="BD1381" i="1"/>
  <c r="BD3776" i="1"/>
  <c r="BD2060" i="1"/>
  <c r="BD1424" i="1"/>
  <c r="BD1840" i="1"/>
  <c r="BD1645" i="1"/>
  <c r="BD3822" i="1"/>
  <c r="BD896" i="1"/>
  <c r="BD2225" i="1"/>
  <c r="BD2322" i="1"/>
  <c r="BD2309" i="1"/>
  <c r="BD3267" i="1"/>
  <c r="BD3620" i="1"/>
  <c r="BD3926" i="1"/>
  <c r="BD1784" i="1"/>
  <c r="BD447" i="1"/>
  <c r="BD2084" i="1"/>
  <c r="BD316" i="1"/>
  <c r="BD3597" i="1"/>
  <c r="BD2301" i="1"/>
  <c r="BD988" i="1"/>
  <c r="BD2731" i="1"/>
  <c r="BD862" i="1"/>
  <c r="BD3939" i="1"/>
  <c r="BD1366" i="1"/>
  <c r="BD3554" i="1"/>
  <c r="BD2223" i="1"/>
  <c r="BD2987" i="1"/>
  <c r="BD57" i="1"/>
  <c r="BD46" i="1"/>
  <c r="BD44" i="1"/>
  <c r="BD59" i="1"/>
  <c r="BD50" i="1"/>
  <c r="BD55" i="1"/>
  <c r="BD53" i="1"/>
  <c r="BD47" i="1"/>
  <c r="BD48" i="1"/>
  <c r="BD60" i="1"/>
  <c r="BD49" i="1"/>
  <c r="BD56" i="1"/>
  <c r="BD45" i="1"/>
  <c r="BD58" i="1"/>
  <c r="BD54" i="1"/>
  <c r="BD52" i="1"/>
  <c r="BD43" i="1"/>
  <c r="BD51" i="1"/>
  <c r="BD3891" i="1"/>
  <c r="BC7" i="1" l="1"/>
  <c r="BC4" i="1"/>
  <c r="BC39" i="1"/>
  <c r="BC10" i="1"/>
  <c r="BC8" i="1"/>
  <c r="BC15" i="1"/>
  <c r="BC5" i="1"/>
  <c r="BC26" i="1"/>
  <c r="BC28" i="1"/>
  <c r="BC18" i="1"/>
  <c r="BC19" i="1"/>
  <c r="BC13" i="1"/>
  <c r="BC20" i="1"/>
  <c r="BC16" i="1"/>
  <c r="BC33" i="1"/>
  <c r="BC9" i="1"/>
  <c r="BC29" i="1"/>
  <c r="BC21" i="1"/>
  <c r="BC40" i="1"/>
  <c r="BC41" i="1"/>
  <c r="BC12" i="1"/>
  <c r="BC36" i="1"/>
  <c r="BC24" i="1"/>
  <c r="BC38" i="1"/>
  <c r="BC14" i="1"/>
  <c r="BC34" i="1"/>
  <c r="BC25" i="1"/>
  <c r="BC6" i="1"/>
  <c r="BC31" i="1"/>
  <c r="BC27" i="1"/>
  <c r="BC11" i="1"/>
  <c r="BC42" i="1"/>
  <c r="BC22" i="1"/>
  <c r="BC35" i="1"/>
  <c r="BC23" i="1"/>
  <c r="BC32" i="1"/>
  <c r="BC30" i="1"/>
  <c r="BC17" i="1"/>
  <c r="BC3" i="1"/>
  <c r="BC3891" i="1"/>
  <c r="BC453" i="1"/>
  <c r="BC620" i="1"/>
  <c r="BC247" i="1"/>
  <c r="BC3830" i="1"/>
  <c r="BC2299" i="1"/>
  <c r="BC4048" i="1"/>
  <c r="BC2964" i="1"/>
  <c r="BC3322" i="1"/>
  <c r="BC2118" i="1"/>
  <c r="BC1524" i="1"/>
  <c r="BC1149" i="1"/>
  <c r="BC1270" i="1"/>
  <c r="BC3485" i="1"/>
  <c r="BC131" i="1"/>
  <c r="BC593" i="1"/>
  <c r="BC2864" i="1"/>
  <c r="BC2597" i="1"/>
  <c r="BC960" i="1"/>
  <c r="BC3406" i="1"/>
  <c r="BC1635" i="1"/>
  <c r="BC502" i="1"/>
  <c r="BC2094" i="1"/>
  <c r="BC2766" i="1"/>
  <c r="BC944" i="1"/>
  <c r="BC967" i="1"/>
  <c r="BC2901" i="1"/>
  <c r="BC2027" i="1"/>
  <c r="BC254" i="1"/>
  <c r="BC790" i="1"/>
  <c r="BC671" i="1"/>
  <c r="BC4115" i="1"/>
  <c r="BC2799" i="1"/>
  <c r="BC4155" i="1"/>
  <c r="BC1365" i="1"/>
  <c r="BC3662" i="1"/>
  <c r="BC3320" i="1"/>
  <c r="BC119" i="1"/>
  <c r="BC1996" i="1"/>
  <c r="BC1422" i="1"/>
  <c r="BC784" i="1"/>
  <c r="BC3053" i="1"/>
  <c r="BC4121" i="1"/>
  <c r="BC3739" i="1"/>
  <c r="BC3648" i="1"/>
  <c r="BC3636" i="1"/>
  <c r="BC4224" i="1"/>
  <c r="BC1059" i="1"/>
  <c r="BC3121" i="1"/>
  <c r="BC2082" i="1"/>
  <c r="BC3481" i="1"/>
  <c r="BC95" i="1"/>
  <c r="BC2909" i="1"/>
  <c r="BC2129" i="1"/>
  <c r="BC3738" i="1"/>
  <c r="BC2914" i="1"/>
  <c r="BC1604" i="1"/>
  <c r="BC4188" i="1"/>
  <c r="BC1133" i="1"/>
  <c r="BC1447" i="1"/>
  <c r="BC2092" i="1"/>
  <c r="BC1957" i="1"/>
  <c r="BC2402" i="1"/>
  <c r="BC2070" i="1"/>
  <c r="BC2929" i="1"/>
  <c r="BC132" i="1"/>
  <c r="BC4120" i="1"/>
  <c r="BC3978" i="1"/>
  <c r="BC1355" i="1"/>
  <c r="BC1751" i="1"/>
  <c r="BC4008" i="1"/>
  <c r="BC616" i="1"/>
  <c r="BC3927" i="1"/>
  <c r="BC1709" i="1"/>
  <c r="BC618" i="1"/>
  <c r="BC4144" i="1"/>
  <c r="BC303" i="1"/>
  <c r="BC4002" i="1"/>
  <c r="BC2854" i="1"/>
  <c r="BC518" i="1"/>
  <c r="BC2124" i="1"/>
  <c r="BC1040" i="1"/>
  <c r="BC1312" i="1"/>
  <c r="BC1184" i="1"/>
  <c r="BC834" i="1"/>
  <c r="BC1685" i="1"/>
  <c r="BC1248" i="1"/>
  <c r="BC120" i="1"/>
  <c r="BC2220" i="1"/>
  <c r="BC3795" i="1"/>
  <c r="BC214" i="1"/>
  <c r="BC833" i="1"/>
  <c r="BC168" i="1"/>
  <c r="BC926" i="1"/>
  <c r="BC3622" i="1"/>
  <c r="BC172" i="1"/>
  <c r="BC1271" i="1"/>
  <c r="BC1128" i="1"/>
  <c r="BC3197" i="1"/>
  <c r="BC2429" i="1"/>
  <c r="BC457" i="1"/>
  <c r="BC174" i="1"/>
  <c r="BC3489" i="1"/>
  <c r="BC1435" i="1"/>
  <c r="BC2143" i="1"/>
  <c r="BC1867" i="1"/>
  <c r="BC4057" i="1"/>
  <c r="BC481" i="1"/>
  <c r="BC706" i="1"/>
  <c r="BC3831" i="1"/>
  <c r="BC3933" i="1"/>
  <c r="BC3480" i="1"/>
  <c r="BC2796" i="1"/>
  <c r="BC2698" i="1"/>
  <c r="BC2119" i="1"/>
  <c r="BC67" i="1"/>
  <c r="BC459" i="1"/>
  <c r="BC1895" i="1"/>
  <c r="BC2567" i="1"/>
  <c r="BC1323" i="1"/>
  <c r="BC3510" i="1"/>
  <c r="BC3970" i="1"/>
  <c r="BC1870" i="1"/>
  <c r="BC1771" i="1"/>
  <c r="BC3775" i="1"/>
  <c r="BC2977" i="1"/>
  <c r="BC1091" i="1"/>
  <c r="BC3984" i="1"/>
  <c r="BC652" i="1"/>
  <c r="BC281" i="1"/>
  <c r="BC3094" i="1"/>
  <c r="BC3657" i="1"/>
  <c r="BC2913" i="1"/>
  <c r="BC2335" i="1"/>
  <c r="BC3054" i="1"/>
  <c r="BC3517" i="1"/>
  <c r="BC1327" i="1"/>
  <c r="BC1319" i="1"/>
  <c r="BC1900" i="1"/>
  <c r="BC3071" i="1"/>
  <c r="BC279" i="1"/>
  <c r="BC3145" i="1"/>
  <c r="BC3138" i="1"/>
  <c r="BC1156" i="1"/>
  <c r="BC398" i="1"/>
  <c r="BC3829" i="1"/>
  <c r="BC1053" i="1"/>
  <c r="BC2636" i="1"/>
  <c r="BC1300" i="1"/>
  <c r="BC932" i="1"/>
  <c r="BC3392" i="1"/>
  <c r="BC4119" i="1"/>
  <c r="BC3181" i="1"/>
  <c r="BC3402" i="1"/>
  <c r="BC1707" i="1"/>
  <c r="BC2738" i="1"/>
  <c r="BC724" i="1"/>
  <c r="BC178" i="1"/>
  <c r="BC2575" i="1"/>
  <c r="BC687" i="1"/>
  <c r="BC3129" i="1"/>
  <c r="BC3438" i="1"/>
  <c r="BC1002" i="1"/>
  <c r="BC1677" i="1"/>
  <c r="BC626" i="1"/>
  <c r="BC3721" i="1"/>
  <c r="BC3841" i="1"/>
  <c r="BC3479" i="1"/>
  <c r="BC1964" i="1"/>
  <c r="BC3255" i="1"/>
  <c r="BC822" i="1"/>
  <c r="BC3590" i="1"/>
  <c r="BC1573" i="1"/>
  <c r="BC3014" i="1"/>
  <c r="BC3520" i="1"/>
  <c r="BC1611" i="1"/>
  <c r="BC333" i="1"/>
  <c r="BC1843" i="1"/>
  <c r="BC718" i="1"/>
  <c r="BC407" i="1"/>
  <c r="BC200" i="1"/>
  <c r="BC4015" i="1"/>
  <c r="BC330" i="1"/>
  <c r="BC1232" i="1"/>
  <c r="BC2339" i="1"/>
  <c r="BC2471" i="1"/>
  <c r="BC460" i="1"/>
  <c r="BC3865" i="1"/>
  <c r="BC4150" i="1"/>
  <c r="BC458" i="1"/>
  <c r="BC1374" i="1"/>
  <c r="BC1120" i="1"/>
  <c r="BC2441" i="1"/>
  <c r="BC1239" i="1"/>
  <c r="BC3046" i="1"/>
  <c r="BC2054" i="1"/>
  <c r="BC4018" i="1"/>
  <c r="BC1562" i="1"/>
  <c r="BC2042" i="1"/>
  <c r="BC2550" i="1"/>
  <c r="BC2210" i="1"/>
  <c r="BC3683" i="1"/>
  <c r="BC2978" i="1"/>
  <c r="BC1712" i="1"/>
  <c r="BC1551" i="1"/>
  <c r="BC970" i="1"/>
  <c r="BC1942" i="1"/>
  <c r="BC3772" i="1"/>
  <c r="BC2274" i="1"/>
  <c r="BC1565" i="1"/>
  <c r="BC668" i="1"/>
  <c r="BC2273" i="1"/>
  <c r="BC3391" i="1"/>
  <c r="BC236" i="1"/>
  <c r="BC3220" i="1"/>
  <c r="BC1325" i="1"/>
  <c r="BC1102" i="1"/>
  <c r="BC133" i="1"/>
  <c r="BC3371" i="1"/>
  <c r="BC2831" i="1"/>
  <c r="BC2532" i="1"/>
  <c r="BC228" i="1"/>
  <c r="BC262" i="1"/>
  <c r="BC3690" i="1"/>
  <c r="BC3235" i="1"/>
  <c r="BC3990" i="1"/>
  <c r="BC3226" i="1"/>
  <c r="BC3397" i="1"/>
  <c r="BC1453" i="1"/>
  <c r="BC605" i="1"/>
  <c r="BC969" i="1"/>
  <c r="BC1433" i="1"/>
  <c r="BC3425" i="1"/>
  <c r="BC179" i="1"/>
  <c r="BC3286" i="1"/>
  <c r="BC1412" i="1"/>
  <c r="BC4060" i="1"/>
  <c r="BC3685" i="1"/>
  <c r="BC1606" i="1"/>
  <c r="BC368" i="1"/>
  <c r="BC3083" i="1"/>
  <c r="BC2930" i="1"/>
  <c r="BC4201" i="1"/>
  <c r="BC2317" i="1"/>
  <c r="BC3476" i="1"/>
  <c r="BC2660" i="1"/>
  <c r="BC2669" i="1"/>
  <c r="BC1813" i="1"/>
  <c r="BC628" i="1"/>
  <c r="BC3878" i="1"/>
  <c r="BC852" i="1"/>
  <c r="BC74" i="1"/>
  <c r="BC1399" i="1"/>
  <c r="BC1569" i="1"/>
  <c r="BC3066" i="1"/>
  <c r="BC3754" i="1"/>
  <c r="BC464" i="1"/>
  <c r="BC3167" i="1"/>
  <c r="BC1335" i="1"/>
  <c r="BC1889" i="1"/>
  <c r="BC3979" i="1"/>
  <c r="BC886" i="1"/>
  <c r="BC4079" i="1"/>
  <c r="BC2113" i="1"/>
  <c r="BC3328" i="1"/>
  <c r="BC1113" i="1"/>
  <c r="BC3617" i="1"/>
  <c r="BC900" i="1"/>
  <c r="BC475" i="1"/>
  <c r="BC4199" i="1"/>
  <c r="BC414" i="1"/>
  <c r="BC722" i="1"/>
  <c r="BC3579" i="1"/>
  <c r="BC713" i="1"/>
  <c r="BC1017" i="1"/>
  <c r="BC284" i="1"/>
  <c r="BC4160" i="1"/>
  <c r="BC2326" i="1"/>
  <c r="BC2820" i="1"/>
  <c r="BC1975" i="1"/>
  <c r="BC2000" i="1"/>
  <c r="BC4167" i="1"/>
  <c r="BC953" i="1"/>
  <c r="BC2484" i="1"/>
  <c r="BC2761" i="1"/>
  <c r="BC3639" i="1"/>
  <c r="BC793" i="1"/>
  <c r="BC2845" i="1"/>
  <c r="BC2524" i="1"/>
  <c r="BC1798" i="1"/>
  <c r="BC2522" i="1"/>
  <c r="BC2140" i="1"/>
  <c r="BC3382" i="1"/>
  <c r="BC2726" i="1"/>
  <c r="BC3179" i="1"/>
  <c r="BC4052" i="1"/>
  <c r="BC4137" i="1"/>
  <c r="BC3302" i="1"/>
  <c r="BC2045" i="1"/>
  <c r="BC1463" i="1"/>
  <c r="BC3001" i="1"/>
  <c r="BC2227" i="1"/>
  <c r="BC2894" i="1"/>
  <c r="BC2644" i="1"/>
  <c r="BC1322" i="1"/>
  <c r="BC1451" i="1"/>
  <c r="BC3228" i="1"/>
  <c r="BC2756" i="1"/>
  <c r="BC4054" i="1"/>
  <c r="BC1225" i="1"/>
  <c r="BC3649" i="1"/>
  <c r="BC3864" i="1"/>
  <c r="BC2197" i="1"/>
  <c r="BC3258" i="1"/>
  <c r="BC3141" i="1"/>
  <c r="BC3667" i="1"/>
  <c r="BC2997" i="1"/>
  <c r="BC3976" i="1"/>
  <c r="BC1908" i="1"/>
  <c r="BC3952" i="1"/>
  <c r="BC1925" i="1"/>
  <c r="BC2127" i="1"/>
  <c r="BC4193" i="1"/>
  <c r="BC4058" i="1"/>
  <c r="BC2198" i="1"/>
  <c r="BC2365" i="1"/>
  <c r="BC3894" i="1"/>
  <c r="BC109" i="1"/>
  <c r="BC2931" i="1"/>
  <c r="BC3585" i="1"/>
  <c r="BC2804" i="1"/>
  <c r="BC1601" i="1"/>
  <c r="BC314" i="1"/>
  <c r="BC2839" i="1"/>
  <c r="BC3231" i="1"/>
  <c r="BC3901" i="1"/>
  <c r="BC3029" i="1"/>
  <c r="BC1692" i="1"/>
  <c r="BC4084" i="1"/>
  <c r="BC2446" i="1"/>
  <c r="BC2632" i="1"/>
  <c r="BC134" i="1"/>
  <c r="BC780" i="1"/>
  <c r="BC3728" i="1"/>
  <c r="BC676" i="1"/>
  <c r="BC1667" i="1"/>
  <c r="BC1934" i="1"/>
  <c r="BC206" i="1"/>
  <c r="BC3847" i="1"/>
  <c r="BC3257" i="1"/>
  <c r="BC4166" i="1"/>
  <c r="BC564" i="1"/>
  <c r="BC996" i="1"/>
  <c r="BC2538" i="1"/>
  <c r="BC3920" i="1"/>
  <c r="BC869" i="1"/>
  <c r="BC3625" i="1"/>
  <c r="BC3340" i="1"/>
  <c r="BC2893" i="1"/>
  <c r="BC3632" i="1"/>
  <c r="BC2412" i="1"/>
  <c r="BC196" i="1"/>
  <c r="BC935" i="1"/>
  <c r="BC3747" i="1"/>
  <c r="BC1445" i="1"/>
  <c r="BC3418" i="1"/>
  <c r="BC606" i="1"/>
  <c r="BC3372" i="1"/>
  <c r="BC1588" i="1"/>
  <c r="BC387" i="1"/>
  <c r="BC3988" i="1"/>
  <c r="BC837" i="1"/>
  <c r="BC2967" i="1"/>
  <c r="BC1119" i="1"/>
  <c r="BC2162" i="1"/>
  <c r="BC581" i="1"/>
  <c r="BC1054" i="1"/>
  <c r="BC221" i="1"/>
  <c r="BC710" i="1"/>
  <c r="BC2096" i="1"/>
  <c r="BC369" i="1"/>
  <c r="BC4213" i="1"/>
  <c r="BC3193" i="1"/>
  <c r="BC382" i="1"/>
  <c r="BC734" i="1"/>
  <c r="BC3963" i="1"/>
  <c r="BC2685" i="1"/>
  <c r="BC2932" i="1"/>
  <c r="BC2316" i="1"/>
  <c r="BC4184" i="1"/>
  <c r="BC2769" i="1"/>
  <c r="BC4106" i="1"/>
  <c r="BC3556" i="1"/>
  <c r="BC3106" i="1"/>
  <c r="BC840" i="1"/>
  <c r="BC2553" i="1"/>
  <c r="BC574" i="1"/>
  <c r="BC703" i="1"/>
  <c r="BC2310" i="1"/>
  <c r="BC1015" i="1"/>
  <c r="BC243" i="1"/>
  <c r="BC2758" i="1"/>
  <c r="BC62" i="1"/>
  <c r="BC2863" i="1"/>
  <c r="BC1878" i="1"/>
  <c r="BC1336" i="1"/>
  <c r="BC3751" i="1"/>
  <c r="BC3355" i="1"/>
  <c r="BC2578" i="1"/>
  <c r="BC582" i="1"/>
  <c r="BC492" i="1"/>
  <c r="BC3564" i="1"/>
  <c r="BC1045" i="1"/>
  <c r="BC2354" i="1"/>
  <c r="BC3128" i="1"/>
  <c r="BC3915" i="1"/>
  <c r="BC1633" i="1"/>
  <c r="BC3900" i="1"/>
  <c r="BC845" i="1"/>
  <c r="BC2715" i="1"/>
  <c r="BC805" i="1"/>
  <c r="BC2619" i="1"/>
  <c r="BC3470" i="1"/>
  <c r="BC4100" i="1"/>
  <c r="BC1428" i="1"/>
  <c r="BC1721" i="1"/>
  <c r="BC760" i="1"/>
  <c r="BC2994" i="1"/>
  <c r="BC1553" i="1"/>
  <c r="BC1670" i="1"/>
  <c r="BC1668" i="1"/>
  <c r="BC3934" i="1"/>
  <c r="BC3638" i="1"/>
  <c r="BC2294" i="1"/>
  <c r="BC2046" i="1"/>
  <c r="BC4236" i="1"/>
  <c r="BC2306" i="1"/>
  <c r="BC2394" i="1"/>
  <c r="BC1769" i="1"/>
  <c r="BC2626" i="1"/>
  <c r="BC3660" i="1"/>
  <c r="BC332" i="1"/>
  <c r="BC3843" i="1"/>
  <c r="BC3028" i="1"/>
  <c r="BC4146" i="1"/>
  <c r="BC924" i="1"/>
  <c r="BC950" i="1"/>
  <c r="BC911" i="1"/>
  <c r="BC331" i="1"/>
  <c r="BC2205" i="1"/>
  <c r="BC2746" i="1"/>
  <c r="BC2040" i="1"/>
  <c r="BC3180" i="1"/>
  <c r="BC3287" i="1"/>
  <c r="BC2606" i="1"/>
  <c r="BC1303" i="1"/>
  <c r="BC4116" i="1"/>
  <c r="BC579" i="1"/>
  <c r="BC2295" i="1"/>
  <c r="BC1460" i="1"/>
  <c r="BC3455" i="1"/>
  <c r="BC3107" i="1"/>
  <c r="BC1887" i="1"/>
  <c r="BC1979" i="1"/>
  <c r="BC1101" i="1"/>
  <c r="BC1254" i="1"/>
  <c r="BC2371" i="1"/>
  <c r="BC210" i="1"/>
  <c r="BC2433" i="1"/>
  <c r="BC3111" i="1"/>
  <c r="BC1359" i="1"/>
  <c r="BC1256" i="1"/>
  <c r="BC4251" i="1"/>
  <c r="BC624" i="1"/>
  <c r="BC336" i="1"/>
  <c r="BC1930" i="1"/>
  <c r="BC539" i="1"/>
  <c r="BC3285" i="1"/>
  <c r="BC2993" i="1"/>
  <c r="BC371" i="1"/>
  <c r="BC1631" i="1"/>
  <c r="BC1293" i="1"/>
  <c r="BC2683" i="1"/>
  <c r="BC906" i="1"/>
  <c r="BC3971" i="1"/>
  <c r="BC1695" i="1"/>
  <c r="BC1973" i="1"/>
  <c r="BC230" i="1"/>
  <c r="BC609" i="1"/>
  <c r="BC816" i="1"/>
  <c r="BC1540" i="1"/>
  <c r="BC1883" i="1"/>
  <c r="BC2411" i="1"/>
  <c r="BC2109" i="1"/>
  <c r="BC3627" i="1"/>
  <c r="BC1637" i="1"/>
  <c r="BC2965" i="1"/>
  <c r="BC2028" i="1"/>
  <c r="BC2089" i="1"/>
  <c r="BC1130" i="1"/>
  <c r="BC3981" i="1"/>
  <c r="BC975" i="1"/>
  <c r="BC1785" i="1"/>
  <c r="BC3567" i="1"/>
  <c r="BC1632" i="1"/>
  <c r="BC2539" i="1"/>
  <c r="BC2849" i="1"/>
  <c r="BC3536" i="1"/>
  <c r="BC3534" i="1"/>
  <c r="BC3430" i="1"/>
  <c r="BC3385" i="1"/>
  <c r="BC3941" i="1"/>
  <c r="BC1237" i="1"/>
  <c r="BC1823" i="1"/>
  <c r="BC753" i="1"/>
  <c r="BC3261" i="1"/>
  <c r="BC4074" i="1"/>
  <c r="BC149" i="1"/>
  <c r="BC3472" i="1"/>
  <c r="BC3451" i="1"/>
  <c r="BC4091" i="1"/>
  <c r="BC2552" i="1"/>
  <c r="BC694" i="1"/>
  <c r="BC2314" i="1"/>
  <c r="BC3542" i="1"/>
  <c r="BC3965" i="1"/>
  <c r="BC3072" i="1"/>
  <c r="BC2753" i="1"/>
  <c r="BC3668" i="1"/>
  <c r="BC3621" i="1"/>
  <c r="BC3541" i="1"/>
  <c r="BC3346" i="1"/>
  <c r="BC3420" i="1"/>
  <c r="BC2019" i="1"/>
  <c r="BC1554" i="1"/>
  <c r="BC2702" i="1"/>
  <c r="BC1980" i="1"/>
  <c r="BC213" i="1"/>
  <c r="BC2652" i="1"/>
  <c r="BC3525" i="1"/>
  <c r="BC1389" i="1"/>
  <c r="BC516" i="1"/>
  <c r="BC3859" i="1"/>
  <c r="BC3718" i="1"/>
  <c r="BC3514" i="1"/>
  <c r="BC2664" i="1"/>
  <c r="BC665" i="1"/>
  <c r="BC3162" i="1"/>
  <c r="BC220" i="1"/>
  <c r="BC2318" i="1"/>
  <c r="BC3207" i="1"/>
  <c r="BC4111" i="1"/>
  <c r="BC3458" i="1"/>
  <c r="BC2052" i="1"/>
  <c r="BC341" i="1"/>
  <c r="BC2692" i="1"/>
  <c r="BC2811" i="1"/>
  <c r="BC2164" i="1"/>
  <c r="BC3283" i="1"/>
  <c r="BC1396" i="1"/>
  <c r="BC2284" i="1"/>
  <c r="BC1448" i="1"/>
  <c r="BC4024" i="1"/>
  <c r="BC2229" i="1"/>
  <c r="BC3379" i="1"/>
  <c r="BC1697" i="1"/>
  <c r="BC3428" i="1"/>
  <c r="BC3856" i="1"/>
  <c r="BC3354" i="1"/>
  <c r="BC641" i="1"/>
  <c r="BC1738" i="1"/>
  <c r="BC2407" i="1"/>
  <c r="BC2114" i="1"/>
  <c r="BC2701" i="1"/>
  <c r="BC3139" i="1"/>
  <c r="BC3178" i="1"/>
  <c r="BC731" i="1"/>
  <c r="BC3213" i="1"/>
  <c r="BC688" i="1"/>
  <c r="BC3086" i="1"/>
  <c r="BC96" i="1"/>
  <c r="BC3229" i="1"/>
  <c r="BC3223" i="1"/>
  <c r="BC2765" i="1"/>
  <c r="BC925" i="1"/>
  <c r="BC2610" i="1"/>
  <c r="BC3271" i="1"/>
  <c r="BC3896" i="1"/>
  <c r="BC3177" i="1"/>
  <c r="BC3624" i="1"/>
  <c r="BC3550" i="1"/>
  <c r="BC4169" i="1"/>
  <c r="BC3289" i="1"/>
  <c r="BC2514" i="1"/>
  <c r="BC1741" i="1"/>
  <c r="BC3349" i="1"/>
  <c r="BC2744" i="1"/>
  <c r="BC2915" i="1"/>
  <c r="BC1999" i="1"/>
  <c r="BC3611" i="1"/>
  <c r="BC3947" i="1"/>
  <c r="BC3358" i="1"/>
  <c r="BC2495" i="1"/>
  <c r="BC3483" i="1"/>
  <c r="BC2591" i="1"/>
  <c r="BC2568" i="1"/>
  <c r="BC2795" i="1"/>
  <c r="BC85" i="1"/>
  <c r="BC2614" i="1"/>
  <c r="BC4003" i="1"/>
  <c r="BC4172" i="1"/>
  <c r="BC3930" i="1"/>
  <c r="BC3643" i="1"/>
  <c r="BC825" i="1"/>
  <c r="BC2120" i="1"/>
  <c r="BC2755" i="1"/>
  <c r="BC3811" i="1"/>
  <c r="BC3853" i="1"/>
  <c r="BC2878" i="1"/>
  <c r="BC2506" i="1"/>
  <c r="BC982" i="1"/>
  <c r="BC1158" i="1"/>
  <c r="BC3048" i="1"/>
  <c r="BC1814" i="1"/>
  <c r="BC4064" i="1"/>
  <c r="BC410" i="1"/>
  <c r="BC3980" i="1"/>
  <c r="BC3713" i="1"/>
  <c r="BC2516" i="1"/>
  <c r="BC2980" i="1"/>
  <c r="BC68" i="1"/>
  <c r="BC2594" i="1"/>
  <c r="BC3875" i="1"/>
  <c r="BC4212" i="1"/>
  <c r="BC4097" i="1"/>
  <c r="BC2211" i="1"/>
  <c r="BC1106" i="1"/>
  <c r="BC3239" i="1"/>
  <c r="BC337" i="1"/>
  <c r="BC1205" i="1"/>
  <c r="BC899" i="1"/>
  <c r="BC435" i="1"/>
  <c r="BC3043" i="1"/>
  <c r="BC3729" i="1"/>
  <c r="BC2525" i="1"/>
  <c r="BC3515" i="1"/>
  <c r="BC2388" i="1"/>
  <c r="BC1556" i="1"/>
  <c r="BC153" i="1"/>
  <c r="BC551" i="1"/>
  <c r="BC4036" i="1"/>
  <c r="BC3184" i="1"/>
  <c r="BC917" i="1"/>
  <c r="BC3709" i="1"/>
  <c r="BC1363" i="1"/>
  <c r="BC1142" i="1"/>
  <c r="BC958" i="1"/>
  <c r="BC4101" i="1"/>
  <c r="BC3345" i="1"/>
  <c r="BC4042" i="1"/>
  <c r="BC4022" i="1"/>
  <c r="BC1172" i="1"/>
  <c r="BC4049" i="1"/>
  <c r="BC1362" i="1"/>
  <c r="BC824" i="1"/>
  <c r="BC4005" i="1"/>
  <c r="BC3879" i="1"/>
  <c r="BC2423" i="1"/>
  <c r="BC97" i="1"/>
  <c r="BC4186" i="1"/>
  <c r="BC540" i="1"/>
  <c r="BC4026" i="1"/>
  <c r="BC4142" i="1"/>
  <c r="BC3000" i="1"/>
  <c r="BC651" i="1"/>
  <c r="BC115" i="1"/>
  <c r="BC3848" i="1"/>
  <c r="BC1836" i="1"/>
  <c r="BC1265" i="1"/>
  <c r="BC3104" i="1"/>
  <c r="BC3099" i="1"/>
  <c r="BC527" i="1"/>
  <c r="BC3366" i="1"/>
  <c r="BC2888" i="1"/>
  <c r="BC1261" i="1"/>
  <c r="BC3601" i="1"/>
  <c r="BC802" i="1"/>
  <c r="BC3273" i="1"/>
  <c r="BC3400" i="1"/>
  <c r="BC2782" i="1"/>
  <c r="BC1466" i="1"/>
  <c r="BC3230" i="1"/>
  <c r="BC4171" i="1"/>
  <c r="BC3646" i="1"/>
  <c r="BC3733" i="1"/>
  <c r="BC1926" i="1"/>
  <c r="BC1230" i="1"/>
  <c r="BC4159" i="1"/>
  <c r="BC1766" i="1"/>
  <c r="BC2270" i="1"/>
  <c r="BC1986" i="1"/>
  <c r="BC310" i="1"/>
  <c r="BC3804" i="1"/>
  <c r="BC2952" i="1"/>
  <c r="BC3069" i="1"/>
  <c r="BC1831" i="1"/>
  <c r="BC3867" i="1"/>
  <c r="BC3356" i="1"/>
  <c r="BC1969" i="1"/>
  <c r="BC2779" i="1"/>
  <c r="BC4208" i="1"/>
  <c r="BC3327" i="1"/>
  <c r="BC3659" i="1"/>
  <c r="BC2856" i="1"/>
  <c r="BC3175" i="1"/>
  <c r="BC2874" i="1"/>
  <c r="BC2158" i="1"/>
  <c r="BC4012" i="1"/>
  <c r="BC3706" i="1"/>
  <c r="BC3497" i="1"/>
  <c r="BC3253" i="1"/>
  <c r="BC1170" i="1"/>
  <c r="BC910" i="1"/>
  <c r="BC3390" i="1"/>
  <c r="BC1440" i="1"/>
  <c r="BC2911" i="1"/>
  <c r="BC307" i="1"/>
  <c r="BC3395" i="1"/>
  <c r="BC3842" i="1"/>
  <c r="BC364" i="1"/>
  <c r="BC1755" i="1"/>
  <c r="BC1799" i="1"/>
  <c r="BC3308" i="1"/>
  <c r="BC2213" i="1"/>
  <c r="BC3546" i="1"/>
  <c r="BC1214" i="1"/>
  <c r="BC3902" i="1"/>
  <c r="BC2556" i="1"/>
  <c r="BC2981" i="1"/>
  <c r="BC2897" i="1"/>
  <c r="BC3862" i="1"/>
  <c r="BC3195" i="1"/>
  <c r="BC1006" i="1"/>
  <c r="BC1105" i="1"/>
  <c r="BC219" i="1"/>
  <c r="BC3338" i="1"/>
  <c r="BC3817" i="1"/>
  <c r="BC2492" i="1"/>
  <c r="BC297" i="1"/>
  <c r="BC1663" i="1"/>
  <c r="BC3097" i="1"/>
  <c r="BC3296" i="1"/>
  <c r="BC295" i="1"/>
  <c r="BC2611" i="1"/>
  <c r="BC3656" i="1"/>
  <c r="BC61" i="1"/>
  <c r="BC3091" i="1"/>
  <c r="BC2990" i="1"/>
  <c r="BC3845" i="1"/>
  <c r="BC238" i="1"/>
  <c r="BC3247" i="1"/>
  <c r="BC3359" i="1"/>
  <c r="BC3682" i="1"/>
  <c r="BC2289" i="1"/>
  <c r="BC2249" i="1"/>
  <c r="BC1506" i="1"/>
  <c r="BC1599" i="1"/>
  <c r="BC1348" i="1"/>
  <c r="BC3570" i="1"/>
  <c r="BC3062" i="1"/>
  <c r="BC2974" i="1"/>
  <c r="BC3341" i="1"/>
  <c r="BC771" i="1"/>
  <c r="BC589" i="1"/>
  <c r="BC1098" i="1"/>
  <c r="BC621" i="1"/>
  <c r="BC3153" i="1"/>
  <c r="BC2071" i="1"/>
  <c r="BC1241" i="1"/>
  <c r="BC3645" i="1"/>
  <c r="BC608" i="1"/>
  <c r="BC2783" i="1"/>
  <c r="BC2841" i="1"/>
  <c r="BC3727" i="1"/>
  <c r="BC786" i="1"/>
  <c r="BC2722" i="1"/>
  <c r="BC355" i="1"/>
  <c r="BC2067" i="1"/>
  <c r="BC1475" i="1"/>
  <c r="BC4177" i="1"/>
  <c r="BC3192" i="1"/>
  <c r="BC1805" i="1"/>
  <c r="BC1992" i="1"/>
  <c r="BC2485" i="1"/>
  <c r="BC2676" i="1"/>
  <c r="BC2090" i="1"/>
  <c r="BC2720" i="1"/>
  <c r="BC615" i="1"/>
  <c r="BC3782" i="1"/>
  <c r="BC1519" i="1"/>
  <c r="BC2389" i="1"/>
  <c r="BC2252" i="1"/>
  <c r="BC3868" i="1"/>
  <c r="BC2157" i="1"/>
  <c r="BC1314" i="1"/>
  <c r="BC2709" i="1"/>
  <c r="BC3703" i="1"/>
  <c r="BC1060" i="1"/>
  <c r="BC2130" i="1"/>
  <c r="BC572" i="1"/>
  <c r="BC2328" i="1"/>
  <c r="BC1595" i="1"/>
  <c r="BC3658" i="1"/>
  <c r="BC1703" i="1"/>
  <c r="BC2638" i="1"/>
  <c r="BC3839" i="1"/>
  <c r="BC2846" i="1"/>
  <c r="BC3837" i="1"/>
  <c r="BC256" i="1"/>
  <c r="BC3200" i="1"/>
  <c r="BC3906" i="1"/>
  <c r="BC2871" i="1"/>
  <c r="BC3531" i="1"/>
  <c r="BC3168" i="1"/>
  <c r="BC1455" i="1"/>
  <c r="BC3133" i="1"/>
  <c r="BC4094" i="1"/>
  <c r="BC3398" i="1"/>
  <c r="BC4221" i="1"/>
  <c r="BC2375" i="1"/>
  <c r="BC3560" i="1"/>
  <c r="BC2436" i="1"/>
  <c r="BC1585" i="1"/>
  <c r="BC590" i="1"/>
  <c r="BC4216" i="1"/>
  <c r="BC1067" i="1"/>
  <c r="BC3674" i="1"/>
  <c r="BC395" i="1"/>
  <c r="BC1024" i="1"/>
  <c r="BC501" i="1"/>
  <c r="BC3377" i="1"/>
  <c r="BC2972" i="1"/>
  <c r="BC1055" i="1"/>
  <c r="BC3783" i="1"/>
  <c r="BC4098" i="1"/>
  <c r="BC4134" i="1"/>
  <c r="BC4083" i="1"/>
  <c r="BC3535" i="1"/>
  <c r="BC3652" i="1"/>
  <c r="BC940" i="1"/>
  <c r="BC1747" i="1"/>
  <c r="BC3631" i="1"/>
  <c r="BC4145" i="1"/>
  <c r="BC3156" i="1"/>
  <c r="BC2349" i="1"/>
  <c r="BC601" i="1"/>
  <c r="BC4231" i="1"/>
  <c r="BC2156" i="1"/>
  <c r="BC1927" i="1"/>
  <c r="BC1987" i="1"/>
  <c r="BC2853" i="1"/>
  <c r="BC3863" i="1"/>
  <c r="BC3793" i="1"/>
  <c r="BC1118" i="1"/>
  <c r="BC2821" i="1"/>
  <c r="BC2468" i="1"/>
  <c r="BC2707" i="1"/>
  <c r="BC3303" i="1"/>
  <c r="BC444" i="1"/>
  <c r="BC3365" i="1"/>
  <c r="BC4135" i="1"/>
  <c r="BC2873" i="1"/>
  <c r="BC3929" i="1"/>
  <c r="BC2081" i="1"/>
  <c r="BC981" i="1"/>
  <c r="BC1267" i="1"/>
  <c r="BC2548" i="1"/>
  <c r="BC2780" i="1"/>
  <c r="BC3557" i="1"/>
  <c r="BC4242" i="1"/>
  <c r="BC1047" i="1"/>
  <c r="BC3399" i="1"/>
  <c r="BC1311" i="1"/>
  <c r="BC2810" i="1"/>
  <c r="BC2842" i="1"/>
  <c r="BC3547" i="1"/>
  <c r="BC1342" i="1"/>
  <c r="BC889" i="1"/>
  <c r="BC3443" i="1"/>
  <c r="BC1012" i="1"/>
  <c r="BC3654" i="1"/>
  <c r="BC1397" i="1"/>
  <c r="BC1298" i="1"/>
  <c r="BC2493" i="1"/>
  <c r="BC3548" i="1"/>
  <c r="BC3288" i="1"/>
  <c r="BC2165" i="1"/>
  <c r="BC2724" i="1"/>
  <c r="BC2088" i="1"/>
  <c r="BC380" i="1"/>
  <c r="BC3870" i="1"/>
  <c r="BC2969" i="1"/>
  <c r="BC1275" i="1"/>
  <c r="BC1570" i="1"/>
  <c r="BC2009" i="1"/>
  <c r="BC3044" i="1"/>
  <c r="BC1643" i="1"/>
  <c r="BC3693" i="1"/>
  <c r="BC2754" i="1"/>
  <c r="BC2466" i="1"/>
  <c r="BC4243" i="1"/>
  <c r="BC3182" i="1"/>
  <c r="BC1478" i="1"/>
  <c r="BC4029" i="1"/>
  <c r="BC2432" i="1"/>
  <c r="BC2076" i="1"/>
  <c r="BC2361" i="1"/>
  <c r="BC1639" i="1"/>
  <c r="BC3070" i="1"/>
  <c r="BC2764" i="1"/>
  <c r="BC3808" i="1"/>
  <c r="BC2784" i="1"/>
  <c r="BC3561" i="1"/>
  <c r="BC3916" i="1"/>
  <c r="BC3404" i="1"/>
  <c r="BC4129" i="1"/>
  <c r="BC2828" i="1"/>
  <c r="BC3336" i="1"/>
  <c r="BC1682" i="1"/>
  <c r="BC3127" i="1"/>
  <c r="BC956" i="1"/>
  <c r="BC2329" i="1"/>
  <c r="BC649" i="1"/>
  <c r="BC253" i="1"/>
  <c r="BC1413" i="1"/>
  <c r="BC121" i="1"/>
  <c r="BC3426" i="1"/>
  <c r="BC1262" i="1"/>
  <c r="BC1100" i="1"/>
  <c r="BC3543" i="1"/>
  <c r="BC4233" i="1"/>
  <c r="BC3238" i="1"/>
  <c r="BC3681" i="1"/>
  <c r="BC2812" i="1"/>
  <c r="BC1409" i="1"/>
  <c r="BC2637" i="1"/>
  <c r="BC2215" i="1"/>
  <c r="BC769" i="1"/>
  <c r="BC3533" i="1"/>
  <c r="BC3726" i="1"/>
  <c r="BC2732" i="1"/>
  <c r="BC2235" i="1"/>
  <c r="BC3689" i="1"/>
  <c r="BC890" i="1"/>
  <c r="BC3299" i="1"/>
  <c r="BC3798" i="1"/>
  <c r="BC3610" i="1"/>
  <c r="BC2633" i="1"/>
  <c r="BC78" i="1"/>
  <c r="BC1572" i="1"/>
  <c r="BC1842" i="1"/>
  <c r="BC3519" i="1"/>
  <c r="BC2364" i="1"/>
  <c r="BC1824" i="1"/>
  <c r="BC979" i="1"/>
  <c r="BC1201" i="1"/>
  <c r="BC3956" i="1"/>
  <c r="BC727" i="1"/>
  <c r="BC1776" i="1"/>
  <c r="BC3351" i="1"/>
  <c r="BC3752" i="1"/>
  <c r="BC2245" i="1"/>
  <c r="BC2883" i="1"/>
  <c r="BC3136" i="1"/>
  <c r="BC3972" i="1"/>
  <c r="BC788" i="1"/>
  <c r="BC2269" i="1"/>
  <c r="BC3827" i="1"/>
  <c r="BC1331" i="1"/>
  <c r="BC4082" i="1"/>
  <c r="BC2885" i="1"/>
  <c r="BC2513" i="1"/>
  <c r="BC4056" i="1"/>
  <c r="BC748" i="1"/>
  <c r="BC1650" i="1"/>
  <c r="BC2191" i="1"/>
  <c r="BC818" i="1"/>
  <c r="BC389" i="1"/>
  <c r="BC98" i="1"/>
  <c r="BC4019" i="1"/>
  <c r="BC4240" i="1"/>
  <c r="BC2825" i="1"/>
  <c r="BC3877" i="1"/>
  <c r="BC2207" i="1"/>
  <c r="BC1923" i="1"/>
  <c r="BC2444" i="1"/>
  <c r="BC3096" i="1"/>
  <c r="BC252" i="1"/>
  <c r="BC2438" i="1"/>
  <c r="BC3715" i="1"/>
  <c r="BC92" i="1"/>
  <c r="BC2848" i="1"/>
  <c r="BC1656" i="1"/>
  <c r="BC1907" i="1"/>
  <c r="BC3968" i="1"/>
  <c r="BC478" i="1"/>
  <c r="BC2903" i="1"/>
  <c r="BC1235" i="1"/>
  <c r="BC4043" i="1"/>
  <c r="BC1073" i="1"/>
  <c r="BC755" i="1"/>
  <c r="BC866" i="1"/>
  <c r="BC1092" i="1"/>
  <c r="BC751" i="1"/>
  <c r="BC1111" i="1"/>
  <c r="BC72" i="1"/>
  <c r="BC2494" i="1"/>
  <c r="BC2737" i="1"/>
  <c r="BC2704" i="1"/>
  <c r="BC1965" i="1"/>
  <c r="BC4055" i="1"/>
  <c r="BC3765" i="1"/>
  <c r="BC3281" i="1"/>
  <c r="BC1086" i="1"/>
  <c r="BC611" i="1"/>
  <c r="BC987" i="1"/>
  <c r="BC2396" i="1"/>
  <c r="BC1625" i="1"/>
  <c r="BC3157" i="1"/>
  <c r="BC3118" i="1"/>
  <c r="BC3669" i="1"/>
  <c r="BC3312" i="1"/>
  <c r="BC3360" i="1"/>
  <c r="BC3219" i="1"/>
  <c r="BC3711" i="1"/>
  <c r="BC1498" i="1"/>
  <c r="BC2416" i="1"/>
  <c r="BC3700" i="1"/>
  <c r="BC2955" i="1"/>
  <c r="BC408" i="1"/>
  <c r="BC198" i="1"/>
  <c r="BC3784" i="1"/>
  <c r="BC2321" i="1"/>
  <c r="BC2777" i="1"/>
  <c r="BC2244" i="1"/>
  <c r="BC2695" i="1"/>
  <c r="BC1981" i="1"/>
  <c r="BC2585" i="1"/>
  <c r="BC3509" i="1"/>
  <c r="BC1479" i="1"/>
  <c r="BC1953" i="1"/>
  <c r="BC3919" i="1"/>
  <c r="BC1940" i="1"/>
  <c r="BC1487" i="1"/>
  <c r="BC2892" i="1"/>
  <c r="BC4073" i="1"/>
  <c r="BC4020" i="1"/>
  <c r="BC1654" i="1"/>
  <c r="BC3024" i="1"/>
  <c r="BC794" i="1"/>
  <c r="BC1131" i="1"/>
  <c r="BC1382" i="1"/>
  <c r="BC2481" i="1"/>
  <c r="BC1917" i="1"/>
  <c r="BC3869" i="1"/>
  <c r="BC2188" i="1"/>
  <c r="BC164" i="1"/>
  <c r="BC985" i="1"/>
  <c r="BC3307" i="1"/>
  <c r="BC4044" i="1"/>
  <c r="BC1388" i="1"/>
  <c r="BC2386" i="1"/>
  <c r="BC2313" i="1"/>
  <c r="BC1756" i="1"/>
  <c r="BC3432" i="1"/>
  <c r="BC2431" i="1"/>
  <c r="BC1788" i="1"/>
  <c r="BC2520" i="1"/>
  <c r="BC3469" i="1"/>
  <c r="BC2694" i="1"/>
  <c r="BC3814" i="1"/>
  <c r="BC2544" i="1"/>
  <c r="BC278" i="1"/>
  <c r="BC2582" i="1"/>
  <c r="BC2325" i="1"/>
  <c r="BC690" i="1"/>
  <c r="BC1344" i="1"/>
  <c r="BC4096" i="1"/>
  <c r="BC2393" i="1"/>
  <c r="BC3982" i="1"/>
  <c r="BC781" i="1"/>
  <c r="BC491" i="1"/>
  <c r="BC4132" i="1"/>
  <c r="BC3762" i="1"/>
  <c r="BC1828" i="1"/>
  <c r="BC294" i="1"/>
  <c r="BC4010" i="1"/>
  <c r="BC2422" i="1"/>
  <c r="BC763" i="1"/>
  <c r="BC3651" i="1"/>
  <c r="BC1088" i="1"/>
  <c r="BC1338" i="1"/>
  <c r="BC1580" i="1"/>
  <c r="BC3911" i="1"/>
  <c r="BC3735" i="1"/>
  <c r="BC3217" i="1"/>
  <c r="BC1072" i="1"/>
  <c r="BC2417" i="1"/>
  <c r="BC1614" i="1"/>
  <c r="BC945" i="1"/>
  <c r="BC1069" i="1"/>
  <c r="BC186" i="1"/>
  <c r="BC122" i="1"/>
  <c r="BC3849" i="1"/>
  <c r="BC289" i="1"/>
  <c r="BC2998" i="1"/>
  <c r="BC313" i="1"/>
  <c r="BC773" i="1"/>
  <c r="BC3874" i="1"/>
  <c r="BC534" i="1"/>
  <c r="BC1431" i="1"/>
  <c r="BC3790" i="1"/>
  <c r="BC3960" i="1"/>
  <c r="BC2749" i="1"/>
  <c r="BC3080" i="1"/>
  <c r="BC4103" i="1"/>
  <c r="BC2776" i="1"/>
  <c r="BC1885" i="1"/>
  <c r="BC1103" i="1"/>
  <c r="BC116" i="1"/>
  <c r="BC3908" i="1"/>
  <c r="BC3151" i="1"/>
  <c r="BC2827" i="1"/>
  <c r="BC1906" i="1"/>
  <c r="BC2405" i="1"/>
  <c r="BC3176" i="1"/>
  <c r="BC2790" i="1"/>
  <c r="BC3677" i="1"/>
  <c r="BC1195" i="1"/>
  <c r="BC3114" i="1"/>
  <c r="BC3101" i="1"/>
  <c r="BC1094" i="1"/>
  <c r="BC2483" i="1"/>
  <c r="BC1624" i="1"/>
  <c r="BC1564" i="1"/>
  <c r="BC1598" i="1"/>
  <c r="BC3854" i="1"/>
  <c r="BC2829" i="1"/>
  <c r="BC1284" i="1"/>
  <c r="BC1169" i="1"/>
  <c r="BC3057" i="1"/>
  <c r="BC3212" i="1"/>
  <c r="BC1719" i="1"/>
  <c r="BC2260" i="1"/>
  <c r="BC2643" i="1"/>
  <c r="BC2002" i="1"/>
  <c r="BC2159" i="1"/>
  <c r="BC2785" i="1"/>
  <c r="BC3274" i="1"/>
  <c r="BC3602" i="1"/>
  <c r="BC3205" i="1"/>
  <c r="BC1009" i="1"/>
  <c r="BC3463" i="1"/>
  <c r="BC2807" i="1"/>
  <c r="BC3124" i="1"/>
  <c r="BC3840" i="1"/>
  <c r="BC4128" i="1"/>
  <c r="BC3170" i="1"/>
  <c r="BC3435" i="1"/>
  <c r="BC2791" i="1"/>
  <c r="BC567" i="1"/>
  <c r="BC2387" i="1"/>
  <c r="BC2543" i="1"/>
  <c r="BC3501" i="1"/>
  <c r="BC2474" i="1"/>
  <c r="BC2984" i="1"/>
  <c r="BC2440" i="1"/>
  <c r="BC2459" i="1"/>
  <c r="BC2805" i="1"/>
  <c r="BC2832" i="1"/>
  <c r="BC1615" i="1"/>
  <c r="BC1583" i="1"/>
  <c r="BC3914" i="1"/>
  <c r="BC1576" i="1"/>
  <c r="BC1722" i="1"/>
  <c r="BC4125" i="1"/>
  <c r="BC4032" i="1"/>
  <c r="BC427" i="1"/>
  <c r="BC2489" i="1"/>
  <c r="BC1858" i="1"/>
  <c r="BC2131" i="1"/>
  <c r="BC3263" i="1"/>
  <c r="BC2540" i="1"/>
  <c r="BC3505" i="1"/>
  <c r="BC792" i="1"/>
  <c r="BC4033" i="1"/>
  <c r="BC2917" i="1"/>
  <c r="BC3974" i="1"/>
  <c r="BC592" i="1"/>
  <c r="BC1028" i="1"/>
  <c r="BC720" i="1"/>
  <c r="BC2449" i="1"/>
  <c r="BC3730" i="1"/>
  <c r="BC4114" i="1"/>
  <c r="BC3815" i="1"/>
  <c r="BC306" i="1"/>
  <c r="BC1122" i="1"/>
  <c r="BC470" i="1"/>
  <c r="BC1678" i="1"/>
  <c r="BC2772" i="1"/>
  <c r="BC2639" i="1"/>
  <c r="BC2982" i="1"/>
  <c r="BC962" i="1"/>
  <c r="BC4071" i="1"/>
  <c r="BC2177" i="1"/>
  <c r="BC3655" i="1"/>
  <c r="BC2248" i="1"/>
  <c r="BC1596" i="1"/>
  <c r="BC1178" i="1"/>
  <c r="BC1276" i="1"/>
  <c r="BC3592" i="1"/>
  <c r="BC2740" i="1"/>
  <c r="BC2093" i="1"/>
  <c r="BC3166" i="1"/>
  <c r="BC272" i="1"/>
  <c r="BC3386" i="1"/>
  <c r="BC2428" i="1"/>
  <c r="BC2563" i="1"/>
  <c r="BC2013" i="1"/>
  <c r="BC874" i="1"/>
  <c r="BC738" i="1"/>
  <c r="BC1714" i="1"/>
  <c r="BC1084" i="1"/>
  <c r="BC1924" i="1"/>
  <c r="BC3440" i="1"/>
  <c r="BC2833" i="1"/>
  <c r="BC1001" i="1"/>
  <c r="BC75" i="1"/>
  <c r="BC4124" i="1"/>
  <c r="BC3363" i="1"/>
  <c r="BC4127" i="1"/>
  <c r="BC3052" i="1"/>
  <c r="BC3530" i="1"/>
  <c r="BC3749" i="1"/>
  <c r="BC744" i="1"/>
  <c r="BC3766" i="1"/>
  <c r="BC2033" i="1"/>
  <c r="BC440" i="1"/>
  <c r="BC1978" i="1"/>
  <c r="BC2105" i="1"/>
  <c r="BC2730" i="1"/>
  <c r="BC2348" i="1"/>
  <c r="BC2148" i="1"/>
  <c r="BC787" i="1"/>
  <c r="BC3210" i="1"/>
  <c r="BC3008" i="1"/>
  <c r="BC2902" i="1"/>
  <c r="BC3434" i="1"/>
  <c r="BC584" i="1"/>
  <c r="BC2049" i="1"/>
  <c r="BC1623" i="1"/>
  <c r="BC3944" i="1"/>
  <c r="BC2362" i="1"/>
  <c r="BC3441" i="1"/>
  <c r="BC3998" i="1"/>
  <c r="BC2381" i="1"/>
  <c r="BC3009" i="1"/>
  <c r="BC2103" i="1"/>
  <c r="BC2598" i="1"/>
  <c r="BC91" i="1"/>
  <c r="BC4047" i="1"/>
  <c r="BC1734" i="1"/>
  <c r="BC498" i="1"/>
  <c r="BC1890" i="1"/>
  <c r="BC2718" i="1"/>
  <c r="BC2373" i="1"/>
  <c r="BC274" i="1"/>
  <c r="BC1971" i="1"/>
  <c r="BC1779" i="1"/>
  <c r="BC3105" i="1"/>
  <c r="BC1594" i="1"/>
  <c r="BC270" i="1"/>
  <c r="BC875" i="1"/>
  <c r="BC1545" i="1"/>
  <c r="BC3305" i="1"/>
  <c r="BC997" i="1"/>
  <c r="BC2022" i="1"/>
  <c r="BC3740" i="1"/>
  <c r="BC2838" i="1"/>
  <c r="BC2185" i="1"/>
  <c r="BC2344" i="1"/>
  <c r="BC3759" i="1"/>
  <c r="BC3932" i="1"/>
  <c r="BC1590" i="1"/>
  <c r="BC1467" i="1"/>
  <c r="BC411" i="1"/>
  <c r="BC3716" i="1"/>
  <c r="BC2850" i="1"/>
  <c r="BC558" i="1"/>
  <c r="BC3959" i="1"/>
  <c r="BC1966" i="1"/>
  <c r="BC2453" i="1"/>
  <c r="BC4140" i="1"/>
  <c r="BC3280" i="1"/>
  <c r="BC2655" i="1"/>
  <c r="BC3173" i="1"/>
  <c r="BC2018" i="1"/>
  <c r="BC3293" i="1"/>
  <c r="BC3771" i="1"/>
  <c r="BC3502" i="1"/>
  <c r="BC1664" i="1"/>
  <c r="BC3629" i="1"/>
  <c r="BC3017" i="1"/>
  <c r="BC1317" i="1"/>
  <c r="BC4028" i="1"/>
  <c r="BC4168" i="1"/>
  <c r="BC3719" i="1"/>
  <c r="BC3486" i="1"/>
  <c r="BC3487" i="1"/>
  <c r="BC1211" i="1"/>
  <c r="BC3290" i="1"/>
  <c r="BC1952" i="1"/>
  <c r="BC1137" i="1"/>
  <c r="BC2518" i="1"/>
  <c r="BC4141" i="1"/>
  <c r="BC3671" i="1"/>
  <c r="BC3146" i="1"/>
  <c r="BC1809" i="1"/>
  <c r="BC661" i="1"/>
  <c r="BC3022" i="1"/>
  <c r="BC1620" i="1"/>
  <c r="BC201" i="1"/>
  <c r="BC3810" i="1"/>
  <c r="BC264" i="1"/>
  <c r="BC974" i="1"/>
  <c r="BC3608" i="1"/>
  <c r="BC2397" i="1"/>
  <c r="BC1283" i="1"/>
  <c r="BC3599" i="1"/>
  <c r="BC3370" i="1"/>
  <c r="BC360" i="1"/>
  <c r="BC2241" i="1"/>
  <c r="BC3899" i="1"/>
  <c r="BC79" i="1"/>
  <c r="BC2699" i="1"/>
  <c r="BC3907" i="1"/>
  <c r="BC2135" i="1"/>
  <c r="BC2167" i="1"/>
  <c r="BC3580" i="1"/>
  <c r="BC2786" i="1"/>
  <c r="BC1063" i="1"/>
  <c r="BC3018" i="1"/>
  <c r="BC1395" i="1"/>
  <c r="BC4130" i="1"/>
  <c r="BC2865" i="1"/>
  <c r="BC3616" i="1"/>
  <c r="BC471" i="1"/>
  <c r="BC976" i="1"/>
  <c r="BC1441" i="1"/>
  <c r="BC3150" i="1"/>
  <c r="BC286" i="1"/>
  <c r="BC1600" i="1"/>
  <c r="BC847" i="1"/>
  <c r="BC2926" i="1"/>
  <c r="BC1578" i="1"/>
  <c r="BC2334" i="1"/>
  <c r="BC2991" i="1"/>
  <c r="BC1310" i="1"/>
  <c r="BC3343" i="1"/>
  <c r="BC3233" i="1"/>
  <c r="BC3734" i="1"/>
  <c r="BC1794" i="1"/>
  <c r="BC2603" i="1"/>
  <c r="BC2983" i="1"/>
  <c r="BC2180" i="1"/>
  <c r="BC600" i="1"/>
  <c r="BC3777" i="1"/>
  <c r="BC227" i="1"/>
  <c r="BC2315" i="1"/>
  <c r="BC1443" i="1"/>
  <c r="BC315" i="1"/>
  <c r="BC2970" i="1"/>
  <c r="BC3369" i="1"/>
  <c r="BC1458" i="1"/>
  <c r="BC290" i="1"/>
  <c r="BC359" i="1"/>
  <c r="BC2300" i="1"/>
  <c r="BC747" i="1"/>
  <c r="BC2589" i="1"/>
  <c r="BC1791" i="1"/>
  <c r="BC879" i="1"/>
  <c r="BC1018" i="1"/>
  <c r="BC850" i="1"/>
  <c r="BC173" i="1"/>
  <c r="BC3987" i="1"/>
  <c r="BC1729" i="1"/>
  <c r="BC3642" i="1"/>
  <c r="BC2275" i="1"/>
  <c r="BC2588" i="1"/>
  <c r="BC3204" i="1"/>
  <c r="BC2665" i="1"/>
  <c r="BC2195" i="1"/>
  <c r="BC2899" i="1"/>
  <c r="BC3082" i="1"/>
  <c r="BC2659" i="1"/>
  <c r="BC2762" i="1"/>
  <c r="BC1153" i="1"/>
  <c r="BC2239" i="1"/>
  <c r="BC2117" i="1"/>
  <c r="BC110" i="1"/>
  <c r="BC1956" i="1"/>
  <c r="BC3411" i="1"/>
  <c r="BC3209" i="1"/>
  <c r="BC1385" i="1"/>
  <c r="BC3468" i="1"/>
  <c r="BC1691" i="1"/>
  <c r="BC3350" i="1"/>
  <c r="BC3586" i="1"/>
  <c r="BC2347" i="1"/>
  <c r="BC2788" i="1"/>
  <c r="BC2927" i="1"/>
  <c r="BC2712" i="1"/>
  <c r="BC3484" i="1"/>
  <c r="BC766" i="1"/>
  <c r="BC3332" i="1"/>
  <c r="BC86" i="1"/>
  <c r="BC1918" i="1"/>
  <c r="BC2928" i="1"/>
  <c r="BC2074" i="1"/>
  <c r="BC3524" i="1"/>
  <c r="BC3110" i="1"/>
  <c r="BC2716" i="1"/>
  <c r="BC2675" i="1"/>
  <c r="BC3093" i="1"/>
  <c r="BC2368" i="1"/>
  <c r="BC1640" i="1"/>
  <c r="BC2960" i="1"/>
  <c r="BC3334" i="1"/>
  <c r="BC397" i="1"/>
  <c r="BC2708" i="1"/>
  <c r="BC3256" i="1"/>
  <c r="BC1819" i="1"/>
  <c r="BC2500" i="1"/>
  <c r="BC1415" i="1"/>
  <c r="BC1061" i="1"/>
  <c r="BC2251" i="1"/>
  <c r="BC3058" i="1"/>
  <c r="BC4176" i="1"/>
  <c r="BC3321" i="1"/>
  <c r="BC3417" i="1"/>
  <c r="BC2933" i="1"/>
  <c r="BC3521" i="1"/>
  <c r="BC1183" i="1"/>
  <c r="BC2768" i="1"/>
  <c r="BC1315" i="1"/>
  <c r="BC3098" i="1"/>
  <c r="BC3174" i="1"/>
  <c r="BC806" i="1"/>
  <c r="BC1392" i="1"/>
  <c r="BC3409" i="1"/>
  <c r="BC2384" i="1"/>
  <c r="BC1945" i="1"/>
  <c r="BC2985" i="1"/>
  <c r="BC3714" i="1"/>
  <c r="BC2690" i="1"/>
  <c r="BC1294" i="1"/>
  <c r="BC443" i="1"/>
  <c r="BC2625" i="1"/>
  <c r="BC2189" i="1"/>
  <c r="BC3246" i="1"/>
  <c r="BC1941" i="1"/>
  <c r="BC2651" i="1"/>
  <c r="BC3572" i="1"/>
  <c r="BC358" i="1"/>
  <c r="BC3201" i="1"/>
  <c r="BC2752" i="1"/>
  <c r="BC2646" i="1"/>
  <c r="BC3189" i="1"/>
  <c r="BC1337" i="1"/>
  <c r="BC2047" i="1"/>
  <c r="BC3112" i="1"/>
  <c r="BC1708" i="1"/>
  <c r="BC1702" i="1"/>
  <c r="BC1469" i="1"/>
  <c r="BC732" i="1"/>
  <c r="BC2086" i="1"/>
  <c r="BC1425" i="1"/>
  <c r="BC2243" i="1"/>
  <c r="BC2773" i="1"/>
  <c r="BC3457" i="1"/>
  <c r="BC2307" i="1"/>
  <c r="BC657" i="1"/>
  <c r="BC2778" i="1"/>
  <c r="BC537" i="1"/>
  <c r="BC939" i="1"/>
  <c r="BC3315" i="1"/>
  <c r="BC2549" i="1"/>
  <c r="BC1555" i="1"/>
  <c r="BC3452" i="1"/>
  <c r="BC3477" i="1"/>
  <c r="BC2697" i="1"/>
  <c r="BC83" i="1"/>
  <c r="BC2451" i="1"/>
  <c r="BC1774" i="1"/>
  <c r="BC1946" i="1"/>
  <c r="BC1560" i="1"/>
  <c r="BC1950" i="1"/>
  <c r="BC2640" i="1"/>
  <c r="BC3401" i="1"/>
  <c r="BC3323" i="1"/>
  <c r="BC2860" i="1"/>
  <c r="BC2819" i="1"/>
  <c r="BC1676" i="1"/>
  <c r="BC1705" i="1"/>
  <c r="BC3701" i="1"/>
  <c r="BC2613" i="1"/>
  <c r="BC242" i="1"/>
  <c r="BC3527" i="1"/>
  <c r="BC2573" i="1"/>
  <c r="BC1713" i="1"/>
  <c r="BC916" i="1"/>
  <c r="BC3222" i="1"/>
  <c r="BC2502" i="1"/>
  <c r="BC3889" i="1"/>
  <c r="BC2661" i="1"/>
  <c r="BC3040" i="1"/>
  <c r="BC2065" i="1"/>
  <c r="BC3465" i="1"/>
  <c r="BC3565" i="1"/>
  <c r="BC3211" i="1"/>
  <c r="BC2558" i="1"/>
  <c r="BC2390" i="1"/>
  <c r="BC1988" i="1"/>
  <c r="BC1749" i="1"/>
  <c r="BC1316" i="1"/>
  <c r="BC3942" i="1"/>
  <c r="BC2580" i="1"/>
  <c r="BC2648" i="1"/>
  <c r="BC2908" i="1"/>
  <c r="BC3393" i="1"/>
  <c r="BC429" i="1"/>
  <c r="BC1608" i="1"/>
  <c r="BC1949" i="1"/>
  <c r="BC3686" i="1"/>
  <c r="BC909" i="1"/>
  <c r="BC3002" i="1"/>
  <c r="BC2599" i="1"/>
  <c r="BC2281" i="1"/>
  <c r="BC3148" i="1"/>
  <c r="BC3005" i="1"/>
  <c r="BC1822" i="1"/>
  <c r="BC3068" i="1"/>
  <c r="BC1571" i="1"/>
  <c r="BC2531" i="1"/>
  <c r="BC461" i="1"/>
  <c r="BC1016" i="1"/>
  <c r="BC2918" i="1"/>
  <c r="BC1936" i="1"/>
  <c r="BC1354" i="1"/>
  <c r="BC2171" i="1"/>
  <c r="BC2814" i="1"/>
  <c r="BC1288" i="1"/>
  <c r="BC867" i="1"/>
  <c r="BC2457" i="1"/>
  <c r="BC1246" i="1"/>
  <c r="BC1818" i="1"/>
  <c r="BC1602" i="1"/>
  <c r="BC2480" i="1"/>
  <c r="BC2464" i="1"/>
  <c r="BC472" i="1"/>
  <c r="BC267" i="1"/>
  <c r="BC4076" i="1"/>
  <c r="BC3744" i="1"/>
  <c r="BC927" i="1"/>
  <c r="BC2224" i="1"/>
  <c r="BC1726" i="1"/>
  <c r="BC69" i="1"/>
  <c r="BC4031" i="1"/>
  <c r="BC4016" i="1"/>
  <c r="BC3983" i="1"/>
  <c r="BC3275" i="1"/>
  <c r="BC4108" i="1"/>
  <c r="BC3675" i="1"/>
  <c r="BC4200" i="1"/>
  <c r="BC3163" i="1"/>
  <c r="BC4165" i="1"/>
  <c r="BC2075" i="1"/>
  <c r="BC2023" i="1"/>
  <c r="BC656" i="1"/>
  <c r="BC3254" i="1"/>
  <c r="BC1659" i="1"/>
  <c r="BC1567" i="1"/>
  <c r="BC2682" i="1"/>
  <c r="BC1860" i="1"/>
  <c r="BC3353" i="1"/>
  <c r="BC2172" i="1"/>
  <c r="BC1807" i="1"/>
  <c r="BC2656" i="1"/>
  <c r="BC182" i="1"/>
  <c r="BC1429" i="1"/>
  <c r="BC1036" i="1"/>
  <c r="BC2600" i="1"/>
  <c r="BC1279" i="1"/>
  <c r="BC479" i="1"/>
  <c r="BC3421" i="1"/>
  <c r="BC3644" i="1"/>
  <c r="BC4088" i="1"/>
  <c r="BC2448" i="1"/>
  <c r="BC3433" i="1"/>
  <c r="BC983" i="1"/>
  <c r="BC2053" i="1"/>
  <c r="BC1489" i="1"/>
  <c r="BC1915" i="1"/>
  <c r="BC3833" i="1"/>
  <c r="BC3653" i="1"/>
  <c r="BC3492" i="1"/>
  <c r="BC2462" i="1"/>
  <c r="BC2010" i="1"/>
  <c r="BC2340" i="1"/>
  <c r="BC2008" i="1"/>
  <c r="BC1790" i="1"/>
  <c r="BC3034" i="1"/>
  <c r="BC77" i="1"/>
  <c r="BC1758" i="1"/>
  <c r="BC1694" i="1"/>
  <c r="BC2367" i="1"/>
  <c r="BC1083" i="1"/>
  <c r="BC1869" i="1"/>
  <c r="BC2234" i="1"/>
  <c r="BC3383" i="1"/>
  <c r="BC2332" i="1"/>
  <c r="BC3861" i="1"/>
  <c r="BC2226" i="1"/>
  <c r="BC4017" i="1"/>
  <c r="BC1579" i="1"/>
  <c r="BC1628" i="1"/>
  <c r="BC3539" i="1"/>
  <c r="BC159" i="1"/>
  <c r="BC1313" i="1"/>
  <c r="BC1292" i="1"/>
  <c r="BC1568" i="1"/>
  <c r="BC2861" i="1"/>
  <c r="BC3215" i="1"/>
  <c r="BC2904" i="1"/>
  <c r="BC3928" i="1"/>
  <c r="BC217" i="1"/>
  <c r="BC111" i="1"/>
  <c r="BC442" i="1"/>
  <c r="BC1189" i="1"/>
  <c r="BC1914" i="1"/>
  <c r="BC2038" i="1"/>
  <c r="BC3488" i="1"/>
  <c r="BC1902" i="1"/>
  <c r="BC3687" i="1"/>
  <c r="BC3955" i="1"/>
  <c r="BC2561" i="1"/>
  <c r="BC2153" i="1"/>
  <c r="BC1274" i="1"/>
  <c r="BC3310" i="1"/>
  <c r="BC1706" i="1"/>
  <c r="BC2358" i="1"/>
  <c r="BC1811" i="1"/>
  <c r="BC430" i="1"/>
  <c r="BC1505" i="1"/>
  <c r="BC1968" i="1"/>
  <c r="BC3020" i="1"/>
  <c r="BC964" i="1"/>
  <c r="BC323" i="1"/>
  <c r="BC2696" i="1"/>
  <c r="BC1665" i="1"/>
  <c r="BC2069" i="1"/>
  <c r="BC2741" i="1"/>
  <c r="BC2425" i="1"/>
  <c r="BC2030" i="1"/>
  <c r="BC4067" i="1"/>
  <c r="BC2876" i="1"/>
  <c r="BC2995" i="1"/>
  <c r="BC3301" i="1"/>
  <c r="BC1541" i="1"/>
  <c r="BC2279" i="1"/>
  <c r="BC150" i="1"/>
  <c r="BC1152" i="1"/>
  <c r="BC1076" i="1"/>
  <c r="BC2934" i="1"/>
  <c r="BC782" i="1"/>
  <c r="BC576" i="1"/>
  <c r="BC3242" i="1"/>
  <c r="BC1938" i="1"/>
  <c r="BC4234" i="1"/>
  <c r="BC2889" i="1"/>
  <c r="BC1333" i="1"/>
  <c r="BC2231" i="1"/>
  <c r="BC1718" i="1"/>
  <c r="BC2209" i="1"/>
  <c r="BC1745" i="1"/>
  <c r="BC2458" i="1"/>
  <c r="BC1095" i="1"/>
  <c r="BC151" i="1"/>
  <c r="BC1725" i="1"/>
  <c r="BC4182" i="1"/>
  <c r="BC1504" i="1"/>
  <c r="BC2923" i="1"/>
  <c r="BC2194" i="1"/>
  <c r="BC3695" i="1"/>
  <c r="BC3973" i="1"/>
  <c r="BC476" i="1"/>
  <c r="BC2851" i="1"/>
  <c r="BC2714" i="1"/>
  <c r="BC3835" i="1"/>
  <c r="BC2029" i="1"/>
  <c r="BC526" i="1"/>
  <c r="BC2521" i="1"/>
  <c r="BC2681" i="1"/>
  <c r="BC1829" i="1"/>
  <c r="BC4069" i="1"/>
  <c r="BC1970" i="1"/>
  <c r="BC1485" i="1"/>
  <c r="BC2536" i="1"/>
  <c r="BC1273" i="1"/>
  <c r="BC1164" i="1"/>
  <c r="BC3796" i="1"/>
  <c r="BC195" i="1"/>
  <c r="BC1162" i="1"/>
  <c r="BC1684" i="1"/>
  <c r="BC1439" i="1"/>
  <c r="BC482" i="1"/>
  <c r="BC2222" i="1"/>
  <c r="BC1213" i="1"/>
  <c r="BC3757" i="1"/>
  <c r="BC1723" i="1"/>
  <c r="BC3679" i="1"/>
  <c r="BC3164" i="1"/>
  <c r="BC1789" i="1"/>
  <c r="BC4077" i="1"/>
  <c r="BC4197" i="1"/>
  <c r="BC3033" i="1"/>
  <c r="BC1129" i="1"/>
  <c r="BC715" i="1"/>
  <c r="BC1037" i="1"/>
  <c r="BC1984" i="1"/>
  <c r="BC4248" i="1"/>
  <c r="BC3506" i="1"/>
  <c r="BC2287" i="1"/>
  <c r="BC1155" i="1"/>
  <c r="BC1215" i="1"/>
  <c r="BC3741" i="1"/>
  <c r="BC2181" i="1"/>
  <c r="BC2200" i="1"/>
  <c r="BC895" i="1"/>
  <c r="BC1379" i="1"/>
  <c r="BC3067" i="1"/>
  <c r="BC385" i="1"/>
  <c r="BC3284" i="1"/>
  <c r="BC1962" i="1"/>
  <c r="BC2671" i="1"/>
  <c r="BC3194" i="1"/>
  <c r="BC4035" i="1"/>
  <c r="BC3791" i="1"/>
  <c r="BC3936" i="1"/>
  <c r="BC1793" i="1"/>
  <c r="BC3938" i="1"/>
  <c r="BC2016" i="1"/>
  <c r="BC630" i="1"/>
  <c r="BC2233" i="1"/>
  <c r="BC872" i="1"/>
  <c r="BC3921" i="1"/>
  <c r="BC4232" i="1"/>
  <c r="BC3216" i="1"/>
  <c r="BC343" i="1"/>
  <c r="BC2001" i="1"/>
  <c r="BC4220" i="1"/>
  <c r="BC2705" i="1"/>
  <c r="BC4218" i="1"/>
  <c r="BC1613" i="1"/>
  <c r="BC148" i="1"/>
  <c r="BC240" i="1"/>
  <c r="BC391" i="1"/>
  <c r="BC1019" i="1"/>
  <c r="BC2125" i="1"/>
  <c r="BC2890" i="1"/>
  <c r="BC884" i="1"/>
  <c r="BC1014" i="1"/>
  <c r="BC1508" i="1"/>
  <c r="BC1132" i="1"/>
  <c r="BC3155" i="1"/>
  <c r="BC2356" i="1"/>
  <c r="BC415" i="1"/>
  <c r="BC3023" i="1"/>
  <c r="BC1698" i="1"/>
  <c r="BC663" i="1"/>
  <c r="BC2174" i="1"/>
  <c r="BC1332" i="1"/>
  <c r="BC1343" i="1"/>
  <c r="BC1961" i="1"/>
  <c r="BC1497" i="1"/>
  <c r="BC2237" i="1"/>
  <c r="BC2401" i="1"/>
  <c r="BC637" i="1"/>
  <c r="BC2230" i="1"/>
  <c r="BC2078" i="1"/>
  <c r="BC3088" i="1"/>
  <c r="BC2126" i="1"/>
  <c r="BC1251" i="1"/>
  <c r="BC1174" i="1"/>
  <c r="BC2677" i="1"/>
  <c r="BC1910" i="1"/>
  <c r="BC2482" i="1"/>
  <c r="BC2736" i="1"/>
  <c r="BC3573" i="1"/>
  <c r="BC2266" i="1"/>
  <c r="BC3670" i="1"/>
  <c r="BC2693" i="1"/>
  <c r="BC1033" i="1"/>
  <c r="BC1521" i="1"/>
  <c r="BC1617" i="1"/>
  <c r="BC76" i="1"/>
  <c r="BC3582" i="1"/>
  <c r="BC947" i="1"/>
  <c r="BC3317" i="1"/>
  <c r="BC650" i="1"/>
  <c r="BC1886" i="1"/>
  <c r="BC4241" i="1"/>
  <c r="BC2789" i="1"/>
  <c r="BC2719" i="1"/>
  <c r="BC2196" i="1"/>
  <c r="BC3439" i="1"/>
  <c r="BC3918" i="1"/>
  <c r="BC329" i="1"/>
  <c r="BC627" i="1"/>
  <c r="BC3997" i="1"/>
  <c r="BC1619" i="1"/>
  <c r="BC308" i="1"/>
  <c r="BC2617" i="1"/>
  <c r="BC2678" i="1"/>
  <c r="BC1669" i="1"/>
  <c r="BC2291" i="1"/>
  <c r="BC588" i="1"/>
  <c r="BC3989" i="1"/>
  <c r="BC1444" i="1"/>
  <c r="BC3750" i="1"/>
  <c r="BC3036" i="1"/>
  <c r="BC561" i="1"/>
  <c r="BC1696" i="1"/>
  <c r="BC2879" i="1"/>
  <c r="BC1245" i="1"/>
  <c r="BC1991" i="1"/>
  <c r="BC366" i="1"/>
  <c r="BC871" i="1"/>
  <c r="BC1236" i="1"/>
  <c r="BC1032" i="1"/>
  <c r="BC1039" i="1"/>
  <c r="BC2566" i="1"/>
  <c r="BC674" i="1"/>
  <c r="BC1526" i="1"/>
  <c r="BC3787" i="1"/>
  <c r="BC2132" i="1"/>
  <c r="BC2144" i="1"/>
  <c r="BC3135" i="1"/>
  <c r="BC1468" i="1"/>
  <c r="BC1200" i="1"/>
  <c r="BC3797" i="1"/>
  <c r="BC73" i="1"/>
  <c r="BC1493" i="1"/>
  <c r="BC1361" i="1"/>
  <c r="BC1376" i="1"/>
  <c r="BC180" i="1"/>
  <c r="BC485" i="1"/>
  <c r="BC2467" i="1"/>
  <c r="BC555" i="1"/>
  <c r="BC1472" i="1"/>
  <c r="BC2095" i="1"/>
  <c r="BC1398" i="1"/>
  <c r="BC1711" i="1"/>
  <c r="BC2905" i="1"/>
  <c r="BC1421" i="1"/>
  <c r="BC2331" i="1"/>
  <c r="BC1701" i="1"/>
  <c r="BC1800" i="1"/>
  <c r="BC367" i="1"/>
  <c r="BC1390" i="1"/>
  <c r="BC1029" i="1"/>
  <c r="BC4118" i="1"/>
  <c r="BC324" i="1"/>
  <c r="BC1462" i="1"/>
  <c r="BC3154" i="1"/>
  <c r="BC1501" i="1"/>
  <c r="BC3712" i="1"/>
  <c r="BC2465" i="1"/>
  <c r="BC2781" i="1"/>
  <c r="BC2979" i="1"/>
  <c r="BC3188" i="1"/>
  <c r="BC1882" i="1"/>
  <c r="BC416" i="1"/>
  <c r="BC1034" i="1"/>
  <c r="BC798" i="1"/>
  <c r="BC2214" i="1"/>
  <c r="BC3324" i="1"/>
  <c r="BC3100" i="1"/>
  <c r="BC1124" i="1"/>
  <c r="BC2182" i="1"/>
  <c r="BC1499" i="1"/>
  <c r="BC4239" i="1"/>
  <c r="BC3871" i="1"/>
  <c r="BC2169" i="1"/>
  <c r="BC4078" i="1"/>
  <c r="BC3809" i="1"/>
  <c r="BC1117" i="1"/>
  <c r="BC1358" i="1"/>
  <c r="BC2278" i="1"/>
  <c r="BC244" i="1"/>
  <c r="BC1797" i="1"/>
  <c r="BC514" i="1"/>
  <c r="BC3813" i="1"/>
  <c r="BC2650" i="1"/>
  <c r="BC795" i="1"/>
  <c r="BC904" i="1"/>
  <c r="BC949" i="1"/>
  <c r="BC3913" i="1"/>
  <c r="BC3460" i="1"/>
  <c r="BC3298" i="1"/>
  <c r="BC820" i="1"/>
  <c r="BC612" i="1"/>
  <c r="BC2385" i="1"/>
  <c r="BC3975" i="1"/>
  <c r="BC1848" i="1"/>
  <c r="BC1115" i="1"/>
  <c r="BC3459" i="1"/>
  <c r="BC494" i="1"/>
  <c r="BC730" i="1"/>
  <c r="BC928" i="1"/>
  <c r="BC961" i="1"/>
  <c r="BC3574" i="1"/>
  <c r="BC1700" i="1"/>
  <c r="BC3603" i="1"/>
  <c r="BC3416" i="1"/>
  <c r="BC3376" i="1"/>
  <c r="BC1921" i="1"/>
  <c r="BC4158" i="1"/>
  <c r="BC2108" i="1"/>
  <c r="BC2236" i="1"/>
  <c r="BC3828" i="1"/>
  <c r="BC2372" i="1"/>
  <c r="BC2491" i="1"/>
  <c r="BC1904" i="1"/>
  <c r="BC1518" i="1"/>
  <c r="BC2512" i="1"/>
  <c r="BC3482" i="1"/>
  <c r="BC1449" i="1"/>
  <c r="BC1717" i="1"/>
  <c r="BC2816" i="1"/>
  <c r="BC2319" i="1"/>
  <c r="BC488" i="1"/>
  <c r="BC99" i="1"/>
  <c r="BC2797" i="1"/>
  <c r="BC169" i="1"/>
  <c r="BC2179" i="1"/>
  <c r="BC1481" i="1"/>
  <c r="BC2688" i="1"/>
  <c r="BC3475" i="1"/>
  <c r="BC2312" i="1"/>
  <c r="BC2472" i="1"/>
  <c r="BC659" i="1"/>
  <c r="BC474" i="1"/>
  <c r="BC3937" i="1"/>
  <c r="BC1532" i="1"/>
  <c r="BC811" i="1"/>
  <c r="BC714" i="1"/>
  <c r="BC445" i="1"/>
  <c r="BC3769" i="1"/>
  <c r="BC1644" i="1"/>
  <c r="BC4194" i="1"/>
  <c r="BC3130" i="1"/>
  <c r="BC3224" i="1"/>
  <c r="BC1994" i="1"/>
  <c r="BC1321" i="1"/>
  <c r="BC3589" i="1"/>
  <c r="BC1190" i="1"/>
  <c r="BC1161" i="1"/>
  <c r="BC3824" i="1"/>
  <c r="BC1025" i="1"/>
  <c r="BC740" i="1"/>
  <c r="BC3381" i="1"/>
  <c r="BC2324" i="1"/>
  <c r="BC2527" i="1"/>
  <c r="BC2957" i="1"/>
  <c r="BC3619" i="1"/>
  <c r="BC1107" i="1"/>
  <c r="BC63" i="1"/>
  <c r="BC3596" i="1"/>
  <c r="BC3661" i="1"/>
  <c r="BC3142" i="1"/>
  <c r="BC543" i="1"/>
  <c r="BC1420" i="1"/>
  <c r="BC725" i="1"/>
  <c r="BC2700" i="1"/>
  <c r="BC1841" i="1"/>
  <c r="BC1534" i="1"/>
  <c r="BC439" i="1"/>
  <c r="BC2265" i="1"/>
  <c r="BC3012" i="1"/>
  <c r="BC3882" i="1"/>
  <c r="BC3807" i="1"/>
  <c r="BC2005" i="1"/>
  <c r="BC1070" i="1"/>
  <c r="BC2759" i="1"/>
  <c r="BC1416" i="1"/>
  <c r="BC2635" i="1"/>
  <c r="BC1881" i="1"/>
  <c r="BC954" i="1"/>
  <c r="BC3165" i="1"/>
  <c r="BC1328" i="1"/>
  <c r="BC2170" i="1"/>
  <c r="BC1223" i="1"/>
  <c r="BC1872" i="1"/>
  <c r="BC711" i="1"/>
  <c r="BC3396" i="1"/>
  <c r="BC3304" i="1"/>
  <c r="BC1023" i="1"/>
  <c r="BC599" i="1"/>
  <c r="BC1383" i="1"/>
  <c r="BC2342" i="1"/>
  <c r="BC3786" i="1"/>
  <c r="BC3306" i="1"/>
  <c r="BC1928" i="1"/>
  <c r="BC1773" i="1"/>
  <c r="BC218" i="1"/>
  <c r="BC2015" i="1"/>
  <c r="BC357" i="1"/>
  <c r="BC412" i="1"/>
  <c r="BC1740" i="1"/>
  <c r="BC1737" i="1"/>
  <c r="BC1364" i="1"/>
  <c r="BC756" i="1"/>
  <c r="BC3004" i="1"/>
  <c r="BC401" i="1"/>
  <c r="BC1736" i="1"/>
  <c r="BC1855" i="1"/>
  <c r="BC3403" i="1"/>
  <c r="BC1304" i="1"/>
  <c r="BC203" i="1"/>
  <c r="BC804" i="1"/>
  <c r="BC3736" i="1"/>
  <c r="BC2424" i="1"/>
  <c r="BC743" i="1"/>
  <c r="BC2007" i="1"/>
  <c r="BC1238" i="1"/>
  <c r="BC1854" i="1"/>
  <c r="BC946" i="1"/>
  <c r="BC519" i="1"/>
  <c r="BC1943" i="1"/>
  <c r="BC4046" i="1"/>
  <c r="BC3910" i="1"/>
  <c r="BC1661" i="1"/>
  <c r="BC1935" i="1"/>
  <c r="BC2674" i="1"/>
  <c r="BC2809" i="1"/>
  <c r="BC3375" i="1"/>
  <c r="BC3866" i="1"/>
  <c r="BC3268" i="1"/>
  <c r="BC2327" i="1"/>
  <c r="BC3688" i="1"/>
  <c r="BC2376" i="1"/>
  <c r="BC192" i="1"/>
  <c r="BC2183" i="1"/>
  <c r="BC2951" i="1"/>
  <c r="BC1432" i="1"/>
  <c r="BC2912" i="1"/>
  <c r="BC2439" i="1"/>
  <c r="BC1837" i="1"/>
  <c r="BC1052" i="1"/>
  <c r="BC3419" i="1"/>
  <c r="BC2742" i="1"/>
  <c r="BC3898" i="1"/>
  <c r="BC1871" i="1"/>
  <c r="BC1384" i="1"/>
  <c r="BC680" i="1"/>
  <c r="BC404" i="1"/>
  <c r="BC2618" i="1"/>
  <c r="BC3318" i="1"/>
  <c r="BC3309" i="1"/>
  <c r="BC775" i="1"/>
  <c r="BC1963" i="1"/>
  <c r="BC1896" i="1"/>
  <c r="BC723" i="1"/>
  <c r="BC2064" i="1"/>
  <c r="BC1674" i="1"/>
  <c r="BC2882" i="1"/>
  <c r="BC1815" i="1"/>
  <c r="BC3820" i="1"/>
  <c r="BC3696" i="1"/>
  <c r="BC2679" i="1"/>
  <c r="BC3348" i="1"/>
  <c r="BC4173" i="1"/>
  <c r="BC547" i="1"/>
  <c r="BC3344" i="1"/>
  <c r="BC4245" i="1"/>
  <c r="BC645" i="1"/>
  <c r="BC1452" i="1"/>
  <c r="BC3758" i="1"/>
  <c r="BC3260" i="1"/>
  <c r="BC3540" i="1"/>
  <c r="BC93" i="1"/>
  <c r="BC1699" i="1"/>
  <c r="BC3946" i="1"/>
  <c r="BC2767" i="1"/>
  <c r="BC3778" i="1"/>
  <c r="BC3329" i="1"/>
  <c r="BC2112" i="1"/>
  <c r="BC1715" i="1"/>
  <c r="BC1378" i="1"/>
  <c r="BC4093" i="1"/>
  <c r="BC135" i="1"/>
  <c r="BC573" i="1"/>
  <c r="BC3234" i="1"/>
  <c r="BC1081" i="1"/>
  <c r="BC3605" i="1"/>
  <c r="BC123" i="1"/>
  <c r="BC3799" i="1"/>
  <c r="BC3609" i="1"/>
  <c r="BC619" i="1"/>
  <c r="BC819" i="1"/>
  <c r="BC3297" i="1"/>
  <c r="BC124" i="1"/>
  <c r="BC1116" i="1"/>
  <c r="BC1209" i="1"/>
  <c r="BC2442" i="1"/>
  <c r="BC2398" i="1"/>
  <c r="BC3588" i="1"/>
  <c r="BC4104" i="1"/>
  <c r="BC647" i="1"/>
  <c r="BC602" i="1"/>
  <c r="BC3185" i="1"/>
  <c r="BC322" i="1"/>
  <c r="BC3331" i="1"/>
  <c r="BC2232" i="1"/>
  <c r="BC553" i="1"/>
  <c r="BC4075" i="1"/>
  <c r="BC3768" i="1"/>
  <c r="BC2555" i="1"/>
  <c r="BC3923" i="1"/>
  <c r="BC2891" i="1"/>
  <c r="BC245" i="1"/>
  <c r="BC2091" i="1"/>
  <c r="BC136" i="1"/>
  <c r="BC1108" i="1"/>
  <c r="BC1210" i="1"/>
  <c r="BC2818" i="1"/>
  <c r="BC533" i="1"/>
  <c r="BC936" i="1"/>
  <c r="BC1939" i="1"/>
  <c r="BC3347" i="1"/>
  <c r="BC257" i="1"/>
  <c r="BC4250" i="1"/>
  <c r="BC3905" i="1"/>
  <c r="BC1704" i="1"/>
  <c r="BC1899" i="1"/>
  <c r="BC3410" i="1"/>
  <c r="BC4191" i="1"/>
  <c r="BC1782" i="1"/>
  <c r="BC1171" i="1"/>
  <c r="BC2760" i="1"/>
  <c r="BC1933" i="1"/>
  <c r="BC1989" i="1"/>
  <c r="BC3577" i="1"/>
  <c r="BC3591" i="1"/>
  <c r="BC3630" i="1"/>
  <c r="BC1096" i="1"/>
  <c r="BC112" i="1"/>
  <c r="BC644" i="1"/>
  <c r="BC3641" i="1"/>
  <c r="BC1876" i="1"/>
  <c r="BC188" i="1"/>
  <c r="BC4252" i="1"/>
  <c r="BC2123" i="1"/>
  <c r="BC2583" i="1"/>
  <c r="BC2293" i="1"/>
  <c r="BC273" i="1"/>
  <c r="BC995" i="1"/>
  <c r="BC1638" i="1"/>
  <c r="BC2887" i="1"/>
  <c r="BC3537" i="1"/>
  <c r="BC2595" i="1"/>
  <c r="BC335" i="1"/>
  <c r="BC3698" i="1"/>
  <c r="BC2097" i="1"/>
  <c r="BC4154" i="1"/>
  <c r="BC3583" i="1"/>
  <c r="BC4198" i="1"/>
  <c r="BC920" i="1"/>
  <c r="BC2666" i="1"/>
  <c r="BC100" i="1"/>
  <c r="BC831" i="1"/>
  <c r="BC2803" i="1"/>
  <c r="BC224" i="1"/>
  <c r="BC3613" i="1"/>
  <c r="BC1299" i="1"/>
  <c r="BC3626" i="1"/>
  <c r="BC3339" i="1"/>
  <c r="BC1242" i="1"/>
  <c r="BC3095" i="1"/>
  <c r="BC2031" i="1"/>
  <c r="BC2949" i="1"/>
  <c r="BC1688" i="1"/>
  <c r="BC392" i="1"/>
  <c r="BC1510" i="1"/>
  <c r="BC2920" i="1"/>
  <c r="BC3805" i="1"/>
  <c r="BC2259" i="1"/>
  <c r="BC1552" i="1"/>
  <c r="BC2020" i="1"/>
  <c r="BC1144" i="1"/>
  <c r="BC1592" i="1"/>
  <c r="BC693" i="1"/>
  <c r="BC3516" i="1"/>
  <c r="BC4229" i="1"/>
  <c r="BC152" i="1"/>
  <c r="BC510" i="1"/>
  <c r="BC3010" i="1"/>
  <c r="BC1258" i="1"/>
  <c r="BC71" i="1"/>
  <c r="BC2529" i="1"/>
  <c r="BC4037" i="1"/>
  <c r="BC3562" i="1"/>
  <c r="BC1290" i="1"/>
  <c r="BC2447" i="1"/>
  <c r="BC2430" i="1"/>
  <c r="BC2935" i="1"/>
  <c r="BC3925" i="1"/>
  <c r="BC2593" i="1"/>
  <c r="BC2068" i="1"/>
  <c r="BC1414" i="1"/>
  <c r="BC288" i="1"/>
  <c r="BC1742" i="1"/>
  <c r="BC1680" i="1"/>
  <c r="BC3785" i="1"/>
  <c r="BC171" i="1"/>
  <c r="BC2012" i="1"/>
  <c r="BC1542" i="1"/>
  <c r="BC259" i="1"/>
  <c r="BC578" i="1"/>
  <c r="BC125" i="1"/>
  <c r="BC3161" i="1"/>
  <c r="BC3720" i="1"/>
  <c r="BC3158" i="1"/>
  <c r="BC2634" i="1"/>
  <c r="BC2297" i="1"/>
  <c r="BC1581" i="1"/>
  <c r="BC691" i="1"/>
  <c r="BC1269" i="1"/>
  <c r="BC2806" i="1"/>
  <c r="BC1982" i="1"/>
  <c r="BC3016" i="1"/>
  <c r="BC3598" i="1"/>
  <c r="BC432" i="1"/>
  <c r="BC293" i="1"/>
  <c r="BC3015" i="1"/>
  <c r="BC892" i="1"/>
  <c r="BC2528" i="1"/>
  <c r="BC586" i="1"/>
  <c r="BC3850" i="1"/>
  <c r="BC3300" i="1"/>
  <c r="BC1675" i="1"/>
  <c r="BC365" i="1"/>
  <c r="BC810" i="1"/>
  <c r="BC1011" i="1"/>
  <c r="BC1042" i="1"/>
  <c r="BC2057" i="1"/>
  <c r="BC876" i="1"/>
  <c r="BC3236" i="1"/>
  <c r="BC2061" i="1"/>
  <c r="BC1407" i="1"/>
  <c r="BC2770" i="1"/>
  <c r="BC363" i="1"/>
  <c r="BC3063" i="1"/>
  <c r="BC2971" i="1"/>
  <c r="BC3147" i="1"/>
  <c r="BC1099" i="1"/>
  <c r="BC2203" i="1"/>
  <c r="BC1752" i="1"/>
  <c r="BC3826" i="1"/>
  <c r="BC3030" i="1"/>
  <c r="BC339" i="1"/>
  <c r="BC197" i="1"/>
  <c r="BC1307" i="1"/>
  <c r="BC746" i="1"/>
  <c r="BC2515" i="1"/>
  <c r="BC1287" i="1"/>
  <c r="BC2501" i="1"/>
  <c r="BC1863" i="1"/>
  <c r="BC1605" i="1"/>
  <c r="BC301" i="1"/>
  <c r="BC1249" i="1"/>
  <c r="BC3294" i="1"/>
  <c r="BC181" i="1"/>
  <c r="BC1010" i="1"/>
  <c r="BC3725" i="1"/>
  <c r="BC541" i="1"/>
  <c r="BC774" i="1"/>
  <c r="BC3311" i="1"/>
  <c r="BC757" i="1"/>
  <c r="BC1995" i="1"/>
  <c r="BC2035" i="1"/>
  <c r="BC1748" i="1"/>
  <c r="BC638" i="1"/>
  <c r="BC1520" i="1"/>
  <c r="BC3812" i="1"/>
  <c r="BC3555" i="1"/>
  <c r="BC809" i="1"/>
  <c r="BC1575" i="1"/>
  <c r="BC438" i="1"/>
  <c r="BC2703" i="1"/>
  <c r="BC4027" i="1"/>
  <c r="BC1177" i="1"/>
  <c r="BC183" i="1"/>
  <c r="BC973" i="1"/>
  <c r="BC531" i="1"/>
  <c r="BC2456" i="1"/>
  <c r="BC4090" i="1"/>
  <c r="BC1297" i="1"/>
  <c r="BC990" i="1"/>
  <c r="BC544" i="1"/>
  <c r="BC1090" i="1"/>
  <c r="BC509" i="1"/>
  <c r="BC1536" i="1"/>
  <c r="BC2378" i="1"/>
  <c r="BC4109" i="1"/>
  <c r="BC399" i="1"/>
  <c r="BC4202" i="1"/>
  <c r="BC2641" i="1"/>
  <c r="BC643" i="1"/>
  <c r="BC2137" i="1"/>
  <c r="BC1528" i="1"/>
  <c r="BC931" i="1"/>
  <c r="BC1187" i="1"/>
  <c r="BC607" i="1"/>
  <c r="BC300" i="1"/>
  <c r="BC3950" i="1"/>
  <c r="BC2872" i="1"/>
  <c r="BC346" i="1"/>
  <c r="BC3314" i="1"/>
  <c r="BC1959" i="1"/>
  <c r="BC235" i="1"/>
  <c r="BC3415" i="1"/>
  <c r="BC1367" i="1"/>
  <c r="BC4148" i="1"/>
  <c r="BC3013" i="1"/>
  <c r="BC101" i="1"/>
  <c r="BC764" i="1"/>
  <c r="BC1123" i="1"/>
  <c r="BC1286" i="1"/>
  <c r="BC1007" i="1"/>
  <c r="BC298" i="1"/>
  <c r="BC2621" i="1"/>
  <c r="BC3722" i="1"/>
  <c r="BC861" i="1"/>
  <c r="BC4066" i="1"/>
  <c r="BC4117" i="1"/>
  <c r="BC2338" i="1"/>
  <c r="BC3994" i="1"/>
  <c r="BC3888" i="1"/>
  <c r="BC614" i="1"/>
  <c r="BC3423" i="1"/>
  <c r="BC898" i="1"/>
  <c r="BC3113" i="1"/>
  <c r="BC142" i="1"/>
  <c r="BC842" i="1"/>
  <c r="BC3745" i="1"/>
  <c r="BC3789" i="1"/>
  <c r="BC4214" i="1"/>
  <c r="BC292" i="1"/>
  <c r="BC1408" i="1"/>
  <c r="BC3021" i="1"/>
  <c r="BC1690" i="1"/>
  <c r="BC3137" i="1"/>
  <c r="BC648" i="1"/>
  <c r="BC126" i="1"/>
  <c r="BC3413" i="1"/>
  <c r="BC796" i="1"/>
  <c r="BC3120" i="1"/>
  <c r="BC692" i="1"/>
  <c r="BC2877" i="1"/>
  <c r="BC3035" i="1"/>
  <c r="BC393" i="1"/>
  <c r="BC726" i="1"/>
  <c r="BC239" i="1"/>
  <c r="BC3575" i="1"/>
  <c r="BC1075" i="1"/>
  <c r="BC1655" i="1"/>
  <c r="BC542" i="1"/>
  <c r="BC1046" i="1"/>
  <c r="BC3074" i="1"/>
  <c r="BC2470" i="1"/>
  <c r="BC1198" i="1"/>
  <c r="BC2936" i="1"/>
  <c r="BC1859" i="1"/>
  <c r="BC3518" i="1"/>
  <c r="BC1135" i="1"/>
  <c r="BC1318" i="1"/>
  <c r="BC234" i="1"/>
  <c r="BC3526" i="1"/>
  <c r="BC3697" i="1"/>
  <c r="BC4011" i="1"/>
  <c r="BC1997" i="1"/>
  <c r="BC1509" i="1"/>
  <c r="BC1491" i="1"/>
  <c r="BC977" i="1"/>
  <c r="BC261" i="1"/>
  <c r="BC3424" i="1"/>
  <c r="BC885" i="1"/>
  <c r="BC807" i="1"/>
  <c r="BC3781" i="1"/>
  <c r="BC735" i="1"/>
  <c r="BC3664" i="1"/>
  <c r="BC2142" i="1"/>
  <c r="BC2187" i="1"/>
  <c r="BC473" i="1"/>
  <c r="BC127" i="1"/>
  <c r="BC1357" i="1"/>
  <c r="BC3079" i="1"/>
  <c r="BC4021" i="1"/>
  <c r="BC225" i="1"/>
  <c r="BC1490" i="1"/>
  <c r="BC1464" i="1"/>
  <c r="BC1544" i="1"/>
  <c r="BC2263" i="1"/>
  <c r="BC4072" i="1"/>
  <c r="BC3134" i="1"/>
  <c r="BC463" i="1"/>
  <c r="BC838" i="1"/>
  <c r="BC667" i="1"/>
  <c r="BC1561" i="1"/>
  <c r="BC887" i="1"/>
  <c r="BC1796" i="1"/>
  <c r="BC3935" i="1"/>
  <c r="BC3089" i="1"/>
  <c r="BC1931" i="1"/>
  <c r="BC1593" i="1"/>
  <c r="BC2624" i="1"/>
  <c r="BC2490" i="1"/>
  <c r="BC1529" i="1"/>
  <c r="BC1760" i="1"/>
  <c r="BC4222" i="1"/>
  <c r="BC2711" i="1"/>
  <c r="BC2631" i="1"/>
  <c r="BC2221" i="1"/>
  <c r="BC2059" i="1"/>
  <c r="BC1074" i="1"/>
  <c r="BC617" i="1"/>
  <c r="BC1192" i="1"/>
  <c r="BC1648" i="1"/>
  <c r="BC2452" i="1"/>
  <c r="BC258" i="1"/>
  <c r="BC1662" i="1"/>
  <c r="BC1114" i="1"/>
  <c r="BC3995" i="1"/>
  <c r="BC2369" i="1"/>
  <c r="BC2907" i="1"/>
  <c r="BC2443" i="1"/>
  <c r="BC3214" i="1"/>
  <c r="BC143" i="1"/>
  <c r="BC2066" i="1"/>
  <c r="BC1371" i="1"/>
  <c r="BC3931" i="1"/>
  <c r="BC489" i="1"/>
  <c r="BC3408" i="1"/>
  <c r="BC4030" i="1"/>
  <c r="BC4211" i="1"/>
  <c r="BC499" i="1"/>
  <c r="BC839" i="1"/>
  <c r="BC425" i="1"/>
  <c r="BC1844" i="1"/>
  <c r="BC1503" i="1"/>
  <c r="BC2250" i="1"/>
  <c r="BC2551" i="1"/>
  <c r="BC1401" i="1"/>
  <c r="BC3243" i="1"/>
  <c r="BC1442" i="1"/>
  <c r="BC2267" i="1"/>
  <c r="BC1523" i="1"/>
  <c r="BC3792" i="1"/>
  <c r="BC853" i="1"/>
  <c r="BC3694" i="1"/>
  <c r="BC1744" i="1"/>
  <c r="BC2835" i="1"/>
  <c r="BC1597" i="1"/>
  <c r="BC2961" i="1"/>
  <c r="BC1492" i="1"/>
  <c r="BC3084" i="1"/>
  <c r="BC3806" i="1"/>
  <c r="BC3673" i="1"/>
  <c r="BC1484" i="1"/>
  <c r="BC1821" i="1"/>
  <c r="BC1759" i="1"/>
  <c r="BC980" i="1"/>
  <c r="BC948" i="1"/>
  <c r="BC2523" i="1"/>
  <c r="BC1234" i="1"/>
  <c r="BC1716" i="1"/>
  <c r="BC340" i="1"/>
  <c r="BC2757" i="1"/>
  <c r="BC4203" i="1"/>
  <c r="BC158" i="1"/>
  <c r="BC1646" i="1"/>
  <c r="BC484" i="1"/>
  <c r="BC1531" i="1"/>
  <c r="BC2837" i="1"/>
  <c r="BC165" i="1"/>
  <c r="BC1411" i="1"/>
  <c r="BC1772" i="1"/>
  <c r="BC1864" i="1"/>
  <c r="BC4143" i="1"/>
  <c r="BC878" i="1"/>
  <c r="BC3159" i="1"/>
  <c r="BC3886" i="1"/>
  <c r="BC3407" i="1"/>
  <c r="BC569" i="1"/>
  <c r="BC1334" i="1"/>
  <c r="BC3945" i="1"/>
  <c r="BC3389" i="1"/>
  <c r="BC548" i="1"/>
  <c r="BC3330" i="1"/>
  <c r="BC828" i="1"/>
  <c r="BC1438" i="1"/>
  <c r="BC3442" i="1"/>
  <c r="BC858" i="1"/>
  <c r="BC1954" i="1"/>
  <c r="BC202" i="1"/>
  <c r="BC2870" i="1"/>
  <c r="BC3951" i="1"/>
  <c r="BC370" i="1"/>
  <c r="BC3237" i="1"/>
  <c r="BC1043" i="1"/>
  <c r="BC1194" i="1"/>
  <c r="BC992" i="1"/>
  <c r="BC1386" i="1"/>
  <c r="BC3779" i="1"/>
  <c r="BC812" i="1"/>
  <c r="BC1263" i="1"/>
  <c r="BC287" i="1"/>
  <c r="BC1681" i="1"/>
  <c r="BC3825" i="1"/>
  <c r="BC800" i="1"/>
  <c r="BC2110" i="1"/>
  <c r="BC2395" i="1"/>
  <c r="BC955" i="1"/>
  <c r="BC268" i="1"/>
  <c r="BC1649" i="1"/>
  <c r="BC3007" i="1"/>
  <c r="BC829" i="1"/>
  <c r="BC3569" i="1"/>
  <c r="BC3844" i="1"/>
  <c r="BC3494" i="1"/>
  <c r="BC1724" i="1"/>
  <c r="BC2228" i="1"/>
  <c r="BC246" i="1"/>
  <c r="BC1476" i="1"/>
  <c r="BC733" i="1"/>
  <c r="BC1005" i="1"/>
  <c r="BC923" i="1"/>
  <c r="BC1482" i="1"/>
  <c r="BC1296" i="1"/>
  <c r="BC1850" i="1"/>
  <c r="BC2418" i="1"/>
  <c r="BC4113" i="1"/>
  <c r="BC1767" i="1"/>
  <c r="BC1733" i="1"/>
  <c r="BC783" i="1"/>
  <c r="BC495" i="1"/>
  <c r="BC3221" i="1"/>
  <c r="BC3676" i="1"/>
  <c r="BC3449" i="1"/>
  <c r="BC1289" i="1"/>
  <c r="BC3380" i="1"/>
  <c r="BC1021" i="1"/>
  <c r="BC1320" i="1"/>
  <c r="BC2261" i="1"/>
  <c r="BC3832" i="1"/>
  <c r="BC3031" i="1"/>
  <c r="BC2258" i="1"/>
  <c r="BC4246" i="1"/>
  <c r="BC2579" i="1"/>
  <c r="BC2649" i="1"/>
  <c r="BC1728" i="1"/>
  <c r="BC2136" i="1"/>
  <c r="BC1502" i="1"/>
  <c r="BC708" i="1"/>
  <c r="BC2006" i="1"/>
  <c r="BC662" i="1"/>
  <c r="BC2072" i="1"/>
  <c r="BC350" i="1"/>
  <c r="BC229" i="1"/>
  <c r="BC1266" i="1"/>
  <c r="BC2050" i="1"/>
  <c r="BC3723" i="1"/>
  <c r="BC3724" i="1"/>
  <c r="BC4123" i="1"/>
  <c r="BC2564" i="1"/>
  <c r="BC2406" i="1"/>
  <c r="BC271" i="1"/>
  <c r="BC2283" i="1"/>
  <c r="BC2186" i="1"/>
  <c r="BC1430" i="1"/>
  <c r="BC3429" i="1"/>
  <c r="BC1977" i="1"/>
  <c r="BC102" i="1"/>
  <c r="BC199" i="1"/>
  <c r="BC3198" i="1"/>
  <c r="BC3707" i="1"/>
  <c r="BC1634" i="1"/>
  <c r="BC194" i="1"/>
  <c r="BC739" i="1"/>
  <c r="BC1097" i="1"/>
  <c r="BC2363" i="1"/>
  <c r="BC1418" i="1"/>
  <c r="BC3264" i="1"/>
  <c r="BC2826" i="1"/>
  <c r="BC913" i="1"/>
  <c r="BC3680" i="1"/>
  <c r="BC1353" i="1"/>
  <c r="BC702" i="1"/>
  <c r="BC2973" i="1"/>
  <c r="BC1280" i="1"/>
  <c r="BC437" i="1"/>
  <c r="BC3206" i="1"/>
  <c r="BC933" i="1"/>
  <c r="BC3788" i="1"/>
  <c r="BC1461" i="1"/>
  <c r="BC1058" i="1"/>
  <c r="BC2630" i="1"/>
  <c r="BC767" i="1"/>
  <c r="BC1720" i="1"/>
  <c r="BC3753" i="1"/>
  <c r="BC2138" i="1"/>
  <c r="BC291" i="1"/>
  <c r="BC1679" i="1"/>
  <c r="BC3384" i="1"/>
  <c r="BC1260" i="1"/>
  <c r="BC1403" i="1"/>
  <c r="BC381" i="1"/>
  <c r="BC4178" i="1"/>
  <c r="BC1227" i="1"/>
  <c r="BC3890" i="1"/>
  <c r="BC4156" i="1"/>
  <c r="BC4138" i="1"/>
  <c r="BC1450" i="1"/>
  <c r="BC3887" i="1"/>
  <c r="BC3991" i="1"/>
  <c r="BC4070" i="1"/>
  <c r="BC4053" i="1"/>
  <c r="BC3183" i="1"/>
  <c r="BC524" i="1"/>
  <c r="BC3985" i="1"/>
  <c r="BC1920" i="1"/>
  <c r="BC2924" i="1"/>
  <c r="BC1480" i="1"/>
  <c r="BC684" i="1"/>
  <c r="BC2717" i="1"/>
  <c r="BC634" i="1"/>
  <c r="BC666" i="1"/>
  <c r="BC3992" i="1"/>
  <c r="BC1932" i="1"/>
  <c r="BC2350" i="1"/>
  <c r="BC2607" i="1"/>
  <c r="BC2895" i="1"/>
  <c r="BC3187" i="1"/>
  <c r="BC673" i="1"/>
  <c r="BC349" i="1"/>
  <c r="BC2193" i="1"/>
  <c r="BC1229" i="1"/>
  <c r="BC352" i="1"/>
  <c r="BC1109" i="1"/>
  <c r="BC3437" i="1"/>
  <c r="BC3587" i="1"/>
  <c r="BC901" i="1"/>
  <c r="BC1465" i="1"/>
  <c r="BC1522" i="1"/>
  <c r="BC280" i="1"/>
  <c r="BC891" i="1"/>
  <c r="BC2257" i="1"/>
  <c r="BC162" i="1"/>
  <c r="BC863" i="1"/>
  <c r="BC3949" i="1"/>
  <c r="BC233" i="1"/>
  <c r="BC1746" i="1"/>
  <c r="BC1849" i="1"/>
  <c r="BC4196" i="1"/>
  <c r="BC1658" i="1"/>
  <c r="BC1272" i="1"/>
  <c r="BC2537" i="1"/>
  <c r="BC65" i="1"/>
  <c r="BC3208" i="1"/>
  <c r="BC1233" i="1"/>
  <c r="BC3125" i="1"/>
  <c r="BC3387" i="1"/>
  <c r="BC1089" i="1"/>
  <c r="BC658" i="1"/>
  <c r="BC1013" i="1"/>
  <c r="BC2956" i="1"/>
  <c r="BC1459" i="1"/>
  <c r="BC1207" i="1"/>
  <c r="BC848" i="1"/>
  <c r="BC3764" i="1"/>
  <c r="BC1781" i="1"/>
  <c r="BC1687" i="1"/>
  <c r="BC3149" i="1"/>
  <c r="BC2601" i="1"/>
  <c r="BC176" i="1"/>
  <c r="BC1252" i="1"/>
  <c r="BC4180" i="1"/>
  <c r="BC4187" i="1"/>
  <c r="BC1642" i="1"/>
  <c r="BC1884" i="1"/>
  <c r="BC2999" i="1"/>
  <c r="BC317" i="1"/>
  <c r="BC801" i="1"/>
  <c r="BC675" i="1"/>
  <c r="BC1477" i="1"/>
  <c r="BC1150" i="1"/>
  <c r="BC493" i="1"/>
  <c r="BC3199" i="1"/>
  <c r="BC3628" i="1"/>
  <c r="BC3893" i="1"/>
  <c r="BC2996" i="1"/>
  <c r="BC562" i="1"/>
  <c r="BC3025" i="1"/>
  <c r="BC269" i="1"/>
  <c r="BC1630" i="1"/>
  <c r="BC1219" i="1"/>
  <c r="BC3511" i="1"/>
  <c r="BC2017" i="1"/>
  <c r="BC2415" i="1"/>
  <c r="BC2739" i="1"/>
  <c r="BC550" i="1"/>
  <c r="BC3737" i="1"/>
  <c r="BC2102" i="1"/>
  <c r="BC2723" i="1"/>
  <c r="BC1826" i="1"/>
  <c r="BC3368" i="1"/>
  <c r="BC2122" i="1"/>
  <c r="BC351" i="1"/>
  <c r="BC815" i="1"/>
  <c r="BC1027" i="1"/>
  <c r="BC3563" i="1"/>
  <c r="BC1710" i="1"/>
  <c r="BC4164" i="1"/>
  <c r="BC2262" i="1"/>
  <c r="BC741" i="1"/>
  <c r="BC1305" i="1"/>
  <c r="BC3450" i="1"/>
  <c r="BC2280" i="1"/>
  <c r="BC3803" i="1"/>
  <c r="BC1512" i="1"/>
  <c r="BC2937" i="1"/>
  <c r="BC695" i="1"/>
  <c r="BC3078" i="1"/>
  <c r="BC1792" i="1"/>
  <c r="BC3640" i="1"/>
  <c r="BC679" i="1"/>
  <c r="BC930" i="1"/>
  <c r="BC2151" i="1"/>
  <c r="BC3558" i="1"/>
  <c r="BC4102" i="1"/>
  <c r="BC4190" i="1"/>
  <c r="BC1513" i="1"/>
  <c r="BC2511" i="1"/>
  <c r="BC1065" i="1"/>
  <c r="BC1653" i="1"/>
  <c r="BC2460" i="1"/>
  <c r="BC2792" i="1"/>
  <c r="BC596" i="1"/>
  <c r="BC3186" i="1"/>
  <c r="BC2587" i="1"/>
  <c r="BC2253" i="1"/>
  <c r="BC1527" i="1"/>
  <c r="BC2145" i="1"/>
  <c r="BC486" i="1"/>
  <c r="BC4059" i="1"/>
  <c r="BC319" i="1"/>
  <c r="BC2311" i="1"/>
  <c r="BC222" i="1"/>
  <c r="BC103" i="1"/>
  <c r="BC1166" i="1"/>
  <c r="BC137" i="1"/>
  <c r="BC3117" i="1"/>
  <c r="BC434" i="1"/>
  <c r="BC1218" i="1"/>
  <c r="BC1203" i="1"/>
  <c r="BC4226" i="1"/>
  <c r="BC2560" i="1"/>
  <c r="BC1761" i="1"/>
  <c r="BC448" i="1"/>
  <c r="BC2212" i="1"/>
  <c r="BC3119" i="1"/>
  <c r="BC1557" i="1"/>
  <c r="BC1808" i="1"/>
  <c r="BC2111" i="1"/>
  <c r="BC2256" i="1"/>
  <c r="BC170" i="1"/>
  <c r="BC2420" i="1"/>
  <c r="BC520" i="1"/>
  <c r="BC2822" i="1"/>
  <c r="BC1350" i="1"/>
  <c r="BC128" i="1"/>
  <c r="BC3132" i="1"/>
  <c r="BC2160" i="1"/>
  <c r="BC4038" i="1"/>
  <c r="BC3876" i="1"/>
  <c r="BC591" i="1"/>
  <c r="BC1660" i="1"/>
  <c r="BC117" i="1"/>
  <c r="BC1577" i="1"/>
  <c r="BC2477" i="1"/>
  <c r="BC3773" i="1"/>
  <c r="BC129" i="1"/>
  <c r="BC3498" i="1"/>
  <c r="BC2044" i="1"/>
  <c r="BC2519" i="1"/>
  <c r="BC2360" i="1"/>
  <c r="BC3123" i="1"/>
  <c r="BC2900" i="1"/>
  <c r="BC3532" i="1"/>
  <c r="BC2612" i="1"/>
  <c r="BC1833" i="1"/>
  <c r="BC3748" i="1"/>
  <c r="BC2337" i="1"/>
  <c r="BC3576" i="1"/>
  <c r="BC2535" i="1"/>
  <c r="BC2445" i="1"/>
  <c r="BC1035" i="1"/>
  <c r="BC3491" i="1"/>
  <c r="BC396" i="1"/>
  <c r="BC3993" i="1"/>
  <c r="BC400" i="1"/>
  <c r="BC2115" i="1"/>
  <c r="BC1370" i="1"/>
  <c r="BC625" i="1"/>
  <c r="BC797" i="1"/>
  <c r="BC1894" i="1"/>
  <c r="BC3999" i="1"/>
  <c r="BC3903" i="1"/>
  <c r="BC716" i="1"/>
  <c r="BC4051" i="1"/>
  <c r="BC1558" i="1"/>
  <c r="BC745" i="1"/>
  <c r="BC144" i="1"/>
  <c r="BC1146" i="1"/>
  <c r="BC4255" i="1"/>
  <c r="BC2399" i="1"/>
  <c r="BC1306" i="1"/>
  <c r="BC1030" i="1"/>
  <c r="BC830" i="1"/>
  <c r="BC1612" i="1"/>
  <c r="BC4163" i="1"/>
  <c r="BC138" i="1"/>
  <c r="BC704" i="1"/>
  <c r="BC1919" i="1"/>
  <c r="BC3755" i="1"/>
  <c r="BC4110" i="1"/>
  <c r="BC3041" i="1"/>
  <c r="BC2292" i="1"/>
  <c r="BC1780" i="1"/>
  <c r="BC3122" i="1"/>
  <c r="BC1874" i="1"/>
  <c r="BC2733" i="1"/>
  <c r="BC2276" i="1"/>
  <c r="BC2039" i="1"/>
  <c r="BC3966" i="1"/>
  <c r="BC2921" i="1"/>
  <c r="BC2208" i="1"/>
  <c r="BC1148" i="1"/>
  <c r="BC1078" i="1"/>
  <c r="BC1180" i="1"/>
  <c r="BC2190" i="1"/>
  <c r="BC2526" i="1"/>
  <c r="BC2199" i="1"/>
  <c r="BC167" i="1"/>
  <c r="BC1291" i="1"/>
  <c r="BC921" i="1"/>
  <c r="BC1224" i="1"/>
  <c r="BC1641" i="1"/>
  <c r="BC326" i="1"/>
  <c r="BC3038" i="1"/>
  <c r="BC2562" i="1"/>
  <c r="BC3367" i="1"/>
  <c r="BC1226" i="1"/>
  <c r="BC1082" i="1"/>
  <c r="BC3742" i="1"/>
  <c r="BC4209" i="1"/>
  <c r="BC894" i="1"/>
  <c r="BC3553" i="1"/>
  <c r="BC1967" i="1"/>
  <c r="BC2469" i="1"/>
  <c r="BC2642" i="1"/>
  <c r="BC4147" i="1"/>
  <c r="BC511" i="1"/>
  <c r="BC3042" i="1"/>
  <c r="BC594" i="1"/>
  <c r="BC3251" i="1"/>
  <c r="BC685" i="1"/>
  <c r="BC2288" i="1"/>
  <c r="BC2454" i="1"/>
  <c r="BC3702" i="1"/>
  <c r="BC832" i="1"/>
  <c r="BC94" i="1"/>
  <c r="BC3240" i="1"/>
  <c r="BC2507" i="1"/>
  <c r="BC3717" i="1"/>
  <c r="BC3364" i="1"/>
  <c r="BC1817" i="1"/>
  <c r="BC857" i="1"/>
  <c r="BC4185" i="1"/>
  <c r="BC2286" i="1"/>
  <c r="BC2437" i="1"/>
  <c r="BC1582" i="1"/>
  <c r="BC3006" i="1"/>
  <c r="BC1754" i="1"/>
  <c r="BC4215" i="1"/>
  <c r="BC4259" i="1"/>
  <c r="BC2858" i="1"/>
  <c r="BC251" i="1"/>
  <c r="BC937" i="1"/>
  <c r="BC1281" i="1"/>
  <c r="BC3618" i="1"/>
  <c r="BC2421" i="1"/>
  <c r="BC3551" i="1"/>
  <c r="BC844" i="1"/>
  <c r="BC3087" i="1"/>
  <c r="BC417" i="1"/>
  <c r="BC3623" i="1"/>
  <c r="BC639" i="1"/>
  <c r="BC843" i="1"/>
  <c r="BC1134" i="1"/>
  <c r="BC3821" i="1"/>
  <c r="BC104" i="1"/>
  <c r="BC1537" i="1"/>
  <c r="BC3512" i="1"/>
  <c r="BC1185" i="1"/>
  <c r="BC1538" i="1"/>
  <c r="BC2992" i="1"/>
  <c r="BC1145" i="1"/>
  <c r="BC90" i="1"/>
  <c r="BC1062" i="1"/>
  <c r="BC2684" i="1"/>
  <c r="BC2408" i="1"/>
  <c r="BC1974" i="1"/>
  <c r="BC3794" i="1"/>
  <c r="BC426" i="1"/>
  <c r="BC3819" i="1"/>
  <c r="BC1916" i="1"/>
  <c r="BC3634" i="1"/>
  <c r="BC2510" i="1"/>
  <c r="BC3964" i="1"/>
  <c r="BC2505" i="1"/>
  <c r="BC513" i="1"/>
  <c r="BC1041" i="1"/>
  <c r="BC4254" i="1"/>
  <c r="BC3092" i="1"/>
  <c r="BC1470" i="1"/>
  <c r="BC1125" i="1"/>
  <c r="BC4136" i="1"/>
  <c r="BC1022" i="1"/>
  <c r="BC4170" i="1"/>
  <c r="BC2798" i="1"/>
  <c r="BC81" i="1"/>
  <c r="BC1140" i="1"/>
  <c r="BC2725" i="1"/>
  <c r="BC2201" i="1"/>
  <c r="BC386" i="1"/>
  <c r="BC1048" i="1"/>
  <c r="BC1657" i="1"/>
  <c r="BC1958" i="1"/>
  <c r="BC1457" i="1"/>
  <c r="BC3496" i="1"/>
  <c r="BC521" i="1"/>
  <c r="BC1326" i="1"/>
  <c r="BC2938" i="1"/>
  <c r="BC2628" i="1"/>
  <c r="BC3427" i="1"/>
  <c r="BC3904" i="1"/>
  <c r="BC2800" i="1"/>
  <c r="BC2939" i="1"/>
  <c r="BC3593" i="1"/>
  <c r="BC4181" i="1"/>
  <c r="BC2238" i="1"/>
  <c r="BC4014" i="1"/>
  <c r="BC552" i="1"/>
  <c r="BC394" i="1"/>
  <c r="BC1550" i="1"/>
  <c r="BC379" i="1"/>
  <c r="BC302" i="1"/>
  <c r="BC241" i="1"/>
  <c r="BC3780" i="1"/>
  <c r="BC2161" i="1"/>
  <c r="BC943" i="1"/>
  <c r="BC1866" i="1"/>
  <c r="BC2504" i="1"/>
  <c r="BC454" i="1"/>
  <c r="BC1616" i="1"/>
  <c r="BC3884" i="1"/>
  <c r="BC1454" i="1"/>
  <c r="BC2087" i="1"/>
  <c r="BC1739" i="1"/>
  <c r="BC989" i="1"/>
  <c r="BC3471" i="1"/>
  <c r="BC3218" i="1"/>
  <c r="BC2794" i="1"/>
  <c r="BC3203" i="1"/>
  <c r="BC226" i="1"/>
  <c r="BC664" i="1"/>
  <c r="BC496" i="1"/>
  <c r="BC3032" i="1"/>
  <c r="BC2073" i="1"/>
  <c r="BC249" i="1"/>
  <c r="BC2476" i="1"/>
  <c r="BC2374" i="1"/>
  <c r="BC583" i="1"/>
  <c r="BC4107" i="1"/>
  <c r="BC3499" i="1"/>
  <c r="BC1427" i="1"/>
  <c r="BC3019" i="1"/>
  <c r="BC1139" i="1"/>
  <c r="BC941" i="1"/>
  <c r="BC3454" i="1"/>
  <c r="BC632" i="1"/>
  <c r="BC580" i="1"/>
  <c r="BC3085" i="1"/>
  <c r="BC2055" i="1"/>
  <c r="BC2272" i="1"/>
  <c r="BC1731" i="1"/>
  <c r="BC82" i="1"/>
  <c r="BC113" i="1"/>
  <c r="BC2032" i="1"/>
  <c r="BC3522" i="1"/>
  <c r="BC2083" i="1"/>
  <c r="BC1622" i="1"/>
  <c r="BC105" i="1"/>
  <c r="BC2043" i="1"/>
  <c r="BC449" i="1"/>
  <c r="BC2303" i="1"/>
  <c r="BC1373" i="1"/>
  <c r="BC2868" i="1"/>
  <c r="BC2571" i="1"/>
  <c r="BC2581" i="1"/>
  <c r="BC3037" i="1"/>
  <c r="BC421" i="1"/>
  <c r="BC318" i="1"/>
  <c r="BC1547" i="1"/>
  <c r="BC1851" i="1"/>
  <c r="BC3922" i="1"/>
  <c r="BC636" i="1"/>
  <c r="BC2116" i="1"/>
  <c r="BC4227" i="1"/>
  <c r="BC2488" i="1"/>
  <c r="BC827" i="1"/>
  <c r="BC1175" i="1"/>
  <c r="BC3818" i="1"/>
  <c r="BC2503" i="1"/>
  <c r="BC1897" i="1"/>
  <c r="BC466" i="1"/>
  <c r="BC1862" i="1"/>
  <c r="BC4009" i="1"/>
  <c r="BC2427" i="1"/>
  <c r="BC585" i="1"/>
  <c r="BC3508" i="1"/>
  <c r="BC1898" i="1"/>
  <c r="BC2596" i="1"/>
  <c r="BC3291" i="1"/>
  <c r="BC1356" i="1"/>
  <c r="BC1609" i="1"/>
  <c r="BC654" i="1"/>
  <c r="BC1905" i="1"/>
  <c r="BC3600" i="1"/>
  <c r="BC2206" i="1"/>
  <c r="BC157" i="1"/>
  <c r="BC191" i="1"/>
  <c r="BC2508" i="1"/>
  <c r="BC4122" i="1"/>
  <c r="BC1591" i="1"/>
  <c r="BC2370" i="1"/>
  <c r="BC1666" i="1"/>
  <c r="BC1404" i="1"/>
  <c r="BC1231" i="1"/>
  <c r="BC2080" i="1"/>
  <c r="BC1847" i="1"/>
  <c r="BC3883" i="1"/>
  <c r="BC1672" i="1"/>
  <c r="BC868" i="1"/>
  <c r="BC1830" i="1"/>
  <c r="BC1138" i="1"/>
  <c r="BC477" i="1"/>
  <c r="BC1765" i="1"/>
  <c r="BC2382" i="1"/>
  <c r="BC1778" i="1"/>
  <c r="BC3607" i="1"/>
  <c r="BC991" i="1"/>
  <c r="BC3152" i="1"/>
  <c r="BC4225" i="1"/>
  <c r="BC156" i="1"/>
  <c r="BC2940" i="1"/>
  <c r="BC1618" i="1"/>
  <c r="BC1188" i="1"/>
  <c r="BC1856" i="1"/>
  <c r="BC1417" i="1"/>
  <c r="BC2966" i="1"/>
  <c r="BC3045" i="1"/>
  <c r="BC405" i="1"/>
  <c r="BC3027" i="1"/>
  <c r="BC175" i="1"/>
  <c r="BC4230" i="1"/>
  <c r="BC1377" i="1"/>
  <c r="BC3961" i="1"/>
  <c r="BC3316" i="1"/>
  <c r="BC3490" i="1"/>
  <c r="BC2962" i="1"/>
  <c r="BC2414" i="1"/>
  <c r="BC3637" i="1"/>
  <c r="BC1044" i="1"/>
  <c r="BC3266" i="1"/>
  <c r="BC1812" i="1"/>
  <c r="BC1626" i="1"/>
  <c r="BC2517" i="1"/>
  <c r="BC1394" i="1"/>
  <c r="BC2128" i="1"/>
  <c r="BC791" i="1"/>
  <c r="BC2056" i="1"/>
  <c r="BC2296" i="1"/>
  <c r="BC1228" i="1"/>
  <c r="BC972" i="1"/>
  <c r="BC999" i="1"/>
  <c r="BC2409" i="1"/>
  <c r="BC545" i="1"/>
  <c r="BC1127" i="1"/>
  <c r="BC433" i="1"/>
  <c r="BC2896" i="1"/>
  <c r="BC952" i="1"/>
  <c r="BC2673" i="1"/>
  <c r="BC3528" i="1"/>
  <c r="BC312" i="1"/>
  <c r="BC4007" i="1"/>
  <c r="BC1494" i="1"/>
  <c r="BC1202" i="1"/>
  <c r="BC2391" i="1"/>
  <c r="BC2604" i="1"/>
  <c r="BC1154" i="1"/>
  <c r="BC2133" i="1"/>
  <c r="BC2062" i="1"/>
  <c r="BC2727" i="1"/>
  <c r="BC2330" i="1"/>
  <c r="BC1762" i="1"/>
  <c r="BC1548" i="1"/>
  <c r="BC2925" i="1"/>
  <c r="BC1221" i="1"/>
  <c r="BC2541" i="1"/>
  <c r="BC2747" i="1"/>
  <c r="BC2014" i="1"/>
  <c r="BC3269" i="1"/>
  <c r="BC3333" i="1"/>
  <c r="BC2875" i="1"/>
  <c r="BC994" i="1"/>
  <c r="BC4039" i="1"/>
  <c r="BC4068" i="1"/>
  <c r="BC4152" i="1"/>
  <c r="BC1543" i="1"/>
  <c r="BC1080" i="1"/>
  <c r="BC304" i="1"/>
  <c r="BC522" i="1"/>
  <c r="BC2574" i="1"/>
  <c r="BC3252" i="1"/>
  <c r="BC1686" i="1"/>
  <c r="BC2968" i="1"/>
  <c r="BC3241" i="1"/>
  <c r="BC3996" i="1"/>
  <c r="BC3196" i="1"/>
  <c r="BC2498" i="1"/>
  <c r="BC2184" i="1"/>
  <c r="BC2192" i="1"/>
  <c r="BC1121" i="1"/>
  <c r="BC1405" i="1"/>
  <c r="BC2647" i="1"/>
  <c r="BC682" i="1"/>
  <c r="BC860" i="1"/>
  <c r="BC4085" i="1"/>
  <c r="BC4235" i="1"/>
  <c r="BC1330" i="1"/>
  <c r="BC4237" i="1"/>
  <c r="BC66" i="1"/>
  <c r="BC629" i="1"/>
  <c r="BC452" i="1"/>
  <c r="BC823" i="1"/>
  <c r="BC836" i="1"/>
  <c r="BC2545" i="1"/>
  <c r="BC2304" i="1"/>
  <c r="BC1912" i="1"/>
  <c r="BC1285" i="1"/>
  <c r="BC849" i="1"/>
  <c r="BC1922" i="1"/>
  <c r="BC3250" i="1"/>
  <c r="BC3190" i="1"/>
  <c r="BC1763" i="1"/>
  <c r="BC563" i="1"/>
  <c r="BC4256" i="1"/>
  <c r="BC456" i="1"/>
  <c r="BC344" i="1"/>
  <c r="BC888" i="1"/>
  <c r="BC376" i="1"/>
  <c r="BC560" i="1"/>
  <c r="BC2392" i="1"/>
  <c r="BC1008" i="1"/>
  <c r="BC1877" i="1"/>
  <c r="BC2242" i="1"/>
  <c r="BC2254" i="1"/>
  <c r="BC3474" i="1"/>
  <c r="BC4247" i="1"/>
  <c r="BC2771" i="1"/>
  <c r="BC1244" i="1"/>
  <c r="BC2615" i="1"/>
  <c r="BC2100" i="1"/>
  <c r="BC1182" i="1"/>
  <c r="BC3732" i="1"/>
  <c r="BC2150" i="1"/>
  <c r="BC1056" i="1"/>
  <c r="BC1929" i="1"/>
  <c r="BC1820" i="1"/>
  <c r="BC418" i="1"/>
  <c r="BC2734" i="1"/>
  <c r="BC1026" i="1"/>
  <c r="BC2616" i="1"/>
  <c r="BC3909" i="1"/>
  <c r="BC334" i="1"/>
  <c r="BC378" i="1"/>
  <c r="BC2620" i="1"/>
  <c r="BC1387" i="1"/>
  <c r="BC1955" i="1"/>
  <c r="BC3493" i="1"/>
  <c r="BC1434" i="1"/>
  <c r="BC2355" i="1"/>
  <c r="BC1324" i="1"/>
  <c r="BC750" i="1"/>
  <c r="BC353" i="1"/>
  <c r="BC2534" i="1"/>
  <c r="BC106" i="1"/>
  <c r="BC1351" i="1"/>
  <c r="BC2884" i="1"/>
  <c r="BC328" i="1"/>
  <c r="BC762" i="1"/>
  <c r="BC2602" i="1"/>
  <c r="BC2663" i="1"/>
  <c r="BC1683" i="1"/>
  <c r="BC2881" i="1"/>
  <c r="BC4089" i="1"/>
  <c r="BC2146" i="1"/>
  <c r="BC577" i="1"/>
  <c r="BC2706" i="1"/>
  <c r="BC3614" i="1"/>
  <c r="BC145" i="1"/>
  <c r="BC2859" i="1"/>
  <c r="BC3445" i="1"/>
  <c r="BC2305" i="1"/>
  <c r="BC209" i="1"/>
  <c r="BC2963" i="1"/>
  <c r="BC2880" i="1"/>
  <c r="BC2202" i="1"/>
  <c r="BC772" i="1"/>
  <c r="BC3774" i="1"/>
  <c r="BC535" i="1"/>
  <c r="BC3103" i="1"/>
  <c r="BC1730" i="1"/>
  <c r="BC1167" i="1"/>
  <c r="BC2557" i="1"/>
  <c r="BC3834" i="1"/>
  <c r="BC89" i="1"/>
  <c r="BC237" i="1"/>
  <c r="BC1406" i="1"/>
  <c r="BC557" i="1"/>
  <c r="BC761" i="1"/>
  <c r="BC2139" i="1"/>
  <c r="BC3855" i="1"/>
  <c r="BC1530" i="1"/>
  <c r="BC765" i="1"/>
  <c r="BC1186" i="1"/>
  <c r="BC3895" i="1"/>
  <c r="BC2343" i="1"/>
  <c r="BC388" i="1"/>
  <c r="BC1471" i="1"/>
  <c r="BC2285" i="1"/>
  <c r="BC161" i="1"/>
  <c r="BC1217" i="1"/>
  <c r="BC3823" i="1"/>
  <c r="BC468" i="1"/>
  <c r="BC613" i="1"/>
  <c r="BC2869" i="1"/>
  <c r="BC1079" i="1"/>
  <c r="BC1400" i="1"/>
  <c r="BC3073" i="1"/>
  <c r="BC1500" i="1"/>
  <c r="BC785" i="1"/>
  <c r="BC3969" i="1"/>
  <c r="BC508" i="1"/>
  <c r="BC154" i="1"/>
  <c r="BC3912" i="1"/>
  <c r="BC207" i="1"/>
  <c r="BC231" i="1"/>
  <c r="BC409" i="1"/>
  <c r="BC2036" i="1"/>
  <c r="BC701" i="1"/>
  <c r="BC193" i="1"/>
  <c r="BC4086" i="1"/>
  <c r="BC1777" i="1"/>
  <c r="BC3917" i="1"/>
  <c r="BC1827" i="1"/>
  <c r="BC2840" i="1"/>
  <c r="BC4223" i="1"/>
  <c r="BC1868" i="1"/>
  <c r="BC1832" i="1"/>
  <c r="BC3763" i="1"/>
  <c r="BC325" i="1"/>
  <c r="BC3373" i="1"/>
  <c r="BC373" i="1"/>
  <c r="BC1176" i="1"/>
  <c r="BC683" i="1"/>
  <c r="BC742" i="1"/>
  <c r="BC2824" i="1"/>
  <c r="BC1549" i="1"/>
  <c r="BC1689" i="1"/>
  <c r="BC2107" i="1"/>
  <c r="BC4087" i="1"/>
  <c r="BC205" i="1"/>
  <c r="BC859" i="1"/>
  <c r="BC1753" i="1"/>
  <c r="BC3467" i="1"/>
  <c r="BC2121" i="1"/>
  <c r="BC721" i="1"/>
  <c r="BC3077" i="1"/>
  <c r="BC2953" i="1"/>
  <c r="BC3478" i="1"/>
  <c r="BC3081" i="1"/>
  <c r="BC855" i="1"/>
  <c r="BC1474" i="1"/>
  <c r="BC914" i="1"/>
  <c r="BC3335" i="1"/>
  <c r="BC799" i="1"/>
  <c r="BC1795" i="1"/>
  <c r="BC623" i="1"/>
  <c r="BC2352" i="1"/>
  <c r="BC348" i="1"/>
  <c r="BC2743" i="1"/>
  <c r="BC530" i="1"/>
  <c r="BC428" i="1"/>
  <c r="BC1173" i="1"/>
  <c r="BC1589" i="1"/>
  <c r="BC1393" i="1"/>
  <c r="BC1179" i="1"/>
  <c r="BC669" i="1"/>
  <c r="BC1278" i="1"/>
  <c r="BC2147" i="1"/>
  <c r="BC146" i="1"/>
  <c r="BC1750" i="1"/>
  <c r="BC523" i="1"/>
  <c r="BC503" i="1"/>
  <c r="BC1264" i="1"/>
  <c r="BC3872" i="1"/>
  <c r="BC114" i="1"/>
  <c r="BC640" i="1"/>
  <c r="BC1673" i="1"/>
  <c r="BC70" i="1"/>
  <c r="BC2629" i="1"/>
  <c r="BC3559" i="1"/>
  <c r="BC2590" i="1"/>
  <c r="BC3880" i="1"/>
  <c r="BC515" i="1"/>
  <c r="BC4050" i="1"/>
  <c r="BC1340" i="1"/>
  <c r="BC506" i="1"/>
  <c r="BC2857" i="1"/>
  <c r="BC986" i="1"/>
  <c r="BC2658" i="1"/>
  <c r="BC1110" i="1"/>
  <c r="BC686" i="1"/>
  <c r="BC856" i="1"/>
  <c r="BC276" i="1"/>
  <c r="BC570" i="1"/>
  <c r="BC993" i="1"/>
  <c r="BC505" i="1"/>
  <c r="BC2866" i="1"/>
  <c r="BC1051" i="1"/>
  <c r="BC3444" i="1"/>
  <c r="BC3059" i="1"/>
  <c r="BC3924" i="1"/>
  <c r="BC1852" i="1"/>
  <c r="BC1372" i="1"/>
  <c r="BC431" i="1"/>
  <c r="BC571" i="1"/>
  <c r="BC3461" i="1"/>
  <c r="BC1368" i="1"/>
  <c r="BC3650" i="1"/>
  <c r="BC2802" i="1"/>
  <c r="BC3160" i="1"/>
  <c r="BC3500" i="1"/>
  <c r="BC1911" i="1"/>
  <c r="BC327" i="1"/>
  <c r="BC883" i="1"/>
  <c r="BC2098" i="1"/>
  <c r="BC1838" i="1"/>
  <c r="BC190" i="1"/>
  <c r="BC2976" i="1"/>
  <c r="BC2025" i="1"/>
  <c r="BC1972" i="1"/>
  <c r="BC1003" i="1"/>
  <c r="BC3708" i="1"/>
  <c r="BC677" i="1"/>
  <c r="BC1803" i="1"/>
  <c r="BC631" i="1"/>
  <c r="BC1901" i="1"/>
  <c r="BC4183" i="1"/>
  <c r="BC2479" i="1"/>
  <c r="BC2077" i="1"/>
  <c r="BC2530" i="1"/>
  <c r="BC419" i="1"/>
  <c r="BC2774" i="1"/>
  <c r="BC1786" i="1"/>
  <c r="BC3313" i="1"/>
  <c r="BC2787" i="1"/>
  <c r="BC1349" i="1"/>
  <c r="BC3584" i="1"/>
  <c r="BC216" i="1"/>
  <c r="BC3857" i="1"/>
  <c r="BC2830" i="1"/>
  <c r="BC3544" i="1"/>
  <c r="BC717" i="1"/>
  <c r="BC2852" i="1"/>
  <c r="BC282" i="1"/>
  <c r="BC2906" i="1"/>
  <c r="BC3447" i="1"/>
  <c r="BC2099" i="1"/>
  <c r="BC3412" i="1"/>
  <c r="BC575" i="1"/>
  <c r="BC2404" i="1"/>
  <c r="BC3962" i="1"/>
  <c r="BC4157" i="1"/>
  <c r="BC752" i="1"/>
  <c r="BC354" i="1"/>
  <c r="BC670" i="1"/>
  <c r="BC554" i="1"/>
  <c r="BC1757" i="1"/>
  <c r="BC709" i="1"/>
  <c r="BC1539" i="1"/>
  <c r="BC4023" i="1"/>
  <c r="BC2750" i="1"/>
  <c r="BC403" i="1"/>
  <c r="BC919" i="1"/>
  <c r="BC897" i="1"/>
  <c r="BC3731" i="1"/>
  <c r="BC3090" i="1"/>
  <c r="BC4112" i="1"/>
  <c r="BC759" i="1"/>
  <c r="BC965" i="1"/>
  <c r="BC698" i="1"/>
  <c r="BC1846" i="1"/>
  <c r="BC3704" i="1"/>
  <c r="BC865" i="1"/>
  <c r="BC3568" i="1"/>
  <c r="BC1533" i="1"/>
  <c r="BC2246" i="1"/>
  <c r="BC2657" i="1"/>
  <c r="BC902" i="1"/>
  <c r="BC1136" i="1"/>
  <c r="BC3612" i="1"/>
  <c r="BC2721" i="1"/>
  <c r="BC1160" i="1"/>
  <c r="BC1671" i="1"/>
  <c r="BC3495" i="1"/>
  <c r="BC2004" i="1"/>
  <c r="BC854" i="1"/>
  <c r="BC1743" i="1"/>
  <c r="BC1329" i="1"/>
  <c r="BC490" i="1"/>
  <c r="BC2403" i="1"/>
  <c r="BC2021" i="1"/>
  <c r="BC1825" i="1"/>
  <c r="BC3262" i="1"/>
  <c r="BC160" i="1"/>
  <c r="BC568" i="1"/>
  <c r="BC3325" i="1"/>
  <c r="BC2815" i="1"/>
  <c r="BC2426" i="1"/>
  <c r="BC566" i="1"/>
  <c r="BC3388" i="1"/>
  <c r="BC2950" i="1"/>
  <c r="BC211" i="1"/>
  <c r="BC424" i="1"/>
  <c r="BC2592" i="1"/>
  <c r="BC1574" i="1"/>
  <c r="BC487" i="1"/>
  <c r="BC3232" i="1"/>
  <c r="BC1517" i="1"/>
  <c r="BC978" i="1"/>
  <c r="BC1068" i="1"/>
  <c r="BC3594" i="1"/>
  <c r="BC2910" i="1"/>
  <c r="BC189" i="1"/>
  <c r="BC851" i="1"/>
  <c r="BC528" i="1"/>
  <c r="BC758" i="1"/>
  <c r="BC2670" i="1"/>
  <c r="BC1204" i="1"/>
  <c r="BC2461" i="1"/>
  <c r="BC4004" i="1"/>
  <c r="BC2255" i="1"/>
  <c r="BC1391" i="1"/>
  <c r="BC507" i="1"/>
  <c r="BC3691" i="1"/>
  <c r="BC4000" i="1"/>
  <c r="BC2572" i="1"/>
  <c r="BC87" i="1"/>
  <c r="BC1944" i="1"/>
  <c r="BC1727" i="1"/>
  <c r="BC699" i="1"/>
  <c r="BC4228" i="1"/>
  <c r="BC4153" i="1"/>
  <c r="BC3881" i="1"/>
  <c r="BC147" i="1"/>
  <c r="BC3578" i="1"/>
  <c r="BC3245" i="1"/>
  <c r="BC185" i="1"/>
  <c r="BC338" i="1"/>
  <c r="BC2667" i="1"/>
  <c r="BC3571" i="1"/>
  <c r="BC342" i="1"/>
  <c r="BC3549" i="1"/>
  <c r="BC1873" i="1"/>
  <c r="BC789" i="1"/>
  <c r="BC3678" i="1"/>
  <c r="BC212" i="1"/>
  <c r="BC2775" i="1"/>
  <c r="BC1525" i="1"/>
  <c r="BC3760" i="1"/>
  <c r="BC4179" i="1"/>
  <c r="BC4061" i="1"/>
  <c r="BC2058" i="1"/>
  <c r="BC728" i="1"/>
  <c r="BC3448" i="1"/>
  <c r="BC80" i="1"/>
  <c r="BC707" i="1"/>
  <c r="BC1199" i="1"/>
  <c r="BC2277" i="1"/>
  <c r="BC462" i="1"/>
  <c r="BC4162" i="1"/>
  <c r="BC1112" i="1"/>
  <c r="BC877" i="1"/>
  <c r="BC3746" i="1"/>
  <c r="BC3227" i="1"/>
  <c r="BC971" i="1"/>
  <c r="BC2975" i="1"/>
  <c r="BC2836" i="1"/>
  <c r="BC3055" i="1"/>
  <c r="BC2178" i="1"/>
  <c r="BC2751" i="1"/>
  <c r="BC2264" i="1"/>
  <c r="BC2653" i="1"/>
  <c r="BC3405" i="1"/>
  <c r="BC4151" i="1"/>
  <c r="BC441" i="1"/>
  <c r="BC2204" i="1"/>
  <c r="BC1250" i="1"/>
  <c r="BC2862" i="1"/>
  <c r="BC2037" i="1"/>
  <c r="BC870" i="1"/>
  <c r="BC3374" i="1"/>
  <c r="BC2473" i="1"/>
  <c r="BC3337" i="1"/>
  <c r="BC2689" i="1"/>
  <c r="BC1764" i="1"/>
  <c r="BC3108" i="1"/>
  <c r="BC754" i="1"/>
  <c r="BC2353" i="1"/>
  <c r="BC1282" i="1"/>
  <c r="BC469" i="1"/>
  <c r="BC2710" i="1"/>
  <c r="BC3248" i="1"/>
  <c r="BC1309" i="1"/>
  <c r="BC1948" i="1"/>
  <c r="BC559" i="1"/>
  <c r="BC826" i="1"/>
  <c r="BC2166" i="1"/>
  <c r="BC166" i="1"/>
  <c r="BC1985" i="1"/>
  <c r="BC1419" i="1"/>
  <c r="BC4006" i="1"/>
  <c r="BC3131" i="1"/>
  <c r="BC309" i="1"/>
  <c r="BC934" i="1"/>
  <c r="BC778" i="1"/>
  <c r="BC2729" i="1"/>
  <c r="BC2101" i="1"/>
  <c r="BC2152" i="1"/>
  <c r="BC984" i="1"/>
  <c r="BC3953" i="1"/>
  <c r="BC4204" i="1"/>
  <c r="BC1801" i="1"/>
  <c r="BC2605" i="1"/>
  <c r="BC345" i="1"/>
  <c r="BC2843" i="1"/>
  <c r="BC2366" i="1"/>
  <c r="BC3462" i="1"/>
  <c r="BC2608" i="1"/>
  <c r="BC423" i="1"/>
  <c r="BC1587" i="1"/>
  <c r="BC1031" i="1"/>
  <c r="BC2134" i="1"/>
  <c r="BC277" i="1"/>
  <c r="BC455" i="1"/>
  <c r="BC2379" i="1"/>
  <c r="BC2320" i="1"/>
  <c r="BC4095" i="1"/>
  <c r="BC3957" i="1"/>
  <c r="BC413" i="1"/>
  <c r="BC2801" i="1"/>
  <c r="BC305" i="1"/>
  <c r="BC2219" i="1"/>
  <c r="BC3756" i="1"/>
  <c r="BC1732" i="1"/>
  <c r="BC3272" i="1"/>
  <c r="BC130" i="1"/>
  <c r="BC1770" i="1"/>
  <c r="BC4174" i="1"/>
  <c r="BC1141" i="1"/>
  <c r="BC749" i="1"/>
  <c r="BC1104" i="1"/>
  <c r="BC2497" i="1"/>
  <c r="BC2623" i="1"/>
  <c r="BC1257" i="1"/>
  <c r="BC1181" i="1"/>
  <c r="BC2308" i="1"/>
  <c r="BC2341" i="1"/>
  <c r="BC483" i="1"/>
  <c r="BC2654" i="1"/>
  <c r="BC1865" i="1"/>
  <c r="BC512" i="1"/>
  <c r="BC821" i="1"/>
  <c r="BC4206" i="1"/>
  <c r="BC3503" i="1"/>
  <c r="BC504" i="1"/>
  <c r="BC1301" i="1"/>
  <c r="BC3064" i="1"/>
  <c r="BC3770" i="1"/>
  <c r="BC139" i="1"/>
  <c r="BC2063" i="1"/>
  <c r="BC3710" i="1"/>
  <c r="BC4175" i="1"/>
  <c r="BC655" i="1"/>
  <c r="BC736" i="1"/>
  <c r="BC2400" i="1"/>
  <c r="BC2268" i="1"/>
  <c r="BC1004" i="1"/>
  <c r="BC610" i="1"/>
  <c r="BC406" i="1"/>
  <c r="BC2672" i="1"/>
  <c r="BC4257" i="1"/>
  <c r="BC2413" i="1"/>
  <c r="BC963" i="1"/>
  <c r="BC1857" i="1"/>
  <c r="BC814" i="1"/>
  <c r="BC2377" i="1"/>
  <c r="BC3977" i="1"/>
  <c r="BC1220" i="1"/>
  <c r="BC299" i="1"/>
  <c r="BC4081" i="1"/>
  <c r="BC3665" i="1"/>
  <c r="BC436" i="1"/>
  <c r="BC1834" i="1"/>
  <c r="BC361" i="1"/>
  <c r="BC565" i="1"/>
  <c r="BC356" i="1"/>
  <c r="BC2271" i="1"/>
  <c r="BC1888" i="1"/>
  <c r="BC3581" i="1"/>
  <c r="BC966" i="1"/>
  <c r="BC597" i="1"/>
  <c r="BC1495" i="1"/>
  <c r="BC2941" i="1"/>
  <c r="BC1151" i="1"/>
  <c r="BC2817" i="1"/>
  <c r="BC3319" i="1"/>
  <c r="BC1346" i="1"/>
  <c r="BC777" i="1"/>
  <c r="BC2487" i="1"/>
  <c r="BC1627" i="1"/>
  <c r="BC719" i="1"/>
  <c r="BC1960" i="1"/>
  <c r="BC1446" i="1"/>
  <c r="BC2942" i="1"/>
  <c r="BC1875" i="1"/>
  <c r="BC1893" i="1"/>
  <c r="BC1247" i="1"/>
  <c r="BC2943" i="1"/>
  <c r="BC1879" i="1"/>
  <c r="BC3860" i="1"/>
  <c r="BC265" i="1"/>
  <c r="BC3453" i="1"/>
  <c r="BC1845" i="1"/>
  <c r="BC1159" i="1"/>
  <c r="BC2808" i="1"/>
  <c r="BC1426" i="1"/>
  <c r="BC903" i="1"/>
  <c r="BC1937" i="1"/>
  <c r="BC4258" i="1"/>
  <c r="BC1402" i="1"/>
  <c r="BC4131" i="1"/>
  <c r="BC529" i="1"/>
  <c r="BC3892" i="1"/>
  <c r="BC546" i="1"/>
  <c r="BC3967" i="1"/>
  <c r="BC1607" i="1"/>
  <c r="BC377" i="1"/>
  <c r="BC4210" i="1"/>
  <c r="BC3504" i="1"/>
  <c r="BC2149" i="1"/>
  <c r="BC450" i="1"/>
  <c r="BC1947" i="1"/>
  <c r="BC835" i="1"/>
  <c r="BC1993" i="1"/>
  <c r="BC2834" i="1"/>
  <c r="BC2988" i="1"/>
  <c r="BC697" i="1"/>
  <c r="BC3126" i="1"/>
  <c r="BC4149" i="1"/>
  <c r="BC2823" i="1"/>
  <c r="BC2668" i="1"/>
  <c r="BC2085" i="1"/>
  <c r="BC4249" i="1"/>
  <c r="BC1049" i="1"/>
  <c r="BC2051" i="1"/>
  <c r="BC3039" i="1"/>
  <c r="BC3362" i="1"/>
  <c r="BC1515" i="1"/>
  <c r="BC384" i="1"/>
  <c r="BC1880" i="1"/>
  <c r="BC1347" i="1"/>
  <c r="BC1243" i="1"/>
  <c r="BC1652" i="1"/>
  <c r="BC465" i="1"/>
  <c r="BC2586" i="1"/>
  <c r="BC1456" i="1"/>
  <c r="BC3171" i="1"/>
  <c r="BC3816" i="1"/>
  <c r="BC1206" i="1"/>
  <c r="BC2691" i="1"/>
  <c r="BC907" i="1"/>
  <c r="BC2024" i="1"/>
  <c r="BC3464" i="1"/>
  <c r="BC4192" i="1"/>
  <c r="BC2359" i="1"/>
  <c r="BC3852" i="1"/>
  <c r="BC1259" i="1"/>
  <c r="BC2434" i="1"/>
  <c r="BC4219" i="1"/>
  <c r="BC1909" i="1"/>
  <c r="BC1563" i="1"/>
  <c r="BC4099" i="1"/>
  <c r="BC2486" i="1"/>
  <c r="BC587" i="1"/>
  <c r="BC266" i="1"/>
  <c r="BC4040" i="1"/>
  <c r="BC1410" i="1"/>
  <c r="BC882" i="1"/>
  <c r="BC536" i="1"/>
  <c r="BC3663" i="1"/>
  <c r="BC1636" i="1"/>
  <c r="BC1647" i="1"/>
  <c r="BC4126" i="1"/>
  <c r="BC3615" i="1"/>
  <c r="BC2898" i="1"/>
  <c r="BC3838" i="1"/>
  <c r="BC163" i="1"/>
  <c r="BC2346" i="1"/>
  <c r="BC3802" i="1"/>
  <c r="BC2559" i="1"/>
  <c r="BC1222" i="1"/>
  <c r="BC3116" i="1"/>
  <c r="BC1516" i="1"/>
  <c r="BC372" i="1"/>
  <c r="BC915" i="1"/>
  <c r="BC646" i="1"/>
  <c r="BC3295" i="1"/>
  <c r="BC1360" i="1"/>
  <c r="BC3342" i="1"/>
  <c r="BC2141" i="1"/>
  <c r="BC1000" i="1"/>
  <c r="BC1584" i="1"/>
  <c r="BC1437" i="1"/>
  <c r="BC3699" i="1"/>
  <c r="BC177" i="1"/>
  <c r="BC2478" i="1"/>
  <c r="BC4013" i="1"/>
  <c r="BC1191" i="1"/>
  <c r="BC3456" i="1"/>
  <c r="BC3436" i="1"/>
  <c r="BC3169" i="1"/>
  <c r="BC660" i="1"/>
  <c r="BC635" i="1"/>
  <c r="BC2298" i="1"/>
  <c r="BC3858" i="1"/>
  <c r="BC250" i="1"/>
  <c r="BC3513" i="1"/>
  <c r="BC3422" i="1"/>
  <c r="BC2496" i="1"/>
  <c r="BC1255" i="1"/>
  <c r="BC2680" i="1"/>
  <c r="BC959" i="1"/>
  <c r="BC3249" i="1"/>
  <c r="BC532" i="1"/>
  <c r="BC1804" i="1"/>
  <c r="BC3836" i="1"/>
  <c r="BC311" i="1"/>
  <c r="BC3885" i="1"/>
  <c r="BC1295" i="1"/>
  <c r="BC2542" i="1"/>
  <c r="BC184" i="1"/>
  <c r="BC2844" i="1"/>
  <c r="BC1861" i="1"/>
  <c r="BC2163" i="1"/>
  <c r="BC3279" i="1"/>
  <c r="BC215" i="1"/>
  <c r="BC3265" i="1"/>
  <c r="BC1787" i="1"/>
  <c r="BC881" i="1"/>
  <c r="BC1559" i="1"/>
  <c r="BC2948" i="1"/>
  <c r="BC2886" i="1"/>
  <c r="BC700" i="1"/>
  <c r="BC375" i="1"/>
  <c r="BC1951" i="1"/>
  <c r="BC2576" i="1"/>
  <c r="BC3065" i="1"/>
  <c r="BC1903" i="1"/>
  <c r="BC3102" i="1"/>
  <c r="BC2345" i="1"/>
  <c r="BC3672" i="1"/>
  <c r="BC2919" i="1"/>
  <c r="BC776" i="1"/>
  <c r="BC2003" i="1"/>
  <c r="BC1810" i="1"/>
  <c r="BC3144" i="1"/>
  <c r="BC846" i="1"/>
  <c r="BC622" i="1"/>
  <c r="BC2916" i="1"/>
  <c r="BC1853" i="1"/>
  <c r="BC1208" i="1"/>
  <c r="BC4195" i="1"/>
  <c r="BC446" i="1"/>
  <c r="BC3473" i="1"/>
  <c r="BC263" i="1"/>
  <c r="BC3767" i="1"/>
  <c r="BC140" i="1"/>
  <c r="BC255" i="1"/>
  <c r="BC3143" i="1"/>
  <c r="BC296" i="1"/>
  <c r="BC1507" i="1"/>
  <c r="BC3523" i="1"/>
  <c r="BC1586" i="1"/>
  <c r="BC2026" i="1"/>
  <c r="BC2867" i="1"/>
  <c r="BC2577" i="1"/>
  <c r="BC1375" i="1"/>
  <c r="BC1302" i="1"/>
  <c r="BC3986" i="1"/>
  <c r="BC2627" i="1"/>
  <c r="BC681" i="1"/>
  <c r="BC3595" i="1"/>
  <c r="BC2435" i="1"/>
  <c r="BC2168" i="1"/>
  <c r="BC3140" i="1"/>
  <c r="BC2333" i="1"/>
  <c r="BC3633" i="1"/>
  <c r="BC3026" i="1"/>
  <c r="BC808" i="1"/>
  <c r="BC1345" i="1"/>
  <c r="BC3075" i="1"/>
  <c r="BC500" i="1"/>
  <c r="BC770" i="1"/>
  <c r="BC1802" i="1"/>
  <c r="BC1143" i="1"/>
  <c r="BC942" i="1"/>
  <c r="BC420" i="1"/>
  <c r="BC1892" i="1"/>
  <c r="BC1341" i="1"/>
  <c r="BC4041" i="1"/>
  <c r="BC3801" i="1"/>
  <c r="BC3529" i="1"/>
  <c r="BC2351" i="1"/>
  <c r="BC2383" i="1"/>
  <c r="BC1603" i="1"/>
  <c r="BC4092" i="1"/>
  <c r="BC813" i="1"/>
  <c r="BC3378" i="1"/>
  <c r="BC1057" i="1"/>
  <c r="BC803" i="1"/>
  <c r="BC1423" i="1"/>
  <c r="BC998" i="1"/>
  <c r="BC525" i="1"/>
  <c r="BC696" i="1"/>
  <c r="BC1216" i="1"/>
  <c r="BC3326" i="1"/>
  <c r="BC3552" i="1"/>
  <c r="BC4062" i="1"/>
  <c r="BC2565" i="1"/>
  <c r="BC347" i="1"/>
  <c r="BC2813" i="1"/>
  <c r="BC3191" i="1"/>
  <c r="BC817" i="1"/>
  <c r="BC1277" i="1"/>
  <c r="BC2290" i="1"/>
  <c r="BC2944" i="1"/>
  <c r="BC3948" i="1"/>
  <c r="BC4244" i="1"/>
  <c r="BC2847" i="1"/>
  <c r="BC1369" i="1"/>
  <c r="BC938" i="1"/>
  <c r="BC4217" i="1"/>
  <c r="BC3604" i="1"/>
  <c r="BC451" i="1"/>
  <c r="BC880" i="1"/>
  <c r="BC2855" i="1"/>
  <c r="BC3202" i="1"/>
  <c r="BC893" i="1"/>
  <c r="BC1126" i="1"/>
  <c r="BC2175" i="1"/>
  <c r="BC968" i="1"/>
  <c r="BC2986" i="1"/>
  <c r="BC2745" i="1"/>
  <c r="BC1891" i="1"/>
  <c r="BC1157" i="1"/>
  <c r="BC2622" i="1"/>
  <c r="BC107" i="1"/>
  <c r="BC4034" i="1"/>
  <c r="BC1168" i="1"/>
  <c r="BC2079" i="1"/>
  <c r="BC841" i="1"/>
  <c r="BC678" i="1"/>
  <c r="BC1511" i="1"/>
  <c r="BC3076" i="1"/>
  <c r="BC4205" i="1"/>
  <c r="BC1077" i="1"/>
  <c r="BC4189" i="1"/>
  <c r="BC1066" i="1"/>
  <c r="BC3873" i="1"/>
  <c r="BC2662" i="1"/>
  <c r="BC2763" i="1"/>
  <c r="BC383" i="1"/>
  <c r="BC1839" i="1"/>
  <c r="BC2154" i="1"/>
  <c r="BC1196" i="1"/>
  <c r="BC374" i="1"/>
  <c r="BC737" i="1"/>
  <c r="BC2048" i="1"/>
  <c r="BC285" i="1"/>
  <c r="BC3414" i="1"/>
  <c r="BC918" i="1"/>
  <c r="BC1064" i="1"/>
  <c r="BC1212" i="1"/>
  <c r="BC4133" i="1"/>
  <c r="BC232" i="1"/>
  <c r="BC4045" i="1"/>
  <c r="BC260" i="1"/>
  <c r="BC1473" i="1"/>
  <c r="BC951" i="1"/>
  <c r="BC2475" i="1"/>
  <c r="BC3684" i="1"/>
  <c r="BC1163" i="1"/>
  <c r="BC3800" i="1"/>
  <c r="BC141" i="1"/>
  <c r="BC2463" i="1"/>
  <c r="BC3011" i="1"/>
  <c r="BC2645" i="1"/>
  <c r="BC1380" i="1"/>
  <c r="BC3109" i="1"/>
  <c r="BC275" i="1"/>
  <c r="BC2546" i="1"/>
  <c r="BC204" i="1"/>
  <c r="BC3047" i="1"/>
  <c r="BC3466" i="1"/>
  <c r="BC3897" i="1"/>
  <c r="BC3172" i="1"/>
  <c r="BC4065" i="1"/>
  <c r="BC1629" i="1"/>
  <c r="BC3566" i="1"/>
  <c r="BC497" i="1"/>
  <c r="BC712" i="1"/>
  <c r="BC2989" i="1"/>
  <c r="BC3940" i="1"/>
  <c r="BC1020" i="1"/>
  <c r="BC653" i="1"/>
  <c r="BC248" i="1"/>
  <c r="BC2793" i="1"/>
  <c r="BC929" i="1"/>
  <c r="BC3061" i="1"/>
  <c r="BC3056" i="1"/>
  <c r="BC1546" i="1"/>
  <c r="BC2728" i="1"/>
  <c r="BC705" i="1"/>
  <c r="BC3244" i="1"/>
  <c r="BC2011" i="1"/>
  <c r="BC912" i="1"/>
  <c r="BC3115" i="1"/>
  <c r="BC1085" i="1"/>
  <c r="BC905" i="1"/>
  <c r="BC3003" i="1"/>
  <c r="BC2041" i="1"/>
  <c r="BC2450" i="1"/>
  <c r="BC1483" i="1"/>
  <c r="BC2302" i="1"/>
  <c r="BC2455" i="1"/>
  <c r="BC864" i="1"/>
  <c r="BC2584" i="1"/>
  <c r="BC1496" i="1"/>
  <c r="BC2357" i="1"/>
  <c r="BC2336" i="1"/>
  <c r="BC538" i="1"/>
  <c r="BC2945" i="1"/>
  <c r="BC2533" i="1"/>
  <c r="BC422" i="1"/>
  <c r="BC3051" i="1"/>
  <c r="BC2155" i="1"/>
  <c r="BC2106" i="1"/>
  <c r="BC3352" i="1"/>
  <c r="BC4105" i="1"/>
  <c r="BC3538" i="1"/>
  <c r="BC3050" i="1"/>
  <c r="BC2282" i="1"/>
  <c r="BC1651" i="1"/>
  <c r="BC2735" i="1"/>
  <c r="BC3954" i="1"/>
  <c r="BC321" i="1"/>
  <c r="BC3851" i="1"/>
  <c r="BC873" i="1"/>
  <c r="BC1488" i="1"/>
  <c r="BC598" i="1"/>
  <c r="BC84" i="1"/>
  <c r="BC1050" i="1"/>
  <c r="BC3743" i="1"/>
  <c r="BC4238" i="1"/>
  <c r="BC3361" i="1"/>
  <c r="BC595" i="1"/>
  <c r="BC3282" i="1"/>
  <c r="BC1998" i="1"/>
  <c r="BC4025" i="1"/>
  <c r="BC2547" i="1"/>
  <c r="BC1436" i="1"/>
  <c r="BC1816" i="1"/>
  <c r="BC1253" i="1"/>
  <c r="BC1990" i="1"/>
  <c r="BC390" i="1"/>
  <c r="BC779" i="1"/>
  <c r="BC208" i="1"/>
  <c r="BC1514" i="1"/>
  <c r="BC3846" i="1"/>
  <c r="BC2240" i="1"/>
  <c r="BC4207" i="1"/>
  <c r="BC2554" i="1"/>
  <c r="BC223" i="1"/>
  <c r="BC556" i="1"/>
  <c r="BC3259" i="1"/>
  <c r="BC1768" i="1"/>
  <c r="BC467" i="1"/>
  <c r="BC187" i="1"/>
  <c r="BC2609" i="1"/>
  <c r="BC2713" i="1"/>
  <c r="BC4001" i="1"/>
  <c r="BC2410" i="1"/>
  <c r="BC2034" i="1"/>
  <c r="BC64" i="1"/>
  <c r="BC3446" i="1"/>
  <c r="BC320" i="1"/>
  <c r="BC922" i="1"/>
  <c r="BC2570" i="1"/>
  <c r="BC3545" i="1"/>
  <c r="BC1197" i="1"/>
  <c r="BC1806" i="1"/>
  <c r="BC1835" i="1"/>
  <c r="BC4253" i="1"/>
  <c r="BC908" i="1"/>
  <c r="BC2509" i="1"/>
  <c r="BC1913" i="1"/>
  <c r="BC2216" i="1"/>
  <c r="BC2218" i="1"/>
  <c r="BC2323" i="1"/>
  <c r="BC2958" i="1"/>
  <c r="BC3635" i="1"/>
  <c r="BC3292" i="1"/>
  <c r="BC2217" i="1"/>
  <c r="BC3276" i="1"/>
  <c r="BC2954" i="1"/>
  <c r="BC2104" i="1"/>
  <c r="BC1535" i="1"/>
  <c r="BC1976" i="1"/>
  <c r="BC549" i="1"/>
  <c r="BC118" i="1"/>
  <c r="BC4161" i="1"/>
  <c r="BC2687" i="1"/>
  <c r="BC603" i="1"/>
  <c r="BC4063" i="1"/>
  <c r="BC1093" i="1"/>
  <c r="BC2569" i="1"/>
  <c r="BC1193" i="1"/>
  <c r="BC2173" i="1"/>
  <c r="BC1983" i="1"/>
  <c r="BC1775" i="1"/>
  <c r="BC1566" i="1"/>
  <c r="BC283" i="1"/>
  <c r="BC3507" i="1"/>
  <c r="BC1038" i="1"/>
  <c r="BC155" i="1"/>
  <c r="BC2176" i="1"/>
  <c r="BC1352" i="1"/>
  <c r="BC768" i="1"/>
  <c r="BC362" i="1"/>
  <c r="BC633" i="1"/>
  <c r="BC1147" i="1"/>
  <c r="BC3761" i="1"/>
  <c r="BC2922" i="1"/>
  <c r="BC3958" i="1"/>
  <c r="BC2946" i="1"/>
  <c r="BC1071" i="1"/>
  <c r="BC2686" i="1"/>
  <c r="BC4080" i="1"/>
  <c r="BC2380" i="1"/>
  <c r="BC689" i="1"/>
  <c r="BC4139" i="1"/>
  <c r="BC3357" i="1"/>
  <c r="BC2499" i="1"/>
  <c r="BC1610" i="1"/>
  <c r="BC517" i="1"/>
  <c r="BC3943" i="1"/>
  <c r="BC3606" i="1"/>
  <c r="BC2959" i="1"/>
  <c r="BC1621" i="1"/>
  <c r="BC1783" i="1"/>
  <c r="BC1268" i="1"/>
  <c r="BC1165" i="1"/>
  <c r="BC729" i="1"/>
  <c r="BC3705" i="1"/>
  <c r="BC480" i="1"/>
  <c r="BC1240" i="1"/>
  <c r="BC402" i="1"/>
  <c r="BC1486" i="1"/>
  <c r="BC672" i="1"/>
  <c r="BC108" i="1"/>
  <c r="BC1735" i="1"/>
  <c r="BC3647" i="1"/>
  <c r="BC3666" i="1"/>
  <c r="BC604" i="1"/>
  <c r="BC3225" i="1"/>
  <c r="BC2419" i="1"/>
  <c r="BC642" i="1"/>
  <c r="BC1339" i="1"/>
  <c r="BC2247" i="1"/>
  <c r="BC2748" i="1"/>
  <c r="BC3277" i="1"/>
  <c r="BC1693" i="1"/>
  <c r="BC1087" i="1"/>
  <c r="BC3278" i="1"/>
  <c r="BC3049" i="1"/>
  <c r="BC957" i="1"/>
  <c r="BC3692" i="1"/>
  <c r="BC2947" i="1"/>
  <c r="BC88" i="1"/>
  <c r="BC3394" i="1"/>
  <c r="BC1308" i="1"/>
  <c r="BC3431" i="1"/>
  <c r="BC3060" i="1"/>
  <c r="BC3270" i="1"/>
  <c r="BC1381" i="1"/>
  <c r="BC3776" i="1"/>
  <c r="BC2060" i="1"/>
  <c r="BC1424" i="1"/>
  <c r="BC1840" i="1"/>
  <c r="BC1645" i="1"/>
  <c r="BC3822" i="1"/>
  <c r="BC896" i="1"/>
  <c r="BC2225" i="1"/>
  <c r="BC2322" i="1"/>
  <c r="BC2309" i="1"/>
  <c r="BC3267" i="1"/>
  <c r="BC3620" i="1"/>
  <c r="BC3926" i="1"/>
  <c r="BC1784" i="1"/>
  <c r="BC447" i="1"/>
  <c r="BC2084" i="1"/>
  <c r="BC316" i="1"/>
  <c r="BC3597" i="1"/>
  <c r="BC2301" i="1"/>
  <c r="BC988" i="1"/>
  <c r="BC2731" i="1"/>
  <c r="BC862" i="1"/>
  <c r="BC3939" i="1"/>
  <c r="BC1366" i="1"/>
  <c r="BC3554" i="1"/>
  <c r="BC2223" i="1"/>
  <c r="BC2987" i="1"/>
  <c r="BC37" i="1"/>
  <c r="BB453" i="1"/>
  <c r="BB620" i="1"/>
  <c r="BB247" i="1"/>
  <c r="BB3830" i="1"/>
  <c r="BB2299" i="1"/>
  <c r="BB4048" i="1"/>
  <c r="BB57" i="1"/>
  <c r="BB2964" i="1"/>
  <c r="BB3322" i="1"/>
  <c r="BB2118" i="1"/>
  <c r="BB1524" i="1"/>
  <c r="BB1149" i="1"/>
  <c r="BB46" i="1"/>
  <c r="BB1270" i="1"/>
  <c r="BB3485" i="1"/>
  <c r="BB131" i="1"/>
  <c r="BB593" i="1"/>
  <c r="BB2864" i="1"/>
  <c r="BB2597" i="1"/>
  <c r="BB960" i="1"/>
  <c r="BB3406" i="1"/>
  <c r="BB1635" i="1"/>
  <c r="BB502" i="1"/>
  <c r="BB2094" i="1"/>
  <c r="BB2766" i="1"/>
  <c r="BB944" i="1"/>
  <c r="BB967" i="1"/>
  <c r="BB2901" i="1"/>
  <c r="BB2027" i="1"/>
  <c r="BB254" i="1"/>
  <c r="BB790" i="1"/>
  <c r="BB44" i="1"/>
  <c r="BB671" i="1"/>
  <c r="BB4115" i="1"/>
  <c r="BB2799" i="1"/>
  <c r="BB4155" i="1"/>
  <c r="BB1365" i="1"/>
  <c r="BB3662" i="1"/>
  <c r="BB3320" i="1"/>
  <c r="BB119" i="1"/>
  <c r="BB1996" i="1"/>
  <c r="BB1422" i="1"/>
  <c r="BB784" i="1"/>
  <c r="BB3053" i="1"/>
  <c r="BB4121" i="1"/>
  <c r="BB3739" i="1"/>
  <c r="BB3648" i="1"/>
  <c r="BB3636" i="1"/>
  <c r="BB4224" i="1"/>
  <c r="BB1059" i="1"/>
  <c r="BB3121" i="1"/>
  <c r="BB2082" i="1"/>
  <c r="BB3481" i="1"/>
  <c r="BB95" i="1"/>
  <c r="BB2909" i="1"/>
  <c r="BB2129" i="1"/>
  <c r="BB3738" i="1"/>
  <c r="BB2914" i="1"/>
  <c r="BB1604" i="1"/>
  <c r="BB4188" i="1"/>
  <c r="BB1133" i="1"/>
  <c r="BB1447" i="1"/>
  <c r="BB2092" i="1"/>
  <c r="BB1957" i="1"/>
  <c r="BB2402" i="1"/>
  <c r="BB2070" i="1"/>
  <c r="BB2929" i="1"/>
  <c r="BB132" i="1"/>
  <c r="BB4120" i="1"/>
  <c r="BB3978" i="1"/>
  <c r="BB1355" i="1"/>
  <c r="BB1751" i="1"/>
  <c r="BB4008" i="1"/>
  <c r="BB616" i="1"/>
  <c r="BB3927" i="1"/>
  <c r="BB1709" i="1"/>
  <c r="BB618" i="1"/>
  <c r="BB4144" i="1"/>
  <c r="BB303" i="1"/>
  <c r="BB4002" i="1"/>
  <c r="BB2854" i="1"/>
  <c r="BB518" i="1"/>
  <c r="BB2124" i="1"/>
  <c r="BB1040" i="1"/>
  <c r="BB1312" i="1"/>
  <c r="BB1184" i="1"/>
  <c r="BB834" i="1"/>
  <c r="BB1685" i="1"/>
  <c r="BB1248" i="1"/>
  <c r="BB120" i="1"/>
  <c r="BB2220" i="1"/>
  <c r="BB59" i="1"/>
  <c r="BB3795" i="1"/>
  <c r="BB214" i="1"/>
  <c r="BB833" i="1"/>
  <c r="BB168" i="1"/>
  <c r="BB926" i="1"/>
  <c r="BB3622" i="1"/>
  <c r="BB172" i="1"/>
  <c r="BB1271" i="1"/>
  <c r="BB1128" i="1"/>
  <c r="BB3197" i="1"/>
  <c r="BB2429" i="1"/>
  <c r="BB457" i="1"/>
  <c r="BB174" i="1"/>
  <c r="BB3489" i="1"/>
  <c r="BB1435" i="1"/>
  <c r="BB2143" i="1"/>
  <c r="BB1867" i="1"/>
  <c r="BB4057" i="1"/>
  <c r="BB481" i="1"/>
  <c r="BB706" i="1"/>
  <c r="BB3831" i="1"/>
  <c r="BB3933" i="1"/>
  <c r="BB3480" i="1"/>
  <c r="BB2796" i="1"/>
  <c r="BB50" i="1"/>
  <c r="BB2698" i="1"/>
  <c r="BB2119" i="1"/>
  <c r="BB67" i="1"/>
  <c r="BB459" i="1"/>
  <c r="BB1895" i="1"/>
  <c r="BB55" i="1"/>
  <c r="BB2567" i="1"/>
  <c r="BB1323" i="1"/>
  <c r="BB3510" i="1"/>
  <c r="BB3970" i="1"/>
  <c r="BB1870" i="1"/>
  <c r="BB1771" i="1"/>
  <c r="BB3775" i="1"/>
  <c r="BB2977" i="1"/>
  <c r="BB1091" i="1"/>
  <c r="BB3984" i="1"/>
  <c r="BB652" i="1"/>
  <c r="BB281" i="1"/>
  <c r="BB3094" i="1"/>
  <c r="BB3657" i="1"/>
  <c r="BB2913" i="1"/>
  <c r="BB53" i="1"/>
  <c r="BB2335" i="1"/>
  <c r="BB3054" i="1"/>
  <c r="BB3517" i="1"/>
  <c r="BB1327" i="1"/>
  <c r="BB1319" i="1"/>
  <c r="BB1900" i="1"/>
  <c r="BB3071" i="1"/>
  <c r="BB279" i="1"/>
  <c r="BB3145" i="1"/>
  <c r="BB3138" i="1"/>
  <c r="BB1156" i="1"/>
  <c r="BB398" i="1"/>
  <c r="BB3829" i="1"/>
  <c r="BB1053" i="1"/>
  <c r="BB2636" i="1"/>
  <c r="BB1300" i="1"/>
  <c r="BB932" i="1"/>
  <c r="BB3392" i="1"/>
  <c r="BB4119" i="1"/>
  <c r="BB3181" i="1"/>
  <c r="BB3402" i="1"/>
  <c r="BB1707" i="1"/>
  <c r="BB2738" i="1"/>
  <c r="BB724" i="1"/>
  <c r="BB178" i="1"/>
  <c r="BB2575" i="1"/>
  <c r="BB687" i="1"/>
  <c r="BB3129" i="1"/>
  <c r="BB3438" i="1"/>
  <c r="BB1002" i="1"/>
  <c r="BB1677" i="1"/>
  <c r="BB626" i="1"/>
  <c r="BB3721" i="1"/>
  <c r="BB3841" i="1"/>
  <c r="BB3479" i="1"/>
  <c r="BB1964" i="1"/>
  <c r="BB3255" i="1"/>
  <c r="BB822" i="1"/>
  <c r="BB3590" i="1"/>
  <c r="BB1573" i="1"/>
  <c r="BB3014" i="1"/>
  <c r="BB3520" i="1"/>
  <c r="BB1611" i="1"/>
  <c r="BB333" i="1"/>
  <c r="BB1843" i="1"/>
  <c r="BB718" i="1"/>
  <c r="BB407" i="1"/>
  <c r="BB200" i="1"/>
  <c r="BB4015" i="1"/>
  <c r="BB330" i="1"/>
  <c r="BB1232" i="1"/>
  <c r="BB2339" i="1"/>
  <c r="BB2471" i="1"/>
  <c r="BB460" i="1"/>
  <c r="BB3865" i="1"/>
  <c r="BB4150" i="1"/>
  <c r="BB458" i="1"/>
  <c r="BB1374" i="1"/>
  <c r="BB1120" i="1"/>
  <c r="BB2441" i="1"/>
  <c r="BB1239" i="1"/>
  <c r="BB3046" i="1"/>
  <c r="BB2054" i="1"/>
  <c r="BB4018" i="1"/>
  <c r="BB1562" i="1"/>
  <c r="BB2042" i="1"/>
  <c r="BB2550" i="1"/>
  <c r="BB2210" i="1"/>
  <c r="BB3683" i="1"/>
  <c r="BB2978" i="1"/>
  <c r="BB1712" i="1"/>
  <c r="BB1551" i="1"/>
  <c r="BB970" i="1"/>
  <c r="BB1942" i="1"/>
  <c r="BB3772" i="1"/>
  <c r="BB2274" i="1"/>
  <c r="BB1565" i="1"/>
  <c r="BB668" i="1"/>
  <c r="BB2273" i="1"/>
  <c r="BB3391" i="1"/>
  <c r="BB236" i="1"/>
  <c r="BB47" i="1"/>
  <c r="BB3220" i="1"/>
  <c r="BB1325" i="1"/>
  <c r="BB1102" i="1"/>
  <c r="BB133" i="1"/>
  <c r="BB3371" i="1"/>
  <c r="BB48" i="1"/>
  <c r="BB2831" i="1"/>
  <c r="BB2532" i="1"/>
  <c r="BB228" i="1"/>
  <c r="BB262" i="1"/>
  <c r="BB3690" i="1"/>
  <c r="BB3235" i="1"/>
  <c r="BB3990" i="1"/>
  <c r="BB3226" i="1"/>
  <c r="BB3397" i="1"/>
  <c r="BB1453" i="1"/>
  <c r="BB605" i="1"/>
  <c r="BB969" i="1"/>
  <c r="BB1433" i="1"/>
  <c r="BB3425" i="1"/>
  <c r="BB179" i="1"/>
  <c r="BB3286" i="1"/>
  <c r="BB1412" i="1"/>
  <c r="BB4060" i="1"/>
  <c r="BB3685" i="1"/>
  <c r="BB1606" i="1"/>
  <c r="BB368" i="1"/>
  <c r="BB3083" i="1"/>
  <c r="BB2930" i="1"/>
  <c r="BB4201" i="1"/>
  <c r="BB2317" i="1"/>
  <c r="BB3476" i="1"/>
  <c r="BB2660" i="1"/>
  <c r="BB2669" i="1"/>
  <c r="BB1813" i="1"/>
  <c r="BB628" i="1"/>
  <c r="BB3878" i="1"/>
  <c r="BB852" i="1"/>
  <c r="BB74" i="1"/>
  <c r="BB1399" i="1"/>
  <c r="BB1569" i="1"/>
  <c r="BB3066" i="1"/>
  <c r="BB3754" i="1"/>
  <c r="BB464" i="1"/>
  <c r="BB3167" i="1"/>
  <c r="BB1335" i="1"/>
  <c r="BB1889" i="1"/>
  <c r="BB3979" i="1"/>
  <c r="BB886" i="1"/>
  <c r="BB4079" i="1"/>
  <c r="BB2113" i="1"/>
  <c r="BB3328" i="1"/>
  <c r="BB1113" i="1"/>
  <c r="BB3617" i="1"/>
  <c r="BB900" i="1"/>
  <c r="BB475" i="1"/>
  <c r="BB4199" i="1"/>
  <c r="BB414" i="1"/>
  <c r="BB722" i="1"/>
  <c r="BB3579" i="1"/>
  <c r="BB713" i="1"/>
  <c r="BB1017" i="1"/>
  <c r="BB284" i="1"/>
  <c r="BB4160" i="1"/>
  <c r="BB2326" i="1"/>
  <c r="BB2820" i="1"/>
  <c r="BB1975" i="1"/>
  <c r="BB2000" i="1"/>
  <c r="BB4167" i="1"/>
  <c r="BB953" i="1"/>
  <c r="BB2484" i="1"/>
  <c r="BB2761" i="1"/>
  <c r="BB3639" i="1"/>
  <c r="BB793" i="1"/>
  <c r="BB2845" i="1"/>
  <c r="BB2524" i="1"/>
  <c r="BB1798" i="1"/>
  <c r="BB2522" i="1"/>
  <c r="BB2140" i="1"/>
  <c r="BB3382" i="1"/>
  <c r="BB2726" i="1"/>
  <c r="BB3179" i="1"/>
  <c r="BB4052" i="1"/>
  <c r="BB4137" i="1"/>
  <c r="BB3302" i="1"/>
  <c r="BB2045" i="1"/>
  <c r="BB1463" i="1"/>
  <c r="BB3001" i="1"/>
  <c r="BB2227" i="1"/>
  <c r="BB2894" i="1"/>
  <c r="BB2644" i="1"/>
  <c r="BB1322" i="1"/>
  <c r="BB1451" i="1"/>
  <c r="BB3228" i="1"/>
  <c r="BB2756" i="1"/>
  <c r="BB4054" i="1"/>
  <c r="BB1225" i="1"/>
  <c r="BB3649" i="1"/>
  <c r="BB3864" i="1"/>
  <c r="BB2197" i="1"/>
  <c r="BB3258" i="1"/>
  <c r="BB3141" i="1"/>
  <c r="BB3667" i="1"/>
  <c r="BB2997" i="1"/>
  <c r="BB3976" i="1"/>
  <c r="BB1908" i="1"/>
  <c r="BB3952" i="1"/>
  <c r="BB1925" i="1"/>
  <c r="BB60" i="1"/>
  <c r="BB2127" i="1"/>
  <c r="BB4193" i="1"/>
  <c r="BB4058" i="1"/>
  <c r="BB2198" i="1"/>
  <c r="BB2365" i="1"/>
  <c r="BB3894" i="1"/>
  <c r="BB109" i="1"/>
  <c r="BB2931" i="1"/>
  <c r="BB3585" i="1"/>
  <c r="BB2804" i="1"/>
  <c r="BB1601" i="1"/>
  <c r="BB314" i="1"/>
  <c r="BB2839" i="1"/>
  <c r="BB3231" i="1"/>
  <c r="BB3901" i="1"/>
  <c r="BB3029" i="1"/>
  <c r="BB1692" i="1"/>
  <c r="BB4084" i="1"/>
  <c r="BB2446" i="1"/>
  <c r="BB2632" i="1"/>
  <c r="BB134" i="1"/>
  <c r="BB780" i="1"/>
  <c r="BB3728" i="1"/>
  <c r="BB676" i="1"/>
  <c r="BB1667" i="1"/>
  <c r="BB1934" i="1"/>
  <c r="BB206" i="1"/>
  <c r="BB3847" i="1"/>
  <c r="BB3257" i="1"/>
  <c r="BB4166" i="1"/>
  <c r="BB564" i="1"/>
  <c r="BB996" i="1"/>
  <c r="BB2538" i="1"/>
  <c r="BB3920" i="1"/>
  <c r="BB869" i="1"/>
  <c r="BB3625" i="1"/>
  <c r="BB3340" i="1"/>
  <c r="BB2893" i="1"/>
  <c r="BB3632" i="1"/>
  <c r="BB2412" i="1"/>
  <c r="BB196" i="1"/>
  <c r="BB935" i="1"/>
  <c r="BB3747" i="1"/>
  <c r="BB1445" i="1"/>
  <c r="BB3418" i="1"/>
  <c r="BB606" i="1"/>
  <c r="BB3372" i="1"/>
  <c r="BB1588" i="1"/>
  <c r="BB387" i="1"/>
  <c r="BB3988" i="1"/>
  <c r="BB837" i="1"/>
  <c r="BB2967" i="1"/>
  <c r="BB1119" i="1"/>
  <c r="BB2162" i="1"/>
  <c r="BB581" i="1"/>
  <c r="BB1054" i="1"/>
  <c r="BB221" i="1"/>
  <c r="BB710" i="1"/>
  <c r="BB2096" i="1"/>
  <c r="BB369" i="1"/>
  <c r="BB4213" i="1"/>
  <c r="BB3193" i="1"/>
  <c r="BB382" i="1"/>
  <c r="BB734" i="1"/>
  <c r="BB3963" i="1"/>
  <c r="BB2685" i="1"/>
  <c r="BB2932" i="1"/>
  <c r="BB2316" i="1"/>
  <c r="BB4184" i="1"/>
  <c r="BB2769" i="1"/>
  <c r="BB4106" i="1"/>
  <c r="BB3556" i="1"/>
  <c r="BB3106" i="1"/>
  <c r="BB840" i="1"/>
  <c r="BB2553" i="1"/>
  <c r="BB574" i="1"/>
  <c r="BB49" i="1"/>
  <c r="BB703" i="1"/>
  <c r="BB2310" i="1"/>
  <c r="BB1015" i="1"/>
  <c r="BB243" i="1"/>
  <c r="BB2758" i="1"/>
  <c r="BB62" i="1"/>
  <c r="BB2863" i="1"/>
  <c r="BB1878" i="1"/>
  <c r="BB1336" i="1"/>
  <c r="BB3751" i="1"/>
  <c r="BB3355" i="1"/>
  <c r="BB2578" i="1"/>
  <c r="BB582" i="1"/>
  <c r="BB492" i="1"/>
  <c r="BB3564" i="1"/>
  <c r="BB1045" i="1"/>
  <c r="BB2354" i="1"/>
  <c r="BB3128" i="1"/>
  <c r="BB3915" i="1"/>
  <c r="BB1633" i="1"/>
  <c r="BB3900" i="1"/>
  <c r="BB845" i="1"/>
  <c r="BB2715" i="1"/>
  <c r="BB805" i="1"/>
  <c r="BB2619" i="1"/>
  <c r="BB56" i="1"/>
  <c r="BB3470" i="1"/>
  <c r="BB4100" i="1"/>
  <c r="BB1428" i="1"/>
  <c r="BB1721" i="1"/>
  <c r="BB760" i="1"/>
  <c r="BB2994" i="1"/>
  <c r="BB1553" i="1"/>
  <c r="BB1670" i="1"/>
  <c r="BB1668" i="1"/>
  <c r="BB3934" i="1"/>
  <c r="BB3638" i="1"/>
  <c r="BB2294" i="1"/>
  <c r="BB2046" i="1"/>
  <c r="BB4236" i="1"/>
  <c r="BB2306" i="1"/>
  <c r="BB2394" i="1"/>
  <c r="BB1769" i="1"/>
  <c r="BB2626" i="1"/>
  <c r="BB3660" i="1"/>
  <c r="BB332" i="1"/>
  <c r="BB3843" i="1"/>
  <c r="BB3028" i="1"/>
  <c r="BB4146" i="1"/>
  <c r="BB924" i="1"/>
  <c r="BB950" i="1"/>
  <c r="BB911" i="1"/>
  <c r="BB331" i="1"/>
  <c r="BB2205" i="1"/>
  <c r="BB2746" i="1"/>
  <c r="BB2040" i="1"/>
  <c r="BB3180" i="1"/>
  <c r="BB3287" i="1"/>
  <c r="BB2606" i="1"/>
  <c r="BB1303" i="1"/>
  <c r="BB4116" i="1"/>
  <c r="BB579" i="1"/>
  <c r="BB2295" i="1"/>
  <c r="BB1460" i="1"/>
  <c r="BB3455" i="1"/>
  <c r="BB3107" i="1"/>
  <c r="BB1887" i="1"/>
  <c r="BB1979" i="1"/>
  <c r="BB1101" i="1"/>
  <c r="BB1254" i="1"/>
  <c r="BB2371" i="1"/>
  <c r="BB210" i="1"/>
  <c r="BB2433" i="1"/>
  <c r="BB3111" i="1"/>
  <c r="BB1359" i="1"/>
  <c r="BB1256" i="1"/>
  <c r="BB4251" i="1"/>
  <c r="BB624" i="1"/>
  <c r="BB336" i="1"/>
  <c r="BB1930" i="1"/>
  <c r="BB539" i="1"/>
  <c r="BB3285" i="1"/>
  <c r="BB2993" i="1"/>
  <c r="BB371" i="1"/>
  <c r="BB1631" i="1"/>
  <c r="BB1293" i="1"/>
  <c r="BB2683" i="1"/>
  <c r="BB906" i="1"/>
  <c r="BB3971" i="1"/>
  <c r="BB1695" i="1"/>
  <c r="BB1973" i="1"/>
  <c r="BB230" i="1"/>
  <c r="BB609" i="1"/>
  <c r="BB816" i="1"/>
  <c r="BB1540" i="1"/>
  <c r="BB1883" i="1"/>
  <c r="BB2411" i="1"/>
  <c r="BB2109" i="1"/>
  <c r="BB3627" i="1"/>
  <c r="BB1637" i="1"/>
  <c r="BB2965" i="1"/>
  <c r="BB2028" i="1"/>
  <c r="BB2089" i="1"/>
  <c r="BB1130" i="1"/>
  <c r="BB3981" i="1"/>
  <c r="BB975" i="1"/>
  <c r="BB1785" i="1"/>
  <c r="BB3567" i="1"/>
  <c r="BB1632" i="1"/>
  <c r="BB2539" i="1"/>
  <c r="BB2849" i="1"/>
  <c r="BB45" i="1"/>
  <c r="BB3536" i="1"/>
  <c r="BB3534" i="1"/>
  <c r="BB3430" i="1"/>
  <c r="BB3385" i="1"/>
  <c r="BB3941" i="1"/>
  <c r="BB1237" i="1"/>
  <c r="BB1823" i="1"/>
  <c r="BB753" i="1"/>
  <c r="BB3261" i="1"/>
  <c r="BB4074" i="1"/>
  <c r="BB149" i="1"/>
  <c r="BB3472" i="1"/>
  <c r="BB3451" i="1"/>
  <c r="BB4091" i="1"/>
  <c r="BB2552" i="1"/>
  <c r="BB694" i="1"/>
  <c r="BB2314" i="1"/>
  <c r="BB3542" i="1"/>
  <c r="BB3965" i="1"/>
  <c r="BB3072" i="1"/>
  <c r="BB2753" i="1"/>
  <c r="BB3668" i="1"/>
  <c r="BB3621" i="1"/>
  <c r="BB3541" i="1"/>
  <c r="BB3346" i="1"/>
  <c r="BB3420" i="1"/>
  <c r="BB2019" i="1"/>
  <c r="BB1554" i="1"/>
  <c r="BB2702" i="1"/>
  <c r="BB1980" i="1"/>
  <c r="BB213" i="1"/>
  <c r="BB2652" i="1"/>
  <c r="BB3525" i="1"/>
  <c r="BB1389" i="1"/>
  <c r="BB516" i="1"/>
  <c r="BB3859" i="1"/>
  <c r="BB3718" i="1"/>
  <c r="BB3514" i="1"/>
  <c r="BB2664" i="1"/>
  <c r="BB665" i="1"/>
  <c r="BB3162" i="1"/>
  <c r="BB220" i="1"/>
  <c r="BB2318" i="1"/>
  <c r="BB3207" i="1"/>
  <c r="BB4111" i="1"/>
  <c r="BB3458" i="1"/>
  <c r="BB2052" i="1"/>
  <c r="BB341" i="1"/>
  <c r="BB2692" i="1"/>
  <c r="BB2811" i="1"/>
  <c r="BB2164" i="1"/>
  <c r="BB3283" i="1"/>
  <c r="BB1396" i="1"/>
  <c r="BB2284" i="1"/>
  <c r="BB1448" i="1"/>
  <c r="BB4024" i="1"/>
  <c r="BB2229" i="1"/>
  <c r="BB3379" i="1"/>
  <c r="BB1697" i="1"/>
  <c r="BB3428" i="1"/>
  <c r="BB3856" i="1"/>
  <c r="BB3354" i="1"/>
  <c r="BB641" i="1"/>
  <c r="BB1738" i="1"/>
  <c r="BB2407" i="1"/>
  <c r="BB2114" i="1"/>
  <c r="BB2701" i="1"/>
  <c r="BB3139" i="1"/>
  <c r="BB3178" i="1"/>
  <c r="BB731" i="1"/>
  <c r="BB3213" i="1"/>
  <c r="BB688" i="1"/>
  <c r="BB3086" i="1"/>
  <c r="BB96" i="1"/>
  <c r="BB3229" i="1"/>
  <c r="BB3223" i="1"/>
  <c r="BB2765" i="1"/>
  <c r="BB925" i="1"/>
  <c r="BB2610" i="1"/>
  <c r="BB3271" i="1"/>
  <c r="BB3896" i="1"/>
  <c r="BB3177" i="1"/>
  <c r="BB3624" i="1"/>
  <c r="BB3550" i="1"/>
  <c r="BB4169" i="1"/>
  <c r="BB3289" i="1"/>
  <c r="BB2514" i="1"/>
  <c r="BB1741" i="1"/>
  <c r="BB3349" i="1"/>
  <c r="BB2744" i="1"/>
  <c r="BB2915" i="1"/>
  <c r="BB1999" i="1"/>
  <c r="BB3611" i="1"/>
  <c r="BB3947" i="1"/>
  <c r="BB3358" i="1"/>
  <c r="BB2495" i="1"/>
  <c r="BB3483" i="1"/>
  <c r="BB2591" i="1"/>
  <c r="BB2568" i="1"/>
  <c r="BB2795" i="1"/>
  <c r="BB85" i="1"/>
  <c r="BB2614" i="1"/>
  <c r="BB4003" i="1"/>
  <c r="BB4172" i="1"/>
  <c r="BB3930" i="1"/>
  <c r="BB3643" i="1"/>
  <c r="BB825" i="1"/>
  <c r="BB2120" i="1"/>
  <c r="BB2755" i="1"/>
  <c r="BB3811" i="1"/>
  <c r="BB3853" i="1"/>
  <c r="BB2878" i="1"/>
  <c r="BB2506" i="1"/>
  <c r="BB982" i="1"/>
  <c r="BB1158" i="1"/>
  <c r="BB3048" i="1"/>
  <c r="BB1814" i="1"/>
  <c r="BB4064" i="1"/>
  <c r="BB410" i="1"/>
  <c r="BB3980" i="1"/>
  <c r="BB3713" i="1"/>
  <c r="BB2516" i="1"/>
  <c r="BB2980" i="1"/>
  <c r="BB68" i="1"/>
  <c r="BB2594" i="1"/>
  <c r="BB3875" i="1"/>
  <c r="BB4212" i="1"/>
  <c r="BB4097" i="1"/>
  <c r="BB2211" i="1"/>
  <c r="BB1106" i="1"/>
  <c r="BB3239" i="1"/>
  <c r="BB337" i="1"/>
  <c r="BB1205" i="1"/>
  <c r="BB899" i="1"/>
  <c r="BB435" i="1"/>
  <c r="BB3043" i="1"/>
  <c r="BB3729" i="1"/>
  <c r="BB2525" i="1"/>
  <c r="BB3515" i="1"/>
  <c r="BB2388" i="1"/>
  <c r="BB1556" i="1"/>
  <c r="BB153" i="1"/>
  <c r="BB551" i="1"/>
  <c r="BB4036" i="1"/>
  <c r="BB3184" i="1"/>
  <c r="BB917" i="1"/>
  <c r="BB3709" i="1"/>
  <c r="BB1363" i="1"/>
  <c r="BB1142" i="1"/>
  <c r="BB958" i="1"/>
  <c r="BB4101" i="1"/>
  <c r="BB3345" i="1"/>
  <c r="BB4042" i="1"/>
  <c r="BB4022" i="1"/>
  <c r="BB1172" i="1"/>
  <c r="BB4049" i="1"/>
  <c r="BB1362" i="1"/>
  <c r="BB824" i="1"/>
  <c r="BB4005" i="1"/>
  <c r="BB3879" i="1"/>
  <c r="BB2423" i="1"/>
  <c r="BB97" i="1"/>
  <c r="BB4186" i="1"/>
  <c r="BB540" i="1"/>
  <c r="BB4026" i="1"/>
  <c r="BB4142" i="1"/>
  <c r="BB3000" i="1"/>
  <c r="BB651" i="1"/>
  <c r="BB115" i="1"/>
  <c r="BB3848" i="1"/>
  <c r="BB1836" i="1"/>
  <c r="BB1265" i="1"/>
  <c r="BB3104" i="1"/>
  <c r="BB3099" i="1"/>
  <c r="BB527" i="1"/>
  <c r="BB3366" i="1"/>
  <c r="BB2888" i="1"/>
  <c r="BB1261" i="1"/>
  <c r="BB3601" i="1"/>
  <c r="BB802" i="1"/>
  <c r="BB3273" i="1"/>
  <c r="BB3400" i="1"/>
  <c r="BB2782" i="1"/>
  <c r="BB1466" i="1"/>
  <c r="BB3230" i="1"/>
  <c r="BB4171" i="1"/>
  <c r="BB3646" i="1"/>
  <c r="BB3733" i="1"/>
  <c r="BB1926" i="1"/>
  <c r="BB1230" i="1"/>
  <c r="BB4159" i="1"/>
  <c r="BB1766" i="1"/>
  <c r="BB2270" i="1"/>
  <c r="BB1986" i="1"/>
  <c r="BB310" i="1"/>
  <c r="BB3804" i="1"/>
  <c r="BB2952" i="1"/>
  <c r="BB3069" i="1"/>
  <c r="BB1831" i="1"/>
  <c r="BB3867" i="1"/>
  <c r="BB3356" i="1"/>
  <c r="BB1969" i="1"/>
  <c r="BB2779" i="1"/>
  <c r="BB4208" i="1"/>
  <c r="BB3327" i="1"/>
  <c r="BB3659" i="1"/>
  <c r="BB2856" i="1"/>
  <c r="BB3175" i="1"/>
  <c r="BB2874" i="1"/>
  <c r="BB2158" i="1"/>
  <c r="BB4012" i="1"/>
  <c r="BB3706" i="1"/>
  <c r="BB3497" i="1"/>
  <c r="BB3253" i="1"/>
  <c r="BB1170" i="1"/>
  <c r="BB910" i="1"/>
  <c r="BB3390" i="1"/>
  <c r="BB1440" i="1"/>
  <c r="BB2911" i="1"/>
  <c r="BB307" i="1"/>
  <c r="BB3395" i="1"/>
  <c r="BB3842" i="1"/>
  <c r="BB364" i="1"/>
  <c r="BB1755" i="1"/>
  <c r="BB1799" i="1"/>
  <c r="BB3308" i="1"/>
  <c r="BB2213" i="1"/>
  <c r="BB3546" i="1"/>
  <c r="BB1214" i="1"/>
  <c r="BB3902" i="1"/>
  <c r="BB2556" i="1"/>
  <c r="BB2981" i="1"/>
  <c r="BB2897" i="1"/>
  <c r="BB3862" i="1"/>
  <c r="BB3195" i="1"/>
  <c r="BB1006" i="1"/>
  <c r="BB1105" i="1"/>
  <c r="BB219" i="1"/>
  <c r="BB3338" i="1"/>
  <c r="BB3817" i="1"/>
  <c r="BB2492" i="1"/>
  <c r="BB297" i="1"/>
  <c r="BB1663" i="1"/>
  <c r="BB3097" i="1"/>
  <c r="BB3296" i="1"/>
  <c r="BB58" i="1"/>
  <c r="BB295" i="1"/>
  <c r="BB2611" i="1"/>
  <c r="BB3656" i="1"/>
  <c r="BB61" i="1"/>
  <c r="BB3091" i="1"/>
  <c r="BB2990" i="1"/>
  <c r="BB3845" i="1"/>
  <c r="BB238" i="1"/>
  <c r="BB3247" i="1"/>
  <c r="BB3359" i="1"/>
  <c r="BB3682" i="1"/>
  <c r="BB2289" i="1"/>
  <c r="BB2249" i="1"/>
  <c r="BB1506" i="1"/>
  <c r="BB1599" i="1"/>
  <c r="BB1348" i="1"/>
  <c r="BB3570" i="1"/>
  <c r="BB3062" i="1"/>
  <c r="BB2974" i="1"/>
  <c r="BB3341" i="1"/>
  <c r="BB771" i="1"/>
  <c r="BB589" i="1"/>
  <c r="BB1098" i="1"/>
  <c r="BB621" i="1"/>
  <c r="BB3153" i="1"/>
  <c r="BB2071" i="1"/>
  <c r="BB1241" i="1"/>
  <c r="BB3645" i="1"/>
  <c r="BB608" i="1"/>
  <c r="BB2783" i="1"/>
  <c r="BB2841" i="1"/>
  <c r="BB3727" i="1"/>
  <c r="BB786" i="1"/>
  <c r="BB2722" i="1"/>
  <c r="BB355" i="1"/>
  <c r="BB2067" i="1"/>
  <c r="BB1475" i="1"/>
  <c r="BB4177" i="1"/>
  <c r="BB3192" i="1"/>
  <c r="BB1805" i="1"/>
  <c r="BB1992" i="1"/>
  <c r="BB2485" i="1"/>
  <c r="BB2676" i="1"/>
  <c r="BB2090" i="1"/>
  <c r="BB2720" i="1"/>
  <c r="BB615" i="1"/>
  <c r="BB3782" i="1"/>
  <c r="BB1519" i="1"/>
  <c r="BB2389" i="1"/>
  <c r="BB2252" i="1"/>
  <c r="BB3868" i="1"/>
  <c r="BB2157" i="1"/>
  <c r="BB1314" i="1"/>
  <c r="BB2709" i="1"/>
  <c r="BB3703" i="1"/>
  <c r="BB1060" i="1"/>
  <c r="BB2130" i="1"/>
  <c r="BB572" i="1"/>
  <c r="BB2328" i="1"/>
  <c r="BB1595" i="1"/>
  <c r="BB3658" i="1"/>
  <c r="BB1703" i="1"/>
  <c r="BB2638" i="1"/>
  <c r="BB3839" i="1"/>
  <c r="BB2846" i="1"/>
  <c r="BB3837" i="1"/>
  <c r="BB256" i="1"/>
  <c r="BB3200" i="1"/>
  <c r="BB3906" i="1"/>
  <c r="BB2871" i="1"/>
  <c r="BB3531" i="1"/>
  <c r="BB3168" i="1"/>
  <c r="BB1455" i="1"/>
  <c r="BB3133" i="1"/>
  <c r="BB4094" i="1"/>
  <c r="BB3398" i="1"/>
  <c r="BB4221" i="1"/>
  <c r="BB2375" i="1"/>
  <c r="BB3560" i="1"/>
  <c r="BB2436" i="1"/>
  <c r="BB1585" i="1"/>
  <c r="BB590" i="1"/>
  <c r="BB4216" i="1"/>
  <c r="BB1067" i="1"/>
  <c r="BB3674" i="1"/>
  <c r="BB395" i="1"/>
  <c r="BB1024" i="1"/>
  <c r="BB501" i="1"/>
  <c r="BB3377" i="1"/>
  <c r="BB2972" i="1"/>
  <c r="BB1055" i="1"/>
  <c r="BB3783" i="1"/>
  <c r="BB4098" i="1"/>
  <c r="BB4134" i="1"/>
  <c r="BB4083" i="1"/>
  <c r="BB3535" i="1"/>
  <c r="BB3652" i="1"/>
  <c r="BB940" i="1"/>
  <c r="BB1747" i="1"/>
  <c r="BB3631" i="1"/>
  <c r="BB4145" i="1"/>
  <c r="BB3156" i="1"/>
  <c r="BB2349" i="1"/>
  <c r="BB601" i="1"/>
  <c r="BB4231" i="1"/>
  <c r="BB2156" i="1"/>
  <c r="BB1927" i="1"/>
  <c r="BB1987" i="1"/>
  <c r="BB2853" i="1"/>
  <c r="BB3863" i="1"/>
  <c r="BB3793" i="1"/>
  <c r="BB1118" i="1"/>
  <c r="BB2821" i="1"/>
  <c r="BB2468" i="1"/>
  <c r="BB2707" i="1"/>
  <c r="BB3303" i="1"/>
  <c r="BB444" i="1"/>
  <c r="BB3365" i="1"/>
  <c r="BB4135" i="1"/>
  <c r="BB2873" i="1"/>
  <c r="BB3929" i="1"/>
  <c r="BB2081" i="1"/>
  <c r="BB981" i="1"/>
  <c r="BB1267" i="1"/>
  <c r="BB2548" i="1"/>
  <c r="BB2780" i="1"/>
  <c r="BB3557" i="1"/>
  <c r="BB4242" i="1"/>
  <c r="BB1047" i="1"/>
  <c r="BB3399" i="1"/>
  <c r="BB1311" i="1"/>
  <c r="BB2810" i="1"/>
  <c r="BB2842" i="1"/>
  <c r="BB3547" i="1"/>
  <c r="BB1342" i="1"/>
  <c r="BB889" i="1"/>
  <c r="BB3443" i="1"/>
  <c r="BB1012" i="1"/>
  <c r="BB3654" i="1"/>
  <c r="BB1397" i="1"/>
  <c r="BB1298" i="1"/>
  <c r="BB2493" i="1"/>
  <c r="BB3548" i="1"/>
  <c r="BB3288" i="1"/>
  <c r="BB2165" i="1"/>
  <c r="BB2724" i="1"/>
  <c r="BB2088" i="1"/>
  <c r="BB380" i="1"/>
  <c r="BB3870" i="1"/>
  <c r="BB2969" i="1"/>
  <c r="BB1275" i="1"/>
  <c r="BB1570" i="1"/>
  <c r="BB2009" i="1"/>
  <c r="BB3044" i="1"/>
  <c r="BB1643" i="1"/>
  <c r="BB3693" i="1"/>
  <c r="BB2754" i="1"/>
  <c r="BB2466" i="1"/>
  <c r="BB4243" i="1"/>
  <c r="BB3182" i="1"/>
  <c r="BB1478" i="1"/>
  <c r="BB4029" i="1"/>
  <c r="BB2432" i="1"/>
  <c r="BB2076" i="1"/>
  <c r="BB2361" i="1"/>
  <c r="BB1639" i="1"/>
  <c r="BB3070" i="1"/>
  <c r="BB2764" i="1"/>
  <c r="BB3808" i="1"/>
  <c r="BB2784" i="1"/>
  <c r="BB3561" i="1"/>
  <c r="BB3916" i="1"/>
  <c r="BB3404" i="1"/>
  <c r="BB4129" i="1"/>
  <c r="BB2828" i="1"/>
  <c r="BB3336" i="1"/>
  <c r="BB1682" i="1"/>
  <c r="BB3127" i="1"/>
  <c r="BB956" i="1"/>
  <c r="BB2329" i="1"/>
  <c r="BB649" i="1"/>
  <c r="BB253" i="1"/>
  <c r="BB1413" i="1"/>
  <c r="BB121" i="1"/>
  <c r="BB3426" i="1"/>
  <c r="BB1262" i="1"/>
  <c r="BB1100" i="1"/>
  <c r="BB3543" i="1"/>
  <c r="BB4233" i="1"/>
  <c r="BB3238" i="1"/>
  <c r="BB3681" i="1"/>
  <c r="BB2812" i="1"/>
  <c r="BB1409" i="1"/>
  <c r="BB2637" i="1"/>
  <c r="BB2215" i="1"/>
  <c r="BB769" i="1"/>
  <c r="BB3533" i="1"/>
  <c r="BB3726" i="1"/>
  <c r="BB2732" i="1"/>
  <c r="BB2235" i="1"/>
  <c r="BB3689" i="1"/>
  <c r="BB890" i="1"/>
  <c r="BB3299" i="1"/>
  <c r="BB3798" i="1"/>
  <c r="BB3610" i="1"/>
  <c r="BB2633" i="1"/>
  <c r="BB78" i="1"/>
  <c r="BB1572" i="1"/>
  <c r="BB1842" i="1"/>
  <c r="BB3519" i="1"/>
  <c r="BB2364" i="1"/>
  <c r="BB1824" i="1"/>
  <c r="BB979" i="1"/>
  <c r="BB1201" i="1"/>
  <c r="BB3956" i="1"/>
  <c r="BB727" i="1"/>
  <c r="BB1776" i="1"/>
  <c r="BB3351" i="1"/>
  <c r="BB3752" i="1"/>
  <c r="BB2245" i="1"/>
  <c r="BB2883" i="1"/>
  <c r="BB3136" i="1"/>
  <c r="BB3972" i="1"/>
  <c r="BB788" i="1"/>
  <c r="BB2269" i="1"/>
  <c r="BB3827" i="1"/>
  <c r="BB1331" i="1"/>
  <c r="BB4082" i="1"/>
  <c r="BB2885" i="1"/>
  <c r="BB2513" i="1"/>
  <c r="BB4056" i="1"/>
  <c r="BB748" i="1"/>
  <c r="BB1650" i="1"/>
  <c r="BB2191" i="1"/>
  <c r="BB818" i="1"/>
  <c r="BB389" i="1"/>
  <c r="BB98" i="1"/>
  <c r="BB4019" i="1"/>
  <c r="BB4240" i="1"/>
  <c r="BB2825" i="1"/>
  <c r="BB3877" i="1"/>
  <c r="BB2207" i="1"/>
  <c r="BB1923" i="1"/>
  <c r="BB2444" i="1"/>
  <c r="BB3096" i="1"/>
  <c r="BB252" i="1"/>
  <c r="BB2438" i="1"/>
  <c r="BB3715" i="1"/>
  <c r="BB92" i="1"/>
  <c r="BB2848" i="1"/>
  <c r="BB1656" i="1"/>
  <c r="BB1907" i="1"/>
  <c r="BB3968" i="1"/>
  <c r="BB478" i="1"/>
  <c r="BB2903" i="1"/>
  <c r="BB1235" i="1"/>
  <c r="BB4043" i="1"/>
  <c r="BB1073" i="1"/>
  <c r="BB755" i="1"/>
  <c r="BB866" i="1"/>
  <c r="BB1092" i="1"/>
  <c r="BB751" i="1"/>
  <c r="BB1111" i="1"/>
  <c r="BB72" i="1"/>
  <c r="BB2494" i="1"/>
  <c r="BB2737" i="1"/>
  <c r="BB2704" i="1"/>
  <c r="BB1965" i="1"/>
  <c r="BB4055" i="1"/>
  <c r="BB3765" i="1"/>
  <c r="BB3281" i="1"/>
  <c r="BB1086" i="1"/>
  <c r="BB611" i="1"/>
  <c r="BB987" i="1"/>
  <c r="BB2396" i="1"/>
  <c r="BB1625" i="1"/>
  <c r="BB3157" i="1"/>
  <c r="BB3118" i="1"/>
  <c r="BB3669" i="1"/>
  <c r="BB3312" i="1"/>
  <c r="BB3360" i="1"/>
  <c r="BB3219" i="1"/>
  <c r="BB3711" i="1"/>
  <c r="BB1498" i="1"/>
  <c r="BB2416" i="1"/>
  <c r="BB3700" i="1"/>
  <c r="BB2955" i="1"/>
  <c r="BB408" i="1"/>
  <c r="BB198" i="1"/>
  <c r="BB3784" i="1"/>
  <c r="BB2321" i="1"/>
  <c r="BB2777" i="1"/>
  <c r="BB2244" i="1"/>
  <c r="BB2695" i="1"/>
  <c r="BB1981" i="1"/>
  <c r="BB2585" i="1"/>
  <c r="BB3509" i="1"/>
  <c r="BB1479" i="1"/>
  <c r="BB1953" i="1"/>
  <c r="BB3919" i="1"/>
  <c r="BB1940" i="1"/>
  <c r="BB1487" i="1"/>
  <c r="BB2892" i="1"/>
  <c r="BB4073" i="1"/>
  <c r="BB4020" i="1"/>
  <c r="BB1654" i="1"/>
  <c r="BB3024" i="1"/>
  <c r="BB794" i="1"/>
  <c r="BB1131" i="1"/>
  <c r="BB1382" i="1"/>
  <c r="BB2481" i="1"/>
  <c r="BB1917" i="1"/>
  <c r="BB3869" i="1"/>
  <c r="BB2188" i="1"/>
  <c r="BB164" i="1"/>
  <c r="BB985" i="1"/>
  <c r="BB3307" i="1"/>
  <c r="BB4044" i="1"/>
  <c r="BB1388" i="1"/>
  <c r="BB2386" i="1"/>
  <c r="BB2313" i="1"/>
  <c r="BB1756" i="1"/>
  <c r="BB3432" i="1"/>
  <c r="BB2431" i="1"/>
  <c r="BB1788" i="1"/>
  <c r="BB2520" i="1"/>
  <c r="BB3469" i="1"/>
  <c r="BB2694" i="1"/>
  <c r="BB3814" i="1"/>
  <c r="BB2544" i="1"/>
  <c r="BB278" i="1"/>
  <c r="BB2582" i="1"/>
  <c r="BB2325" i="1"/>
  <c r="BB690" i="1"/>
  <c r="BB1344" i="1"/>
  <c r="BB4096" i="1"/>
  <c r="BB2393" i="1"/>
  <c r="BB3982" i="1"/>
  <c r="BB781" i="1"/>
  <c r="BB491" i="1"/>
  <c r="BB4132" i="1"/>
  <c r="BB3762" i="1"/>
  <c r="BB1828" i="1"/>
  <c r="BB294" i="1"/>
  <c r="BB4010" i="1"/>
  <c r="BB2422" i="1"/>
  <c r="BB763" i="1"/>
  <c r="BB3651" i="1"/>
  <c r="BB1088" i="1"/>
  <c r="BB1338" i="1"/>
  <c r="BB1580" i="1"/>
  <c r="BB3911" i="1"/>
  <c r="BB3735" i="1"/>
  <c r="BB3217" i="1"/>
  <c r="BB1072" i="1"/>
  <c r="BB2417" i="1"/>
  <c r="BB1614" i="1"/>
  <c r="BB945" i="1"/>
  <c r="BB1069" i="1"/>
  <c r="BB54" i="1"/>
  <c r="BB186" i="1"/>
  <c r="BB122" i="1"/>
  <c r="BB3849" i="1"/>
  <c r="BB289" i="1"/>
  <c r="BB2998" i="1"/>
  <c r="BB313" i="1"/>
  <c r="BB773" i="1"/>
  <c r="BB3874" i="1"/>
  <c r="BB534" i="1"/>
  <c r="BB1431" i="1"/>
  <c r="BB3790" i="1"/>
  <c r="BB3960" i="1"/>
  <c r="BB2749" i="1"/>
  <c r="BB3080" i="1"/>
  <c r="BB4103" i="1"/>
  <c r="BB2776" i="1"/>
  <c r="BB1885" i="1"/>
  <c r="BB1103" i="1"/>
  <c r="BB116" i="1"/>
  <c r="BB3908" i="1"/>
  <c r="BB3151" i="1"/>
  <c r="BB2827" i="1"/>
  <c r="BB1906" i="1"/>
  <c r="BB2405" i="1"/>
  <c r="BB3176" i="1"/>
  <c r="BB2790" i="1"/>
  <c r="BB3677" i="1"/>
  <c r="BB1195" i="1"/>
  <c r="BB3114" i="1"/>
  <c r="BB3101" i="1"/>
  <c r="BB1094" i="1"/>
  <c r="BB2483" i="1"/>
  <c r="BB1624" i="1"/>
  <c r="BB1564" i="1"/>
  <c r="BB1598" i="1"/>
  <c r="BB3854" i="1"/>
  <c r="BB2829" i="1"/>
  <c r="BB1284" i="1"/>
  <c r="BB1169" i="1"/>
  <c r="BB3057" i="1"/>
  <c r="BB3212" i="1"/>
  <c r="BB1719" i="1"/>
  <c r="BB2260" i="1"/>
  <c r="BB2643" i="1"/>
  <c r="BB2002" i="1"/>
  <c r="BB2159" i="1"/>
  <c r="BB2785" i="1"/>
  <c r="BB3274" i="1"/>
  <c r="BB3602" i="1"/>
  <c r="BB3205" i="1"/>
  <c r="BB1009" i="1"/>
  <c r="BB3463" i="1"/>
  <c r="BB2807" i="1"/>
  <c r="BB3124" i="1"/>
  <c r="BB3840" i="1"/>
  <c r="BB4128" i="1"/>
  <c r="BB3170" i="1"/>
  <c r="BB3435" i="1"/>
  <c r="BB2791" i="1"/>
  <c r="BB567" i="1"/>
  <c r="BB2387" i="1"/>
  <c r="BB2543" i="1"/>
  <c r="BB3501" i="1"/>
  <c r="BB2474" i="1"/>
  <c r="BB2984" i="1"/>
  <c r="BB2440" i="1"/>
  <c r="BB2459" i="1"/>
  <c r="BB2805" i="1"/>
  <c r="BB2832" i="1"/>
  <c r="BB1615" i="1"/>
  <c r="BB1583" i="1"/>
  <c r="BB3914" i="1"/>
  <c r="BB1576" i="1"/>
  <c r="BB1722" i="1"/>
  <c r="BB4125" i="1"/>
  <c r="BB4032" i="1"/>
  <c r="BB427" i="1"/>
  <c r="BB2489" i="1"/>
  <c r="BB1858" i="1"/>
  <c r="BB2131" i="1"/>
  <c r="BB3263" i="1"/>
  <c r="BB2540" i="1"/>
  <c r="BB3505" i="1"/>
  <c r="BB52" i="1"/>
  <c r="BB792" i="1"/>
  <c r="BB4033" i="1"/>
  <c r="BB2917" i="1"/>
  <c r="BB3974" i="1"/>
  <c r="BB592" i="1"/>
  <c r="BB1028" i="1"/>
  <c r="BB720" i="1"/>
  <c r="BB2449" i="1"/>
  <c r="BB3730" i="1"/>
  <c r="BB4114" i="1"/>
  <c r="BB3815" i="1"/>
  <c r="BB306" i="1"/>
  <c r="BB1122" i="1"/>
  <c r="BB470" i="1"/>
  <c r="BB1678" i="1"/>
  <c r="BB2772" i="1"/>
  <c r="BB2639" i="1"/>
  <c r="BB2982" i="1"/>
  <c r="BB962" i="1"/>
  <c r="BB4071" i="1"/>
  <c r="BB2177" i="1"/>
  <c r="BB3655" i="1"/>
  <c r="BB2248" i="1"/>
  <c r="BB1596" i="1"/>
  <c r="BB1178" i="1"/>
  <c r="BB1276" i="1"/>
  <c r="BB3592" i="1"/>
  <c r="BB2740" i="1"/>
  <c r="BB2093" i="1"/>
  <c r="BB3166" i="1"/>
  <c r="BB272" i="1"/>
  <c r="BB3386" i="1"/>
  <c r="BB2428" i="1"/>
  <c r="BB2563" i="1"/>
  <c r="BB2013" i="1"/>
  <c r="BB874" i="1"/>
  <c r="BB738" i="1"/>
  <c r="BB1714" i="1"/>
  <c r="BB1084" i="1"/>
  <c r="BB1924" i="1"/>
  <c r="BB3440" i="1"/>
  <c r="BB2833" i="1"/>
  <c r="BB1001" i="1"/>
  <c r="BB75" i="1"/>
  <c r="BB4124" i="1"/>
  <c r="BB3363" i="1"/>
  <c r="BB4127" i="1"/>
  <c r="BB3052" i="1"/>
  <c r="BB3530" i="1"/>
  <c r="BB3749" i="1"/>
  <c r="BB744" i="1"/>
  <c r="BB3766" i="1"/>
  <c r="BB2033" i="1"/>
  <c r="BB440" i="1"/>
  <c r="BB1978" i="1"/>
  <c r="BB2105" i="1"/>
  <c r="BB2730" i="1"/>
  <c r="BB2348" i="1"/>
  <c r="BB2148" i="1"/>
  <c r="BB787" i="1"/>
  <c r="BB3210" i="1"/>
  <c r="BB3008" i="1"/>
  <c r="BB2902" i="1"/>
  <c r="BB3434" i="1"/>
  <c r="BB584" i="1"/>
  <c r="BB2049" i="1"/>
  <c r="BB1623" i="1"/>
  <c r="BB3944" i="1"/>
  <c r="BB2362" i="1"/>
  <c r="BB3441" i="1"/>
  <c r="BB3998" i="1"/>
  <c r="BB2381" i="1"/>
  <c r="BB3009" i="1"/>
  <c r="BB2103" i="1"/>
  <c r="BB2598" i="1"/>
  <c r="BB91" i="1"/>
  <c r="BB4047" i="1"/>
  <c r="BB1734" i="1"/>
  <c r="BB498" i="1"/>
  <c r="BB1890" i="1"/>
  <c r="BB2718" i="1"/>
  <c r="BB2373" i="1"/>
  <c r="BB274" i="1"/>
  <c r="BB1971" i="1"/>
  <c r="BB43" i="1"/>
  <c r="BB1779" i="1"/>
  <c r="BB3105" i="1"/>
  <c r="BB1594" i="1"/>
  <c r="BB270" i="1"/>
  <c r="BB875" i="1"/>
  <c r="BB1545" i="1"/>
  <c r="BB3305" i="1"/>
  <c r="BB997" i="1"/>
  <c r="BB2022" i="1"/>
  <c r="BB3740" i="1"/>
  <c r="BB2838" i="1"/>
  <c r="BB2185" i="1"/>
  <c r="BB2344" i="1"/>
  <c r="BB3759" i="1"/>
  <c r="BB3932" i="1"/>
  <c r="BB1590" i="1"/>
  <c r="BB1467" i="1"/>
  <c r="BB411" i="1"/>
  <c r="BB3716" i="1"/>
  <c r="BB2850" i="1"/>
  <c r="BB558" i="1"/>
  <c r="BB3959" i="1"/>
  <c r="BB1966" i="1"/>
  <c r="BB2453" i="1"/>
  <c r="BB4140" i="1"/>
  <c r="BB3280" i="1"/>
  <c r="BB2655" i="1"/>
  <c r="BB3173" i="1"/>
  <c r="BB2018" i="1"/>
  <c r="BB3293" i="1"/>
  <c r="BB3771" i="1"/>
  <c r="BB3502" i="1"/>
  <c r="BB1664" i="1"/>
  <c r="BB3629" i="1"/>
  <c r="BB3017" i="1"/>
  <c r="BB1317" i="1"/>
  <c r="BB4028" i="1"/>
  <c r="BB4168" i="1"/>
  <c r="BB3719" i="1"/>
  <c r="BB3486" i="1"/>
  <c r="BB3487" i="1"/>
  <c r="BB1211" i="1"/>
  <c r="BB3290" i="1"/>
  <c r="BB1952" i="1"/>
  <c r="BB1137" i="1"/>
  <c r="BB2518" i="1"/>
  <c r="BB4141" i="1"/>
  <c r="BB3671" i="1"/>
  <c r="BB3146" i="1"/>
  <c r="BB1809" i="1"/>
  <c r="BB661" i="1"/>
  <c r="BB3022" i="1"/>
  <c r="BB1620" i="1"/>
  <c r="BB201" i="1"/>
  <c r="BB3810" i="1"/>
  <c r="BB264" i="1"/>
  <c r="BB974" i="1"/>
  <c r="BB3608" i="1"/>
  <c r="BB2397" i="1"/>
  <c r="BB1283" i="1"/>
  <c r="BB3599" i="1"/>
  <c r="BB3370" i="1"/>
  <c r="BB360" i="1"/>
  <c r="BB2241" i="1"/>
  <c r="BB3899" i="1"/>
  <c r="BB79" i="1"/>
  <c r="BB2699" i="1"/>
  <c r="BB3907" i="1"/>
  <c r="BB2135" i="1"/>
  <c r="BB2167" i="1"/>
  <c r="BB3580" i="1"/>
  <c r="BB2786" i="1"/>
  <c r="BB1063" i="1"/>
  <c r="BB3018" i="1"/>
  <c r="BB1395" i="1"/>
  <c r="BB4130" i="1"/>
  <c r="BB2865" i="1"/>
  <c r="BB3616" i="1"/>
  <c r="BB471" i="1"/>
  <c r="BB976" i="1"/>
  <c r="BB1441" i="1"/>
  <c r="BB3150" i="1"/>
  <c r="BB286" i="1"/>
  <c r="BB1600" i="1"/>
  <c r="BB847" i="1"/>
  <c r="BB2926" i="1"/>
  <c r="BB1578" i="1"/>
  <c r="BB2334" i="1"/>
  <c r="BB2991" i="1"/>
  <c r="BB1310" i="1"/>
  <c r="BB3343" i="1"/>
  <c r="BB3233" i="1"/>
  <c r="BB3734" i="1"/>
  <c r="BB1794" i="1"/>
  <c r="BB2603" i="1"/>
  <c r="BB2983" i="1"/>
  <c r="BB2180" i="1"/>
  <c r="BB600" i="1"/>
  <c r="BB3777" i="1"/>
  <c r="BB227" i="1"/>
  <c r="BB2315" i="1"/>
  <c r="BB1443" i="1"/>
  <c r="BB315" i="1"/>
  <c r="BB2970" i="1"/>
  <c r="BB3369" i="1"/>
  <c r="BB1458" i="1"/>
  <c r="BB290" i="1"/>
  <c r="BB359" i="1"/>
  <c r="BB2300" i="1"/>
  <c r="BB747" i="1"/>
  <c r="BB2589" i="1"/>
  <c r="BB1791" i="1"/>
  <c r="BB879" i="1"/>
  <c r="BB1018" i="1"/>
  <c r="BB850" i="1"/>
  <c r="BB173" i="1"/>
  <c r="BB3987" i="1"/>
  <c r="BB1729" i="1"/>
  <c r="BB3642" i="1"/>
  <c r="BB2275" i="1"/>
  <c r="BB2588" i="1"/>
  <c r="BB3204" i="1"/>
  <c r="BB2665" i="1"/>
  <c r="BB2195" i="1"/>
  <c r="BB2899" i="1"/>
  <c r="BB3082" i="1"/>
  <c r="BB2659" i="1"/>
  <c r="BB2762" i="1"/>
  <c r="BB1153" i="1"/>
  <c r="BB2239" i="1"/>
  <c r="BB2117" i="1"/>
  <c r="BB110" i="1"/>
  <c r="BB1956" i="1"/>
  <c r="BB3411" i="1"/>
  <c r="BB3209" i="1"/>
  <c r="BB1385" i="1"/>
  <c r="BB3468" i="1"/>
  <c r="BB1691" i="1"/>
  <c r="BB3350" i="1"/>
  <c r="BB3586" i="1"/>
  <c r="BB2347" i="1"/>
  <c r="BB2788" i="1"/>
  <c r="BB2927" i="1"/>
  <c r="BB2712" i="1"/>
  <c r="BB3484" i="1"/>
  <c r="BB766" i="1"/>
  <c r="BB3332" i="1"/>
  <c r="BB86" i="1"/>
  <c r="BB1918" i="1"/>
  <c r="BB2928" i="1"/>
  <c r="BB2074" i="1"/>
  <c r="BB3524" i="1"/>
  <c r="BB3110" i="1"/>
  <c r="BB2716" i="1"/>
  <c r="BB2675" i="1"/>
  <c r="BB3093" i="1"/>
  <c r="BB2368" i="1"/>
  <c r="BB1640" i="1"/>
  <c r="BB2960" i="1"/>
  <c r="BB3334" i="1"/>
  <c r="BB397" i="1"/>
  <c r="BB2708" i="1"/>
  <c r="BB3256" i="1"/>
  <c r="BB1819" i="1"/>
  <c r="BB2500" i="1"/>
  <c r="BB1415" i="1"/>
  <c r="BB1061" i="1"/>
  <c r="BB2251" i="1"/>
  <c r="BB3058" i="1"/>
  <c r="BB4176" i="1"/>
  <c r="BB3321" i="1"/>
  <c r="BB3417" i="1"/>
  <c r="BB2933" i="1"/>
  <c r="BB3521" i="1"/>
  <c r="BB1183" i="1"/>
  <c r="BB2768" i="1"/>
  <c r="BB1315" i="1"/>
  <c r="BB3098" i="1"/>
  <c r="BB3174" i="1"/>
  <c r="BB806" i="1"/>
  <c r="BB1392" i="1"/>
  <c r="BB3409" i="1"/>
  <c r="BB2384" i="1"/>
  <c r="BB1945" i="1"/>
  <c r="BB2985" i="1"/>
  <c r="BB3714" i="1"/>
  <c r="BB2690" i="1"/>
  <c r="BB1294" i="1"/>
  <c r="BB443" i="1"/>
  <c r="BB2625" i="1"/>
  <c r="BB2189" i="1"/>
  <c r="BB3246" i="1"/>
  <c r="BB1941" i="1"/>
  <c r="BB2651" i="1"/>
  <c r="BB3572" i="1"/>
  <c r="BB358" i="1"/>
  <c r="BB3201" i="1"/>
  <c r="BB2752" i="1"/>
  <c r="BB2646" i="1"/>
  <c r="BB3189" i="1"/>
  <c r="BB1337" i="1"/>
  <c r="BB2047" i="1"/>
  <c r="BB3112" i="1"/>
  <c r="BB1708" i="1"/>
  <c r="BB1702" i="1"/>
  <c r="BB1469" i="1"/>
  <c r="BB732" i="1"/>
  <c r="BB2086" i="1"/>
  <c r="BB1425" i="1"/>
  <c r="BB2243" i="1"/>
  <c r="BB2773" i="1"/>
  <c r="BB3457" i="1"/>
  <c r="BB2307" i="1"/>
  <c r="BB657" i="1"/>
  <c r="BB2778" i="1"/>
  <c r="BB537" i="1"/>
  <c r="BB939" i="1"/>
  <c r="BB3315" i="1"/>
  <c r="BB2549" i="1"/>
  <c r="BB1555" i="1"/>
  <c r="BB3452" i="1"/>
  <c r="BB3477" i="1"/>
  <c r="BB2697" i="1"/>
  <c r="BB83" i="1"/>
  <c r="BB2451" i="1"/>
  <c r="BB1774" i="1"/>
  <c r="BB1946" i="1"/>
  <c r="BB1560" i="1"/>
  <c r="BB1950" i="1"/>
  <c r="BB2640" i="1"/>
  <c r="BB3401" i="1"/>
  <c r="BB3323" i="1"/>
  <c r="BB2860" i="1"/>
  <c r="BB2819" i="1"/>
  <c r="BB1676" i="1"/>
  <c r="BB1705" i="1"/>
  <c r="BB3701" i="1"/>
  <c r="BB2613" i="1"/>
  <c r="BB242" i="1"/>
  <c r="BB3527" i="1"/>
  <c r="BB2573" i="1"/>
  <c r="BB1713" i="1"/>
  <c r="BB916" i="1"/>
  <c r="BB3222" i="1"/>
  <c r="BB2502" i="1"/>
  <c r="BB3889" i="1"/>
  <c r="BB2661" i="1"/>
  <c r="BB3040" i="1"/>
  <c r="BB2065" i="1"/>
  <c r="BB3465" i="1"/>
  <c r="BB3565" i="1"/>
  <c r="BB3211" i="1"/>
  <c r="BB2558" i="1"/>
  <c r="BB2390" i="1"/>
  <c r="BB1988" i="1"/>
  <c r="BB1749" i="1"/>
  <c r="BB1316" i="1"/>
  <c r="BB3942" i="1"/>
  <c r="BB2580" i="1"/>
  <c r="BB2648" i="1"/>
  <c r="BB2908" i="1"/>
  <c r="BB3393" i="1"/>
  <c r="BB429" i="1"/>
  <c r="BB1608" i="1"/>
  <c r="BB1949" i="1"/>
  <c r="BB3686" i="1"/>
  <c r="BB909" i="1"/>
  <c r="BB3002" i="1"/>
  <c r="BB2599" i="1"/>
  <c r="BB2281" i="1"/>
  <c r="BB3148" i="1"/>
  <c r="BB3005" i="1"/>
  <c r="BB1822" i="1"/>
  <c r="BB3068" i="1"/>
  <c r="BB1571" i="1"/>
  <c r="BB2531" i="1"/>
  <c r="BB461" i="1"/>
  <c r="BB1016" i="1"/>
  <c r="BB2918" i="1"/>
  <c r="BB1936" i="1"/>
  <c r="BB1354" i="1"/>
  <c r="BB2171" i="1"/>
  <c r="BB2814" i="1"/>
  <c r="BB1288" i="1"/>
  <c r="BB867" i="1"/>
  <c r="BB2457" i="1"/>
  <c r="BB1246" i="1"/>
  <c r="BB1818" i="1"/>
  <c r="BB1602" i="1"/>
  <c r="BB2480" i="1"/>
  <c r="BB2464" i="1"/>
  <c r="BB472" i="1"/>
  <c r="BB267" i="1"/>
  <c r="BB4076" i="1"/>
  <c r="BB3744" i="1"/>
  <c r="BB927" i="1"/>
  <c r="BB2224" i="1"/>
  <c r="BB1726" i="1"/>
  <c r="BB69" i="1"/>
  <c r="BB4031" i="1"/>
  <c r="BB4016" i="1"/>
  <c r="BB3983" i="1"/>
  <c r="BB3275" i="1"/>
  <c r="BB4108" i="1"/>
  <c r="BB3675" i="1"/>
  <c r="BB4200" i="1"/>
  <c r="BB3163" i="1"/>
  <c r="BB4165" i="1"/>
  <c r="BB2075" i="1"/>
  <c r="BB2023" i="1"/>
  <c r="BB656" i="1"/>
  <c r="BB3254" i="1"/>
  <c r="BB1659" i="1"/>
  <c r="BB1567" i="1"/>
  <c r="BB2682" i="1"/>
  <c r="BB1860" i="1"/>
  <c r="BB3353" i="1"/>
  <c r="BB2172" i="1"/>
  <c r="BB1807" i="1"/>
  <c r="BB2656" i="1"/>
  <c r="BB182" i="1"/>
  <c r="BB1429" i="1"/>
  <c r="BB1036" i="1"/>
  <c r="BB2600" i="1"/>
  <c r="BB1279" i="1"/>
  <c r="BB479" i="1"/>
  <c r="BB3421" i="1"/>
  <c r="BB3644" i="1"/>
  <c r="BB4088" i="1"/>
  <c r="BB2448" i="1"/>
  <c r="BB3433" i="1"/>
  <c r="BB983" i="1"/>
  <c r="BB2053" i="1"/>
  <c r="BB1489" i="1"/>
  <c r="BB1915" i="1"/>
  <c r="BB3833" i="1"/>
  <c r="BB3653" i="1"/>
  <c r="BB3492" i="1"/>
  <c r="BB2462" i="1"/>
  <c r="BB2010" i="1"/>
  <c r="BB2340" i="1"/>
  <c r="BB2008" i="1"/>
  <c r="BB1790" i="1"/>
  <c r="BB3034" i="1"/>
  <c r="BB77" i="1"/>
  <c r="BB1758" i="1"/>
  <c r="BB1694" i="1"/>
  <c r="BB2367" i="1"/>
  <c r="BB1083" i="1"/>
  <c r="BB1869" i="1"/>
  <c r="BB2234" i="1"/>
  <c r="BB3383" i="1"/>
  <c r="BB2332" i="1"/>
  <c r="BB3861" i="1"/>
  <c r="BB2226" i="1"/>
  <c r="BB4017" i="1"/>
  <c r="BB1579" i="1"/>
  <c r="BB1628" i="1"/>
  <c r="BB3539" i="1"/>
  <c r="BB159" i="1"/>
  <c r="BB1313" i="1"/>
  <c r="BB1292" i="1"/>
  <c r="BB1568" i="1"/>
  <c r="BB2861" i="1"/>
  <c r="BB3215" i="1"/>
  <c r="BB2904" i="1"/>
  <c r="BB3928" i="1"/>
  <c r="BB217" i="1"/>
  <c r="BB111" i="1"/>
  <c r="BB442" i="1"/>
  <c r="BB1189" i="1"/>
  <c r="BB1914" i="1"/>
  <c r="BB2038" i="1"/>
  <c r="BB3488" i="1"/>
  <c r="BB1902" i="1"/>
  <c r="BB3687" i="1"/>
  <c r="BB3955" i="1"/>
  <c r="BB2561" i="1"/>
  <c r="BB2153" i="1"/>
  <c r="BB1274" i="1"/>
  <c r="BB3310" i="1"/>
  <c r="BB1706" i="1"/>
  <c r="BB2358" i="1"/>
  <c r="BB1811" i="1"/>
  <c r="BB430" i="1"/>
  <c r="BB1505" i="1"/>
  <c r="BB1968" i="1"/>
  <c r="BB3020" i="1"/>
  <c r="BB964" i="1"/>
  <c r="BB323" i="1"/>
  <c r="BB2696" i="1"/>
  <c r="BB1665" i="1"/>
  <c r="BB2069" i="1"/>
  <c r="BB2741" i="1"/>
  <c r="BB2425" i="1"/>
  <c r="BB2030" i="1"/>
  <c r="BB4067" i="1"/>
  <c r="BB2876" i="1"/>
  <c r="BB2995" i="1"/>
  <c r="BB3301" i="1"/>
  <c r="BB1541" i="1"/>
  <c r="BB2279" i="1"/>
  <c r="BB150" i="1"/>
  <c r="BB1152" i="1"/>
  <c r="BB1076" i="1"/>
  <c r="BB2934" i="1"/>
  <c r="BB782" i="1"/>
  <c r="BB576" i="1"/>
  <c r="BB3242" i="1"/>
  <c r="BB1938" i="1"/>
  <c r="BB4234" i="1"/>
  <c r="BB2889" i="1"/>
  <c r="BB1333" i="1"/>
  <c r="BB2231" i="1"/>
  <c r="BB1718" i="1"/>
  <c r="BB2209" i="1"/>
  <c r="BB1745" i="1"/>
  <c r="BB2458" i="1"/>
  <c r="BB1095" i="1"/>
  <c r="BB151" i="1"/>
  <c r="BB1725" i="1"/>
  <c r="BB4182" i="1"/>
  <c r="BB1504" i="1"/>
  <c r="BB2923" i="1"/>
  <c r="BB2194" i="1"/>
  <c r="BB3695" i="1"/>
  <c r="BB3973" i="1"/>
  <c r="BB476" i="1"/>
  <c r="BB2851" i="1"/>
  <c r="BB2714" i="1"/>
  <c r="BB3835" i="1"/>
  <c r="BB2029" i="1"/>
  <c r="BB526" i="1"/>
  <c r="BB2521" i="1"/>
  <c r="BB2681" i="1"/>
  <c r="BB1829" i="1"/>
  <c r="BB4069" i="1"/>
  <c r="BB1970" i="1"/>
  <c r="BB1485" i="1"/>
  <c r="BB2536" i="1"/>
  <c r="BB1273" i="1"/>
  <c r="BB1164" i="1"/>
  <c r="BB3796" i="1"/>
  <c r="BB195" i="1"/>
  <c r="BB1162" i="1"/>
  <c r="BB1684" i="1"/>
  <c r="BB1439" i="1"/>
  <c r="BB482" i="1"/>
  <c r="BB2222" i="1"/>
  <c r="BB1213" i="1"/>
  <c r="BB3757" i="1"/>
  <c r="BB1723" i="1"/>
  <c r="BB3679" i="1"/>
  <c r="BB3164" i="1"/>
  <c r="BB1789" i="1"/>
  <c r="BB4077" i="1"/>
  <c r="BB4197" i="1"/>
  <c r="BB3033" i="1"/>
  <c r="BB1129" i="1"/>
  <c r="BB715" i="1"/>
  <c r="BB1037" i="1"/>
  <c r="BB1984" i="1"/>
  <c r="BB4248" i="1"/>
  <c r="BB3506" i="1"/>
  <c r="BB2287" i="1"/>
  <c r="BB1155" i="1"/>
  <c r="BB1215" i="1"/>
  <c r="BB3741" i="1"/>
  <c r="BB2181" i="1"/>
  <c r="BB2200" i="1"/>
  <c r="BB895" i="1"/>
  <c r="BB1379" i="1"/>
  <c r="BB3067" i="1"/>
  <c r="BB385" i="1"/>
  <c r="BB3284" i="1"/>
  <c r="BB1962" i="1"/>
  <c r="BB2671" i="1"/>
  <c r="BB3194" i="1"/>
  <c r="BB4035" i="1"/>
  <c r="BB3791" i="1"/>
  <c r="BB3936" i="1"/>
  <c r="BB1793" i="1"/>
  <c r="BB3938" i="1"/>
  <c r="BB2016" i="1"/>
  <c r="BB630" i="1"/>
  <c r="BB2233" i="1"/>
  <c r="BB872" i="1"/>
  <c r="BB3921" i="1"/>
  <c r="BB4232" i="1"/>
  <c r="BB3216" i="1"/>
  <c r="BB343" i="1"/>
  <c r="BB2001" i="1"/>
  <c r="BB4220" i="1"/>
  <c r="BB2705" i="1"/>
  <c r="BB4218" i="1"/>
  <c r="BB1613" i="1"/>
  <c r="BB148" i="1"/>
  <c r="BB240" i="1"/>
  <c r="BB391" i="1"/>
  <c r="BB1019" i="1"/>
  <c r="BB2125" i="1"/>
  <c r="BB2890" i="1"/>
  <c r="BB884" i="1"/>
  <c r="BB1014" i="1"/>
  <c r="BB1508" i="1"/>
  <c r="BB1132" i="1"/>
  <c r="BB3155" i="1"/>
  <c r="BB2356" i="1"/>
  <c r="BB415" i="1"/>
  <c r="BB3023" i="1"/>
  <c r="BB1698" i="1"/>
  <c r="BB663" i="1"/>
  <c r="BB2174" i="1"/>
  <c r="BB1332" i="1"/>
  <c r="BB1343" i="1"/>
  <c r="BB1961" i="1"/>
  <c r="BB1497" i="1"/>
  <c r="BB2237" i="1"/>
  <c r="BB2401" i="1"/>
  <c r="BB637" i="1"/>
  <c r="BB2230" i="1"/>
  <c r="BB2078" i="1"/>
  <c r="BB3088" i="1"/>
  <c r="BB2126" i="1"/>
  <c r="BB1251" i="1"/>
  <c r="BB1174" i="1"/>
  <c r="BB2677" i="1"/>
  <c r="BB1910" i="1"/>
  <c r="BB2482" i="1"/>
  <c r="BB2736" i="1"/>
  <c r="BB3573" i="1"/>
  <c r="BB2266" i="1"/>
  <c r="BB3670" i="1"/>
  <c r="BB2693" i="1"/>
  <c r="BB1033" i="1"/>
  <c r="BB1521" i="1"/>
  <c r="BB1617" i="1"/>
  <c r="BB76" i="1"/>
  <c r="BB3582" i="1"/>
  <c r="BB947" i="1"/>
  <c r="BB3317" i="1"/>
  <c r="BB650" i="1"/>
  <c r="BB1886" i="1"/>
  <c r="BB4241" i="1"/>
  <c r="BB2789" i="1"/>
  <c r="BB2719" i="1"/>
  <c r="BB2196" i="1"/>
  <c r="BB3439" i="1"/>
  <c r="BB3918" i="1"/>
  <c r="BB329" i="1"/>
  <c r="BB627" i="1"/>
  <c r="BB3997" i="1"/>
  <c r="BB1619" i="1"/>
  <c r="BB308" i="1"/>
  <c r="BB2617" i="1"/>
  <c r="BB2678" i="1"/>
  <c r="BB1669" i="1"/>
  <c r="BB2291" i="1"/>
  <c r="BB588" i="1"/>
  <c r="BB3989" i="1"/>
  <c r="BB1444" i="1"/>
  <c r="BB3750" i="1"/>
  <c r="BB3036" i="1"/>
  <c r="BB561" i="1"/>
  <c r="BB1696" i="1"/>
  <c r="BB2879" i="1"/>
  <c r="BB1245" i="1"/>
  <c r="BB1991" i="1"/>
  <c r="BB366" i="1"/>
  <c r="BB871" i="1"/>
  <c r="BB1236" i="1"/>
  <c r="BB1032" i="1"/>
  <c r="BB1039" i="1"/>
  <c r="BB2566" i="1"/>
  <c r="BB674" i="1"/>
  <c r="BB1526" i="1"/>
  <c r="BB3787" i="1"/>
  <c r="BB2132" i="1"/>
  <c r="BB2144" i="1"/>
  <c r="BB3135" i="1"/>
  <c r="BB1468" i="1"/>
  <c r="BB1200" i="1"/>
  <c r="BB3797" i="1"/>
  <c r="BB73" i="1"/>
  <c r="BB1493" i="1"/>
  <c r="BB1361" i="1"/>
  <c r="BB1376" i="1"/>
  <c r="BB180" i="1"/>
  <c r="BB485" i="1"/>
  <c r="BB2467" i="1"/>
  <c r="BB555" i="1"/>
  <c r="BB1472" i="1"/>
  <c r="BB2095" i="1"/>
  <c r="BB1398" i="1"/>
  <c r="BB1711" i="1"/>
  <c r="BB2905" i="1"/>
  <c r="BB1421" i="1"/>
  <c r="BB2331" i="1"/>
  <c r="BB1701" i="1"/>
  <c r="BB1800" i="1"/>
  <c r="BB367" i="1"/>
  <c r="BB1390" i="1"/>
  <c r="BB1029" i="1"/>
  <c r="BB4118" i="1"/>
  <c r="BB324" i="1"/>
  <c r="BB1462" i="1"/>
  <c r="BB3154" i="1"/>
  <c r="BB1501" i="1"/>
  <c r="BB3712" i="1"/>
  <c r="BB2465" i="1"/>
  <c r="BB2781" i="1"/>
  <c r="BB2979" i="1"/>
  <c r="BB3188" i="1"/>
  <c r="BB1882" i="1"/>
  <c r="BB416" i="1"/>
  <c r="BB1034" i="1"/>
  <c r="BB798" i="1"/>
  <c r="BB2214" i="1"/>
  <c r="BB3324" i="1"/>
  <c r="BB3100" i="1"/>
  <c r="BB1124" i="1"/>
  <c r="BB2182" i="1"/>
  <c r="BB1499" i="1"/>
  <c r="BB4239" i="1"/>
  <c r="BB3871" i="1"/>
  <c r="BB2169" i="1"/>
  <c r="BB4078" i="1"/>
  <c r="BB3809" i="1"/>
  <c r="BB1117" i="1"/>
  <c r="BB1358" i="1"/>
  <c r="BB2278" i="1"/>
  <c r="BB244" i="1"/>
  <c r="BB1797" i="1"/>
  <c r="BB514" i="1"/>
  <c r="BB3813" i="1"/>
  <c r="BB2650" i="1"/>
  <c r="BB795" i="1"/>
  <c r="BB904" i="1"/>
  <c r="BB949" i="1"/>
  <c r="BB3913" i="1"/>
  <c r="BB3460" i="1"/>
  <c r="BB51" i="1"/>
  <c r="BB3298" i="1"/>
  <c r="BB820" i="1"/>
  <c r="BB612" i="1"/>
  <c r="BB2385" i="1"/>
  <c r="BB3975" i="1"/>
  <c r="BB1848" i="1"/>
  <c r="BB1115" i="1"/>
  <c r="BB3459" i="1"/>
  <c r="BB494" i="1"/>
  <c r="BB730" i="1"/>
  <c r="BB928" i="1"/>
  <c r="BB961" i="1"/>
  <c r="BB3574" i="1"/>
  <c r="BB1700" i="1"/>
  <c r="BB3603" i="1"/>
  <c r="BB3416" i="1"/>
  <c r="BB3376" i="1"/>
  <c r="BB1921" i="1"/>
  <c r="BB4158" i="1"/>
  <c r="BB2108" i="1"/>
  <c r="BB2236" i="1"/>
  <c r="BB3828" i="1"/>
  <c r="BB2372" i="1"/>
  <c r="BB2491" i="1"/>
  <c r="BB37" i="1"/>
  <c r="BB1904" i="1"/>
  <c r="BB1518" i="1"/>
  <c r="BB2512" i="1"/>
  <c r="BB3482" i="1"/>
  <c r="BB1449" i="1"/>
  <c r="BB1717" i="1"/>
  <c r="BB2816" i="1"/>
  <c r="BB2319" i="1"/>
  <c r="BB488" i="1"/>
  <c r="BB99" i="1"/>
  <c r="BB2797" i="1"/>
  <c r="BB169" i="1"/>
  <c r="BB2179" i="1"/>
  <c r="BB1481" i="1"/>
  <c r="BB7" i="1"/>
  <c r="BB2688" i="1"/>
  <c r="BB3475" i="1"/>
  <c r="BB2312" i="1"/>
  <c r="BB2472" i="1"/>
  <c r="BB659" i="1"/>
  <c r="BB474" i="1"/>
  <c r="BB3937" i="1"/>
  <c r="BB1532" i="1"/>
  <c r="BB811" i="1"/>
  <c r="BB714" i="1"/>
  <c r="BB445" i="1"/>
  <c r="BB3769" i="1"/>
  <c r="BB1644" i="1"/>
  <c r="BB4194" i="1"/>
  <c r="BB3130" i="1"/>
  <c r="BB3224" i="1"/>
  <c r="BB1994" i="1"/>
  <c r="BB1321" i="1"/>
  <c r="BB3589" i="1"/>
  <c r="BB1190" i="1"/>
  <c r="BB1161" i="1"/>
  <c r="BB3824" i="1"/>
  <c r="BB1025" i="1"/>
  <c r="BB740" i="1"/>
  <c r="BB3381" i="1"/>
  <c r="BB2324" i="1"/>
  <c r="BB2527" i="1"/>
  <c r="BB2957" i="1"/>
  <c r="BB3619" i="1"/>
  <c r="BB1107" i="1"/>
  <c r="BB63" i="1"/>
  <c r="BB3596" i="1"/>
  <c r="BB3661" i="1"/>
  <c r="BB3142" i="1"/>
  <c r="BB543" i="1"/>
  <c r="BB1420" i="1"/>
  <c r="BB725" i="1"/>
  <c r="BB2700" i="1"/>
  <c r="BB1841" i="1"/>
  <c r="BB1534" i="1"/>
  <c r="BB439" i="1"/>
  <c r="BB2265" i="1"/>
  <c r="BB3012" i="1"/>
  <c r="BB3882" i="1"/>
  <c r="BB3807" i="1"/>
  <c r="BB2005" i="1"/>
  <c r="BB1070" i="1"/>
  <c r="BB2759" i="1"/>
  <c r="BB1416" i="1"/>
  <c r="BB2635" i="1"/>
  <c r="BB1881" i="1"/>
  <c r="BB954" i="1"/>
  <c r="BB3165" i="1"/>
  <c r="BB1328" i="1"/>
  <c r="BB2170" i="1"/>
  <c r="BB4" i="1"/>
  <c r="BB1223" i="1"/>
  <c r="BB1872" i="1"/>
  <c r="BB711" i="1"/>
  <c r="BB3396" i="1"/>
  <c r="BB3304" i="1"/>
  <c r="BB1023" i="1"/>
  <c r="BB599" i="1"/>
  <c r="BB1383" i="1"/>
  <c r="BB2342" i="1"/>
  <c r="BB3786" i="1"/>
  <c r="BB3306" i="1"/>
  <c r="BB1928" i="1"/>
  <c r="BB1773" i="1"/>
  <c r="BB218" i="1"/>
  <c r="BB2015" i="1"/>
  <c r="BB357" i="1"/>
  <c r="BB412" i="1"/>
  <c r="BB1740" i="1"/>
  <c r="BB1737" i="1"/>
  <c r="BB1364" i="1"/>
  <c r="BB756" i="1"/>
  <c r="BB3004" i="1"/>
  <c r="BB401" i="1"/>
  <c r="BB1736" i="1"/>
  <c r="BB1855" i="1"/>
  <c r="BB3403" i="1"/>
  <c r="BB1304" i="1"/>
  <c r="BB203" i="1"/>
  <c r="BB804" i="1"/>
  <c r="BB3736" i="1"/>
  <c r="BB2424" i="1"/>
  <c r="BB743" i="1"/>
  <c r="BB2007" i="1"/>
  <c r="BB1238" i="1"/>
  <c r="BB1854" i="1"/>
  <c r="BB946" i="1"/>
  <c r="BB519" i="1"/>
  <c r="BB1943" i="1"/>
  <c r="BB4046" i="1"/>
  <c r="BB3910" i="1"/>
  <c r="BB1661" i="1"/>
  <c r="BB1935" i="1"/>
  <c r="BB2674" i="1"/>
  <c r="BB2809" i="1"/>
  <c r="BB3375" i="1"/>
  <c r="BB3866" i="1"/>
  <c r="BB3268" i="1"/>
  <c r="BB2327" i="1"/>
  <c r="BB3688" i="1"/>
  <c r="BB2376" i="1"/>
  <c r="BB192" i="1"/>
  <c r="BB2183" i="1"/>
  <c r="BB2951" i="1"/>
  <c r="BB1432" i="1"/>
  <c r="BB2912" i="1"/>
  <c r="BB2439" i="1"/>
  <c r="BB1837" i="1"/>
  <c r="BB1052" i="1"/>
  <c r="BB3419" i="1"/>
  <c r="BB2742" i="1"/>
  <c r="BB3898" i="1"/>
  <c r="BB1871" i="1"/>
  <c r="BB1384" i="1"/>
  <c r="BB680" i="1"/>
  <c r="BB404" i="1"/>
  <c r="BB2618" i="1"/>
  <c r="BB3318" i="1"/>
  <c r="BB3309" i="1"/>
  <c r="BB775" i="1"/>
  <c r="BB1963" i="1"/>
  <c r="BB1896" i="1"/>
  <c r="BB723" i="1"/>
  <c r="BB2064" i="1"/>
  <c r="BB1674" i="1"/>
  <c r="BB2882" i="1"/>
  <c r="BB1815" i="1"/>
  <c r="BB3820" i="1"/>
  <c r="BB3696" i="1"/>
  <c r="BB2679" i="1"/>
  <c r="BB3348" i="1"/>
  <c r="BB4173" i="1"/>
  <c r="BB547" i="1"/>
  <c r="BB3344" i="1"/>
  <c r="BB4245" i="1"/>
  <c r="BB645" i="1"/>
  <c r="BB1452" i="1"/>
  <c r="BB3758" i="1"/>
  <c r="BB3260" i="1"/>
  <c r="BB3540" i="1"/>
  <c r="BB93" i="1"/>
  <c r="BB1699" i="1"/>
  <c r="BB3946" i="1"/>
  <c r="BB2767" i="1"/>
  <c r="BB3778" i="1"/>
  <c r="BB3329" i="1"/>
  <c r="BB2112" i="1"/>
  <c r="BB1715" i="1"/>
  <c r="BB1378" i="1"/>
  <c r="BB4093" i="1"/>
  <c r="BB135" i="1"/>
  <c r="BB573" i="1"/>
  <c r="BB3234" i="1"/>
  <c r="BB1081" i="1"/>
  <c r="BB3605" i="1"/>
  <c r="BB123" i="1"/>
  <c r="BB3799" i="1"/>
  <c r="BB3609" i="1"/>
  <c r="BB619" i="1"/>
  <c r="BB819" i="1"/>
  <c r="BB3297" i="1"/>
  <c r="BB124" i="1"/>
  <c r="BB1116" i="1"/>
  <c r="BB1209" i="1"/>
  <c r="BB2442" i="1"/>
  <c r="BB2398" i="1"/>
  <c r="BB3588" i="1"/>
  <c r="BB4104" i="1"/>
  <c r="BB647" i="1"/>
  <c r="BB602" i="1"/>
  <c r="BB3185" i="1"/>
  <c r="BB322" i="1"/>
  <c r="BB3331" i="1"/>
  <c r="BB2232" i="1"/>
  <c r="BB553" i="1"/>
  <c r="BB4075" i="1"/>
  <c r="BB3768" i="1"/>
  <c r="BB2555" i="1"/>
  <c r="BB3923" i="1"/>
  <c r="BB2891" i="1"/>
  <c r="BB245" i="1"/>
  <c r="BB2091" i="1"/>
  <c r="BB136" i="1"/>
  <c r="BB1108" i="1"/>
  <c r="BB1210" i="1"/>
  <c r="BB2818" i="1"/>
  <c r="BB533" i="1"/>
  <c r="BB936" i="1"/>
  <c r="BB1939" i="1"/>
  <c r="BB3347" i="1"/>
  <c r="BB257" i="1"/>
  <c r="BB4250" i="1"/>
  <c r="BB3905" i="1"/>
  <c r="BB1704" i="1"/>
  <c r="BB1899" i="1"/>
  <c r="BB3410" i="1"/>
  <c r="BB4191" i="1"/>
  <c r="BB1782" i="1"/>
  <c r="BB1171" i="1"/>
  <c r="BB2760" i="1"/>
  <c r="BB1933" i="1"/>
  <c r="BB1989" i="1"/>
  <c r="BB3577" i="1"/>
  <c r="BB3591" i="1"/>
  <c r="BB3630" i="1"/>
  <c r="BB39" i="1"/>
  <c r="BB1096" i="1"/>
  <c r="BB112" i="1"/>
  <c r="BB644" i="1"/>
  <c r="BB10" i="1"/>
  <c r="BB3641" i="1"/>
  <c r="BB8" i="1"/>
  <c r="BB1876" i="1"/>
  <c r="BB188" i="1"/>
  <c r="BB4252" i="1"/>
  <c r="BB2123" i="1"/>
  <c r="BB2583" i="1"/>
  <c r="BB2293" i="1"/>
  <c r="BB273" i="1"/>
  <c r="BB995" i="1"/>
  <c r="BB1638" i="1"/>
  <c r="BB2887" i="1"/>
  <c r="BB3537" i="1"/>
  <c r="BB2595" i="1"/>
  <c r="BB335" i="1"/>
  <c r="BB3698" i="1"/>
  <c r="BB2097" i="1"/>
  <c r="BB4154" i="1"/>
  <c r="BB3583" i="1"/>
  <c r="BB4198" i="1"/>
  <c r="BB920" i="1"/>
  <c r="BB2666" i="1"/>
  <c r="BB100" i="1"/>
  <c r="BB831" i="1"/>
  <c r="BB2803" i="1"/>
  <c r="BB224" i="1"/>
  <c r="BB3613" i="1"/>
  <c r="BB1299" i="1"/>
  <c r="BB3626" i="1"/>
  <c r="BB3339" i="1"/>
  <c r="BB1242" i="1"/>
  <c r="BB3095" i="1"/>
  <c r="BB2031" i="1"/>
  <c r="BB2949" i="1"/>
  <c r="BB1688" i="1"/>
  <c r="BB392" i="1"/>
  <c r="BB1510" i="1"/>
  <c r="BB2920" i="1"/>
  <c r="BB3805" i="1"/>
  <c r="BB2259" i="1"/>
  <c r="BB1552" i="1"/>
  <c r="BB2020" i="1"/>
  <c r="BB1144" i="1"/>
  <c r="BB1592" i="1"/>
  <c r="BB693" i="1"/>
  <c r="BB3516" i="1"/>
  <c r="BB4229" i="1"/>
  <c r="BB152" i="1"/>
  <c r="BB510" i="1"/>
  <c r="BB3010" i="1"/>
  <c r="BB1258" i="1"/>
  <c r="BB71" i="1"/>
  <c r="BB2529" i="1"/>
  <c r="BB4037" i="1"/>
  <c r="BB3562" i="1"/>
  <c r="BB1290" i="1"/>
  <c r="BB2447" i="1"/>
  <c r="BB2430" i="1"/>
  <c r="BB2935" i="1"/>
  <c r="BB3925" i="1"/>
  <c r="BB2593" i="1"/>
  <c r="BB2068" i="1"/>
  <c r="BB1414" i="1"/>
  <c r="BB288" i="1"/>
  <c r="BB1742" i="1"/>
  <c r="BB1680" i="1"/>
  <c r="BB3785" i="1"/>
  <c r="BB171" i="1"/>
  <c r="BB2012" i="1"/>
  <c r="BB1542" i="1"/>
  <c r="BB259" i="1"/>
  <c r="BB578" i="1"/>
  <c r="BB125" i="1"/>
  <c r="BB3161" i="1"/>
  <c r="BB3720" i="1"/>
  <c r="BB3158" i="1"/>
  <c r="BB2634" i="1"/>
  <c r="BB2297" i="1"/>
  <c r="BB1581" i="1"/>
  <c r="BB691" i="1"/>
  <c r="BB1269" i="1"/>
  <c r="BB2806" i="1"/>
  <c r="BB1982" i="1"/>
  <c r="BB3016" i="1"/>
  <c r="BB3598" i="1"/>
  <c r="BB432" i="1"/>
  <c r="BB293" i="1"/>
  <c r="BB3015" i="1"/>
  <c r="BB892" i="1"/>
  <c r="BB2528" i="1"/>
  <c r="BB586" i="1"/>
  <c r="BB3850" i="1"/>
  <c r="BB3300" i="1"/>
  <c r="BB1675" i="1"/>
  <c r="BB365" i="1"/>
  <c r="BB810" i="1"/>
  <c r="BB1011" i="1"/>
  <c r="BB1042" i="1"/>
  <c r="BB2057" i="1"/>
  <c r="BB876" i="1"/>
  <c r="BB3236" i="1"/>
  <c r="BB2061" i="1"/>
  <c r="BB1407" i="1"/>
  <c r="BB2770" i="1"/>
  <c r="BB363" i="1"/>
  <c r="BB3063" i="1"/>
  <c r="BB2971" i="1"/>
  <c r="BB3147" i="1"/>
  <c r="BB1099" i="1"/>
  <c r="BB2203" i="1"/>
  <c r="BB1752" i="1"/>
  <c r="BB3826" i="1"/>
  <c r="BB3030" i="1"/>
  <c r="BB339" i="1"/>
  <c r="BB197" i="1"/>
  <c r="BB1307" i="1"/>
  <c r="BB746" i="1"/>
  <c r="BB2515" i="1"/>
  <c r="BB1287" i="1"/>
  <c r="BB2501" i="1"/>
  <c r="BB1863" i="1"/>
  <c r="BB1605" i="1"/>
  <c r="BB301" i="1"/>
  <c r="BB1249" i="1"/>
  <c r="BB3294" i="1"/>
  <c r="BB181" i="1"/>
  <c r="BB1010" i="1"/>
  <c r="BB3725" i="1"/>
  <c r="BB541" i="1"/>
  <c r="BB774" i="1"/>
  <c r="BB3311" i="1"/>
  <c r="BB757" i="1"/>
  <c r="BB1995" i="1"/>
  <c r="BB2035" i="1"/>
  <c r="BB1748" i="1"/>
  <c r="BB638" i="1"/>
  <c r="BB1520" i="1"/>
  <c r="BB3812" i="1"/>
  <c r="BB3555" i="1"/>
  <c r="BB809" i="1"/>
  <c r="BB1575" i="1"/>
  <c r="BB438" i="1"/>
  <c r="BB2703" i="1"/>
  <c r="BB4027" i="1"/>
  <c r="BB1177" i="1"/>
  <c r="BB183" i="1"/>
  <c r="BB973" i="1"/>
  <c r="BB15" i="1"/>
  <c r="BB531" i="1"/>
  <c r="BB2456" i="1"/>
  <c r="BB4090" i="1"/>
  <c r="BB1297" i="1"/>
  <c r="BB990" i="1"/>
  <c r="BB544" i="1"/>
  <c r="BB1090" i="1"/>
  <c r="BB509" i="1"/>
  <c r="BB1536" i="1"/>
  <c r="BB2378" i="1"/>
  <c r="BB4109" i="1"/>
  <c r="BB399" i="1"/>
  <c r="BB4202" i="1"/>
  <c r="BB2641" i="1"/>
  <c r="BB643" i="1"/>
  <c r="BB2137" i="1"/>
  <c r="BB1528" i="1"/>
  <c r="BB931" i="1"/>
  <c r="BB1187" i="1"/>
  <c r="BB607" i="1"/>
  <c r="BB300" i="1"/>
  <c r="BB3950" i="1"/>
  <c r="BB2872" i="1"/>
  <c r="BB346" i="1"/>
  <c r="BB3314" i="1"/>
  <c r="BB1959" i="1"/>
  <c r="BB235" i="1"/>
  <c r="BB3415" i="1"/>
  <c r="BB1367" i="1"/>
  <c r="BB4148" i="1"/>
  <c r="BB3013" i="1"/>
  <c r="BB101" i="1"/>
  <c r="BB764" i="1"/>
  <c r="BB1123" i="1"/>
  <c r="BB1286" i="1"/>
  <c r="BB1007" i="1"/>
  <c r="BB298" i="1"/>
  <c r="BB2621" i="1"/>
  <c r="BB3722" i="1"/>
  <c r="BB861" i="1"/>
  <c r="BB4066" i="1"/>
  <c r="BB4117" i="1"/>
  <c r="BB2338" i="1"/>
  <c r="BB3994" i="1"/>
  <c r="BB3888" i="1"/>
  <c r="BB614" i="1"/>
  <c r="BB3423" i="1"/>
  <c r="BB898" i="1"/>
  <c r="BB3113" i="1"/>
  <c r="BB142" i="1"/>
  <c r="BB842" i="1"/>
  <c r="BB3745" i="1"/>
  <c r="BB3789" i="1"/>
  <c r="BB4214" i="1"/>
  <c r="BB292" i="1"/>
  <c r="BB1408" i="1"/>
  <c r="BB3021" i="1"/>
  <c r="BB1690" i="1"/>
  <c r="BB3137" i="1"/>
  <c r="BB648" i="1"/>
  <c r="BB126" i="1"/>
  <c r="BB3413" i="1"/>
  <c r="BB796" i="1"/>
  <c r="BB3120" i="1"/>
  <c r="BB692" i="1"/>
  <c r="BB2877" i="1"/>
  <c r="BB3035" i="1"/>
  <c r="BB393" i="1"/>
  <c r="BB726" i="1"/>
  <c r="BB239" i="1"/>
  <c r="BB3575" i="1"/>
  <c r="BB1075" i="1"/>
  <c r="BB1655" i="1"/>
  <c r="BB542" i="1"/>
  <c r="BB1046" i="1"/>
  <c r="BB3074" i="1"/>
  <c r="BB2470" i="1"/>
  <c r="BB1198" i="1"/>
  <c r="BB2936" i="1"/>
  <c r="BB1859" i="1"/>
  <c r="BB3518" i="1"/>
  <c r="BB1135" i="1"/>
  <c r="BB1318" i="1"/>
  <c r="BB234" i="1"/>
  <c r="BB3526" i="1"/>
  <c r="BB3697" i="1"/>
  <c r="BB4011" i="1"/>
  <c r="BB1997" i="1"/>
  <c r="BB1509" i="1"/>
  <c r="BB1491" i="1"/>
  <c r="BB977" i="1"/>
  <c r="BB261" i="1"/>
  <c r="BB3424" i="1"/>
  <c r="BB885" i="1"/>
  <c r="BB807" i="1"/>
  <c r="BB3781" i="1"/>
  <c r="BB735" i="1"/>
  <c r="BB3664" i="1"/>
  <c r="BB2142" i="1"/>
  <c r="BB2187" i="1"/>
  <c r="BB473" i="1"/>
  <c r="BB127" i="1"/>
  <c r="BB1357" i="1"/>
  <c r="BB3079" i="1"/>
  <c r="BB4021" i="1"/>
  <c r="BB225" i="1"/>
  <c r="BB1490" i="1"/>
  <c r="BB1464" i="1"/>
  <c r="BB1544" i="1"/>
  <c r="BB2263" i="1"/>
  <c r="BB4072" i="1"/>
  <c r="BB3134" i="1"/>
  <c r="BB463" i="1"/>
  <c r="BB838" i="1"/>
  <c r="BB667" i="1"/>
  <c r="BB1561" i="1"/>
  <c r="BB887" i="1"/>
  <c r="BB1796" i="1"/>
  <c r="BB3935" i="1"/>
  <c r="BB3089" i="1"/>
  <c r="BB5" i="1"/>
  <c r="BB1931" i="1"/>
  <c r="BB1593" i="1"/>
  <c r="BB2624" i="1"/>
  <c r="BB2490" i="1"/>
  <c r="BB1529" i="1"/>
  <c r="BB1760" i="1"/>
  <c r="BB4222" i="1"/>
  <c r="BB2711" i="1"/>
  <c r="BB2631" i="1"/>
  <c r="BB2221" i="1"/>
  <c r="BB2059" i="1"/>
  <c r="BB1074" i="1"/>
  <c r="BB617" i="1"/>
  <c r="BB1192" i="1"/>
  <c r="BB1648" i="1"/>
  <c r="BB2452" i="1"/>
  <c r="BB258" i="1"/>
  <c r="BB1662" i="1"/>
  <c r="BB1114" i="1"/>
  <c r="BB3995" i="1"/>
  <c r="BB2369" i="1"/>
  <c r="BB2907" i="1"/>
  <c r="BB26" i="1"/>
  <c r="BB2443" i="1"/>
  <c r="BB3214" i="1"/>
  <c r="BB143" i="1"/>
  <c r="BB2066" i="1"/>
  <c r="BB1371" i="1"/>
  <c r="BB3931" i="1"/>
  <c r="BB489" i="1"/>
  <c r="BB3408" i="1"/>
  <c r="BB4030" i="1"/>
  <c r="BB4211" i="1"/>
  <c r="BB499" i="1"/>
  <c r="BB839" i="1"/>
  <c r="BB425" i="1"/>
  <c r="BB1844" i="1"/>
  <c r="BB1503" i="1"/>
  <c r="BB2250" i="1"/>
  <c r="BB2551" i="1"/>
  <c r="BB1401" i="1"/>
  <c r="BB3243" i="1"/>
  <c r="BB1442" i="1"/>
  <c r="BB2267" i="1"/>
  <c r="BB1523" i="1"/>
  <c r="BB3792" i="1"/>
  <c r="BB853" i="1"/>
  <c r="BB3694" i="1"/>
  <c r="BB1744" i="1"/>
  <c r="BB2835" i="1"/>
  <c r="BB1597" i="1"/>
  <c r="BB2961" i="1"/>
  <c r="BB1492" i="1"/>
  <c r="BB3084" i="1"/>
  <c r="BB3806" i="1"/>
  <c r="BB3673" i="1"/>
  <c r="BB1484" i="1"/>
  <c r="BB1821" i="1"/>
  <c r="BB1759" i="1"/>
  <c r="BB980" i="1"/>
  <c r="BB948" i="1"/>
  <c r="BB2523" i="1"/>
  <c r="BB1234" i="1"/>
  <c r="BB1716" i="1"/>
  <c r="BB340" i="1"/>
  <c r="BB2757" i="1"/>
  <c r="BB4203" i="1"/>
  <c r="BB158" i="1"/>
  <c r="BB1646" i="1"/>
  <c r="BB28" i="1"/>
  <c r="BB484" i="1"/>
  <c r="BB1531" i="1"/>
  <c r="BB2837" i="1"/>
  <c r="BB165" i="1"/>
  <c r="BB1411" i="1"/>
  <c r="BB18" i="1"/>
  <c r="BB1772" i="1"/>
  <c r="BB1864" i="1"/>
  <c r="BB4143" i="1"/>
  <c r="BB878" i="1"/>
  <c r="BB3159" i="1"/>
  <c r="BB3886" i="1"/>
  <c r="BB3407" i="1"/>
  <c r="BB569" i="1"/>
  <c r="BB19" i="1"/>
  <c r="BB13" i="1"/>
  <c r="BB1334" i="1"/>
  <c r="BB3945" i="1"/>
  <c r="BB3389" i="1"/>
  <c r="BB548" i="1"/>
  <c r="BB3330" i="1"/>
  <c r="BB828" i="1"/>
  <c r="BB1438" i="1"/>
  <c r="BB3442" i="1"/>
  <c r="BB858" i="1"/>
  <c r="BB1954" i="1"/>
  <c r="BB202" i="1"/>
  <c r="BB2870" i="1"/>
  <c r="BB3951" i="1"/>
  <c r="BB370" i="1"/>
  <c r="BB3237" i="1"/>
  <c r="BB1043" i="1"/>
  <c r="BB1194" i="1"/>
  <c r="BB992" i="1"/>
  <c r="BB1386" i="1"/>
  <c r="BB3779" i="1"/>
  <c r="BB812" i="1"/>
  <c r="BB1263" i="1"/>
  <c r="BB287" i="1"/>
  <c r="BB1681" i="1"/>
  <c r="BB3825" i="1"/>
  <c r="BB800" i="1"/>
  <c r="BB2110" i="1"/>
  <c r="BB2395" i="1"/>
  <c r="BB955" i="1"/>
  <c r="BB268" i="1"/>
  <c r="BB1649" i="1"/>
  <c r="BB3007" i="1"/>
  <c r="BB829" i="1"/>
  <c r="BB3569" i="1"/>
  <c r="BB3844" i="1"/>
  <c r="BB3494" i="1"/>
  <c r="BB1724" i="1"/>
  <c r="BB2228" i="1"/>
  <c r="BB246" i="1"/>
  <c r="BB1476" i="1"/>
  <c r="BB733" i="1"/>
  <c r="BB1005" i="1"/>
  <c r="BB923" i="1"/>
  <c r="BB1482" i="1"/>
  <c r="BB1296" i="1"/>
  <c r="BB1850" i="1"/>
  <c r="BB2418" i="1"/>
  <c r="BB4113" i="1"/>
  <c r="BB1767" i="1"/>
  <c r="BB1733" i="1"/>
  <c r="BB783" i="1"/>
  <c r="BB495" i="1"/>
  <c r="BB3221" i="1"/>
  <c r="BB3676" i="1"/>
  <c r="BB3449" i="1"/>
  <c r="BB1289" i="1"/>
  <c r="BB3380" i="1"/>
  <c r="BB1021" i="1"/>
  <c r="BB1320" i="1"/>
  <c r="BB2261" i="1"/>
  <c r="BB20" i="1"/>
  <c r="BB3832" i="1"/>
  <c r="BB3031" i="1"/>
  <c r="BB2258" i="1"/>
  <c r="BB4246" i="1"/>
  <c r="BB16" i="1"/>
  <c r="BB2579" i="1"/>
  <c r="BB2649" i="1"/>
  <c r="BB1728" i="1"/>
  <c r="BB2136" i="1"/>
  <c r="BB1502" i="1"/>
  <c r="BB708" i="1"/>
  <c r="BB2006" i="1"/>
  <c r="BB662" i="1"/>
  <c r="BB2072" i="1"/>
  <c r="BB350" i="1"/>
  <c r="BB229" i="1"/>
  <c r="BB1266" i="1"/>
  <c r="BB2050" i="1"/>
  <c r="BB3723" i="1"/>
  <c r="BB3724" i="1"/>
  <c r="BB4123" i="1"/>
  <c r="BB33" i="1"/>
  <c r="BB2564" i="1"/>
  <c r="BB2406" i="1"/>
  <c r="BB271" i="1"/>
  <c r="BB2283" i="1"/>
  <c r="BB2186" i="1"/>
  <c r="BB1430" i="1"/>
  <c r="BB3429" i="1"/>
  <c r="BB1977" i="1"/>
  <c r="BB102" i="1"/>
  <c r="BB199" i="1"/>
  <c r="BB3198" i="1"/>
  <c r="BB3707" i="1"/>
  <c r="BB1634" i="1"/>
  <c r="BB194" i="1"/>
  <c r="BB739" i="1"/>
  <c r="BB1097" i="1"/>
  <c r="BB2363" i="1"/>
  <c r="BB1418" i="1"/>
  <c r="BB3264" i="1"/>
  <c r="BB2826" i="1"/>
  <c r="BB913" i="1"/>
  <c r="BB3680" i="1"/>
  <c r="BB1353" i="1"/>
  <c r="BB702" i="1"/>
  <c r="BB2973" i="1"/>
  <c r="BB1280" i="1"/>
  <c r="BB437" i="1"/>
  <c r="BB3206" i="1"/>
  <c r="BB933" i="1"/>
  <c r="BB3788" i="1"/>
  <c r="BB1461" i="1"/>
  <c r="BB1058" i="1"/>
  <c r="BB2630" i="1"/>
  <c r="BB767" i="1"/>
  <c r="BB1720" i="1"/>
  <c r="BB3753" i="1"/>
  <c r="BB2138" i="1"/>
  <c r="BB291" i="1"/>
  <c r="BB1679" i="1"/>
  <c r="BB3384" i="1"/>
  <c r="BB1260" i="1"/>
  <c r="BB1403" i="1"/>
  <c r="BB381" i="1"/>
  <c r="BB4178" i="1"/>
  <c r="BB1227" i="1"/>
  <c r="BB3890" i="1"/>
  <c r="BB4156" i="1"/>
  <c r="BB4138" i="1"/>
  <c r="BB1450" i="1"/>
  <c r="BB3887" i="1"/>
  <c r="BB3991" i="1"/>
  <c r="BB4070" i="1"/>
  <c r="BB4053" i="1"/>
  <c r="BB3183" i="1"/>
  <c r="BB524" i="1"/>
  <c r="BB3985" i="1"/>
  <c r="BB1920" i="1"/>
  <c r="BB2924" i="1"/>
  <c r="BB1480" i="1"/>
  <c r="BB684" i="1"/>
  <c r="BB2717" i="1"/>
  <c r="BB634" i="1"/>
  <c r="BB666" i="1"/>
  <c r="BB3992" i="1"/>
  <c r="BB1932" i="1"/>
  <c r="BB2350" i="1"/>
  <c r="BB2607" i="1"/>
  <c r="BB2895" i="1"/>
  <c r="BB3187" i="1"/>
  <c r="BB673" i="1"/>
  <c r="BB349" i="1"/>
  <c r="BB2193" i="1"/>
  <c r="BB1229" i="1"/>
  <c r="BB352" i="1"/>
  <c r="BB1109" i="1"/>
  <c r="BB3437" i="1"/>
  <c r="BB3587" i="1"/>
  <c r="BB901" i="1"/>
  <c r="BB1465" i="1"/>
  <c r="BB1522" i="1"/>
  <c r="BB280" i="1"/>
  <c r="BB9" i="1"/>
  <c r="BB891" i="1"/>
  <c r="BB2257" i="1"/>
  <c r="BB162" i="1"/>
  <c r="BB863" i="1"/>
  <c r="BB3949" i="1"/>
  <c r="BB233" i="1"/>
  <c r="BB1746" i="1"/>
  <c r="BB1849" i="1"/>
  <c r="BB4196" i="1"/>
  <c r="BB1658" i="1"/>
  <c r="BB1272" i="1"/>
  <c r="BB2537" i="1"/>
  <c r="BB65" i="1"/>
  <c r="BB3208" i="1"/>
  <c r="BB1233" i="1"/>
  <c r="BB29" i="1"/>
  <c r="BB3125" i="1"/>
  <c r="BB3387" i="1"/>
  <c r="BB1089" i="1"/>
  <c r="BB658" i="1"/>
  <c r="BB1013" i="1"/>
  <c r="BB2956" i="1"/>
  <c r="BB1459" i="1"/>
  <c r="BB1207" i="1"/>
  <c r="BB848" i="1"/>
  <c r="BB3764" i="1"/>
  <c r="BB1781" i="1"/>
  <c r="BB1687" i="1"/>
  <c r="BB3149" i="1"/>
  <c r="BB2601" i="1"/>
  <c r="BB176" i="1"/>
  <c r="BB1252" i="1"/>
  <c r="BB4180" i="1"/>
  <c r="BB4187" i="1"/>
  <c r="BB1642" i="1"/>
  <c r="BB1884" i="1"/>
  <c r="BB2999" i="1"/>
  <c r="BB317" i="1"/>
  <c r="BB801" i="1"/>
  <c r="BB675" i="1"/>
  <c r="BB1477" i="1"/>
  <c r="BB1150" i="1"/>
  <c r="BB493" i="1"/>
  <c r="BB3199" i="1"/>
  <c r="BB3628" i="1"/>
  <c r="BB3893" i="1"/>
  <c r="BB2996" i="1"/>
  <c r="BB562" i="1"/>
  <c r="BB3025" i="1"/>
  <c r="BB21" i="1"/>
  <c r="BB269" i="1"/>
  <c r="BB1630" i="1"/>
  <c r="BB1219" i="1"/>
  <c r="BB3511" i="1"/>
  <c r="BB2017" i="1"/>
  <c r="BB2415" i="1"/>
  <c r="BB2739" i="1"/>
  <c r="BB550" i="1"/>
  <c r="BB3737" i="1"/>
  <c r="BB2102" i="1"/>
  <c r="BB2723" i="1"/>
  <c r="BB1826" i="1"/>
  <c r="BB3368" i="1"/>
  <c r="BB2122" i="1"/>
  <c r="BB351" i="1"/>
  <c r="BB815" i="1"/>
  <c r="BB1027" i="1"/>
  <c r="BB3563" i="1"/>
  <c r="BB1710" i="1"/>
  <c r="BB4164" i="1"/>
  <c r="BB2262" i="1"/>
  <c r="BB741" i="1"/>
  <c r="BB1305" i="1"/>
  <c r="BB3450" i="1"/>
  <c r="BB2280" i="1"/>
  <c r="BB3803" i="1"/>
  <c r="BB1512" i="1"/>
  <c r="BB2937" i="1"/>
  <c r="BB695" i="1"/>
  <c r="BB3078" i="1"/>
  <c r="BB1792" i="1"/>
  <c r="BB3640" i="1"/>
  <c r="BB679" i="1"/>
  <c r="BB930" i="1"/>
  <c r="BB2151" i="1"/>
  <c r="BB3558" i="1"/>
  <c r="BB40" i="1"/>
  <c r="BB4102" i="1"/>
  <c r="BB4190" i="1"/>
  <c r="BB1513" i="1"/>
  <c r="BB2511" i="1"/>
  <c r="BB1065" i="1"/>
  <c r="BB1653" i="1"/>
  <c r="BB2460" i="1"/>
  <c r="BB2792" i="1"/>
  <c r="BB596" i="1"/>
  <c r="BB3186" i="1"/>
  <c r="BB2587" i="1"/>
  <c r="BB2253" i="1"/>
  <c r="BB1527" i="1"/>
  <c r="BB2145" i="1"/>
  <c r="BB486" i="1"/>
  <c r="BB4059" i="1"/>
  <c r="BB319" i="1"/>
  <c r="BB2311" i="1"/>
  <c r="BB222" i="1"/>
  <c r="BB103" i="1"/>
  <c r="BB1166" i="1"/>
  <c r="BB137" i="1"/>
  <c r="BB3117" i="1"/>
  <c r="BB434" i="1"/>
  <c r="BB1218" i="1"/>
  <c r="BB1203" i="1"/>
  <c r="BB4226" i="1"/>
  <c r="BB2560" i="1"/>
  <c r="BB1761" i="1"/>
  <c r="BB448" i="1"/>
  <c r="BB2212" i="1"/>
  <c r="BB3119" i="1"/>
  <c r="BB1557" i="1"/>
  <c r="BB1808" i="1"/>
  <c r="BB2111" i="1"/>
  <c r="BB2256" i="1"/>
  <c r="BB170" i="1"/>
  <c r="BB2420" i="1"/>
  <c r="BB520" i="1"/>
  <c r="BB2822" i="1"/>
  <c r="BB1350" i="1"/>
  <c r="BB128" i="1"/>
  <c r="BB3132" i="1"/>
  <c r="BB2160" i="1"/>
  <c r="BB4038" i="1"/>
  <c r="BB3876" i="1"/>
  <c r="BB591" i="1"/>
  <c r="BB1660" i="1"/>
  <c r="BB117" i="1"/>
  <c r="BB1577" i="1"/>
  <c r="BB2477" i="1"/>
  <c r="BB3773" i="1"/>
  <c r="BB129" i="1"/>
  <c r="BB3498" i="1"/>
  <c r="BB2044" i="1"/>
  <c r="BB2519" i="1"/>
  <c r="BB2360" i="1"/>
  <c r="BB41" i="1"/>
  <c r="BB3123" i="1"/>
  <c r="BB2900" i="1"/>
  <c r="BB3532" i="1"/>
  <c r="BB2612" i="1"/>
  <c r="BB1833" i="1"/>
  <c r="BB3748" i="1"/>
  <c r="BB2337" i="1"/>
  <c r="BB3576" i="1"/>
  <c r="BB2535" i="1"/>
  <c r="BB2445" i="1"/>
  <c r="BB1035" i="1"/>
  <c r="BB3491" i="1"/>
  <c r="BB396" i="1"/>
  <c r="BB3993" i="1"/>
  <c r="BB400" i="1"/>
  <c r="BB2115" i="1"/>
  <c r="BB1370" i="1"/>
  <c r="BB625" i="1"/>
  <c r="BB797" i="1"/>
  <c r="BB1894" i="1"/>
  <c r="BB3999" i="1"/>
  <c r="BB3903" i="1"/>
  <c r="BB716" i="1"/>
  <c r="BB4051" i="1"/>
  <c r="BB1558" i="1"/>
  <c r="BB745" i="1"/>
  <c r="BB144" i="1"/>
  <c r="BB1146" i="1"/>
  <c r="BB4255" i="1"/>
  <c r="BB2399" i="1"/>
  <c r="BB1306" i="1"/>
  <c r="BB1030" i="1"/>
  <c r="BB830" i="1"/>
  <c r="BB1612" i="1"/>
  <c r="BB4163" i="1"/>
  <c r="BB138" i="1"/>
  <c r="BB704" i="1"/>
  <c r="BB1919" i="1"/>
  <c r="BB3755" i="1"/>
  <c r="BB4110" i="1"/>
  <c r="BB3041" i="1"/>
  <c r="BB2292" i="1"/>
  <c r="BB1780" i="1"/>
  <c r="BB3122" i="1"/>
  <c r="BB1874" i="1"/>
  <c r="BB2733" i="1"/>
  <c r="BB2276" i="1"/>
  <c r="BB2039" i="1"/>
  <c r="BB3966" i="1"/>
  <c r="BB2921" i="1"/>
  <c r="BB2208" i="1"/>
  <c r="BB1148" i="1"/>
  <c r="BB1078" i="1"/>
  <c r="BB1180" i="1"/>
  <c r="BB2190" i="1"/>
  <c r="BB2526" i="1"/>
  <c r="BB2199" i="1"/>
  <c r="BB167" i="1"/>
  <c r="BB1291" i="1"/>
  <c r="BB921" i="1"/>
  <c r="BB1224" i="1"/>
  <c r="BB1641" i="1"/>
  <c r="BB326" i="1"/>
  <c r="BB3038" i="1"/>
  <c r="BB2562" i="1"/>
  <c r="BB3367" i="1"/>
  <c r="BB1226" i="1"/>
  <c r="BB1082" i="1"/>
  <c r="BB3742" i="1"/>
  <c r="BB4209" i="1"/>
  <c r="BB894" i="1"/>
  <c r="BB3553" i="1"/>
  <c r="BB1967" i="1"/>
  <c r="BB2469" i="1"/>
  <c r="BB2642" i="1"/>
  <c r="BB4147" i="1"/>
  <c r="BB511" i="1"/>
  <c r="BB3042" i="1"/>
  <c r="BB594" i="1"/>
  <c r="BB3251" i="1"/>
  <c r="BB685" i="1"/>
  <c r="BB2288" i="1"/>
  <c r="BB2454" i="1"/>
  <c r="BB3702" i="1"/>
  <c r="BB832" i="1"/>
  <c r="BB94" i="1"/>
  <c r="BB3240" i="1"/>
  <c r="BB2507" i="1"/>
  <c r="BB3717" i="1"/>
  <c r="BB3364" i="1"/>
  <c r="BB1817" i="1"/>
  <c r="BB857" i="1"/>
  <c r="BB4185" i="1"/>
  <c r="BB2286" i="1"/>
  <c r="BB2437" i="1"/>
  <c r="BB1582" i="1"/>
  <c r="BB3006" i="1"/>
  <c r="BB1754" i="1"/>
  <c r="BB4215" i="1"/>
  <c r="BB4259" i="1"/>
  <c r="BB2858" i="1"/>
  <c r="BB251" i="1"/>
  <c r="BB937" i="1"/>
  <c r="BB1281" i="1"/>
  <c r="BB3618" i="1"/>
  <c r="BB2421" i="1"/>
  <c r="BB3551" i="1"/>
  <c r="BB844" i="1"/>
  <c r="BB3087" i="1"/>
  <c r="BB417" i="1"/>
  <c r="BB3623" i="1"/>
  <c r="BB639" i="1"/>
  <c r="BB843" i="1"/>
  <c r="BB1134" i="1"/>
  <c r="BB3821" i="1"/>
  <c r="BB104" i="1"/>
  <c r="BB1537" i="1"/>
  <c r="BB3512" i="1"/>
  <c r="BB1185" i="1"/>
  <c r="BB1538" i="1"/>
  <c r="BB2992" i="1"/>
  <c r="BB1145" i="1"/>
  <c r="BB90" i="1"/>
  <c r="BB1062" i="1"/>
  <c r="BB2684" i="1"/>
  <c r="BB2408" i="1"/>
  <c r="BB1974" i="1"/>
  <c r="BB3794" i="1"/>
  <c r="BB426" i="1"/>
  <c r="BB3819" i="1"/>
  <c r="BB1916" i="1"/>
  <c r="BB3634" i="1"/>
  <c r="BB2510" i="1"/>
  <c r="BB3964" i="1"/>
  <c r="BB2505" i="1"/>
  <c r="BB513" i="1"/>
  <c r="BB1041" i="1"/>
  <c r="BB4254" i="1"/>
  <c r="BB3092" i="1"/>
  <c r="BB1470" i="1"/>
  <c r="BB1125" i="1"/>
  <c r="BB4136" i="1"/>
  <c r="BB1022" i="1"/>
  <c r="BB4170" i="1"/>
  <c r="BB2798" i="1"/>
  <c r="BB81" i="1"/>
  <c r="BB1140" i="1"/>
  <c r="BB2725" i="1"/>
  <c r="BB12" i="1"/>
  <c r="BB2201" i="1"/>
  <c r="BB386" i="1"/>
  <c r="BB1048" i="1"/>
  <c r="BB1657" i="1"/>
  <c r="BB1958" i="1"/>
  <c r="BB1457" i="1"/>
  <c r="BB3496" i="1"/>
  <c r="BB521" i="1"/>
  <c r="BB1326" i="1"/>
  <c r="BB2938" i="1"/>
  <c r="BB2628" i="1"/>
  <c r="BB3427" i="1"/>
  <c r="BB3904" i="1"/>
  <c r="BB2800" i="1"/>
  <c r="BB2939" i="1"/>
  <c r="BB3593" i="1"/>
  <c r="BB4181" i="1"/>
  <c r="BB2238" i="1"/>
  <c r="BB4014" i="1"/>
  <c r="BB552" i="1"/>
  <c r="BB394" i="1"/>
  <c r="BB1550" i="1"/>
  <c r="BB379" i="1"/>
  <c r="BB302" i="1"/>
  <c r="BB241" i="1"/>
  <c r="BB3780" i="1"/>
  <c r="BB2161" i="1"/>
  <c r="BB943" i="1"/>
  <c r="BB1866" i="1"/>
  <c r="BB2504" i="1"/>
  <c r="BB454" i="1"/>
  <c r="BB1616" i="1"/>
  <c r="BB3884" i="1"/>
  <c r="BB1454" i="1"/>
  <c r="BB2087" i="1"/>
  <c r="BB1739" i="1"/>
  <c r="BB989" i="1"/>
  <c r="BB3471" i="1"/>
  <c r="BB3218" i="1"/>
  <c r="BB36" i="1"/>
  <c r="BB2794" i="1"/>
  <c r="BB3203" i="1"/>
  <c r="BB226" i="1"/>
  <c r="BB664" i="1"/>
  <c r="BB496" i="1"/>
  <c r="BB3032" i="1"/>
  <c r="BB2073" i="1"/>
  <c r="BB249" i="1"/>
  <c r="BB2476" i="1"/>
  <c r="BB2374" i="1"/>
  <c r="BB583" i="1"/>
  <c r="BB4107" i="1"/>
  <c r="BB3499" i="1"/>
  <c r="BB1427" i="1"/>
  <c r="BB3019" i="1"/>
  <c r="BB1139" i="1"/>
  <c r="BB941" i="1"/>
  <c r="BB3454" i="1"/>
  <c r="BB632" i="1"/>
  <c r="BB580" i="1"/>
  <c r="BB3085" i="1"/>
  <c r="BB2055" i="1"/>
  <c r="BB2272" i="1"/>
  <c r="BB1731" i="1"/>
  <c r="BB82" i="1"/>
  <c r="BB113" i="1"/>
  <c r="BB2032" i="1"/>
  <c r="BB3522" i="1"/>
  <c r="BB2083" i="1"/>
  <c r="BB1622" i="1"/>
  <c r="BB105" i="1"/>
  <c r="BB2043" i="1"/>
  <c r="BB449" i="1"/>
  <c r="BB2303" i="1"/>
  <c r="BB1373" i="1"/>
  <c r="BB2868" i="1"/>
  <c r="BB2571" i="1"/>
  <c r="BB2581" i="1"/>
  <c r="BB3037" i="1"/>
  <c r="BB421" i="1"/>
  <c r="BB318" i="1"/>
  <c r="BB1547" i="1"/>
  <c r="BB1851" i="1"/>
  <c r="BB3922" i="1"/>
  <c r="BB636" i="1"/>
  <c r="BB2116" i="1"/>
  <c r="BB4227" i="1"/>
  <c r="BB2488" i="1"/>
  <c r="BB827" i="1"/>
  <c r="BB1175" i="1"/>
  <c r="BB3818" i="1"/>
  <c r="BB2503" i="1"/>
  <c r="BB1897" i="1"/>
  <c r="BB466" i="1"/>
  <c r="BB1862" i="1"/>
  <c r="BB4009" i="1"/>
  <c r="BB2427" i="1"/>
  <c r="BB585" i="1"/>
  <c r="BB3508" i="1"/>
  <c r="BB1898" i="1"/>
  <c r="BB2596" i="1"/>
  <c r="BB3291" i="1"/>
  <c r="BB1356" i="1"/>
  <c r="BB1609" i="1"/>
  <c r="BB654" i="1"/>
  <c r="BB1905" i="1"/>
  <c r="BB3600" i="1"/>
  <c r="BB2206" i="1"/>
  <c r="BB157" i="1"/>
  <c r="BB191" i="1"/>
  <c r="BB2508" i="1"/>
  <c r="BB4122" i="1"/>
  <c r="BB1591" i="1"/>
  <c r="BB2370" i="1"/>
  <c r="BB1666" i="1"/>
  <c r="BB1404" i="1"/>
  <c r="BB1231" i="1"/>
  <c r="BB2080" i="1"/>
  <c r="BB1847" i="1"/>
  <c r="BB3883" i="1"/>
  <c r="BB1672" i="1"/>
  <c r="BB868" i="1"/>
  <c r="BB1830" i="1"/>
  <c r="BB1138" i="1"/>
  <c r="BB477" i="1"/>
  <c r="BB1765" i="1"/>
  <c r="BB2382" i="1"/>
  <c r="BB24" i="1"/>
  <c r="BB1778" i="1"/>
  <c r="BB3607" i="1"/>
  <c r="BB991" i="1"/>
  <c r="BB3152" i="1"/>
  <c r="BB4225" i="1"/>
  <c r="BB156" i="1"/>
  <c r="BB2940" i="1"/>
  <c r="BB1618" i="1"/>
  <c r="BB1188" i="1"/>
  <c r="BB1856" i="1"/>
  <c r="BB1417" i="1"/>
  <c r="BB2966" i="1"/>
  <c r="BB3045" i="1"/>
  <c r="BB405" i="1"/>
  <c r="BB3027" i="1"/>
  <c r="BB175" i="1"/>
  <c r="BB4230" i="1"/>
  <c r="BB1377" i="1"/>
  <c r="BB3961" i="1"/>
  <c r="BB3316" i="1"/>
  <c r="BB3490" i="1"/>
  <c r="BB2962" i="1"/>
  <c r="BB2414" i="1"/>
  <c r="BB3637" i="1"/>
  <c r="BB1044" i="1"/>
  <c r="BB3266" i="1"/>
  <c r="BB1812" i="1"/>
  <c r="BB1626" i="1"/>
  <c r="BB2517" i="1"/>
  <c r="BB1394" i="1"/>
  <c r="BB2128" i="1"/>
  <c r="BB791" i="1"/>
  <c r="BB2056" i="1"/>
  <c r="BB2296" i="1"/>
  <c r="BB1228" i="1"/>
  <c r="BB972" i="1"/>
  <c r="BB999" i="1"/>
  <c r="BB2409" i="1"/>
  <c r="BB545" i="1"/>
  <c r="BB1127" i="1"/>
  <c r="BB433" i="1"/>
  <c r="BB38" i="1"/>
  <c r="BB2896" i="1"/>
  <c r="BB952" i="1"/>
  <c r="BB2673" i="1"/>
  <c r="BB3528" i="1"/>
  <c r="BB312" i="1"/>
  <c r="BB4007" i="1"/>
  <c r="BB1494" i="1"/>
  <c r="BB1202" i="1"/>
  <c r="BB2391" i="1"/>
  <c r="BB2604" i="1"/>
  <c r="BB1154" i="1"/>
  <c r="BB2133" i="1"/>
  <c r="BB2062" i="1"/>
  <c r="BB2727" i="1"/>
  <c r="BB2330" i="1"/>
  <c r="BB1762" i="1"/>
  <c r="BB1548" i="1"/>
  <c r="BB2925" i="1"/>
  <c r="BB1221" i="1"/>
  <c r="BB2541" i="1"/>
  <c r="BB2747" i="1"/>
  <c r="BB2014" i="1"/>
  <c r="BB3269" i="1"/>
  <c r="BB3333" i="1"/>
  <c r="BB2875" i="1"/>
  <c r="BB994" i="1"/>
  <c r="BB4039" i="1"/>
  <c r="BB4068" i="1"/>
  <c r="BB4152" i="1"/>
  <c r="BB1543" i="1"/>
  <c r="BB1080" i="1"/>
  <c r="BB304" i="1"/>
  <c r="BB522" i="1"/>
  <c r="BB2574" i="1"/>
  <c r="BB3252" i="1"/>
  <c r="BB14" i="1"/>
  <c r="BB1686" i="1"/>
  <c r="BB2968" i="1"/>
  <c r="BB3241" i="1"/>
  <c r="BB3996" i="1"/>
  <c r="BB3196" i="1"/>
  <c r="BB2498" i="1"/>
  <c r="BB2184" i="1"/>
  <c r="BB2192" i="1"/>
  <c r="BB1121" i="1"/>
  <c r="BB1405" i="1"/>
  <c r="BB2647" i="1"/>
  <c r="BB682" i="1"/>
  <c r="BB860" i="1"/>
  <c r="BB4085" i="1"/>
  <c r="BB4235" i="1"/>
  <c r="BB1330" i="1"/>
  <c r="BB4237" i="1"/>
  <c r="BB66" i="1"/>
  <c r="BB629" i="1"/>
  <c r="BB452" i="1"/>
  <c r="BB823" i="1"/>
  <c r="BB836" i="1"/>
  <c r="BB2545" i="1"/>
  <c r="BB2304" i="1"/>
  <c r="BB1912" i="1"/>
  <c r="BB1285" i="1"/>
  <c r="BB849" i="1"/>
  <c r="BB1922" i="1"/>
  <c r="BB3250" i="1"/>
  <c r="BB3190" i="1"/>
  <c r="BB1763" i="1"/>
  <c r="BB563" i="1"/>
  <c r="BB4256" i="1"/>
  <c r="BB456" i="1"/>
  <c r="BB344" i="1"/>
  <c r="BB888" i="1"/>
  <c r="BB376" i="1"/>
  <c r="BB560" i="1"/>
  <c r="BB2392" i="1"/>
  <c r="BB1008" i="1"/>
  <c r="BB1877" i="1"/>
  <c r="BB2242" i="1"/>
  <c r="BB2254" i="1"/>
  <c r="BB3474" i="1"/>
  <c r="BB4247" i="1"/>
  <c r="BB2771" i="1"/>
  <c r="BB1244" i="1"/>
  <c r="BB2615" i="1"/>
  <c r="BB2100" i="1"/>
  <c r="BB1182" i="1"/>
  <c r="BB3732" i="1"/>
  <c r="BB2150" i="1"/>
  <c r="BB1056" i="1"/>
  <c r="BB1929" i="1"/>
  <c r="BB1820" i="1"/>
  <c r="BB418" i="1"/>
  <c r="BB2734" i="1"/>
  <c r="BB1026" i="1"/>
  <c r="BB2616" i="1"/>
  <c r="BB3909" i="1"/>
  <c r="BB334" i="1"/>
  <c r="BB378" i="1"/>
  <c r="BB2620" i="1"/>
  <c r="BB1387" i="1"/>
  <c r="BB1955" i="1"/>
  <c r="BB3493" i="1"/>
  <c r="BB1434" i="1"/>
  <c r="BB2355" i="1"/>
  <c r="BB1324" i="1"/>
  <c r="BB750" i="1"/>
  <c r="BB353" i="1"/>
  <c r="BB2534" i="1"/>
  <c r="BB106" i="1"/>
  <c r="BB1351" i="1"/>
  <c r="BB2884" i="1"/>
  <c r="BB328" i="1"/>
  <c r="BB762" i="1"/>
  <c r="BB2602" i="1"/>
  <c r="BB2663" i="1"/>
  <c r="BB1683" i="1"/>
  <c r="BB2881" i="1"/>
  <c r="BB4089" i="1"/>
  <c r="BB2146" i="1"/>
  <c r="BB577" i="1"/>
  <c r="BB2706" i="1"/>
  <c r="BB3614" i="1"/>
  <c r="BB145" i="1"/>
  <c r="BB2859" i="1"/>
  <c r="BB3445" i="1"/>
  <c r="BB2305" i="1"/>
  <c r="BB2963" i="1"/>
  <c r="BB2880" i="1"/>
  <c r="BB2202" i="1"/>
  <c r="BB772" i="1"/>
  <c r="BB3774" i="1"/>
  <c r="BB535" i="1"/>
  <c r="BB3103" i="1"/>
  <c r="BB1730" i="1"/>
  <c r="BB1167" i="1"/>
  <c r="BB2557" i="1"/>
  <c r="BB3834" i="1"/>
  <c r="BB89" i="1"/>
  <c r="BB237" i="1"/>
  <c r="BB1406" i="1"/>
  <c r="BB557" i="1"/>
  <c r="BB761" i="1"/>
  <c r="BB2139" i="1"/>
  <c r="BB3855" i="1"/>
  <c r="BB1530" i="1"/>
  <c r="BB765" i="1"/>
  <c r="BB1186" i="1"/>
  <c r="BB3895" i="1"/>
  <c r="BB2343" i="1"/>
  <c r="BB388" i="1"/>
  <c r="BB1471" i="1"/>
  <c r="BB2285" i="1"/>
  <c r="BB161" i="1"/>
  <c r="BB34" i="1"/>
  <c r="BB1217" i="1"/>
  <c r="BB3823" i="1"/>
  <c r="BB468" i="1"/>
  <c r="BB613" i="1"/>
  <c r="BB2869" i="1"/>
  <c r="BB1079" i="1"/>
  <c r="BB1400" i="1"/>
  <c r="BB3073" i="1"/>
  <c r="BB1500" i="1"/>
  <c r="BB785" i="1"/>
  <c r="BB3969" i="1"/>
  <c r="BB508" i="1"/>
  <c r="BB154" i="1"/>
  <c r="BB3912" i="1"/>
  <c r="BB207" i="1"/>
  <c r="BB231" i="1"/>
  <c r="BB409" i="1"/>
  <c r="BB2036" i="1"/>
  <c r="BB701" i="1"/>
  <c r="BB193" i="1"/>
  <c r="BB4086" i="1"/>
  <c r="BB1777" i="1"/>
  <c r="BB3917" i="1"/>
  <c r="BB1827" i="1"/>
  <c r="BB2840" i="1"/>
  <c r="BB4223" i="1"/>
  <c r="BB1868" i="1"/>
  <c r="BB1832" i="1"/>
  <c r="BB3763" i="1"/>
  <c r="BB325" i="1"/>
  <c r="BB3373" i="1"/>
  <c r="BB373" i="1"/>
  <c r="BB1176" i="1"/>
  <c r="BB683" i="1"/>
  <c r="BB742" i="1"/>
  <c r="BB2824" i="1"/>
  <c r="BB1549" i="1"/>
  <c r="BB1689" i="1"/>
  <c r="BB2107" i="1"/>
  <c r="BB4087" i="1"/>
  <c r="BB205" i="1"/>
  <c r="BB859" i="1"/>
  <c r="BB1753" i="1"/>
  <c r="BB3467" i="1"/>
  <c r="BB2121" i="1"/>
  <c r="BB721" i="1"/>
  <c r="BB3077" i="1"/>
  <c r="BB2953" i="1"/>
  <c r="BB3478" i="1"/>
  <c r="BB3081" i="1"/>
  <c r="BB855" i="1"/>
  <c r="BB1474" i="1"/>
  <c r="BB914" i="1"/>
  <c r="BB3335" i="1"/>
  <c r="BB799" i="1"/>
  <c r="BB1795" i="1"/>
  <c r="BB623" i="1"/>
  <c r="BB2352" i="1"/>
  <c r="BB348" i="1"/>
  <c r="BB2743" i="1"/>
  <c r="BB530" i="1"/>
  <c r="BB428" i="1"/>
  <c r="BB1173" i="1"/>
  <c r="BB1589" i="1"/>
  <c r="BB1393" i="1"/>
  <c r="BB1179" i="1"/>
  <c r="BB669" i="1"/>
  <c r="BB1278" i="1"/>
  <c r="BB2147" i="1"/>
  <c r="BB146" i="1"/>
  <c r="BB1750" i="1"/>
  <c r="BB523" i="1"/>
  <c r="BB503" i="1"/>
  <c r="BB1264" i="1"/>
  <c r="BB3872" i="1"/>
  <c r="BB114" i="1"/>
  <c r="BB640" i="1"/>
  <c r="BB1673" i="1"/>
  <c r="BB70" i="1"/>
  <c r="BB2629" i="1"/>
  <c r="BB3559" i="1"/>
  <c r="BB2590" i="1"/>
  <c r="BB3880" i="1"/>
  <c r="BB515" i="1"/>
  <c r="BB4050" i="1"/>
  <c r="BB1340" i="1"/>
  <c r="BB506" i="1"/>
  <c r="BB2857" i="1"/>
  <c r="BB986" i="1"/>
  <c r="BB2658" i="1"/>
  <c r="BB1110" i="1"/>
  <c r="BB686" i="1"/>
  <c r="BB856" i="1"/>
  <c r="BB276" i="1"/>
  <c r="BB25" i="1"/>
  <c r="BB570" i="1"/>
  <c r="BB993" i="1"/>
  <c r="BB505" i="1"/>
  <c r="BB2866" i="1"/>
  <c r="BB1051" i="1"/>
  <c r="BB3444" i="1"/>
  <c r="BB3059" i="1"/>
  <c r="BB3924" i="1"/>
  <c r="BB1852" i="1"/>
  <c r="BB1372" i="1"/>
  <c r="BB431" i="1"/>
  <c r="BB571" i="1"/>
  <c r="BB3461" i="1"/>
  <c r="BB1368" i="1"/>
  <c r="BB3650" i="1"/>
  <c r="BB2802" i="1"/>
  <c r="BB3160" i="1"/>
  <c r="BB3500" i="1"/>
  <c r="BB1911" i="1"/>
  <c r="BB327" i="1"/>
  <c r="BB883" i="1"/>
  <c r="BB2098" i="1"/>
  <c r="BB1838" i="1"/>
  <c r="BB190" i="1"/>
  <c r="BB2976" i="1"/>
  <c r="BB2025" i="1"/>
  <c r="BB1972" i="1"/>
  <c r="BB1003" i="1"/>
  <c r="BB3708" i="1"/>
  <c r="BB677" i="1"/>
  <c r="BB1803" i="1"/>
  <c r="BB631" i="1"/>
  <c r="BB1901" i="1"/>
  <c r="BB4183" i="1"/>
  <c r="BB2479" i="1"/>
  <c r="BB2077" i="1"/>
  <c r="BB2530" i="1"/>
  <c r="BB419" i="1"/>
  <c r="BB2774" i="1"/>
  <c r="BB1786" i="1"/>
  <c r="BB3313" i="1"/>
  <c r="BB2787" i="1"/>
  <c r="BB1349" i="1"/>
  <c r="BB3584" i="1"/>
  <c r="BB216" i="1"/>
  <c r="BB3857" i="1"/>
  <c r="BB2830" i="1"/>
  <c r="BB3544" i="1"/>
  <c r="BB717" i="1"/>
  <c r="BB2852" i="1"/>
  <c r="BB282" i="1"/>
  <c r="BB2906" i="1"/>
  <c r="BB3447" i="1"/>
  <c r="BB2099" i="1"/>
  <c r="BB3412" i="1"/>
  <c r="BB575" i="1"/>
  <c r="BB2404" i="1"/>
  <c r="BB3962" i="1"/>
  <c r="BB4157" i="1"/>
  <c r="BB752" i="1"/>
  <c r="BB354" i="1"/>
  <c r="BB670" i="1"/>
  <c r="BB554" i="1"/>
  <c r="BB1757" i="1"/>
  <c r="BB709" i="1"/>
  <c r="BB1539" i="1"/>
  <c r="BB4023" i="1"/>
  <c r="BB2750" i="1"/>
  <c r="BB403" i="1"/>
  <c r="BB919" i="1"/>
  <c r="BB897" i="1"/>
  <c r="BB3731" i="1"/>
  <c r="BB3090" i="1"/>
  <c r="BB4112" i="1"/>
  <c r="BB759" i="1"/>
  <c r="BB965" i="1"/>
  <c r="BB698" i="1"/>
  <c r="BB1846" i="1"/>
  <c r="BB3704" i="1"/>
  <c r="BB865" i="1"/>
  <c r="BB3568" i="1"/>
  <c r="BB1533" i="1"/>
  <c r="BB2246" i="1"/>
  <c r="BB2657" i="1"/>
  <c r="BB902" i="1"/>
  <c r="BB1136" i="1"/>
  <c r="BB3612" i="1"/>
  <c r="BB2721" i="1"/>
  <c r="BB1160" i="1"/>
  <c r="BB1671" i="1"/>
  <c r="BB3495" i="1"/>
  <c r="BB2004" i="1"/>
  <c r="BB854" i="1"/>
  <c r="BB1743" i="1"/>
  <c r="BB1329" i="1"/>
  <c r="BB490" i="1"/>
  <c r="BB2403" i="1"/>
  <c r="BB2021" i="1"/>
  <c r="BB1825" i="1"/>
  <c r="BB3262" i="1"/>
  <c r="BB160" i="1"/>
  <c r="BB568" i="1"/>
  <c r="BB3325" i="1"/>
  <c r="BB2815" i="1"/>
  <c r="BB2426" i="1"/>
  <c r="BB566" i="1"/>
  <c r="BB3388" i="1"/>
  <c r="BB2950" i="1"/>
  <c r="BB211" i="1"/>
  <c r="BB424" i="1"/>
  <c r="BB2592" i="1"/>
  <c r="BB1574" i="1"/>
  <c r="BB487" i="1"/>
  <c r="BB3232" i="1"/>
  <c r="BB1517" i="1"/>
  <c r="BB978" i="1"/>
  <c r="BB1068" i="1"/>
  <c r="BB3594" i="1"/>
  <c r="BB2910" i="1"/>
  <c r="BB189" i="1"/>
  <c r="BB851" i="1"/>
  <c r="BB528" i="1"/>
  <c r="BB758" i="1"/>
  <c r="BB2670" i="1"/>
  <c r="BB1204" i="1"/>
  <c r="BB2461" i="1"/>
  <c r="BB4004" i="1"/>
  <c r="BB2255" i="1"/>
  <c r="BB1391" i="1"/>
  <c r="BB507" i="1"/>
  <c r="BB3691" i="1"/>
  <c r="BB4000" i="1"/>
  <c r="BB2572" i="1"/>
  <c r="BB87" i="1"/>
  <c r="BB1944" i="1"/>
  <c r="BB1727" i="1"/>
  <c r="BB699" i="1"/>
  <c r="BB4228" i="1"/>
  <c r="BB4153" i="1"/>
  <c r="BB6" i="1"/>
  <c r="BB3881" i="1"/>
  <c r="BB147" i="1"/>
  <c r="BB3578" i="1"/>
  <c r="BB3245" i="1"/>
  <c r="BB185" i="1"/>
  <c r="BB338" i="1"/>
  <c r="BB2667" i="1"/>
  <c r="BB3571" i="1"/>
  <c r="BB342" i="1"/>
  <c r="BB3549" i="1"/>
  <c r="BB1873" i="1"/>
  <c r="BB789" i="1"/>
  <c r="BB3678" i="1"/>
  <c r="BB31" i="1"/>
  <c r="BB212" i="1"/>
  <c r="BB2775" i="1"/>
  <c r="BB1525" i="1"/>
  <c r="BB3760" i="1"/>
  <c r="BB4179" i="1"/>
  <c r="BB4061" i="1"/>
  <c r="BB2058" i="1"/>
  <c r="BB728" i="1"/>
  <c r="BB3448" i="1"/>
  <c r="BB80" i="1"/>
  <c r="BB707" i="1"/>
  <c r="BB1199" i="1"/>
  <c r="BB2277" i="1"/>
  <c r="BB462" i="1"/>
  <c r="BB4162" i="1"/>
  <c r="BB1112" i="1"/>
  <c r="BB877" i="1"/>
  <c r="BB3746" i="1"/>
  <c r="BB3227" i="1"/>
  <c r="BB971" i="1"/>
  <c r="BB2975" i="1"/>
  <c r="BB2836" i="1"/>
  <c r="BB3055" i="1"/>
  <c r="BB2178" i="1"/>
  <c r="BB2751" i="1"/>
  <c r="BB2264" i="1"/>
  <c r="BB2653" i="1"/>
  <c r="BB3405" i="1"/>
  <c r="BB4151" i="1"/>
  <c r="BB441" i="1"/>
  <c r="BB2204" i="1"/>
  <c r="BB1250" i="1"/>
  <c r="BB2862" i="1"/>
  <c r="BB2037" i="1"/>
  <c r="BB870" i="1"/>
  <c r="BB3374" i="1"/>
  <c r="BB2473" i="1"/>
  <c r="BB3337" i="1"/>
  <c r="BB2689" i="1"/>
  <c r="BB1764" i="1"/>
  <c r="BB3108" i="1"/>
  <c r="BB27" i="1"/>
  <c r="BB754" i="1"/>
  <c r="BB2353" i="1"/>
  <c r="BB1282" i="1"/>
  <c r="BB469" i="1"/>
  <c r="BB2710" i="1"/>
  <c r="BB3248" i="1"/>
  <c r="BB1309" i="1"/>
  <c r="BB1948" i="1"/>
  <c r="BB559" i="1"/>
  <c r="BB826" i="1"/>
  <c r="BB2166" i="1"/>
  <c r="BB166" i="1"/>
  <c r="BB1985" i="1"/>
  <c r="BB1419" i="1"/>
  <c r="BB4006" i="1"/>
  <c r="BB3131" i="1"/>
  <c r="BB309" i="1"/>
  <c r="BB934" i="1"/>
  <c r="BB778" i="1"/>
  <c r="BB2729" i="1"/>
  <c r="BB11" i="1"/>
  <c r="BB2101" i="1"/>
  <c r="BB2152" i="1"/>
  <c r="BB984" i="1"/>
  <c r="BB3953" i="1"/>
  <c r="BB4204" i="1"/>
  <c r="BB1801" i="1"/>
  <c r="BB2605" i="1"/>
  <c r="BB345" i="1"/>
  <c r="BB2843" i="1"/>
  <c r="BB2366" i="1"/>
  <c r="BB3462" i="1"/>
  <c r="BB2608" i="1"/>
  <c r="BB423" i="1"/>
  <c r="BB1587" i="1"/>
  <c r="BB1031" i="1"/>
  <c r="BB2134" i="1"/>
  <c r="BB277" i="1"/>
  <c r="BB455" i="1"/>
  <c r="BB2379" i="1"/>
  <c r="BB2320" i="1"/>
  <c r="BB4095" i="1"/>
  <c r="BB3957" i="1"/>
  <c r="BB413" i="1"/>
  <c r="BB2801" i="1"/>
  <c r="BB305" i="1"/>
  <c r="BB2219" i="1"/>
  <c r="BB42" i="1"/>
  <c r="BB3756" i="1"/>
  <c r="BB1732" i="1"/>
  <c r="BB3272" i="1"/>
  <c r="BB130" i="1"/>
  <c r="BB22" i="1"/>
  <c r="BB1770" i="1"/>
  <c r="BB4174" i="1"/>
  <c r="BB1141" i="1"/>
  <c r="BB749" i="1"/>
  <c r="BB1104" i="1"/>
  <c r="BB2497" i="1"/>
  <c r="BB2623" i="1"/>
  <c r="BB1257" i="1"/>
  <c r="BB1181" i="1"/>
  <c r="BB2308" i="1"/>
  <c r="BB2341" i="1"/>
  <c r="BB483" i="1"/>
  <c r="BB2654" i="1"/>
  <c r="BB1865" i="1"/>
  <c r="BB512" i="1"/>
  <c r="BB821" i="1"/>
  <c r="BB4206" i="1"/>
  <c r="BB3503" i="1"/>
  <c r="BB504" i="1"/>
  <c r="BB1301" i="1"/>
  <c r="BB3064" i="1"/>
  <c r="BB3770" i="1"/>
  <c r="BB139" i="1"/>
  <c r="BB2063" i="1"/>
  <c r="BB3710" i="1"/>
  <c r="BB4175" i="1"/>
  <c r="BB655" i="1"/>
  <c r="BB736" i="1"/>
  <c r="BB2400" i="1"/>
  <c r="BB2268" i="1"/>
  <c r="BB1004" i="1"/>
  <c r="BB610" i="1"/>
  <c r="BB406" i="1"/>
  <c r="BB2672" i="1"/>
  <c r="BB4257" i="1"/>
  <c r="BB2413" i="1"/>
  <c r="BB963" i="1"/>
  <c r="BB1857" i="1"/>
  <c r="BB814" i="1"/>
  <c r="BB2377" i="1"/>
  <c r="BB3977" i="1"/>
  <c r="BB1220" i="1"/>
  <c r="BB299" i="1"/>
  <c r="BB4081" i="1"/>
  <c r="BB3665" i="1"/>
  <c r="BB436" i="1"/>
  <c r="BB1834" i="1"/>
  <c r="BB361" i="1"/>
  <c r="BB565" i="1"/>
  <c r="BB356" i="1"/>
  <c r="BB2271" i="1"/>
  <c r="BB1888" i="1"/>
  <c r="BB3581" i="1"/>
  <c r="BB966" i="1"/>
  <c r="BB597" i="1"/>
  <c r="BB1495" i="1"/>
  <c r="BB2941" i="1"/>
  <c r="BB1151" i="1"/>
  <c r="BB2817" i="1"/>
  <c r="BB3319" i="1"/>
  <c r="BB1346" i="1"/>
  <c r="BB777" i="1"/>
  <c r="BB2487" i="1"/>
  <c r="BB1627" i="1"/>
  <c r="BB719" i="1"/>
  <c r="BB1960" i="1"/>
  <c r="BB1446" i="1"/>
  <c r="BB35" i="1"/>
  <c r="BB2942" i="1"/>
  <c r="BB1875" i="1"/>
  <c r="BB1893" i="1"/>
  <c r="BB1247" i="1"/>
  <c r="BB2943" i="1"/>
  <c r="BB1879" i="1"/>
  <c r="BB3860" i="1"/>
  <c r="BB265" i="1"/>
  <c r="BB3453" i="1"/>
  <c r="BB1845" i="1"/>
  <c r="BB1159" i="1"/>
  <c r="BB2808" i="1"/>
  <c r="BB1426" i="1"/>
  <c r="BB903" i="1"/>
  <c r="BB1937" i="1"/>
  <c r="BB4258" i="1"/>
  <c r="BB1402" i="1"/>
  <c r="BB4131" i="1"/>
  <c r="BB529" i="1"/>
  <c r="BB3892" i="1"/>
  <c r="BB546" i="1"/>
  <c r="BB3967" i="1"/>
  <c r="BB1607" i="1"/>
  <c r="BB377" i="1"/>
  <c r="BB4210" i="1"/>
  <c r="BB3504" i="1"/>
  <c r="BB2149" i="1"/>
  <c r="BB450" i="1"/>
  <c r="BB1947" i="1"/>
  <c r="BB835" i="1"/>
  <c r="BB1993" i="1"/>
  <c r="BB2834" i="1"/>
  <c r="BB2988" i="1"/>
  <c r="BB697" i="1"/>
  <c r="BB3126" i="1"/>
  <c r="BB4149" i="1"/>
  <c r="BB2823" i="1"/>
  <c r="BB2668" i="1"/>
  <c r="BB2085" i="1"/>
  <c r="BB4249" i="1"/>
  <c r="BB1049" i="1"/>
  <c r="BB2051" i="1"/>
  <c r="BB3039" i="1"/>
  <c r="BB3362" i="1"/>
  <c r="BB1515" i="1"/>
  <c r="BB384" i="1"/>
  <c r="BB1880" i="1"/>
  <c r="BB1347" i="1"/>
  <c r="BB1243" i="1"/>
  <c r="BB1652" i="1"/>
  <c r="BB465" i="1"/>
  <c r="BB2586" i="1"/>
  <c r="BB1456" i="1"/>
  <c r="BB3171" i="1"/>
  <c r="BB23" i="1"/>
  <c r="BB3816" i="1"/>
  <c r="BB1206" i="1"/>
  <c r="BB2691" i="1"/>
  <c r="BB907" i="1"/>
  <c r="BB2024" i="1"/>
  <c r="BB3464" i="1"/>
  <c r="BB4192" i="1"/>
  <c r="BB2359" i="1"/>
  <c r="BB3852" i="1"/>
  <c r="BB1259" i="1"/>
  <c r="BB2434" i="1"/>
  <c r="BB4219" i="1"/>
  <c r="BB1909" i="1"/>
  <c r="BB1563" i="1"/>
  <c r="BB4099" i="1"/>
  <c r="BB2486" i="1"/>
  <c r="BB587" i="1"/>
  <c r="BB266" i="1"/>
  <c r="BB4040" i="1"/>
  <c r="BB1410" i="1"/>
  <c r="BB882" i="1"/>
  <c r="BB536" i="1"/>
  <c r="BB3663" i="1"/>
  <c r="BB1636" i="1"/>
  <c r="BB1647" i="1"/>
  <c r="BB4126" i="1"/>
  <c r="BB3615" i="1"/>
  <c r="BB2898" i="1"/>
  <c r="BB3838" i="1"/>
  <c r="BB163" i="1"/>
  <c r="BB2346" i="1"/>
  <c r="BB3802" i="1"/>
  <c r="BB2559" i="1"/>
  <c r="BB1222" i="1"/>
  <c r="BB3116" i="1"/>
  <c r="BB1516" i="1"/>
  <c r="BB372" i="1"/>
  <c r="BB915" i="1"/>
  <c r="BB646" i="1"/>
  <c r="BB3295" i="1"/>
  <c r="BB1360" i="1"/>
  <c r="BB3342" i="1"/>
  <c r="BB2141" i="1"/>
  <c r="BB1000" i="1"/>
  <c r="BB1584" i="1"/>
  <c r="BB1437" i="1"/>
  <c r="BB3699" i="1"/>
  <c r="BB177" i="1"/>
  <c r="BB2478" i="1"/>
  <c r="BB4013" i="1"/>
  <c r="BB1191" i="1"/>
  <c r="BB3456" i="1"/>
  <c r="BB3436" i="1"/>
  <c r="BB3169" i="1"/>
  <c r="BB660" i="1"/>
  <c r="BB635" i="1"/>
  <c r="BB2298" i="1"/>
  <c r="BB3858" i="1"/>
  <c r="BB250" i="1"/>
  <c r="BB3513" i="1"/>
  <c r="BB3422" i="1"/>
  <c r="BB2496" i="1"/>
  <c r="BB1255" i="1"/>
  <c r="BB2680" i="1"/>
  <c r="BB959" i="1"/>
  <c r="BB3249" i="1"/>
  <c r="BB532" i="1"/>
  <c r="BB1804" i="1"/>
  <c r="BB3836" i="1"/>
  <c r="BB311" i="1"/>
  <c r="BB3885" i="1"/>
  <c r="BB1295" i="1"/>
  <c r="BB2542" i="1"/>
  <c r="BB184" i="1"/>
  <c r="BB2844" i="1"/>
  <c r="BB1861" i="1"/>
  <c r="BB2163" i="1"/>
  <c r="BB3279" i="1"/>
  <c r="BB215" i="1"/>
  <c r="BB3265" i="1"/>
  <c r="BB1787" i="1"/>
  <c r="BB881" i="1"/>
  <c r="BB1559" i="1"/>
  <c r="BB2948" i="1"/>
  <c r="BB2886" i="1"/>
  <c r="BB700" i="1"/>
  <c r="BB375" i="1"/>
  <c r="BB1951" i="1"/>
  <c r="BB2576" i="1"/>
  <c r="BB3065" i="1"/>
  <c r="BB1903" i="1"/>
  <c r="BB3102" i="1"/>
  <c r="BB2345" i="1"/>
  <c r="BB3672" i="1"/>
  <c r="BB2919" i="1"/>
  <c r="BB776" i="1"/>
  <c r="BB2003" i="1"/>
  <c r="BB1810" i="1"/>
  <c r="BB3144" i="1"/>
  <c r="BB846" i="1"/>
  <c r="BB622" i="1"/>
  <c r="BB2916" i="1"/>
  <c r="BB1853" i="1"/>
  <c r="BB1208" i="1"/>
  <c r="BB4195" i="1"/>
  <c r="BB446" i="1"/>
  <c r="BB3473" i="1"/>
  <c r="BB263" i="1"/>
  <c r="BB3767" i="1"/>
  <c r="BB140" i="1"/>
  <c r="BB255" i="1"/>
  <c r="BB3143" i="1"/>
  <c r="BB296" i="1"/>
  <c r="BB1507" i="1"/>
  <c r="BB3523" i="1"/>
  <c r="BB1586" i="1"/>
  <c r="BB2026" i="1"/>
  <c r="BB2867" i="1"/>
  <c r="BB2577" i="1"/>
  <c r="BB1375" i="1"/>
  <c r="BB1302" i="1"/>
  <c r="BB3986" i="1"/>
  <c r="BB2627" i="1"/>
  <c r="BB681" i="1"/>
  <c r="BB3595" i="1"/>
  <c r="BB2435" i="1"/>
  <c r="BB2168" i="1"/>
  <c r="BB3140" i="1"/>
  <c r="BB2333" i="1"/>
  <c r="BB3633" i="1"/>
  <c r="BB3026" i="1"/>
  <c r="BB808" i="1"/>
  <c r="BB1345" i="1"/>
  <c r="BB3075" i="1"/>
  <c r="BB500" i="1"/>
  <c r="BB770" i="1"/>
  <c r="BB32" i="1"/>
  <c r="BB1802" i="1"/>
  <c r="BB1143" i="1"/>
  <c r="BB942" i="1"/>
  <c r="BB420" i="1"/>
  <c r="BB1892" i="1"/>
  <c r="BB1341" i="1"/>
  <c r="BB4041" i="1"/>
  <c r="BB3801" i="1"/>
  <c r="BB3529" i="1"/>
  <c r="BB2351" i="1"/>
  <c r="BB2383" i="1"/>
  <c r="BB1603" i="1"/>
  <c r="BB4092" i="1"/>
  <c r="BB813" i="1"/>
  <c r="BB3378" i="1"/>
  <c r="BB1057" i="1"/>
  <c r="BB803" i="1"/>
  <c r="BB1423" i="1"/>
  <c r="BB998" i="1"/>
  <c r="BB525" i="1"/>
  <c r="BB696" i="1"/>
  <c r="BB1216" i="1"/>
  <c r="BB3326" i="1"/>
  <c r="BB3552" i="1"/>
  <c r="BB4062" i="1"/>
  <c r="BB2565" i="1"/>
  <c r="BB347" i="1"/>
  <c r="BB2813" i="1"/>
  <c r="BB3191" i="1"/>
  <c r="BB817" i="1"/>
  <c r="BB1277" i="1"/>
  <c r="BB2290" i="1"/>
  <c r="BB2944" i="1"/>
  <c r="BB3948" i="1"/>
  <c r="BB4244" i="1"/>
  <c r="BB2847" i="1"/>
  <c r="BB1369" i="1"/>
  <c r="BB938" i="1"/>
  <c r="BB4217" i="1"/>
  <c r="BB3604" i="1"/>
  <c r="BB451" i="1"/>
  <c r="BB880" i="1"/>
  <c r="BB2855" i="1"/>
  <c r="BB3202" i="1"/>
  <c r="BB893" i="1"/>
  <c r="BB1126" i="1"/>
  <c r="BB2175" i="1"/>
  <c r="BB968" i="1"/>
  <c r="BB2986" i="1"/>
  <c r="BB2745" i="1"/>
  <c r="BB1891" i="1"/>
  <c r="BB1157" i="1"/>
  <c r="BB2622" i="1"/>
  <c r="BB107" i="1"/>
  <c r="BB4034" i="1"/>
  <c r="BB1168" i="1"/>
  <c r="BB2079" i="1"/>
  <c r="BB841" i="1"/>
  <c r="BB678" i="1"/>
  <c r="BB1511" i="1"/>
  <c r="BB3076" i="1"/>
  <c r="BB4205" i="1"/>
  <c r="BB1077" i="1"/>
  <c r="BB4189" i="1"/>
  <c r="BB1066" i="1"/>
  <c r="BB3873" i="1"/>
  <c r="BB2662" i="1"/>
  <c r="BB2763" i="1"/>
  <c r="BB383" i="1"/>
  <c r="BB1839" i="1"/>
  <c r="BB2154" i="1"/>
  <c r="BB1196" i="1"/>
  <c r="BB374" i="1"/>
  <c r="BB737" i="1"/>
  <c r="BB2048" i="1"/>
  <c r="BB285" i="1"/>
  <c r="BB3414" i="1"/>
  <c r="BB918" i="1"/>
  <c r="BB1064" i="1"/>
  <c r="BB1212" i="1"/>
  <c r="BB4133" i="1"/>
  <c r="BB232" i="1"/>
  <c r="BB4045" i="1"/>
  <c r="BB260" i="1"/>
  <c r="BB1473" i="1"/>
  <c r="BB951" i="1"/>
  <c r="BB2475" i="1"/>
  <c r="BB3684" i="1"/>
  <c r="BB1163" i="1"/>
  <c r="BB3800" i="1"/>
  <c r="BB141" i="1"/>
  <c r="BB2463" i="1"/>
  <c r="BB3011" i="1"/>
  <c r="BB2645" i="1"/>
  <c r="BB1380" i="1"/>
  <c r="BB3109" i="1"/>
  <c r="BB275" i="1"/>
  <c r="BB2546" i="1"/>
  <c r="BB204" i="1"/>
  <c r="BB3047" i="1"/>
  <c r="BB3466" i="1"/>
  <c r="BB3897" i="1"/>
  <c r="BB3172" i="1"/>
  <c r="BB4065" i="1"/>
  <c r="BB1629" i="1"/>
  <c r="BB3566" i="1"/>
  <c r="BB497" i="1"/>
  <c r="BB712" i="1"/>
  <c r="BB2989" i="1"/>
  <c r="BB3940" i="1"/>
  <c r="BB1020" i="1"/>
  <c r="BB653" i="1"/>
  <c r="BB248" i="1"/>
  <c r="BB2793" i="1"/>
  <c r="BB929" i="1"/>
  <c r="BB3061" i="1"/>
  <c r="BB3056" i="1"/>
  <c r="BB1546" i="1"/>
  <c r="BB2728" i="1"/>
  <c r="BB705" i="1"/>
  <c r="BB3244" i="1"/>
  <c r="BB2011" i="1"/>
  <c r="BB912" i="1"/>
  <c r="BB3115" i="1"/>
  <c r="BB1085" i="1"/>
  <c r="BB905" i="1"/>
  <c r="BB3003" i="1"/>
  <c r="BB2041" i="1"/>
  <c r="BB2450" i="1"/>
  <c r="BB1483" i="1"/>
  <c r="BB2302" i="1"/>
  <c r="BB2455" i="1"/>
  <c r="BB864" i="1"/>
  <c r="BB2584" i="1"/>
  <c r="BB1496" i="1"/>
  <c r="BB2357" i="1"/>
  <c r="BB2336" i="1"/>
  <c r="BB538" i="1"/>
  <c r="BB2945" i="1"/>
  <c r="BB2533" i="1"/>
  <c r="BB30" i="1"/>
  <c r="BB422" i="1"/>
  <c r="BB3051" i="1"/>
  <c r="BB2155" i="1"/>
  <c r="BB2106" i="1"/>
  <c r="BB3352" i="1"/>
  <c r="BB4105" i="1"/>
  <c r="BB3538" i="1"/>
  <c r="BB3050" i="1"/>
  <c r="BB2282" i="1"/>
  <c r="BB1651" i="1"/>
  <c r="BB2735" i="1"/>
  <c r="BB3954" i="1"/>
  <c r="BB321" i="1"/>
  <c r="BB3851" i="1"/>
  <c r="BB873" i="1"/>
  <c r="BB1488" i="1"/>
  <c r="BB598" i="1"/>
  <c r="BB84" i="1"/>
  <c r="BB1050" i="1"/>
  <c r="BB3743" i="1"/>
  <c r="BB4238" i="1"/>
  <c r="BB3361" i="1"/>
  <c r="BB595" i="1"/>
  <c r="BB3282" i="1"/>
  <c r="BB1998" i="1"/>
  <c r="BB4025" i="1"/>
  <c r="BB2547" i="1"/>
  <c r="BB1436" i="1"/>
  <c r="BB1816" i="1"/>
  <c r="BB1253" i="1"/>
  <c r="BB1990" i="1"/>
  <c r="BB390" i="1"/>
  <c r="BB779" i="1"/>
  <c r="BB208" i="1"/>
  <c r="BB1514" i="1"/>
  <c r="BB3846" i="1"/>
  <c r="BB2240" i="1"/>
  <c r="BB4207" i="1"/>
  <c r="BB2554" i="1"/>
  <c r="BB223" i="1"/>
  <c r="BB556" i="1"/>
  <c r="BB3259" i="1"/>
  <c r="BB1768" i="1"/>
  <c r="BB467" i="1"/>
  <c r="BB187" i="1"/>
  <c r="BB2609" i="1"/>
  <c r="BB2713" i="1"/>
  <c r="BB4001" i="1"/>
  <c r="BB2410" i="1"/>
  <c r="BB2034" i="1"/>
  <c r="BB64" i="1"/>
  <c r="BB3446" i="1"/>
  <c r="BB320" i="1"/>
  <c r="BB922" i="1"/>
  <c r="BB2570" i="1"/>
  <c r="BB3545" i="1"/>
  <c r="BB1197" i="1"/>
  <c r="BB1806" i="1"/>
  <c r="BB1835" i="1"/>
  <c r="BB4253" i="1"/>
  <c r="BB908" i="1"/>
  <c r="BB2509" i="1"/>
  <c r="BB1913" i="1"/>
  <c r="BB2216" i="1"/>
  <c r="BB2218" i="1"/>
  <c r="BB2323" i="1"/>
  <c r="BB2958" i="1"/>
  <c r="BB3635" i="1"/>
  <c r="BB3292" i="1"/>
  <c r="BB2217" i="1"/>
  <c r="BB3276" i="1"/>
  <c r="BB2954" i="1"/>
  <c r="BB2104" i="1"/>
  <c r="BB1535" i="1"/>
  <c r="BB1976" i="1"/>
  <c r="BB549" i="1"/>
  <c r="BB118" i="1"/>
  <c r="BB4161" i="1"/>
  <c r="BB2687" i="1"/>
  <c r="BB603" i="1"/>
  <c r="BB4063" i="1"/>
  <c r="BB1093" i="1"/>
  <c r="BB2569" i="1"/>
  <c r="BB1193" i="1"/>
  <c r="BB2173" i="1"/>
  <c r="BB1983" i="1"/>
  <c r="BB1775" i="1"/>
  <c r="BB1566" i="1"/>
  <c r="BB283" i="1"/>
  <c r="BB3507" i="1"/>
  <c r="BB1038" i="1"/>
  <c r="BB155" i="1"/>
  <c r="BB2176" i="1"/>
  <c r="BB1352" i="1"/>
  <c r="BB768" i="1"/>
  <c r="BB362" i="1"/>
  <c r="BB633" i="1"/>
  <c r="BB1147" i="1"/>
  <c r="BB3761" i="1"/>
  <c r="BB2922" i="1"/>
  <c r="BB3958" i="1"/>
  <c r="BB2946" i="1"/>
  <c r="BB1071" i="1"/>
  <c r="BB2686" i="1"/>
  <c r="BB4080" i="1"/>
  <c r="BB2380" i="1"/>
  <c r="BB689" i="1"/>
  <c r="BB4139" i="1"/>
  <c r="BB3357" i="1"/>
  <c r="BB2499" i="1"/>
  <c r="BB1610" i="1"/>
  <c r="BB517" i="1"/>
  <c r="BB17" i="1"/>
  <c r="BB3943" i="1"/>
  <c r="BB3606" i="1"/>
  <c r="BB2959" i="1"/>
  <c r="BB1621" i="1"/>
  <c r="BB1783" i="1"/>
  <c r="BB1268" i="1"/>
  <c r="BB1165" i="1"/>
  <c r="BB729" i="1"/>
  <c r="BB3" i="1"/>
  <c r="BB3705" i="1"/>
  <c r="BB480" i="1"/>
  <c r="BB1240" i="1"/>
  <c r="BB402" i="1"/>
  <c r="BB1486" i="1"/>
  <c r="BB672" i="1"/>
  <c r="BB108" i="1"/>
  <c r="BB1735" i="1"/>
  <c r="BB3647" i="1"/>
  <c r="BB3666" i="1"/>
  <c r="BB604" i="1"/>
  <c r="BB3225" i="1"/>
  <c r="BB2419" i="1"/>
  <c r="BB642" i="1"/>
  <c r="BB1339" i="1"/>
  <c r="BB2247" i="1"/>
  <c r="BB2748" i="1"/>
  <c r="BB3277" i="1"/>
  <c r="BB1693" i="1"/>
  <c r="BB1087" i="1"/>
  <c r="BB3278" i="1"/>
  <c r="BB3049" i="1"/>
  <c r="BB957" i="1"/>
  <c r="BB3692" i="1"/>
  <c r="BB2947" i="1"/>
  <c r="BB88" i="1"/>
  <c r="BB3394" i="1"/>
  <c r="BB1308" i="1"/>
  <c r="BB3431" i="1"/>
  <c r="BB3060" i="1"/>
  <c r="BB3270" i="1"/>
  <c r="BB1381" i="1"/>
  <c r="BB3776" i="1"/>
  <c r="BB2060" i="1"/>
  <c r="BB1424" i="1"/>
  <c r="BB1840" i="1"/>
  <c r="BB1645" i="1"/>
  <c r="BB3822" i="1"/>
  <c r="BB896" i="1"/>
  <c r="BB2225" i="1"/>
  <c r="BB2322" i="1"/>
  <c r="BB2309" i="1"/>
  <c r="BB3267" i="1"/>
  <c r="BB3620" i="1"/>
  <c r="BB3926" i="1"/>
  <c r="BB1784" i="1"/>
  <c r="BB447" i="1"/>
  <c r="BB2084" i="1"/>
  <c r="BB316" i="1"/>
  <c r="BB3597" i="1"/>
  <c r="BB2301" i="1"/>
  <c r="BB988" i="1"/>
  <c r="BB2731" i="1"/>
  <c r="BB862" i="1"/>
  <c r="BB3939" i="1"/>
  <c r="BB1366" i="1"/>
  <c r="BB3554" i="1"/>
  <c r="BB2223" i="1"/>
  <c r="BB2987" i="1"/>
  <c r="BB3891" i="1"/>
  <c r="AX4018" i="1" l="1"/>
  <c r="AX1766" i="1"/>
  <c r="AX3356" i="1"/>
  <c r="AX3307" i="1"/>
  <c r="AX2542" i="1"/>
  <c r="AX3075" i="1"/>
  <c r="AX1603" i="1"/>
  <c r="AX2565" i="1"/>
  <c r="AX4105" i="1"/>
  <c r="AX3666" i="1"/>
</calcChain>
</file>

<file path=xl/sharedStrings.xml><?xml version="1.0" encoding="utf-8"?>
<sst xmlns="http://schemas.openxmlformats.org/spreadsheetml/2006/main" count="82654" uniqueCount="42228">
  <si>
    <t>Intensity ev1</t>
  </si>
  <si>
    <t>Intensity ev2</t>
  </si>
  <si>
    <t>Intensity ev3</t>
  </si>
  <si>
    <t>Intensity s6_1</t>
  </si>
  <si>
    <t>Intensity s6_2</t>
  </si>
  <si>
    <t>Intensity s6_3</t>
  </si>
  <si>
    <t>Student's T-test Significant S6_eV</t>
  </si>
  <si>
    <t>Student's T-test significant</t>
  </si>
  <si>
    <t>GOBP name</t>
  </si>
  <si>
    <t>GOMF name</t>
  </si>
  <si>
    <t>GOCC name</t>
  </si>
  <si>
    <t>GOBP slim name</t>
  </si>
  <si>
    <t>GOBP slim id</t>
  </si>
  <si>
    <t>GOMF slim name</t>
  </si>
  <si>
    <t>GOMF slim id</t>
  </si>
  <si>
    <t>GOCC slim name</t>
  </si>
  <si>
    <t>GOCC slim id</t>
  </si>
  <si>
    <t>KEGG brite name</t>
  </si>
  <si>
    <t>KEGG brite id</t>
  </si>
  <si>
    <t>KEGG pathway name</t>
  </si>
  <si>
    <t>KEGG pathway id</t>
  </si>
  <si>
    <t>KEGG disease name</t>
  </si>
  <si>
    <t>KEGG disease id</t>
  </si>
  <si>
    <t>KEGG drug targets name</t>
  </si>
  <si>
    <t>KEGG drug targets id</t>
  </si>
  <si>
    <t>Pfam name</t>
  </si>
  <si>
    <t>Pfam id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</si>
  <si>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</si>
  <si>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</si>
  <si>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</si>
  <si>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</si>
  <si>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</si>
  <si>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</si>
  <si>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</si>
  <si>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</si>
  <si>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</si>
  <si>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</si>
  <si>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</si>
  <si>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S6_eV</t>
  </si>
  <si>
    <t>Student's T-test q-value S6_eV</t>
  </si>
  <si>
    <t>Student's T-test Difference S6_eV</t>
  </si>
  <si>
    <t>Student's T-test Test statistic S6_eV</t>
  </si>
  <si>
    <t>Protein IDs</t>
  </si>
  <si>
    <t>Majority protein IDs</t>
  </si>
  <si>
    <t>Protein names</t>
  </si>
  <si>
    <t>Gene names</t>
  </si>
  <si>
    <t>id</t>
  </si>
  <si>
    <t>Uniprot name</t>
  </si>
  <si>
    <t>Uniprot full protein name</t>
  </si>
  <si>
    <t>Uniprot short protein name</t>
  </si>
  <si>
    <t>E</t>
  </si>
  <si>
    <t>C</t>
  </si>
  <si>
    <t>N</t>
  </si>
  <si>
    <t>mitochondrion</t>
  </si>
  <si>
    <t>GO:0005739</t>
  </si>
  <si>
    <t>P0DPI2;A0A0B4J2D5</t>
  </si>
  <si>
    <t>GAL3A_HUMAN;GAL3B_HUMAN</t>
  </si>
  <si>
    <t>Glutamine amidotransferase-like class 1 domain-containing protein 3A, mitochondrial {ECO:0000305};Glutamine amidotransferase-like class 1 domain-containing protein 3B, mitochondrial</t>
  </si>
  <si>
    <t>maturation of SSU-rRNA from tricistronic rRNA transcript (SSU-rRNA, 5.8S rRNA, LSU-rRNA);ribosomal small subunit assembly;rRNA processing</t>
  </si>
  <si>
    <t>RNA binding;snoRNA binding</t>
  </si>
  <si>
    <t>nucleoplasm;Pwp2p-containing subcomplex of 90S preribosome;small-subunit processome</t>
  </si>
  <si>
    <t>RNA binding</t>
  </si>
  <si>
    <t>GO:0003723</t>
  </si>
  <si>
    <t>nucleoplasm</t>
  </si>
  <si>
    <t>GO:0005654</t>
  </si>
  <si>
    <t>Utp12;WD40</t>
  </si>
  <si>
    <t>PF00400;PF04003</t>
  </si>
  <si>
    <t>Q15269;A0A0B4J2E5</t>
  </si>
  <si>
    <t>Periodic tryptophan protein 2 homolog</t>
  </si>
  <si>
    <t>PWP2</t>
  </si>
  <si>
    <t>A0A0B4J2E5_HUMAN;PWP2_HUMAN</t>
  </si>
  <si>
    <t>antigen processing and presentation of exogenous peptide antigen via MHC class II;antigen processing and presentation of peptide or polysaccharide antigen via MHC class II;cognition;immune response;interferon-gamma-mediated signaling pathway;peptide antigen assembly with MHC class II protein complex;polysaccharide assembly with MHC class II protein complex;T cell receptor signaling pathway;viral process</t>
  </si>
  <si>
    <t>MHC class II protein complex binding;MHC class II receptor activity;peptide antigen binding</t>
  </si>
  <si>
    <t>cell surface;clathrin-coated endocytic vesicle membrane;endocytic vesicle membrane;ER to Golgi transport vesicle membrane;extracellular exosome;Golgi membrane;integral component of lumenal side of endoplasmic reticulum membrane;integral component of membrane;integral component of plasma membrane;late endosome membrane;lysosomal membrane;lysosome;MHC class II protein complex;plasma membrane;trans-Golgi network membrane;transport vesicle membrane</t>
  </si>
  <si>
    <t>lysosome;plasma membrane</t>
  </si>
  <si>
    <t>GO:0005764;GO:0005886</t>
  </si>
  <si>
    <t>Allograft rejection;Antigen processing and presentation;Asthma;Autoimmune thyroid disease;Cell adhesion molecules (CAMs);Epstein-Barr virus infection;Exosome;Graft-versus-host disease;Hematopoietic cell lineage;Herpes simplex virus 1 infection;Human T-cell leukemia virus 1 infection;Inflammatory bowel disease (IBD);Influenza A;Intestinal immune network for IgA production;Leishmaniasis;Phagosome;Rheumatoid arthritis;Staphylococcus aureus infection;Systemic lupus erythematosus;Th1 and Th2 cell differentiation;Th17 cell differentiation;Toxoplasmosis;Tuberculosis;Type I diabetes mellitus;Viral myocarditis</t>
  </si>
  <si>
    <t>04145;04147;04514;04612;04640;04658;04659;04672;04940;05140;05145;05150;05152;05164;05166;05168;05169;05310;05320;05321;05322;05323;05330;05332;05416</t>
  </si>
  <si>
    <t>Allograft rejection;Antigen processing and presentation;Asthma;Autoimmune thyroid disease;Cell adhesion molecules (CAMs);Epstein-Barr virus infection;Graft-versus-host disease;Hematopoietic cell lineage;Herpes simplex virus 1 infection;Human T-cell leukemia virus 1 infection;Inflammatory bowel disease (IBD);Influenza A;Intestinal immune network for IgA production;Leishmaniasis;Phagosome;Rheumatoid arthritis;Staphylococcus aureus infection;Systemic lupus erythematosus;Th1 and Th2 cell differentiation;Th17 cell differentiation;Toxoplasmosis;Tuberculosis;Type I diabetes mellitus;Viral myocarditis</t>
  </si>
  <si>
    <t>hsa04145;hsa04514;hsa04612;hsa04640;hsa04658;hsa04659;hsa04672;hsa04940;hsa05140;hsa05145;hsa05150;hsa05152;hsa05164;hsa05166;hsa05168;hsa05169;hsa05310;hsa05320;hsa05321;hsa05322;hsa05323;hsa05330;hsa05332;hsa05416</t>
  </si>
  <si>
    <t>Glatiramer acetate</t>
  </si>
  <si>
    <t>D04318</t>
  </si>
  <si>
    <t>C1-set;MHC_II_alpha</t>
  </si>
  <si>
    <t>PF00993;PF07654</t>
  </si>
  <si>
    <t>P01903;A0A0G2JMH6</t>
  </si>
  <si>
    <t>HLA class II histocompatibility antigen, DR alpha chain</t>
  </si>
  <si>
    <t>HLA-DRA</t>
  </si>
  <si>
    <t>A0A0G2JMH6_HUMAN;DRA_HUMAN</t>
  </si>
  <si>
    <t>NaN</t>
  </si>
  <si>
    <t>adaptive immune response;Golgi organization;negative regulation of protein ubiquitination;positive regulation of apoptotic process;positive regulation of cell death;positive regulation of cysteine-type endopeptidase activity involved in apoptotic signaling pathway;postsynapse to nucleus signaling pathway;spindle assembly;T cell differentiation</t>
  </si>
  <si>
    <t>long-chain fatty acid binding;protein tyrosine kinase binding;protein-containing complex binding;ubiquitin-like protein ligase binding</t>
  </si>
  <si>
    <t>cell junction;cis-Golgi network;dendrite;glutamatergic synapse;Golgi apparatus;Golgi cis cisterna;Golgi cisterna membrane;integral component of membrane;nucleus;perinuclear region of cytoplasm;plasma membrane;postsynaptic density, intracellular component;postsynaptic membrane</t>
  </si>
  <si>
    <t>Golgi apparatus;nucleus;plasma membrane</t>
  </si>
  <si>
    <t>GO:0005634;GO:0005794;GO:0005886</t>
  </si>
  <si>
    <t>GOLGA2L5</t>
  </si>
  <si>
    <t>PF15070</t>
  </si>
  <si>
    <t>A6NI86;A6NEM1;A6NEF3;A6NEY3;A0A0M3HER8;H0YKK7;I6L899;F8WBI6;A6NCC3;A6NMD2;Q8TB68;H3BSY2;A6NC78;H3BV12</t>
  </si>
  <si>
    <t>A6NI86;A6NEM1;A6NEF3;A6NEY3;A0A0M3HER8;H0YKK7</t>
  </si>
  <si>
    <t>Putative golgin subfamily A member 6-like protein 10;Golgin subfamily A member 6-like protein 9;Putative golgin subfamily A member 6-like protein 4;Putative golgin subfamily A member 6-like protein 3;Putative golgin subfamily A member 6-like protein 19</t>
  </si>
  <si>
    <t>GOLGA6L10;GOLGA6L9;GOLGA6L4;GOLGA6L3;GOLGA6L19</t>
  </si>
  <si>
    <t>A0A0M3HER8_HUMAN;GG6L3_HUMAN;GG6L4_HUMAN;GG6L9_HUMAN;GG6LA_HUMAN;GG6LS_HUMAN;GOG8I_HUMAN;GOG8J_HUMAN;GOG8M_HUMAN;GOG8N_HUMAN;GOG8O_HUMAN;GOG8Q_HUMAN;GOG8R_HUMAN;PRR7_HUMAN</t>
  </si>
  <si>
    <t>Golgin subfamily A member 6-like protein 10 {ECO:0000305};Golgin subfamily A member 6-like protein 4;Golgin subfamily A member 6-like protein 9 {ECO:0000305};Golgin subfamily A member 8J;Golgin subfamily A member 8M;Golgin subfamily A member 8N;Golgin subfamily A member 8O;Golgin subfamily A member 8Q {ECO:0000305};Golgin subfamily A member 8R;Proline-rich protein 7;Putative golgin subfamily A member 6-like protein 19;Putative golgin subfamily A member 6-like protein 3;Putative golgin subfamily A member 8I {ECO:0000305}</t>
  </si>
  <si>
    <t>A0A1W2PQ72</t>
  </si>
  <si>
    <t>A0A1W2PQ72_HUMAN</t>
  </si>
  <si>
    <t>HnRNPA1;RRM_1</t>
  </si>
  <si>
    <t>PF00076;PF11627</t>
  </si>
  <si>
    <t>A0A2R8Y4L2</t>
  </si>
  <si>
    <t>A0A2R8Y4L2_HUMAN</t>
  </si>
  <si>
    <t>DNA binding;protein heterodimerization activity</t>
  </si>
  <si>
    <t>nucleosome;nucleus</t>
  </si>
  <si>
    <t>DNA binding</t>
  </si>
  <si>
    <t>GO:0003677</t>
  </si>
  <si>
    <t>nucleus</t>
  </si>
  <si>
    <t>GO:0005634</t>
  </si>
  <si>
    <t>Histone</t>
  </si>
  <si>
    <t>PF00125</t>
  </si>
  <si>
    <t>A0A2R8Y619</t>
  </si>
  <si>
    <t>A0A2R8Y619_HUMAN</t>
  </si>
  <si>
    <t>Histone H2B {ECO:0000256|RuleBase:RU000451}</t>
  </si>
  <si>
    <t>cell cycle comprising mitosis without cytokinesis;cell proliferation;chorionic trophoblast cell differentiation;DNA damage response, signal transduction by p53 class mediator resulting in cell cycle arrest;hepatocyte differentiation;negative regulation of cytokinesis;negative regulation of transcription by RNA polymerase II;placenta development;positive regulation of DNA endoreduplication;positive regulation of transcription by RNA polymerase II;regulation of cell cycle;sprouting angiogenesis;trophoblast giant cell differentiation</t>
  </si>
  <si>
    <t>DNA binding;DNA-binding transcription activator activity, RNA polymerase II-specific;DNA-binding transcription factor activity;DNA-binding transcription factor activity, RNA polymerase II-specific;DNA-binding transcription repressor activity, RNA polymerase II-specific;protein homodimerization activity;proximal promoter sequence-specific DNA binding;RNA polymerase II proximal promoter sequence-specific DNA binding;sequence-specific DNA binding;transcription corepressor activity;transcription factor binding</t>
  </si>
  <si>
    <t>cytosol;nucleolus;nucleoplasm;nucleus;RNA polymerase II transcription factor complex</t>
  </si>
  <si>
    <t>cell proliferation</t>
  </si>
  <si>
    <t>GO:0008283</t>
  </si>
  <si>
    <t>DNA binding;DNA-binding transcription factor activity;transcription factor binding</t>
  </si>
  <si>
    <t>GO:0003677;GO:0003700;GO:0008134</t>
  </si>
  <si>
    <t>cytosol;nucleolus;nucleoplasm;nucleus</t>
  </si>
  <si>
    <t>GO:0005634;GO:0005654;GO:0005730;GO:0005829</t>
  </si>
  <si>
    <t>Transcription factors</t>
  </si>
  <si>
    <t>E2F_TDP</t>
  </si>
  <si>
    <t>PF02319</t>
  </si>
  <si>
    <t>A0AVK6</t>
  </si>
  <si>
    <t>Transcription factor E2F8</t>
  </si>
  <si>
    <t>E2F8</t>
  </si>
  <si>
    <t>E2F8_HUMAN</t>
  </si>
  <si>
    <t>2F-8</t>
  </si>
  <si>
    <t>amygdala development;dendritic spine development;hippocampus development;learning;locomotory behavior;protein modification by small protein conjugation;protein ubiquitination;ubiquitin-dependent protein catabolic process</t>
  </si>
  <si>
    <t>ATP binding;FAT10 activating enzyme activity;ubiquitin activating enzyme activity</t>
  </si>
  <si>
    <t>cytoplasm;cytosol</t>
  </si>
  <si>
    <t>GO:0005737;GO:0005829</t>
  </si>
  <si>
    <t>Ubiquitin mediated proteolysis;Ubiquitin system</t>
  </si>
  <si>
    <t>04120;04121</t>
  </si>
  <si>
    <t>Ubiquitin mediated proteolysis</t>
  </si>
  <si>
    <t>hsa04120</t>
  </si>
  <si>
    <t>E1_4HB;E1_FCCH;E1_UFD;ThiF;UBA_e1_thiolCys</t>
  </si>
  <si>
    <t>PF00899;PF09358;PF10585;PF16190;PF16191</t>
  </si>
  <si>
    <t>A0AVT1</t>
  </si>
  <si>
    <t>Ubiquitin-like modifier-activating enzyme 6</t>
  </si>
  <si>
    <t>UBA6</t>
  </si>
  <si>
    <t>UBA6_HUMAN</t>
  </si>
  <si>
    <t>biquitin-activating enzyme 6</t>
  </si>
  <si>
    <t>endocytosis;endoplasmic reticulum-plasma membrane tethering;lipid transport</t>
  </si>
  <si>
    <t>cadherin binding;calcium ion binding;calcium-dependent phospholipid binding;identical protein binding;phosphatidylcholine binding;phosphatidylethanolamine binding;phosphatidylinositol binding</t>
  </si>
  <si>
    <t>endoplasmic reticulum membrane;endoplasmic reticulum-plasma membrane contact site;extrinsic component of cytoplasmic side of plasma membrane;integral component of plasma membrane;intrinsic component of endoplasmic reticulum membrane;membrane;organelle membrane contact site</t>
  </si>
  <si>
    <t>C2;SMP_LBD</t>
  </si>
  <si>
    <t>PF00168;PF17047</t>
  </si>
  <si>
    <t>A0FGR8</t>
  </si>
  <si>
    <t>Extended synaptotagmin-2</t>
  </si>
  <si>
    <t>ESYT2</t>
  </si>
  <si>
    <t>ESYT2_HUMAN</t>
  </si>
  <si>
    <t>Extended synaptotagmin-2 {ECO:0000305}</t>
  </si>
  <si>
    <t>-Syt2 {ECO:0000303|PubMed:29469807}</t>
  </si>
  <si>
    <t>positive regulation of transcription by RNA polymerase II</t>
  </si>
  <si>
    <t>transcription coregulator activity;transcription factor binding</t>
  </si>
  <si>
    <t>mediator complex;nuclear body;nucleus</t>
  </si>
  <si>
    <t>transcription factor binding</t>
  </si>
  <si>
    <t>GO:0008134</t>
  </si>
  <si>
    <t>Transcription machinery</t>
  </si>
  <si>
    <t>Med19</t>
  </si>
  <si>
    <t>PF10278</t>
  </si>
  <si>
    <t>A0JLT2</t>
  </si>
  <si>
    <t>Mediator of RNA polymerase II transcription subunit 19</t>
  </si>
  <si>
    <t>MED19</t>
  </si>
  <si>
    <t>MED19_HUMAN</t>
  </si>
  <si>
    <t>apoptotic signaling pathway;cell differentiation;cellular response to amino acid starvation;negative regulation of autophagy</t>
  </si>
  <si>
    <t>death domain binding</t>
  </si>
  <si>
    <t>cell differentiation</t>
  </si>
  <si>
    <t>GO:0030154</t>
  </si>
  <si>
    <t>DAP</t>
  </si>
  <si>
    <t>PF15228</t>
  </si>
  <si>
    <t>A0PJW8</t>
  </si>
  <si>
    <t>Death-associated protein-like 1</t>
  </si>
  <si>
    <t>DAPL1</t>
  </si>
  <si>
    <t>DAPL1_HUMAN</t>
  </si>
  <si>
    <t>magnesium ion binding;thiamine pyrophosphate binding;transferase activity</t>
  </si>
  <si>
    <t>integral component of membrane;membrane</t>
  </si>
  <si>
    <t>Enzymes with EC numbers</t>
  </si>
  <si>
    <t>TPP_enzyme_C;TPP_enzyme_M;TPP_enzyme_N</t>
  </si>
  <si>
    <t>PF00205;PF02775;PF02776</t>
  </si>
  <si>
    <t>A1L0T0</t>
  </si>
  <si>
    <t>Acetolactate synthase-like protein</t>
  </si>
  <si>
    <t>ILVBL</t>
  </si>
  <si>
    <t>ILVBL_HUMAN</t>
  </si>
  <si>
    <t>3'-UTR-mediated mRNA destabilization;negative regulation of cell growth;negative regulation of G1/S transition of mitotic cell cycle</t>
  </si>
  <si>
    <t>endonuclease activity;metal ion binding</t>
  </si>
  <si>
    <t>cytoplasm;cytoplasmic ribonucleoprotein granule;nucleoplasm;nucleus;P-body</t>
  </si>
  <si>
    <t>cytoplasm;nucleoplasm;nucleus</t>
  </si>
  <si>
    <t>GO:0005634;GO:0005654;GO:0005737</t>
  </si>
  <si>
    <t>Messenger RNA biogenesis</t>
  </si>
  <si>
    <t>RNase_Zc3h12a</t>
  </si>
  <si>
    <t>PF11977</t>
  </si>
  <si>
    <t>A2A288</t>
  </si>
  <si>
    <t>Probable ribonuclease ZC3H12D</t>
  </si>
  <si>
    <t>ZC3H12D</t>
  </si>
  <si>
    <t>ZC12D_HUMAN</t>
  </si>
  <si>
    <t>anatomical structure morphogenesis;bone resorption;cytokine-mediated signaling pathway;I-kappaB kinase/NF-kappaB signaling;limb morphogenesis;negative regulation of interleukin-1-mediated signaling pathway;negative regulation of JNK cascade;negative regulation of JUN kinase activity;negative regulation of NF-kappaB transcription factor activity;negative regulation of osteoclast differentiation;negative regulation of transcription by RNA polymerase II;negative regulation of transcription regulatory region DNA binding;negative regulation of transcription, DNA-templated;negative regulation of transposon integration;negative regulation of tumor necrosis factor-mediated signaling pathway;positive regulation of transcription by RNA polymerase II;positive regulation of transcription, DNA-templated;regulation of transcription by RNA polymerase II;regulation of transcription, DNA-templated;sensory perception of sound;transcription by RNA polymerase II</t>
  </si>
  <si>
    <t>DNA binding;DNA-binding transcription activator activity, RNA polymerase II-specific;DNA-binding transcription factor activity;DNA-binding transcription factor activity, RNA polymerase II-specific;metal ion binding;nucleic acid binding;RNA polymerase II proximal promoter sequence-specific DNA binding;sequence-specific DNA binding;transcription corepressor activity;ubiquitin protein ligase binding;zinc ion binding</t>
  </si>
  <si>
    <t>cytosol;extracellular exosome;nucleolus;nucleoplasm;nucleus;perinuclear region of cytoplasm</t>
  </si>
  <si>
    <t>DNA binding;DNA-binding transcription factor activity</t>
  </si>
  <si>
    <t>GO:0003677;GO:0003700</t>
  </si>
  <si>
    <t>Herpes simplex virus 1 infection;Transcription factors</t>
  </si>
  <si>
    <t>03000;05168</t>
  </si>
  <si>
    <t>Herpes simplex virus 1 infection</t>
  </si>
  <si>
    <t>hsa05168</t>
  </si>
  <si>
    <t>Postaxial polydactyly</t>
  </si>
  <si>
    <t>H01852</t>
  </si>
  <si>
    <t>KRAB;SCAN;zf-C2H2</t>
  </si>
  <si>
    <t>PF00096;PF01352;PF02023</t>
  </si>
  <si>
    <t>A2RRD8;Q96IR2;Q05481;Q9Y2Q1;Q6ZN08;Q8IYX0;P0CB33;B4DXR9;Q15928;Q5JVG8;Q96H40;Q96JC4;A0A1W2PQL4;A6NN14;Q8TD23;Q8NCK3;P17019;Q96NL3;Q86XU0;A8MTY0;O75437;Q8NB50;Q3SXZ3;Q8N9Z0;Q8NB42;Q9P0L1;Q8N859;Q15929;Q8N782;A8MT65;Q8TB69;Q5FWF6;Q9H963;P0DPD5;Q8N7Q3;Q3MIS6;Q96JL9;P17038;Q9P255;Q96N22;O14628;Q68DY1;Q9BRH9;P0DKX0;Q9P2J8;Q6ZNA1;Q6ZR52;Q03938;Q8WV37;A6NK75;Q03923;Q9UII5;A6NP11;Q8IYB9;Q8IW36;O60765;Q9Y5A6</t>
  </si>
  <si>
    <t>A2RRD8;Q96IR2</t>
  </si>
  <si>
    <t>Zinc finger protein 320;Zinc finger protein 845</t>
  </si>
  <si>
    <t>ZNF320;ZNF845</t>
  </si>
  <si>
    <t>A0A1W2PQL4_HUMAN;Z354A_HUMAN;ZFP62_HUMAN;ZKSC7_HUMAN;ZN107_HUMAN;ZN141_HUMAN;ZN195_HUMAN;ZN251_HUMAN;ZN254_HUMAN;ZN257_HUMAN;ZN320_HUMAN;ZN333_HUMAN;ZN479_HUMAN;ZN480_HUMAN;ZN485_HUMAN;ZN486_HUMAN;ZN492_HUMAN;ZN493_HUMAN;ZN506_HUMAN;ZN519_HUMAN;ZN525_HUMAN;ZN527_HUMAN;ZN528_HUMAN;ZN595_HUMAN;ZN599_HUMAN;ZN610_HUMAN;ZN624_HUMAN;ZN626_HUMAN;ZN675_HUMAN;ZN676_HUMAN;ZN677_HUMAN;ZN679_HUMAN;ZN681_HUMAN;ZN695_HUMAN;ZN702_HUMAN;ZN708_HUMAN;ZN713_HUMAN;ZN716_HUMAN;ZN718_HUMAN;ZN723_HUMAN;ZN724_HUMAN;ZN728_HUMAN;ZN729_HUMAN;ZN732_HUMAN;ZN735_HUMAN;ZN789_HUMAN;ZN836_HUMAN;ZN845_HUMAN;ZN891_HUMAN;ZNF43_HUMAN;ZNF56_HUMAN;ZNF66_HUMAN;ZNF85_HUMAN;ZNF90_HUMAN;ZNF91_HUMAN;ZNF98_HUMAN;ZSC21_HUMAN</t>
  </si>
  <si>
    <t>Putative zinc finger protein 56;Putative zinc finger protein 66;Putative zinc finger protein 702;Putative zinc finger protein 735;Zinc finger and SCAN domain-containing protein 21;Zinc finger protein 107;Zinc finger protein 141;Zinc finger protein 195;Zinc finger protein 251;Zinc finger protein 254;Zinc finger protein 257;Zinc finger protein 320;Zinc finger protein 333;Zinc finger protein 354A;Zinc finger protein 43;Zinc finger protein 479;Zinc finger protein 480;Zinc finger protein 485;Zinc finger protein 486;Zinc finger protein 492;Zinc finger protein 493;Zinc finger protein 506;Zinc finger protein 519;Zinc finger protein 525;Zinc finger protein 527;Zinc finger protein 528;Zinc finger protein 595;Zinc finger protein 599;Zinc finger protein 610;Zinc finger protein 62 homolog;Zinc finger protein 624;Zinc finger protein 626;Zinc finger protein 675;Zinc finger protein 676;Zinc finger protein 677;Zinc finger protein 679;Zinc finger protein 681;Zinc finger protein 695;Zinc finger protein 708;Zinc finger protein 713;Zinc finger protein 716;Zinc finger protein 718;Zinc finger protein 723 {ECO:0000305};Zinc finger protein 724 {ECO:0000305};Zinc finger protein 728;Zinc finger protein 729;Zinc finger protein 732;Zinc finger protein 789;Zinc finger protein 836;Zinc finger protein 845;Zinc finger protein 85;Zinc finger protein 891;Zinc finger protein 90;Zinc finger protein 91;Zinc finger protein 98;Zinc finger protein with KRAB and SCAN domains 7</t>
  </si>
  <si>
    <t>fp-62</t>
  </si>
  <si>
    <t>negative regulation of nuclear-transcribed mRNA catabolic process, nonsense-mediated decay;nuclear-transcribed mRNA catabolic process;protein transport;retrograde vesicle-mediated transport, Golgi to endoplasmic reticulum</t>
  </si>
  <si>
    <t>SNARE binding</t>
  </si>
  <si>
    <t>cytosol;Dsl1/NZR complex;endoplasmic reticulum;endoplasmic reticulum membrane;membrane</t>
  </si>
  <si>
    <t>protein transport</t>
  </si>
  <si>
    <t>GO:0015031</t>
  </si>
  <si>
    <t>cytosol;endoplasmic reticulum</t>
  </si>
  <si>
    <t>GO:0005783;GO:0005829</t>
  </si>
  <si>
    <t>Membrane trafficking</t>
  </si>
  <si>
    <t>Infantile liver failure</t>
  </si>
  <si>
    <t>H01367</t>
  </si>
  <si>
    <t>Nbas_N;Sec39</t>
  </si>
  <si>
    <t>PF08314;PF15492</t>
  </si>
  <si>
    <t>A2RRP1</t>
  </si>
  <si>
    <t>Neuroblastoma-amplified sequence</t>
  </si>
  <si>
    <t>NBAS</t>
  </si>
  <si>
    <t>NBAS_HUMAN</t>
  </si>
  <si>
    <t>negative regulation of canonical Wnt signaling pathway;negative regulation of immature T cell proliferation in thymus;Wnt signaling pathway</t>
  </si>
  <si>
    <t>cytoplasm;endoplasmic reticulum;integral component of membrane;plasma membrane</t>
  </si>
  <si>
    <t>cytoplasm;endoplasmic reticulum;plasma membrane</t>
  </si>
  <si>
    <t>GO:0005737;GO:0005783;GO:0005886</t>
  </si>
  <si>
    <t>TMEM131_like</t>
  </si>
  <si>
    <t>PF12371</t>
  </si>
  <si>
    <t>A2VDJ0</t>
  </si>
  <si>
    <t>Transmembrane protein 131-like</t>
  </si>
  <si>
    <t>KIAA0922</t>
  </si>
  <si>
    <t>T131L_HUMAN</t>
  </si>
  <si>
    <t>Transmembrane protein 131-like {ECO:0000312|HGNC:HGNC:29146}</t>
  </si>
  <si>
    <t>bone mineralization;bone trabecula morphogenesis;cellular response to interleukin-11;cellular response to interleukin-6;cellular response to leukemia inhibitory factor;cellular response to lipopolysaccharide;macrophage activation involved in immune response;negative regulation of transcription, DNA-templated;osteoclast differentiation;osteoclast fusion;positive regulation of transcription by RNA polymerase II;regulation of inflammatory response;regulation of transcription, DNA-templated</t>
  </si>
  <si>
    <t>AAA_34;Helicase_C_4</t>
  </si>
  <si>
    <t>PF13871;PF13872</t>
  </si>
  <si>
    <t>A3KN83;Q9Y2G9</t>
  </si>
  <si>
    <t>A3KN83</t>
  </si>
  <si>
    <t>Protein strawberry notch homolog 1</t>
  </si>
  <si>
    <t>SBNO1</t>
  </si>
  <si>
    <t>SBNO1_HUMAN;SBNO2_HUMAN</t>
  </si>
  <si>
    <t>Protein strawberry notch homolog 1;Protein strawberry notch homolog 2</t>
  </si>
  <si>
    <t>DNA damage response, signal transduction by p53 class mediator resulting in cell cycle arrest;gene silencing by miRNA;multicellular organism development;negative regulation of intracellular estrogen receptor signaling pathway;negative regulation of retinoic acid receptor signaling pathway;negative regulation of transcription by RNA polymerase II;negative regulation of translation;nuclear-transcribed mRNA poly(A) tail shortening;positive regulation of cytoplasmic mRNA processing body assembly;positive regulation of mRNA catabolic process;positive regulation of nuclear-transcribed mRNA catabolic process, deadenylation-dependent decay;positive regulation of nuclear-transcribed mRNA poly(A) tail shortening;regulation of stem cell population maintenance;RNA phosphodiester bond hydrolysis, exonucleolytic</t>
  </si>
  <si>
    <t>armadillo repeat domain binding;estrogen receptor binding;protein domain specific binding;protein-containing complex scaffold activity;retinoic acid receptor binding;RNA binding</t>
  </si>
  <si>
    <t>CCR4-NOT complex;cytosol;extracellular space;membrane;nucleus;P-body;peroxisomal membrane</t>
  </si>
  <si>
    <t>cytosol;extracellular space;nucleus</t>
  </si>
  <si>
    <t>GO:0005615;GO:0005634;GO:0005829</t>
  </si>
  <si>
    <t>Messenger RNA biogenesis;RNA degradation</t>
  </si>
  <si>
    <t>03018;03019</t>
  </si>
  <si>
    <t>RNA degradation</t>
  </si>
  <si>
    <t>hsa03018</t>
  </si>
  <si>
    <t>CNOT1_CAF1_bind;CNOT1_HEAT;CNOT1_TTP_bind;DUF3819;Not1</t>
  </si>
  <si>
    <t>PF04054;PF12842;PF16415;PF16417;PF16418</t>
  </si>
  <si>
    <t>A5YKK6</t>
  </si>
  <si>
    <t>CCR4-NOT transcription complex subunit 1</t>
  </si>
  <si>
    <t>CNOT1</t>
  </si>
  <si>
    <t>CNOT1_HUMAN</t>
  </si>
  <si>
    <t>cytoplasmic microtubule organization;cytoskeleton-dependent intracellular transport;defense response to protozoan;positive regulation of cytokine production;positive regulation of T cell activation;positive regulation of T cell proliferation</t>
  </si>
  <si>
    <t>dynein light intermediate chain binding;microtubule binding</t>
  </si>
  <si>
    <t>centrosome;cytoplasm;endoplasmic reticulum;Golgi apparatus;membrane</t>
  </si>
  <si>
    <t>cytoskeleton-dependent intracellular transport</t>
  </si>
  <si>
    <t>GO:0030705</t>
  </si>
  <si>
    <t>cytoplasm;endoplasmic reticulum;Golgi apparatus</t>
  </si>
  <si>
    <t>GO:0005737;GO:0005783;GO:0005794</t>
  </si>
  <si>
    <t>HOOK</t>
  </si>
  <si>
    <t>PF05622</t>
  </si>
  <si>
    <t>A6NC98</t>
  </si>
  <si>
    <t>Coiled-coil domain-containing protein 88B</t>
  </si>
  <si>
    <t>CCDC88B</t>
  </si>
  <si>
    <t>CC88B_HUMAN</t>
  </si>
  <si>
    <t>autophagosome assembly;autophagosome maturation;autophagy;autophagy of mitochondrion;cellular response to amino acid starvation;cellular response to copper ion;cellular response to hydrogen peroxide;cellular response to nitrogen starvation;cellular response to starvation;macroautophagy;response to iron(II) ion;response to lead ion;response to morphine</t>
  </si>
  <si>
    <t>microtubule binding;phosphatidylethanolamine binding;phospholipid binding;ubiquitin protein ligase binding</t>
  </si>
  <si>
    <t>autolysosome;autophagosome;autophagosome membrane;axoneme;cytoplasmic vesicle;cytosol;endomembrane system;intracellular;late endosome;microtubule;mitochondrion;organelle membrane;synapse</t>
  </si>
  <si>
    <t>autophagy</t>
  </si>
  <si>
    <t>GO:0006914</t>
  </si>
  <si>
    <t>cytoplasmic vesicle;cytosol;intracellular;mitochondrion</t>
  </si>
  <si>
    <t>GO:0005622;GO:0005739;GO:0005829;GO:0031410</t>
  </si>
  <si>
    <t>Cytoskeleton proteins;Ferroptosis;Membrane trafficking;Mitochondrial biogenesis</t>
  </si>
  <si>
    <t>03029;04131;04216;04812</t>
  </si>
  <si>
    <t>Ferroptosis</t>
  </si>
  <si>
    <t>hsa04216</t>
  </si>
  <si>
    <t>Atg8</t>
  </si>
  <si>
    <t>PF02991</t>
  </si>
  <si>
    <t>A6NCE7;Q9GZQ8;Q9H492</t>
  </si>
  <si>
    <t>A6NCE7;Q9GZQ8</t>
  </si>
  <si>
    <t>Microtubule-associated proteins 1A/1B light chain 3 beta 2;Microtubule-associated proteins 1A/1B light chain 3B</t>
  </si>
  <si>
    <t>MAP1LC3B2;MAP1LC3B</t>
  </si>
  <si>
    <t>MLP3A_HUMAN;MLP3B_HUMAN;MP3B2_HUMAN</t>
  </si>
  <si>
    <t>Microtubule-associated proteins 1A/1B light chain 3 beta 2;Microtubule-associated proteins 1A/1B light chain 3A;Microtubule-associated proteins 1A/1B light chain 3B</t>
  </si>
  <si>
    <t>dephosphorylation;glycerol biosynthetic process;glycerophospholipid metabolic process;negative regulation of gluconeogenesis;peptidyl-tyrosine dephosphorylation</t>
  </si>
  <si>
    <t>glycerol-1-phosphatase activity;glycerol-3-phosphatase activity;magnesium ion binding;nucleotide phosphatase activity, acting on free nucleotides;phosphatase activity;phosphoglycolate phosphatase activity;protein tyrosine phosphatase activity</t>
  </si>
  <si>
    <t>cytoplasm</t>
  </si>
  <si>
    <t>phosphatase activity</t>
  </si>
  <si>
    <t>GO:0016791</t>
  </si>
  <si>
    <t>GO:0005737</t>
  </si>
  <si>
    <t>Glyoxylate and dicarboxylate metabolism;Protein phosphatases and associated proteins</t>
  </si>
  <si>
    <t>00630;01009</t>
  </si>
  <si>
    <t>Carbon metabolism;Glyoxylate and dicarboxylate metabolism;Metabolic pathways</t>
  </si>
  <si>
    <t>hsa00630;hsa01100;hsa01200</t>
  </si>
  <si>
    <t>Hydrolase_6</t>
  </si>
  <si>
    <t>PF13344</t>
  </si>
  <si>
    <t>A6NDG6</t>
  </si>
  <si>
    <t>Phosphoglycolate phosphatase</t>
  </si>
  <si>
    <t>PGP</t>
  </si>
  <si>
    <t>PGP_HUMAN</t>
  </si>
  <si>
    <t>Glycerol-3-phosphate phosphatase {ECO:0000305}</t>
  </si>
  <si>
    <t>3PP {ECO:0000303|PubMed:26755581}</t>
  </si>
  <si>
    <t>cytosol;nucleoplasm</t>
  </si>
  <si>
    <t>GO:0005654;GO:0005829</t>
  </si>
  <si>
    <t>DUF5561</t>
  </si>
  <si>
    <t>PF17716</t>
  </si>
  <si>
    <t>A6NDU8</t>
  </si>
  <si>
    <t>UPF0600 protein C5orf51</t>
  </si>
  <si>
    <t>C5orf51</t>
  </si>
  <si>
    <t>CE051_HUMAN</t>
  </si>
  <si>
    <t>chromatin organization</t>
  </si>
  <si>
    <t>chromosome;cytosol;plasma membrane</t>
  </si>
  <si>
    <t>GO:0005694;GO:0005829;GO:0005886</t>
  </si>
  <si>
    <t>RCC1</t>
  </si>
  <si>
    <t>PF00415</t>
  </si>
  <si>
    <t>A6NED2</t>
  </si>
  <si>
    <t>RCC1 domain-containing protein 1</t>
  </si>
  <si>
    <t>RCCD1</t>
  </si>
  <si>
    <t>RCCD1_HUMAN</t>
  </si>
  <si>
    <t>positive regulation of transcription by RNA polymerase II;regulation of transcription by RNA polymerase II;regulation of transcription, DNA-templated;response to cadmium ion;response to metal ion;response to oxidative stress</t>
  </si>
  <si>
    <t>DNA binding;DNA-binding transcription activator activity, RNA polymerase II-specific;DNA-binding transcription factor activity;DNA-binding transcription factor activity, RNA polymerase II-specific;histone acetyltransferase binding;metal ion binding;proximal promoter sequence-specific DNA binding;RNA polymerase II proximal promoter sequence-specific DNA binding;RNA polymerase II regulatory region sequence-specific DNA binding;transcription coactivator activity</t>
  </si>
  <si>
    <t>nucleoplasm;nucleus</t>
  </si>
  <si>
    <t>GO:0005634;GO:0005654</t>
  </si>
  <si>
    <t>Dandy-Walker syndrome</t>
  </si>
  <si>
    <t>H01678</t>
  </si>
  <si>
    <t>KRAB;zf-C2H2</t>
  </si>
  <si>
    <t>PF00096;PF01352</t>
  </si>
  <si>
    <t>A6NFI3;Q9BY31;P0CG31;Q14872;Q8N9L1</t>
  </si>
  <si>
    <t>A6NFI3</t>
  </si>
  <si>
    <t>Zinc finger protein 316</t>
  </si>
  <si>
    <t>ZNF316</t>
  </si>
  <si>
    <t>MTF1_HUMAN;Z286B_HUMAN;ZIC4_HUMAN;ZN316_HUMAN;ZN717_HUMAN</t>
  </si>
  <si>
    <t>Metal regulatory transcription factor 1;Putative zinc finger protein 286B;Zinc finger protein 316;Zinc finger protein 717;Zinc finger protein ZIC 4</t>
  </si>
  <si>
    <t>negative regulation of anion channel activity;positive regulation of cell migration;positive regulation of protein targeting to membrane</t>
  </si>
  <si>
    <t>ion channel binding</t>
  </si>
  <si>
    <t>cell junction;plasma membrane</t>
  </si>
  <si>
    <t>plasma membrane</t>
  </si>
  <si>
    <t>GO:0005886</t>
  </si>
  <si>
    <t>M60-like_N;Peptidase_M60</t>
  </si>
  <si>
    <t>PF13402;PF17291</t>
  </si>
  <si>
    <t>A6NFQ2;A0A1B0GVM2</t>
  </si>
  <si>
    <t>TRPM8 channel-associated factor 2</t>
  </si>
  <si>
    <t>TCAF2</t>
  </si>
  <si>
    <t>A0A1B0GVM2_HUMAN;TCAF2_HUMAN</t>
  </si>
  <si>
    <t>TRPM8 channel-associated factor 2 {ECO:0000303|PubMed:25559186}</t>
  </si>
  <si>
    <t>blastocyst hatching;box C/D snoRNA 3'-end processing;histone glutamine methylation;rRNA methylation</t>
  </si>
  <si>
    <t>histone-glutamine methyltransferase activity;RNA binding;rRNA methyltransferase activity</t>
  </si>
  <si>
    <t>box C/D snoRNP complex;Cajal body;fibrillar center;nucleus;small-subunit processome</t>
  </si>
  <si>
    <t>Fibrillarin</t>
  </si>
  <si>
    <t>PF01269</t>
  </si>
  <si>
    <t>A6NHQ2</t>
  </si>
  <si>
    <t>rRNA/tRNA 2-O-methyltransferase fibrillarin-like protein 1</t>
  </si>
  <si>
    <t>FBLL1</t>
  </si>
  <si>
    <t>FBLL1_HUMAN</t>
  </si>
  <si>
    <t>rRNA/tRNA 2'-O-methyltransferase fibrillarin-like protein 1</t>
  </si>
  <si>
    <t>dosage compensation by inactivation of X chromosome;double-strand break repair;heterochromatin organization involved in chromatin silencing;inactivation of X chromosome by DNA methylation;inactivation of X chromosome by heterochromatin assembly;negative regulation of double-strand break repair via homologous recombination;nose development;positive regulation of DNA repair;positive regulation of double-strand break repair via nonhomologous end joining</t>
  </si>
  <si>
    <t>ATP binding;ATPase activity;DNA binding;protein homodimerization activity</t>
  </si>
  <si>
    <t>Barr body;site of double-strand break</t>
  </si>
  <si>
    <t>ATPase activity;DNA binding</t>
  </si>
  <si>
    <t>GO:0003677;GO:0016887</t>
  </si>
  <si>
    <t>Chromosome and associated proteins;DNA repair and recombination proteins</t>
  </si>
  <si>
    <t>03036;03400</t>
  </si>
  <si>
    <t>Facioscapulohumeral muscular dystrophy</t>
  </si>
  <si>
    <t>H00591</t>
  </si>
  <si>
    <t>SMC_hinge</t>
  </si>
  <si>
    <t>PF06470</t>
  </si>
  <si>
    <t>A6NHR9</t>
  </si>
  <si>
    <t>Structural maintenance of chromosomes flexible hinge domain-containing protein 1</t>
  </si>
  <si>
    <t>SMCHD1</t>
  </si>
  <si>
    <t>SMHD1_HUMAN</t>
  </si>
  <si>
    <t>Structural maintenance of chromosomes flexible hinge domain-containing protein 1 {ECO:0000250|UniProtKB:Q6P5D8}</t>
  </si>
  <si>
    <t>MC hinge domain-containing protein 1 {ECO:0000250|UniProtKB:Q6P5D8}</t>
  </si>
  <si>
    <t>cilium assembly;lipoprotein transport;nervous system development</t>
  </si>
  <si>
    <t>lipid binding</t>
  </si>
  <si>
    <t>ciliary transition zone;cilium;cytosol</t>
  </si>
  <si>
    <t>GO:0008289</t>
  </si>
  <si>
    <t>cilium;cytosol</t>
  </si>
  <si>
    <t>GO:0005829;GO:0005929</t>
  </si>
  <si>
    <t>GMP_PDE_delta</t>
  </si>
  <si>
    <t>PF05351</t>
  </si>
  <si>
    <t>A6NIH7</t>
  </si>
  <si>
    <t>Protein unc-119 homolog B</t>
  </si>
  <si>
    <t>UNC119B</t>
  </si>
  <si>
    <t>U119B_HUMAN</t>
  </si>
  <si>
    <t>NLS-bearing protein import into nucleus;positive regulation of GTPase activity</t>
  </si>
  <si>
    <t>Ran GTPase binding</t>
  </si>
  <si>
    <t>cytoplasm;nuclear pore;nucleus</t>
  </si>
  <si>
    <t>cytoplasm;nucleus</t>
  </si>
  <si>
    <t>GO:0005634;GO:0005737</t>
  </si>
  <si>
    <t>GRIP;Rab_bind;Ran_BP1</t>
  </si>
  <si>
    <t>PF00638;PF01465;PF16704</t>
  </si>
  <si>
    <t>A6NKT7;Q7Z3J3;O14715;Q99666</t>
  </si>
  <si>
    <t>RanBP2-like and GRIP domain-containing protein 3;RanBP2-like and GRIP domain-containing protein 4;RANBP2-like and GRIP domain-containing protein 8;RANBP2-like and GRIP domain-containing protein 5/6</t>
  </si>
  <si>
    <t>RGPD3;RGPD4;RGPD8;RGPD5</t>
  </si>
  <si>
    <t>RGPD3_HUMAN;RGPD4_HUMAN;RGPD5_HUMAN;RGPD8_HUMAN</t>
  </si>
  <si>
    <t>RanBP2-like and GRIP domain-containing protein 3;RanBP2-like and GRIP domain-containing protein 4;RANBP2-like and GRIP domain-containing protein 5/6;RANBP2-like and GRIP domain-containing protein 8</t>
  </si>
  <si>
    <t>binding of sperm to zona pellucida;egg coat formation;mRNA export from nucleus;mRNA transport;positive regulation of acrosome reaction;protein import into nucleus;viral process</t>
  </si>
  <si>
    <t>acrosin binding;nuclear localization sequence binding;structural constituent of egg coat;structural constituent of nuclear pore</t>
  </si>
  <si>
    <t>endoplasmic reticulum membrane;extracellular matrix;integral component of membrane;nuclear envelope;nuclear membrane;nuclear pore;nucleoplasm</t>
  </si>
  <si>
    <t>extracellular matrix;nuclear envelope;nucleoplasm</t>
  </si>
  <si>
    <t>GO:0005635;GO:0005654;GO:0031012</t>
  </si>
  <si>
    <t>Zona_pellucida</t>
  </si>
  <si>
    <t>PF00100</t>
  </si>
  <si>
    <t>A8CG34;A6NF01;Q6PJE2</t>
  </si>
  <si>
    <t>A8CG34</t>
  </si>
  <si>
    <t>Nuclear envelope pore membrane protein POM 121C</t>
  </si>
  <si>
    <t>POM121C</t>
  </si>
  <si>
    <t>P121B_HUMAN;P121C_HUMAN;POZP3_HUMAN</t>
  </si>
  <si>
    <t>Nuclear envelope pore membrane protein POM 121C;POM121 and ZP3 fusion protein;Putative nuclear envelope pore membrane protein POM 121B</t>
  </si>
  <si>
    <t>OM-ZP3</t>
  </si>
  <si>
    <t>DNA duplex unwinding;establishment of sister chromatid cohesion;nucleobase-containing compound metabolic process</t>
  </si>
  <si>
    <t>ATP binding;ATP-dependent DNA helicase activity;DNA binding;RNA binding</t>
  </si>
  <si>
    <t>nucleolus;nucleus</t>
  </si>
  <si>
    <t>DNA binding;RNA binding</t>
  </si>
  <si>
    <t>GO:0003677;GO:0003723</t>
  </si>
  <si>
    <t>GO:0005634;GO:0005730</t>
  </si>
  <si>
    <t>DEAD_2;Helicase_C_2</t>
  </si>
  <si>
    <t>PF06733;PF13307</t>
  </si>
  <si>
    <t>A8MPP1</t>
  </si>
  <si>
    <t>Putative ATP-dependent RNA helicase DDX11-like protein 8</t>
  </si>
  <si>
    <t>DDX11L8</t>
  </si>
  <si>
    <t>D11L8_HUMAN</t>
  </si>
  <si>
    <t>cell division;CENP-A containing nucleosome assembly;interstrand cross-link repair;kinetochore assembly;positive regulation of protein ubiquitination;replication fork processing;resolution of meiotic recombination intermediates</t>
  </si>
  <si>
    <t>DNA binding;double-stranded DNA binding</t>
  </si>
  <si>
    <t>condensed chromosome kinetochore;FANCM-MHF complex;Fanconi anaemia nuclear complex;nucleoplasm</t>
  </si>
  <si>
    <t>cell division</t>
  </si>
  <si>
    <t>GO:0051301</t>
  </si>
  <si>
    <t>DNA repair and recombination proteins;Fanconi anemia pathway</t>
  </si>
  <si>
    <t>03400;03460</t>
  </si>
  <si>
    <t>Fanconi anemia pathway</t>
  </si>
  <si>
    <t>hsa03460</t>
  </si>
  <si>
    <t>CENP-X</t>
  </si>
  <si>
    <t>PF09415</t>
  </si>
  <si>
    <t>A8MT69</t>
  </si>
  <si>
    <t>Centromere protein X</t>
  </si>
  <si>
    <t>STRA13</t>
  </si>
  <si>
    <t>CENPX_HUMAN</t>
  </si>
  <si>
    <t>ENP-X</t>
  </si>
  <si>
    <t>histone mRNA metabolic process;import into nucleus;mRNA splicing, via spliceosome;RNA splicing;spliceosomal complex assembly;spliceosomal snRNP assembly;termination of RNA polymerase II transcription</t>
  </si>
  <si>
    <t>catalytic step 2 spliceosome;cytosol;methylosome;nucleoplasm;nucleus;P granule;small nuclear ribonucleoprotein complex;SMN-Sm protein complex;spliceosomal complex;U1 snRNP;U12-type spliceosomal complex;U2 snRNP;U2-type catalytic step 2 spliceosome;U2-type precatalytic spliceosome;U2-type prespliceosome;U4 snRNP;U4/U6 x U5 tri-snRNP complex;U5 snRNP;U7 snRNP</t>
  </si>
  <si>
    <t>cytosol;nucleoplasm;nucleus</t>
  </si>
  <si>
    <t>GO:0005634;GO:0005654;GO:0005829</t>
  </si>
  <si>
    <t>DNA replication proteins;snRNP components;Spliceosome;tri-snRNP components</t>
  </si>
  <si>
    <t>03032;03040;03041;1;2;4/U6.U5</t>
  </si>
  <si>
    <t>Spliceosome</t>
  </si>
  <si>
    <t>hsa03040</t>
  </si>
  <si>
    <t>LSM</t>
  </si>
  <si>
    <t>PF01423</t>
  </si>
  <si>
    <t>P62308;A8MWD9</t>
  </si>
  <si>
    <t>Small nuclear ribonucleoprotein G;Putative small nuclear ribonucleoprotein G-like protein 15</t>
  </si>
  <si>
    <t>SNRPG;SNRPGP15</t>
  </si>
  <si>
    <t>RUXG_HUMAN;RUXGL_HUMAN</t>
  </si>
  <si>
    <t>Putative small nuclear ribonucleoprotein G-like protein 15;Small nuclear ribonucleoprotein G</t>
  </si>
  <si>
    <t>nRNP-G</t>
  </si>
  <si>
    <t>regulation of translational initiation</t>
  </si>
  <si>
    <t>protein C-terminus binding;RNA binding;translation activator activity</t>
  </si>
  <si>
    <t>cytosol;nucleolus</t>
  </si>
  <si>
    <t>GO:0005730;GO:0005829</t>
  </si>
  <si>
    <t>MIF4G</t>
  </si>
  <si>
    <t>PF02854</t>
  </si>
  <si>
    <t>A9UHW6</t>
  </si>
  <si>
    <t>MIF4G domain-containing protein</t>
  </si>
  <si>
    <t>MIF4GD</t>
  </si>
  <si>
    <t>MI4GD_HUMAN</t>
  </si>
  <si>
    <t>cell gliding;cell-substrate adhesion;exocytosis;Fc-gamma receptor signaling pathway involved in phagocytosis;T cell meandering migration;T cell mediated immunity;T cell migration</t>
  </si>
  <si>
    <t>actin binding;ATP binding;calmodulin binding;motor activity;phosphatidylinositol-3,4,5-trisphosphate binding;phosphatidylinositol-3,4-bisphosphate binding;phosphatidylinositol-4,5-bisphosphate binding</t>
  </si>
  <si>
    <t>extracellular exosome;filopodium;lamellipodium;leading edge membrane;membrane;microvillus;myosin complex;phagocytic cup;plasma membrane</t>
  </si>
  <si>
    <t>Chromosome and associated proteins;Cytoskeleton proteins;Exosome;Membrane trafficking;Protein phosphatases and associated proteins</t>
  </si>
  <si>
    <t>01009;03036;04131;04147;04812</t>
  </si>
  <si>
    <t>Myosin_head;Myosin_TH1</t>
  </si>
  <si>
    <t>PF00063;PF06017</t>
  </si>
  <si>
    <t>B0I1T2</t>
  </si>
  <si>
    <t>Unconventional myosin-Ig;Minor histocompatibility antigen HA-2</t>
  </si>
  <si>
    <t>MYO1G</t>
  </si>
  <si>
    <t>MYO1G_HUMAN</t>
  </si>
  <si>
    <t>Unconventional myosin-Ig</t>
  </si>
  <si>
    <t>WD40</t>
  </si>
  <si>
    <t>PF00400</t>
  </si>
  <si>
    <t>B1ANS9</t>
  </si>
  <si>
    <t>WD repeat-containing protein 64</t>
  </si>
  <si>
    <t>WDR64</t>
  </si>
  <si>
    <t>WDR64_HUMAN</t>
  </si>
  <si>
    <t>Arp2/3 complex-mediated actin nucleation;early endosome to late endosome transport;endosomal transport;endosome organization;exocytosis;extracellular matrix disassembly;negative regulation of autophagy;negative regulation of phosphatidylinositol 3-kinase activity;positive regulation of cell migration;positive regulation of pseudopodium assembly;protein targeting to lysosome;protein transport;regulation of protein ubiquitination;retrograde transport, endosome to Golgi;retrograde transport, endosome to plasma membrane</t>
  </si>
  <si>
    <t>actin binding;alpha-tubulin binding;ubiquitin protein ligase binding</t>
  </si>
  <si>
    <t>autophagosome;centriole;cytosol;early endosome;early endosome membrane;filopodium;intracellular membrane-bounded organelle;invadopodium;lamellipodium;late endosome;recycling endosome;recycling endosome membrane;WASH complex</t>
  </si>
  <si>
    <t>cytosol</t>
  </si>
  <si>
    <t>GO:0005829</t>
  </si>
  <si>
    <t>Endocytosis;Membrane trafficking</t>
  </si>
  <si>
    <t>04131;04144</t>
  </si>
  <si>
    <t>Endocytosis</t>
  </si>
  <si>
    <t>hsa04144</t>
  </si>
  <si>
    <t>WASH_WAHD</t>
  </si>
  <si>
    <t>PF11945</t>
  </si>
  <si>
    <t>Q9NQA3;C4AMC7;Q6VEQ5;A8K0Z3;A8MWX3</t>
  </si>
  <si>
    <t>WAS protein family homolog 6;Putative WAS protein family homolog 3;WAS protein family homolog 2;WAS protein family homolog 1;Putative WAS protein family homolog 4</t>
  </si>
  <si>
    <t>WASH6P;WASH3P;WASH2P;WASH1;WASH4P</t>
  </si>
  <si>
    <t>WASH1_HUMAN;WASH2_HUMAN;WASH3_HUMAN;WASH4_HUMAN;WASH6_HUMAN</t>
  </si>
  <si>
    <t>Putative WAS protein family homolog 3;Putative WAS protein family homolog 4;WAS protein family homolog 2;WAS protein family homolog 6;WASH complex subunit 1 {ECO:0000312|HGNC:HGNC:24361}</t>
  </si>
  <si>
    <t>nascent polypeptide-associated complex;nucleus</t>
  </si>
  <si>
    <t>NAC</t>
  </si>
  <si>
    <t>PF01849</t>
  </si>
  <si>
    <t>E9PAV3;Q9BZK3</t>
  </si>
  <si>
    <t>E9PAV3</t>
  </si>
  <si>
    <t>Nascent polypeptide-associated complex subunit alpha, muscle-specific form</t>
  </si>
  <si>
    <t>NACA</t>
  </si>
  <si>
    <t>NACAM_HUMAN;NACP4_HUMAN</t>
  </si>
  <si>
    <t>Nascent polypeptide-associated complex subunit alpha, muscle-specific form;Putative nascent polypeptide-associated complex subunit alpha-like protein {ECO:0000305}</t>
  </si>
  <si>
    <t>E9PRG8</t>
  </si>
  <si>
    <t>Uncharacterized protein C11orf98</t>
  </si>
  <si>
    <t>C11orf98</t>
  </si>
  <si>
    <t>CK098_HUMAN</t>
  </si>
  <si>
    <t>Uncharacterized protein C11orf98 {ECO:0000305}</t>
  </si>
  <si>
    <t>non-motile cilium assembly;protein localization to non-motile cilium;response to stimulus;sensory perception of smell</t>
  </si>
  <si>
    <t>integral component of Golgi membrane</t>
  </si>
  <si>
    <t>I3L273</t>
  </si>
  <si>
    <t>Golgi-associated olfactory signaling regulator</t>
  </si>
  <si>
    <t>GFY</t>
  </si>
  <si>
    <t>GFY_HUMAN</t>
  </si>
  <si>
    <t>antigen processing and presentation of exogenous peptide antigen via MHC class II;cell differentiation;cell division;microtubule cytoskeleton organization;microtubule depolymerization;microtubule-based movement;mitotic spindle assembly;mitotic spindle organization;nervous system development;regulation of cell migration;retrograde vesicle-mediated transport, Golgi to endoplasmic reticulum</t>
  </si>
  <si>
    <t>ATP binding;ATPase activity;microtubule binding;microtubule motor activity;motor activity</t>
  </si>
  <si>
    <t>centriolar subdistal appendage;centriole;centrosome;cytoplasm;cytosol;kinesin complex;membrane;microtubule;nuclear body;nucleolus;nucleus;sperm principal piece;spindle pole</t>
  </si>
  <si>
    <t>cell differentiation;cell division</t>
  </si>
  <si>
    <t>GO:0030154;GO:0051301</t>
  </si>
  <si>
    <t>ATPase activity</t>
  </si>
  <si>
    <t>GO:0016887</t>
  </si>
  <si>
    <t>cytoplasm;cytosol;nucleolus;nucleus</t>
  </si>
  <si>
    <t>GO:0005634;GO:0005730;GO:0005737;GO:0005829</t>
  </si>
  <si>
    <t>Chromosome and associated proteins;Cytoskeleton proteins</t>
  </si>
  <si>
    <t>03036;04812</t>
  </si>
  <si>
    <t>Complex cortical dysplasia with other brain malformations</t>
  </si>
  <si>
    <t>H01881</t>
  </si>
  <si>
    <t>Kinesin</t>
  </si>
  <si>
    <t>PF00225</t>
  </si>
  <si>
    <t>O00139</t>
  </si>
  <si>
    <t>Kinesin-like protein KIF2A</t>
  </si>
  <si>
    <t>KIF2A</t>
  </si>
  <si>
    <t>KIF2A_HUMAN</t>
  </si>
  <si>
    <t>mRNA 3'-end processing;mRNA export from nucleus;mRNA splicing, via spliceosome;RNA export from nucleus</t>
  </si>
  <si>
    <t>ATP binding;ATPase activity;helicase activity;identical protein binding;RNA binding</t>
  </si>
  <si>
    <t>cytoplasm;membrane;nuclear speck;nucleoplasm;nucleus</t>
  </si>
  <si>
    <t>ATPase activity;helicase activity;RNA binding</t>
  </si>
  <si>
    <t>GO:0003723;GO:0004386;GO:0016887</t>
  </si>
  <si>
    <t>DEAD;Helicase_C</t>
  </si>
  <si>
    <t>PF00270;PF00271</t>
  </si>
  <si>
    <t>O00148</t>
  </si>
  <si>
    <t>ATP-dependent RNA helicase DDX39A</t>
  </si>
  <si>
    <t>DDX39A</t>
  </si>
  <si>
    <t>DX39A_HUMAN</t>
  </si>
  <si>
    <t>regulation of transcription, DNA-templated;response to hypoxia;response to oxidative stress</t>
  </si>
  <si>
    <t>cadherin binding involved in cell-cell adhesion;metal ion binding;transcription coactivator activity</t>
  </si>
  <si>
    <t>cell-cell adherens junction;cytoskeleton;focal adhesion;transcription factor complex;Z disc</t>
  </si>
  <si>
    <t>cytoskeleton</t>
  </si>
  <si>
    <t>GO:0005856</t>
  </si>
  <si>
    <t>Structural proteins</t>
  </si>
  <si>
    <t>DUF4749;LIM;PDZ</t>
  </si>
  <si>
    <t>PF00412;PF00595;PF15936</t>
  </si>
  <si>
    <t>O00151</t>
  </si>
  <si>
    <t>PDZ and LIM domain protein 1</t>
  </si>
  <si>
    <t>PDLIM1</t>
  </si>
  <si>
    <t>PDLI1_HUMAN</t>
  </si>
  <si>
    <t>acyl-CoA metabolic process;coenzyme A biosynthetic process;long-chain fatty-acyl-CoA catabolic process;medium-chain fatty acid biosynthetic process;medium-chain fatty-acyl-CoA catabolic process;palmitic acid biosynthetic process</t>
  </si>
  <si>
    <t>acyl-CoA hydrolase activity;carboxylic ester hydrolase activity;fatty-acyl-CoA binding;long-chain fatty acyl-CoA binding;myristoyl-CoA hydrolase activity;palmitoyl-CoA hydrolase activity;protein homodimerization activity</t>
  </si>
  <si>
    <t>cytosol;extracellular exosome;mitochondrion;nucleoplasm</t>
  </si>
  <si>
    <t>cytosol;mitochondrion;nucleoplasm</t>
  </si>
  <si>
    <t>GO:0005654;GO:0005739;GO:0005829</t>
  </si>
  <si>
    <t>Biosynthesis of unsaturated fatty acids;Exosome;Fatty acid elongation;Lipid biosynthesis proteins</t>
  </si>
  <si>
    <t>00062;01004;01040;04147</t>
  </si>
  <si>
    <t>Biosynthesis of unsaturated fatty acids;Fatty acid elongation</t>
  </si>
  <si>
    <t>hsa00062;hsa01040</t>
  </si>
  <si>
    <t>4HBT</t>
  </si>
  <si>
    <t>PF03061</t>
  </si>
  <si>
    <t>O00154</t>
  </si>
  <si>
    <t>Cytosolic acyl coenzyme A thioester hydrolase</t>
  </si>
  <si>
    <t>ACOT7</t>
  </si>
  <si>
    <t>BACH_HUMAN</t>
  </si>
  <si>
    <t>cellular response to interferon-gamma;Fc-gamma receptor signaling pathway involved in phagocytosis;mRNA transport;positive regulation of actin filament polymerization;positive regulation of cell migration;positive regulation of cell migration by vascular endothelial growth factor signaling pathway;positive regulation of cellular response to insulin stimulus;positive regulation of gene expression, epigenetic;positive regulation of protein targeting to membrane;positive regulation of vascular endothelial growth factor signaling pathway;protein targeting;protein targeting to membrane;regulation of bicellular tight junction assembly;vesicle transport along actin filament</t>
  </si>
  <si>
    <t>actin filament binding;actin-dependent ATPase activity;ATP binding;calmodulin binding;microfilament motor activity;protein C-terminus binding;Ral GTPase binding;signaling receptor binding</t>
  </si>
  <si>
    <t>basal plasma membrane;brush border;cytoplasm;cytoplasmic vesicle membrane;cytosol;extracellular exosome;filamentous actin;lateral plasma membrane;membrane;membrane raft;microvillus;nuclear body;nuclear pore;nucleolus;nucleoplasm;phagocytic vesicle;plasma membrane;ruffle membrane;stereocilium membrane;unconventional myosin complex</t>
  </si>
  <si>
    <t>protein targeting</t>
  </si>
  <si>
    <t>GO:0006605</t>
  </si>
  <si>
    <t>cytoplasm;cytosol;nucleolus;nucleoplasm;plasma membrane</t>
  </si>
  <si>
    <t>GO:0005654;GO:0005730;GO:0005737;GO:0005829;GO:0005886</t>
  </si>
  <si>
    <t>IQ;Myosin_head;Myosin_TH1</t>
  </si>
  <si>
    <t>PF00063;PF00612;PF06017</t>
  </si>
  <si>
    <t>O00159</t>
  </si>
  <si>
    <t>Unconventional myosin-Ic</t>
  </si>
  <si>
    <t>MYO1C</t>
  </si>
  <si>
    <t>MYO1C_HUMAN</t>
  </si>
  <si>
    <t>antigen processing and presentation of exogenous peptide antigen via MHC class I, TAP-dependent;exocytosis;histamine secretion by mast cell;membrane fusion;neutrophil degranulation;post-Golgi vesicle-mediated transport;protein transport;synaptic vesicle fusion to presynaptic active zone membrane;synaptic vesicle priming;vesicle fusion;vesicle targeting</t>
  </si>
  <si>
    <t>SNAP receptor activity;syntaxin binding</t>
  </si>
  <si>
    <t>azurophil granule;cell-cell adherens junction;cytoplasm;extracellular exosome;focal adhesion;mast cell granule;neuron projection;nucleoplasm;phagocytic vesicle membrane;plasma membrane;presynapse;SNARE complex;specific granule;specific granule membrane;tertiary granule membrane</t>
  </si>
  <si>
    <t>cytoplasm;nucleoplasm;plasma membrane</t>
  </si>
  <si>
    <t>GO:0005654;GO:0005737;GO:0005886</t>
  </si>
  <si>
    <t>Exosome;Membrane trafficking;Platelet activation;SNARE interactions in vesicular transport</t>
  </si>
  <si>
    <t>04130;04131;04147;04611</t>
  </si>
  <si>
    <t>Platelet activation;SNARE interactions in vesicular transport</t>
  </si>
  <si>
    <t>hsa04130;hsa04611</t>
  </si>
  <si>
    <t>SNAP-25</t>
  </si>
  <si>
    <t>PF00835</t>
  </si>
  <si>
    <t>O00161</t>
  </si>
  <si>
    <t>Synaptosomal-associated protein 23</t>
  </si>
  <si>
    <t>SNAP23</t>
  </si>
  <si>
    <t>SNP23_HUMAN</t>
  </si>
  <si>
    <t>NAP-23</t>
  </si>
  <si>
    <t>interleukin-12-mediated signaling pathway;negative regulation of cyclic-nucleotide phosphodiesterase activity;protein maturation by protein folding;protein targeting to mitochondrion;regulation of protein kinase A signaling;xenobiotic metabolic process</t>
  </si>
  <si>
    <t>aryl hydrocarbon receptor binding;GAF domain binding;transcription coactivator activity;transcription factor binding;unfolded protein binding</t>
  </si>
  <si>
    <t>aryl hydrocarbon receptor complex;cytoplasm;cytosol;membrane;nucleoplasm</t>
  </si>
  <si>
    <t>transcription factor binding;unfolded protein binding</t>
  </si>
  <si>
    <t>GO:0008134;GO:0051082</t>
  </si>
  <si>
    <t>cytoplasm;cytosol;nucleoplasm</t>
  </si>
  <si>
    <t>GO:0005654;GO:0005737;GO:0005829</t>
  </si>
  <si>
    <t>Cushing syndrome;Mitochondrial biogenesis</t>
  </si>
  <si>
    <t>03029;04934</t>
  </si>
  <si>
    <t>Cushing syndrome</t>
  </si>
  <si>
    <t>hsa04934</t>
  </si>
  <si>
    <t>Acromegaly;Cushing syndrome;Excessive secretion of growth hormone;Pituitary adenomas</t>
  </si>
  <si>
    <t>H01102;H01431;H01483;H01864</t>
  </si>
  <si>
    <t>FKBP_C</t>
  </si>
  <si>
    <t>PF00254</t>
  </si>
  <si>
    <t>O00170</t>
  </si>
  <si>
    <t>AH receptor-interacting protein</t>
  </si>
  <si>
    <t>AIP</t>
  </si>
  <si>
    <t>AIP_HUMAN</t>
  </si>
  <si>
    <t>IP</t>
  </si>
  <si>
    <t>GTP metabolic process;immune response;positive regulation of mRNA catabolic process;signal transduction;translational elongation</t>
  </si>
  <si>
    <t>GTP binding;GTPase activity;RNA binding;translation elongation factor activity</t>
  </si>
  <si>
    <t>cytoplasmic exosome (RNase complex);cytosol;membrane</t>
  </si>
  <si>
    <t>signal transduction</t>
  </si>
  <si>
    <t>GO:0007165</t>
  </si>
  <si>
    <t>GTPase activity;RNA binding</t>
  </si>
  <si>
    <t>GO:0003723;GO:0003924</t>
  </si>
  <si>
    <t>GTP_EFTU</t>
  </si>
  <si>
    <t>PF00009</t>
  </si>
  <si>
    <t>O00178</t>
  </si>
  <si>
    <t>GTP-binding protein 1</t>
  </si>
  <si>
    <t>GTPBP1</t>
  </si>
  <si>
    <t>GTPB1_HUMAN</t>
  </si>
  <si>
    <t>P1;P-1;-protein 1</t>
  </si>
  <si>
    <t>brain development;cellular glucose homeostasis;cellular response to interferon-gamma;insulin secretion;negative regulation of calcium ion-dependent exocytosis;negative regulation of glucose import;neutrophil degranulation;platelet aggregation;protein heterooligomerization;protein to membrane docking;response to insulin;vesicle docking involved in exocytosis</t>
  </si>
  <si>
    <t>syntaxin binding;syntaxin-1 binding</t>
  </si>
  <si>
    <t>apical plasma membrane;basolateral plasma membrane;cytosol;extracellular exosome;phagocytic vesicle;plasma membrane;platelet alpha granule;presynapse;specific granule;tertiary granule</t>
  </si>
  <si>
    <t>cytosol;plasma membrane</t>
  </si>
  <si>
    <t>GO:0005829;GO:0005886</t>
  </si>
  <si>
    <t>Exosome;Membrane trafficking</t>
  </si>
  <si>
    <t>04131;04147</t>
  </si>
  <si>
    <t>Sec1</t>
  </si>
  <si>
    <t>PF00995</t>
  </si>
  <si>
    <t>O00186</t>
  </si>
  <si>
    <t>Syntaxin-binding protein 3</t>
  </si>
  <si>
    <t>STXBP3</t>
  </si>
  <si>
    <t>STXB3_HUMAN</t>
  </si>
  <si>
    <t>SMAP</t>
  </si>
  <si>
    <t>PF15477</t>
  </si>
  <si>
    <t>O00193</t>
  </si>
  <si>
    <t>Small acidic protein</t>
  </si>
  <si>
    <t>SMAP_HUMAN</t>
  </si>
  <si>
    <t>anterograde axonal transport;anterograde synaptic vesicle transport;antigen processing and presentation, exogenous lipid antigen via MHC class Ib;blood coagulation;intracellular protein transport;melanosome organization;positive regulation of NK T cell differentiation;protein targeting to lysosome;synaptic vesicle budding from endosome</t>
  </si>
  <si>
    <t>GTP-dependent protein binding;protein phosphatase binding</t>
  </si>
  <si>
    <t>AP-3 adaptor complex;axon cytoplasm;clathrin adaptor complex;clathrin-coated vesicle membrane;Golgi apparatus;lysosomal membrane;membrane;postsynapse</t>
  </si>
  <si>
    <t>Golgi apparatus</t>
  </si>
  <si>
    <t>GO:0005794</t>
  </si>
  <si>
    <t>Lysosome;Membrane trafficking</t>
  </si>
  <si>
    <t>04131;04142</t>
  </si>
  <si>
    <t>Lysosome</t>
  </si>
  <si>
    <t>hsa04142</t>
  </si>
  <si>
    <t>Hermansky-Pudlak syndrome</t>
  </si>
  <si>
    <t>H00166</t>
  </si>
  <si>
    <t>Adaptin_N;AP3B1_C;SEEEED</t>
  </si>
  <si>
    <t>PF01602;PF14796;PF14797</t>
  </si>
  <si>
    <t>O00203</t>
  </si>
  <si>
    <t>AP-3 complex subunit beta-1</t>
  </si>
  <si>
    <t>AP3B1</t>
  </si>
  <si>
    <t>AP3B1_HUMAN</t>
  </si>
  <si>
    <t>cellular response to virus;lymphatic endothelial cell migration;xenophagy</t>
  </si>
  <si>
    <t>carbohydrate binding;integrin binding</t>
  </si>
  <si>
    <t>cytoplasm;cytoplasmic vesicle;cytosol;extracellular space;membrane</t>
  </si>
  <si>
    <t>cytoplasm;cytoplasmic vesicle;cytosol;extracellular space</t>
  </si>
  <si>
    <t>GO:0005615;GO:0005737;GO:0005829;GO:0031410</t>
  </si>
  <si>
    <t>Lectins;Membrane trafficking</t>
  </si>
  <si>
    <t>04091;04131</t>
  </si>
  <si>
    <t>Gal-bind_lectin</t>
  </si>
  <si>
    <t>PF00337</t>
  </si>
  <si>
    <t>O00214</t>
  </si>
  <si>
    <t>Galectin-8</t>
  </si>
  <si>
    <t>LGALS8</t>
  </si>
  <si>
    <t>LEG8_HUMAN</t>
  </si>
  <si>
    <t>Galectin-8 {ECO:0000303|Ref.2}</t>
  </si>
  <si>
    <t>al-8</t>
  </si>
  <si>
    <t>aerobic respiration;mitochondrial electron transport, NADH to ubiquinone;mitochondrial respiratory chain complex I assembly;response to oxidative stress</t>
  </si>
  <si>
    <t>4 iron, 4 sulfur cluster binding;metal ion binding;NADH dehydrogenase (ubiquinone) activity</t>
  </si>
  <si>
    <t>mitochondrial matrix;mitochondrial respiratory chain complex I;mitochondrion</t>
  </si>
  <si>
    <t>Alzheimer disease;Huntington disease;Non-alcoholic fatty liver disease (NAFLD);Oxidative phosphorylation;Parkinson disease;Retrograde endocannabinoid signaling;Thermogenesis</t>
  </si>
  <si>
    <t>00190;04714;04723;04932;05010;05012;05016</t>
  </si>
  <si>
    <t>Alzheimer disease;Huntington disease;Metabolic pathways;Non-alcoholic fatty liver disease (NAFLD);Oxidative phosphorylation;Parkinson disease;Retrograde endocannabinoid signaling;Thermogenesis</t>
  </si>
  <si>
    <t>hsa00190;hsa01100;hsa04714;hsa04723;hsa04932;hsa05010;hsa05012;hsa05016</t>
  </si>
  <si>
    <t>Leigh syndrome;Mitochondrial complex I deficiency</t>
  </si>
  <si>
    <t>H00473;H01354</t>
  </si>
  <si>
    <t>Fer4_7</t>
  </si>
  <si>
    <t>PF12838</t>
  </si>
  <si>
    <t>O00217</t>
  </si>
  <si>
    <t>NADH dehydrogenase [ubiquinone] iron-sulfur protein 8, mitochondrial</t>
  </si>
  <si>
    <t>NDUFS8</t>
  </si>
  <si>
    <t>NDUS8_HUMAN</t>
  </si>
  <si>
    <t>cytoplasmic sequestering of transcription factor;D-serine transport</t>
  </si>
  <si>
    <t>cytoplasm;cytosol;fibrillar center;Golgi apparatus;nucleus;perinuclear region of cytoplasm</t>
  </si>
  <si>
    <t>cytoplasm;cytosol;Golgi apparatus;nucleus</t>
  </si>
  <si>
    <t>GO:0005634;GO:0005737;GO:0005794;GO:0005829</t>
  </si>
  <si>
    <t>Adipocytokine signaling pathway;B cell receptor signaling pathway;Epstein-Barr virus infection;Neurotrophin signaling pathway;PD-L1 expression and PD-1 checkpoint pathway in cancer;T cell receptor signaling pathway;Th1 and Th2 cell differentiation;Th17 cell differentiation;Transcription factors</t>
  </si>
  <si>
    <t>03000;04658;04659;04660;04662;04722;04920;05169;05235</t>
  </si>
  <si>
    <t>Adipocytokine signaling pathway;B cell receptor signaling pathway;Epstein-Barr virus infection;Neurotrophin signaling pathway;PD-L1 expression and PD-1 checkpoint pathway in cancer;T cell receptor signaling pathway;Th1 and Th2 cell differentiation;Th17 cell differentiation</t>
  </si>
  <si>
    <t>hsa04658;hsa04659;hsa04660;hsa04662;hsa04722;hsa04920;hsa05169;hsa05235</t>
  </si>
  <si>
    <t>Hodgkin lymphoma</t>
  </si>
  <si>
    <t>H00007</t>
  </si>
  <si>
    <t>Ank_2</t>
  </si>
  <si>
    <t>PF12796</t>
  </si>
  <si>
    <t>O00221</t>
  </si>
  <si>
    <t>NF-kappa-B inhibitor epsilon</t>
  </si>
  <si>
    <t>NFKBIE</t>
  </si>
  <si>
    <t>IKBE_HUMAN</t>
  </si>
  <si>
    <t>F-kappa-BIE</t>
  </si>
  <si>
    <t>neutrophil degranulation;post-translational protein modification;proteasome assembly;protein deubiquitination;stem cell differentiation;ubiquitin-dependent protein catabolic process</t>
  </si>
  <si>
    <t>structural molecule activity</t>
  </si>
  <si>
    <t>cytosol;extracellular region;ficolin-1-rich granule lumen;membrane;nucleoplasm;nucleus;proteasome accessory complex;proteasome complex;proteasome regulatory particle, lid subcomplex;secretory granule lumen</t>
  </si>
  <si>
    <t>GO:0005198</t>
  </si>
  <si>
    <t>cytosol;extracellular region;nucleoplasm;nucleus</t>
  </si>
  <si>
    <t>GO:0005576;GO:0005634;GO:0005654;GO:0005829</t>
  </si>
  <si>
    <t>Epstein-Barr virus infection;Proteasome</t>
  </si>
  <si>
    <t>03050;03051;05169</t>
  </si>
  <si>
    <t>hsa03050;hsa05169</t>
  </si>
  <si>
    <t>PCI</t>
  </si>
  <si>
    <t>PF01399</t>
  </si>
  <si>
    <t>O00231</t>
  </si>
  <si>
    <t>26S proteasome non-ATPase regulatory subunit 11</t>
  </si>
  <si>
    <t>PSMD11</t>
  </si>
  <si>
    <t>PSD11_HUMAN</t>
  </si>
  <si>
    <t>neutrophil degranulation;post-translational protein modification;proteasome-mediated ubiquitin-dependent protein catabolic process;protein deubiquitination</t>
  </si>
  <si>
    <t>cytoplasm;cytosol;extracellular exosome;extracellular region;ficolin-1-rich granule lumen;membrane;nuclear proteasome complex;nucleoplasm;proteasome accessory complex;proteasome complex;proteasome regulatory particle;proteasome regulatory particle, lid subcomplex;secretory granule lumen</t>
  </si>
  <si>
    <t>cytoplasm;cytosol;extracellular region;nucleoplasm</t>
  </si>
  <si>
    <t>GO:0005576;GO:0005654;GO:0005737;GO:0005829</t>
  </si>
  <si>
    <t>O00232</t>
  </si>
  <si>
    <t>26S proteasome non-ATPase regulatory subunit 12</t>
  </si>
  <si>
    <t>PSMD12</t>
  </si>
  <si>
    <t>PSD12_HUMAN</t>
  </si>
  <si>
    <t>negative regulation of insulin secretion;positive regulation of insulin secretion;positive regulation of transcription, DNA-templated;post-translational protein modification;proteasome regulatory particle assembly;protein deubiquitination;ubiquitin-dependent protein catabolic process</t>
  </si>
  <si>
    <t>bHLH transcription factor binding;transcription coactivator activity</t>
  </si>
  <si>
    <t>cytoplasm;cytosol;nucleoplasm;nucleus;proteasome regulatory particle;proteasome regulatory particle, base subcomplex</t>
  </si>
  <si>
    <t>cytoplasm;cytosol;nucleoplasm;nucleus</t>
  </si>
  <si>
    <t>GO:0005634;GO:0005654;GO:0005737;GO:0005829</t>
  </si>
  <si>
    <t>Proteasome</t>
  </si>
  <si>
    <t>PDZ_2</t>
  </si>
  <si>
    <t>PF13180</t>
  </si>
  <si>
    <t>O00233</t>
  </si>
  <si>
    <t>26S proteasome non-ATPase regulatory subunit 9</t>
  </si>
  <si>
    <t>PSMD9</t>
  </si>
  <si>
    <t>PSMD9_HUMAN</t>
  </si>
  <si>
    <t>beta-catenin-TCF complex assembly;brain development;cellular protein metabolic process;cellular response to DNA damage stimulus;cellular response to glucose stimulus;cellular response to peptide hormone stimulus;decidualization;DNA repair;histone lysine methylation;MAPK cascade;mitotic cell cycle;negative regulation of cell cycle;negative regulation of cell cycle G1/S phase transition;negative regulation of cell proliferation;negative regulation of cell-substrate adhesion;negative regulation of cyclin-dependent protein serine/threonine kinase activity;negative regulation of DNA-binding transcription factor activity;negative regulation of epithelial cell proliferation;negative regulation of JNK cascade;negative regulation of osteoblast differentiation;negative regulation of protein phosphorylation;negative regulation of telomerase activity;negative regulation of transcription by RNA polymerase II;negative regulation of transcription, DNA-templated;osteoblast development;positive regulation of protein binding;positive regulation of transcription by RNA polymerase II;positive regulation of transforming growth factor beta receptor signaling pathway;post-translational protein modification;regulation of activin receptor signaling pathway;regulation of type B pancreatic cell proliferation;response to gamma radiation;response to transforming growth factor beta;response to UV;type B pancreatic cell differentiation</t>
  </si>
  <si>
    <t>chromatin binding;double-stranded DNA binding;four-way junction DNA binding;protein binding, bridging;protein N-terminus binding;R-SMAD binding;transcription regulatory region DNA binding;Y-form DNA binding</t>
  </si>
  <si>
    <t>chromatin;cleavage furrow;cytoplasm;cytosol;endoplasmic reticulum lumen;histone methyltransferase complex;nuclear chromatin;nuclear chromosome, telomeric region;nuclear matrix;nucleoplasm;nucleus;protein-containing complex</t>
  </si>
  <si>
    <t>mitotic cell cycle</t>
  </si>
  <si>
    <t>GO:0000278</t>
  </si>
  <si>
    <t>protein binding, bridging</t>
  </si>
  <si>
    <t>GO:0030674</t>
  </si>
  <si>
    <t>cytoplasm;cytosol;nucleoplasm;nucleus;protein-containing complex</t>
  </si>
  <si>
    <t>GO:0005634;GO:0005654;GO:0005737;GO:0005829;GO:0032991</t>
  </si>
  <si>
    <t>Chromosome and associated proteins;Cushing syndrome;Transcriptional misregulation in cancer</t>
  </si>
  <si>
    <t>03036;04934;05202</t>
  </si>
  <si>
    <t>Cushing syndrome;Transcriptional misregulation in cancer</t>
  </si>
  <si>
    <t>hsa04934;hsa05202</t>
  </si>
  <si>
    <t>Adrenal carcinoma;Bilateral macronodular adrenal hyperplasia;Carcinoid;Cushing syndrome;Medulloblastoma;Multiple endocrine neoplasia syndrome;Pancreatic neuroendocrine tumor;Pituitary adenomas;Primary hyperparathyroidism;Zollinger-Ellison syndrome</t>
  </si>
  <si>
    <t>H00033;H00034;H00045;H00246;H00247;H01102;H01431;H01522;H01667;H02049</t>
  </si>
  <si>
    <t>Menin</t>
  </si>
  <si>
    <t>PF05053</t>
  </si>
  <si>
    <t>O00255</t>
  </si>
  <si>
    <t>MEN1</t>
  </si>
  <si>
    <t>MEN1_HUMAN</t>
  </si>
  <si>
    <t>chromatin organization;negative regulation of apoptotic process;negative regulation of transcription by RNA polymerase II;negative regulation of transcription, DNA-templated</t>
  </si>
  <si>
    <t>chromatin binding;enzyme binding;methylated histone binding;phosphoprotein binding;single-stranded RNA binding;SUMO binding;SUMO transferase activity;transcription corepressor activity;transcription regulatory region DNA binding</t>
  </si>
  <si>
    <t>nuclear body;nuclear speck;nucleoplasm;nucleus;PcG protein complex;PRC1 complex</t>
  </si>
  <si>
    <t>enzyme binding</t>
  </si>
  <si>
    <t>GO:0019899</t>
  </si>
  <si>
    <t>Chromosome and associated proteins;Ubiquitin system</t>
  </si>
  <si>
    <t>03036;04121</t>
  </si>
  <si>
    <t>CBX7_C;Chromo</t>
  </si>
  <si>
    <t>PF00385;PF17218</t>
  </si>
  <si>
    <t>O00257</t>
  </si>
  <si>
    <t>E3 SUMO-protein ligase CBX4</t>
  </si>
  <si>
    <t>CBX4</t>
  </si>
  <si>
    <t>CBX4_HUMAN</t>
  </si>
  <si>
    <t>neutrophil degranulation</t>
  </si>
  <si>
    <t>amyloid-beta binding;steroid binding</t>
  </si>
  <si>
    <t>cell body;endoplasmic reticulum;integral component of plasma membrane;membrane;neuron projection;neuronal cell body;plasma membrane;smooth endoplasmic reticulum membrane;specific granule membrane;synapse</t>
  </si>
  <si>
    <t>endoplasmic reticulum;plasma membrane</t>
  </si>
  <si>
    <t>GO:0005783;GO:0005886</t>
  </si>
  <si>
    <t>Exosome</t>
  </si>
  <si>
    <t>Cyt-b5</t>
  </si>
  <si>
    <t>PF00173</t>
  </si>
  <si>
    <t>O00264</t>
  </si>
  <si>
    <t>Membrane-associated progesterone receptor component 1</t>
  </si>
  <si>
    <t>PGRMC1</t>
  </si>
  <si>
    <t>PGRC1_HUMAN</t>
  </si>
  <si>
    <t>PR</t>
  </si>
  <si>
    <t>7-methylguanosine mRNA capping;negative regulation of DNA-templated transcription, elongation;negative regulation of mRNA polyadenylation;negative regulation of transcription by RNA polymerase II;positive regulation of DNA-templated transcription, elongation;positive regulation of macroautophagy;positive regulation of transcription by RNA polymerase II;regulation of transcription by RNA polymerase II;transcription by RNA polymerase II;transcription elongation from RNA polymerase II promoter</t>
  </si>
  <si>
    <t>chromatin binding;enzyme binding;mRNA binding;protein heterodimerization activity;RNA binding</t>
  </si>
  <si>
    <t>DSIF complex;nucleoplasm;nucleus</t>
  </si>
  <si>
    <t>enzyme binding;mRNA binding;RNA binding</t>
  </si>
  <si>
    <t>GO:0003723;GO:0003729;GO:0019899</t>
  </si>
  <si>
    <t>Messenger RNA biogenesis;Transcription machinery</t>
  </si>
  <si>
    <t>03019;03021</t>
  </si>
  <si>
    <t>KOW;Spt5_N;Spt5-NGN</t>
  </si>
  <si>
    <t>PF00467;PF03439;PF11942</t>
  </si>
  <si>
    <t>O00267</t>
  </si>
  <si>
    <t>Transcription elongation factor SPT5</t>
  </si>
  <si>
    <t>SUPT5H</t>
  </si>
  <si>
    <t>SPT5H_HUMAN</t>
  </si>
  <si>
    <t>SPT5</t>
  </si>
  <si>
    <t>DNA-templated transcription, initiation;ovarian follicle development;positive regulation of transcription by RNA polymerase II;positive regulation of transcription, DNA-templated;regulation of signal transduction by p53 class mediator;transcription by RNA polymerase II;transcription initiation from RNA polymerase II promoter;viral process</t>
  </si>
  <si>
    <t>aryl hydrocarbon receptor binding;DNA binding;DNA-binding transcription factor activity;protein heterodimerization activity;transcription coactivator activity;transcription factor binding</t>
  </si>
  <si>
    <t>cytosol;MLL1 complex;nuclear chromatin;nucleoplasm;protein-containing complex;transcription factor TFIID complex;transcription factor TFTC complex</t>
  </si>
  <si>
    <t>cytosol;nucleoplasm;protein-containing complex</t>
  </si>
  <si>
    <t>GO:0005654;GO:0005829;GO:0032991</t>
  </si>
  <si>
    <t>Basal transcription factors;Chromosome and associated proteins;Huntington disease;Transcription machinery</t>
  </si>
  <si>
    <t>03021;03022;03036;05016</t>
  </si>
  <si>
    <t>Basal transcription factors;Huntington disease</t>
  </si>
  <si>
    <t>hsa03022;hsa05016</t>
  </si>
  <si>
    <t>TAF4;TAFH</t>
  </si>
  <si>
    <t>PF05236;PF07531</t>
  </si>
  <si>
    <t>O00268</t>
  </si>
  <si>
    <t>Transcription initiation factor TFIID subunit 4</t>
  </si>
  <si>
    <t>TAF4</t>
  </si>
  <si>
    <t>TAF4_HUMAN</t>
  </si>
  <si>
    <t>apoptotic DNA fragmentation;chaperone-mediated protein folding;negative regulation of apoptotic DNA fragmentation;negative regulation of deoxyribonuclease activity;negative regulation of execution phase of apoptosis;positive regulation of apoptotic process;thymocyte apoptotic process</t>
  </si>
  <si>
    <t>deoxyribonuclease inhibitor activity;protein binding involved in protein folding;protein domain specific binding</t>
  </si>
  <si>
    <t>cytosol;lipid droplet;nuclear chromatin;nucleoplasm;nucleus;plasma membrane</t>
  </si>
  <si>
    <t>cytosol;lipid droplet;nucleoplasm;nucleus;plasma membrane</t>
  </si>
  <si>
    <t>GO:0005634;GO:0005654;GO:0005811;GO:0005829;GO:0005886</t>
  </si>
  <si>
    <t>Apoptosis</t>
  </si>
  <si>
    <t>hsa04210</t>
  </si>
  <si>
    <t>CIDE-N;DFF-C</t>
  </si>
  <si>
    <t>PF02017;PF09033</t>
  </si>
  <si>
    <t>O00273</t>
  </si>
  <si>
    <t>DNA fragmentation factor subunit alpha</t>
  </si>
  <si>
    <t>DFFA</t>
  </si>
  <si>
    <t>DFFA_HUMAN</t>
  </si>
  <si>
    <t>positive regulation of transcription, DNA-templated</t>
  </si>
  <si>
    <t>DNA binding;DNA-binding transcription factor activity;transcription coactivator activity</t>
  </si>
  <si>
    <t>nuclear speck;nucleus</t>
  </si>
  <si>
    <t>Antigen processing and presentation;Primary immunodeficiency;Tuberculosis</t>
  </si>
  <si>
    <t>04612;05152;05340</t>
  </si>
  <si>
    <t>hsa04612;hsa05152;hsa05340</t>
  </si>
  <si>
    <t>Bare lymphocyte syndrome type2;Combined immunodeficiency</t>
  </si>
  <si>
    <t>H00093;H00985</t>
  </si>
  <si>
    <t>RFXA_RFXANK_bdg</t>
  </si>
  <si>
    <t>PF15289</t>
  </si>
  <si>
    <t>O00287</t>
  </si>
  <si>
    <t>Regulatory factor X-associated protein</t>
  </si>
  <si>
    <t>RFXAP</t>
  </si>
  <si>
    <t>RFXAP_HUMAN</t>
  </si>
  <si>
    <t>FX-associated protein</t>
  </si>
  <si>
    <t>chloride transport;platelet aggregation;positive regulation of osteoblast differentiation;regulation of cell cycle;regulation of ion transmembrane transport;regulation of mitochondrial membrane potential;signal transduction</t>
  </si>
  <si>
    <t>cadherin binding;chloride channel activity;voltage-gated ion channel activity</t>
  </si>
  <si>
    <t>blood microparticle;brush border;chloride channel complex;cytoplasm;extracellular exosome;extracellular space;membrane;mitochondrion;nuclear envelope;nuclear membrane;nucleus;perinuclear region of cytoplasm;plasma membrane;vesicle</t>
  </si>
  <si>
    <t>cytoplasm;extracellular space;mitochondrion;nuclear envelope;nucleus;plasma membrane</t>
  </si>
  <si>
    <t>GO:0005615;GO:0005634;GO:0005635;GO:0005737;GO:0005739;GO:0005886</t>
  </si>
  <si>
    <t>Exosome;Ion channels</t>
  </si>
  <si>
    <t>04040;04147</t>
  </si>
  <si>
    <t>GST_N_2</t>
  </si>
  <si>
    <t>PF13409</t>
  </si>
  <si>
    <t>O00299</t>
  </si>
  <si>
    <t>Chloride intracellular channel protein 1</t>
  </si>
  <si>
    <t>CLIC1</t>
  </si>
  <si>
    <t>CLIC1_HUMAN</t>
  </si>
  <si>
    <t>formation of cytoplasmic translation initiation complex;IRES-dependent viral translational initiation;protein deubiquitination;translational initiation</t>
  </si>
  <si>
    <t>thiol-dependent ubiquitin-specific protease activity;translation initiation factor activity;translation initiation factor binding</t>
  </si>
  <si>
    <t>cytosol;eukaryotic 43S preinitiation complex;eukaryotic 48S preinitiation complex;eukaryotic translation initiation factor 3 complex;eukaryotic translation initiation factor 3 complex, eIF3m;membrane</t>
  </si>
  <si>
    <t>Exosome;RNA transport;Translation factors</t>
  </si>
  <si>
    <t>03012;03013;04147</t>
  </si>
  <si>
    <t>RNA transport</t>
  </si>
  <si>
    <t>hsa03013</t>
  </si>
  <si>
    <t>JAB;MitMem_reg</t>
  </si>
  <si>
    <t>PF01398;PF13012</t>
  </si>
  <si>
    <t>O00303</t>
  </si>
  <si>
    <t>Eukaryotic translation initiation factor 3 subunit F</t>
  </si>
  <si>
    <t>EIF3F</t>
  </si>
  <si>
    <t>EIF3F_HUMAN</t>
  </si>
  <si>
    <t>Eukaryotic translation initiation factor 3 subunit F {ECO:0000255|HAMAP-Rule:MF_03005}</t>
  </si>
  <si>
    <t>IF3f {ECO:0000255|HAMAP-Rule:MF_03005}</t>
  </si>
  <si>
    <t>cellular protein modification process;extracellular transport;negative regulation of DNA-binding transcription factor activity;negative regulation of gene expression;negative regulation of Notch signaling pathway;negative regulation of protein transport;negative regulation of transcription by RNA polymerase II;negative regulation of transcription, DNA-templated;negative regulation of transporter activity;positive regulation of protein catabolic process;positive regulation of transcription by RNA polymerase II;proteasome-mediated ubiquitin-dependent protein catabolic process;protein autoubiquitination;protein K63-linked ubiquitination;protein polyubiquitination;protein ubiquitination;regulation of ion transmembrane transport;regulation of membrane potential;regulation of potassium ion transmembrane transporter activity;ubiquitin-dependent protein catabolic process;viral entry into host cell</t>
  </si>
  <si>
    <t>RNA polymerase II transcription factor binding;transcription factor binding;ubiquitin protein ligase activity;ubiquitin-protein transferase activity</t>
  </si>
  <si>
    <t>cytoplasm;cytosol;extracellular exosome;membrane;nucleus;ubiquitin ligase complex</t>
  </si>
  <si>
    <t>cellular protein modification process</t>
  </si>
  <si>
    <t>GO:0006464</t>
  </si>
  <si>
    <t>cytoplasm;cytosol;nucleus</t>
  </si>
  <si>
    <t>GO:0005634;GO:0005737;GO:0005829</t>
  </si>
  <si>
    <t>HECT;WW</t>
  </si>
  <si>
    <t>PF00397;PF00632</t>
  </si>
  <si>
    <t>O00308</t>
  </si>
  <si>
    <t>NEDD4-like E3 ubiquitin-protein ligase WWP2</t>
  </si>
  <si>
    <t>WWP2</t>
  </si>
  <si>
    <t>WWP2_HUMAN</t>
  </si>
  <si>
    <t>cell cycle phase transition;cell division;DNA replication;DNA replication initiation;double-strand break repair via break-induced replication;G1/S transition of mitotic cell cycle;negative regulation of G0 to G1 transition;peptidyl-serine phosphorylation;peptidyl-threonine phosphorylation;positive regulation of cell proliferation;positive regulation of G2/M transition of mitotic cell cycle;positive regulation of nuclear cell cycle DNA replication</t>
  </si>
  <si>
    <t>ATP binding;kinase activity;metal ion binding;protein kinase activity;protein serine/threonine kinase activity</t>
  </si>
  <si>
    <t>cytoplasm;intercellular bridge;mitotic spindle;nucleoplasm;nucleus</t>
  </si>
  <si>
    <t>kinase activity</t>
  </si>
  <si>
    <t>GO:0016301</t>
  </si>
  <si>
    <t>Cell cycle;DNA replication proteins;Protein kinases</t>
  </si>
  <si>
    <t>01001;03032;04110</t>
  </si>
  <si>
    <t>Cell cycle</t>
  </si>
  <si>
    <t>hsa04110</t>
  </si>
  <si>
    <t>Pkinase</t>
  </si>
  <si>
    <t>PF00069</t>
  </si>
  <si>
    <t>O00311</t>
  </si>
  <si>
    <t>Cell division cycle 7-related protein kinase</t>
  </si>
  <si>
    <t>CDC7</t>
  </si>
  <si>
    <t>CDC7_HUMAN</t>
  </si>
  <si>
    <t>DC7-related kinase;sCdc7;uCdc7</t>
  </si>
  <si>
    <t>adaptive immune response;axon guidance;B cell activation;B cell chemotaxis;B cell receptor signaling pathway;cell migration;cytokine production;cytokine-mediated signaling pathway;inflammatory response;innate immune response;mast cell chemotaxis;mast cell degranulation;mast cell differentiation;natural killer cell activation;natural killer cell chemotaxis;natural killer cell differentiation;negative regulation of gene expression;neutrophil chemotaxis;neutrophil extravasation;phosphatidylinositol 3-kinase signaling;phosphatidylinositol phosphorylation;phosphatidylinositol-3-phosphate biosynthetic process;phosphatidylinositol-mediated signaling;phosphorylation;platelet activation;positive regulation of cell migration;positive regulation of gene expression;positive regulation of neutrophil apoptotic process;positive regulation of phosphatidylinositol 3-kinase signaling;positive regulation of protein kinase B signaling;protein phosphorylation;respiratory burst involved in defense response;signal transduction;T cell activation;T cell chemotaxis;T cell differentiation;T cell receptor signaling pathway</t>
  </si>
  <si>
    <t>1-phosphatidylinositol-3-kinase activity;1-phosphatidylinositol-4-phosphate 3-kinase activity;ATP binding;kinase activity;phosphatidylinositol 3-kinase activity;phosphatidylinositol-4,5-bisphosphate 3-kinase activity</t>
  </si>
  <si>
    <t>cytoplasm;cytosol;mast cell granule;membrane;phosphatidylinositol 3-kinase complex;plasma membrane</t>
  </si>
  <si>
    <t>cytoplasm;cytosol;plasma membrane</t>
  </si>
  <si>
    <t>GO:0005737;GO:0005829;GO:0005886</t>
  </si>
  <si>
    <t>Acute myeloid leukemia;AGE-RAGE signaling pathway in diabetic complications;Aldosterone-regulated sodium reabsorption;Amoebiasis;AMPK signaling pathway;Apoptosis;Autophagy - animal;Axon guidance;B cell receptor signaling pathway;Bacterial invasion of epithelial cells;Breast cancer;cAMP signaling pathway;Carbohydrate digestion and absorption;Cellular senescence;Central carbon metabolism in cancer;Chagas disease (American trypanosomiasis);Chemokine signaling pathway;Choline metabolism in cancer;Cholinergic synapse;Chronic myeloid leukemia;Colorectal cancer;C-type lectin receptor signaling pathway;EGFR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cancer;Glioma;Hepatitis B;Hepatitis C;Hepatocellular carcinoma;Herpes simplex virus 1 infection;HIF-1 signaling pathway;Human cytomegalovirus infection;Human immunodeficiency virus 1 infection;Human papillomavirus infection;Human T-cell leukemia virus 1 infection;Inflammatory mediator regulation of TRP channels;Influenza A;Inositol phosphate metabolism;Insulin resistance;Insulin signaling pathway;Jak-STAT signaling pathway;Kaposi sarcoma-associated herpesvirus infection;Leukocyte transendothelial migration;Longevity regulating pathway;Longevity regulating pathway - multiple species;Measles;Melanoma;Membrane trafficking;mTOR signaling pathway;Natural killer cell mediated cytotoxicity;Neurotrophin signaling pathway;Non-alcoholic fatty liver disease (NAFLD);Non-small cell lung cancer;Osteoclast differentiation;Pancreatic cancer;Pathways in cancer;PD-L1 expression and PD-1 checkpoint pathway in cancer;Phosphatidylinositol signaling system;Phospholipase D signaling pathway;PI3K-Akt signaling pathway;Platelet activation;Platinum drug resistance;Progesterone-mediated oocyte maturation;Prolactin signaling pathway;Prostate cancer;Proteoglycans in cancer;Rap1 signaling pathway;Ras signaling pathway;Regulation of actin cytoskeleton;Regulation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pathway;Type II diabetes mellitus;VEGF signaling pathway;Viral carcinogenesis;Yersinia infection</t>
  </si>
  <si>
    <t>00562;01521;01522;01524;04012;04014;04015;04024;04062;04066;04068;04070;04071;04072;04131;04140;04150;04151;04152;04210;04211;04213;04218;04360;04370;04380;04510;04550;04611;04620;04625;04630;04650;04660;04662;04664;04666;04668;04670;04722;04725;04750;04810;04910;04914;04915;04917;04919;04923;04926;04930;04931;04932;04933;04960;04973;05100;05135;05142;05146;05160;05161;05162;05163;05164;05165;05166;05167;05168;05169;05170;05200;05203;05205;05210;05211;05212;05213;05214;05215;05218;05220;05221;05222;05223;05224;05225;05226;05230;05231;05235;05418</t>
  </si>
  <si>
    <t>Acute myeloid leukemia;AGE-RAGE signaling pathway in diabetic complications;Aldosterone-regulated sodium reabsorption;Amoebiasis;AMPK signaling pathway;Apoptosis;Autophagy - animal;Axon guidance;B cell receptor signaling pathway;Bacterial invasion of epithelial cells;Breast cancer;cAMP signaling pathway;Carbohydrate digestion and absorption;Cellular senescence;Central carbon metabolism in cancer;Chagas disease (American trypanosomiasis);Chemokine signaling pathway;Choline metabolism in cancer;Cholinergic synapse;Chronic myeloid leukemia;Colorectal cancer;C-type lectin receptor signaling pathway;EGFR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cancer;Glioma;Hepatitis B;Hepatitis C;Hepatocellular carcinoma;Herpes simplex virus 1 infection;HIF-1 signaling pathway;Human cytomegalovirus infection;Human immunodeficiency virus 1 infection;Human papillomavirus infection;Human T-cell leukemia virus 1 infection;Inflammatory mediator regulation of TRP channels;Influenza A;Inositol phosphate metabolism;Insulin resistance;Insulin signaling pathway;Jak-STAT signaling pathway;Kaposi sarcoma-associated herpesvirus infection;Leukocyte transendothelial migration;Longevity regulating pathway;Longevity regulating pathway - multiple species;Measles;Melanoma;Metabolic pathways;mTOR signaling pathway;Natural killer cell mediated cytotoxicity;Neurotrophin signaling pathway;Non-alcoholic fatty liver disease (NAFLD);Non-small cell lung cancer;Osteoclast differentiation;Pancreatic cancer;Pathways in cancer;PD-L1 expression and PD-1 checkpoint pathway in cancer;Phosphatidylinositol signaling system;Phospholipase D signaling pathway;PI3K-Akt signaling pathway;Platelet activation;Platinum drug resistance;Progesterone-mediated oocyte maturation;Prolactin signaling pathway;Prostate cancer;Proteoglycans in cancer;Rap1 signaling pathway;Ras signaling pathway;Regulation of actin cytoskeleton;Regulation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pathway;Type II diabetes mellitus;VEGF signaling pathway;Viral carcinogenesis;Yersinia infection</t>
  </si>
  <si>
    <t>hsa00562;hsa01100;hsa01521;hsa01522;hsa01524;hsa04012;hsa04014;hsa04015;hsa04024;hsa04062;hsa04066;hsa04068;hsa04070;hsa04071;hsa04072;hsa04140;hsa04150;hsa04151;hsa04152;hsa04210;hsa04211;hsa04213;hsa04218;hsa04360;hsa04370;hsa04380;hsa04510;hsa04550;hsa04611;hsa04620;hsa04625;hsa04630;hsa04650;hsa04660;hsa04662;hsa04664;hsa04666;hsa04668;hsa04670;hsa04722;hsa04725;hsa04750;hsa04810;hsa04910;hsa04914;hsa04915;hsa04917;hsa04919;hsa04923;hsa04926;hsa04930;hsa04931;hsa04932;hsa04933;hsa04960;hsa04973;hsa05100;hsa05135;hsa05142;hsa05146;hsa05160;hsa05161;hsa05162;hsa05163;hsa05164;hsa05165;hsa05166;hsa05167;hsa05168;hsa05169;hsa05170;hsa05200;hsa05203;hsa05205;hsa05210;hsa05211;hsa05212;hsa05213;hsa05214;hsa05215;hsa05218;hsa05220;hsa05221;hsa05222;hsa05223;hsa05224;hsa05225;hsa05226;hsa05230;hsa05231;hsa05235;hsa05418</t>
  </si>
  <si>
    <t>Activated PI3K-delta syndrome</t>
  </si>
  <si>
    <t>H01387</t>
  </si>
  <si>
    <t>Apitolisib;Bimiralisib;Buparlisib;Copanlisib;Dactolisib;Dezapelisib;Duvelisib;Gedatolisib;Idelalisib;Leniolisib;Nemiralisib;Omipalisib;Parsaclisib;Pictilisib;Samotolisib;Umbralisib</t>
  </si>
  <si>
    <t>D10189;D10543;D10555;D10560;D10635;D10718;D10924;D11440;D11501;DG01823;DG01826;DG01926;DG02927;DG02988;DG02995;DG03025</t>
  </si>
  <si>
    <t>PI3_PI4_kinase;PI3K_C2;PI3K_p85B;PI3K_rbd;PI3Ka</t>
  </si>
  <si>
    <t>PF00454;PF00613;PF00792;PF00794;PF02192</t>
  </si>
  <si>
    <t>O00329</t>
  </si>
  <si>
    <t>Phosphatidylinositol 4,5-bisphosphate 3-kinase catalytic subunit delta isoform</t>
  </si>
  <si>
    <t>PIK3CD</t>
  </si>
  <si>
    <t>PK3CD_HUMAN</t>
  </si>
  <si>
    <t>I3Kdelta;I3K-delta;I3-kinase subunit delta;tdIns-3-kinase subunit delta</t>
  </si>
  <si>
    <t>mitochondrial acetyl-CoA biosynthetic process from pyruvate</t>
  </si>
  <si>
    <t>transferase activity, transferring acyl groups</t>
  </si>
  <si>
    <t>mitochondrial matrix;pyruvate dehydrogenase complex</t>
  </si>
  <si>
    <t>GO:0016746</t>
  </si>
  <si>
    <t>Citrate cycle (TCA cycle);Global maps only;Glycolysis / Gluconeogenesis;Pyruvate metabolism</t>
  </si>
  <si>
    <t>00010;00020;00620;09113</t>
  </si>
  <si>
    <t>Metabolic pathways</t>
  </si>
  <si>
    <t>hsa01100</t>
  </si>
  <si>
    <t>Pyruvate dehydrogenase complex deficiency;Pyruvate dehydrogenase E3-binding protein deficiency</t>
  </si>
  <si>
    <t>H00072;H02003</t>
  </si>
  <si>
    <t>2-oxoacid_dh;Biotin_lipoyl;E3_binding</t>
  </si>
  <si>
    <t>PF00198;PF00364;PF02817</t>
  </si>
  <si>
    <t>O00330</t>
  </si>
  <si>
    <t>Pyruvate dehydrogenase protein X component, mitochondrial</t>
  </si>
  <si>
    <t>PDHX</t>
  </si>
  <si>
    <t>ODPX_HUMAN</t>
  </si>
  <si>
    <t>cellular response to amino acid stimulus;negative regulation of cyclin-dependent protein serine/threonine kinase activity;NLS-bearing protein import into nucleus;positive regulation of protein import into nucleus;ribosomal protein import into nucleus;viral process</t>
  </si>
  <si>
    <t>GTPase inhibitor activity;nuclear localization sequence binding;protein transporter activity;Ran GTPase binding;RNA binding</t>
  </si>
  <si>
    <t>cytoplasm;membrane;nuclear membrane;nuclear periphery;nuclear pore;nucleolus;nucleus</t>
  </si>
  <si>
    <t>cytoplasm;nucleolus;nucleus</t>
  </si>
  <si>
    <t>GO:0005634;GO:0005730;GO:0005737</t>
  </si>
  <si>
    <t>Ribosome biogenesis</t>
  </si>
  <si>
    <t>HEAT</t>
  </si>
  <si>
    <t>PF02985</t>
  </si>
  <si>
    <t>O00410;O60518</t>
  </si>
  <si>
    <t>O00410</t>
  </si>
  <si>
    <t>Importin-5</t>
  </si>
  <si>
    <t>IPO5</t>
  </si>
  <si>
    <t>IPO5_HUMAN;RNBP6_HUMAN</t>
  </si>
  <si>
    <t>Importin-5;Ran-binding protein 6</t>
  </si>
  <si>
    <t>anBP6;mp5</t>
  </si>
  <si>
    <t>mRNA processing;negative regulation of mRNA splicing, via spliceosome;positive regulation of apoptotic process;regulation of alternative mRNA splicing, via spliceosome;regulation of transcription by RNA polymerase II;RNA splicing</t>
  </si>
  <si>
    <t>histone deacetylase activity;RNA binding;transcription corepressor activity</t>
  </si>
  <si>
    <t>ASAP complex;cytosol;histone deacetylase complex;nuclear body;nuclear speck;nucleoplasm</t>
  </si>
  <si>
    <t>mRNA processing</t>
  </si>
  <si>
    <t>GO:0006397</t>
  </si>
  <si>
    <t>Chromosome and associated proteins;Messenger RNA biogenesis;mRNA surveillance pathway;RNA transport</t>
  </si>
  <si>
    <t>03013;03015;03019;03036</t>
  </si>
  <si>
    <t>mRNA surveillance pathway;RNA transport</t>
  </si>
  <si>
    <t>hsa03013;hsa03015</t>
  </si>
  <si>
    <t>SAP18</t>
  </si>
  <si>
    <t>PF06487</t>
  </si>
  <si>
    <t>O00422</t>
  </si>
  <si>
    <t>Histone deacetylase complex subunit SAP18</t>
  </si>
  <si>
    <t>SAP18_HUMAN</t>
  </si>
  <si>
    <t>brain development;hematopoietic progenitor cell differentiation;microtubule cytoskeleton organization;mitotic spindle organization;neuroblast proliferation</t>
  </si>
  <si>
    <t>calcium ion binding;microtubule binding;tubulin binding</t>
  </si>
  <si>
    <t>cytosol;microtubule;microtubule associated complex;microtubule cytoskeleton;mitotic spindle midzone;mitotic spindle pole;perinuclear region of cytoplasm</t>
  </si>
  <si>
    <t>Cytoskeleton proteins</t>
  </si>
  <si>
    <t>HELP;WD40</t>
  </si>
  <si>
    <t>PF00400;PF03451</t>
  </si>
  <si>
    <t>O00423</t>
  </si>
  <si>
    <t>Echinoderm microtubule-associated protein-like 1</t>
  </si>
  <si>
    <t>EML1</t>
  </si>
  <si>
    <t>EMAL1_HUMAN</t>
  </si>
  <si>
    <t>MAP-1;uEMAP-1</t>
  </si>
  <si>
    <t>anatomical structure morphogenesis;CRD-mediated mRNA stabilization;mRNA transport;negative regulation of translation;neuronal stem cell population maintenance;pallium cell proliferation in forebrain;regulation of cytokine biosynthetic process;regulation of mRNA stability;regulation of mRNA stability involved in response to stress;translation</t>
  </si>
  <si>
    <t>mRNA 3'-UTR binding;mRNA 5'-UTR binding;mRNA binding;RNA binding;translation regulator activity</t>
  </si>
  <si>
    <t>CRD-mediated mRNA stability complex;cytoplasm;cytoplasmic stress granule;cytoskeleton;cytosol;dendritic spine;filopodium;growth cone;lamellipodium;nucleoplasm;nucleus;perinuclear region of cytoplasm;ribonucleoprotein complex</t>
  </si>
  <si>
    <t>translation</t>
  </si>
  <si>
    <t>GO:0006412</t>
  </si>
  <si>
    <t>mRNA binding;RNA binding</t>
  </si>
  <si>
    <t>GO:0003723;GO:0003729</t>
  </si>
  <si>
    <t>cytoplasm;cytoskeleton;cytosol;nucleoplasm;nucleus</t>
  </si>
  <si>
    <t>GO:0005634;GO:0005654;GO:0005737;GO:0005829;GO:0005856</t>
  </si>
  <si>
    <t>Messenger RNA biogenesis;MicroRNAs in cancer;Spliceosome;Translation</t>
  </si>
  <si>
    <t>03019;03041;05206;99974</t>
  </si>
  <si>
    <t>MicroRNAs in cancer</t>
  </si>
  <si>
    <t>hsa05206</t>
  </si>
  <si>
    <t>Type 2 diabetes mellitus</t>
  </si>
  <si>
    <t>H00409</t>
  </si>
  <si>
    <t>KH_1;RRM_1</t>
  </si>
  <si>
    <t>PF00013;PF00076</t>
  </si>
  <si>
    <t>O00425;Q9NZI8;Q9Y6M1</t>
  </si>
  <si>
    <t>O00425</t>
  </si>
  <si>
    <t>Insulin-like growth factor 2 mRNA-binding protein 3</t>
  </si>
  <si>
    <t>IGF2BP3</t>
  </si>
  <si>
    <t>IF2B1_HUMAN;IF2B2_HUMAN;IF2B3_HUMAN</t>
  </si>
  <si>
    <t>Insulin-like growth factor 2 mRNA-binding protein 1;Insulin-like growth factor 2 mRNA-binding protein 2;Insulin-like growth factor 2 mRNA-binding protein 3</t>
  </si>
  <si>
    <t>GF2 mRNA-binding protein 1;GF2 mRNA-binding protein 2;GF2 mRNA-binding protein 3;MP1;MP-1;MP-2;MP-3</t>
  </si>
  <si>
    <t>apoptotic mitochondrial changes;cellular response to oxygen-glucose deprivation;cellular response to thapsigargin;dynamin family protein polymerization involved in mitochondrial fission;execution phase of apoptosis;heart contraction;intracellular distribution of mitochondria;membrane fusion;mitochondrial fission;mitochondrial fragmentation involved in apoptotic process;mitochondrial membrane fission;mitochondrion morphogenesis;mitochondrion organization;necroptotic process;negative regulation of mitochondrial fusion;peroxisome fission;positive regulation of apoptotic process;positive regulation of dendritic spine morphogenesis;positive regulation of intrinsic apoptotic signaling pathway;positive regulation of mitochondrial fission;positive regulation of protein secretion;positive regulation of release of cytochrome c from mitochondria;positive regulation of synaptic vesicle endocytosis;positive regulation of synaptic vesicle exocytosis;protein complex oligomerization;protein homotetramerization;protein localization to mitochondrion;regulation of ATP metabolic process;regulation of autophagy of mitochondrion;regulation of mitochondrion organization;regulation of peroxisome organization;regulation of protein oligomerization;release of cytochrome c from mitochondria;response to flavonoid;response to hypobaric hypoxia;synaptic vesicle endocytosis;synaptic vesicle recycling via endosome</t>
  </si>
  <si>
    <t>BH2 domain binding;clathrin binding;GTP binding;GTPase activator activity;GTPase activity;GTP-dependent protein binding;identical protein binding;lipid binding;microtubule binding;protein homodimerization activity;protein-containing complex binding;Rab GTPase binding;ubiquitin protein ligase binding</t>
  </si>
  <si>
    <t>brush border;cell junction;clathrin-coated pit;cytoplasm;cytosol;endoplasmic reticulum;endoplasmic reticulum membrane;Golgi apparatus;Golgi membrane;intracellular membrane-bounded organelle;membrane;microtubule;mitochondrial membrane;mitochondrial outer membrane;mitochondrion;perinuclear region of cytoplasm;peroxisome;postsynapse;presynaptic endocytic zone membrane;protein-containing complex;synaptic vesicle membrane</t>
  </si>
  <si>
    <t>mitochondrion organization</t>
  </si>
  <si>
    <t>GO:0007005</t>
  </si>
  <si>
    <t>GTPase activity;lipid binding</t>
  </si>
  <si>
    <t>GO:0003924;GO:0008289</t>
  </si>
  <si>
    <t>cytoplasm;cytosol;endoplasmic reticulum;Golgi apparatus;mitochondrion;peroxisome;protein-containing complex</t>
  </si>
  <si>
    <t>GO:0005737;GO:0005739;GO:0005777;GO:0005783;GO:0005794;GO:0005829;GO:0032991</t>
  </si>
  <si>
    <t>Exosome;Membrane trafficking;Mitochondrial biogenesis;Necroptosis;NOD-like receptor signaling pathway;TNF signaling pathway</t>
  </si>
  <si>
    <t>03029;04131;04147;04217;04621;04668</t>
  </si>
  <si>
    <t>Necroptosis;NOD-like receptor signaling pathway;TNF signaling pathway</t>
  </si>
  <si>
    <t>hsa04217;hsa04621;hsa04668</t>
  </si>
  <si>
    <t>Encephalopathy due to defective mitochondrial and peroxisomal fission;Optic atrophy</t>
  </si>
  <si>
    <t>H01020;H01900</t>
  </si>
  <si>
    <t>Dynamin_M;Dynamin_N;GED</t>
  </si>
  <si>
    <t>PF00350;PF01031;PF02212</t>
  </si>
  <si>
    <t>O00429</t>
  </si>
  <si>
    <t>Dynamin-1-like protein</t>
  </si>
  <si>
    <t>DNM1L</t>
  </si>
  <si>
    <t>DNM1L_HUMAN</t>
  </si>
  <si>
    <t>RNA processing</t>
  </si>
  <si>
    <t>ATP binding;RNA binding;RNA-3'-phosphate cyclase activity</t>
  </si>
  <si>
    <t>RTC;RTC_insert</t>
  </si>
  <si>
    <t>PF01137;PF05189</t>
  </si>
  <si>
    <t>O00442</t>
  </si>
  <si>
    <t>RNA 3-terminal phosphate cyclase</t>
  </si>
  <si>
    <t>RTCA</t>
  </si>
  <si>
    <t>RTCA_HUMAN</t>
  </si>
  <si>
    <t>RNA 3'-terminal phosphate cyclase</t>
  </si>
  <si>
    <t>NA cyclase;NA-3'-phosphate cyclase</t>
  </si>
  <si>
    <t>cell migration;clathrin coat assembly;endocytosis;epidermal growth factor receptor signaling pathway;exocytosis;insulin receptor signaling pathway;membrane organization;phosphatidylinositol 3-kinase signaling;phosphatidylinositol biosynthetic process;phosphatidylinositol phosphorylation;phosphatidylinositol-3-phosphate biosynthetic process;phosphatidylinositol-mediated signaling;platelet-derived growth factor receptor signaling pathway;positive regulation of cell migration involved in sprouting angiogenesis;vascular smooth muscle contraction</t>
  </si>
  <si>
    <t>1-phosphatidylinositol-3-kinase activity;1-phosphatidylinositol-4-phosphate 3-kinase activity;ATP binding;phosphatidylinositol 3-kinase activity;phosphatidylinositol binding</t>
  </si>
  <si>
    <t>clathrin-coated vesicle;cytoplasm;cytosol;extracellular exosome;Golgi apparatus;membrane;nucleus;phosphatidylinositol 3-kinase complex;plasma membrane;vesicle</t>
  </si>
  <si>
    <t>membrane organization</t>
  </si>
  <si>
    <t>GO:0061024</t>
  </si>
  <si>
    <t>cytoplasm;cytosol;Golgi apparatus;nucleus;plasma membrane</t>
  </si>
  <si>
    <t>GO:0005634;GO:0005737;GO:0005794;GO:0005829;GO:0005886</t>
  </si>
  <si>
    <t>Inositol phosphate metabolism;Phosphatidylinositol signaling system</t>
  </si>
  <si>
    <t>00562;04070</t>
  </si>
  <si>
    <t>Inositol phosphate metabolism;Metabolic pathways;Phosphatidylinositol signaling system</t>
  </si>
  <si>
    <t>hsa00562;hsa01100;hsa04070</t>
  </si>
  <si>
    <t>C2;PI3_PI4_kinase;PI3K_C2;PI3K_rbd;PI3Ka;PX</t>
  </si>
  <si>
    <t>PF00168;PF00454;PF00613;PF00787;PF00792;PF00794</t>
  </si>
  <si>
    <t>O00443</t>
  </si>
  <si>
    <t>Phosphatidylinositol 4-phosphate 3-kinase C2 domain-containing subunit alpha</t>
  </si>
  <si>
    <t>PIK3C2A</t>
  </si>
  <si>
    <t>P3C2A_HUMAN</t>
  </si>
  <si>
    <t>I3K-C2-alpha;tdIns-3-kinase C2 subunit alpha</t>
  </si>
  <si>
    <t>cis-Golgi network;endocytic vesicle;endosome membrane;Golgi apparatus;Golgi cisterna membrane;Golgi lumen;Golgi membrane;integral component of membrane;membrane;transport vesicle</t>
  </si>
  <si>
    <t>O00461</t>
  </si>
  <si>
    <t>Golgi integral membrane protein 4</t>
  </si>
  <si>
    <t>GOLIM4</t>
  </si>
  <si>
    <t>GOLI4_HUMAN</t>
  </si>
  <si>
    <t>angiogenesis;definitive hemopoiesis;eye development;lens morphogenesis in camera-type eye;locomotory behavior;megakaryocyte development;negative regulation of cardiac muscle cell proliferation;negative regulation of myeloid cell differentiation;negative regulation of neuron differentiation;negative regulation of transcription by RNA polymerase II;pancreas development;positive regulation of cardiac muscle myoblast proliferation;positive regulation of mitotic cell cycle;positive regulation of transcription by RNA polymerase II;response to growth factor;response to mechanical stimulus;transcription by RNA polymerase II;visual learning</t>
  </si>
  <si>
    <t>chromatin binding;DNA binding;DNA-binding transcription activator activity, RNA polymerase II-specific;DNA-binding transcription factor activity;DNA-binding transcription factor activity, RNA polymerase II-specific;protein heterodimerization activity;RNA polymerase II proximal promoter sequence-specific DNA binding;sequence-specific DNA binding;transcription coregulator activity;transcription corepressor activity;transcription factor binding</t>
  </si>
  <si>
    <t>nucleus;perinuclear region of cytoplasm;transcription factor complex</t>
  </si>
  <si>
    <t>Signaling pathways regulating pluripotency of stem cells;Transcription factors;Transcriptional misregulation in cancer</t>
  </si>
  <si>
    <t>03000;04550;05202</t>
  </si>
  <si>
    <t>Signaling pathways regulating pluripotency of stem cells;Transcriptional misregulation in cancer</t>
  </si>
  <si>
    <t>hsa04550;hsa05202</t>
  </si>
  <si>
    <t>Homeobox_KN;Meis_PKNOX_N</t>
  </si>
  <si>
    <t>PF05920;PF16493</t>
  </si>
  <si>
    <t>O00470;O14770</t>
  </si>
  <si>
    <t>Homeobox protein Meis1;Homeobox protein Meis2</t>
  </si>
  <si>
    <t>MEIS1;MEIS2</t>
  </si>
  <si>
    <t>MEIS1_HUMAN;MEIS2_HUMAN</t>
  </si>
  <si>
    <t>nucleosomal DNA binding</t>
  </si>
  <si>
    <t>chromatin;nucleus</t>
  </si>
  <si>
    <t>Chromosome and associated proteins</t>
  </si>
  <si>
    <t>HMG14_17</t>
  </si>
  <si>
    <t>PF01101</t>
  </si>
  <si>
    <t>O00479</t>
  </si>
  <si>
    <t>High mobility group nucleosome-binding domain-containing protein 4</t>
  </si>
  <si>
    <t>HMGN4</t>
  </si>
  <si>
    <t>HMGN4_HUMAN</t>
  </si>
  <si>
    <t>double-strand break repair via homologous recombination;double-strand break repair via nonhomologous end joining;neutrophil degranulation;post-translational protein modification;proteasome-mediated ubiquitin-dependent protein catabolic process;protein deubiquitination;protein K63-linked deubiquitination;regulation of proteasomal protein catabolic process;response to ethanol;ubiquitin-dependent protein catabolic process</t>
  </si>
  <si>
    <t>endopeptidase activator activity;Lys63-specific deubiquitinase activity;metal ion binding;metallopeptidase activity;proteasome binding;thiol-dependent ubiquitin-specific protease activity;thiol-dependent ubiquitinyl hydrolase activity</t>
  </si>
  <si>
    <t>cytosol;cytosolic proteasome complex;extracellular region;ficolin-1-rich granule lumen;nucleoplasm;nucleus;proteasome accessory complex;proteasome complex;proteasome regulatory particle, lid subcomplex;secretory granule lumen</t>
  </si>
  <si>
    <t>Epstein-Barr virus infection;Peptidases;Proteasome;Ubiquitin system</t>
  </si>
  <si>
    <t>01002;03050;03051;04121;05169</t>
  </si>
  <si>
    <t>O00487</t>
  </si>
  <si>
    <t>26S proteasome non-ATPase regulatory subunit 14</t>
  </si>
  <si>
    <t>PSMD14</t>
  </si>
  <si>
    <t>PSDE_HUMAN</t>
  </si>
  <si>
    <t>negative regulation of RNA polymerase II regulatory region sequence-specific DNA binding;positive regulation of transcription by RNA polymerase II;ribosomal large subunit export from nucleus</t>
  </si>
  <si>
    <t>DNA binding;DNA-binding transcription factor activity, RNA polymerase II-specific;ribosomal large subunit binding;zinc ion binding</t>
  </si>
  <si>
    <t>nucleolus;nucleus;preribosome, large subunit precursor</t>
  </si>
  <si>
    <t>zf-C2H2_jaz</t>
  </si>
  <si>
    <t>PF12171</t>
  </si>
  <si>
    <t>O00488</t>
  </si>
  <si>
    <t>Zinc finger protein 593</t>
  </si>
  <si>
    <t>ZNF593</t>
  </si>
  <si>
    <t>ZN593_HUMAN</t>
  </si>
  <si>
    <t>modulation by virus of host process;NLS-bearing protein import into nucleus;protein-containing complex assembly;viral entry into host cell;viral penetration into host nucleus</t>
  </si>
  <si>
    <t>nuclear import signal receptor activity;nuclear localization sequence binding;protein C-terminus binding;protein transporter activity</t>
  </si>
  <si>
    <t>cytosol;host cell;nuclear pore;nucleoplasm</t>
  </si>
  <si>
    <t>protein-containing complex assembly</t>
  </si>
  <si>
    <t>GO:0065003</t>
  </si>
  <si>
    <t>Arm;Arm_3;IBB</t>
  </si>
  <si>
    <t>PF00514;PF01749;PF16186</t>
  </si>
  <si>
    <t>O00505</t>
  </si>
  <si>
    <t>Importin subunit alpha-4</t>
  </si>
  <si>
    <t>KPNA3</t>
  </si>
  <si>
    <t>IMA4_HUMAN</t>
  </si>
  <si>
    <t>cell proliferation;maturation of 5.8S rRNA from tricistronic rRNA transcript (SSU-rRNA, 5.8S rRNA, LSU-rRNA);maturation of LSU-rRNA from tricistronic rRNA transcript (SSU-rRNA, 5.8S rRNA, LSU-rRNA);nucleolus organization;protein localization to organelle;regulation of cell cycle;ribosomal large subunit biogenesis;rRNA processing</t>
  </si>
  <si>
    <t>ribonucleoprotein complex binding;RNA binding</t>
  </si>
  <si>
    <t>condensed chromosome;cytosol;membrane;nucleolus;nucleoplasm;nucleus;PeBoW complex;preribosome, large subunit precursor</t>
  </si>
  <si>
    <t>BRCT_2;Pescadillo_N</t>
  </si>
  <si>
    <t>PF06732;PF16589</t>
  </si>
  <si>
    <t>O00541</t>
  </si>
  <si>
    <t>Pescadillo homolog</t>
  </si>
  <si>
    <t>PES1</t>
  </si>
  <si>
    <t>PESC_HUMAN</t>
  </si>
  <si>
    <t>Pescadillo homolog {ECO:0000255|HAMAP-Rule:MF_03028}</t>
  </si>
  <si>
    <t>actin cytoskeleton organization;chemical synaptic transmission;ephrin receptor signaling pathway;intracellular signal transduction;negative regulation of proteasomal ubiquitin-dependent protein catabolic process;negative regulation of receptor internalization;neutrophil degranulation;positive regulation of cell growth;positive regulation of cell migration;positive regulation of cell proliferation;positive regulation of epithelial to mesenchymal transition;positive regulation of exosomal secretion;positive regulation of extracellular exosome assembly;positive regulation of JNK cascade;positive regulation of pathway-restricted SMAD protein phosphorylation;positive regulation of phosphorylation;positive regulation of transforming growth factor beta receptor signaling pathway;protein targeting to membrane;regulation of mitotic cell cycle;substrate-dependent cell migration, cell extension</t>
  </si>
  <si>
    <t>cytoskeletal adaptor activity;frizzled binding;identical protein binding;interleukin-5 receptor binding;phosphatidylinositol-4,5-bisphosphate binding;protein heterodimerization activity;protein N-terminus binding;syndecan binding</t>
  </si>
  <si>
    <t>adherens junction;azurophil granule lumen;blood microparticle;cytoplasm;cytoskeleton;cytosol;endoplasmic reticulum membrane;extracellular exosome;extracellular region;extracellular space;extracellular vesicle;focal adhesion;interleukin-5 receptor complex;intracellular membrane-bounded organelle;melanosome;membrane;membrane raft;nuclear membrane;nucleoplasm;nucleus;plasma membrane</t>
  </si>
  <si>
    <t>cytoplasm;cytoskeleton;cytosol;extracellular region;extracellular space;nucleoplasm;nucleus;plasma membrane</t>
  </si>
  <si>
    <t>GO:0005576;GO:0005615;GO:0005634;GO:0005654;GO:0005737;GO:0005829;GO:0005856;GO:0005886</t>
  </si>
  <si>
    <t>PDZ</t>
  </si>
  <si>
    <t>PF00595</t>
  </si>
  <si>
    <t>O00560</t>
  </si>
  <si>
    <t>Syntenin-1</t>
  </si>
  <si>
    <t>SDCBP</t>
  </si>
  <si>
    <t>SDCB1_HUMAN</t>
  </si>
  <si>
    <t>negative regulation of phosphatase activity;RNA processing;RNA splicing;RNA splicing, via transesterification reactions;rRNA processing</t>
  </si>
  <si>
    <t>chromosome;Mpp10 complex;nucleolus;nucleoplasm;small nucleolar ribonucleoprotein complex;small-subunit processome</t>
  </si>
  <si>
    <t>chromosome;nucleolus;nucleoplasm</t>
  </si>
  <si>
    <t>GO:0005654;GO:0005694;GO:0005730</t>
  </si>
  <si>
    <t>Protein phosphatases and associated proteins;Ribosome biogenesis;Ribosome biogenesis in eukaryotes</t>
  </si>
  <si>
    <t>01009;03008;03009</t>
  </si>
  <si>
    <t>Ribosome biogenesis in eukaryotes</t>
  </si>
  <si>
    <t>hsa03008</t>
  </si>
  <si>
    <t>Mpp10</t>
  </si>
  <si>
    <t>PF04006</t>
  </si>
  <si>
    <t>O00566</t>
  </si>
  <si>
    <t>U3 small nucleolar ribonucleoprotein protein MPP10</t>
  </si>
  <si>
    <t>MPHOSPH10</t>
  </si>
  <si>
    <t>MPP10_HUMAN</t>
  </si>
  <si>
    <t>rRNA processing</t>
  </si>
  <si>
    <t>cadherin binding;histone methyltransferase binding;RNA binding;snoRNA binding</t>
  </si>
  <si>
    <t>box C/D snoRNP complex;cytoplasm;fibrillar center;membrane;nucleolus;nucleoplasm;pre-snoRNP complex;small nucleolar ribonucleoprotein complex;small-subunit processome</t>
  </si>
  <si>
    <t>cytoplasm;nucleolus;nucleoplasm</t>
  </si>
  <si>
    <t>GO:0005654;GO:0005730;GO:0005737</t>
  </si>
  <si>
    <t>Ribosome biogenesis;Ribosome biogenesis in eukaryotes</t>
  </si>
  <si>
    <t>03008;03009</t>
  </si>
  <si>
    <t>Spinocerebellar ataxia (SCA)</t>
  </si>
  <si>
    <t>H00063</t>
  </si>
  <si>
    <t>Nop;NOP5NT</t>
  </si>
  <si>
    <t>PF01798;PF08156</t>
  </si>
  <si>
    <t>O00567</t>
  </si>
  <si>
    <t>Nucleolar protein 56</t>
  </si>
  <si>
    <t>NOP56</t>
  </si>
  <si>
    <t>NOP56_HUMAN</t>
  </si>
  <si>
    <t>cell differentiation;cellular response to arsenic-containing substance;cellular response to osmotic stress;chromosome segregation;DNA methylation involved in gamete generation;extrinsic apoptotic signaling pathway via death domain receptors;flagellated sperm motility;gene silencing by RNA;innate immune response;intracellular signal transduction;intrinsic apoptotic signaling pathway;male meiosis I;male meiotic nuclear division;mature ribosome assembly;multicellular organism development;negative regulation of apoptotic process;negative regulation of cell growth;negative regulation of cysteine-type endopeptidase activity involved in apoptotic process;negative regulation of intrinsic apoptotic signaling pathway;negative regulation of protein complex assembly;negative regulation of translation;negative regulation of transposition;neutrophil degranulation;piRNA biosynthetic process;piRNA metabolic process;positive regulation of apoptotic process;positive regulation of canonical Wnt signaling pathway;positive regulation of cell growth;positive regulation of chemokine (C-C motif) ligand 5 production;positive regulation of cysteine-type endopeptidase activity involved in apoptotic process;positive regulation of G1/S transition of mitotic cell cycle;positive regulation of gene expression;positive regulation of interferon-beta production;positive regulation of protein serine/threonine kinase activity;positive regulation of transcription by RNA polymerase II;positive regulation of translation;positive regulation of translational initiation;positive regulation of viral genome replication;protein localization to cytoplasmic stress granule;response to virus;RNA secondary structure unwinding;spermatogenesis;stress granule assembly;translational initiation;viral process;Wnt signaling pathway</t>
  </si>
  <si>
    <t>ATP binding;ATPase activity;ATP-dependent DNA helicase activity;ATP-dependent RNA helicase activity;cadherin binding;CTPase activity;DNA binding;eukaryotic initiation factor 4E binding;GTPase activity;helicase activity;mRNA 5'-UTR binding;nucleic acid binding;nucleoside-triphosphatase activity;poly(A) binding;protein serine/threonine kinase activator activity;ribosomal small subunit binding;RNA binding;RNA stem-loop binding;RNA strand annealing activity;transcription factor binding;translation initiation factor binding</t>
  </si>
  <si>
    <t>cytoplasm;cytoplasmic stress granule;cytosol;extracellular exosome;extracellular region;ficolin-1-rich granule lumen;membrane;mitochondrial outer membrane;nuclear speck;nucleus;perinuclear region of cytoplasm;pi-body;piP-body;secretory granule lumen</t>
  </si>
  <si>
    <t>cell differentiation;chromosome segregation</t>
  </si>
  <si>
    <t>GO:0007059;GO:0030154</t>
  </si>
  <si>
    <t>ATPase activity;DNA binding;GTPase activity;helicase activity;RNA binding;transcription factor binding</t>
  </si>
  <si>
    <t>GO:0003677;GO:0003723;GO:0003924;GO:0004386;GO:0008134;GO:0016887</t>
  </si>
  <si>
    <t>cytoplasm;cytosol;extracellular region;nucleus</t>
  </si>
  <si>
    <t>GO:0005576;GO:0005634;GO:0005737;GO:0005829</t>
  </si>
  <si>
    <t>Chromosome and associated proteins;Hepatitis B;Messenger RNA biogenesis;RIG-I-like receptor signaling pathway;Spliceosome;Viral carcinogenesis</t>
  </si>
  <si>
    <t>03019;03036;03041;04622;05161;05203</t>
  </si>
  <si>
    <t>Hepatitis B;RIG-I-like receptor signaling pathway;Viral carcinogenesis</t>
  </si>
  <si>
    <t>hsa04622;hsa05161;hsa05203</t>
  </si>
  <si>
    <t>X-linked mental retardation</t>
  </si>
  <si>
    <t>H00480</t>
  </si>
  <si>
    <t>O00571;O15523;Q9NQI0</t>
  </si>
  <si>
    <t>O00571;O15523</t>
  </si>
  <si>
    <t>ATP-dependent RNA helicase DDX3X;ATP-dependent RNA helicase DDX3Y</t>
  </si>
  <si>
    <t>DDX3X;DDX3Y</t>
  </si>
  <si>
    <t>DDX3X_HUMAN;DDX3Y_HUMAN;DDX4_HUMAN</t>
  </si>
  <si>
    <t>ATP-dependent RNA helicase DDX3X;ATP-dependent RNA helicase DDX3Y;Probable ATP-dependent RNA helicase DDX4</t>
  </si>
  <si>
    <t>modulation by virus of host process;NLS-bearing protein import into nucleus;response to hydrogen peroxide</t>
  </si>
  <si>
    <t>nuclear import signal receptor activity;protein transporter activity</t>
  </si>
  <si>
    <t>cytosol;nuclear membrane;nucleoplasm;nucleus</t>
  </si>
  <si>
    <t>O00629</t>
  </si>
  <si>
    <t>Importin subunit alpha-3</t>
  </si>
  <si>
    <t>KPNA4</t>
  </si>
  <si>
    <t>IMA3_HUMAN</t>
  </si>
  <si>
    <t>interferon-gamma-mediated signaling pathway;negative regulation of defense response to virus;positive regulation of DNA-binding transcription factor activity;positive regulation of I-kappaB kinase/NF-kappaB signaling;positive regulation of NF-kappaB transcription factor activity;positive regulation of viral entry into host cell;positive regulation of viral genome replication;proteasome-mediated ubiquitin-dependent protein catabolic process;protein K48-linked ubiquitination;regulation of interferon-beta production</t>
  </si>
  <si>
    <t>transferase activity;zinc ion binding</t>
  </si>
  <si>
    <t>Ubiquitin system</t>
  </si>
  <si>
    <t>PRY;SPRY;zf-B_box</t>
  </si>
  <si>
    <t>PF00622;PF00643;PF13765</t>
  </si>
  <si>
    <t>O00635</t>
  </si>
  <si>
    <t>E3 ubiquitin-protein ligase TRIM38</t>
  </si>
  <si>
    <t>TRIM38</t>
  </si>
  <si>
    <t>TRI38_HUMAN</t>
  </si>
  <si>
    <t>COPII vesicle coating;G1/S transition of mitotic cell cycle;innate immune response;protein dephosphorylation</t>
  </si>
  <si>
    <t>metal ion binding;protein serine/threonine phosphatase activity</t>
  </si>
  <si>
    <t>cytosol;Golgi membrane;mitochondrion</t>
  </si>
  <si>
    <t>cytosol;mitochondrion</t>
  </si>
  <si>
    <t>GO:0005739;GO:0005829</t>
  </si>
  <si>
    <t>DNA repair and recombination proteins;Protein phosphatases and associated proteins</t>
  </si>
  <si>
    <t>01009;03400</t>
  </si>
  <si>
    <t>Metallophos</t>
  </si>
  <si>
    <t>PF00149</t>
  </si>
  <si>
    <t>O00743</t>
  </si>
  <si>
    <t>Serine/threonine-protein phosphatase 6 catalytic subunit;Serine/threonine-protein phosphatase 6 catalytic subunit, N-terminally processed</t>
  </si>
  <si>
    <t>PPP6C</t>
  </si>
  <si>
    <t>PPP6_HUMAN</t>
  </si>
  <si>
    <t>Serine/threonine-protein phosphatase 6 catalytic subunit</t>
  </si>
  <si>
    <t>P6C</t>
  </si>
  <si>
    <t>anaphase-promoting complex-dependent catabolic process;cell division;exit from mitosis;free ubiquitin chain polymerization;positive regulation of exit from mitosis;positive regulation of ubiquitin protein ligase activity;protein K11-linked ubiquitination;protein K48-linked ubiquitination;protein ubiquitination;regulation of mitotic cell cycle phase transition;ubiquitin-dependent protein catabolic process</t>
  </si>
  <si>
    <t>ATP binding;ubiquitin conjugating enzyme activity;ubiquitin-like protein ligase binding;ubiquitin-protein transferase activity</t>
  </si>
  <si>
    <t>anaphase-promoting complex;cytosol;nucleoplasm;nucleus;plasma membrane;ubiquitin ligase complex</t>
  </si>
  <si>
    <t>cytosol;nucleoplasm;nucleus;plasma membrane</t>
  </si>
  <si>
    <t>GO:0005634;GO:0005654;GO:0005829;GO:0005886</t>
  </si>
  <si>
    <t>UQ_con</t>
  </si>
  <si>
    <t>PF00179</t>
  </si>
  <si>
    <t>O00762</t>
  </si>
  <si>
    <t>Ubiquitin-conjugating enzyme E2 C</t>
  </si>
  <si>
    <t>UBE2C</t>
  </si>
  <si>
    <t>UBE2C_HUMAN</t>
  </si>
  <si>
    <t>cell proliferation;neutrophil degranulation;pyridoxal 5'-phosphate salvage;pyridoxal phosphate biosynthetic process;vitamin B6 metabolic process</t>
  </si>
  <si>
    <t>ATP binding;lithium ion binding;magnesium ion binding;potassium ion binding;protein homodimerization activity;pyridoxal kinase activity;pyridoxal phosphate binding;sodium ion binding;zinc ion binding</t>
  </si>
  <si>
    <t>cytosol;extracellular exosome;extracellular region;nucleoplasm;nucleus;secretory granule lumen;specific granule lumen</t>
  </si>
  <si>
    <t>Vitamin B6 metabolism</t>
  </si>
  <si>
    <t>Metabolic pathways;Vitamin B6 metabolism</t>
  </si>
  <si>
    <t>hsa00750;hsa01100</t>
  </si>
  <si>
    <t>Phos_pyr_kin</t>
  </si>
  <si>
    <t>PF08543</t>
  </si>
  <si>
    <t>O00764</t>
  </si>
  <si>
    <t>Pyridoxal kinase</t>
  </si>
  <si>
    <t>PDXK</t>
  </si>
  <si>
    <t>PDXK_HUMAN</t>
  </si>
  <si>
    <t>actin cytoskeleton organization;antigen receptor-mediated signaling pathway;B-1 B cell homeostasis;blood coagulation;brown fat cell differentiation;cytokine-mediated signaling pathway;insulin receptor signaling pathway;intracellular signal transduction;nervous system development;regulation of metabolic process;regulation of Ras protein signal transduction;signal transduction</t>
  </si>
  <si>
    <t>identical protein binding;JAK pathway signal transduction adaptor activity;SH3/SH2 adaptor activity;transmembrane receptor protein tyrosine kinase adaptor activity</t>
  </si>
  <si>
    <t>actin filament;cytoplasm;cytosol;plasma membrane;ruffle;stress fiber</t>
  </si>
  <si>
    <t>Insulin signaling pathway;Neurotrophin signaling pathway</t>
  </si>
  <si>
    <t>04722;04910</t>
  </si>
  <si>
    <t>hsa04722;hsa04910</t>
  </si>
  <si>
    <t>PH;Phe_ZIP;SH2</t>
  </si>
  <si>
    <t>PF00017;PF00169;PF08916</t>
  </si>
  <si>
    <t>O14492</t>
  </si>
  <si>
    <t>SH2B adapter protein 2</t>
  </si>
  <si>
    <t>SH2B2</t>
  </si>
  <si>
    <t>SH2B2_HUMAN</t>
  </si>
  <si>
    <t>androgen receptor signaling pathway;ATP-dependent chromatin remodeling;cardiac chamber development;cardiac muscle cell differentiation;chromatin remodeling;chromatin-mediated maintenance of transcription;embryo implantation;forebrain development;formation of primary germ layer;glucocorticoid receptor signaling pathway;intracellular estrogen receptor signaling pathway;maintenance of chromatin silencing;negative regulation of transcription by RNA polymerase II;nervous system development;neural tube closure;nucleosome disassembly;nucleosome mobilization;optic cup formation involved in camera-type eye development;placenta blood vessel development;positive regulation of transcription, DNA-templated;regulation of transcription by RNA polymerase II;stem cell population maintenance;toxin transport</t>
  </si>
  <si>
    <t>DNA binding;DNA-binding transcription factor activity, RNA polymerase II-specific;nuclear receptor binding;nucleosome binding;transcription coactivator activity</t>
  </si>
  <si>
    <t>cytosol;nBAF complex;npBAF complex;nuclear chromatin;nucleoplasm;nucleus;plasma membrane;SWI/SNF complex</t>
  </si>
  <si>
    <t>Chromosome and associated proteins;Hepatocellular carcinoma;Thermogenesis;Transcription machinery</t>
  </si>
  <si>
    <t>03021;03036;04714;05225</t>
  </si>
  <si>
    <t>Hepatocellular carcinoma;Thermogenesis</t>
  </si>
  <si>
    <t>hsa04714;hsa05225</t>
  </si>
  <si>
    <t>Autosomal dominant mental retardation;Coffin-Siris syndrome;Hepatocellular carcinoma</t>
  </si>
  <si>
    <t>H00048;H00773;H01403</t>
  </si>
  <si>
    <t>ARID;BAF250_C</t>
  </si>
  <si>
    <t>PF01388;PF12031</t>
  </si>
  <si>
    <t>O14497;Q8NFD5</t>
  </si>
  <si>
    <t>O14497</t>
  </si>
  <si>
    <t>AT-rich interactive domain-containing protein 1A</t>
  </si>
  <si>
    <t>ARID1A</t>
  </si>
  <si>
    <t>ARI1A_HUMAN;ARI1B_HUMAN</t>
  </si>
  <si>
    <t>AT-rich interactive domain-containing protein 1A;AT-rich interactive domain-containing protein 1B</t>
  </si>
  <si>
    <t>RID domain-containing protein 1A;RID domain-containing protein 1B</t>
  </si>
  <si>
    <t>microtubule bundle formation;microtubule depolymerization</t>
  </si>
  <si>
    <t>microtubule plus-end</t>
  </si>
  <si>
    <t>NCKAP5</t>
  </si>
  <si>
    <t>PF15246</t>
  </si>
  <si>
    <t>O14513</t>
  </si>
  <si>
    <t>Nck-associated protein 5</t>
  </si>
  <si>
    <t>NCKP5_HUMAN</t>
  </si>
  <si>
    <t>AP-5</t>
  </si>
  <si>
    <t>cell cycle;DNA-dependent DNA replication;negative regulation of G1/S transition of mitotic cell cycle;positive regulation of protein phosphorylation;regulation of microtubule cytoskeleton organization;regulation of stem cell division</t>
  </si>
  <si>
    <t>DNA polymerase binding</t>
  </si>
  <si>
    <t>cytoplasm;cytosol;microtubule;nucleoplasm;nucleus;perinuclear region of cytoplasm</t>
  </si>
  <si>
    <t>cell cycle</t>
  </si>
  <si>
    <t>GO:0007049</t>
  </si>
  <si>
    <t>CDK2AP</t>
  </si>
  <si>
    <t>PF09806</t>
  </si>
  <si>
    <t>O14519;O75956</t>
  </si>
  <si>
    <t>Cyclin-dependent kinase 2-associated protein 1;Cyclin-dependent kinase 2-associated protein 2</t>
  </si>
  <si>
    <t>CDK2AP1;CDK2AP2</t>
  </si>
  <si>
    <t>CDKA1_HUMAN;CDKA2_HUMAN</t>
  </si>
  <si>
    <t>DK2-associated protein 1;DK2-associated protein 2</t>
  </si>
  <si>
    <t>integral component of membrane;nuclear envelope;nuclear inner membrane</t>
  </si>
  <si>
    <t>nuclear envelope</t>
  </si>
  <si>
    <t>GO:0005635</t>
  </si>
  <si>
    <t>NEMP</t>
  </si>
  <si>
    <t>PF10225</t>
  </si>
  <si>
    <t>O14524</t>
  </si>
  <si>
    <t>Transmembrane protein 194A</t>
  </si>
  <si>
    <t>TMEM194A</t>
  </si>
  <si>
    <t>NEMP1_HUMAN</t>
  </si>
  <si>
    <t>Nuclear envelope integral membrane protein 1</t>
  </si>
  <si>
    <t>clathrin coat assembly;clathrin-dependent endocytosis;membrane organization;plasma membrane tubulation</t>
  </si>
  <si>
    <t>AP-2 adaptor complex binding;cytoskeletal protein binding;microtubule binding;phospholipid binding;tubulin binding</t>
  </si>
  <si>
    <t>AP-2 adaptor complex;clathrin-coated pit;clathrin-coated vesicle;cytoplasm;cytoskeleton;cytosol;nucleoplasm;plasma membrane</t>
  </si>
  <si>
    <t>cytoskeletal protein binding</t>
  </si>
  <si>
    <t>GO:0008092</t>
  </si>
  <si>
    <t>cytoplasm;cytoskeleton;cytosol;nucleoplasm;plasma membrane</t>
  </si>
  <si>
    <t>GO:0005654;GO:0005737;GO:0005829;GO:0005856;GO:0005886</t>
  </si>
  <si>
    <t>FCH;muHD</t>
  </si>
  <si>
    <t>PF00611;PF10291</t>
  </si>
  <si>
    <t>O14526</t>
  </si>
  <si>
    <t>F-BAR domain only protein 1</t>
  </si>
  <si>
    <t>FCHO1</t>
  </si>
  <si>
    <t>FCHO1_HUMAN</t>
  </si>
  <si>
    <t>cellular response to organic substance;cognition;Golgi vesicle transport;negative regulation of transcription by RNA polymerase II;positive regulation of dendrite morphogenesis;positive regulation of dendritic spine morphogenesis;positive regulation of excitatory postsynaptic potential;positive regulation of gene expression;positive regulation of synapse assembly;short-term memory</t>
  </si>
  <si>
    <t>DNA-binding transcription factor activity, RNA polymerase II-specific;DNA-binding transcription repressor activity, RNA polymerase II-specific;RNA polymerase II proximal promoter sequence-specific DNA binding;RNA polymerase II regulatory region sequence-specific DNA binding;sequence-specific DNA binding</t>
  </si>
  <si>
    <t>extracellular exosome;Golgi membrane;nucleus</t>
  </si>
  <si>
    <t>CUT;Homeodomain</t>
  </si>
  <si>
    <t>PF00046;PF02376</t>
  </si>
  <si>
    <t>O14529</t>
  </si>
  <si>
    <t>Homeobox protein cut-like 2</t>
  </si>
  <si>
    <t>CUX2</t>
  </si>
  <si>
    <t>CUX2_HUMAN</t>
  </si>
  <si>
    <t>cell redox homeostasis</t>
  </si>
  <si>
    <t>cadherin binding</t>
  </si>
  <si>
    <t>centrosome;cytosol;midbody;nucleus</t>
  </si>
  <si>
    <t>cytosol;nucleus</t>
  </si>
  <si>
    <t>GO:0005634;GO:0005829</t>
  </si>
  <si>
    <t>Thioredoxin</t>
  </si>
  <si>
    <t>PF00085</t>
  </si>
  <si>
    <t>O14530</t>
  </si>
  <si>
    <t>Thioredoxin domain-containing protein 9</t>
  </si>
  <si>
    <t>TXNDC9</t>
  </si>
  <si>
    <t>TXND9_HUMAN</t>
  </si>
  <si>
    <t>negative regulation of innate immune response</t>
  </si>
  <si>
    <t>metal ion binding</t>
  </si>
  <si>
    <t>O14545</t>
  </si>
  <si>
    <t>TRAF-type zinc finger domain-containing protein 1</t>
  </si>
  <si>
    <t>TRAFD1</t>
  </si>
  <si>
    <t>TRAD1_HUMAN</t>
  </si>
  <si>
    <t>cadherin binding;RNA binding</t>
  </si>
  <si>
    <t>ubiquitin</t>
  </si>
  <si>
    <t>PF00240</t>
  </si>
  <si>
    <t>O14562</t>
  </si>
  <si>
    <t>Ubiquitin domain-containing protein UBFD1</t>
  </si>
  <si>
    <t>UBFD1</t>
  </si>
  <si>
    <t>UBFD1_HUMAN</t>
  </si>
  <si>
    <t>ferroxidase activity;heme binding;metal ion binding</t>
  </si>
  <si>
    <t>endoplasmic reticulum;integral component of membrane;vesicle</t>
  </si>
  <si>
    <t>endoplasmic reticulum</t>
  </si>
  <si>
    <t>GO:0005783</t>
  </si>
  <si>
    <t>Transporters</t>
  </si>
  <si>
    <t>Cytochrom_B561</t>
  </si>
  <si>
    <t>PF03188</t>
  </si>
  <si>
    <t>O14569</t>
  </si>
  <si>
    <t>Cytochrome b561 domain-containing protein 2</t>
  </si>
  <si>
    <t>CYB561D2</t>
  </si>
  <si>
    <t>C56D2_HUMAN</t>
  </si>
  <si>
    <t>G2/M transition of mitotic cell cycle;generation of neurons;Golgi organization;intracellular signal transduction;mitotic cell cycle;mitotic cytokinesis;neuron apoptotic process;positive regulation of cytokinesis;regulation of actin polymerization or depolymerization</t>
  </si>
  <si>
    <t>ATP binding;metal ion binding;PDZ domain binding;protein serine/threonine kinase activity;Rho GTPase binding;scaffold protein binding;SH3 domain binding</t>
  </si>
  <si>
    <t>cleavage furrow;cytosol;Golgi cisterna;membrane;midbody;neuronal cell body</t>
  </si>
  <si>
    <t>Protein kinases</t>
  </si>
  <si>
    <t>Primary microcephaly</t>
  </si>
  <si>
    <t>H00269</t>
  </si>
  <si>
    <t>CNH;PH;Pkinase</t>
  </si>
  <si>
    <t>PF00069;PF00169;PF00780</t>
  </si>
  <si>
    <t>O14578</t>
  </si>
  <si>
    <t>Citron Rho-interacting kinase</t>
  </si>
  <si>
    <t>CIT</t>
  </si>
  <si>
    <t>CTRO_HUMAN</t>
  </si>
  <si>
    <t>RIK</t>
  </si>
  <si>
    <t>endoplasmic reticulum to Golgi vesicle-mediated transport;intra-Golgi vesicle-mediated transport;protein transport;retrograde vesicle-mediated transport, Golgi to endoplasmic reticulum</t>
  </si>
  <si>
    <t>COPI vesicle coat;cytosol;endoplasmic reticulum membrane;Golgi apparatus;Golgi membrane;nucleoplasm;transport vesicle</t>
  </si>
  <si>
    <t>cytosol;Golgi apparatus;nucleoplasm</t>
  </si>
  <si>
    <t>GO:0005654;GO:0005794;GO:0005829</t>
  </si>
  <si>
    <t>O14579</t>
  </si>
  <si>
    <t>Coatomer subunit epsilon</t>
  </si>
  <si>
    <t>COPE</t>
  </si>
  <si>
    <t>COPE_HUMAN</t>
  </si>
  <si>
    <t>positive regulation of transcription by RNA polymerase II;Ras protein signal transduction</t>
  </si>
  <si>
    <t>DNA binding;DNA-binding transcription factor activity;histone deacetylase binding;transcription coregulator activity</t>
  </si>
  <si>
    <t>cytosol;intercellular bridge;nucleoplasm;nucleus</t>
  </si>
  <si>
    <t>Ank_2;Ank_3</t>
  </si>
  <si>
    <t>PF12796;PF13606</t>
  </si>
  <si>
    <t>O14593</t>
  </si>
  <si>
    <t>DNA-binding protein RFXANK</t>
  </si>
  <si>
    <t>RFXANK</t>
  </si>
  <si>
    <t>RFXK_HUMAN</t>
  </si>
  <si>
    <t>translational initiation</t>
  </si>
  <si>
    <t>RNA binding;translation factor activity, RNA binding;translation initiation factor activity</t>
  </si>
  <si>
    <t>RNA binding;translation factor activity, RNA binding</t>
  </si>
  <si>
    <t>GO:0003723;GO:0008135</t>
  </si>
  <si>
    <t>RNA transport;Translation factors</t>
  </si>
  <si>
    <t>03012;03013</t>
  </si>
  <si>
    <t>eIF-1a</t>
  </si>
  <si>
    <t>PF01176</t>
  </si>
  <si>
    <t>P47813;O14602</t>
  </si>
  <si>
    <t>Eukaryotic translation initiation factor 1A, X-chromosomal;Eukaryotic translation initiation factor 1A, Y-chromosomal</t>
  </si>
  <si>
    <t>EIF1AX;EIF1AY</t>
  </si>
  <si>
    <t>IF1AX_HUMAN;IF1AY_HUMAN</t>
  </si>
  <si>
    <t>IF-1A X isoform;IF-1A Y isoform</t>
  </si>
  <si>
    <t>anterograde axonal transport;anterograde synaptic vesicle transport;antigen processing and presentation, exogenous lipid antigen via MHC class Ib;endosome to melanosome transport;eye pigment biosynthetic process;Golgi to vacuole transport;intracellular protein transport;melanosome organization;neurotransmitter receptor transport, postsynaptic endosome to lysosome;positive regulation of NK T cell differentiation;protein localization to membrane;protein targeting to vacuole;regulation of sequestering of zinc ion;synaptic vesicle budding from endosome;synaptic vesicle membrane organization</t>
  </si>
  <si>
    <t>transporter activity</t>
  </si>
  <si>
    <t>AP-3 adaptor complex;axon cytoplasm;endosome membrane;glutamatergic synapse;Golgi apparatus;Golgi membrane;lysosomal membrane;membrane;plasma membrane;postsynapse;presynaptic endosome;terminal bouton</t>
  </si>
  <si>
    <t>Golgi apparatus;plasma membrane</t>
  </si>
  <si>
    <t>GO:0005794;GO:0005886</t>
  </si>
  <si>
    <t>Adaptin_N</t>
  </si>
  <si>
    <t>PF01602</t>
  </si>
  <si>
    <t>O14617</t>
  </si>
  <si>
    <t>AP-3 complex subunit delta-1</t>
  </si>
  <si>
    <t>AP3D1</t>
  </si>
  <si>
    <t>AP3D1_HUMAN</t>
  </si>
  <si>
    <t>cellular response to oxidative stress;metal ion transport;positive regulation of oxidoreductase activity;protein maturation by copper ion transfer;removal of superoxide radicals;superoxide metabolic process</t>
  </si>
  <si>
    <t>cadherin binding;copper ion binding;protein disulfide oxidoreductase activity;superoxide dismutase activity;superoxide dismutase copper chaperone activity;zinc ion binding</t>
  </si>
  <si>
    <t>cytoplasm;cytosol;extracellular space;nucleus</t>
  </si>
  <si>
    <t>GO:0005615;GO:0005634;GO:0005737;GO:0005829</t>
  </si>
  <si>
    <t>Amyotrophic lateral sclerosis (ALS)</t>
  </si>
  <si>
    <t>hsa05014</t>
  </si>
  <si>
    <t>HMA;Sod_Cu</t>
  </si>
  <si>
    <t>PF00080;PF00403</t>
  </si>
  <si>
    <t>O14618</t>
  </si>
  <si>
    <t>Copper chaperone for superoxide dismutase</t>
  </si>
  <si>
    <t>CCS</t>
  </si>
  <si>
    <t>CCS_HUMAN</t>
  </si>
  <si>
    <t>beta-catenin destruction complex disassembly;canonical Wnt signaling pathway;canonical Wnt signaling pathway involved in regulation of cell proliferation;cellular protein localization;cochlea morphogenesis;convergent extension involved in neural plate elongation;heart development;hippo signaling;intracellular signal transduction;membrane organization;negative regulation of canonical Wnt signaling pathway;neural tube closure;non-canonical Wnt signaling pathway;non-canonical Wnt signaling pathway via JNK cascade;outflow tract morphogenesis;planar cell polarity pathway involved in neural tube closure;positive regulation of DNA-binding transcription factor activity;positive regulation of GTPase activity;positive regulation of JUN kinase activity;positive regulation of neuron projection arborization;positive regulation of protein phosphorylation;positive regulation of protein tyrosine kinase activity;positive regulation of transcription, DNA-templated;protein complex oligomerization;protein stabilization;regulation of cellular protein localization;segment specification;transcription by RNA polymerase II;Wnt signaling pathway, planar cell polarity pathway</t>
  </si>
  <si>
    <t>beta-catenin binding;frizzled binding;identical protein binding;protease binding;protein binding, bridging;protein domain specific binding;protein heterodimerization activity;protein kinase binding;protein self-association;Rac GTPase binding;signaling receptor binding</t>
  </si>
  <si>
    <t>aggresome;apical part of cell;clathrin-coated endocytic vesicle;cytoplasm;cytoplasmic vesicle;cytosol;lateral plasma membrane;nuclear body;nuclear chromatin;nucleoplasm;nucleus</t>
  </si>
  <si>
    <t>cytoplasm;cytoplasmic vesicle;cytosol;nucleoplasm;nucleus</t>
  </si>
  <si>
    <t>GO:0005634;GO:0005654;GO:0005737;GO:0005829;GO:0031410</t>
  </si>
  <si>
    <t>Basal cell carcinoma;Breast cancer;Cushing syndrome;Gastric cancer;Hepatocellular carcinoma;Hippo signaling pathway;Human papillomavirus infection;Melanogenesis;mTOR signaling pathway;Notch signaling pathway;Pathways in cancer;Signaling pathways regulating pluripotency of stem cells;Wnt signaling pathway</t>
  </si>
  <si>
    <t>04150;04310;04330;04390;04550;04916;04934;05165;05200;05217;05224;05225;05226</t>
  </si>
  <si>
    <t>hsa04150;hsa04310;hsa04330;hsa04390;hsa04550;hsa04916;hsa04934;hsa05165;hsa05200;hsa05217;hsa05224;hsa05225;hsa05226</t>
  </si>
  <si>
    <t>Robinow syndrome</t>
  </si>
  <si>
    <t>H00485</t>
  </si>
  <si>
    <t>DEP;Dishevelled;DIX;Dsh_C;PDZ</t>
  </si>
  <si>
    <t>PF00595;PF00610;PF00778;PF02377;PF12316</t>
  </si>
  <si>
    <t>Q92997;O14641</t>
  </si>
  <si>
    <t>Segment polarity protein dishevelled homolog DVL-3;Segment polarity protein dishevelled homolog DVL-2</t>
  </si>
  <si>
    <t>DVL3;DVL2</t>
  </si>
  <si>
    <t>DVL2_HUMAN;DVL3_HUMAN</t>
  </si>
  <si>
    <t>Segment polarity protein dishevelled homolog DVL-2;Segment polarity protein dishevelled homolog DVL-3</t>
  </si>
  <si>
    <t>ishevelled-2;ishevelled-3</t>
  </si>
  <si>
    <t>chromatin remodeling;covalent chromatin modification;positive regulation by host of viral transcription;regulation of transcription by RNA polymerase II</t>
  </si>
  <si>
    <t>ATP binding;ATP-dependent DNA helicase activity;DNA binding;methylated histone binding</t>
  </si>
  <si>
    <t>cytoplasm;fibrillar center;nucleoplasm;nucleus</t>
  </si>
  <si>
    <t>Chromosome and associated proteins;Transcription machinery</t>
  </si>
  <si>
    <t>03021;03036</t>
  </si>
  <si>
    <t>Chromo;DUF4208;Helicase_C;SNF2_N</t>
  </si>
  <si>
    <t>PF00176;PF00271;PF00385;PF13907</t>
  </si>
  <si>
    <t>O14646</t>
  </si>
  <si>
    <t>Chromodomain-helicase-DNA-binding protein 1</t>
  </si>
  <si>
    <t>CHD1</t>
  </si>
  <si>
    <t>CHD1_HUMAN</t>
  </si>
  <si>
    <t>HD-1</t>
  </si>
  <si>
    <t>chromatin organization;muscle organ development;regulation of transcription by RNA polymerase II</t>
  </si>
  <si>
    <t>ATP binding;ATP-dependent DNA helicase activity;DNA binding;histone binding;RNA binding;RNA polymerase II proximal promoter sequence-specific DNA binding</t>
  </si>
  <si>
    <t>intracellular membrane-bounded organelle;nucleolus;nucleoplasm;nucleus</t>
  </si>
  <si>
    <t>DNA binding;histone binding;RNA binding</t>
  </si>
  <si>
    <t>GO:0003677;GO:0003723;GO:0042393</t>
  </si>
  <si>
    <t>nucleolus;nucleoplasm;nucleus</t>
  </si>
  <si>
    <t>GO:0005634;GO:0005654;GO:0005730</t>
  </si>
  <si>
    <t>Lennox-Gastaut syndrome</t>
  </si>
  <si>
    <t>H01813</t>
  </si>
  <si>
    <t>O14647</t>
  </si>
  <si>
    <t>Chromodomain-helicase-DNA-binding protein 2</t>
  </si>
  <si>
    <t>CHD2</t>
  </si>
  <si>
    <t>CHD2_HUMAN</t>
  </si>
  <si>
    <t>HD-2</t>
  </si>
  <si>
    <t>COPII vesicle coating;endoplasmic reticulum to Golgi vesicle-mediated transport;Golgi to vacuole transport;intra-Golgi vesicle-mediated transport;IRE1-mediated unfolded protein response;protein targeting to vacuole;retrograde transport, endosome to Golgi;vesicle fusion with Golgi apparatus</t>
  </si>
  <si>
    <t>SNAP receptor activity;SNARE binding</t>
  </si>
  <si>
    <t>cytosol;endoplasmic reticulum membrane;endoplasmic reticulum-Golgi intermediate compartment membrane;ER to Golgi transport vesicle membrane;Golgi apparatus;Golgi membrane;integral component of membrane;late endosome membrane;membrane;SNARE complex</t>
  </si>
  <si>
    <t>cytosol;Golgi apparatus</t>
  </si>
  <si>
    <t>GO:0005794;GO:0005829</t>
  </si>
  <si>
    <t>Membrane trafficking;SNARE interactions in vesicular transport</t>
  </si>
  <si>
    <t>04130;04131</t>
  </si>
  <si>
    <t>SNARE interactions in vesicular transport</t>
  </si>
  <si>
    <t>hsa04130</t>
  </si>
  <si>
    <t>Progressive myoclonic epilepsy</t>
  </si>
  <si>
    <t>H00810</t>
  </si>
  <si>
    <t>O14653</t>
  </si>
  <si>
    <t>Golgi SNAP receptor complex member 2</t>
  </si>
  <si>
    <t>GOSR2</t>
  </si>
  <si>
    <t>GOSR2_HUMAN</t>
  </si>
  <si>
    <t>cell adhesion;chaperone cofactor-dependent protein refolding;chaperone-mediated protein folding;chaperone-mediated protein transport;ER-associated misfolded protein catabolic process;intermediate filament cytoskeleton organization;neuron projection development;nuclear envelope organization;nuclear membrane organization;organelle organization;positive regulation of synaptic vesicle endocytosis;protein deneddylation;protein homooligomerization;protein localization to nucleus;regulation of dopamine uptake involved in synaptic transmission;regulation of protein localization to cell surface;response to oxidative stress;synaptic vesicle transport;wound healing, spreading of cells</t>
  </si>
  <si>
    <t>ATP binding;ATPase activity;cytoskeletal protein binding;kinesin binding;misfolded protein binding;unfolded protein binding</t>
  </si>
  <si>
    <t>cell junction;cytoplasmic vesicle membrane;cytoskeleton;cytosol;endoplasmic reticulum;endoplasmic reticulum lumen;extracellular exosome;extrinsic component of endoplasmic reticulum membrane;growth cone;intracellular membrane-bounded organelle;membrane;nuclear envelope;nuclear membrane;secretory granule;synaptic vesicle</t>
  </si>
  <si>
    <t>cell adhesion</t>
  </si>
  <si>
    <t>GO:0007155</t>
  </si>
  <si>
    <t>ATPase activity;cytoskeletal protein binding;unfolded protein binding</t>
  </si>
  <si>
    <t>GO:0008092;GO:0016887;GO:0051082</t>
  </si>
  <si>
    <t>cytoskeleton;cytosol;endoplasmic reticulum;nuclear envelope</t>
  </si>
  <si>
    <t>GO:0005635;GO:0005783;GO:0005829;GO:0005856</t>
  </si>
  <si>
    <t>Chaperones and folding catalysts;Membrane trafficking</t>
  </si>
  <si>
    <t>03110;04131</t>
  </si>
  <si>
    <t>Primary dystonia</t>
  </si>
  <si>
    <t>H00831</t>
  </si>
  <si>
    <t>Torsin</t>
  </si>
  <si>
    <t>PF06309</t>
  </si>
  <si>
    <t>O14656</t>
  </si>
  <si>
    <t>Torsin-1A</t>
  </si>
  <si>
    <t>TOR1A</t>
  </si>
  <si>
    <t>TOR1A_HUMAN</t>
  </si>
  <si>
    <t>beta-catenin-TCF complex assembly;chromatin silencing;histone H3-K4 methylation;oocyte growth;oogenesis;positive regulation of cell proliferation;positive regulation of intracellular estrogen receptor signaling pathway;positive regulation of transcription by RNA polymerase II;regulation of megakaryocyte differentiation;regulation of transcription, DNA-templated;response to estrogen</t>
  </si>
  <si>
    <t>DNA binding;DNA-binding transcription factor activity, RNA polymerase II-specific;histone binding;histone methyltransferase activity (H3-K4 specific);histone-lysine N-methyltransferase activity;metal ion binding;transcription coactivator activity;transcription regulatory region DNA binding</t>
  </si>
  <si>
    <t>histone methyltransferase complex;MLL3/4 complex;nucleoplasm;nucleus</t>
  </si>
  <si>
    <t>DNA binding;histone binding</t>
  </si>
  <si>
    <t>GO:0003677;GO:0042393</t>
  </si>
  <si>
    <t>Chromosome and associated proteins;Cushing syndrome;Lysine degradation;Transcription factors</t>
  </si>
  <si>
    <t>00310;03000;03036;04934</t>
  </si>
  <si>
    <t>Cushing syndrome;Lysine degradation</t>
  </si>
  <si>
    <t>hsa00310;hsa04934</t>
  </si>
  <si>
    <t>Follicular lymphoma;Kabuki syndrome</t>
  </si>
  <si>
    <t>H00570;H01613</t>
  </si>
  <si>
    <t>FYRC;FYRN;PHD;SET</t>
  </si>
  <si>
    <t>PF00628;PF00856;PF05964;PF05965</t>
  </si>
  <si>
    <t>O14686</t>
  </si>
  <si>
    <t>Histone-lysine N-methyltransferase 2D</t>
  </si>
  <si>
    <t>KMT2D</t>
  </si>
  <si>
    <t>KMT2D_HUMAN</t>
  </si>
  <si>
    <t>ysine N-methyltransferase 2D</t>
  </si>
  <si>
    <t>activation of JUN kinase activity;activation of MAPK activity;activation of protein kinase activity;apoptotic process;positive regulation of ERK1 and ERK2 cascade;positive regulation of telomerase activity;positive regulation of telomere capping;positive regulation of telomere maintenance via telomerase;positive regulation of transcription, DNA-templated;response to heat;response to osmotic stress;response to tumor necrosis factor;response to UV;signal transduction;signal transduction by protein phosphorylation;stress-activated MAPK cascade;stress-activated protein kinase signaling cascade</t>
  </si>
  <si>
    <t>ATP binding;enzyme binding;JUN kinase kinase activity;magnesium ion binding;MAP kinase kinase activity;protein kinase binding;protein phosphatase binding;protein serine/threonine kinase activity;protein tyrosine kinase activity</t>
  </si>
  <si>
    <t>Epstein-Barr virus infection;ErbB signaling pathway;Fc epsilon RI signaling pathway;Fluid shear stress and atherosclerosis;GnRH signaling pathway;Hepatitis B;Human immunodeficiency virus 1 infection;Kaposi sarcoma-associated herpesvirus infection;MAPK signaling pathway;Neurotrophin signaling pathway;Osteoclast differentiation;Protein kinases;Protein processing in endoplasmic reticulum;Relaxin signaling pathway;T cell receptor signaling pathway;Tight junction;TNF signaling pathway;Toll-like receptor signaling pathway;Yersinia infection</t>
  </si>
  <si>
    <t>01001;04010;04012;04141;04380;04530;04620;04660;04664;04668;04722;04912;04926;05135;05161;05167;05169;05170;05418</t>
  </si>
  <si>
    <t>Epstein-Barr virus infection;ErbB signaling pathway;Fc epsilon RI signaling pathway;Fluid shear stress and atherosclerosis;GnRH signaling pathway;Hepatitis B;Human immunodeficiency virus 1 infection;Kaposi sarcoma-associated herpesvirus infection;MAPK signaling pathway;Neurotrophin signaling pathway;Osteoclast differentiation;Protein processing in endoplasmic reticulum;Relaxin signaling pathway;T cell receptor signaling pathway;Tight junction;TNF signaling pathway;Toll-like receptor signaling pathway;Yersinia infection</t>
  </si>
  <si>
    <t>hsa04010;hsa04012;hsa04141;hsa04380;hsa04530;hsa04620;hsa04660;hsa04664;hsa04668;hsa04722;hsa04912;hsa04926;hsa05135;hsa05161;hsa05167;hsa05169;hsa05170;hsa05418</t>
  </si>
  <si>
    <t>O14733</t>
  </si>
  <si>
    <t>Dual specificity mitogen-activated protein kinase kinase 7</t>
  </si>
  <si>
    <t>MAP2K7</t>
  </si>
  <si>
    <t>MP2K7_HUMAN</t>
  </si>
  <si>
    <t>AP kinase kinase 7;APKK 7</t>
  </si>
  <si>
    <t>apoptotic process;cellular response to transforming growth factor beta stimulus;negative regulation of cell proliferation;negative regulation of chaperone-mediated protein folding;positive regulation of apoptotic process;positive regulation of cysteine-type endopeptidase activity involved in apoptotic process;positive regulation of gene expression;positive regulation of protein import into mitochondrial outer membrane;positive regulation of release of cytochrome c from mitochondria</t>
  </si>
  <si>
    <t>acetyltransferase activator activity;beta-tubulin binding;DNA binding;heparin binding</t>
  </si>
  <si>
    <t>cytoplasm;cytosol;extracellular exosome;nucleus</t>
  </si>
  <si>
    <t>Signaling proteins</t>
  </si>
  <si>
    <t>dsDNA_bind</t>
  </si>
  <si>
    <t>PF01984</t>
  </si>
  <si>
    <t>O14737</t>
  </si>
  <si>
    <t>Programmed cell death protein 5</t>
  </si>
  <si>
    <t>PDCD5</t>
  </si>
  <si>
    <t>PDCD5_HUMAN</t>
  </si>
  <si>
    <t>cell proliferation;circadian regulation of gene expression;DNA-templated transcription, termination;endothelial cell activation;Golgi ribbon formation;histone arginine methylation;histone H4-R3 methylation;liver regeneration;negative regulation of cell differentiation;peptidyl-arginine methylation;peptidyl-arginine N-methylation;positive regulation of adenylate cyclase-inhibiting dopamine receptor signaling pathway;positive regulation of oligodendrocyte differentiation;regulation of DNA methylation;regulation of ERK1 and ERK2 cascade;regulation of mitotic nuclear division;regulation of signal transduction by p53 class mediator;spliceosomal snRNP assembly</t>
  </si>
  <si>
    <t>E-box binding;histone methyltransferase activity (H4-R3 specific);histone-arginine N-methyltransferase activity;identical protein binding;methyl-CpG binding;methyltransferase activity;protein heterodimerization activity;protein-arginine N-methyltransferase activity;protein-arginine omega-N symmetric methyltransferase activity;ribonucleoprotein complex binding;transcription corepressor activity</t>
  </si>
  <si>
    <t>cytoplasm;cytosol;Golgi apparatus;histone methyltransferase complex;methylosome;nucleoplasm;nucleus</t>
  </si>
  <si>
    <t>methyltransferase activity</t>
  </si>
  <si>
    <t>GO:0008168</t>
  </si>
  <si>
    <t>cytoplasm;cytosol;Golgi apparatus;nucleoplasm;nucleus</t>
  </si>
  <si>
    <t>GO:0005634;GO:0005654;GO:0005737;GO:0005794;GO:0005829</t>
  </si>
  <si>
    <t>Chromosome and associated proteins;RNA transport;Spliceosome</t>
  </si>
  <si>
    <t>03013;03036;03041</t>
  </si>
  <si>
    <t>PRMT5;PRMT5_C;PRMT5_TIM</t>
  </si>
  <si>
    <t>PF05185;PF17285;PF17286</t>
  </si>
  <si>
    <t>O14744</t>
  </si>
  <si>
    <t>Protein arginine N-methyltransferase 5;Protein arginine N-methyltransferase 5, N-terminally processed</t>
  </si>
  <si>
    <t>PRMT5</t>
  </si>
  <si>
    <t>ANM5_HUMAN</t>
  </si>
  <si>
    <t>Protein arginine N-methyltransferase 5</t>
  </si>
  <si>
    <t>actin cytoskeleton organization;adenylate cyclase-activating dopamine receptor signaling pathway;auditory receptor cell stereocilium organization;bile acid secretion;cellular phosphate ion homeostasis;establishment of epithelial cell apical/basal polarity;establishment of Golgi localization;gland morphogenesis;glutathione transport;microvillus assembly;negative regulation of canonical Wnt signaling pathway;negative regulation of cell migration;negative regulation of cell proliferation;negative regulation of ERK1 and ERK2 cascade;negative regulation of mitotic cell cycle;negative regulation of phosphatidylinositol 3-kinase signaling;negative regulation of platelet-derived growth factor receptor signaling pathway;negative regulation of protein kinase B signaling;negative regulation of sodium:proton antiporter activity;nuclear migration;phospholipase C-activating dopamine receptor signaling pathway;positive regulation of intrinsic apoptotic signaling pathway;positive regulation of ion transmembrane transport;protein localization to plasma membrane;protein-containing complex assembly;regulation of cell shape;regulation of cell size;regulation of excretion;regulation of protein kinase activity;regulation of sodium:proton antiporter activity;renal absorption;renal phosphate ion absorption;renal sodium ion transport;sensory perception of sound;Wnt signaling pathway</t>
  </si>
  <si>
    <t>beta-2 adrenergic receptor binding;beta-catenin binding;chloride channel regulator activity;dopamine receptor binding;growth factor receptor binding;myosin II binding;PDZ domain binding;phosphatase binding;protein N-terminus binding;protein self-association;protein-containing complex binding;protein-containing complex scaffold activity;signaling receptor binding</t>
  </si>
  <si>
    <t>actin cytoskeleton;apical plasma membrane;brush border membrane;cell periphery;cytoplasm;endomembrane system;extracellular exosome;filopodium;membrane;membrane raft;microvillus;microvillus membrane;perinuclear region of cytoplasm;ruffle;sperm midpiece;stereocilium tip;vesicle</t>
  </si>
  <si>
    <t>Human papillomavirus infection;Parathyroid hormone synthesis, secretion and action;Tight junction;Transporters</t>
  </si>
  <si>
    <t>02000;04530;04928;05165</t>
  </si>
  <si>
    <t>Human papillomavirus infection;Parathyroid hormone synthesis, secretion and action;Tight junction</t>
  </si>
  <si>
    <t>hsa04530;hsa04928;hsa05165</t>
  </si>
  <si>
    <t>Nephrolithiasis/osteoporosis, hypophosphatemic</t>
  </si>
  <si>
    <t>H00888</t>
  </si>
  <si>
    <t>EBP50_C</t>
  </si>
  <si>
    <t>PF09007</t>
  </si>
  <si>
    <t>O14745</t>
  </si>
  <si>
    <t>Na(+)/H(+) exchange regulatory cofactor NHE-RF1</t>
  </si>
  <si>
    <t>SLC9A3R1</t>
  </si>
  <si>
    <t>NHRF1_HUMAN</t>
  </si>
  <si>
    <t>HERF-1</t>
  </si>
  <si>
    <t>apoptotic process;cell cycle;cellular response to DNA damage stimulus;cellular response to mechanical stimulus;chromatin-mediated maintenance of transcription;DNA damage checkpoint;DNA damage induced protein phosphorylation;DNA repair;DNA replication;intracellular signal transduction;negative regulation of G0 to G1 transition;negative regulation of mitotic nuclear division;peptidyl-threonine phosphorylation;positive regulation of cell cycle;protein phosphorylation;regulation of double-strand break repair via homologous recombination;regulation of histone H3-K9 acetylation;regulation of mitotic centrosome separation;regulation of signal transduction by p53 class mediator;regulation of transcription from RNA polymerase II promoter in response to UV-induced DNA damage;replicative senescence;signal transduction involved in G2 DNA damage checkpoint</t>
  </si>
  <si>
    <t>ATP binding;histone kinase activity (H3-T11 specific);kinase activity;protein domain specific binding;protein kinase activity;protein serine/threonine kinase activity</t>
  </si>
  <si>
    <t>centrosome;chromatin;condensed nuclear chromosome;cytoplasm;cytosol;extracellular space;intracellular membrane-bounded organelle;nucleoplasm;nucleus;protein-containing complex</t>
  </si>
  <si>
    <t>cytoplasm;cytosol;extracellular space;nucleoplasm;nucleus;protein-containing complex</t>
  </si>
  <si>
    <t>GO:0005615;GO:0005634;GO:0005654;GO:0005737;GO:0005829;GO:0032991</t>
  </si>
  <si>
    <t>Cell cycle;Cellular senescence;DNA repair and recombination proteins;Human immunodeficiency virus 1 infection;Human T-cell leukemia virus 1 infection;p53 signaling pathway;Protein kinases;Viral carcinogenesis</t>
  </si>
  <si>
    <t>01001;03400;04110;04115;04218;05166;05170;05203</t>
  </si>
  <si>
    <t>Cell cycle;Cellular senescence;Human immunodeficiency virus 1 infection;Human T-cell leukemia virus 1 infection;p53 signaling pathway;Viral carcinogenesis</t>
  </si>
  <si>
    <t>hsa04110;hsa04115;hsa04218;hsa05166;hsa05170;hsa05203</t>
  </si>
  <si>
    <t>Prexasertib;Rabusertib</t>
  </si>
  <si>
    <t>D10397;D11206</t>
  </si>
  <si>
    <t>O14757</t>
  </si>
  <si>
    <t>Serine/threonine-protein kinase Chk1</t>
  </si>
  <si>
    <t>CHEK1</t>
  </si>
  <si>
    <t>CHK1_HUMAN</t>
  </si>
  <si>
    <t>negative regulation of transcription by RNA polymerase II;transcription by RNA polymerase II</t>
  </si>
  <si>
    <t>identical protein binding;proline-rich region binding;RNA binding;RNA polymerase binding;RNA polymerase II repressing transcription factor binding;transcription coactivator activity;transcription corepressor activity</t>
  </si>
  <si>
    <t>03040;03041</t>
  </si>
  <si>
    <t>FF;WW</t>
  </si>
  <si>
    <t>PF00397;PF01846</t>
  </si>
  <si>
    <t>O14776;Q5VWI1</t>
  </si>
  <si>
    <t>O14776</t>
  </si>
  <si>
    <t>Transcription elongation regulator 1</t>
  </si>
  <si>
    <t>TCERG1</t>
  </si>
  <si>
    <t>TCRG1_HUMAN;TCRGL_HUMAN</t>
  </si>
  <si>
    <t>Transcription elongation regulator 1;Transcription elongation regulator 1-like protein</t>
  </si>
  <si>
    <t>attachment of mitotic spindle microtubules to kinetochore;attachment of spindle microtubules to kinetochore;cell division;chromosome segregation;establishment of mitotic spindle orientation;kinetochore organization;metaphase plate congression;mitotic cell cycle;mitotic sister chromatid segregation;mitotic spindle organization;positive regulation of mitotic cell cycle spindle assembly checkpoint;positive regulation of protein localization to kinetochore</t>
  </si>
  <si>
    <t>identical protein binding</t>
  </si>
  <si>
    <t>centrosome;chromosome, centromeric region;condensed chromosome kinetochore;condensed nuclear chromosome kinetochore;condensed nuclear chromosome outer kinetochore;cytosol;kinetochore;membrane;Ndc80 complex;nucleoplasm;nucleus</t>
  </si>
  <si>
    <t>cell division;chromosome segregation;mitotic cell cycle</t>
  </si>
  <si>
    <t>GO:0000278;GO:0007059;GO:0051301</t>
  </si>
  <si>
    <t>Ndc80_HEC</t>
  </si>
  <si>
    <t>PF03801</t>
  </si>
  <si>
    <t>O14777</t>
  </si>
  <si>
    <t>Kinetochore protein NDC80 homolog</t>
  </si>
  <si>
    <t>NDC80</t>
  </si>
  <si>
    <t>NDC80_HUMAN</t>
  </si>
  <si>
    <t>NLS-bearing protein import into nucleus;ribosomal protein import into nucleus</t>
  </si>
  <si>
    <t>nuclear localization sequence binding;protein transporter activity;Ran GTPase binding</t>
  </si>
  <si>
    <t>cytoplasm;nuclear membrane;nuclear periphery;nucleus</t>
  </si>
  <si>
    <t>IBN_N</t>
  </si>
  <si>
    <t>PF03810</t>
  </si>
  <si>
    <t>O14787</t>
  </si>
  <si>
    <t>Transportin-2</t>
  </si>
  <si>
    <t>TNPO2</t>
  </si>
  <si>
    <t>TNPO2_HUMAN</t>
  </si>
  <si>
    <t>defense response to virus;innate immune response;positive regulation of interferon-beta production;transcription by RNA polymerase III;transcription, DNA-templated</t>
  </si>
  <si>
    <t>chromatin binding;DNA binding;DNA-directed 5'-3' RNA polymerase activity;metal ion binding</t>
  </si>
  <si>
    <t>cytosol;membrane;nucleoplasm;RNA polymerase III complex</t>
  </si>
  <si>
    <t>Cytosolic DNA-sensing pathway;RNA polymerase;Transcription machinery</t>
  </si>
  <si>
    <t>03020;03021;04623</t>
  </si>
  <si>
    <t>Cytosolic DNA-sensing pathway;RNA polymerase</t>
  </si>
  <si>
    <t>hsa03020;hsa04623</t>
  </si>
  <si>
    <t>Hypomyelinating leukodystrophy</t>
  </si>
  <si>
    <t>H00679</t>
  </si>
  <si>
    <t>RNA_pol_Rpb1_1;RNA_pol_Rpb1_2;RNA_pol_Rpb1_3;RNA_pol_Rpb1_4;RNA_pol_Rpb1_5</t>
  </si>
  <si>
    <t>PF00623;PF04983;PF04997;PF04998;PF05000</t>
  </si>
  <si>
    <t>O14802</t>
  </si>
  <si>
    <t>DNA-directed RNA polymerase III subunit RPC1</t>
  </si>
  <si>
    <t>POLR3A</t>
  </si>
  <si>
    <t>RPC1_HUMAN</t>
  </si>
  <si>
    <t>NA polymerase III subunit C1</t>
  </si>
  <si>
    <t>post-translational protein modification;proteasomal protein catabolic process;proteasomal ubiquitin-independent protein catabolic process;proteasome-mediated ubiquitin-dependent protein catabolic process;protein deubiquitination;viral process</t>
  </si>
  <si>
    <t>endopeptidase activity;identical protein binding;threonine-type endopeptidase activity</t>
  </si>
  <si>
    <t>cytoplasm;cytosol;extracellular exosome;nucleoplasm;nucleus;postsynapse;proteasome complex;proteasome core complex;proteasome core complex, alpha-subunit complex;spermatoproteasome complex</t>
  </si>
  <si>
    <t>Membrane trafficking;Peptidases;Proteasome</t>
  </si>
  <si>
    <t>01002;03050;03051;04131</t>
  </si>
  <si>
    <t>hsa03050</t>
  </si>
  <si>
    <t>Proteasome;Proteasome_A_N</t>
  </si>
  <si>
    <t>PF00227;PF10584</t>
  </si>
  <si>
    <t>O14818;Q8TAA3</t>
  </si>
  <si>
    <t>O14818</t>
  </si>
  <si>
    <t>Proteasome subunit alpha type-7</t>
  </si>
  <si>
    <t>PSMA7</t>
  </si>
  <si>
    <t>PSA7_HUMAN;PSMA8_HUMAN</t>
  </si>
  <si>
    <t>Proteasome subunit alpha type-7;Proteasome subunit alpha-type 8</t>
  </si>
  <si>
    <t>post-Golgi vesicle-mediated transport;protein transport</t>
  </si>
  <si>
    <t>ubiquitin protein ligase binding</t>
  </si>
  <si>
    <t>extracellular exosome;Golgi apparatus;Golgi membrane;integral component of membrane;intracellular membrane-bounded organelle;recycling endosome membrane;trans-Golgi network membrane</t>
  </si>
  <si>
    <t>SCAMP</t>
  </si>
  <si>
    <t>PF04144</t>
  </si>
  <si>
    <t>O14828</t>
  </si>
  <si>
    <t>Secretory carrier-associated membrane protein 3</t>
  </si>
  <si>
    <t>SCAMP3</t>
  </si>
  <si>
    <t>SCAM3_HUMAN</t>
  </si>
  <si>
    <t>ecretory carrier membrane protein 3</t>
  </si>
  <si>
    <t>activation of innate immune response;apoptotic process;cellular response to drug;cellular response to interferon-beta;immune response;inflammatory response;innate immune response;interleukin-1 beta secretion;negative regulation of NF-kappaB transcription factor activity;positive regulation of cysteine-type endopeptidase activity;positive regulation of defense response to virus by host;positive regulation of interleukin-1 beta production;positive regulation of interleukin-1 beta secretion;positive regulation of NF-kappaB transcription factor activity;positive regulation of protein oligomerization;pyroptosis;tumor necrosis factor-mediated signaling pathway</t>
  </si>
  <si>
    <t>double-stranded DNA binding;identical protein binding</t>
  </si>
  <si>
    <t>AIM2 inflammasome complex;cytoplasm;cytosol;mitochondrion;nucleoplasm</t>
  </si>
  <si>
    <t>cytoplasm;cytosol;mitochondrion;nucleoplasm</t>
  </si>
  <si>
    <t>GO:0005654;GO:0005737;GO:0005739;GO:0005829</t>
  </si>
  <si>
    <t>Cytosolic DNA-sensing pathway;NOD-like receptor signaling pathway</t>
  </si>
  <si>
    <t>04621;04623</t>
  </si>
  <si>
    <t>hsa04621;hsa04623</t>
  </si>
  <si>
    <t>HIN;PYRIN</t>
  </si>
  <si>
    <t>PF02758;PF02760</t>
  </si>
  <si>
    <t>O14862</t>
  </si>
  <si>
    <t>Interferon-inducible protein AIM2</t>
  </si>
  <si>
    <t>AIM2</t>
  </si>
  <si>
    <t>AIM2_HUMAN</t>
  </si>
  <si>
    <t>glutathione derivative biosynthetic process;leukotriene biosynthetic process;lipid metabolic process;response to organonitrogen compound;xenobiotic metabolic process</t>
  </si>
  <si>
    <t>glutathione peroxidase activity;glutathione transferase activity;leukotriene-C4 synthase activity</t>
  </si>
  <si>
    <t>endoplasmic reticulum;endoplasmic reticulum membrane;integral component of membrane;intracellular membrane-bounded organelle;membrane;nuclear envelope;organelle membrane</t>
  </si>
  <si>
    <t>lipid metabolic process</t>
  </si>
  <si>
    <t>GO:0006629</t>
  </si>
  <si>
    <t>endoplasmic reticulum;nuclear envelope</t>
  </si>
  <si>
    <t>GO:0005635;GO:0005783</t>
  </si>
  <si>
    <t>Chemical carcinogenesis;Drug metabolism - cytochrome P450;Drug metabolism - other enzymes;Fluid shear stress and atherosclerosis;Glutathione metabolism;Hepatocellular carcinoma;Metabolism of xenobiotics by cytochrome P450;Pathways in cancer;Platinum drug resistance;Transporters</t>
  </si>
  <si>
    <t>00480;00980;00982;00983;01524;02000;05200;05204;05225;05418</t>
  </si>
  <si>
    <t>Chemical carcinogenesis;Drug metabolism - cytochrome P450;Drug metabolism - other enzymes;Fluid shear stress and atherosclerosis;Glutathione metabolism;Hepatocellular carcinoma;Metabolic pathways;Metabolism of xenobiotics by cytochrome P450;Pathways in cancer;Platinum drug resistance</t>
  </si>
  <si>
    <t>hsa00480;hsa00980;hsa00982;hsa00983;hsa01100;hsa01524;hsa05200;hsa05204;hsa05225;hsa05418</t>
  </si>
  <si>
    <t>MAPEG</t>
  </si>
  <si>
    <t>PF01124</t>
  </si>
  <si>
    <t>O14880</t>
  </si>
  <si>
    <t>Microsomal glutathione S-transferase 3</t>
  </si>
  <si>
    <t>MGST3</t>
  </si>
  <si>
    <t>MGST3_HUMAN</t>
  </si>
  <si>
    <t>icrosomal GST-3</t>
  </si>
  <si>
    <t>import into nucleus;mRNA processing;RNA splicing;RNA splicing, via transesterification reactions;spliceosomal complex assembly;spliceosomal snRNP assembly</t>
  </si>
  <si>
    <t>cytoplasm;cytosol;Gemini of coiled bodies;nuclear body;nucleolus;nucleoplasm;nucleus;SMN complex;SMN-Sm protein complex;spliceosomal complex</t>
  </si>
  <si>
    <t>cytoplasm;cytosol;nucleolus;nucleoplasm;nucleus</t>
  </si>
  <si>
    <t>GO:0005634;GO:0005654;GO:0005730;GO:0005737;GO:0005829</t>
  </si>
  <si>
    <t>RNA transport;Spliceosome</t>
  </si>
  <si>
    <t>03013;03041</t>
  </si>
  <si>
    <t>SIP1</t>
  </si>
  <si>
    <t>PF04938</t>
  </si>
  <si>
    <t>O14893</t>
  </si>
  <si>
    <t>Gem-associated protein 2</t>
  </si>
  <si>
    <t>GEMIN2</t>
  </si>
  <si>
    <t>GEMI2_HUMAN</t>
  </si>
  <si>
    <t>emin-2</t>
  </si>
  <si>
    <t>adult behavior;cell adhesion;homophilic cell adhesion via plasma membrane adhesion molecules;negative regulation of synaptic transmission;presynaptic active zone assembly;regulation of synaptic vesicle clustering;synaptic membrane adhesion</t>
  </si>
  <si>
    <t>calcium ion binding</t>
  </si>
  <si>
    <t>GABA-ergic synapse;glutamatergic synapse;integral component of plasma membrane;integral component of postsynaptic membrane;integral component of presynaptic membrane</t>
  </si>
  <si>
    <t>Cell adhesion molecules</t>
  </si>
  <si>
    <t>Cadherin;Cadherin_2</t>
  </si>
  <si>
    <t>PF00028;PF08266</t>
  </si>
  <si>
    <t>O14917</t>
  </si>
  <si>
    <t>Protocadherin-17</t>
  </si>
  <si>
    <t>PCDH17</t>
  </si>
  <si>
    <t>PCD17_HUMAN</t>
  </si>
  <si>
    <t>G protein-coupled receptor signaling pathway;negative regulation of G protein-coupled receptor signaling pathway</t>
  </si>
  <si>
    <t>cytosol;nucleus;plasma membrane</t>
  </si>
  <si>
    <t>GO:0005634;GO:0005829;GO:0005886</t>
  </si>
  <si>
    <t>RGS</t>
  </si>
  <si>
    <t>PF00615</t>
  </si>
  <si>
    <t>O14921</t>
  </si>
  <si>
    <t>Regulator of G-protein signaling 13</t>
  </si>
  <si>
    <t>RGS13</t>
  </si>
  <si>
    <t>RGS13_HUMAN</t>
  </si>
  <si>
    <t>GS13</t>
  </si>
  <si>
    <t>protein import into mitochondrial matrix;protein targeting to mitochondrion</t>
  </si>
  <si>
    <t>P-P-bond-hydrolysis-driven protein transmembrane transporter activity;protein transmembrane transporter activity</t>
  </si>
  <si>
    <t>integral component of mitochondrial inner membrane;mitochondrial inner membrane;mitochondrial intermembrane space;mitochondrion;TIM23 mitochondrial import inner membrane translocase complex</t>
  </si>
  <si>
    <t>Mitochondrial biogenesis;Transporters</t>
  </si>
  <si>
    <t>02000;03029</t>
  </si>
  <si>
    <t>O14925;Q5SRD1</t>
  </si>
  <si>
    <t>Mitochondrial import inner membrane translocase subunit Tim23;Putative mitochondrial import inner membrane translocase subunit Tim23B</t>
  </si>
  <si>
    <t>TIMM23;TIMM23B</t>
  </si>
  <si>
    <t>TI23B_HUMAN;TIM23_HUMAN</t>
  </si>
  <si>
    <t>+</t>
  </si>
  <si>
    <t>S6_eV</t>
  </si>
  <si>
    <t>chromatin silencing at telomere;DNA packaging;DNA replication-dependent nucleosome assembly;DNA replication-independent nucleosome assembly;histone H4 acetylation;internal protein amino acid acetylation;response to nutrient</t>
  </si>
  <si>
    <t>H4 histone acetyltransferase activity;histone acetyltransferase activity;histone binding</t>
  </si>
  <si>
    <t>cytoplasm;intracellular membrane-bounded organelle;nuclear chromatin;nuclear chromosome, telomeric region;nuclear matrix;nucleoplasm;nucleus;protein-containing complex</t>
  </si>
  <si>
    <t>histone binding</t>
  </si>
  <si>
    <t>GO:0042393</t>
  </si>
  <si>
    <t>cytoplasm;nucleoplasm;nucleus;protein-containing complex</t>
  </si>
  <si>
    <t>GO:0005634;GO:0005654;GO:0005737;GO:0032991</t>
  </si>
  <si>
    <t>Alcoholism;Chromosome and associated proteins</t>
  </si>
  <si>
    <t>03036;05034</t>
  </si>
  <si>
    <t>Alcoholism</t>
  </si>
  <si>
    <t>hsa05034</t>
  </si>
  <si>
    <t>Hat1_N</t>
  </si>
  <si>
    <t>PF10394</t>
  </si>
  <si>
    <t>O14929</t>
  </si>
  <si>
    <t>Histone acetyltransferase type B catalytic subunit</t>
  </si>
  <si>
    <t>HAT1</t>
  </si>
  <si>
    <t>HAT1_HUMAN</t>
  </si>
  <si>
    <t>cellular protein metabolic process;cellular protein modification process;ISG15-protein conjugation;negative regulation of type I interferon production;translesion synthesis;ubiquitin-dependent protein catabolic process</t>
  </si>
  <si>
    <t>ISG15 transferase activity;ubiquitin binding;ubiquitin conjugating enzyme activity;ubiquitin protein ligase binding;ubiquitin-protein transferase activity</t>
  </si>
  <si>
    <t>cytosol;nucleoplasm;ubiquitin ligase complex</t>
  </si>
  <si>
    <t>Parkinson disease;Ubiquitin mediated proteolysis;Ubiquitin system</t>
  </si>
  <si>
    <t>04120;04121;05012</t>
  </si>
  <si>
    <t>Parkinson disease;Ubiquitin mediated proteolysis</t>
  </si>
  <si>
    <t>hsa04120;hsa05012</t>
  </si>
  <si>
    <t>O14933</t>
  </si>
  <si>
    <t>Ubiquitin/ISG15-conjugating enzyme E2 L6</t>
  </si>
  <si>
    <t>UBE2L6</t>
  </si>
  <si>
    <t>UB2L6_HUMAN</t>
  </si>
  <si>
    <t>cerebellar Purkinje cell layer development;hippocampus development;hypothalamus development;midbrain development;mitochondrial electron transport, ubiquinol to cytochrome c;pons development;pyramidal neuron development;subthalamus development;thalamus development</t>
  </si>
  <si>
    <t>ubiquinol-cytochrome-c reductase activity</t>
  </si>
  <si>
    <t>mitochondrial inner membrane;mitochondrial respiratory chain complex III;mitochondrion</t>
  </si>
  <si>
    <t>Alzheimer disease;Cardiac muscle contraction;Huntington disease;Non-alcoholic fatty liver disease (NAFLD);Oxidative phosphorylation;Parkinson disease;Thermogenesis</t>
  </si>
  <si>
    <t>00190;04260;04714;04932;05010;05012;05016</t>
  </si>
  <si>
    <t>Alzheimer disease;Cardiac muscle contraction;Huntington disease;Metabolic pathways;Non-alcoholic fatty liver disease (NAFLD);Oxidative phosphorylation;Parkinson disease;Thermogenesis</t>
  </si>
  <si>
    <t>hsa00190;hsa01100;hsa04260;hsa04714;hsa04932;hsa05010;hsa05012;hsa05016</t>
  </si>
  <si>
    <t>Mitochondrial complex III deficiency</t>
  </si>
  <si>
    <t>H02086</t>
  </si>
  <si>
    <t>UcrQ</t>
  </si>
  <si>
    <t>PF02939</t>
  </si>
  <si>
    <t>O14949</t>
  </si>
  <si>
    <t>Cytochrome b-c1 complex subunit 8</t>
  </si>
  <si>
    <t>UQCRQ</t>
  </si>
  <si>
    <t>QCR8_HUMAN</t>
  </si>
  <si>
    <t>muscle contraction;platelet aggregation;regulation of cell shape;regulation of megakaryocyte differentiation;regulation of muscle contraction</t>
  </si>
  <si>
    <t>calcium ion binding;myosin heavy chain binding;structural constituent of muscle</t>
  </si>
  <si>
    <t>apical part of cell;brush border;cell cortex region;cytosol;extracellular exosome;muscle myosin complex;myosin complex;myosin II complex;stress fiber;Z disc</t>
  </si>
  <si>
    <t>Axon guidance;cAMP signaling pathway;cGMP-PKG signaling pathway;Cytoskeleton proteins;Exosome;Focal adhesion;Leukocyte transendothelial migration;Oxytocin signaling pathway;Platelet activation;Regulation of actin cytoskeleton;Tight junction;Vascular smooth muscle contraction</t>
  </si>
  <si>
    <t>04022;04024;04147;04270;04360;04510;04530;04611;04670;04810;04812;04921</t>
  </si>
  <si>
    <t>Axon guidance;cAMP signaling pathway;cGMP-PKG signaling pathway;Focal adhesion;Leukocyte transendothelial migration;Oxytocin signaling pathway;Platelet activation;Regulation of actin cytoskeleton;Tight junction;Vascular smooth muscle contraction</t>
  </si>
  <si>
    <t>hsa04022;hsa04024;hsa04270;hsa04360;hsa04510;hsa04530;hsa04611;hsa04670;hsa04810;hsa04921</t>
  </si>
  <si>
    <t>EF-hand_11;EF-hand_6;EF-hand_8</t>
  </si>
  <si>
    <t>PF08976;PF13405;PF13833</t>
  </si>
  <si>
    <t>P19105;O14950;P24844</t>
  </si>
  <si>
    <t>Myosin regulatory light chain 12A;Myosin regulatory light chain 12B;Myosin regulatory light polypeptide 9</t>
  </si>
  <si>
    <t>MYL12A;MYL12B;MYL9</t>
  </si>
  <si>
    <t>ML12A_HUMAN;ML12B_HUMAN;MYL9_HUMAN</t>
  </si>
  <si>
    <t>endosomal transport;macroautophagy;membrane invagination;membrane organization;multivesicular body assembly;negative regulation of angiogenesis;negative regulation of cell proliferation;negative regulation of epidermal growth factor receptor signaling pathway;negative regulation of JAK-STAT cascade;negative regulation of platelet-derived growth factor receptor signaling pathway;negative regulation of vascular endothelial growth factor receptor signaling pathway;positive regulation of exosomal secretion;positive regulation of gene expression;protein localization to membrane;protein targeting to lysosome;regulation of MAP kinase activity;regulation of protein catabolic process;signal transduction</t>
  </si>
  <si>
    <t>metal ion binding;protein domain specific binding;ubiquitin-like protein ligase binding</t>
  </si>
  <si>
    <t>cytosol;early endosome;early endosome membrane;endosome;ESCRT-0 complex;extracellular exosome;intracellular membrane-bounded organelle;lysosome;multivesicular body membrane</t>
  </si>
  <si>
    <t>membrane organization;signal transduction</t>
  </si>
  <si>
    <t>GO:0007165;GO:0061024</t>
  </si>
  <si>
    <t>cytosol;endosome;lysosome</t>
  </si>
  <si>
    <t>GO:0005764;GO:0005768;GO:0005829</t>
  </si>
  <si>
    <t>Endocytosis;Membrane trafficking;Phagosome</t>
  </si>
  <si>
    <t>04131;04144;04145</t>
  </si>
  <si>
    <t>Endocytosis;Phagosome</t>
  </si>
  <si>
    <t>hsa04144;hsa04145</t>
  </si>
  <si>
    <t>FYVE;Hrs_helical;VHS</t>
  </si>
  <si>
    <t>PF00790;PF01363;PF12210</t>
  </si>
  <si>
    <t>O14964</t>
  </si>
  <si>
    <t>Hepatocyte growth factor-regulated tyrosine kinase substrate</t>
  </si>
  <si>
    <t>HGS</t>
  </si>
  <si>
    <t>HGS_HUMAN</t>
  </si>
  <si>
    <t>anaphase-promoting complex-dependent catabolic process;anterior/posterior axis specification;cell division;centrosome localization;DNA damage response, signal transduction by p53 class mediator resulting in cell cycle arrest;G2/M transition of mitotic cell cycle;liver regeneration;mitotic cell cycle;mitotic centrosome separation;mitotic spindle organization;negative regulation of apoptotic process;negative regulation of G2/M transition of mitotic cell cycle;negative regulation of protein binding;neuron projection extension;positive regulation of mitotic nuclear division;positive regulation of oocyte maturation;positive regulation of proteasomal ubiquitin-dependent protein catabolic process;protein autophosphorylation;protein localization to centrosome;protein phosphorylation;regulation of centrosome cycle;regulation of cytokinesis;regulation of G2/M transition of mitotic cell cycle;regulation of protein stability;regulation of signal transduction by p53 class mediator;response to wounding;spindle assembly involved in female meiosis I;spindle organization</t>
  </si>
  <si>
    <t>ATP binding;histone serine kinase activity;protein heterodimerization activity;protein kinase activity;protein kinase binding;protein serine/threonine kinase activity;protein serine/threonine/tyrosine kinase activity;ubiquitin protein ligase binding</t>
  </si>
  <si>
    <t>axon hillock;centriole;centrosome;chromosome passenger complex;cilium;condensed nuclear chromosome, centromeric region;cytosol;germinal vesicle;meiotic spindle;microtubule cytoskeleton;midbody;mitotic spindle pole;nucleoplasm;nucleus;perinuclear region of cytoplasm;pronucleus;spindle;spindle microtubule;spindle midzone;spindle pole centrosome</t>
  </si>
  <si>
    <t>cell division;mitotic cell cycle</t>
  </si>
  <si>
    <t>GO:0000278;GO:0051301</t>
  </si>
  <si>
    <t>cilium;cytosol;nucleoplasm;nucleus</t>
  </si>
  <si>
    <t>GO:0005634;GO:0005654;GO:0005829;GO:0005929</t>
  </si>
  <si>
    <t>Chromosome and associated proteins;Oocyte meiosis;Progesterone-mediated oocyte maturation;Protein kinases;Protein phosphatases and associated proteins</t>
  </si>
  <si>
    <t>01001;01009;03036;04114;04914</t>
  </si>
  <si>
    <t>Oocyte meiosis;Progesterone-mediated oocyte maturation</t>
  </si>
  <si>
    <t>hsa04114;hsa04914</t>
  </si>
  <si>
    <t>Alisertib;Ilorasertib;Tozasertib</t>
  </si>
  <si>
    <t>D10423;DG01365;DG01855</t>
  </si>
  <si>
    <t>O14965</t>
  </si>
  <si>
    <t>Aurora kinase A</t>
  </si>
  <si>
    <t>AURKA</t>
  </si>
  <si>
    <t>AURKA_HUMAN</t>
  </si>
  <si>
    <t>intracellular protein transport</t>
  </si>
  <si>
    <t>protein transporter activity</t>
  </si>
  <si>
    <t>endosome;nucleus</t>
  </si>
  <si>
    <t>GO:0005634;GO:0005768</t>
  </si>
  <si>
    <t>Vps26</t>
  </si>
  <si>
    <t>PF03643</t>
  </si>
  <si>
    <t>O14972</t>
  </si>
  <si>
    <t>Down syndrome critical region protein 3</t>
  </si>
  <si>
    <t>DSCR3</t>
  </si>
  <si>
    <t>DSCR3_HUMAN</t>
  </si>
  <si>
    <t>cellular response to drug;centrosome cycle;mitotic cell cycle;negative regulation of catalytic activity;positive regulation of myosin-light-chain-phosphatase activity;positive regulation of transcription by RNA polymerase II;protein dephosphorylation;regulation of cell adhesion;regulation of myosin-light-chain-phosphatase activity;regulation of nucleocytoplasmic transport;signal transduction</t>
  </si>
  <si>
    <t>14-3-3 protein binding;enzyme inhibitor activity;phosphatase regulator activity;protein kinase binding</t>
  </si>
  <si>
    <t>A band;actin cytoskeleton;centrosome;contractile fiber;cytoplasm;cytosol;focal adhesion;kinetochore;nucleoplasm;PTW/PP1 phosphatase complex;Z disc</t>
  </si>
  <si>
    <t>mitotic cell cycle;signal transduction</t>
  </si>
  <si>
    <t>GO:0000278;GO:0007165</t>
  </si>
  <si>
    <t>cAMP signaling pathway;cGMP-PKG signaling pathway;Focal adhesion;Oxytocin signaling pathway;Platelet activation;Protein phosphatases and associated proteins;Proteoglycans in cancer;Regulation of actin cytoskeleton;Vascular smooth muscle contraction</t>
  </si>
  <si>
    <t>01009;04022;04024;04270;04510;04611;04810;04921;05205</t>
  </si>
  <si>
    <t>cAMP signaling pathway;cGMP-PKG signaling pathway;Focal adhesion;Oxytocin signaling pathway;Platelet activation;Proteoglycans in cancer;Regulation of actin cytoskeleton;Vascular smooth muscle contraction</t>
  </si>
  <si>
    <t>hsa04022;hsa04024;hsa04270;hsa04510;hsa04611;hsa04810;hsa04921;hsa05205</t>
  </si>
  <si>
    <t>Ank_2;PRKG1_interact</t>
  </si>
  <si>
    <t>PF12796;PF15898</t>
  </si>
  <si>
    <t>O14974</t>
  </si>
  <si>
    <t>Protein phosphatase 1 regulatory subunit 12A</t>
  </si>
  <si>
    <t>PPP1R12A</t>
  </si>
  <si>
    <t>MYPT1_HUMAN</t>
  </si>
  <si>
    <t>cell cycle;chaperone cofactor-dependent protein refolding;clathrin coat disassembly;clathrin-coated pit assembly;clathrin-dependent endocytosis;endoplasmic reticulum organization;Golgi organization;Golgi to lysosome transport;membrane organization;negative regulation of neuron projection development;protein localization to Golgi apparatus;protein localization to plasma membrane;receptor-mediated endocytosis;synaptic vesicle uncoating</t>
  </si>
  <si>
    <t>ATP binding;chaperone binding;clathrin binding;cyclin binding;protein serine/threonine kinase activity</t>
  </si>
  <si>
    <t>cytoplasm;cytosol;focal adhesion;Golgi apparatus;intracellular membrane-bounded organelle;membrane;perinuclear region of cytoplasm;presynapse;vesicle</t>
  </si>
  <si>
    <t>cell cycle;membrane organization</t>
  </si>
  <si>
    <t>GO:0007049;GO:0061024</t>
  </si>
  <si>
    <t>cytoplasm;cytosol;Golgi apparatus</t>
  </si>
  <si>
    <t>GO:0005737;GO:0005794;GO:0005829</t>
  </si>
  <si>
    <t>Membrane trafficking;Protein kinases</t>
  </si>
  <si>
    <t>01001;04131</t>
  </si>
  <si>
    <t>Pkinase;PTEN_C2</t>
  </si>
  <si>
    <t>PF00069;PF10409</t>
  </si>
  <si>
    <t>O14976</t>
  </si>
  <si>
    <t>Cyclin-G-associated kinase</t>
  </si>
  <si>
    <t>GAK</t>
  </si>
  <si>
    <t>GAK_HUMAN</t>
  </si>
  <si>
    <t>interleukin-12-mediated signaling pathway;regulation of gene expression;RNA processing</t>
  </si>
  <si>
    <t>double-stranded DNA binding;poly(A) binding;poly(G) binding;RNA binding;sequence-specific DNA binding;sequence-specific double-stranded DNA binding;single-stranded DNA binding</t>
  </si>
  <si>
    <t>cytosol;nucleoplasm;nucleus;ribonucleoprotein complex;spliceosomal complex</t>
  </si>
  <si>
    <t>Limb-girdle muscular dystrophy</t>
  </si>
  <si>
    <t>H00593</t>
  </si>
  <si>
    <t>RRM_1</t>
  </si>
  <si>
    <t>PF00076</t>
  </si>
  <si>
    <t>O14979</t>
  </si>
  <si>
    <t>Heterogeneous nuclear ribonucleoprotein D-like</t>
  </si>
  <si>
    <t>HNRNPDL</t>
  </si>
  <si>
    <t>HNRDL_HUMAN</t>
  </si>
  <si>
    <t>nRNP DL;nRNP D-like</t>
  </si>
  <si>
    <t>intracellular transport of virus;mRNA transport;negative regulation of transcription by RNA polymerase II;nucleocytoplasmic transport;protein export from nucleus;protein localization to nucleus;regulation of centrosome duplication;regulation of mRNA stability;regulation of protein catabolic process;regulation of protein export from nucleus;response to drug;ribosomal large subunit export from nucleus;ribosomal small subunit export from nucleus;ribosomal subunit export from nucleus;ribosome biogenesis;viral process</t>
  </si>
  <si>
    <t>nuclear export signal receptor activity;protein domain specific binding;protein transporter activity;Ran GTPase binding;RNA binding;transporter activity</t>
  </si>
  <si>
    <t>annulate lamellae;Cajal body;cytoplasm;cytosol;host cell;intracellular membrane-bounded organelle;kinetochore;membrane;nuclear envelope;nuclear membrane;nucleolus;nucleoplasm;nucleus;protein-containing complex;ribonucleoprotein complex</t>
  </si>
  <si>
    <t>nucleocytoplasmic transport;ribosome biogenesis</t>
  </si>
  <si>
    <t>GO:0006913;GO:0042254</t>
  </si>
  <si>
    <t>cytoplasm;cytosol;nuclear envelope;nucleolus;nucleoplasm;nucleus;protein-containing complex</t>
  </si>
  <si>
    <t>GO:0005634;GO:0005635;GO:0005654;GO:0005730;GO:0005737;GO:0005829;GO:0032991</t>
  </si>
  <si>
    <t>Chromosome and associated proteins;Human T-cell leukemia virus 1 infection;Influenza A;Messenger RNA biogenesis;Ribosome biogenesis;Ribosome biogenesis in eukaryotes;RNA transport;Transfer RNA biogenesis</t>
  </si>
  <si>
    <t>03008;03009;03013;03016;03019;03036;05164;05166</t>
  </si>
  <si>
    <t>Human T-cell leukemia virus 1 infection;Influenza A;Ribosome biogenesis in eukaryotes;RNA transport</t>
  </si>
  <si>
    <t>hsa03008;hsa03013;hsa05164;hsa05166</t>
  </si>
  <si>
    <t>Eltanexor;Selinexor;Verdinexor</t>
  </si>
  <si>
    <t>D11222;D11223;D11499</t>
  </si>
  <si>
    <t>CRM1_C;IBN_N;Xpo1</t>
  </si>
  <si>
    <t>PF03810;PF08389;PF08767</t>
  </si>
  <si>
    <t>O14980</t>
  </si>
  <si>
    <t>Exportin-1</t>
  </si>
  <si>
    <t>XPO1</t>
  </si>
  <si>
    <t>XPO1_HUMAN</t>
  </si>
  <si>
    <t>xp1</t>
  </si>
  <si>
    <t>negative regulation of chromatin binding;negative regulation of transcription, DNA-templated</t>
  </si>
  <si>
    <t>ATP binding;DNA binding;DNA-binding transcription factor activity;helicase activity</t>
  </si>
  <si>
    <t>intracellular membrane-bounded organelle;nucleoplasm</t>
  </si>
  <si>
    <t>DNA binding;DNA-binding transcription factor activity;helicase activity</t>
  </si>
  <si>
    <t>GO:0003677;GO:0003700;GO:0004386</t>
  </si>
  <si>
    <t>DUF3535;Helicase_C;SNF2_N</t>
  </si>
  <si>
    <t>PF00176;PF00271;PF12054</t>
  </si>
  <si>
    <t>O14981</t>
  </si>
  <si>
    <t>TATA-binding protein-associated factor 172</t>
  </si>
  <si>
    <t>BTAF1</t>
  </si>
  <si>
    <t>BTAF1_HUMAN</t>
  </si>
  <si>
    <t>actin cytoskeleton organization;activation of GTPase activity;centrosome duplication;mitotic spindle assembly;myelination in peripheral nervous system;positive regulation of stress fiber assembly;regulation of Rho protein signal transduction</t>
  </si>
  <si>
    <t>guanyl-nucleotide exchange factor activity;kinesin binding;Rho guanyl-nucleotide exchange factor activity</t>
  </si>
  <si>
    <t>centrosome;cytosol</t>
  </si>
  <si>
    <t>Chromosome and associated proteins;Membrane trafficking</t>
  </si>
  <si>
    <t>03036;04131</t>
  </si>
  <si>
    <t>RhoGEF</t>
  </si>
  <si>
    <t>PF00621</t>
  </si>
  <si>
    <t>O15013</t>
  </si>
  <si>
    <t>Rho guanine nucleotide exchange factor 10</t>
  </si>
  <si>
    <t>ARHGEF10</t>
  </si>
  <si>
    <t>ARHGA_HUMAN</t>
  </si>
  <si>
    <t>muscle organ development;positive regulation of neuron migration;positive regulation of transcription by RNA polymerase II;regulation of myoblast proliferation;regulation of transcription by RNA polymerase II</t>
  </si>
  <si>
    <t>metal ion binding;nucleic acid binding</t>
  </si>
  <si>
    <t>integrator complex;nucleoplasm;nucleus</t>
  </si>
  <si>
    <t>O15014</t>
  </si>
  <si>
    <t>Zinc finger protein 609</t>
  </si>
  <si>
    <t>ZNF609</t>
  </si>
  <si>
    <t>ZN609_HUMAN</t>
  </si>
  <si>
    <t>Zinc finger protein 609 {ECO:0000312|HGNC:HGNC:29003}</t>
  </si>
  <si>
    <t>regulation of transcription, DNA-templated</t>
  </si>
  <si>
    <t>DNA binding;DNA-binding transcription factor activity;DNA-binding transcription factor activity, RNA polymerase II-specific;metal ion binding</t>
  </si>
  <si>
    <t>zf-C2H2</t>
  </si>
  <si>
    <t>PF00096</t>
  </si>
  <si>
    <t>O15015</t>
  </si>
  <si>
    <t>Zinc finger protein 646</t>
  </si>
  <si>
    <t>ZNF646</t>
  </si>
  <si>
    <t>ZN646_HUMAN</t>
  </si>
  <si>
    <t>COPII vesicle coating;endoplasmic reticulum organization;endoplasmic reticulum to Golgi vesicle-mediated transport;Golgi organization;Golgi to plasma membrane CFTR protein transport;positive regulation of protein exit from endoplasmic reticulum;protein exit from endoplasmic reticulum;protein localization to endoplasmic reticulum exit site;protein localization to plasma membrane;protein stabilization;response to endoplasmic reticulum stress;substantia nigra development</t>
  </si>
  <si>
    <t>cytosol;endoplasmic reticulum;endoplasmic reticulum exit site;endoplasmic reticulum membrane;ER to Golgi transport vesicle membrane;Golgi apparatus;Golgi membrane;organelle membrane;perinuclear region of cytoplasm</t>
  </si>
  <si>
    <t>cytosol;endoplasmic reticulum;Golgi apparatus</t>
  </si>
  <si>
    <t>GO:0005783;GO:0005794;GO:0005829</t>
  </si>
  <si>
    <t>Sec16;Sec16_C</t>
  </si>
  <si>
    <t>PF12931;PF12932</t>
  </si>
  <si>
    <t>O15027</t>
  </si>
  <si>
    <t>Protein transport protein Sec16A</t>
  </si>
  <si>
    <t>SEC16A</t>
  </si>
  <si>
    <t>SC16A_HUMAN</t>
  </si>
  <si>
    <t>mRNA splicing, via spliceosome</t>
  </si>
  <si>
    <t>cwf21;RRM_1;Surp</t>
  </si>
  <si>
    <t>PF00076;PF01805;PF08312</t>
  </si>
  <si>
    <t>O15042</t>
  </si>
  <si>
    <t>U2 snRNP-associated SURP motif-containing protein</t>
  </si>
  <si>
    <t>U2SURP</t>
  </si>
  <si>
    <t>SR140_HUMAN</t>
  </si>
  <si>
    <t>regulation of chromatin organization;regulation of hematopoietic stem cell differentiation;regulation of megakaryocyte differentiation</t>
  </si>
  <si>
    <t>beta-catenin binding;histone methyltransferase activity (H3-K4 specific);histone-lysine N-methyltransferase activity;RNA binding;transcription factor binding</t>
  </si>
  <si>
    <t>histone methyltransferase complex;nuclear chromatin;nuclear speck;nucleoplasm;nucleus;Set1C/COMPASS complex</t>
  </si>
  <si>
    <t>RNA binding;transcription factor binding</t>
  </si>
  <si>
    <t>GO:0003723;GO:0008134</t>
  </si>
  <si>
    <t>Chromosome and associated proteins;Lysine degradation</t>
  </si>
  <si>
    <t>00310;03036</t>
  </si>
  <si>
    <t>Lysine degradation</t>
  </si>
  <si>
    <t>hsa00310</t>
  </si>
  <si>
    <t>N-SET;RRM_1;SET</t>
  </si>
  <si>
    <t>PF00076;PF00856;PF11764</t>
  </si>
  <si>
    <t>O15047</t>
  </si>
  <si>
    <t>Histone-lysine N-methyltransferase SETD1A</t>
  </si>
  <si>
    <t>SETD1A</t>
  </si>
  <si>
    <t>SET1A_HUMAN</t>
  </si>
  <si>
    <t>O15050</t>
  </si>
  <si>
    <t>TPR and ankyrin repeat-containing protein 1</t>
  </si>
  <si>
    <t>TRANK1</t>
  </si>
  <si>
    <t>TRNK1_HUMAN</t>
  </si>
  <si>
    <t>cardiac muscle cell differentiation;cell fate commitment;cellular response to hydrogen peroxide;chromatin remodeling;endothelial cell differentiation;hippocampus development;histone H3-K27 demethylation;inflammatory response to antigenic stimulus;mesodermal cell differentiation;positive regulation of cold-induced thermogenesis;positive regulation of transcription by RNA polymerase II;response to activity;response to fungicide</t>
  </si>
  <si>
    <t>beta-catenin binding;chromatin binding;chromatin DNA binding;dioxygenase activity;histone demethylase activity;histone demethylase activity (H3-K27 specific);metal ion binding;RNA polymerase II proximal promoter sequence-specific DNA binding;sequence-specific DNA binding</t>
  </si>
  <si>
    <t>MLL3/4 complex;nucleoplasm;nucleus</t>
  </si>
  <si>
    <t>JmjC</t>
  </si>
  <si>
    <t>PF02373</t>
  </si>
  <si>
    <t>O15054</t>
  </si>
  <si>
    <t>Lysine-specific demethylase 6B</t>
  </si>
  <si>
    <t>KDM6B</t>
  </si>
  <si>
    <t>KDM6B_HUMAN</t>
  </si>
  <si>
    <t>anterior head development;'de novo' IMP biosynthetic process;glutamine metabolic process;purine ribonucleoside monophosphate biosynthetic process;response to drug</t>
  </si>
  <si>
    <t>ATP binding;metal ion binding;phosphoribosylformylglycinamidine synthase activity</t>
  </si>
  <si>
    <t>cytoplasm;cytosol;extracellular exosome</t>
  </si>
  <si>
    <t>Purine metabolism</t>
  </si>
  <si>
    <t>Metabolic pathways;Purine metabolism</t>
  </si>
  <si>
    <t>hsa00230;hsa01100</t>
  </si>
  <si>
    <t>AIRS_C</t>
  </si>
  <si>
    <t>PF02769</t>
  </si>
  <si>
    <t>O15067</t>
  </si>
  <si>
    <t>Phosphoribosylformylglycinamidine synthase</t>
  </si>
  <si>
    <t>PFAS</t>
  </si>
  <si>
    <t>PUR4_HUMAN</t>
  </si>
  <si>
    <t>GAM synthase;GAMS</t>
  </si>
  <si>
    <t>deadenylation-dependent decapping of nuclear-transcribed mRNA;exonucleolytic nuclear-transcribed mRNA catabolic process involved in deadenylation-dependent decay;histone mRNA catabolic process;mRNA processing;negative regulation of neuron differentiation;RNA metabolic process;RNA splicing;RNA splicing, via transesterification reactions;stem cell population maintenance</t>
  </si>
  <si>
    <t>mRNA binding;pre-mRNA binding;RNA binding;RNA cap binding</t>
  </si>
  <si>
    <t>axon;cytoplasm;cytosol;dendrite;Lsm1-7-Pat1 complex;messenger ribonucleoprotein complex;mRNA cap binding complex;neuronal cell body;nucleus;P-body</t>
  </si>
  <si>
    <t>O15116</t>
  </si>
  <si>
    <t>U6 snRNA-associated Sm-like protein LSm1</t>
  </si>
  <si>
    <t>LSM1</t>
  </si>
  <si>
    <t>LSM1_HUMAN</t>
  </si>
  <si>
    <t>ceramide biosynthetic process;neutrophil degranulation;sphingolipid biosynthetic process;unsaturated fatty acid biosynthetic process</t>
  </si>
  <si>
    <t>electron transfer activity;sphingolipid delta-4 desaturase activity</t>
  </si>
  <si>
    <t>endoplasmic reticulum;endoplasmic reticulum membrane;integral component of plasma membrane;membrane;mitochondrion;plasma membrane;specific granule membrane</t>
  </si>
  <si>
    <t>endoplasmic reticulum;mitochondrion;plasma membrane</t>
  </si>
  <si>
    <t>GO:0005739;GO:0005783;GO:0005886</t>
  </si>
  <si>
    <t>Lipid biosynthesis proteins;Sphingolipid metabolism;Sphingolipid signaling pathway</t>
  </si>
  <si>
    <t>00600;01004;04071</t>
  </si>
  <si>
    <t>Metabolic pathways;Sphingolipid metabolism;Sphingolipid signaling pathway</t>
  </si>
  <si>
    <t>hsa00600;hsa01100;hsa04071</t>
  </si>
  <si>
    <t>FA_desaturase;Lipid_DES</t>
  </si>
  <si>
    <t>PF00487;PF08557</t>
  </si>
  <si>
    <t>O15121</t>
  </si>
  <si>
    <t>Sphingolipid delta(4)-desaturase DES1</t>
  </si>
  <si>
    <t>DEGS1</t>
  </si>
  <si>
    <t>DEGS1_HUMAN</t>
  </si>
  <si>
    <t>neutrophil degranulation;post-Golgi vesicle-mediated transport;protein transport</t>
  </si>
  <si>
    <t>clathrin-coated vesicle;Golgi apparatus;Golgi membrane;integral component of membrane;plasma membrane;recycling endosome membrane;specific granule membrane;synaptic vesicle membrane;trans-Golgi network;trans-Golgi network membrane;zymogen granule membrane</t>
  </si>
  <si>
    <t>O15126</t>
  </si>
  <si>
    <t>Secretory carrier-associated membrane protein 1</t>
  </si>
  <si>
    <t>SCAMP1</t>
  </si>
  <si>
    <t>SCAM1_HUMAN</t>
  </si>
  <si>
    <t>ecretory carrier membrane protein 1</t>
  </si>
  <si>
    <t>extracellular exosome;Golgi apparatus;Golgi membrane;integral component of membrane;intracellular membrane-bounded organelle;recycling endosome membrane;trans-Golgi network membrane;transport vesicle</t>
  </si>
  <si>
    <t>O15127</t>
  </si>
  <si>
    <t>Secretory carrier-associated membrane protein 2</t>
  </si>
  <si>
    <t>SCAMP2</t>
  </si>
  <si>
    <t>SCAM2_HUMAN</t>
  </si>
  <si>
    <t>ecretory carrier membrane protein 2</t>
  </si>
  <si>
    <t>Arp2/3 complex-mediated actin nucleation;ephrin receptor signaling pathway;Fc-gamma receptor signaling pathway involved in phagocytosis;response to estradiol;response to estrogen</t>
  </si>
  <si>
    <t>actin filament binding;structural constituent of cytoskeleton</t>
  </si>
  <si>
    <t>actin cytoskeleton;Arp2/3 protein complex;cytosol;extracellular exosome;focal adhesion;nucleus;tubulobulbar complex</t>
  </si>
  <si>
    <t>Bacterial invasion of epithelial cells;Cytoskeleton proteins;Endocytosis;Fc gamma R-mediated phagocytosis;Membrane trafficking;Pathogenic Escherichia coli infection;Regulation of actin cytoskeleton;Salmonella infection;Shigellosis</t>
  </si>
  <si>
    <t>04131;04144;04666;04810;04812;05100;05130;05131;05132</t>
  </si>
  <si>
    <t>Bacterial invasion of epithelial cells;Endocytosis;Fc gamma R-mediated phagocytosis;Pathogenic Escherichia coli infection;Regulation of actin cytoskeleton;Salmonella infection;Shigellosis</t>
  </si>
  <si>
    <t>hsa04144;hsa04666;hsa04810;hsa05100;hsa05130;hsa05131;hsa05132</t>
  </si>
  <si>
    <t>O15143</t>
  </si>
  <si>
    <t>Actin-related protein 2/3 complex subunit 1B</t>
  </si>
  <si>
    <t>ARPC1B</t>
  </si>
  <si>
    <t>ARC1B_HUMAN</t>
  </si>
  <si>
    <t>actin filament polymerization;actin polymerization-dependent cell motility;Arp2/3 complex-mediated actin nucleation;ephrin receptor signaling pathway;Fc-gamma receptor signaling pathway involved in phagocytosis;membrane organization;positive regulation of lamellipodium assembly;positive regulation of substrate adhesion-dependent cell spreading</t>
  </si>
  <si>
    <t>actin cytoskeleton;Arp2/3 protein complex;cytosol;endosome;extracellular exosome;focal adhesion;glutamatergic synapse;lamellipodium;muscle cell projection membrane;neuron projection;nucleus;site of double-strand break</t>
  </si>
  <si>
    <t>cytosol;endosome;nucleus</t>
  </si>
  <si>
    <t>GO:0005634;GO:0005768;GO:0005829</t>
  </si>
  <si>
    <t>P34-Arc</t>
  </si>
  <si>
    <t>PF04045</t>
  </si>
  <si>
    <t>O15144</t>
  </si>
  <si>
    <t>Actin-related protein 2/3 complex subunit 2</t>
  </si>
  <si>
    <t>ARPC2</t>
  </si>
  <si>
    <t>ARPC2_HUMAN</t>
  </si>
  <si>
    <t>actin polymerization-dependent cell motility;Arp2/3 complex-mediated actin nucleation;cellular response to nerve growth factor stimulus;ephrin receptor signaling pathway;Fc-gamma receptor signaling pathway involved in phagocytosis;membrane organization</t>
  </si>
  <si>
    <t>actin binding;structural constituent of cytoskeleton</t>
  </si>
  <si>
    <t>actin cytoskeleton;Arp2/3 protein complex;cytosol;extracellular exosome;filamentous actin;focal adhesion;growth cone leading edge;lamellipodium;membrane;nucleus;site of double-strand break</t>
  </si>
  <si>
    <t>P21-Arc</t>
  </si>
  <si>
    <t>PF04062</t>
  </si>
  <si>
    <t>O15145</t>
  </si>
  <si>
    <t>Actin-related protein 2/3 complex subunit 3</t>
  </si>
  <si>
    <t>ARPC3</t>
  </si>
  <si>
    <t>ARPC3_HUMAN</t>
  </si>
  <si>
    <t>COPII vesicle coating;endoplasmic reticulum to Golgi vesicle-mediated transport;protein transport;vesicle fusion with Golgi apparatus</t>
  </si>
  <si>
    <t>SNAP receptor activity</t>
  </si>
  <si>
    <t>endoplasmic reticulum membrane;endoplasmic reticulum-Golgi intermediate compartment membrane;Golgi membrane;Golgi trans cisterna;integral component of Golgi membrane;membrane;SNARE complex;transport vesicle</t>
  </si>
  <si>
    <t>O15155</t>
  </si>
  <si>
    <t>BET1 homolog</t>
  </si>
  <si>
    <t>BET1</t>
  </si>
  <si>
    <t>BET1_HUMAN</t>
  </si>
  <si>
    <t>positive regulation of gene expression, epigenetic;termination of RNA polymerase I transcription;transcription by RNA polymerase I;transcription by RNA polymerase III;transcription initiation from RNA polymerase I promoter</t>
  </si>
  <si>
    <t>DNA binding;DNA-directed 5'-3' RNA polymerase activity;protein dimerization activity</t>
  </si>
  <si>
    <t>cytosol;nucleoplasm;nucleus;RNA polymerase I complex;RNA polymerase III complex</t>
  </si>
  <si>
    <t>Hypomyelinating leukodystrophy;Treacher Collins syndrome</t>
  </si>
  <si>
    <t>H00610;H00679</t>
  </si>
  <si>
    <t>RNA_pol_A_bac;RNA_pol_L</t>
  </si>
  <si>
    <t>PF01000;PF01193</t>
  </si>
  <si>
    <t>O15160</t>
  </si>
  <si>
    <t>DNA-directed RNA polymerases I and III subunit RPAC1</t>
  </si>
  <si>
    <t>POLR1C</t>
  </si>
  <si>
    <t>RPAC1_HUMAN</t>
  </si>
  <si>
    <t>NA polymerases I and III subunit AC1;NA-directed RNA polymerase I subunit C</t>
  </si>
  <si>
    <t>calcium ion homeostasis;cellular response to estrogen stimulus;negative regulation of cell proliferation;negative regulation of transcription, DNA-templated;positive regulation of transcription, DNA-templated;protein autophosphorylation;protein catabolic process;protein ubiquitination;regulation of apoptotic process;regulation of protein stability;regulation of signal transduction by p53 class mediator;regulation of vitamin D receptor signaling pathway;transcription by RNA polymerase II</t>
  </si>
  <si>
    <t>chromatin binding;estrogen response element binding;lysine-acetylated histone binding;nuclear receptor binding;p53 binding;protein tyrosine kinase activity;signaling receptor binding;transcription coactivator activity;ubiquitin protein ligase activity;ubiquitin-protein transferase activity;zinc ion binding</t>
  </si>
  <si>
    <t>cytosol;nuclear euchromatin;nucleoplasm;nucleus;perichromatin fibrils</t>
  </si>
  <si>
    <t>Protein kinases;Ubiquitin system</t>
  </si>
  <si>
    <t>01001;04121</t>
  </si>
  <si>
    <t>Bromodomain;PHD;zf-B_box</t>
  </si>
  <si>
    <t>PF00439;PF00628;PF00643</t>
  </si>
  <si>
    <t>O15164</t>
  </si>
  <si>
    <t>Transcription intermediary factor 1-alpha</t>
  </si>
  <si>
    <t>TRIM24</t>
  </si>
  <si>
    <t>TIF1A_HUMAN</t>
  </si>
  <si>
    <t>IF1-alpha</t>
  </si>
  <si>
    <t>steroid binding;steroid hormone receptor activity</t>
  </si>
  <si>
    <t>integral component of membrane;membrane;nuclear envelope</t>
  </si>
  <si>
    <t>O15173</t>
  </si>
  <si>
    <t>Membrane-associated progesterone receptor component 2</t>
  </si>
  <si>
    <t>PGRMC2</t>
  </si>
  <si>
    <t>PGRC2_HUMAN</t>
  </si>
  <si>
    <t>calcium-mediated signaling;cell division;centrosome cycle;microtubule nucleation;mitotic spindle pole body duplication;spindle pole body duplication</t>
  </si>
  <si>
    <t>calcium ion binding;microtubule binding</t>
  </si>
  <si>
    <t>centriole;centrosome;half bridge of spindle pole body;nucleolus;nucleus;transcription export complex 2</t>
  </si>
  <si>
    <t>Chromosome and associated proteins;Messenger RNA biogenesis</t>
  </si>
  <si>
    <t>03019;03036</t>
  </si>
  <si>
    <t>EF-hand_7</t>
  </si>
  <si>
    <t>PF13499</t>
  </si>
  <si>
    <t>O15182</t>
  </si>
  <si>
    <t>Centrin-3</t>
  </si>
  <si>
    <t>CETN3</t>
  </si>
  <si>
    <t>CETN3_HUMAN</t>
  </si>
  <si>
    <t>activation of cysteine-type endopeptidase activity involved in apoptotic process;activation of cysteine-type endopeptidase activity involved in apoptotic signaling pathway;activin receptor signaling pathway;adrenal gland development;BMP signaling pathway;cell cycle arrest;cell-cell junction organization;cellular response to BMP stimulus;cellular response to cytokine stimulus;cellular response to transforming growth factor beta stimulus;developmental growth;embryonic cranial skeleton morphogenesis;embryonic foregut morphogenesis;embryonic pattern specification;endoderm development;evasion or tolerance of host defenses by virus;extrinsic apoptotic signaling pathway;heart looping;immune response;immune system development;in utero embryonic development;lens fiber cell differentiation;liver development;mesoderm formation;negative regulation of apoptotic process;negative regulation of cardiac muscle hypertrophy in response to stress;negative regulation of cell growth;negative regulation of cytosolic calcium ion concentration;negative regulation of fat cell differentiation;negative regulation of inflammatory response;negative regulation of lung blood pressure;negative regulation of mitotic cell cycle;negative regulation of osteoblast differentiation;negative regulation of osteoblast proliferation;negative regulation of protein catabolic process;negative regulation of transcription by RNA polymerase II;negative regulation of transforming growth factor beta receptor signaling pathway;negative regulation of wound healing;nodal signaling pathway;osteoblast development;paraxial mesoderm morphogenesis;pericardium development;positive regulation of alkaline phosphatase activity;positive regulation of bone mineralization;positive regulation of canonical Wnt signaling pathway;positive regulation of cell migration;positive regulation of chondrocyte differentiation;positive regulation of DNA-binding transcription factor activity;positive regulation of epithelial to mesenchymal transition;positive regulation of extracellular matrix assembly;positive regulation of focal adhesion assembly;positive regulation of gene expression;positive regulation of interleukin-1 beta production;positive regulation of nitric oxide biosynthetic process;positive regulation of positive chemotaxis;positive regulation of pri-miRNA transcription by RNA polymerase II;positive regulation of protein import into nucleus;positive regulation of stress fiber assembly;positive regulation of transcription by RNA polymerase II;positive regulation of transcription from RNA polymerase II promoter involved in cellular response to chemical stimulus;positive regulation of transcription, DNA-templated;positive regulation of transforming growth factor beta3 production;primary miRNA processing;protein deubiquitination;protein stabilization;regulation of binding;regulation of epithelial cell proliferation;regulation of immune response;regulation of striated muscle tissue development;regulation of transcription by RNA polymerase II;regulation of transforming growth factor beta receptor signaling pathway;regulation of transforming growth factor beta2 production;response to hypoxia;signal transduction involved in regulation of gene expression;SMAD protein complex assembly;SMAD protein signal transduction;somitogenesis;T cell activation;thyroid gland development;transdifferentiation;transforming growth factor beta receptor signaling pathway;ureteric bud development;wound healing</t>
  </si>
  <si>
    <t>beta-catenin binding;bHLH transcription factor binding;chromatin DNA binding;collagen binding;co-SMAD binding;DEAD/H-box RNA helicase binding;DNA binding;DNA-binding transcription activator activity, RNA polymerase II-specific;DNA-binding transcription factor activity;DNA-binding transcription factor activity, RNA polymerase II-specific;enhancer binding;glucocorticoid receptor binding;identical protein binding;metal ion binding;mineralocorticoid receptor binding;phosphatase binding;primary miRNA binding;protein heterodimerization activity;protein homodimerization activity;protein kinase binding;proximal promoter sequence-specific DNA binding;RNA polymerase II activating transcription factor binding;RNA polymerase II general transcription initiation factor activity;RNA polymerase II proximal promoter sequence-specific DNA binding;R-SMAD binding;sequence-specific DNA binding;transcription coregulator activity;transcription factor binding;transcription regulatory region DNA binding;transforming growth factor beta receptor binding;transforming growth factor beta receptor, pathway-specific cytoplasmic mediator activity;ubiquitin binding;ubiquitin protein ligase binding;zinc ion binding</t>
  </si>
  <si>
    <t>cytoplasm;cytosol;heteromeric SMAD protein complex;intracellular;nuclear chromatin;nuclear inner membrane;nucleoplasm;nucleus;plasma membrane;receptor complex;SMAD protein complex;transcription factor complex</t>
  </si>
  <si>
    <t>cytoplasm;cytosol;intracellular;nucleoplasm;nucleus;plasma membrane</t>
  </si>
  <si>
    <t>GO:0005622;GO:0005634;GO:0005654;GO:0005737;GO:0005829;GO:0005886</t>
  </si>
  <si>
    <t>Adherens junction;AGE-RAGE signaling pathway in diabetic complications;Apelin signaling pathway;Cell cycle;Cellular senescence;Chagas disease (American trypanosomiasis);Chronic myeloid leukemia;Colorectal cancer;Endocytosis;FoxO signaling pathway;Gastric cancer;Hepatitis B;Hepatocellular carcinoma;Hippo signaling pathway;Human T-cell leukemia virus 1 infection;Inflammatory bowel disease (IBD);Pancreatic cancer;Pathways in cancer;Relaxin signaling pathway;Signaling pathways regulating pluripotency of stem cells;TGF-beta signaling pathway;Th17 cell differentiation;Wnt signaling pathway</t>
  </si>
  <si>
    <t>04068;04110;04144;04218;04310;04350;04371;04390;04520;04550;04659;04926;04933;05142;05161;05166;05200;05210;05212;05220;05225;05226;05321</t>
  </si>
  <si>
    <t>hsa04068;hsa04110;hsa04144;hsa04218;hsa04310;hsa04350;hsa04371;hsa04390;hsa04520;hsa04550;hsa04659;hsa04926;hsa04933;hsa05142;hsa05161;hsa05166;hsa05200;hsa05210;hsa05212;hsa05220;hsa05225;hsa05226;hsa05321</t>
  </si>
  <si>
    <t>Loeys-Dietz syndrome;Pulmonary arterial hypertension</t>
  </si>
  <si>
    <t>H00800;H01621</t>
  </si>
  <si>
    <t>MH1;MH2</t>
  </si>
  <si>
    <t>PF03165;PF03166</t>
  </si>
  <si>
    <t>O15198;P84022</t>
  </si>
  <si>
    <t>O15198</t>
  </si>
  <si>
    <t>Mothers against decapentaplegic homolog 9</t>
  </si>
  <si>
    <t>SMAD9</t>
  </si>
  <si>
    <t>SMAD3_HUMAN;SMAD9_HUMAN</t>
  </si>
  <si>
    <t>Mothers against decapentaplegic homolog 3;Mothers against decapentaplegic homolog 9</t>
  </si>
  <si>
    <t>AD homolog 3;AD homolog 9;ad3;MAD-3;others against DPP homolog 3;others against DPP homolog 9</t>
  </si>
  <si>
    <t>chaperone-mediated protein complex assembly;protein folding</t>
  </si>
  <si>
    <t>chaperone binding;unfolded protein binding</t>
  </si>
  <si>
    <t>cytoplasm;prefoldin complex</t>
  </si>
  <si>
    <t>protein folding</t>
  </si>
  <si>
    <t>GO:0006457</t>
  </si>
  <si>
    <t>unfolded protein binding</t>
  </si>
  <si>
    <t>GO:0051082</t>
  </si>
  <si>
    <t>Chaperones and folding catalysts</t>
  </si>
  <si>
    <t>Prefoldin_2</t>
  </si>
  <si>
    <t>PF01920</t>
  </si>
  <si>
    <t>O15212</t>
  </si>
  <si>
    <t>Prefoldin subunit 6</t>
  </si>
  <si>
    <t>PFDN6</t>
  </si>
  <si>
    <t>PFD6_HUMAN</t>
  </si>
  <si>
    <t>maturation of SSU-rRNA from tricistronic rRNA transcript (SSU-rRNA, 5.8S rRNA, LSU-rRNA);rRNA processing</t>
  </si>
  <si>
    <t>nucleolus;nucleoplasm;small-subunit processome</t>
  </si>
  <si>
    <t>nucleolus;nucleoplasm</t>
  </si>
  <si>
    <t>GO:0005654;GO:0005730</t>
  </si>
  <si>
    <t>BING4CT</t>
  </si>
  <si>
    <t>PF08149</t>
  </si>
  <si>
    <t>O15213</t>
  </si>
  <si>
    <t>WD repeat-containing protein 46</t>
  </si>
  <si>
    <t>WDR46</t>
  </si>
  <si>
    <t>WDR46_HUMAN</t>
  </si>
  <si>
    <t>negative regulation of transcription, DNA-templated;positive regulation of transcription by RNA polymerase II</t>
  </si>
  <si>
    <t>DNA-binding transcription activator activity, RNA polymerase II-specific;RNA binding;RNA polymerase II proximal promoter sequence-specific DNA binding</t>
  </si>
  <si>
    <t>G-patch;R3H</t>
  </si>
  <si>
    <t>PF01424;PF01585</t>
  </si>
  <si>
    <t>O15226</t>
  </si>
  <si>
    <t>NF-kappa-B-repressing factor</t>
  </si>
  <si>
    <t>NKRF</t>
  </si>
  <si>
    <t>NKRF_HUMAN</t>
  </si>
  <si>
    <t>FkB-repressing factor</t>
  </si>
  <si>
    <t>positive regulation of protein localization to plasma membrane;protein retention in ER lumen;retrograde vesicle-mediated transport, Golgi to endoplasmic reticulum;skeletal muscle acetylcholine-gated channel clustering</t>
  </si>
  <si>
    <t>acetylcholine receptor binding</t>
  </si>
  <si>
    <t>cell surface;endoplasmic reticulum;endoplasmic reticulum-Golgi intermediate compartment;Golgi apparatus;integral component of Golgi membrane;plasma membrane</t>
  </si>
  <si>
    <t>endoplasmic reticulum;Golgi apparatus;plasma membrane</t>
  </si>
  <si>
    <t>GO:0005783;GO:0005794;GO:0005886</t>
  </si>
  <si>
    <t>Rer1</t>
  </si>
  <si>
    <t>PF03248</t>
  </si>
  <si>
    <t>O15258</t>
  </si>
  <si>
    <t>Protein RER1</t>
  </si>
  <si>
    <t>RER1</t>
  </si>
  <si>
    <t>RER1_HUMAN</t>
  </si>
  <si>
    <t>Golgi organization;neutrophil degranulation;positive regulation of organelle organization;retrograde vesicle-mediated transport, Golgi to endoplasmic reticulum</t>
  </si>
  <si>
    <t>azurophil granule membrane;cytosol;endoplasmic reticulum membrane;endoplasmic reticulum-Golgi intermediate compartment;endoplasmic reticulum-Golgi intermediate compartment membrane;Golgi membrane;integral component of membrane;plasma membrane;transport vesicle</t>
  </si>
  <si>
    <t>SURF4</t>
  </si>
  <si>
    <t>PF02077</t>
  </si>
  <si>
    <t>O15260</t>
  </si>
  <si>
    <t>Surfeit locus protein 4</t>
  </si>
  <si>
    <t>SURF4_HUMAN</t>
  </si>
  <si>
    <t>ceramide biosynthetic process;positive regulation of lipophagy;sphinganine biosynthetic process;sphingolipid biosynthetic process;sphingolipid metabolic process;sphingomyelin biosynthetic process;sphingosine biosynthetic process</t>
  </si>
  <si>
    <t>pyridoxal phosphate binding;serine C-palmitoyltransferase activity</t>
  </si>
  <si>
    <t>endoplasmic reticulum;endoplasmic reticulum membrane;integral component of membrane;serine C-palmitoyltransferase complex;SPOTS complex</t>
  </si>
  <si>
    <t>Amino acid related enzymes;Sphingolipid metabolism;Sphingolipid signaling pathway</t>
  </si>
  <si>
    <t>00600;01007;04071</t>
  </si>
  <si>
    <t>Hereditary sensory and autonomic neuropathy</t>
  </si>
  <si>
    <t>H00265</t>
  </si>
  <si>
    <t>Aminotran_1_2</t>
  </si>
  <si>
    <t>PF00155</t>
  </si>
  <si>
    <t>O15269</t>
  </si>
  <si>
    <t>Serine palmitoyltransferase 1</t>
  </si>
  <si>
    <t>SPTLC1</t>
  </si>
  <si>
    <t>SPTC1_HUMAN</t>
  </si>
  <si>
    <t>ceramide biosynthetic process;positive regulation of lipophagy;sphinganine biosynthetic process;sphingolipid biosynthetic process;sphingomyelin biosynthetic process;sphingosine biosynthetic process</t>
  </si>
  <si>
    <t>endoplasmic reticulum membrane;integral component of membrane;serine C-palmitoyltransferase complex</t>
  </si>
  <si>
    <t>O15270</t>
  </si>
  <si>
    <t>Serine palmitoyltransferase 2</t>
  </si>
  <si>
    <t>SPTLC2</t>
  </si>
  <si>
    <t>SPTC2_HUMAN</t>
  </si>
  <si>
    <t>apoptotic process;circadian regulation of gene expression;histone H3-K4 trimethylation;histone H4-K16 acetylation;histone H4-K5 acetylation;histone H4-K8 acetylation;negative regulation of proteasomal ubiquitin-dependent protein catabolic process;negative regulation of protein ubiquitination;phosphatidylinositol-mediated signaling;positive regulation of cold-induced thermogenesis;positive regulation of histone H3-K27 methylation;positive regulation of proteolysis;positive regulation of transcription by RNA polymerase II;protein deubiquitination;protein O-linked glycosylation;protein processing;regulation of gluconeogenesis;regulation of glycolytic process;regulation of insulin receptor signaling pathway;regulation of Rac protein signal transduction;regulation of transcription by RNA polymerase II;response to insulin;response to nutrient;signal transduction;viral process</t>
  </si>
  <si>
    <t>acetylglucosaminyltransferase activity;phosphatidylinositol-3,4,5-trisphosphate binding;protein N-acetylglucosaminyltransferase activity;protein O-GlcNAc transferase activity</t>
  </si>
  <si>
    <t>cell projection;cytosol;histone acetyltransferase complex;mitochondrial membrane;nucleoplasm;nucleus;plasma membrane;protein-containing complex</t>
  </si>
  <si>
    <t>cytosol;nucleoplasm;nucleus;plasma membrane;protein-containing complex</t>
  </si>
  <si>
    <t>GO:0005634;GO:0005654;GO:0005829;GO:0005886;GO:0032991</t>
  </si>
  <si>
    <t>Chromosome and associated proteins;Glycosyltransferases;Insulin resistance;Other types of O-glycan biosynthesis</t>
  </si>
  <si>
    <t>00514;01003;03036;04931</t>
  </si>
  <si>
    <t>Insulin resistance;Other types of O-glycan biosynthesis</t>
  </si>
  <si>
    <t>hsa00514;hsa04931</t>
  </si>
  <si>
    <t>Glyco_transf_41;TPR_1;TPR_8</t>
  </si>
  <si>
    <t>PF00515;PF13181;PF13844</t>
  </si>
  <si>
    <t>O15294</t>
  </si>
  <si>
    <t>UDP-N-acetylglucosamine--peptide N-acetylglucosaminyltransferase 110 kDa subunit</t>
  </si>
  <si>
    <t>OGT</t>
  </si>
  <si>
    <t>OGT1_HUMAN</t>
  </si>
  <si>
    <t>GDP-mannose biosynthetic process;mannose metabolic process;protein glycosylation;protein N-linked glycosylation;protein targeting to ER</t>
  </si>
  <si>
    <t>phosphomannomutase activity</t>
  </si>
  <si>
    <t>cytosol;neuronal cell body;nucleus</t>
  </si>
  <si>
    <t>Amino sugar and nucleotide sugar metabolism;Fructose and mannose metabolism</t>
  </si>
  <si>
    <t>00051;00520</t>
  </si>
  <si>
    <t>Amino sugar and nucleotide sugar metabolism;Fructose and mannose metabolism;Metabolic pathways</t>
  </si>
  <si>
    <t>hsa00051;hsa00520;hsa01100</t>
  </si>
  <si>
    <t>Congenital disorders of glycosylation type I</t>
  </si>
  <si>
    <t>H00118</t>
  </si>
  <si>
    <t>PMM</t>
  </si>
  <si>
    <t>PF03332</t>
  </si>
  <si>
    <t>O15305</t>
  </si>
  <si>
    <t>Phosphomannomutase 2</t>
  </si>
  <si>
    <t>PMM2</t>
  </si>
  <si>
    <t>PMM2_HUMAN</t>
  </si>
  <si>
    <t>MM 2</t>
  </si>
  <si>
    <t>cell proliferation;defense response to virus;innate immune response;positive regulation of innate immune response;positive regulation of interferon-beta production;regulation of transcription by RNA polymerase III;transcription by RNA polymerase III</t>
  </si>
  <si>
    <t>DNA-directed 5'-3' RNA polymerase activity</t>
  </si>
  <si>
    <t>cytosol;nucleoplasm;nucleus;RNA polymerase III complex</t>
  </si>
  <si>
    <t>RNA_pol_3_Rpc31</t>
  </si>
  <si>
    <t>PF11705</t>
  </si>
  <si>
    <t>O15318</t>
  </si>
  <si>
    <t>DNA-directed RNA polymerase III subunit RPC7</t>
  </si>
  <si>
    <t>POLR3G</t>
  </si>
  <si>
    <t>RPC7_HUMAN</t>
  </si>
  <si>
    <t>NA polymerase III subunit C7</t>
  </si>
  <si>
    <t>chromatin remodeling;DNA geometric change;DNA recombination;innate immune response;multicellular organism development;positive regulation of innate immune response;positive regulation of transcription by RNA polymerase II;regulation of transcription by RNA polymerase II</t>
  </si>
  <si>
    <t>DNA binding, bending;double-stranded DNA binding;four-way junction DNA binding;RNA binding;transcription factor binding</t>
  </si>
  <si>
    <t>cytoplasm;nuclear chromatin</t>
  </si>
  <si>
    <t>Chromosome and associated proteins;Exosome</t>
  </si>
  <si>
    <t>03036;04147</t>
  </si>
  <si>
    <t>Microphthalmia, syndromic</t>
  </si>
  <si>
    <t>H02170</t>
  </si>
  <si>
    <t>HMG_box;HMG_box_2</t>
  </si>
  <si>
    <t>PF00505;PF09011</t>
  </si>
  <si>
    <t>O15347</t>
  </si>
  <si>
    <t>High mobility group protein B3</t>
  </si>
  <si>
    <t>HMGB3</t>
  </si>
  <si>
    <t>HMGB3_HUMAN</t>
  </si>
  <si>
    <t>cell cycle arrest;peptidyl-threonine dephosphorylation;protein dephosphorylation</t>
  </si>
  <si>
    <t>magnesium-dependent protein serine/threonine phosphatase activity;metal ion binding;protein serine/threonine phosphatase activity</t>
  </si>
  <si>
    <t>cytoplasm;membrane;nucleoplasm;nucleus</t>
  </si>
  <si>
    <t>Protein phosphatases and associated proteins</t>
  </si>
  <si>
    <t>PP2C</t>
  </si>
  <si>
    <t>PF00481</t>
  </si>
  <si>
    <t>O15355</t>
  </si>
  <si>
    <t>Protein phosphatase 1G</t>
  </si>
  <si>
    <t>PPM1G</t>
  </si>
  <si>
    <t>PPM1G_HUMAN</t>
  </si>
  <si>
    <t>cap-dependent translational initiation;formation of cytoplasmic translation initiation complex;IRES-dependent viral translational initiation;positive regulation of mRNA binding;positive regulation of translation;translational initiation;viral translational termination-reinitiation</t>
  </si>
  <si>
    <t>mRNA cap binding;RNA binding;translation initiation factor activity</t>
  </si>
  <si>
    <t>eIF-3_zeta</t>
  </si>
  <si>
    <t>PF05091</t>
  </si>
  <si>
    <t>O15371</t>
  </si>
  <si>
    <t>Eukaryotic translation initiation factor 3 subunit D</t>
  </si>
  <si>
    <t>EIF3D</t>
  </si>
  <si>
    <t>EIF3D_HUMAN</t>
  </si>
  <si>
    <t>Eukaryotic translation initiation factor 3 subunit D {ECO:0000255|HAMAP-Rule:MF_03003}</t>
  </si>
  <si>
    <t>IF3d {ECO:0000255|HAMAP-Rule:MF_03003}</t>
  </si>
  <si>
    <t>formation of cytoplasmic translation initiation complex;regulation of translational initiation;translational initiation</t>
  </si>
  <si>
    <t>metallopeptidase activity;RNA binding;translation initiation factor activity</t>
  </si>
  <si>
    <t>cytosol;eukaryotic 43S preinitiation complex;eukaryotic 48S preinitiation complex;eukaryotic translation initiation factor 3 complex;eukaryotic translation initiation factor 3 complex, eIF3m;extracellular exosome;membrane;polysomal ribosome</t>
  </si>
  <si>
    <t>Exosome;Measles;RNA transport;Translation factors</t>
  </si>
  <si>
    <t>03012;03013;04147;05162</t>
  </si>
  <si>
    <t>Measles;RNA transport</t>
  </si>
  <si>
    <t>hsa03013;hsa05162</t>
  </si>
  <si>
    <t>JAB</t>
  </si>
  <si>
    <t>PF01398</t>
  </si>
  <si>
    <t>O15372</t>
  </si>
  <si>
    <t>Eukaryotic translation initiation factor 3 subunit H</t>
  </si>
  <si>
    <t>EIF3H</t>
  </si>
  <si>
    <t>EIF3H_HUMAN</t>
  </si>
  <si>
    <t>Eukaryotic translation initiation factor 3 subunit H {ECO:0000255|HAMAP-Rule:MF_03007}</t>
  </si>
  <si>
    <t>IF3h {ECO:0000255|HAMAP-Rule:MF_03007}</t>
  </si>
  <si>
    <t>cellular response to fluid shear stress;chromatin organization;circadian rhythm;histone H3 deacetylation;histone H4 deacetylation;negative regulation of apoptotic process;negative regulation of JNK cascade;negative regulation of transcription by RNA polymerase II;negative regulation of transcription, DNA-templated;positive regulation of cold-induced thermogenesis;positive regulation of protein import into nucleus;positive regulation of protein phosphorylation;positive regulation of TOR signaling;positive regulation of transcription by RNA polymerase II;protein deacetylation;regulation of lipid metabolic process;regulation of protein stability;spindle assembly</t>
  </si>
  <si>
    <t>chromatin binding;cyclin binding;enzyme binding;histone deacetylase activity;histone deacetylase binding;NAD-dependent histone deacetylase activity (H3-K14 specific);NF-kappaB binding;protein deacetylase activity;transcription corepressor activity;transcription factor binding</t>
  </si>
  <si>
    <t>cytoplasm;cytosol;Golgi apparatus;histone deacetylase complex;mitotic spindle;nucleoplasm;nucleus;plasma membrane;transcriptional repressor complex</t>
  </si>
  <si>
    <t>enzyme binding;transcription factor binding</t>
  </si>
  <si>
    <t>GO:0008134;GO:0019899</t>
  </si>
  <si>
    <t>cytoplasm;cytosol;Golgi apparatus;nucleoplasm;nucleus;plasma membrane</t>
  </si>
  <si>
    <t>GO:0005634;GO:0005654;GO:0005737;GO:0005794;GO:0005829;GO:0005886</t>
  </si>
  <si>
    <t>Alcoholism;Chromosome and associated proteins;Thyroid hormone signaling pathway;Viral carcinogenesis</t>
  </si>
  <si>
    <t>03036;04919;05034;05203</t>
  </si>
  <si>
    <t>Alcoholism;Thyroid hormone signaling pathway;Viral carcinogenesis</t>
  </si>
  <si>
    <t>hsa04919;hsa05034;hsa05203</t>
  </si>
  <si>
    <t>Abexinostat;Belinostat;Entinostat;Fimepinostat;Mocetinostat;Nanatinostat;Panobinostat;Quisinostat;Remetinostat;Romidepsin;Tinostamustine;Tucidinostat;Vorinostat</t>
  </si>
  <si>
    <t>D06320;D06637;D08870;D09338;D10977;D10993;D11182;D11319;D11442;DG01402;DG01403;DG01404;DG01407</t>
  </si>
  <si>
    <t>Hist_deacetyl</t>
  </si>
  <si>
    <t>PF00850</t>
  </si>
  <si>
    <t>O15379</t>
  </si>
  <si>
    <t>Histone deacetylase 3</t>
  </si>
  <si>
    <t>HDAC3</t>
  </si>
  <si>
    <t>HDAC3_HUMAN</t>
  </si>
  <si>
    <t>D3</t>
  </si>
  <si>
    <t>positive regulation of protein binding;positive regulation of telomerase activity;regulation of protein localization to nucleolus;ribosomal large subunit biogenesis;ribosome biogenesis;rRNA processing</t>
  </si>
  <si>
    <t>ATP binding;ATPase activity;preribosome binding;RNA binding</t>
  </si>
  <si>
    <t>membrane;nucleolus;nucleoplasm;nucleus;telomerase holoenzyme complex</t>
  </si>
  <si>
    <t>ribosome biogenesis</t>
  </si>
  <si>
    <t>GO:0042254</t>
  </si>
  <si>
    <t>ATPase activity;RNA binding</t>
  </si>
  <si>
    <t>GO:0003723;GO:0016887</t>
  </si>
  <si>
    <t>AAA;Nucleolin_bd</t>
  </si>
  <si>
    <t>PF00004;PF16725</t>
  </si>
  <si>
    <t>O15381</t>
  </si>
  <si>
    <t>Nuclear valosin-containing protein-like</t>
  </si>
  <si>
    <t>NVL</t>
  </si>
  <si>
    <t>NVL_HUMAN</t>
  </si>
  <si>
    <t>Nuclear valosin-containing protein-like {ECO:0000305}</t>
  </si>
  <si>
    <t>uclear VCP-like protein;VLp</t>
  </si>
  <si>
    <t>branched-chain amino acid biosynthetic process;branched-chain amino acid catabolic process;cellular response to leukemia inhibitory factor;isoleucine catabolic process;leucine biosynthetic process;regulation of hormone levels;valine biosynthetic process</t>
  </si>
  <si>
    <t>branched-chain-amino-acid transaminase activity;L-isoleucine transaminase activity;L-leucine transaminase activity;L-valine transaminase activity</t>
  </si>
  <si>
    <t>mitochondrial matrix;mitochondrion</t>
  </si>
  <si>
    <t>Amino acid related enzymes;Cysteine and methionine metabolism;Pantothenate and CoA biosynthesis;Valine, leucine and isoleucine biosynthesis;Valine, leucine and isoleucine degradation</t>
  </si>
  <si>
    <t>00270;00280;00290;00770;01007</t>
  </si>
  <si>
    <t>2-Oxocarboxylic acid metabolism;Biosynthesis of amino acids;Cysteine and methionine metabolism;Metabolic pathways;Pantothenate and CoA biosynthesis;Valine, leucine and isoleucine biosynthesis;Valine, leucine and isoleucine degradation</t>
  </si>
  <si>
    <t>hsa00270;hsa00280;hsa00290;hsa00770;hsa01100;hsa01210;hsa01230</t>
  </si>
  <si>
    <t>Aminotran_4</t>
  </si>
  <si>
    <t>PF01063</t>
  </si>
  <si>
    <t>O15382</t>
  </si>
  <si>
    <t>Branched-chain-amino-acid aminotransferase, mitochondrial</t>
  </si>
  <si>
    <t>BCAT2</t>
  </si>
  <si>
    <t>BCAT2_HUMAN</t>
  </si>
  <si>
    <t>CAT(m)</t>
  </si>
  <si>
    <t>positive regulation of transcription by RNA polymerase II;regulation of transcription by RNA polymerase II</t>
  </si>
  <si>
    <t>DNA binding;DNA-binding transcription activator activity, RNA polymerase II-specific;DNA-binding transcription factor activity, RNA polymerase II-specific;DNA-binding transcription repressor activity, RNA polymerase II-specific;metal ion binding;proximal promoter sequence-specific DNA binding;RNA polymerase II distal enhancer sequence-specific DNA binding;RNA polymerase II proximal promoter sequence-specific DNA binding;RNA polymerase II repressing transcription factor binding;sequence-specific DNA binding</t>
  </si>
  <si>
    <t>nuclear chromatin;nucleus;PcG protein complex;transcription factor complex</t>
  </si>
  <si>
    <t>Chromosome and associated proteins;Mitochondrial biogenesis;Transcription factors</t>
  </si>
  <si>
    <t>03000;03029;03036</t>
  </si>
  <si>
    <t>O15391</t>
  </si>
  <si>
    <t>Transcription factor YY2</t>
  </si>
  <si>
    <t>YY2</t>
  </si>
  <si>
    <t>TYY2_HUMAN</t>
  </si>
  <si>
    <t>apoptotic process;cell division;chromosome segregation;cytokine-mediated signaling pathway;establishment of chromosome localization;G2/M transition of mitotic cell cycle;mitotic cell cycle;mitotic cytokinesis;mitotic spindle assembly;mitotic spindle assembly checkpoint;negative regulation of apoptotic process;negative regulation of cysteine-type endopeptidase activity involved in apoptotic process;negative regulation of transcription, DNA-templated;positive regulation of cell proliferation;positive regulation of exit from mitosis;positive regulation of mitotic cell cycle;protein phosphorylation;protein-containing complex localization;regulation of apoptotic process;sensory perception of sound</t>
  </si>
  <si>
    <t>chaperone binding;cobalt ion binding;cofactor binding;cysteine-type endopeptidase inhibitor activity;cysteine-type endopeptidase inhibitor activity involved in apoptotic process;enzyme binding;identical protein binding;metal ion binding;microtubule binding;protein heterodimerization activity;protein homodimerization activity;Ran GTPase binding;tubulin binding;zinc ion binding</t>
  </si>
  <si>
    <t>centriole;chromosome passenger complex;chromosome, centromeric region;condensed chromosome kinetochore;cytoplasm;cytoplasmic microtubule;cytosol;interphase microtubule organizing center;midbody;nuclear chromosome;nucleoplasm;nucleus;spindle microtubule</t>
  </si>
  <si>
    <t>cytoplasm;cytosol;nuclear chromosome;nucleoplasm;nucleus</t>
  </si>
  <si>
    <t>GO:0000228;GO:0005634;GO:0005654;GO:0005737;GO:0005829</t>
  </si>
  <si>
    <t>Apoptosis;Apoptosis - multiple species;Chromosome and associated proteins;Colorectal cancer;Hepatitis B;Hippo signaling pathway;Pathways in cancer;Platinum drug resistance</t>
  </si>
  <si>
    <t>01524;03036;04210;04215;04390;05161;05200;05210</t>
  </si>
  <si>
    <t>Apoptosis;Apoptosis - multiple species;Colorectal cancer;Hepatitis B;Hippo signaling pathway;Pathways in cancer;Platinum drug resistance</t>
  </si>
  <si>
    <t>hsa01524;hsa04210;hsa04215;hsa04390;hsa05161;hsa05200;hsa05210</t>
  </si>
  <si>
    <t>Gataparsen;Sepantronium bromide</t>
  </si>
  <si>
    <t>D10164;DG01431</t>
  </si>
  <si>
    <t>BIR</t>
  </si>
  <si>
    <t>PF00653</t>
  </si>
  <si>
    <t>O15392</t>
  </si>
  <si>
    <t>Baculoviral IAP repeat-containing protein 5</t>
  </si>
  <si>
    <t>BIRC5</t>
  </si>
  <si>
    <t>BIRC5_HUMAN</t>
  </si>
  <si>
    <t>protein import into nucleus;regulation of gene silencing by miRNA;signal transduction</t>
  </si>
  <si>
    <t>protein transporter activity;Ran GTPase binding</t>
  </si>
  <si>
    <t>cytosol;nuclear envelope;nucleoplasm</t>
  </si>
  <si>
    <t>GO:0005635;GO:0005654;GO:0005829</t>
  </si>
  <si>
    <t>Cse1;IBN_N</t>
  </si>
  <si>
    <t>PF03810;PF08506</t>
  </si>
  <si>
    <t>O15397</t>
  </si>
  <si>
    <t>Importin-8</t>
  </si>
  <si>
    <t>IPO8</t>
  </si>
  <si>
    <t>IPO8_HUMAN</t>
  </si>
  <si>
    <t>mp8</t>
  </si>
  <si>
    <t>intracellular protein transport;organelle assembly;organelle localization;positive regulation of receptor localization to synapse;positive regulation of T cell mediated cytotoxicity;regulation of protein localization to plasma membrane;vesicle docking;vesicle fusion</t>
  </si>
  <si>
    <t>chloride channel inhibitor activity;SNAP receptor activity;SNARE binding;syntaxin binding</t>
  </si>
  <si>
    <t>azurophil granule;early endosome;early endosome membrane;endocytic vesicle;endomembrane system;endosome;extracellular exosome;immunological synapse;integral component of membrane;late endosome;lysosomal membrane;lysosome;perinuclear region of cytoplasm;plasma membrane;recycling endosome;SNARE complex;synaptic vesicle;tertiary granule;vesicle</t>
  </si>
  <si>
    <t>endosome;lysosome;plasma membrane</t>
  </si>
  <si>
    <t>GO:0005764;GO:0005768;GO:0005886</t>
  </si>
  <si>
    <t>Exosome;Membrane trafficking;Phagosome;SNARE interactions in vesicular transport</t>
  </si>
  <si>
    <t>04130;04131;04145;04147</t>
  </si>
  <si>
    <t>Phagosome;SNARE interactions in vesicular transport</t>
  </si>
  <si>
    <t>hsa04130;hsa04145</t>
  </si>
  <si>
    <t>SNARE;Syntaxin_2</t>
  </si>
  <si>
    <t>PF05739;PF14523</t>
  </si>
  <si>
    <t>O15400</t>
  </si>
  <si>
    <t>Syntaxin-7</t>
  </si>
  <si>
    <t>STX7</t>
  </si>
  <si>
    <t>STX7_HUMAN</t>
  </si>
  <si>
    <t>positive regulation of gene expression, epigenetic;rRNA transcription;termination of RNA polymerase I transcription;transcription initiation from RNA polymerase I promoter;transmembrane receptor protein tyrosine kinase signaling pathway</t>
  </si>
  <si>
    <t>DNA-directed 5'-3' RNA polymerase activity;RNA binding</t>
  </si>
  <si>
    <t>chromosome;cytosol;fibrillar center;mitochondrion;nucleolus;nucleoplasm;nucleus;RNA polymerase I transcription factor complex</t>
  </si>
  <si>
    <t>chromosome;cytosol;mitochondrion;nucleolus;nucleoplasm;nucleus</t>
  </si>
  <si>
    <t>GO:0005634;GO:0005654;GO:0005694;GO:0005730;GO:0005739;GO:0005829</t>
  </si>
  <si>
    <t>RNA_polI_A34</t>
  </si>
  <si>
    <t>PF08208</t>
  </si>
  <si>
    <t>O15446</t>
  </si>
  <si>
    <t>DNA-directed RNA polymerase I subunit RPA34</t>
  </si>
  <si>
    <t>CD3EAP</t>
  </si>
  <si>
    <t>RPA34_HUMAN</t>
  </si>
  <si>
    <t>mRNA export from nucleus;protein export from nucleus;viral process</t>
  </si>
  <si>
    <t>metal ion binding;nuclear export signal receptor activity;RNA binding</t>
  </si>
  <si>
    <t>cytosol;nuclear membrane;nuclear pore;nucleoplasm;nucleus</t>
  </si>
  <si>
    <t>Messenger RNA biogenesis;RNA transport</t>
  </si>
  <si>
    <t>03013;03019</t>
  </si>
  <si>
    <t>O15504</t>
  </si>
  <si>
    <t>Nucleoporin-like protein 2</t>
  </si>
  <si>
    <t>NUPL2</t>
  </si>
  <si>
    <t>NUPL2_HUMAN</t>
  </si>
  <si>
    <t>actin cytoskeleton organization;actin filament network formation;Arp2/3 complex-mediated actin nucleation;cell migration;ephrin receptor signaling pathway;Fc-gamma receptor signaling pathway involved in phagocytosis;lamellipodium organization;maintenance of cell polarity;membrane organization;microtubule organizing center localization;neutrophil degranulation;orbitofrontal cortex development;smooth muscle cell migration</t>
  </si>
  <si>
    <t>actin cytoskeleton;Arp2/3 protein complex;cytoplasm;cytosol;endosome;extracellular exosome;extracellular region;ficolin-1-rich granule lumen;focal adhesion;growth cone;lamellipodium;nucleus;secretory granule lumen;site of double-strand break</t>
  </si>
  <si>
    <t>cytoplasm;cytosol;endosome;extracellular region;nucleus</t>
  </si>
  <si>
    <t>GO:0005576;GO:0005634;GO:0005737;GO:0005768;GO:0005829</t>
  </si>
  <si>
    <t>P16-Arc</t>
  </si>
  <si>
    <t>PF04699</t>
  </si>
  <si>
    <t>O15511</t>
  </si>
  <si>
    <t>Actin-related protein 2/3 complex subunit 5</t>
  </si>
  <si>
    <t>ARPC5</t>
  </si>
  <si>
    <t>ARPC5_HUMAN</t>
  </si>
  <si>
    <t>7-methylguanosine mRNA capping;fibroblast growth factor receptor signaling pathway;mRNA export from nucleus in response to heat stress;mRNA splicing, via spliceosome;nuclear-transcribed mRNA catabolic process, deadenylation-dependent decay;positive regulation of translational initiation;recruitment of 3'-end processing factors to RNA polymerase II holoenzyme complex;regulation of gene silencing by miRNA;RNA metabolic process;snRNA transcription by RNA polymerase II;transcription by RNA polymerase II;transcription elongation from RNA polymerase II promoter;transcription initiation from RNA polymerase II promoter;transcription-coupled nucleotide-excision repair</t>
  </si>
  <si>
    <t>DNA-directed 5'-3' RNA polymerase activity;nucleotide binding;translation initiation factor binding</t>
  </si>
  <si>
    <t>cytosol;nuclear speck;nucleoplasm;nucleus;P-body;RNA polymerase II, core complex</t>
  </si>
  <si>
    <t>DNA repair and recombination proteins;Huntington disease;RNA polymerase;Transcription machinery</t>
  </si>
  <si>
    <t>03020;03021;03400;05016</t>
  </si>
  <si>
    <t>Huntington disease;RNA polymerase</t>
  </si>
  <si>
    <t>hsa03020;hsa05016</t>
  </si>
  <si>
    <t>RNA_pol_Rpb4</t>
  </si>
  <si>
    <t>PF03874</t>
  </si>
  <si>
    <t>O15514</t>
  </si>
  <si>
    <t>DNA-directed RNA polymerase II subunit RPB4</t>
  </si>
  <si>
    <t>POLR2D</t>
  </si>
  <si>
    <t>RPB4_HUMAN</t>
  </si>
  <si>
    <t>NA polymerase II subunit B4</t>
  </si>
  <si>
    <t>adult behavior;blood coagulation;in utero embryonic development;negative regulation of transcription by RNA polymerase II;nervous system development;parturition;positive regulation of transcription by RNA polymerase II;regulation of cell proliferation;regulation of cellular pH;regulation of epidermal cell differentiation;skeletal muscle cell differentiation;transcription by RNA polymerase II</t>
  </si>
  <si>
    <t>DNA-binding transcription activator activity, RNA polymerase II-specific;DNA-binding transcription factor activity;DNA-binding transcription factor activity, RNA polymerase II-specific;DNA-binding transcription repressor activity, RNA polymerase II-specific;protein heterodimerization activity;RING-like zinc finger domain binding;RNA polymerase II proximal promoter sequence-specific DNA binding;sequence-specific DNA binding;transcription cofactor binding</t>
  </si>
  <si>
    <t>mitochondrion;nucleoplasm;nucleus</t>
  </si>
  <si>
    <t>DNA-binding transcription factor activity</t>
  </si>
  <si>
    <t>GO:0003700</t>
  </si>
  <si>
    <t>GO:0005634;GO:0005654;GO:0005739</t>
  </si>
  <si>
    <t>bZIP_Maf</t>
  </si>
  <si>
    <t>PF03131</t>
  </si>
  <si>
    <t>O15525;O60675;Q9ULX9</t>
  </si>
  <si>
    <t>O15525;O60675</t>
  </si>
  <si>
    <t>Transcription factor MafG;Transcription factor MafK</t>
  </si>
  <si>
    <t>MAFG;MAFK</t>
  </si>
  <si>
    <t>MAFF_HUMAN;MAFG_HUMAN;MAFK_HUMAN</t>
  </si>
  <si>
    <t>Transcription factor MafF;Transcription factor MafG;Transcription factor MafK</t>
  </si>
  <si>
    <t>antigen processing and presentation of endogenous peptide antigen via MHC class I;antigen processing and presentation of exogenous peptide antigen via MHC class I, TAP-dependent;antigen processing and presentation of peptide antigen via MHC class I;immune response;MHC class Ib protein complex assembly;peptide antigen stabilization;protein-containing complex assembly;regulation of gene expression;regulation of protein complex stability;retrograde vesicle-mediated transport, Golgi to endoplasmic reticulum;vesicle fusion with endoplasmic reticulum-Golgi intermediate compartment (ERGIC) membrane</t>
  </si>
  <si>
    <t>MHC class I protein binding;peptide antigen binding;peptide antigen-transporting ATPase activity;TAP complex binding;TAP1 binding;TAP2 binding;unfolded protein binding</t>
  </si>
  <si>
    <t>endoplasmic reticulum;endoplasmic reticulum membrane;endoplasmic reticulum-Golgi intermediate compartment membrane;Golgi membrane;integral component of lumenal side of endoplasmic reticulum membrane;integral component of membrane;MHC class I peptide loading complex;phagocytic vesicle membrane</t>
  </si>
  <si>
    <t>Antigen processing and presentation;Epstein-Barr virus infection;Herpes simplex virus 1 infection;Human cytomegalovirus infection;Human immunodeficiency virus 1 infection</t>
  </si>
  <si>
    <t>04612;05163;05168;05169;05170</t>
  </si>
  <si>
    <t>hsa04612;hsa05163;hsa05168;hsa05169;hsa05170</t>
  </si>
  <si>
    <t>Bare lymphocyte syndrome type1</t>
  </si>
  <si>
    <t>H00984</t>
  </si>
  <si>
    <t>C1-set</t>
  </si>
  <si>
    <t>PF07654</t>
  </si>
  <si>
    <t>O15533</t>
  </si>
  <si>
    <t>Tapasin</t>
  </si>
  <si>
    <t>TAPBP</t>
  </si>
  <si>
    <t>TPSN_HUMAN</t>
  </si>
  <si>
    <t>Tapasin {ECO:0000303|PubMed:12582157}</t>
  </si>
  <si>
    <t>PN;PSN</t>
  </si>
  <si>
    <t>DNA repair;isopeptide cross-linking via N6-glycyl-L-lysine;mRNA processing;negative regulation of chemokine-mediated signaling pathway;protein ubiquitination;snoRNA splicing</t>
  </si>
  <si>
    <t>metal ion binding;ubiquitin-protein transferase activity</t>
  </si>
  <si>
    <t>nuclear speck;U2-type spliceosomal complex</t>
  </si>
  <si>
    <t>Trichothiodystrophy</t>
  </si>
  <si>
    <t>H00866</t>
  </si>
  <si>
    <t>zf-CCCH</t>
  </si>
  <si>
    <t>PF00642</t>
  </si>
  <si>
    <t>O15541</t>
  </si>
  <si>
    <t>RING finger protein 113A</t>
  </si>
  <si>
    <t>RNF113A</t>
  </si>
  <si>
    <t>R113A_HUMAN</t>
  </si>
  <si>
    <t>E3 ubiquitin-protein ligase RNF113A</t>
  </si>
  <si>
    <t>canonical Wnt signaling pathway;cardiovascular system development;chromatin remodeling;heart morphogenesis;histone H3-K4 methylation;in utero embryonic development;mesodermal cell differentiation;multicellular organism growth;neural tube closure;notochord morphogenesis;positive regulation of gene expression;regulation of gene expression;respiratory system process;somite rostral/caudal axis specification</t>
  </si>
  <si>
    <t>chromatin binding;chromatin DNA binding;dioxygenase activity;histone demethylase activity;histone demethylase activity (H3-K27 specific);identical protein binding;metal ion binding;RNA polymerase II proximal promoter sequence-specific DNA binding;sequence-specific DNA binding</t>
  </si>
  <si>
    <t>Chromosome and associated proteins;Transcriptional misregulation in cancer</t>
  </si>
  <si>
    <t>03036;05202</t>
  </si>
  <si>
    <t>Transcriptional misregulation in cancer</t>
  </si>
  <si>
    <t>hsa05202</t>
  </si>
  <si>
    <t>Kabuki syndrome;Medulloblastoma</t>
  </si>
  <si>
    <t>H00570;H01667</t>
  </si>
  <si>
    <t>JmjC;TPR_8</t>
  </si>
  <si>
    <t>PF02373;PF13181</t>
  </si>
  <si>
    <t>O15550;O14607</t>
  </si>
  <si>
    <t>Lysine-specific demethylase 6A;Histone demethylase UTY</t>
  </si>
  <si>
    <t>KDM6A;UTY</t>
  </si>
  <si>
    <t>KDM6A_HUMAN;UTY_HUMAN</t>
  </si>
  <si>
    <t>Histone demethylase UTY;Lysine-specific demethylase 6A</t>
  </si>
  <si>
    <t>mRNA processing;mRNA splicing, via spliceosome;response to alkaloid;response to toxic substance;RNA splicing</t>
  </si>
  <si>
    <t>ATP binding;ATP-dependent 3'-5' RNA helicase activity;double-stranded RNA binding;RNA binding;RNA helicase activity</t>
  </si>
  <si>
    <t>nuclear speck;nucleolus;nucleoplasm;nucleus;U12-type spliceosomal complex</t>
  </si>
  <si>
    <t>Ribosome biogenesis;Spliceosome</t>
  </si>
  <si>
    <t>03009;03040;03041</t>
  </si>
  <si>
    <t>DEAD;HA2;Helicase_C;OB_NTP_bind</t>
  </si>
  <si>
    <t>PF00270;PF00271;PF04408;PF07717</t>
  </si>
  <si>
    <t>O43143</t>
  </si>
  <si>
    <t>Pre-mRNA-splicing factor ATP-dependent RNA helicase DHX15</t>
  </si>
  <si>
    <t>DHX15</t>
  </si>
  <si>
    <t>DHX15_HUMAN</t>
  </si>
  <si>
    <t>7-methylguanosine mRNA capping;cellular response to leukemia inhibitory factor;transcription by RNA polymerase II</t>
  </si>
  <si>
    <t>mRNA (guanine-N7-)-methyltransferase activity;RNA binding</t>
  </si>
  <si>
    <t>fibrillar center;mRNA cap binding complex;mRNA cap methyltransferase complex;nucleoplasm;nucleus;receptor complex</t>
  </si>
  <si>
    <t>Messenger RNA biogenesis;mRNA surveillance pathway</t>
  </si>
  <si>
    <t>03015;03019</t>
  </si>
  <si>
    <t>mRNA surveillance pathway</t>
  </si>
  <si>
    <t>hsa03015</t>
  </si>
  <si>
    <t>Pox_MCEL</t>
  </si>
  <si>
    <t>PF03291</t>
  </si>
  <si>
    <t>O43148</t>
  </si>
  <si>
    <t>mRNA cap guanine-N7 methyltransferase</t>
  </si>
  <si>
    <t>RNMT</t>
  </si>
  <si>
    <t>MCES_HUMAN</t>
  </si>
  <si>
    <t>calcium ion binding;zinc ion binding</t>
  </si>
  <si>
    <t>ANAPC10;ZZ</t>
  </si>
  <si>
    <t>PF00569;PF03256</t>
  </si>
  <si>
    <t>O43149</t>
  </si>
  <si>
    <t>Zinc finger ZZ-type and EF-hand domain-containing protein 1</t>
  </si>
  <si>
    <t>ZZEF1</t>
  </si>
  <si>
    <t>ZZEF1_HUMAN</t>
  </si>
  <si>
    <t>cellular response to glucose starvation;chromatin silencing at rDNA;intrinsic apoptotic signaling pathway by p53 class mediator;positive regulation of cell cycle arrest;regulation of transcription by glucose;rRNA processing</t>
  </si>
  <si>
    <t>methylated histone binding;RNA binding;S-adenosylmethionine-dependent methyltransferase activity</t>
  </si>
  <si>
    <t>chromatin silencing complex;cytosol;nucleolus;nucleoplasm;nucleus;plasma membrane;rDNA heterochromatin</t>
  </si>
  <si>
    <t>cytosol;nucleolus;nucleoplasm;nucleus;plasma membrane</t>
  </si>
  <si>
    <t>GO:0005634;GO:0005654;GO:0005730;GO:0005829;GO:0005886</t>
  </si>
  <si>
    <t>Methyltransf_8</t>
  </si>
  <si>
    <t>PF05148</t>
  </si>
  <si>
    <t>O43159</t>
  </si>
  <si>
    <t>Ribosomal RNA-processing protein 8</t>
  </si>
  <si>
    <t>RRP8</t>
  </si>
  <si>
    <t>RRP8_HUMAN</t>
  </si>
  <si>
    <t>oxidation-reduction process</t>
  </si>
  <si>
    <t>heme binding;metal ion binding</t>
  </si>
  <si>
    <t>integral component of membrane;membrane;mitochondrial outer membrane</t>
  </si>
  <si>
    <t>Energy metabolism</t>
  </si>
  <si>
    <t>O43169</t>
  </si>
  <si>
    <t>Cytochrome b5 type B</t>
  </si>
  <si>
    <t>CYB5B</t>
  </si>
  <si>
    <t>CYB5B_HUMAN</t>
  </si>
  <si>
    <t>mRNA splicing, via spliceosome;RNA processing;RNA splicing;RNA splicing, via transesterification reactions</t>
  </si>
  <si>
    <t>U4 snRNA binding;U6 snRNA binding</t>
  </si>
  <si>
    <t>Cajal body;nuclear speck;nucleoplasm;nucleus;spliceosomal complex;spliceosomal snRNP complex;U2-type precatalytic spliceosome;U4/U6 snRNP;U4/U6 x U5 tri-snRNP complex</t>
  </si>
  <si>
    <t>Retinitis pigmentosa</t>
  </si>
  <si>
    <t>H00527</t>
  </si>
  <si>
    <t>PRP4;WD40</t>
  </si>
  <si>
    <t>PF00400;PF08799</t>
  </si>
  <si>
    <t>O43172</t>
  </si>
  <si>
    <t>U4/U6 small nuclear ribonucleoprotein Prp4</t>
  </si>
  <si>
    <t>PRPF4</t>
  </si>
  <si>
    <t>PRP4_HUMAN</t>
  </si>
  <si>
    <t>brain development;cellular amino acid metabolic process;G1 to G0 transition;gamma-aminobutyric acid metabolic process;glial cell development;glutamine metabolic process;glycine metabolic process;L-serine biosynthetic process;neural tube development;neuron projection development;regulation of gene expression;spinal cord development;taurine metabolic process;threonine metabolic process</t>
  </si>
  <si>
    <t>electron transfer activity;L-malate dehydrogenase activity;NAD binding;phosphoglycerate dehydrogenase activity</t>
  </si>
  <si>
    <t>cytosol;extracellular exosome;myelin sheath</t>
  </si>
  <si>
    <t>cellular amino acid metabolic process</t>
  </si>
  <si>
    <t>GO:0006520</t>
  </si>
  <si>
    <t>Cysteine and methionine metabolism;Exosome;Glycine, serine and threonine metabolism</t>
  </si>
  <si>
    <t>00260;00270;04147</t>
  </si>
  <si>
    <t>Biosynthesis of amino acids;Carbon metabolism;Cysteine and methionine metabolism;Glycine, serine and threonine metabolism;Metabolic pathways</t>
  </si>
  <si>
    <t>hsa00260;hsa00270;hsa01100;hsa01200;hsa01230</t>
  </si>
  <si>
    <t>3-Phosphoglycerate dehydrogenase (3-PGDH) deficiency;Neu-Laxova syndrome</t>
  </si>
  <si>
    <t>H01079;H02117</t>
  </si>
  <si>
    <t>2-Hacid_dh;2-Hacid_dh_C</t>
  </si>
  <si>
    <t>PF00389;PF02826</t>
  </si>
  <si>
    <t>O43175</t>
  </si>
  <si>
    <t>D-3-phosphoglycerate dehydrogenase</t>
  </si>
  <si>
    <t>PHGDH</t>
  </si>
  <si>
    <t>SERA_HUMAN</t>
  </si>
  <si>
    <t>actin filament polymerization;activation of phospholipase C activity;focal adhesion assembly;negative regulation of focal adhesion assembly;negative regulation of stress fiber assembly;positive regulation of phospholipase activity;regulation of small GTPase mediated signal transduction;Rho protein signal transduction</t>
  </si>
  <si>
    <t>GTPase activator activity;phospholipase activator activity;phospholipase binding;SH3 domain binding;SH3/SH2 adaptor activity</t>
  </si>
  <si>
    <t>actin cytoskeleton;actin filament;cytoplasm;cytosol</t>
  </si>
  <si>
    <t>RhoGAP</t>
  </si>
  <si>
    <t>PF00620</t>
  </si>
  <si>
    <t>O43182</t>
  </si>
  <si>
    <t>Rho GTPase-activating protein 6</t>
  </si>
  <si>
    <t>ARHGAP6</t>
  </si>
  <si>
    <t>RHG06_HUMAN</t>
  </si>
  <si>
    <t>cellular response to DNA damage stimulus;chromatin organization;negative regulation of gene expression, epigenetic;negative regulation of histone H3-K27 methylation;positive regulation of histone H3-K27 methylation;positive regulation of transcription, DNA-templated</t>
  </si>
  <si>
    <t>chromatin binding;DNA-binding transcription factor activity;metal ion binding;methylated histone binding;sequence-specific DNA binding</t>
  </si>
  <si>
    <t>cytoplasm;microtubule organizing center;nucleoplasm;nucleus;site of double-strand break</t>
  </si>
  <si>
    <t>cytoplasm;microtubule organizing center;nucleoplasm;nucleus</t>
  </si>
  <si>
    <t>GO:0005634;GO:0005654;GO:0005737;GO:0005815</t>
  </si>
  <si>
    <t>Chromosome and associated proteins;Transcription factors</t>
  </si>
  <si>
    <t>03000;03036</t>
  </si>
  <si>
    <t>Mtf2_C;PHD</t>
  </si>
  <si>
    <t>PF00628;PF14061</t>
  </si>
  <si>
    <t>O43189</t>
  </si>
  <si>
    <t>PHD finger protein 1</t>
  </si>
  <si>
    <t>PHF1</t>
  </si>
  <si>
    <t>PHF1_HUMAN</t>
  </si>
  <si>
    <t>PHF1;rotein PHF1</t>
  </si>
  <si>
    <t>neutrophil degranulation;post-translational protein modification;protein deubiquitination;regulation of protein catabolic process;ubiquitin-dependent protein catabolic process</t>
  </si>
  <si>
    <t>enzyme regulator activity</t>
  </si>
  <si>
    <t>cytosol;extracellular exosome;extracellular region;ficolin-1-rich granule lumen;membrane;nucleoplasm;nucleus;proteasome accessory complex;proteasome complex;proteasome regulatory particle, lid subcomplex;secretory granule lumen</t>
  </si>
  <si>
    <t>GO:0030234</t>
  </si>
  <si>
    <t>PCI;Rpn3_C</t>
  </si>
  <si>
    <t>PF01399;PF08375</t>
  </si>
  <si>
    <t>O43242</t>
  </si>
  <si>
    <t>26S proteasome non-ATPase regulatory subunit 3</t>
  </si>
  <si>
    <t>PSMD3</t>
  </si>
  <si>
    <t>PSMD3_HUMAN</t>
  </si>
  <si>
    <t>dendrite morphogenesis;fibroblast growth factor receptor signaling pathway;intracellular estrogen receptor signaling pathway;mRNA processing;negative regulation of transcription, DNA-templated;nervous system development;neuromuscular process controlling balance;radial glia guided migration of Purkinje cell;regulation of alternative mRNA splicing, via spliceosome;regulation of cell proliferation;regulation of definitive erythrocyte differentiation;RNA metabolic process;RNA splicing;RNA transport</t>
  </si>
  <si>
    <t>DNA binding;mRNA binding;protein C-terminus binding;RNA binding;transcription corepressor activity;transcription factor binding</t>
  </si>
  <si>
    <t>cytoplasm;cytosol;nucleoplasm;nucleus;perikaryon;trans-Golgi network</t>
  </si>
  <si>
    <t>DNA binding;mRNA binding;RNA binding;transcription factor binding</t>
  </si>
  <si>
    <t>GO:0003677;GO:0003723;GO:0003729;GO:0008134</t>
  </si>
  <si>
    <t>Fox-1_C;RRM_1</t>
  </si>
  <si>
    <t>PF00076;PF12414</t>
  </si>
  <si>
    <t>O43251;Q9NWB1;A6NFN3</t>
  </si>
  <si>
    <t>O43251;Q9NWB1</t>
  </si>
  <si>
    <t>RNA binding protein fox-1 homolog 2;RNA binding protein fox-1 homolog 1</t>
  </si>
  <si>
    <t>RBFOX2;RBFOX1</t>
  </si>
  <si>
    <t>RFOX1_HUMAN;RFOX2_HUMAN;RFOX3_HUMAN</t>
  </si>
  <si>
    <t>RNA binding protein fox-1 homolog 1;RNA binding protein fox-1 homolog 2;RNA binding protein fox-1 homolog 3</t>
  </si>
  <si>
    <t>3'-phosphoadenosine 5'-phosphosulfate biosynthetic process;skeletal system development;sulfate assimilation</t>
  </si>
  <si>
    <t>adenylylsulfate kinase activity;ATP binding;nucleotidyltransferase activity;protein homodimerization activity;sulfate adenylyltransferase (ATP) activity</t>
  </si>
  <si>
    <t>nucleotidyltransferase activity</t>
  </si>
  <si>
    <t>GO:0016779</t>
  </si>
  <si>
    <t>Monobactam biosynthesis;Purine metabolism;Selenocompound metabolism;Sulfur metabolism</t>
  </si>
  <si>
    <t>00230;00261;00450;00920</t>
  </si>
  <si>
    <t>Metabolic pathways;Purine metabolism;Selenocompound metabolism;Sulfur metabolism</t>
  </si>
  <si>
    <t>hsa00230;hsa00450;hsa00920;hsa01100</t>
  </si>
  <si>
    <t>ATP-sulfurylase;PUA_2</t>
  </si>
  <si>
    <t>PF01747;PF14306</t>
  </si>
  <si>
    <t>O43252</t>
  </si>
  <si>
    <t>Bifunctional 3-phosphoadenosine 5-phosphosulfate synthase 1;Sulfate adenylyltransferase;Adenylyl-sulfate kinase</t>
  </si>
  <si>
    <t>PAPSS1</t>
  </si>
  <si>
    <t>PAPS1_HUMAN</t>
  </si>
  <si>
    <t>Bifunctional 3'-phosphoadenosine 5'-phosphosulfate synthase 1</t>
  </si>
  <si>
    <t>APS synthase 1;APSS 1</t>
  </si>
  <si>
    <t>cell division;endoplasmic reticulum to Golgi vesicle-mediated transport;establishment of mitotic spindle orientation;Golgi organization;meiotic cell cycle;mitotic cell cycle checkpoint;mitotic metaphase plate congression;mitotic sister chromatid segregation;mitotic spindle assembly checkpoint;protein localization to kinetochore;protein transport;protein-containing complex assembly;regulation of exit from mitosis;retrograde vesicle-mediated transport, Golgi to endoplasmic reticulum</t>
  </si>
  <si>
    <t>centromeric DNA binding</t>
  </si>
  <si>
    <t>condensed chromosome kinetochore;cytosol;Dsl1/NZR complex;endoplasmic reticulum;endoplasmic reticulum membrane;kinetochore;kinetochore microtubule;membrane;nucleus;RZZ complex;spindle pole</t>
  </si>
  <si>
    <t>cell division;protein transport;protein-containing complex assembly</t>
  </si>
  <si>
    <t>GO:0015031;GO:0051301;GO:0065003</t>
  </si>
  <si>
    <t>cytosol;endoplasmic reticulum;nucleus</t>
  </si>
  <si>
    <t>GO:0005634;GO:0005783;GO:0005829</t>
  </si>
  <si>
    <t>Zw10</t>
  </si>
  <si>
    <t>PF06248</t>
  </si>
  <si>
    <t>O43264</t>
  </si>
  <si>
    <t>Centromere/kinetochore protein zw10 homolog</t>
  </si>
  <si>
    <t>ZW10</t>
  </si>
  <si>
    <t>ZW10_HUMAN</t>
  </si>
  <si>
    <t>maturation of 5S rRNA;mRNA cis splicing, via spliceosome;mRNA splicing, via spliceosome;positive regulation of cytotoxic T cell differentiation;spliceosomal snRNP assembly</t>
  </si>
  <si>
    <t>Cajal body;catalytic step 2 spliceosome;cytoplasm;cytosol;Golgi apparatus;nuclear speck;nucleoplasm;nucleus;U2-type precatalytic spliceosome;U4/U6 x U5 tri-snRNP complex</t>
  </si>
  <si>
    <t>Spliceosome;Ubiquitin system</t>
  </si>
  <si>
    <t>03040;03041;04121</t>
  </si>
  <si>
    <t>SART-1</t>
  </si>
  <si>
    <t>PF03343</t>
  </si>
  <si>
    <t>O43290</t>
  </si>
  <si>
    <t>U4/U6.U5 tri-snRNP-associated protein 1</t>
  </si>
  <si>
    <t>SART1</t>
  </si>
  <si>
    <t>SNUT1_HUMAN</t>
  </si>
  <si>
    <t>attachment of GPI anchor to protein;protein retention in ER lumen;protein-containing complex assembly</t>
  </si>
  <si>
    <t>tubulin binding</t>
  </si>
  <si>
    <t>endoplasmic reticulum membrane;GPI-anchor transamidase complex;membrane</t>
  </si>
  <si>
    <t>Glycosylphosphatidylinositol (GPI)-anchor biosynthesis</t>
  </si>
  <si>
    <t>Glycosylphosphatidylinositol (GPI)-anchor biosynthesis;Metabolic pathways</t>
  </si>
  <si>
    <t>hsa00563;hsa01100</t>
  </si>
  <si>
    <t>Gaa1</t>
  </si>
  <si>
    <t>PF04114</t>
  </si>
  <si>
    <t>O43292</t>
  </si>
  <si>
    <t>Glycosylphosphatidylinositol anchor attachment 1 protein</t>
  </si>
  <si>
    <t>GPAA1</t>
  </si>
  <si>
    <t>GPAA1_HUMAN</t>
  </si>
  <si>
    <t>PI anchor attachment protein 1</t>
  </si>
  <si>
    <t>centriole replication;centrosome duplication;ciliary basal body organization;ciliary basal body-plasma membrane docking;G2/M transition of mitotic cell cycle;negative regulation of cilium assembly;positive regulation of cilium assembly;protein deubiquitination;regulation of cytokinesis;regulation of G2/M transition of mitotic cell cycle</t>
  </si>
  <si>
    <t>centriole;centrosome;cilium;cytosol;protein-containing complex</t>
  </si>
  <si>
    <t>cilium;cytosol;protein-containing complex</t>
  </si>
  <si>
    <t>GO:0005829;GO:0005929;GO:0032991</t>
  </si>
  <si>
    <t>O43303</t>
  </si>
  <si>
    <t>Centriolar coiled-coil protein of 110 kDa</t>
  </si>
  <si>
    <t>CCP110</t>
  </si>
  <si>
    <t>CP110_HUMAN</t>
  </si>
  <si>
    <t>inositol metabolic process;inositol phosphate biosynthetic process;inositol phosphate metabolic process</t>
  </si>
  <si>
    <t>5-diphosphoinositol pentakisphosphate 3-kinase activity;ATP binding;diphosphoinositol-pentakisphosphate kinase activity;inositol heptakisphosphate kinase activity;inositol hexakisphosphate 1-kinase activity;inositol hexakisphosphate 3-kinase activity;inositol hexakisphosphate 5-kinase activity;inositol hexakisphosphate kinase activity;inositol-1,3,4,5,6-pentakisphosphate kinase activity</t>
  </si>
  <si>
    <t>cytosol;nucleoplasm;plasma membrane</t>
  </si>
  <si>
    <t>GO:0005654;GO:0005829;GO:0005886</t>
  </si>
  <si>
    <t>Phosphatidylinositol signaling system</t>
  </si>
  <si>
    <t>hsa04070</t>
  </si>
  <si>
    <t>His_Phos_2</t>
  </si>
  <si>
    <t>PF00328</t>
  </si>
  <si>
    <t>O43314;Q6PFW1</t>
  </si>
  <si>
    <t>O43314</t>
  </si>
  <si>
    <t>Inositol hexakisphosphate and diphosphoinositol-pentakisphosphate kinase 2</t>
  </si>
  <si>
    <t>PPIP5K2</t>
  </si>
  <si>
    <t>VIP1_HUMAN;VIP2_HUMAN</t>
  </si>
  <si>
    <t>Inositol hexakisphosphate and diphosphoinositol-pentakisphosphate kinase 1;Inositol hexakisphosphate and diphosphoinositol-pentakisphosphate kinase 2</t>
  </si>
  <si>
    <t>negative regulation of cell proliferation;positive regulation of apoptotic process;positive regulation of cellular senescence;positive regulation of DNA damage response, signal transduction by p53 class mediator;tRNA aminoacylation for protein translation</t>
  </si>
  <si>
    <t>aminoacyl-tRNA synthetase multienzyme complex;cytoplasm;cytosol;nucleolus;nucleoplasm;nucleus</t>
  </si>
  <si>
    <t>Transfer RNA biogenesis</t>
  </si>
  <si>
    <t>GST_C</t>
  </si>
  <si>
    <t>PF00043</t>
  </si>
  <si>
    <t>O43324</t>
  </si>
  <si>
    <t>Eukaryotic translation elongation factor 1 epsilon-1</t>
  </si>
  <si>
    <t>EEF1E1</t>
  </si>
  <si>
    <t>MCA3_HUMAN</t>
  </si>
  <si>
    <t>circadian rhythm;mRNA destabilization;mRNA processing;mRNA splicing, via spliceosome;negative regulation of catalytic activity;RNA metabolic process</t>
  </si>
  <si>
    <t>mRNA 3'-UTR binding;mRNA binding;RNA binding</t>
  </si>
  <si>
    <t>axon terminus;catalytic step 2 spliceosome;dendrite;endoplasmic reticulum;growth cone;nucleoplasm;nucleus;ribonucleoprotein complex;spliceosomal complex</t>
  </si>
  <si>
    <t>endoplasmic reticulum;nucleoplasm;nucleus</t>
  </si>
  <si>
    <t>GO:0005634;GO:0005654;GO:0005783</t>
  </si>
  <si>
    <t>O43390</t>
  </si>
  <si>
    <t>Heterogeneous nuclear ribonucleoprotein R</t>
  </si>
  <si>
    <t>HNRNPR</t>
  </si>
  <si>
    <t>HNRPR_HUMAN</t>
  </si>
  <si>
    <t>nRNP R</t>
  </si>
  <si>
    <t>mRNA processing;mRNA splicing, via spliceosome;RNA splicing;RNA splicing, via transesterification reactions;spliceosomal tri-snRNP complex assembly</t>
  </si>
  <si>
    <t>identical protein binding;RNA binding</t>
  </si>
  <si>
    <t>Cajal body;cytosol;nuclear speck;nucleoplasm;nucleus;spliceosomal complex;U2-type precatalytic spliceosome;U4/U6 x U5 tri-snRNP complex</t>
  </si>
  <si>
    <t>DUF1115;PRP3;PWI</t>
  </si>
  <si>
    <t>PF01480;PF06544;PF08572</t>
  </si>
  <si>
    <t>O43395</t>
  </si>
  <si>
    <t>U4/U6 small nuclear ribonucleoprotein Prp3</t>
  </si>
  <si>
    <t>PRPF3</t>
  </si>
  <si>
    <t>PRPF3_HUMAN</t>
  </si>
  <si>
    <t>disulfide oxidoreductase activity</t>
  </si>
  <si>
    <t>cytoplasm;cytosol;nucleus;proteasome complex</t>
  </si>
  <si>
    <t>PITH;Thioredoxin</t>
  </si>
  <si>
    <t>PF00085;PF06201</t>
  </si>
  <si>
    <t>O43396</t>
  </si>
  <si>
    <t>Thioredoxin-like protein 1</t>
  </si>
  <si>
    <t>TXNL1</t>
  </si>
  <si>
    <t>TXNL1_HUMAN</t>
  </si>
  <si>
    <t>regulation of cell proliferation</t>
  </si>
  <si>
    <t>catalytic activity;protein heterodimerization activity;protein homodimerization activity;RNA binding</t>
  </si>
  <si>
    <t>cytoplasm;perinuclear region of cytoplasm</t>
  </si>
  <si>
    <t>TPD52</t>
  </si>
  <si>
    <t>PF04201</t>
  </si>
  <si>
    <t>O43399</t>
  </si>
  <si>
    <t>Tumor protein D54</t>
  </si>
  <si>
    <t>TPD52L2</t>
  </si>
  <si>
    <t>TPD54_HUMAN</t>
  </si>
  <si>
    <t>D54</t>
  </si>
  <si>
    <t>cytoplasm;cytosol;ER membrane protein complex;membrane;mitochondrion;nucleus</t>
  </si>
  <si>
    <t>cytoplasm;cytosol;mitochondrion;nucleus</t>
  </si>
  <si>
    <t>GO:0005634;GO:0005737;GO:0005739;GO:0005829</t>
  </si>
  <si>
    <t>UPF0172</t>
  </si>
  <si>
    <t>PF03665</t>
  </si>
  <si>
    <t>O43402</t>
  </si>
  <si>
    <t>ER membrane protein complex subunit 8</t>
  </si>
  <si>
    <t>EMC8</t>
  </si>
  <si>
    <t>EMC8_HUMAN</t>
  </si>
  <si>
    <t>negative regulation of cell proliferation;signal transduction</t>
  </si>
  <si>
    <t>DNA binding;DNA-binding transcription factor activity, RNA polymerase II-specific;metal ion binding;protein dimerization activity</t>
  </si>
  <si>
    <t>Dimer_Tnp_hAT;DUF4371;THAP</t>
  </si>
  <si>
    <t>PF05485;PF05699;PF14291</t>
  </si>
  <si>
    <t>O43422</t>
  </si>
  <si>
    <t>52 kDa repressor of the inhibitor of the protein kinase</t>
  </si>
  <si>
    <t>PRKRIR</t>
  </si>
  <si>
    <t>P52K_HUMAN</t>
  </si>
  <si>
    <t>52rIPK</t>
  </si>
  <si>
    <t>fibroblast growth factor receptor signaling pathway;platelet aggregation</t>
  </si>
  <si>
    <t>fibroblast growth factor binding</t>
  </si>
  <si>
    <t>endomembrane system;membrane;mitochondrion;nuclear speck;nucleus</t>
  </si>
  <si>
    <t>mitochondrion;nucleus</t>
  </si>
  <si>
    <t>GO:0005634;GO:0005739</t>
  </si>
  <si>
    <t>FIBP</t>
  </si>
  <si>
    <t>PF05427</t>
  </si>
  <si>
    <t>O43427</t>
  </si>
  <si>
    <t>Acidic fibroblast growth factor intracellular-binding protein</t>
  </si>
  <si>
    <t>FIBP_HUMAN</t>
  </si>
  <si>
    <t>FGF intracellular-binding protein</t>
  </si>
  <si>
    <t>cell proliferation;generation of precursor metabolites and energy;granulocyte differentiation;intestinal epithelial cell differentiation;negative regulation of cell proliferation;negative regulation of fat cell differentiation;negative regulation of glycolytic process;negative regulation of neuron projection development;negative regulation of Notch signaling pathway;negative regulation of transcription by RNA polymerase II;negative regulation of transcription, DNA-templated;positive regulation of neuron projection development;positive regulation of proteasomal ubiquitin-dependent protein catabolic process;regulation of aerobic respiration;response to hypoxia</t>
  </si>
  <si>
    <t>DNA binding;DNA-binding transcription factor activity;metal ion binding;transcription corepressor activity</t>
  </si>
  <si>
    <t>Golgi membrane;nuclear matrix;nucleolus;nucleoplasm;nucleus</t>
  </si>
  <si>
    <t>cell proliferation;generation of precursor metabolites and energy</t>
  </si>
  <si>
    <t>GO:0006091;GO:0008283</t>
  </si>
  <si>
    <t>Acute myeloid leukemia;Pathways in cancer;Transcription;Transcriptional misregulation in cancer</t>
  </si>
  <si>
    <t>05200;05202;05221;99973</t>
  </si>
  <si>
    <t>Acute myeloid leukemia;Pathways in cancer;Transcriptional misregulation in cancer</t>
  </si>
  <si>
    <t>hsa05200;hsa05202;hsa05221</t>
  </si>
  <si>
    <t>NHR2;TAFH;zf-MYND</t>
  </si>
  <si>
    <t>PF01753;PF07531;PF08788</t>
  </si>
  <si>
    <t>O75081;O43439;Q06455</t>
  </si>
  <si>
    <t>Protein CBFA2T3;Protein CBFA2T2;Protein CBFA2T1</t>
  </si>
  <si>
    <t>CBFA2T3;CBFA2T2;RUNX1T1</t>
  </si>
  <si>
    <t>MTG16_HUMAN;MTG8_HUMAN;MTG8R_HUMAN</t>
  </si>
  <si>
    <t>Protein CBFA2T1;Protein CBFA2T2;Protein CBFA2T3</t>
  </si>
  <si>
    <t>angiogenesis;mRNA splicing, via spliceosome;positive regulation of viral genome replication;protein folding;protein peptidyl-prolyl isomerization;protein refolding;protein-containing complex assembly</t>
  </si>
  <si>
    <t>cyclosporin A binding;peptidyl-prolyl cis-trans isomerase activity;ribonucleoprotein complex binding;unfolded protein binding</t>
  </si>
  <si>
    <t>cytoplasm;nuclear speck;nucleoplasm;spliceosomal complex;U4/U6 snRNP;U4/U6 x U5 tri-snRNP complex</t>
  </si>
  <si>
    <t>protein folding;protein-containing complex assembly</t>
  </si>
  <si>
    <t>GO:0006457;GO:0065003</t>
  </si>
  <si>
    <t>cytoplasm;nucleoplasm</t>
  </si>
  <si>
    <t>GO:0005654;GO:0005737</t>
  </si>
  <si>
    <t>Chaperones and folding catalysts;Spliceosome</t>
  </si>
  <si>
    <t>03040;03041;03110</t>
  </si>
  <si>
    <t>Pro_isomerase</t>
  </si>
  <si>
    <t>PF00160</t>
  </si>
  <si>
    <t>O43447</t>
  </si>
  <si>
    <t>Peptidyl-prolyl cis-trans isomerase H</t>
  </si>
  <si>
    <t>PPIH</t>
  </si>
  <si>
    <t>PPIH_HUMAN</t>
  </si>
  <si>
    <t>PIase H</t>
  </si>
  <si>
    <t>cell cycle;cell differentiation;cellular response to DNA damage stimulus;cellular response to hypoxia;chromatin organization;chromatin silencing at rDNA;histone H3-K9 dimethylation;histone H3-K9 trimethylation;negative regulation of circadian rhythm;negative regulation of transcription by RNA polymerase II;negative regulation of transcription, DNA-templated;rhythmic process;rRNA processing;viral process</t>
  </si>
  <si>
    <t>chromatin binding;histone methyltransferase activity;histone methyltransferase activity (H3-K9 specific);histone-lysine N-methyltransferase activity;protein N-terminus binding;S-adenosylmethionine-dependent methyltransferase activity;transcription regulatory region sequence-specific DNA binding;zinc ion binding</t>
  </si>
  <si>
    <t>chromatin silencing complex;chromosome, centromeric region;condensed nuclear chromosome;heterochromatin;nuclear lamina;nucleoplasm;nucleus;rDNA heterochromatin</t>
  </si>
  <si>
    <t>cell cycle;cell differentiation</t>
  </si>
  <si>
    <t>GO:0007049;GO:0030154</t>
  </si>
  <si>
    <t>Chromo;Pre-SET;SET</t>
  </si>
  <si>
    <t>PF00385;PF00856;PF05033</t>
  </si>
  <si>
    <t>O43463</t>
  </si>
  <si>
    <t>Histone-lysine N-methyltransferase SUV39H1</t>
  </si>
  <si>
    <t>SUV39H1</t>
  </si>
  <si>
    <t>SUV91_HUMAN</t>
  </si>
  <si>
    <t>cell communication;cell cycle;cell division;CENP-A containing nucleosome assembly;chromosome segregation</t>
  </si>
  <si>
    <t>identical protein binding;metal ion binding</t>
  </si>
  <si>
    <t>Cajal body;chromatin;chromocenter;chromosome, centromeric region;cytosol;nuclear speck;nucleoplasm;nucleus</t>
  </si>
  <si>
    <t>cell cycle;cell division;chromosome segregation</t>
  </si>
  <si>
    <t>GO:0007049;GO:0007059;GO:0051301</t>
  </si>
  <si>
    <t>Yippee-Mis18</t>
  </si>
  <si>
    <t>PF03226</t>
  </si>
  <si>
    <t>O43482</t>
  </si>
  <si>
    <t>Protein Mis18-beta</t>
  </si>
  <si>
    <t>OIP5</t>
  </si>
  <si>
    <t>MS18B_HUMAN</t>
  </si>
  <si>
    <t>carbohydrate metabolic process;cellular aldehyde metabolic process;daunorubicin metabolic process;doxorubicin metabolic process;xenobiotic metabolic process</t>
  </si>
  <si>
    <t>alditol:NADP+ 1-oxidoreductase activity;aldo-keto reductase (NADP) activity;electron transfer activity;phenanthrene-9,10-epoxide hydrolase activity</t>
  </si>
  <si>
    <t>cytosol;extracellular exosome;Golgi apparatus</t>
  </si>
  <si>
    <t>carbohydrate metabolic process</t>
  </si>
  <si>
    <t>GO:0005975</t>
  </si>
  <si>
    <t>Metabolism of xenobiotics by cytochrome P450</t>
  </si>
  <si>
    <t>hsa00980</t>
  </si>
  <si>
    <t>Aldo_ket_red</t>
  </si>
  <si>
    <t>PF00248</t>
  </si>
  <si>
    <t>O43488;Q8NHP1</t>
  </si>
  <si>
    <t>O43488</t>
  </si>
  <si>
    <t>Aflatoxin B1 aldehyde reductase member 2</t>
  </si>
  <si>
    <t>AKR7A2</t>
  </si>
  <si>
    <t>ARK72_HUMAN;ARK74_HUMAN</t>
  </si>
  <si>
    <t>Aflatoxin B1 aldehyde reductase member 2;Aflatoxin B1 aldehyde reductase member 4</t>
  </si>
  <si>
    <t>blood coagulation;DNA recombination;DNA repair;double-strand break repair via homologous recombination;female meiosis sister chromatid cohesion;male meiosis I;positive regulation of G2/M transition of mitotic cell cycle;reciprocal meiotic recombination;sister chromatid cohesion;spermatogenesis;telomere maintenance via recombination</t>
  </si>
  <si>
    <t>ATP binding;crossover junction endodeoxyribonuclease activity;DNA binding;DNA-dependent ATPase activity</t>
  </si>
  <si>
    <t>cell junction;cytoplasm;cytosol;intracellular membrane-bounded organelle;mitochondrion;nucleoplasm;nucleus;perinuclear region of cytoplasm;Rad51B-Rad51C-Rad51D-XRCC2 complex;Rad51C-XRCC3 complex;replication fork</t>
  </si>
  <si>
    <t>cytoplasm;cytosol;mitochondrion;nucleoplasm;nucleus</t>
  </si>
  <si>
    <t>GO:0005634;GO:0005654;GO:0005737;GO:0005739;GO:0005829</t>
  </si>
  <si>
    <t>DNA repair and recombination proteins;Fanconi anemia pathway;Homologous recombination</t>
  </si>
  <si>
    <t>03400;03440;03460</t>
  </si>
  <si>
    <t>Fanconi anemia pathway;Homologous recombination</t>
  </si>
  <si>
    <t>hsa03440;hsa03460</t>
  </si>
  <si>
    <t>Fanconi anemia</t>
  </si>
  <si>
    <t>H00238</t>
  </si>
  <si>
    <t>Rad51</t>
  </si>
  <si>
    <t>PF08423</t>
  </si>
  <si>
    <t>O43502</t>
  </si>
  <si>
    <t>DNA repair protein RAD51 homolog 3</t>
  </si>
  <si>
    <t>RAD51C</t>
  </si>
  <si>
    <t>RA51C_HUMAN</t>
  </si>
  <si>
    <t>51H3</t>
  </si>
  <si>
    <t>actin cortical patch assembly;actin cortical patch localization;actin filament-based movement;actin polymerization or depolymerization;endocytosis;Fc-gamma receptor signaling pathway involved in phagocytosis;positive regulation of actin nucleation;protein-containing complex assembly;response to other organism</t>
  </si>
  <si>
    <t>actin binding;actin filament binding;profilin binding;SH3 domain binding</t>
  </si>
  <si>
    <t>actin cortical patch;actin cytoskeleton;actin filament;cytoplasmic vesicle;cytosol;ruffle</t>
  </si>
  <si>
    <t>cytoplasmic vesicle;cytosol</t>
  </si>
  <si>
    <t>GO:0005829;GO:0031410</t>
  </si>
  <si>
    <t>Endocytosis;Membrane trafficking;Yersinia infection</t>
  </si>
  <si>
    <t>04131;04144;05135</t>
  </si>
  <si>
    <t>Endocytosis;Yersinia infection</t>
  </si>
  <si>
    <t>hsa04144;hsa05135</t>
  </si>
  <si>
    <t>Wiskott-Aldrich syndrome</t>
  </si>
  <si>
    <t>H01523</t>
  </si>
  <si>
    <t>WH2</t>
  </si>
  <si>
    <t>PF02205</t>
  </si>
  <si>
    <t>O43516</t>
  </si>
  <si>
    <t>WAS/WASL-interacting protein family member 1</t>
  </si>
  <si>
    <t>WIPF1</t>
  </si>
  <si>
    <t>WIPF1_HUMAN</t>
  </si>
  <si>
    <t>activation of cysteine-type endopeptidase activity involved in apoptotic process;apoptotic process;apoptotic process involved in embryonic digit morphogenesis;B cell apoptotic process;B cell homeostasis;brain development;cell-matrix adhesion;cellular process regulating host cell cycle in response to virus;cellular response to glucocorticoid stimulus;developmental pigmentation;ear development;extrinsic apoptotic signaling pathway in absence of ligand;in utero embryonic development;intrinsic apoptotic signaling pathway in response to DNA damage;kidney development;male gonad development;mammary gland development;myeloid cell homeostasis;odontogenesis of dentin-containing tooth;positive regulation of apoptotic process;positive regulation of apoptotic process by virus;positive regulation of autophagy in response to ER overload;positive regulation of cell cycle;positive regulation of cysteine-type endopeptidase activity involved in apoptotic process;positive regulation of endoplasmic reticulum stress-induced intrinsic apoptotic signaling pathway;positive regulation of fibroblast apoptotic process;positive regulation of intrinsic apoptotic signaling pathway;positive regulation of IRE1-mediated unfolded protein response;positive regulation of neuron apoptotic process;positive regulation of protein homooligomerization;positive regulation of release of cytochrome c from mitochondria;post-embryonic animal organ morphogenesis;protein insertion into mitochondrial membrane involved in apoptotic signaling pathway;regulation of apoptotic process;regulation of developmental pigmentation;regulation of organ growth;response to endoplasmic reticulum stress;spermatogenesis;spleen development;T cell homeostasis;thymocyte apoptotic process;thymus development;tube formation</t>
  </si>
  <si>
    <t>microtubule binding;protein heterodimerization activity;protein kinase binding</t>
  </si>
  <si>
    <t>Bcl-2 family protein complex;BIM-BCL-2 complex;BIM-BCL-xl complex;cytosol;endomembrane system;extrinsic component of membrane;mitochondrial outer membrane;mitochondrion</t>
  </si>
  <si>
    <t>Apoptosis;Apoptosis - multiple species;Colorectal cancer;EGFR tyrosine kinase inhibitor resistance;Epstein-Barr virus infection;FoxO signaling pathway;MicroRNAs in cancer;Non-alcoholic fatty liver disease (NAFLD);Pathways in cancer;PI3K-Akt signaling pathway</t>
  </si>
  <si>
    <t>01521;04068;04151;04210;04215;04932;05169;05200;05206;05210</t>
  </si>
  <si>
    <t>hsa01521;hsa04068;hsa04151;hsa04210;hsa04215;hsa04932;hsa05169;hsa05200;hsa05206;hsa05210</t>
  </si>
  <si>
    <t>Bclx_interact;Bim_N</t>
  </si>
  <si>
    <t>PF06773;PF08945</t>
  </si>
  <si>
    <t>O43521</t>
  </si>
  <si>
    <t>Bcl-2-like protein 11</t>
  </si>
  <si>
    <t>BCL2L11</t>
  </si>
  <si>
    <t>B2L11_HUMAN</t>
  </si>
  <si>
    <t>cl2-L-11</t>
  </si>
  <si>
    <t>cellular response to DNA damage stimulus;DNA recombination;DNA repair;double-strand break repair via homologous recombination;double-strand break repair via synthesis-dependent strand annealing;interstrand cross-link repair;positive regulation of mitotic cell cycle spindle assembly checkpoint;regulation of centrosome duplication;resolution of mitotic recombination intermediates;response to organic substance;t-circle formation;telomere maintenance via recombination;telomere maintenance via telomere trimming;telomeric loop disassembly</t>
  </si>
  <si>
    <t>ATP binding;DNA binding;DNA-dependent ATPase activity</t>
  </si>
  <si>
    <t>cytoplasm;cytosol;mitochondrion;nuclear chromosome, telomeric region;nucleoplasm;nucleus;perinuclear region of cytoplasm;Rad51C-XRCC3 complex;replication fork</t>
  </si>
  <si>
    <t>DNA repair and recombination proteins;Homologous recombination</t>
  </si>
  <si>
    <t>03400;03440</t>
  </si>
  <si>
    <t>Homologous recombination</t>
  </si>
  <si>
    <t>hsa03440</t>
  </si>
  <si>
    <t>O43542</t>
  </si>
  <si>
    <t>DNA repair protein XRCC3</t>
  </si>
  <si>
    <t>XRCC3</t>
  </si>
  <si>
    <t>XRCC3_HUMAN</t>
  </si>
  <si>
    <t>centrosome cycle;DNA repair;double-strand break repair via homologous recombination;in utero embryonic development;meiotic cell cycle;mitotic cell cycle;multicellular organism growth;negative regulation of neuron apoptotic process;positive regulation of neurogenesis;regulation of fibroblast apoptotic process;response to gamma radiation;response to X-ray;somitogenesis;strand invasion</t>
  </si>
  <si>
    <t>centrosome;cytoplasm;intracellular membrane-bounded organelle;nucleoplasm;Rad51B-Rad51C-Rad51D-XRCC2 complex;replication fork</t>
  </si>
  <si>
    <t>O43543</t>
  </si>
  <si>
    <t>DNA repair protein XRCC2</t>
  </si>
  <si>
    <t>XRCC2</t>
  </si>
  <si>
    <t>XRCC2_HUMAN</t>
  </si>
  <si>
    <t>formation of translation preinitiation complex;IRES-dependent viral translational initiation;ribosome disassembly;translation reinitiation</t>
  </si>
  <si>
    <t>mRNA binding;translation initiation factor activity</t>
  </si>
  <si>
    <t>mRNA binding</t>
  </si>
  <si>
    <t>GO:0003729</t>
  </si>
  <si>
    <t>SUI1</t>
  </si>
  <si>
    <t>PF01253</t>
  </si>
  <si>
    <t>O43583</t>
  </si>
  <si>
    <t>Density-regulated protein</t>
  </si>
  <si>
    <t>DENR</t>
  </si>
  <si>
    <t>DENR_HUMAN</t>
  </si>
  <si>
    <t>RP</t>
  </si>
  <si>
    <t>tRNA export from nucleus;tRNA re-export from nucleus</t>
  </si>
  <si>
    <t>Ran GTPase binding;tRNA binding</t>
  </si>
  <si>
    <t>cytoplasm;cytosol;nuclear matrix;nuclear pore;nucleoplasm</t>
  </si>
  <si>
    <t>RNA transport;Transfer RNA biogenesis</t>
  </si>
  <si>
    <t>03013;03016</t>
  </si>
  <si>
    <t>IBN_N;Xpo1</t>
  </si>
  <si>
    <t>PF03810;PF08389</t>
  </si>
  <si>
    <t>O43592</t>
  </si>
  <si>
    <t>Exportin-T</t>
  </si>
  <si>
    <t>XPOT</t>
  </si>
  <si>
    <t>XPOT_HUMAN</t>
  </si>
  <si>
    <t>ATP binding;chaperone binding</t>
  </si>
  <si>
    <t>mitochondrial inner membrane;mitochondrial matrix;mitochondrion</t>
  </si>
  <si>
    <t>Tim44</t>
  </si>
  <si>
    <t>PF04280</t>
  </si>
  <si>
    <t>O43615</t>
  </si>
  <si>
    <t>Mitochondrial import inner membrane translocase subunit TIM44</t>
  </si>
  <si>
    <t>TIMM44</t>
  </si>
  <si>
    <t>TIM44_HUMAN</t>
  </si>
  <si>
    <t>COPII vesicle coating;endoplasmic reticulum to Golgi vesicle-mediated transport;intra-Golgi vesicle-mediated transport</t>
  </si>
  <si>
    <t>Rab guanyl-nucleotide exchange factor activity</t>
  </si>
  <si>
    <t>cis-Golgi network membrane;cytosol;endoplasmic reticulum;Golgi apparatus;Golgi membrane;TRAPP complex</t>
  </si>
  <si>
    <t>TRAPP</t>
  </si>
  <si>
    <t>PF04051</t>
  </si>
  <si>
    <t>O43617</t>
  </si>
  <si>
    <t>Trafficking protein particle complex subunit 3</t>
  </si>
  <si>
    <t>TRAPPC3</t>
  </si>
  <si>
    <t>TPPC3_HUMAN</t>
  </si>
  <si>
    <t>endosomal transport;endosome transport via multivesicular body sorting pathway;ESCRT III complex disassembly;establishment of protein localization;exit from mitosis;late endosome to vacuole transport;macroautophagy;membrane invagination;midbody abscission;mitotic metaphase plate congression;multivesicular body assembly;negative regulation of cell death;negative regulation of centriole elongation;nuclear envelope reassembly;nucleus organization;positive regulation of exosomal secretion;positive regulation of viral release from host cell;protein heterooligomerization;protein homooligomerization;protein polymerization;protein transport;regulation of centrosome duplication;regulation of mitotic spindle assembly;regulation of viral process;viral budding via host ESCRT complex;viral life cycle</t>
  </si>
  <si>
    <t>phosphatidylcholine binding;protein domain specific binding</t>
  </si>
  <si>
    <t>cytosol;ESCRT III complex;extracellular exosome;late endosome membrane;membrane;membrane coat;multivesicular body;nuclear envelope</t>
  </si>
  <si>
    <t>cytosol;nuclear envelope</t>
  </si>
  <si>
    <t>GO:0005635;GO:0005829</t>
  </si>
  <si>
    <t>Endocytosis;Exosome;Membrane trafficking;Necroptosis</t>
  </si>
  <si>
    <t>04131;04144;04147;04217</t>
  </si>
  <si>
    <t>Endocytosis;Necroptosis</t>
  </si>
  <si>
    <t>hsa04144;hsa04217</t>
  </si>
  <si>
    <t>Snf7</t>
  </si>
  <si>
    <t>PF03357</t>
  </si>
  <si>
    <t>O43633</t>
  </si>
  <si>
    <t>Charged multivesicular body protein 2a</t>
  </si>
  <si>
    <t>CHMP2A</t>
  </si>
  <si>
    <t>CHM2A_HUMAN</t>
  </si>
  <si>
    <t>mRNA splicing, via spliceosome;positive regulation of G1/S transition of mitotic cell cycle;protein localization to nucleus</t>
  </si>
  <si>
    <t>catalytic step 2 spliceosome;Cul4-RING E3 ubiquitin ligase complex;fibrillar center;nuclear membrane;nuclear speck;nucleoplasm;nucleus;Prp19 complex;U2-type catalytic step 2 spliceosome</t>
  </si>
  <si>
    <t>DNA repair and recombination proteins;Spliceosome</t>
  </si>
  <si>
    <t>03040;03041;03400</t>
  </si>
  <si>
    <t>O43660</t>
  </si>
  <si>
    <t>Pleiotropic regulator 1</t>
  </si>
  <si>
    <t>PLRG1</t>
  </si>
  <si>
    <t>PLRG1_HUMAN</t>
  </si>
  <si>
    <t>cell division;microtubule bundle formation;mitotic spindle elongation;positive regulation of cell proliferation;regulation of cytokinesis</t>
  </si>
  <si>
    <t>identical protein binding;kinesin binding;microtubule binding;protein kinase binding</t>
  </si>
  <si>
    <t>contractile ring;cytosol;midbody;nucleus;spindle;spindle microtubule;spindle pole</t>
  </si>
  <si>
    <t>O43663</t>
  </si>
  <si>
    <t>Protein regulator of cytokinesis 1</t>
  </si>
  <si>
    <t>PRC1</t>
  </si>
  <si>
    <t>PRC1_HUMAN</t>
  </si>
  <si>
    <t>Protein regulator of cytokinesis 1 {ECO:0000312|HGNC:HGNC:9341}</t>
  </si>
  <si>
    <t>G protein-coupled acetylcholine receptor signaling pathway;negative regulation of signal transduction;positive regulation of GTPase activity;regulation of G protein-coupled receptor signaling pathway;response to amphetamine</t>
  </si>
  <si>
    <t>G-protein alpha-subunit binding;GTPase activator activity</t>
  </si>
  <si>
    <t>axon terminus;cytosol;dendritic spine;neuronal cell body;nucleus</t>
  </si>
  <si>
    <t>O43665</t>
  </si>
  <si>
    <t>Regulator of G-protein signaling 10</t>
  </si>
  <si>
    <t>RGS10</t>
  </si>
  <si>
    <t>RGS10_HUMAN</t>
  </si>
  <si>
    <t>GS10</t>
  </si>
  <si>
    <t>attachment of spindle microtubules to kinetochore;cell division;microtubule bundle formation;microtubule polymerization;mitotic sister chromatid segregation;mitotic spindle assembly;mitotic spindle assembly checkpoint;protein stabilization;regulation of chromosome segregation;regulation of transcription, DNA-templated</t>
  </si>
  <si>
    <t>DNA binding;DNA-binding transcription factor activity;heparin binding;microtubule binding;RNA binding;zinc ion binding</t>
  </si>
  <si>
    <t>condensed chromosome kinetochore;cytoplasm;kinetochore;microtubule;nucleolus;nucleoplasm;nucleus;spindle;spindle matrix</t>
  </si>
  <si>
    <t>DNA binding;DNA-binding transcription factor activity;RNA binding</t>
  </si>
  <si>
    <t>GO:0003677;GO:0003700;GO:0003723</t>
  </si>
  <si>
    <t>cytoplasm;nucleolus;nucleoplasm;nucleus</t>
  </si>
  <si>
    <t>GO:0005634;GO:0005654;GO:0005730;GO:0005737</t>
  </si>
  <si>
    <t>O43670</t>
  </si>
  <si>
    <t>BUB3-interacting and GLEBS motif-containing protein ZNF207</t>
  </si>
  <si>
    <t>ZNF207</t>
  </si>
  <si>
    <t>ZN207_HUMAN</t>
  </si>
  <si>
    <t>BUB3-interacting and GLEBS motif-containing protein ZNF207 {ECO:0000303|PubMed:24462186, ECO:0000303|PubMed:24462187}</t>
  </si>
  <si>
    <t>BuGZ {ECO:0000303|PubMed:26388440};uGZ {ECO:0000303|PubMed:24462186, ECO:0000303|PubMed:24462187}</t>
  </si>
  <si>
    <t>mitochondrial electron transport, NADH to ubiquinone;mitochondrial respiratory chain complex I assembly</t>
  </si>
  <si>
    <t>NADH dehydrogenase (ubiquinone) activity</t>
  </si>
  <si>
    <t>integral component of membrane;mitochondrial inner membrane;mitochondrial respiratory chain complex I;mitochondrion;nucleoplasm</t>
  </si>
  <si>
    <t>mitochondrion;nucleoplasm</t>
  </si>
  <si>
    <t>GO:0005654;GO:0005739</t>
  </si>
  <si>
    <t>NDUF_B5</t>
  </si>
  <si>
    <t>PF09781</t>
  </si>
  <si>
    <t>O43674</t>
  </si>
  <si>
    <t>NADH dehydrogenase [ubiquinone] 1 beta subcomplex subunit 5, mitochondrial</t>
  </si>
  <si>
    <t>NDUFB5</t>
  </si>
  <si>
    <t>NDUB5_HUMAN</t>
  </si>
  <si>
    <t>blastocyst hatching;mitochondrial electron transport, NADH to ubiquinone;mitochondrial respiratory chain complex I assembly</t>
  </si>
  <si>
    <t>mitochondrial inner membrane;mitochondrial membrane;mitochondrial respiratory chain complex I</t>
  </si>
  <si>
    <t>Leigh syndrome</t>
  </si>
  <si>
    <t>H01354</t>
  </si>
  <si>
    <t>L51_S25_CI-B8</t>
  </si>
  <si>
    <t>PF05047</t>
  </si>
  <si>
    <t>O43678</t>
  </si>
  <si>
    <t>NADH dehydrogenase [ubiquinone] 1 alpha subcomplex subunit 2</t>
  </si>
  <si>
    <t>NDUFA2</t>
  </si>
  <si>
    <t>NDUA2_HUMAN</t>
  </si>
  <si>
    <t>IRE1-mediated unfolded protein response;posttranslational protein targeting to endoplasmic reticulum membrane;tail-anchored membrane protein insertion into ER membrane</t>
  </si>
  <si>
    <t>arsenite transmembrane transporter activity;ATP binding;ATPase activity;metal ion binding;transporter activity</t>
  </si>
  <si>
    <t>cytoplasm;endoplasmic reticulum membrane;extracellular exosome;GET complex;nucleolus;nucleus</t>
  </si>
  <si>
    <t>ArsA_ATPase</t>
  </si>
  <si>
    <t>PF02374</t>
  </si>
  <si>
    <t>O43681</t>
  </si>
  <si>
    <t>ATPase ASNA1</t>
  </si>
  <si>
    <t>ASNA1</t>
  </si>
  <si>
    <t>ASNA_HUMAN</t>
  </si>
  <si>
    <t>ATPase ASNA1 {ECO:0000255|HAMAP-Rule:MF_03112}</t>
  </si>
  <si>
    <t>anaphase-promoting complex-dependent catabolic process;attachment of spindle microtubules to kinetochore;cell division;meiotic cell cycle;mitotic sister chromatid segregation;mitotic spindle assembly checkpoint;protein localization to kinetochore;regulation of mitotic cell cycle phase transition</t>
  </si>
  <si>
    <t>ubiquitin binding</t>
  </si>
  <si>
    <t>bub1-bub3 complex;condensed chromosome kinetochore;cytosol;kinetochore;mitotic checkpoint complex;nucleoplasm</t>
  </si>
  <si>
    <t>Cell cycle;Chromosome and associated proteins;Human T-cell leukemia virus 1 infection;Spliceosome</t>
  </si>
  <si>
    <t>03036;03041;04110;05166</t>
  </si>
  <si>
    <t>Cell cycle;Human T-cell leukemia virus 1 infection</t>
  </si>
  <si>
    <t>hsa04110;hsa05166</t>
  </si>
  <si>
    <t>O43684</t>
  </si>
  <si>
    <t>Mitotic checkpoint protein BUB3</t>
  </si>
  <si>
    <t>BUB3</t>
  </si>
  <si>
    <t>BUB3_HUMAN</t>
  </si>
  <si>
    <t>actin crosslink formation;actin filament bundle assembly;actin filament network formation;actin filament organization;actin filament uncapping;bicellular tight junction assembly;cardiac muscle cell development;cell adhesion;focal adhesion assembly;MAPK cascade;microspike assembly;muscle filament sliding;negative regulation of calcineurin-NFAT signaling cascade;negative regulation of cellular component movement;negative regulation of cold-induced thermogenesis;negative regulation of glycolytic process;negative regulation of oxidative phosphorylation;negative regulation of potassium ion transmembrane transporter activity;negative regulation of potassium ion transport;negative regulation of protein localization to cell surface;negative regulation of substrate adhesion-dependent cell spreading;peroxisome proliferator activated receptor signaling pathway;phospholipase C-activating angiotensin-activated signaling pathway;platelet degranulation;platelet formation;platelet morphogenesis;positive regulation of cation channel activity;positive regulation of cell migration;positive regulation of cellular component movement;positive regulation of endocytic recycling;positive regulation of glucose catabolic process to lactate via pyruvate;positive regulation of NIK/NF-kappaB signaling;positive regulation of pinocytosis;positive regulation of potassium ion transmembrane transporter activity;positive regulation of potassium ion transport;positive regulation of skeletal muscle tissue growth;positive regulation of sodium:proton antiporter activity;protein homotetramerization;protein localization to bicellular tight junction;protein localization to plasma membrane;protein transport;regulation of aerobic respiration;regulation of apoptotic process;regulation of membrane potential;regulation of nucleic acid-templated transcription;regulation of the force of skeletal muscle contraction;response to denervation involved in regulation of muscle adaptation;response to hypoxia;retinoic acid receptor signaling pathway;sarcomere organization;skeletal muscle atrophy;transition between fast and slow fiber;tumor necrosis factor-mediated signaling pathway;vesicle transport along actin filament</t>
  </si>
  <si>
    <t>actin binding;actin filament binding;calcium ion binding;chromatin DNA binding;cytoskeletal protein binding;double-stranded RNA binding;FATZ binding;identical protein binding;integrin binding;ion channel binding;LIM domain binding;nuclear hormone receptor binding;nuclear receptor transcription coactivator activity;nucleoside binding;phosphatidylinositol-4,5-bisphosphate binding;protein dimerization activity;protein domain specific binding;protein homodimerization activity;protein N-terminus binding;Ras guanyl-nucleotide exchange factor activity;retinoic acid receptor binding;RNA binding;RNA polymerase II regulatory region sequence-specific DNA binding;structural constituent of muscle;structural constituent of postsynapse;thyroid hormone receptor coactivator activity;titin binding;titin Z domain binding;transcription coactivator activity;vinculin binding</t>
  </si>
  <si>
    <t>actin filament;brush border;cell projection;cell-cell junction;cortical actin cytoskeleton;cortical cytoskeleton;cytoplasm;cytoskeleton;cytosol;dendritic spine;extracellular exosome;extracellular region;extracellular space;fascia adherens;filopodium;focal adhesion;glutamatergic synapse;intracellular;neuron projection;nuclear body;nucleus;perinuclear region of cytoplasm;plasma membrane;platelet alpha granule lumen;postsynaptic density membrane;postsynaptic density, intracellular component;protein-containing complex;pseudopodium;ribonucleoprotein complex;ruffle;stress fiber;Z disc</t>
  </si>
  <si>
    <t>cell adhesion;protein transport</t>
  </si>
  <si>
    <t>GO:0007155;GO:0015031</t>
  </si>
  <si>
    <t>cytoskeletal protein binding;RNA binding</t>
  </si>
  <si>
    <t>GO:0003723;GO:0008092</t>
  </si>
  <si>
    <t>cytoplasm;cytoskeleton;cytosol;extracellular region;extracellular space;intracellular;nucleus;plasma membrane;protein-containing complex</t>
  </si>
  <si>
    <t>GO:0005576;GO:0005615;GO:0005622;GO:0005634;GO:0005737;GO:0005829;GO:0005856;GO:0005886;GO:0032991</t>
  </si>
  <si>
    <t>Adherens junction;Amoebiasis;Arrhythmogenic right ventricular cardiomyopathy (ARVC);Cytoskeleton proteins;Exosome;Focal adhesion;Leukocyte transendothelial migration;Membrane trafficking;Regulation of actin cytoskeleton;Systemic lupus erythematosus;Tight junction;Viral carcinogenesis</t>
  </si>
  <si>
    <t>04131;04147;04510;04520;04530;04670;04810;04812;05146;05203;05322;05412</t>
  </si>
  <si>
    <t>Adherens junction;Amoebiasis;Arrhythmogenic right ventricular cardiomyopathy (ARVC);Focal adhesion;Leukocyte transendothelial migration;Regulation of actin cytoskeleton;Systemic lupus erythematosus;Tight junction;Viral carcinogenesis</t>
  </si>
  <si>
    <t>hsa04510;hsa04520;hsa04530;hsa04670;hsa04810;hsa05146;hsa05203;hsa05322;hsa05412</t>
  </si>
  <si>
    <t>Dilated cardiomyopathy;Focal segmental glomerulosclerosis;Macrothrombocytopenia</t>
  </si>
  <si>
    <t>H00294;H00626;H01740</t>
  </si>
  <si>
    <t>CH;EF-hand_8;EFhand_Ca_insen;Spectrin</t>
  </si>
  <si>
    <t>PF00307;PF00435;PF08726;PF13833</t>
  </si>
  <si>
    <t>O43707;P12814;P35609;Q08043</t>
  </si>
  <si>
    <t>O43707</t>
  </si>
  <si>
    <t>Alpha-actinin-4</t>
  </si>
  <si>
    <t>ACTN4</t>
  </si>
  <si>
    <t>ACTN1_HUMAN;ACTN2_HUMAN;ACTN3_HUMAN;ACTN4_HUMAN</t>
  </si>
  <si>
    <t>Alpha-actinin-1;Alpha-actinin-2;Alpha-actinin-3;Alpha-actinin-4 {ECO:0000305}</t>
  </si>
  <si>
    <t>glutathione derivative biosynthetic process;glutathione metabolic process;L-phenylalanine catabolic process;regulation of acetyl-CoA biosynthetic process from pyruvate;tyrosine catabolic process</t>
  </si>
  <si>
    <t>glutathione peroxidase activity;glutathione transferase activity;hydrolase activity, acting on acid halide bonds, in C-halide compounds;identical protein binding;maleylacetoacetate isomerase activity;protein homodimerization activity</t>
  </si>
  <si>
    <t>cytosol;mitochondrial matrix;mitochondrion</t>
  </si>
  <si>
    <t>Tyrosine metabolism</t>
  </si>
  <si>
    <t>Metabolic pathways;Tyrosine metabolism</t>
  </si>
  <si>
    <t>hsa00350;hsa01100</t>
  </si>
  <si>
    <t>GST_C_3;GST_N_3</t>
  </si>
  <si>
    <t>PF13417;PF14497</t>
  </si>
  <si>
    <t>O43708</t>
  </si>
  <si>
    <t>Maleylacetoacetate isomerase</t>
  </si>
  <si>
    <t>GSTZ1</t>
  </si>
  <si>
    <t>MAAI_HUMAN</t>
  </si>
  <si>
    <t>AAI</t>
  </si>
  <si>
    <t>chromatin organization;positive regulation of rRNA processing;rRNA (guanine-N7)-methylation</t>
  </si>
  <si>
    <t>methyltransferase activity;protein heterodimerization activity;RNA binding;rRNA (guanine) methyltransferase activity</t>
  </si>
  <si>
    <t>nucleolus;nucleoplasm;nucleus;perinuclear region of cytoplasm</t>
  </si>
  <si>
    <t>methyltransferase activity;RNA binding</t>
  </si>
  <si>
    <t>GO:0003723;GO:0008168</t>
  </si>
  <si>
    <t>Williams-Beuren syndrome</t>
  </si>
  <si>
    <t>H01439</t>
  </si>
  <si>
    <t>Methyltransf_11;WBS_methylT</t>
  </si>
  <si>
    <t>PF08241;PF12589</t>
  </si>
  <si>
    <t>O43709</t>
  </si>
  <si>
    <t>Probable 18S rRNA (guanine-N(7))-methyltransferase</t>
  </si>
  <si>
    <t>WBSCR22</t>
  </si>
  <si>
    <t>BUD23_HUMAN</t>
  </si>
  <si>
    <t>Probable 18S rRNA (guanine-N(7))-methyltransferase {ECO:0000305}</t>
  </si>
  <si>
    <t>mRNA splicing, via spliceosome;regulation of DNA-templated transcription, elongation;regulation of transcription by RNA polymerase II;viral genome replication</t>
  </si>
  <si>
    <t>nucleoplasm;nucleus;U2 snRNP;U2-type spliceosomal complex</t>
  </si>
  <si>
    <t>O43719</t>
  </si>
  <si>
    <t>HIV Tat-specific factor 1</t>
  </si>
  <si>
    <t>HTATSF1</t>
  </si>
  <si>
    <t>HTSF1_HUMAN</t>
  </si>
  <si>
    <t>at-SF1</t>
  </si>
  <si>
    <t>antigen processing and presentation of exogenous peptide antigen via MHC class II;endosome to melanosome transport;Golgi to lysosome transport;intracellular protein transport;melanosome organization;positive regulation of natural killer cell degranulation;positive regulation of natural killer cell mediated cytotoxicity;regulation of defense response to virus by virus</t>
  </si>
  <si>
    <t>GTP-dependent protein binding;kinesin binding;Rab GTPase binding;transporter activity</t>
  </si>
  <si>
    <t>AP-1 adaptor complex;AP-type membrane coat adaptor complex;clathrin-coated vesicle;clathrin-coated vesicle membrane;cytoplasm;cytoplasmic vesicle membrane;cytosol;Golgi apparatus;Golgi membrane;intracellular membrane-bounded organelle;lysosomal membrane;membrane;recycling endosome;trans-Golgi network membrane</t>
  </si>
  <si>
    <t>Human immunodeficiency virus 1 infection;Lysosome;Membrane trafficking</t>
  </si>
  <si>
    <t>04131;04142;05170</t>
  </si>
  <si>
    <t>Human immunodeficiency virus 1 infection;Lysosome</t>
  </si>
  <si>
    <t>hsa04142;hsa05170</t>
  </si>
  <si>
    <t>Adaptin_N;Alpha_adaptinC2</t>
  </si>
  <si>
    <t>PF01602;PF02883</t>
  </si>
  <si>
    <t>O43747</t>
  </si>
  <si>
    <t>AP-1 complex subunit gamma-1</t>
  </si>
  <si>
    <t>AP1G1</t>
  </si>
  <si>
    <t>AP1G1_HUMAN</t>
  </si>
  <si>
    <t>endocytic recycling;endosome organization;Golgi ribbon formation;Golgi vesicle transport;intracellular protein transport;regulation of cellular protein localization;regulation of protein localization;retrograde transport, endosome to Golgi;synaptic vesicle to endosome fusion;vesicle docking;vesicle fusion</t>
  </si>
  <si>
    <t>SNAP receptor activity;SNARE binding;syntaxin binding</t>
  </si>
  <si>
    <t>clathrin-coated vesicle;cytosol;early endosome;endomembrane system;Golgi apparatus;Golgi membrane;integral component of membrane;integral component of synaptic vesicle membrane;nucleoplasm;perinuclear region of cytoplasm;phagocytic vesicle;plasma membrane;SNARE complex;synaptic vesicle;trans-Golgi network;trans-Golgi network membrane</t>
  </si>
  <si>
    <t>cytosol;Golgi apparatus;nucleoplasm;plasma membrane</t>
  </si>
  <si>
    <t>GO:0005654;GO:0005794;GO:0005829;GO:0005886</t>
  </si>
  <si>
    <t>SNARE;Syntaxin-6_N</t>
  </si>
  <si>
    <t>PF05739;PF09177</t>
  </si>
  <si>
    <t>O43752</t>
  </si>
  <si>
    <t>Syntaxin-6</t>
  </si>
  <si>
    <t>STX6</t>
  </si>
  <si>
    <t>STX6_HUMAN</t>
  </si>
  <si>
    <t>regulated exocytosis;synaptic vesicle membrane organization</t>
  </si>
  <si>
    <t>cell junction;extracellular exosome;integral component of membrane;lipid droplet;neuromuscular junction;synaptic vesicle membrane</t>
  </si>
  <si>
    <t>lipid droplet</t>
  </si>
  <si>
    <t>GO:0005811</t>
  </si>
  <si>
    <t>MARVEL</t>
  </si>
  <si>
    <t>PF01284</t>
  </si>
  <si>
    <t>O43760</t>
  </si>
  <si>
    <t>Synaptogyrin-2</t>
  </si>
  <si>
    <t>SYNGR2</t>
  </si>
  <si>
    <t>SNG2_HUMAN</t>
  </si>
  <si>
    <t>Synaptogyrin-2 {ECO:0000305}</t>
  </si>
  <si>
    <t>chaperone-mediated protein folding;negative regulation of ER-associated ubiquitin-dependent protein catabolic process;negative regulation of ubiquitin-dependent protein catabolic process;positive regulation of chaperone-mediated protein folding;positive regulation of ER-associated ubiquitin-dependent protein catabolic process;posttranslational protein targeting to endoplasmic reticulum membrane;tail-anchored membrane protein insertion into ER membrane;ubiquitin-dependent ERAD pathway;viral process</t>
  </si>
  <si>
    <t>BAT3 complex binding;identical protein binding;protein self-association;protein-containing complex scaffold activity</t>
  </si>
  <si>
    <t>cytoplasm;cytosol;extrinsic component of synaptic vesicle membrane;membrane;nucleus;TRC complex</t>
  </si>
  <si>
    <t>SGTA_dimer;TPR_1;TPR_8</t>
  </si>
  <si>
    <t>PF00515;PF13181;PF16546</t>
  </si>
  <si>
    <t>O43765</t>
  </si>
  <si>
    <t>Small glutamine-rich tetratricopeptide repeat-containing protein alpha</t>
  </si>
  <si>
    <t>SGTA</t>
  </si>
  <si>
    <t>SGTA_HUMAN</t>
  </si>
  <si>
    <t>cell division;G2/M transition of mitotic cell cycle;mitotic cell cycle;negative regulation of protein dephosphorylation;regulation of insulin secretion;response to glucose;response to nutrient</t>
  </si>
  <si>
    <t>ion channel inhibitor activity;phosphatase inhibitor activity;potassium channel inhibitor activity;protein phosphatase 2A binding;protein phosphatase inhibitor activity;protein phosphatase regulator activity;signaling receptor binding</t>
  </si>
  <si>
    <t>Endosulfine</t>
  </si>
  <si>
    <t>PF04667</t>
  </si>
  <si>
    <t>O43768</t>
  </si>
  <si>
    <t>Alpha-endosulfine</t>
  </si>
  <si>
    <t>ENSA</t>
  </si>
  <si>
    <t>ENSA_HUMAN</t>
  </si>
  <si>
    <t>asparaginyl-tRNA aminoacylation;tRNA aminoacylation for protein translation</t>
  </si>
  <si>
    <t>asparagine-tRNA ligase activity;ATP binding;nucleic acid binding</t>
  </si>
  <si>
    <t>Amino acid related enzymes;Aminoacyl-tRNA biosynthesis;Transfer RNA biogenesis</t>
  </si>
  <si>
    <t>00970;01007;03016</t>
  </si>
  <si>
    <t>Aminoacyl-tRNA biosynthesis</t>
  </si>
  <si>
    <t>hsa00970</t>
  </si>
  <si>
    <t>tRNA_anti-codon;tRNA-synt_2</t>
  </si>
  <si>
    <t>PF00152;PF01336</t>
  </si>
  <si>
    <t>O43776;REV__H7BZ55</t>
  </si>
  <si>
    <t>O43776</t>
  </si>
  <si>
    <t>Asparagine--tRNA ligase, cytoplasmic</t>
  </si>
  <si>
    <t>NARS</t>
  </si>
  <si>
    <t>SYNC_HUMAN</t>
  </si>
  <si>
    <t>ciliary basal body-plasma membrane docking;ciliary receptor clustering involved in smoothened signaling pathway;G2/M transition of mitotic cell cycle;intraciliary transport;regulation of G2/M transition of mitotic cell cycle</t>
  </si>
  <si>
    <t>centrosome;ciliary basal body;cytosol;nucleus</t>
  </si>
  <si>
    <t>O43805</t>
  </si>
  <si>
    <t>Sjoegren syndrome nuclear autoantigen 1</t>
  </si>
  <si>
    <t>SSNA1</t>
  </si>
  <si>
    <t>SSNA1_HUMAN</t>
  </si>
  <si>
    <t>cell differentiation;messenger ribonucleoprotein complex assembly;mRNA 3'-end processing;mRNA alternative polyadenylation;mRNA polyadenylation;mRNA processing;mRNA splicing, via spliceosome;positive regulation of mRNA cleavage;positive regulation of mRNA polyadenylation;positive regulation of pro-B cell differentiation;positive regulation of stem cell differentiation;posttranscriptional regulation of gene expression;pre-mRNA cleavage required for polyadenylation;protein heterotetramerization;protein tetramerization;termination of RNA polymerase II transcription</t>
  </si>
  <si>
    <t>AU-rich element binding;chromatin binding;histone deacetylase binding;hydrolase activity;identical protein binding;mRNA binding;protein homodimerization activity;RNA binding</t>
  </si>
  <si>
    <t>centrosome;cytoplasm;microtubule organizing center;mRNA cleavage and polyadenylation specificity factor complex;mRNA cleavage factor complex;nuclear body;nucleoplasm;nucleus;paraspeckles</t>
  </si>
  <si>
    <t>cell differentiation;mRNA processing</t>
  </si>
  <si>
    <t>GO:0006397;GO:0030154</t>
  </si>
  <si>
    <t>NUDIX_2</t>
  </si>
  <si>
    <t>PF13869</t>
  </si>
  <si>
    <t>O43809</t>
  </si>
  <si>
    <t>Cleavage and polyadenylation specificity factor subunit 5</t>
  </si>
  <si>
    <t>NUDT21</t>
  </si>
  <si>
    <t>CPSF5_HUMAN</t>
  </si>
  <si>
    <t>Cleavage and polyadenylation specificity factor subunit 5 {ECO:0000303|PubMed:23187700}</t>
  </si>
  <si>
    <t>G protein-coupled receptor signaling pathway</t>
  </si>
  <si>
    <t>catalytic activity;G protein-coupled receptor activity;glutathione binding;low-density lipoprotein particle receptor binding;SH3 domain binding;zinc ion binding</t>
  </si>
  <si>
    <t>cytoplasm;integral component of plasma membrane;plasma membrane</t>
  </si>
  <si>
    <t>cytoplasm;plasma membrane</t>
  </si>
  <si>
    <t>GO:0005737;GO:0005886</t>
  </si>
  <si>
    <t>LANC_like</t>
  </si>
  <si>
    <t>PF05147</t>
  </si>
  <si>
    <t>O43813</t>
  </si>
  <si>
    <t>LanC-like protein 1</t>
  </si>
  <si>
    <t>LANCL1</t>
  </si>
  <si>
    <t>LANC1_HUMAN</t>
  </si>
  <si>
    <t>Glutathione S-transferase LANCL1 {ECO:0000250|UniProtKB:O89112}</t>
  </si>
  <si>
    <t>bicellular tight junction assembly;dendrite development;locomotory behavior;negative regulation of cell proliferation;Wnt signaling pathway</t>
  </si>
  <si>
    <t>armadillo repeat domain binding;calmodulin binding;estrogen receptor binding;protein phosphatase 2A binding;protein-containing complex binding</t>
  </si>
  <si>
    <t>bicellular tight junction;cytoplasm;dendrite;dendritic spine;FAR/SIN/STRIPAK complex;membrane;neuronal cell body;postsynaptic density;postsynaptic membrane</t>
  </si>
  <si>
    <t>Striatin;WD40</t>
  </si>
  <si>
    <t>PF00400;PF08232</t>
  </si>
  <si>
    <t>O43815</t>
  </si>
  <si>
    <t>Striatin</t>
  </si>
  <si>
    <t>STRN</t>
  </si>
  <si>
    <t>STRN_HUMAN</t>
  </si>
  <si>
    <t>RNA binding;snoRNA binding;U3 snoRNA binding</t>
  </si>
  <si>
    <t>box C/D snoRNP complex;nucleolus;nucleoplasm;small-subunit processome</t>
  </si>
  <si>
    <t>O43818</t>
  </si>
  <si>
    <t>U3 small nucleolar RNA-interacting protein 2</t>
  </si>
  <si>
    <t>RRP9</t>
  </si>
  <si>
    <t>U3IP2_HUMAN</t>
  </si>
  <si>
    <t>cell redox homeostasis;cellular copper ion homeostasis;copper ion transport;eye development;mitochondrial respiratory chain complex IV assembly;oxidation-reduction process</t>
  </si>
  <si>
    <t>copper ion binding;protein disulfide oxidoreductase activity</t>
  </si>
  <si>
    <t>integral component of mitochondrial inner membrane;mitochondrial matrix;mitochondrion;myofibril</t>
  </si>
  <si>
    <t>Central carbon metabolism in cancer;Mitochondrial biogenesis</t>
  </si>
  <si>
    <t>03029;05230</t>
  </si>
  <si>
    <t>Central carbon metabolism in cancer</t>
  </si>
  <si>
    <t>hsa05230</t>
  </si>
  <si>
    <t>Cytochrome c oxidase (COX) deficiency;Fatal infantile cardioencephalomyopathy;Myopia</t>
  </si>
  <si>
    <t>H01200;H01368;H02041</t>
  </si>
  <si>
    <t>SCO1-SenC</t>
  </si>
  <si>
    <t>PF02630</t>
  </si>
  <si>
    <t>O43819</t>
  </si>
  <si>
    <t>Protein SCO2 homolog, mitochondrial</t>
  </si>
  <si>
    <t>SCO2</t>
  </si>
  <si>
    <t>SCO2_HUMAN</t>
  </si>
  <si>
    <t>cell cycle G2/M phase transition;cellular response to lipopolysaccharide;cellular response to prostaglandin E stimulus;innate immune response;mitotic cell cycle;mitotic chromosome condensation;negative regulation of tumor necrosis factor production;positive regulation of histone deacetylation;protein transport;regulation of histone phosphorylation;signal transduction</t>
  </si>
  <si>
    <t>double-stranded DNA binding;histone deacetylase binding;NF-kappaB binding;protein kinase A regulatory subunit binding;RNA binding;zinc ion binding</t>
  </si>
  <si>
    <t>condensed chromosome;female pronucleus;Golgi apparatus;membrane;mitochondrion;nuclear matrix;nucleolus;nucleoplasm;nucleus</t>
  </si>
  <si>
    <t>mitotic cell cycle;protein transport;signal transduction</t>
  </si>
  <si>
    <t>GO:0000278;GO:0007165;GO:0015031</t>
  </si>
  <si>
    <t>Golgi apparatus;mitochondrion;nucleolus;nucleoplasm;nucleus</t>
  </si>
  <si>
    <t>GO:0005634;GO:0005654;GO:0005730;GO:0005739;GO:0005794</t>
  </si>
  <si>
    <t>AKAP95</t>
  </si>
  <si>
    <t>PF04988</t>
  </si>
  <si>
    <t>O43823</t>
  </si>
  <si>
    <t>A-kinase anchor protein 8</t>
  </si>
  <si>
    <t>AKAP8</t>
  </si>
  <si>
    <t>AKAP8_HUMAN</t>
  </si>
  <si>
    <t>KAP-8</t>
  </si>
  <si>
    <t>cardiac septum development;coronary vasculature development;heart valve development;negative regulation of transcription by RNA polymerase II;negative regulation of transcription, DNA-templated</t>
  </si>
  <si>
    <t>DNA-binding transcription factor activity;DNA-binding transcription factor activity, RNA polymerase II-specific;DNA-binding transcription repressor activity, RNA polymerase II-specific;metal ion binding;RNA polymerase II proximal promoter sequence-specific DNA binding;sequence-specific DNA binding;transcription regulatory region DNA binding</t>
  </si>
  <si>
    <t>aggresome;cytosol;nucleolus;nucleoplasm;nucleus</t>
  </si>
  <si>
    <t>BTB;zf-C2H2</t>
  </si>
  <si>
    <t>PF00096;PF00651</t>
  </si>
  <si>
    <t>O43829</t>
  </si>
  <si>
    <t>Zinc finger and BTB domain-containing protein 14</t>
  </si>
  <si>
    <t>ZBTB14</t>
  </si>
  <si>
    <t>ZBT14_HUMAN</t>
  </si>
  <si>
    <t>isocitrate metabolic process;tricarboxylic acid cycle</t>
  </si>
  <si>
    <t>electron transfer activity;isocitrate dehydrogenase (NAD+) activity;magnesium ion binding;NAD binding</t>
  </si>
  <si>
    <t>mitochondrial matrix;mitochondrion;nucleus</t>
  </si>
  <si>
    <t>Citrate cycle (TCA cycle)</t>
  </si>
  <si>
    <t>2-Oxocarboxylic acid metabolism;Biosynthesis of amino acids;Carbon metabolism;Citrate cycle (TCA cycle);Metabolic pathways</t>
  </si>
  <si>
    <t>hsa00020;hsa01100;hsa01200;hsa01210;hsa01230</t>
  </si>
  <si>
    <t>Iso_dh</t>
  </si>
  <si>
    <t>PF00180</t>
  </si>
  <si>
    <t>O43837</t>
  </si>
  <si>
    <t>Isocitrate dehydrogenase [NAD] subunit beta, mitochondrial</t>
  </si>
  <si>
    <t>IDH3B</t>
  </si>
  <si>
    <t>IDH3B_HUMAN</t>
  </si>
  <si>
    <t>cellular protein metabolic process;post-translational protein modification</t>
  </si>
  <si>
    <t>endoplasmic reticulum;endoplasmic reticulum lumen;endoplasmic reticulum membrane;extracellular region;Golgi apparatus;melanosome;membrane;sarcoplasmic reticulum lumen</t>
  </si>
  <si>
    <t>endoplasmic reticulum;extracellular region;Golgi apparatus</t>
  </si>
  <si>
    <t>GO:0005576;GO:0005783;GO:0005794</t>
  </si>
  <si>
    <t>EF-hand_5;EF-hand_8</t>
  </si>
  <si>
    <t>PF13202;PF13833</t>
  </si>
  <si>
    <t>O43852</t>
  </si>
  <si>
    <t>Calumenin</t>
  </si>
  <si>
    <t>CALU</t>
  </si>
  <si>
    <t>CALU_HUMAN</t>
  </si>
  <si>
    <t>DNA replication;DNA replication initiation;G1/S transition of mitotic cell cycle</t>
  </si>
  <si>
    <t>ATP binding;DNA replication origin binding;nucleotide binding</t>
  </si>
  <si>
    <t>cytosol;nuclear chromosome, telomeric region;nuclear origin of replication recognition complex;nucleoplasm;nucleus;origin recognition complex</t>
  </si>
  <si>
    <t>Cell cycle;DNA replication proteins;Protein phosphatases and associated proteins</t>
  </si>
  <si>
    <t>01009;03032;04110</t>
  </si>
  <si>
    <t>ORC5_C</t>
  </si>
  <si>
    <t>PF14630</t>
  </si>
  <si>
    <t>O43913</t>
  </si>
  <si>
    <t>Origin recognition complex subunit 5</t>
  </si>
  <si>
    <t>ORC5</t>
  </si>
  <si>
    <t>ORC5_HUMAN</t>
  </si>
  <si>
    <t>response to stimulus;visual perception</t>
  </si>
  <si>
    <t>3',5'-cyclic-nucleotide phosphodiesterase activity;GTPase inhibitor activity;Rab GTPase binding</t>
  </si>
  <si>
    <t>cilium;cytoplasmic vesicle;cytoplasmic vesicle membrane;cytoskeleton;cytosol</t>
  </si>
  <si>
    <t>cilium;cytoplasmic vesicle;cytoskeleton;cytosol</t>
  </si>
  <si>
    <t>GO:0005829;GO:0005856;GO:0005929;GO:0031410</t>
  </si>
  <si>
    <t>Membrane trafficking;Purine metabolism</t>
  </si>
  <si>
    <t>00230;04131</t>
  </si>
  <si>
    <t>Joubert syndrome</t>
  </si>
  <si>
    <t>H00530</t>
  </si>
  <si>
    <t>O43924</t>
  </si>
  <si>
    <t>Retinal rod rhodopsin-sensitive cGMP 3,5-cyclic phosphodiesterase subunit delta</t>
  </si>
  <si>
    <t>PDE6D</t>
  </si>
  <si>
    <t>PDE6D_HUMAN</t>
  </si>
  <si>
    <t>Retinal rod rhodopsin-sensitive cGMP 3',5'-cyclic phosphodiesterase subunit delta</t>
  </si>
  <si>
    <t>MP-PDE delta</t>
  </si>
  <si>
    <t>cytosol;nuclear chromosome, telomeric region;nuclear origin of replication recognition complex;nucleolus;nucleoplasm;nucleus;origin recognition complex</t>
  </si>
  <si>
    <t>Cell cycle;DNA replication proteins;Ubiquitin system</t>
  </si>
  <si>
    <t>03032;04110;04121</t>
  </si>
  <si>
    <t>Meier-Gorlin syndrome</t>
  </si>
  <si>
    <t>H01889</t>
  </si>
  <si>
    <t>BACK;BTB;Kelch_1;ORC4_C</t>
  </si>
  <si>
    <t>PF00651;PF01344;PF07707;PF14629</t>
  </si>
  <si>
    <t>O43929;CON__Q2YDI2;Q96NJ5</t>
  </si>
  <si>
    <t>O43929</t>
  </si>
  <si>
    <t>Origin recognition complex subunit 4</t>
  </si>
  <si>
    <t>ORC4</t>
  </si>
  <si>
    <t>KLH32_HUMAN;ORC4_HUMAN</t>
  </si>
  <si>
    <t>Kelch-like protein 32;Origin recognition complex subunit 4</t>
  </si>
  <si>
    <t>apoptotic process;cell division;DNA recombination;double-strand break repair;double-strand break repair via homologous recombination;fertilization;meiotic attachment of telomere to nuclear envelope;meiotic cell cycle;negative regulation of G2/M transition of mitotic cell cycle;negative regulation of mitotic metaphase/anaphase transition;positive regulation of sister chromatid cohesion;protein localization to chromatin;reciprocal meiotic recombination;regulation of transcription by RNA polymerase II;seminiferous tubule development;sister chromatid cohesion;spermatogenesis;synaptonemal complex assembly</t>
  </si>
  <si>
    <t>chromatin binding</t>
  </si>
  <si>
    <t>chromatin;chromosome;chromosome, centromeric region;cohesin complex;condensed nuclear chromosome;cytosol;lateral element;meiotic cohesin complex;membrane;nuclear matrix;nuclear meiotic cohesin complex;nucleoplasm;nucleus</t>
  </si>
  <si>
    <t>chromosome;cytosol;nucleoplasm;nucleus</t>
  </si>
  <si>
    <t>GO:0005634;GO:0005654;GO:0005694;GO:0005829</t>
  </si>
  <si>
    <t>Cell cycle;Chromosome and associated proteins</t>
  </si>
  <si>
    <t>03036;04110</t>
  </si>
  <si>
    <t>Cornelia de Lange syndrome</t>
  </si>
  <si>
    <t>H00631</t>
  </si>
  <si>
    <t>Rad21_Rec8;Rad21_Rec8_N</t>
  </si>
  <si>
    <t>PF04824;PF04825</t>
  </si>
  <si>
    <t>O60216;Q9H4I0</t>
  </si>
  <si>
    <t>O60216</t>
  </si>
  <si>
    <t>Double-strand-break repair protein rad21 homolog</t>
  </si>
  <si>
    <t>RAD21</t>
  </si>
  <si>
    <t>RAD21_HUMAN;RD21L_HUMAN</t>
  </si>
  <si>
    <t>Double-strand-break repair protein rad21 homolog;Double-strand-break repair protein rad21-like protein 1</t>
  </si>
  <si>
    <t>HR21</t>
  </si>
  <si>
    <t>chaperone-mediated protein transport;nervous system development</t>
  </si>
  <si>
    <t>mitochondrial inner membrane;mitochondrial intermembrane space;mitochondrion</t>
  </si>
  <si>
    <t>Jensen syndrome;Mohr-Tranebjaerg syndrome</t>
  </si>
  <si>
    <t>H00989;H01201</t>
  </si>
  <si>
    <t>zf-Tim10_DDP</t>
  </si>
  <si>
    <t>PF02953</t>
  </si>
  <si>
    <t>O60220</t>
  </si>
  <si>
    <t>Mitochondrial import inner membrane translocase subunit Tim8 A</t>
  </si>
  <si>
    <t>TIMM8A</t>
  </si>
  <si>
    <t>TIM8A_HUMAN</t>
  </si>
  <si>
    <t>mRNA splicing, via spliceosome;RNA splicing</t>
  </si>
  <si>
    <t>ATP binding;ATPase activity;ATP-dependent 3'-5' RNA helicase activity;RNA binding;RNA helicase activity</t>
  </si>
  <si>
    <t>nucleoplasm;nucleus;spliceosomal complex</t>
  </si>
  <si>
    <t>O60231</t>
  </si>
  <si>
    <t>Putative pre-mRNA-splicing factor ATP-dependent RNA helicase DHX16</t>
  </si>
  <si>
    <t>DHX16</t>
  </si>
  <si>
    <t>DHX16_HUMAN</t>
  </si>
  <si>
    <t>Pre-mRNA-splicing factor ATP-dependent RNA helicase DHX16</t>
  </si>
  <si>
    <t>actin filament debranching;negative regulation of Arp2/3 complex-mediated actin nucleation;neutrophil degranulation;protein phosphorylation;regulation of actin cytoskeleton reorganization</t>
  </si>
  <si>
    <t>actin binding;Arp2/3 complex binding;enzyme activator activity;growth factor activity;protein kinase inhibitor activity</t>
  </si>
  <si>
    <t>actin cortical patch;extracellular region;ficolin-1-rich granule lumen;secretory granule lumen</t>
  </si>
  <si>
    <t>extracellular region</t>
  </si>
  <si>
    <t>GO:0005576</t>
  </si>
  <si>
    <t>Cofilin_ADF</t>
  </si>
  <si>
    <t>PF00241</t>
  </si>
  <si>
    <t>O60234</t>
  </si>
  <si>
    <t>Glia maturation factor gamma</t>
  </si>
  <si>
    <t>GMFG</t>
  </si>
  <si>
    <t>GMFG_HUMAN</t>
  </si>
  <si>
    <t>MF-gamma</t>
  </si>
  <si>
    <t>androgen receptor signaling pathway;intracellular steroid hormone receptor signaling pathway;positive regulation of transcription by RNA polymerase II;positive regulation of transcription, DNA-templated;regulation of transcription by RNA polymerase II;stem cell population maintenance;transcription initiation from RNA polymerase II promoter</t>
  </si>
  <si>
    <t>nuclear receptor transcription coactivator activity;signaling receptor activity;transcription coactivator activity;transcription coregulator activity;vitamin D receptor binding</t>
  </si>
  <si>
    <t>core mediator complex;mediator complex;membrane;nucleoplasm;nucleus</t>
  </si>
  <si>
    <t>Thyroid hormone signaling pathway;Transcription machinery</t>
  </si>
  <si>
    <t>03021;04919</t>
  </si>
  <si>
    <t>Thyroid hormone signaling pathway</t>
  </si>
  <si>
    <t>hsa04919</t>
  </si>
  <si>
    <t>Med14</t>
  </si>
  <si>
    <t>PF08638</t>
  </si>
  <si>
    <t>O60244</t>
  </si>
  <si>
    <t>Mediator of RNA polymerase II transcription subunit 14</t>
  </si>
  <si>
    <t>MED14</t>
  </si>
  <si>
    <t>MED14_HUMAN</t>
  </si>
  <si>
    <t>5-phosphoribose 1-diphosphate biosynthetic process;bone development;nucleobase-containing compound metabolic process;nucleoside metabolic process;nucleotide biosynthetic process;purine nucleotide biosynthetic process</t>
  </si>
  <si>
    <t>enzyme inhibitor activity;magnesium ion binding;ribose phosphate diphosphokinase activity</t>
  </si>
  <si>
    <t>cytoplasm;ribose phosphate diphosphokinase complex</t>
  </si>
  <si>
    <t>Pribosyl_synth;Pribosyltran_N</t>
  </si>
  <si>
    <t>PF13793;PF14572</t>
  </si>
  <si>
    <t>O60256</t>
  </si>
  <si>
    <t>Phosphoribosyl pyrophosphate synthase-associated protein 2</t>
  </si>
  <si>
    <t>PRPSAP2</t>
  </si>
  <si>
    <t>KPRB_HUMAN</t>
  </si>
  <si>
    <t>RPP synthase-associated protein 2</t>
  </si>
  <si>
    <t>ATP-dependent chromatin remodeling;brain development;cellular response to leukemia inhibitory factor;CENP-A containing nucleosome assembly;chromatin remodeling;chromatin silencing at rDNA;DNA-templated transcription, initiation;neuron differentiation;nucleosome assembly;nucleosome positioning;positive regulation of gene expression, epigenetic;positive regulation of transcription by RNA polymerase II;positive regulation of transcription, DNA-templated;regulation of transcription by RNA polymerase II</t>
  </si>
  <si>
    <t>annealing helicase activity;ATP binding;ATPase activity;DNA binding;DNA-binding transcription factor activity, RNA polymerase II-specific;helicase activity;nucleosome binding;transcription factor binding</t>
  </si>
  <si>
    <t>CERF complex;chromatin silencing complex;condensed chromosome;fibrillar center;intracellular membrane-bounded organelle;nucleoplasm;nucleus;NURF complex;RSF complex</t>
  </si>
  <si>
    <t>ATPase activity;DNA binding;helicase activity;transcription factor binding</t>
  </si>
  <si>
    <t>GO:0003677;GO:0004386;GO:0008134;GO:0016887</t>
  </si>
  <si>
    <t>DBINO;HAND;Helicase_C;SLIDE;SNF2_N</t>
  </si>
  <si>
    <t>PF00176;PF00271;PF09110;PF09111;PF13892</t>
  </si>
  <si>
    <t>O60264;P28370</t>
  </si>
  <si>
    <t>O60264</t>
  </si>
  <si>
    <t>SWI/SNF-related matrix-associated actin-dependent regulator of chromatin subfamily A member 5</t>
  </si>
  <si>
    <t>SMARCA5</t>
  </si>
  <si>
    <t>SMCA1_HUMAN;SMCA5_HUMAN</t>
  </si>
  <si>
    <t>Probable global transcription activator SNF2L1;SWI/SNF-related matrix-associated actin-dependent regulator of chromatin subfamily A member 5</t>
  </si>
  <si>
    <t>WI/SNF-related matrix-associated actin-dependent regulator of chromatin A5</t>
  </si>
  <si>
    <t>activation of JUN kinase activity;anterograde axonal protein transport;axon development;axon regeneration;positive regulation of cell migration;positive regulation of muscle cell differentiation;positive regulation of neuron differentiation;protein homooligomerization;regulation of JNK cascade;retrograde transport, endosome to Golgi;striated muscle cell differentiation;vesicle-mediated transport</t>
  </si>
  <si>
    <t>JUN kinase binding;kinesin binding;MAP-kinase scaffold activity;receptor signaling complex scaffold activity</t>
  </si>
  <si>
    <t>acrosomal vesicle;axon;axon cytoplasm;cell body;cytoplasm;cytoplasmic vesicle;cytosol;dendrite;extracellular exosome;Golgi membrane;growth cone;microtubule organizing center;perinuclear region of cytoplasm</t>
  </si>
  <si>
    <t>vesicle-mediated transport</t>
  </si>
  <si>
    <t>GO:0016192</t>
  </si>
  <si>
    <t>cytoplasm;cytoplasmic vesicle;cytosol;microtubule organizing center</t>
  </si>
  <si>
    <t>GO:0005737;GO:0005815;GO:0005829;GO:0031410</t>
  </si>
  <si>
    <t>MAPK signaling pathway;Membrane trafficking</t>
  </si>
  <si>
    <t>04010;04131</t>
  </si>
  <si>
    <t>MAPK signaling pathway</t>
  </si>
  <si>
    <t>hsa04010</t>
  </si>
  <si>
    <t>JIP_LZII;Jnk-SapK_ap_N</t>
  </si>
  <si>
    <t>PF09744;PF16471</t>
  </si>
  <si>
    <t>O60271;Q9UPT6</t>
  </si>
  <si>
    <t>O60271</t>
  </si>
  <si>
    <t>C-Jun-amino-terminal kinase-interacting protein 4</t>
  </si>
  <si>
    <t>SPAG9</t>
  </si>
  <si>
    <t>JIP3_HUMAN;JIP4_HUMAN</t>
  </si>
  <si>
    <t>C-Jun-amino-terminal kinase-interacting protein 3;C-Jun-amino-terminal kinase-interacting protein 4</t>
  </si>
  <si>
    <t>IP-3;IP-4;NK-interacting protein 3;NK-interacting protein 4</t>
  </si>
  <si>
    <t>DNA binding;DNA-binding transcription factor activity, RNA polymerase II-specific;metal ion binding</t>
  </si>
  <si>
    <t>O60281</t>
  </si>
  <si>
    <t>Zinc finger protein 292</t>
  </si>
  <si>
    <t>ZNF292</t>
  </si>
  <si>
    <t>ZN292_HUMAN</t>
  </si>
  <si>
    <t>maturation of 5.8S rRNA from tricistronic rRNA transcript (SSU-rRNA, 5.8S rRNA, LSU-rRNA);maturation of LSU-rRNA from tricistronic rRNA transcript (SSU-rRNA, 5.8S rRNA, LSU-rRNA)</t>
  </si>
  <si>
    <t>fibrillar center;nucleolus</t>
  </si>
  <si>
    <t>nucleolus</t>
  </si>
  <si>
    <t>GO:0005730</t>
  </si>
  <si>
    <t>NopRA1;Npa1</t>
  </si>
  <si>
    <t>PF11707;PF16201</t>
  </si>
  <si>
    <t>O60287</t>
  </si>
  <si>
    <t>Nucleolar pre-ribosomal-associated protein 1</t>
  </si>
  <si>
    <t>URB1</t>
  </si>
  <si>
    <t>NPA1P_HUMAN</t>
  </si>
  <si>
    <t>cytoskeleton organization;epithelial cell morphogenesis;establishment of epithelial cell polarity;eye development;hematopoietic progenitor cell differentiation;regulation of small GTPase mediated signal transduction</t>
  </si>
  <si>
    <t>GTPase activator activity</t>
  </si>
  <si>
    <t>apical part of cell;apical plasma membrane;extracellular space;stress fiber;tricellular tight junction</t>
  </si>
  <si>
    <t>cytoskeleton organization</t>
  </si>
  <si>
    <t>GO:0007010</t>
  </si>
  <si>
    <t>extracellular space</t>
  </si>
  <si>
    <t>GO:0005615</t>
  </si>
  <si>
    <t>Rap1 signaling pathway</t>
  </si>
  <si>
    <t>hsa04015</t>
  </si>
  <si>
    <t>Cataract</t>
  </si>
  <si>
    <t>H01202</t>
  </si>
  <si>
    <t>Rap_GAP;SPAR_C</t>
  </si>
  <si>
    <t>PF02145;PF11881</t>
  </si>
  <si>
    <t>O60292</t>
  </si>
  <si>
    <t>Signal-induced proliferation-associated 1-like protein 3</t>
  </si>
  <si>
    <t>SIPA1L3</t>
  </si>
  <si>
    <t>SI1L3_HUMAN</t>
  </si>
  <si>
    <t>IPA1-like protein 3</t>
  </si>
  <si>
    <t>metal ion binding;RNA binding</t>
  </si>
  <si>
    <t>exosome (RNase complex);extracellular space;nucleus</t>
  </si>
  <si>
    <t>extracellular space;nucleus</t>
  </si>
  <si>
    <t>GO:0005615;GO:0005634</t>
  </si>
  <si>
    <t>zf-C3H1</t>
  </si>
  <si>
    <t>PF10650</t>
  </si>
  <si>
    <t>O60293</t>
  </si>
  <si>
    <t>Zinc finger C3H1 domain-containing protein</t>
  </si>
  <si>
    <t>ZFC3H1</t>
  </si>
  <si>
    <t>ZC3H1_HUMAN</t>
  </si>
  <si>
    <t>mRNA splicing, via spliceosome;transcription-coupled nucleotide-excision repair</t>
  </si>
  <si>
    <t>ATP binding;helicase activity;mRNA binding;RNA binding</t>
  </si>
  <si>
    <t>catalytic step 2 spliceosome;membrane;nucleoplasm;nucleus;spliceosomal complex;U2-type catalytic step 2 spliceosome</t>
  </si>
  <si>
    <t>helicase activity;mRNA binding;RNA binding</t>
  </si>
  <si>
    <t>GO:0003723;GO:0003729;GO:0004386</t>
  </si>
  <si>
    <t>Aquarius_N</t>
  </si>
  <si>
    <t>PF16399</t>
  </si>
  <si>
    <t>O60306</t>
  </si>
  <si>
    <t>Intron-binding protein aquarius</t>
  </si>
  <si>
    <t>AQR</t>
  </si>
  <si>
    <t>AQR_HUMAN</t>
  </si>
  <si>
    <t>RNA helicase aquarius {ECO:0000303|PubMed:25599396}</t>
  </si>
  <si>
    <t>apoptotic process;axonal transport of mitochondrion;calcium import into the mitochondrion;cellular response to glucose stimulus;cellular response to hypoxia;cellular response to L-glutamate;cellular senescence;cochlea development;dynamin family protein polymerization involved in mitochondrial fission;GTP metabolic process;inner mitochondrial membrane organization;intracellular distribution of mitochondria;membrane fusion;membrane tubulation;mitochondrial fission;mitochondrial fusion;mitochondrial genome maintenance;mitochondrion morphogenesis;mitochondrion organization;negative regulation of apoptotic process;negative regulation of endoplasmic reticulum stress-induced intrinsic apoptotic signaling pathway;negative regulation of release of cytochrome c from mitochondria;positive regulation of dendritic spine morphogenesis;positive regulation of insulin receptor signaling pathway;positive regulation of mitochondrial fusion;positive regulation of neuron maturation;protein complex oligomerization;response to curcumin;response to electrical stimulus;response to muscle activity;retina development in camera-type eye;visual perception</t>
  </si>
  <si>
    <t>cardiolipin binding;GTP binding;GTPase activity;kinase binding;magnesium ion binding;microtubule binding;phosphatidic acid binding</t>
  </si>
  <si>
    <t>axon cytoplasm;cytoplasm;cytosol;dendrite;extrinsic component of mitochondrial inner membrane;integral component of membrane;membrane;mitochondrial crista;mitochondrial inner membrane;mitochondrial intermembrane space;mitochondrial membrane;mitochondrial outer membrane;mitochondrion;nucleoplasm</t>
  </si>
  <si>
    <t>GTPase activity</t>
  </si>
  <si>
    <t>GO:0003924</t>
  </si>
  <si>
    <t>Mitochondrial biogenesis</t>
  </si>
  <si>
    <t>Mitochondrial DNA depletion syndrome;Optic atrophy</t>
  </si>
  <si>
    <t>H00469;H01020</t>
  </si>
  <si>
    <t>Dynamin_N</t>
  </si>
  <si>
    <t>PF00350</t>
  </si>
  <si>
    <t>O60313</t>
  </si>
  <si>
    <t>Dynamin-like 120 kDa protein, mitochondrial;Dynamin-like 120 kDa protein, form S1</t>
  </si>
  <si>
    <t>OPA1</t>
  </si>
  <si>
    <t>OPA1_HUMAN</t>
  </si>
  <si>
    <t>Dynamin-like 120 kDa protein, mitochondrial</t>
  </si>
  <si>
    <t>immune system process;mRNA transport;protein transport</t>
  </si>
  <si>
    <t>nucleic acid binding;transferase activity, transferring acyl groups</t>
  </si>
  <si>
    <t>immune system process;protein transport</t>
  </si>
  <si>
    <t>GO:0002376;GO:0015031</t>
  </si>
  <si>
    <t>CID_GANP;MCM3AP_GANP;NupH_GANP;SAC3_GANP</t>
  </si>
  <si>
    <t>PF03399;PF16766;PF16768;PF16769</t>
  </si>
  <si>
    <t>O60318</t>
  </si>
  <si>
    <t>Germinal-center associated nuclear protein</t>
  </si>
  <si>
    <t>MCM3AP</t>
  </si>
  <si>
    <t>GANP_HUMAN</t>
  </si>
  <si>
    <t>ANP</t>
  </si>
  <si>
    <t>alternative mRNA splicing, via spliceosome;blood coagulation;cellular response to cAMP;cellular response to gamma radiation;cellular response to UV;cerebral cortex development;guanine metabolic process;histone H3-K4 demethylation;histone H3-K9 demethylation;muscle cell development;negative regulation of DNA binding;negative regulation of DNA damage response, signal transduction by p53 class mediator;negative regulation of DNA-binding transcription factor activity;negative regulation of intrinsic apoptotic signaling pathway in response to DNA damage by p53 class mediator;negative regulation of protein binding;negative regulation of transcription by RNA polymerase II;negative regulation of transcription, DNA-templated;neuron maturation;positive regulation of cell size;positive regulation of chromatin binding;positive regulation of cold-induced thermogenesis;positive regulation of DNA-binding transcription factor activity;positive regulation of histone ubiquitination;positive regulation of neuroblast proliferation;positive regulation of neuron projection development;positive regulation of transcription by RNA polymerase II;protein demethylation;regulation of cellular protein localization;regulation of double-strand break repair via homologous recombination;regulation of transcription by RNA polymerase II;response to fungicide</t>
  </si>
  <si>
    <t>androgen receptor binding;chromatin binding;demethylase activity;enzyme binding;flavin adenine dinucleotide binding;histone deacetylase activity;histone demethylase activity;histone demethylase activity (H3-dimethyl-K4 specific);histone demethylase activity (H3-K4 specific);histone demethylase activity (H3-K9 specific);MRF binding;nuclear receptor transcription coactivator activity;oxidoreductase activity;p53 binding;telomeric DNA binding;telomeric repeat-containing RNA binding;transcription factor binding;transcription regulatory region DNA binding</t>
  </si>
  <si>
    <t>DNA repair complex;nuclear chromatin;nuclear chromosome, telomeric region;nucleoplasm;nucleus;protein-containing complex;transcription factor complex</t>
  </si>
  <si>
    <t>enzyme binding;oxidoreductase activity;transcription factor binding</t>
  </si>
  <si>
    <t>GO:0008134;GO:0016491;GO:0019899</t>
  </si>
  <si>
    <t>nucleoplasm;nucleus;protein-containing complex</t>
  </si>
  <si>
    <t>GO:0005634;GO:0005654;GO:0032991</t>
  </si>
  <si>
    <t>Chromosome and associated proteins;Thermogenesis</t>
  </si>
  <si>
    <t>03036;04714</t>
  </si>
  <si>
    <t>Thermogenesis</t>
  </si>
  <si>
    <t>hsa04714</t>
  </si>
  <si>
    <t>Amino_oxidase;SWIRM</t>
  </si>
  <si>
    <t>PF01593;PF04433</t>
  </si>
  <si>
    <t>O60341</t>
  </si>
  <si>
    <t>Lysine-specific histone demethylase 1A</t>
  </si>
  <si>
    <t>KDM1A</t>
  </si>
  <si>
    <t>KDM1A_HUMAN</t>
  </si>
  <si>
    <t>activation of GTPase activity;cellular response to insulin stimulus;intracellular protein transport;membrane organization;negative regulation of vesicle fusion;regulation of protein localization;vesicle-mediated transport</t>
  </si>
  <si>
    <t>GTPase activator activity;Rab GTPase binding</t>
  </si>
  <si>
    <t>cytosol;nucleus;vesicle</t>
  </si>
  <si>
    <t>membrane organization;vesicle-mediated transport</t>
  </si>
  <si>
    <t>GO:0016192;GO:0061024</t>
  </si>
  <si>
    <t>AMPK signaling pathway;Insulin resistance;Membrane trafficking;Thyroid hormone signaling pathway</t>
  </si>
  <si>
    <t>04131;04152;04919;04931</t>
  </si>
  <si>
    <t>AMPK signaling pathway;Insulin resistance;Thyroid hormone signaling pathway</t>
  </si>
  <si>
    <t>hsa04152;hsa04919;hsa04931</t>
  </si>
  <si>
    <t>DUF3350;PID;RabGAP-TBC</t>
  </si>
  <si>
    <t>PF00566;PF00640;PF11830</t>
  </si>
  <si>
    <t>O60343;Q86TI0</t>
  </si>
  <si>
    <t>O60343</t>
  </si>
  <si>
    <t>TBC1 domain family member 4</t>
  </si>
  <si>
    <t>TBC1D4</t>
  </si>
  <si>
    <t>TBCD1_HUMAN;TBCD4_HUMAN</t>
  </si>
  <si>
    <t>TBC1 domain family member 1;TBC1 domain family member 4</t>
  </si>
  <si>
    <t>Golgi apparatus mannose trimming;lung alveolus development;N-glycan processing;protein glycosylation;respiratory gaseous exchange</t>
  </si>
  <si>
    <t>calcium ion binding;mannosyl-oligosaccharide 1,2-alpha-mannosidase activity</t>
  </si>
  <si>
    <t>endoplasmic reticulum;extracellular exosome;Golgi apparatus;Golgi membrane;integral component of membrane;membrane</t>
  </si>
  <si>
    <t>endoplasmic reticulum;Golgi apparatus</t>
  </si>
  <si>
    <t>GO:0005783;GO:0005794</t>
  </si>
  <si>
    <t>Membrane trafficking;N-Glycan biosynthesis;Protein processing in endoplasmic reticulum</t>
  </si>
  <si>
    <t>00510;04131;04141</t>
  </si>
  <si>
    <t>Metabolic pathways;N-Glycan biosynthesis;Protein processing in endoplasmic reticulum</t>
  </si>
  <si>
    <t>hsa00510;hsa01100;hsa04141</t>
  </si>
  <si>
    <t>Glyco_hydro_47</t>
  </si>
  <si>
    <t>PF01532</t>
  </si>
  <si>
    <t>O60476</t>
  </si>
  <si>
    <t>Mannosyl-oligosaccharide 1,2-alpha-mannosidase IB</t>
  </si>
  <si>
    <t>MAN1A2</t>
  </si>
  <si>
    <t>MA1A2_HUMAN</t>
  </si>
  <si>
    <t>dendritic spine development;embryonic process involved in female pregnancy;fatty acid transport;lipid biosynthetic process;lipid metabolic process;long-chain fatty-acyl-CoA biosynthetic process;negative regulation of prostaglandin secretion;positive regulation of cell growth;response to interleukin-15;response to nutrient;triglyceride biosynthetic process</t>
  </si>
  <si>
    <t>arachidonate-CoA ligase activity;ATP binding;decanoate-CoA ligase activity;long-chain fatty acid-CoA ligase activity;very long-chain fatty acid-CoA ligase activity</t>
  </si>
  <si>
    <t>cytoplasm;endoplasmic reticulum membrane;extracellular exosome;integral component of membrane;lipid droplet;membrane;mitochondria-associated endoplasmic reticulum membrane;mitochondrial outer membrane;neuronal cell body;peroxisomal membrane</t>
  </si>
  <si>
    <t>cytoplasm;lipid droplet</t>
  </si>
  <si>
    <t>GO:0005737;GO:0005811</t>
  </si>
  <si>
    <t>Adipocytokine signaling pathway;Exosome;Fatty acid biosynthesis;Fatty acid degradation;Ferroptosis;Lipid biosynthesis proteins;Peroxisome;PPAR signaling pathway;Thermogenesis</t>
  </si>
  <si>
    <t>00061;00071;01004;03320;04146;04147;04216;04714;04920</t>
  </si>
  <si>
    <t>Adipocytokine signaling pathway;Fatty acid biosynthesis;Fatty acid degradation;Fatty acid metabolism;Ferroptosis;Metabolic pathways;Peroxisome;PPAR signaling pathway;Thermogenesis</t>
  </si>
  <si>
    <t>hsa00061;hsa00071;hsa01100;hsa01212;hsa03320;hsa04146;hsa04216;hsa04714;hsa04920</t>
  </si>
  <si>
    <t>AMP-binding</t>
  </si>
  <si>
    <t>PF00501</t>
  </si>
  <si>
    <t>O60488</t>
  </si>
  <si>
    <t>Long-chain-fatty-acid--CoA ligase 4</t>
  </si>
  <si>
    <t>ACSL4</t>
  </si>
  <si>
    <t>ACSL4_HUMAN</t>
  </si>
  <si>
    <t>glycoprotein catabolic process;glycoprotein metabolic process;N-acetylglucosamine metabolic process;protein deglycosylation;protein O-linked glycosylation;viral process</t>
  </si>
  <si>
    <t>[protein]-3-O-(N-acetyl-D-glucosaminyl)-L-serine O-N-acetyl-alpha-D-glucosaminase activity;[protein]-3-O-(N-acetyl-D-glucosaminyl)-L-serine/L-threonine O-N-acetyl-alpha-D-glucosaminase activity;[protein]-3-O-(N-acetyl-D-glucosaminyl)-L-threonine O-N-acetyl-alpha-D-glucosaminase activity;beta-N-acetylglucosaminidase activity;hyalurononglucosaminidase activity</t>
  </si>
  <si>
    <t>cytosol;membrane;nucleus</t>
  </si>
  <si>
    <t>Insulin resistance</t>
  </si>
  <si>
    <t>hsa04931</t>
  </si>
  <si>
    <t>NAGidase</t>
  </si>
  <si>
    <t>PF07555</t>
  </si>
  <si>
    <t>O60502</t>
  </si>
  <si>
    <t>Protein O-GlcNAcase</t>
  </si>
  <si>
    <t>MGEA5</t>
  </si>
  <si>
    <t>OGA_HUMAN</t>
  </si>
  <si>
    <t>Protein O-GlcNAcase {ECO:0000303|PubMed:11148210, ECO:0000303|PubMed:11788610, ECO:0000305}</t>
  </si>
  <si>
    <t>GA {ECO:0000303|PubMed:20863279}</t>
  </si>
  <si>
    <t>cellular response to interferon-gamma;CRD-mediated mRNA stabilization;mRNA splicing, via spliceosome;negative regulation of translation;osteoblast differentiation;RNA processing;RNA splicing;viral process</t>
  </si>
  <si>
    <t>mRNA 5'-UTR binding;mRNA binding;poly(A) binding;RNA binding</t>
  </si>
  <si>
    <t>catalytic step 2 spliceosome;CRD-mediated mRNA stability complex;endoplasmic reticulum;GAIT complex;histone pre-mRNA 3'end processing complex;membrane;nucleoplasm;nucleus;ribonucleoprotein complex</t>
  </si>
  <si>
    <t>O60506</t>
  </si>
  <si>
    <t>Heterogeneous nuclear ribonucleoprotein Q</t>
  </si>
  <si>
    <t>SYNCRIP</t>
  </si>
  <si>
    <t>HNRPQ_HUMAN</t>
  </si>
  <si>
    <t>nRNP Q</t>
  </si>
  <si>
    <t>mRNA 3'-end processing;mRNA export from nucleus;mRNA splicing, via spliceosome;RNA export from nucleus;RNA splicing</t>
  </si>
  <si>
    <t>catalytic step 2 spliceosome;nucleoplasm;nucleus;spliceosomal complex;U2-type catalytic step 2 spliceosome</t>
  </si>
  <si>
    <t>O60508</t>
  </si>
  <si>
    <t>Pre-mRNA-processing factor 17</t>
  </si>
  <si>
    <t>CDC40</t>
  </si>
  <si>
    <t>PRP17_HUMAN</t>
  </si>
  <si>
    <t>nuclear export;rescue of stalled ribosome;ribosome-associated ubiquitin-dependent protein catabolic process</t>
  </si>
  <si>
    <t>ribosomal large subunit binding;tRNA binding</t>
  </si>
  <si>
    <t>nucleus;RQC complex</t>
  </si>
  <si>
    <t>NFACT-C;NFACT-R_1</t>
  </si>
  <si>
    <t>PF05670;PF11923</t>
  </si>
  <si>
    <t>O60524</t>
  </si>
  <si>
    <t>Nuclear export mediator factor NEMF</t>
  </si>
  <si>
    <t>NEMF</t>
  </si>
  <si>
    <t>NEMF_HUMAN</t>
  </si>
  <si>
    <t>cell cycle;cell division;negative regulation of mRNA polyadenylation;positive regulation by host of viral transcription;positive regulation of DNA-templated transcription, elongation;positive regulation of transcription by RNA polymerase II;positive regulation of viral transcription;protein phosphorylation;regulation of cyclin-dependent protein serine/threonine kinase activity;regulation of transcription by RNA polymerase II;snRNA transcription by RNA polymerase II;transcription by RNA polymerase II;transcription elongation from RNA polymerase II promoter;viral process</t>
  </si>
  <si>
    <t>7SK snRNA binding;chromatin binding;cyclin-dependent protein serine/threonine kinase activator activity;cyclin-dependent protein serine/threonine kinase regulator activity;DNA binding;protein kinase binding;protein serine/threonine kinase activity;RNA polymerase binding;transcription factor binding;transcription regulatory region DNA binding</t>
  </si>
  <si>
    <t>cyclin/CDK positive transcription elongation factor complex;nucleoplasm;nucleus</t>
  </si>
  <si>
    <t>cell cycle;cell division</t>
  </si>
  <si>
    <t>GO:0007049;GO:0051301</t>
  </si>
  <si>
    <t>DNA binding;transcription factor binding</t>
  </si>
  <si>
    <t>GO:0003677;GO:0008134</t>
  </si>
  <si>
    <t>Transcription machinery;Transcriptional misregulation in cancer</t>
  </si>
  <si>
    <t>03021;05202</t>
  </si>
  <si>
    <t>Cyclin_N</t>
  </si>
  <si>
    <t>PF00134</t>
  </si>
  <si>
    <t>O60563</t>
  </si>
  <si>
    <t>Cyclin-T1</t>
  </si>
  <si>
    <t>CCNT1</t>
  </si>
  <si>
    <t>CCNT1_HUMAN</t>
  </si>
  <si>
    <t>yclin-T;ycT1</t>
  </si>
  <si>
    <t>in utero embryonic development;negative regulation of translation</t>
  </si>
  <si>
    <t>RNA 7-methylguanosine cap binding;RNA binding;RNA cap binding;translation factor activity, RNA binding;translation initiation factor activity;ubiquitin protein ligase binding</t>
  </si>
  <si>
    <t>cytosol;eukaryotic translation initiation factor 4F complex;mRNA cap binding complex</t>
  </si>
  <si>
    <t>EGFR tyrosine kinase inhibitor resistance;HIF-1 signaling pathway;Insulin signaling pathway;Longevity regulating pathway;Messenger RNA biogenesis;mTOR signaling pathway;PI3K-Akt signaling pathway;RNA transport;Translation factors</t>
  </si>
  <si>
    <t>01521;03012;03013;03019;04066;04150;04151;04211;04910</t>
  </si>
  <si>
    <t>EGFR tyrosine kinase inhibitor resistance;HIF-1 signaling pathway;Insulin signaling pathway;Longevity regulating pathway;mTOR signaling pathway;PI3K-Akt signaling pathway;RNA transport</t>
  </si>
  <si>
    <t>hsa01521;hsa03013;hsa04066;hsa04150;hsa04151;hsa04211;hsa04910</t>
  </si>
  <si>
    <t>IF4E</t>
  </si>
  <si>
    <t>PF01652</t>
  </si>
  <si>
    <t>O60573</t>
  </si>
  <si>
    <t>Eukaryotic translation initiation factor 4E type 2</t>
  </si>
  <si>
    <t>EIF4E2</t>
  </si>
  <si>
    <t>IF4E2_HUMAN</t>
  </si>
  <si>
    <t>IF4E type 2;IF-4E type 2</t>
  </si>
  <si>
    <t>actin cytoskeleton organization;actin filament polymerization;cellular response to histamine;cytoskeleton organization;neutrophil degranulation;positive regulation of cell migration;protein localization to microtubule;regulation of cell motility;regulation of cell shape;regulation of cytoskeleton organization;regulation of microtubule-based process;regulation of release of sequestered calcium ion into cytosol;sensory perception of sound</t>
  </si>
  <si>
    <t>actin binding;ion channel binding;Rho GTPase binding;RNA binding;signaling receptor binding</t>
  </si>
  <si>
    <t>cytoplasm;cytosol;ficolin-1-rich granule membrane;microtubule organizing center;mitotic spindle;nucleus;plasma membrane;ruffle membrane;secretory granule membrane</t>
  </si>
  <si>
    <t>cytoplasm;cytosol;microtubule organizing center;nucleus;plasma membrane</t>
  </si>
  <si>
    <t>GO:0005634;GO:0005737;GO:0005815;GO:0005829;GO:0005886</t>
  </si>
  <si>
    <t>AGE-RAGE signaling pathway in diabetic complications;Cytoskeleton proteins;Focal adhesion;Regulation of actin cytoskeleton;Shigellosis</t>
  </si>
  <si>
    <t>04510;04810;04812;04933;05131</t>
  </si>
  <si>
    <t>AGE-RAGE signaling pathway in diabetic complications;Focal adhesion;Regulation of actin cytoskeleton;Shigellosis</t>
  </si>
  <si>
    <t>hsa04510;hsa04810;hsa04933;hsa05131</t>
  </si>
  <si>
    <t>Deafness, autosomal dominant;Macrothrombocytopenia</t>
  </si>
  <si>
    <t>H00604;H01740</t>
  </si>
  <si>
    <t>Drf_DAD;Drf_FH1;Drf_FH3;Drf_GBD;FH2</t>
  </si>
  <si>
    <t>PF02181;PF06345;PF06346;PF06367;PF06371</t>
  </si>
  <si>
    <t>O60610</t>
  </si>
  <si>
    <t>Protein diaphanous homolog 1</t>
  </si>
  <si>
    <t>DIAPH1</t>
  </si>
  <si>
    <t>DIAP1_HUMAN</t>
  </si>
  <si>
    <t>cytoplasm;cytosol;endosome;endosome membrane;Golgi apparatus;lipid droplet;membrane;transport vesicle</t>
  </si>
  <si>
    <t>cytoplasm;cytosol;endosome;Golgi apparatus;lipid droplet</t>
  </si>
  <si>
    <t>GO:0005737;GO:0005768;GO:0005794;GO:0005811;GO:0005829</t>
  </si>
  <si>
    <t>Perilipin</t>
  </si>
  <si>
    <t>PF03036</t>
  </si>
  <si>
    <t>O60664</t>
  </si>
  <si>
    <t>Perilipin-3</t>
  </si>
  <si>
    <t>PLIN3</t>
  </si>
  <si>
    <t>PLIN3_HUMAN</t>
  </si>
  <si>
    <t>cellular response to DNA damage stimulus;cellular response to ionizing radiation;DNA damage checkpoint;DNA repair;meiotic recombination checkpoint;substantia nigra development</t>
  </si>
  <si>
    <t>3'-5' exonuclease activity;damaged DNA binding;exodeoxyribonuclease III activity</t>
  </si>
  <si>
    <t>checkpoint clamp complex;chromosome;intracellular membrane-bounded organelle;nucleoplasm;nucleus</t>
  </si>
  <si>
    <t>chromosome;nucleoplasm;nucleus</t>
  </si>
  <si>
    <t>GO:0005634;GO:0005654;GO:0005694</t>
  </si>
  <si>
    <t>Cellular senescence;DNA repair and recombination proteins</t>
  </si>
  <si>
    <t>03400;04218</t>
  </si>
  <si>
    <t>Cellular senescence</t>
  </si>
  <si>
    <t>hsa04218</t>
  </si>
  <si>
    <t>Rad1</t>
  </si>
  <si>
    <t>PF02144</t>
  </si>
  <si>
    <t>O60671</t>
  </si>
  <si>
    <t>Cell cycle checkpoint protein RAD1</t>
  </si>
  <si>
    <t>RAD1</t>
  </si>
  <si>
    <t>RAD1_HUMAN</t>
  </si>
  <si>
    <t>histone arginine methylation;negative regulation of protein ubiquitination;peptidyl-arginine methylation, to asymmetrical-dimethyl arginine;protein methylation;regulation of transcription, DNA-templated</t>
  </si>
  <si>
    <t>histone-arginine N-methyltransferase activity;metal ion binding;methyltransferase activity;nucleic acid binding;protein-arginine N-methyltransferase activity;protein-arginine omega-N asymmetric methyltransferase activity;ribosome binding</t>
  </si>
  <si>
    <t>O60678</t>
  </si>
  <si>
    <t>Protein arginine N-methyltransferase 3</t>
  </si>
  <si>
    <t>PRMT3</t>
  </si>
  <si>
    <t>ANM3_HUMAN</t>
  </si>
  <si>
    <t>maternal process involved in female pregnancy;modulation by virus of host process;NLS-bearing protein import into nucleus;positive regulation of transcription by RNA polymerase II</t>
  </si>
  <si>
    <t>nuclear import signal receptor activity;nuclear localization sequence binding;protein transporter activity</t>
  </si>
  <si>
    <t>cytosol;membrane;nuclear pore;nucleoplasm</t>
  </si>
  <si>
    <t>O60684;O15131</t>
  </si>
  <si>
    <t>Importin subunit alpha-7;Importin subunit alpha-6</t>
  </si>
  <si>
    <t>KPNA6;KPNA5</t>
  </si>
  <si>
    <t>IMA6_HUMAN;IMA7_HUMAN</t>
  </si>
  <si>
    <t>Importin subunit alpha-6;Importin subunit alpha-7</t>
  </si>
  <si>
    <t>gastrulation with mouth forming second;glycosaminoglycan biosynthetic process;UDP-glucose metabolic process;UDP-glucuronate biosynthetic process</t>
  </si>
  <si>
    <t>electron transfer activity;NAD binding;UDP-glucose 6-dehydrogenase activity</t>
  </si>
  <si>
    <t>cytosol;extracellular exosome;nucleoplasm;nucleus</t>
  </si>
  <si>
    <t>Amino sugar and nucleotide sugar metabolism;Ascorbate and aldarate metabolism;Pentose and glucuronate interconversions</t>
  </si>
  <si>
    <t>00040;00053;00520</t>
  </si>
  <si>
    <t>Amino sugar and nucleotide sugar metabolism;Ascorbate and aldarate metabolism;Metabolic pathways;Pentose and glucuronate interconversions</t>
  </si>
  <si>
    <t>hsa00040;hsa00053;hsa00520;hsa01100</t>
  </si>
  <si>
    <t>UDPG_MGDP_dh;UDPG_MGDP_dh_C;UDPG_MGDP_dh_N</t>
  </si>
  <si>
    <t>PF00984;PF03720;PF03721</t>
  </si>
  <si>
    <t>O60701</t>
  </si>
  <si>
    <t>UDP-glucose 6-dehydrogenase</t>
  </si>
  <si>
    <t>UGDH</t>
  </si>
  <si>
    <t>UGDH_HUMAN</t>
  </si>
  <si>
    <t>DPGDH;DP-Glc dehydrogenase;DP-GlcDH</t>
  </si>
  <si>
    <t>cell adhesion;negative regulation of B cell receptor signaling pathway;negative regulation of cell adhesion;protein-containing complex assembly;regulation of cell adhesion mediated by integrin;signal transduction</t>
  </si>
  <si>
    <t>metal ion binding;transcription coregulator activity</t>
  </si>
  <si>
    <t>cell projection;cytoplasm;cytosol;focal adhesion;membrane;nuclear speck;nucleus;perinuclear region of cytoplasm;plasma membrane;podosome</t>
  </si>
  <si>
    <t>cell adhesion;protein-containing complex assembly;signal transduction</t>
  </si>
  <si>
    <t>GO:0007155;GO:0007165;GO:0065003</t>
  </si>
  <si>
    <t>cytoplasm;cytosol;nucleus;plasma membrane</t>
  </si>
  <si>
    <t>GO:0005634;GO:0005737;GO:0005829;GO:0005886</t>
  </si>
  <si>
    <t>LIM</t>
  </si>
  <si>
    <t>PF00412</t>
  </si>
  <si>
    <t>O60711</t>
  </si>
  <si>
    <t>Leupaxin</t>
  </si>
  <si>
    <t>LPXN</t>
  </si>
  <si>
    <t>LPXN_HUMAN</t>
  </si>
  <si>
    <t>ribosomal small subunit binding;RNA binding;translation initiation factor activity</t>
  </si>
  <si>
    <t>eukaryotic 43S preinitiation complex</t>
  </si>
  <si>
    <t>O60739</t>
  </si>
  <si>
    <t>Eukaryotic translation initiation factor 1b</t>
  </si>
  <si>
    <t>EIF1B</t>
  </si>
  <si>
    <t>EIF1B_HUMAN</t>
  </si>
  <si>
    <t>IF1b</t>
  </si>
  <si>
    <t>early endosome to Golgi transport;endocytosis;intracellular protein transport;lamellipodium morphogenesis;protein complex oligomerization;retrograde transport, endosome to Golgi</t>
  </si>
  <si>
    <t>cadherin binding;epidermal growth factor receptor binding;insulin receptor binding;leptin receptor binding;phosphatidylinositol binding;protein heterodimerization activity;protein homodimerization activity;transferrin receptor binding</t>
  </si>
  <si>
    <t>cytoplasm;cytosol;early endosome membrane;endosome;endosome membrane;lamellipodium;lysosome;membrane;protein-containing complex;retromer complex;retromer, tubulation complex</t>
  </si>
  <si>
    <t>cytoplasm;cytosol;endosome;lysosome;protein-containing complex</t>
  </si>
  <si>
    <t>GO:0005737;GO:0005764;GO:0005768;GO:0005829;GO:0032991</t>
  </si>
  <si>
    <t>PX;Sorting_nexin;Vps5</t>
  </si>
  <si>
    <t>PF00787;PF03700;PF09325</t>
  </si>
  <si>
    <t>O60749</t>
  </si>
  <si>
    <t>Sorting nexin-2</t>
  </si>
  <si>
    <t>SNX2</t>
  </si>
  <si>
    <t>SNX2_HUMAN</t>
  </si>
  <si>
    <t>dolichol metabolic process;GPI anchor biosynthetic process;protein mannosylation;protein O-linked mannosylation</t>
  </si>
  <si>
    <t>dolichyl-phosphate beta-D-mannosyltransferase activity;dolichyl-phosphate-mannose-protein mannosyltransferase activity</t>
  </si>
  <si>
    <t>dolichol-phosphate-mannose synthase complex;endoplasmic reticulum;endoplasmic reticulum membrane;membrane;nucleus</t>
  </si>
  <si>
    <t>endoplasmic reticulum;nucleus</t>
  </si>
  <si>
    <t>GO:0005634;GO:0005783</t>
  </si>
  <si>
    <t>Glycosyltransferases;N-Glycan biosynthesis</t>
  </si>
  <si>
    <t>00510;01003</t>
  </si>
  <si>
    <t>Metabolic pathways;N-Glycan biosynthesis</t>
  </si>
  <si>
    <t>hsa00510;hsa01100</t>
  </si>
  <si>
    <t>Glycos_transf_2</t>
  </si>
  <si>
    <t>PF00535</t>
  </si>
  <si>
    <t>O60762</t>
  </si>
  <si>
    <t>Dolichol-phosphate mannosyltransferase subunit 1</t>
  </si>
  <si>
    <t>DPM1</t>
  </si>
  <si>
    <t>DPM1_HUMAN</t>
  </si>
  <si>
    <t>COPII vesicle coating;endoplasmic reticulum to Golgi vesicle-mediated transport;Golgi organization;Golgi vesicle docking;intracellular protein transport;membrane fusion;transcytosis;vesicle fusion with Golgi apparatus</t>
  </si>
  <si>
    <t>cadherin binding;protein transporter activity;RNA binding</t>
  </si>
  <si>
    <t>cytosol;endoplasmic reticulum;ER to Golgi transport vesicle membrane;fibrillar center;Golgi apparatus;Golgi membrane;Golgi stack;membrane;perinuclear region of cytoplasm;transport vesicle</t>
  </si>
  <si>
    <t>Uso1_p115_C;Uso1_p115_head</t>
  </si>
  <si>
    <t>PF04869;PF04871</t>
  </si>
  <si>
    <t>O60763</t>
  </si>
  <si>
    <t>General vesicular transport factor p115</t>
  </si>
  <si>
    <t>USO1</t>
  </si>
  <si>
    <t>USO1_HUMAN</t>
  </si>
  <si>
    <t>endocytosis;endosomal transport;intracellular protein transport;neutrophil degranulation;protein transport</t>
  </si>
  <si>
    <t>clathrin binding</t>
  </si>
  <si>
    <t>azurophil granule membrane;cytoplasm;cytosol;early endosome;endosome;extracellular exosome;membrane;plasma membrane;specific granule membrane</t>
  </si>
  <si>
    <t>cytoplasm;cytosol;endosome;plasma membrane</t>
  </si>
  <si>
    <t>GO:0005737;GO:0005768;GO:0005829;GO:0005886</t>
  </si>
  <si>
    <t>GAT;VHS</t>
  </si>
  <si>
    <t>PF00790;PF03127</t>
  </si>
  <si>
    <t>O60784</t>
  </si>
  <si>
    <t>Target of Myb protein 1</t>
  </si>
  <si>
    <t>TOM1</t>
  </si>
  <si>
    <t>TOM1_HUMAN</t>
  </si>
  <si>
    <t>antibacterial humoral response;antimicrobial humoral immune response mediated by antimicrobial peptide;defense response to Gram-negative bacterium;defense response to Gram-positive bacterium;innate immune response in mucosa;killing of cells of other organism;nucleosome assembly;protein ubiquitination;substantia nigra development</t>
  </si>
  <si>
    <t>cytosol;extracellular space;nucleoplasm;nucleosome;nucleus</t>
  </si>
  <si>
    <t>cytosol;extracellular space;nucleoplasm;nucleus</t>
  </si>
  <si>
    <t>GO:0005615;GO:0005634;GO:0005654;GO:0005829</t>
  </si>
  <si>
    <t>Alcoholism;Chromosome and associated proteins;Exosome;Systemic lupus erythematosus;Viral carcinogenesis</t>
  </si>
  <si>
    <t>03036;04147;05034;05203;05322</t>
  </si>
  <si>
    <t>Alcoholism;Systemic lupus erythematosus;Viral carcinogenesis</t>
  </si>
  <si>
    <t>hsa05034;hsa05203;hsa05322</t>
  </si>
  <si>
    <t>O60814;P57053</t>
  </si>
  <si>
    <t>Histone H2B type 1-K;Histone H2B type F-S</t>
  </si>
  <si>
    <t>HIST1H2BK;H2BFS</t>
  </si>
  <si>
    <t>H2B1K_HUMAN;H2BFS_HUMAN</t>
  </si>
  <si>
    <t>2B K</t>
  </si>
  <si>
    <t>cellular copper ion homeostasis;cytoplasmic sequestering of NF-kappaB;Golgi to plasma membrane transport;negative regulation of I-kappaB kinase/NF-kappaB signaling;positive regulation of I-kappaB kinase/NF-kappaB signaling;positive regulation of ubiquitin-dependent protein catabolic process;post-translational protein modification;protein transport</t>
  </si>
  <si>
    <t>cullin family protein binding</t>
  </si>
  <si>
    <t>cytosol;endosome;nucleoplasm</t>
  </si>
  <si>
    <t>GO:0005654;GO:0005768;GO:0005829</t>
  </si>
  <si>
    <t>3C syndrome</t>
  </si>
  <si>
    <t>H01568</t>
  </si>
  <si>
    <t>DUF812</t>
  </si>
  <si>
    <t>PF05667</t>
  </si>
  <si>
    <t>O60826</t>
  </si>
  <si>
    <t>Coiled-coil domain-containing protein 22</t>
  </si>
  <si>
    <t>CCDC22</t>
  </si>
  <si>
    <t>CCD22_HUMAN</t>
  </si>
  <si>
    <t>activation of innate immune response;alternative mRNA splicing, via spliceosome;cellular response to exogenous dsRNA;defense response to virus;innate immune response;mRNA splicing, via spliceosome;neuron projection development;positive regulation of defense response to virus by host;positive regulation of type I interferon production;regulation of dendrite morphogenesis;regulation of RNA splicing;regulation of transcription, DNA-templated</t>
  </si>
  <si>
    <t>DNA binding;double-stranded DNA binding;ribonucleoprotein complex binding;transcription coactivator activity</t>
  </si>
  <si>
    <t>cytoplasmic stress granule;cytosol;neuronal ribonucleoprotein granule;nuclear speck;nucleoplasm;nucleus</t>
  </si>
  <si>
    <t>Renpenning syndrome</t>
  </si>
  <si>
    <t>H01913</t>
  </si>
  <si>
    <t>O60828</t>
  </si>
  <si>
    <t>Polyglutamine-binding protein 1</t>
  </si>
  <si>
    <t>PQBP1</t>
  </si>
  <si>
    <t>PQBP1_HUMAN</t>
  </si>
  <si>
    <t>Polyglutamine-binding protein 1 {ECO:0000303|PubMed:10332029, ECO:0000303|PubMed:11163963}</t>
  </si>
  <si>
    <t>QBP-1 {ECO:0000303|PubMed:10332029, ECO:0000303|PubMed:11163963}</t>
  </si>
  <si>
    <t>box H/ACA snoRNA 3'-end processing;cell proliferation;enzyme-directed rRNA pseudouridine synthesis;mRNA pseudouridine synthesis;positive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telomerase;regulation of telomerase RNA localization to Cajal body;RNA processing;rRNA processing;rRNA pseudouridine synthesis;scaRNA localization to Cajal body;snRNA pseudouridine synthesis;telomerase RNA stabilization;telomere maintenance via telomerase</t>
  </si>
  <si>
    <t>box H/ACA snoRNA binding;pseudouridine synthase activity;RNA binding;telomerase activity;telomerase RNA binding</t>
  </si>
  <si>
    <t>box H/ACA scaRNP complex;box H/ACA snoRNP complex;box H/ACA telomerase RNP complex;cytoplasm;fibrillar center;nucleolus;nucleoplasm;nucleus;telomerase holoenzyme complex</t>
  </si>
  <si>
    <t>DNA replication proteins;Ribosome biogenesis;Ribosome biogenesis in eukaryotes</t>
  </si>
  <si>
    <t>03008;03009;03032</t>
  </si>
  <si>
    <t>Dyskeratosis congenita;Hoyeraal-Hreidarsson syndrome</t>
  </si>
  <si>
    <t>H00507;H00788</t>
  </si>
  <si>
    <t>DKCLD;PUA;TruB_C_2;TruB_N</t>
  </si>
  <si>
    <t>PF01472;PF01509;PF08068;PF16198</t>
  </si>
  <si>
    <t>O60832</t>
  </si>
  <si>
    <t>H/ACA ribonucleoprotein complex subunit 4</t>
  </si>
  <si>
    <t>DKC1</t>
  </si>
  <si>
    <t>DKC1_HUMAN</t>
  </si>
  <si>
    <t>H/ACA ribonucleoprotein complex subunit DKC1</t>
  </si>
  <si>
    <t>GTP binding;GTPase activity;metal ion binding;RNA binding;translation initiation factor activity</t>
  </si>
  <si>
    <t>GTP_EFTU;GTP_EFTU_D2;IF-2</t>
  </si>
  <si>
    <t>PF00009;PF03144;PF11987</t>
  </si>
  <si>
    <t>O60841</t>
  </si>
  <si>
    <t>Eukaryotic translation initiation factor 5B</t>
  </si>
  <si>
    <t>EIF5B</t>
  </si>
  <si>
    <t>IF2P_HUMAN</t>
  </si>
  <si>
    <t>IF-5B</t>
  </si>
  <si>
    <t>endothelial cell differentiation;multicellular organism development;positive regulation of DNA binding;positive regulation of transcription, DNA-templated;regulation of lipid metabolic process;regulation of transcription, DNA-templated</t>
  </si>
  <si>
    <t>calmodulin binding;RNA binding;sequence-specific DNA binding;TFIID-class transcription factor complex binding;transcription coactivator activity</t>
  </si>
  <si>
    <t>cytoplasm;cytosol;intracellular;nucleolus;nucleus</t>
  </si>
  <si>
    <t>GO:0005622;GO:0005634;GO:0005730;GO:0005737;GO:0005829</t>
  </si>
  <si>
    <t>Transcription</t>
  </si>
  <si>
    <t>HTH_3;MBF1</t>
  </si>
  <si>
    <t>PF01381;PF08523</t>
  </si>
  <si>
    <t>O60869</t>
  </si>
  <si>
    <t>Endothelial differentiation-related factor 1</t>
  </si>
  <si>
    <t>EDF1</t>
  </si>
  <si>
    <t>EDF1_HUMAN</t>
  </si>
  <si>
    <t>DF-1</t>
  </si>
  <si>
    <t>cellular response to DNA damage stimulus;DNA recombination;DNA repair;DNA replication;mRNA processing;viral process</t>
  </si>
  <si>
    <t>DNA binding;double-stranded DNA binding;metal ion binding;RNA binding</t>
  </si>
  <si>
    <t>cytoplasm;intracellular membrane-bounded organelle;nuclear matrix;nucleoplasm;nucleus;protein-containing complex</t>
  </si>
  <si>
    <t>Kin17_mid</t>
  </si>
  <si>
    <t>PF10357</t>
  </si>
  <si>
    <t>O60870</t>
  </si>
  <si>
    <t>DNA/RNA-binding protein KIN17</t>
  </si>
  <si>
    <t>KIN</t>
  </si>
  <si>
    <t>KIN17_HUMAN</t>
  </si>
  <si>
    <t>positive regulation of cell proliferation;protein refolding;response to heat</t>
  </si>
  <si>
    <t>ATP binding;ATPase activator activity;chaperone binding;heat shock protein binding;metal ion binding;unfolded protein binding</t>
  </si>
  <si>
    <t>cytosol;extracellular exosome;membrane</t>
  </si>
  <si>
    <t>Chaperones and folding catalysts;Mitochondrial biogenesis;Protein processing in endoplasmic reticulum</t>
  </si>
  <si>
    <t>03029;03110;04141</t>
  </si>
  <si>
    <t>Protein processing in endoplasmic reticulum</t>
  </si>
  <si>
    <t>hsa04141</t>
  </si>
  <si>
    <t>DnaJ;DnaJ_C;DnaJ_CXXCXGXG</t>
  </si>
  <si>
    <t>PF00226;PF00684;PF01556</t>
  </si>
  <si>
    <t>O60884</t>
  </si>
  <si>
    <t>DnaJ homolog subfamily A member 2</t>
  </si>
  <si>
    <t>DNAJA2</t>
  </si>
  <si>
    <t>DNJA2_HUMAN</t>
  </si>
  <si>
    <t>cell differentiation;cellular response to DNA damage stimulus;chromatin organization;chromatin remodeling;histone displacement;male meiosis I;male meiotic nuclear division;mRNA processing;negative regulation of DNA damage checkpoint;positive regulation of G2/M transition of mitotic cell cycle;positive regulation of histone H3-K36 trimethylation;positive regulation of I-kappaB kinase/NF-kappaB signaling;positive regulation of transcription by RNA polymerase II;positive regulation of transcription elongation from RNA polymerase II promoter;positive regulation of transcription involved in meiotic cell cycle;positive regulation of transcription, DNA-templated;regulation of inflammatory response;regulation of phosphorylation of RNA polymerase II C-terminal domain;regulation of RNA splicing;regulation of transcription involved in G1/S transition of mitotic cell cycle;regulation of transcription, DNA-templated;RNA splicing;spermatogenesis;viral process</t>
  </si>
  <si>
    <t>chromatin binding;enzyme binding;histone binding;lysine-acetylated histone binding;p53 binding;RNA polymerase II CTD heptapeptide repeat kinase activity;RNA polymerase II C-terminal domain binding;transcription coactivator activity</t>
  </si>
  <si>
    <t>chromosome;condensed nuclear chromosome;cytosol;nucleoplasm;nucleus</t>
  </si>
  <si>
    <t>enzyme binding;histone binding</t>
  </si>
  <si>
    <t>GO:0019899;GO:0042393</t>
  </si>
  <si>
    <t>Chromosome and associated proteins;Protein kinases;Transcription machinery</t>
  </si>
  <si>
    <t>01001;03021;03036</t>
  </si>
  <si>
    <t>Spermatogenic failure</t>
  </si>
  <si>
    <t>H01282</t>
  </si>
  <si>
    <t>Apabetalone;Birabresib;Mivebresib;Molibresib</t>
  </si>
  <si>
    <t>D10911;D11131;D11479;DG02993</t>
  </si>
  <si>
    <t>BET;BRD4_CDT;Bromodomain</t>
  </si>
  <si>
    <t>PF00439;PF17035;PF17105</t>
  </si>
  <si>
    <t>O60885;Q58F21</t>
  </si>
  <si>
    <t>O60885</t>
  </si>
  <si>
    <t>Bromodomain-containing protein 4</t>
  </si>
  <si>
    <t>BRD4</t>
  </si>
  <si>
    <t>BRD4_HUMAN;BRDT_HUMAN</t>
  </si>
  <si>
    <t>Bromodomain testis-specific protein;Bromodomain-containing protein 4</t>
  </si>
  <si>
    <t>protein localization;response to metal ion</t>
  </si>
  <si>
    <t>copper ion binding;enzyme binding</t>
  </si>
  <si>
    <t>extracellular exosome;membrane</t>
  </si>
  <si>
    <t>Others</t>
  </si>
  <si>
    <t>CutA1</t>
  </si>
  <si>
    <t>PF03091</t>
  </si>
  <si>
    <t>O60888</t>
  </si>
  <si>
    <t>Protein CutA</t>
  </si>
  <si>
    <t>CUTA</t>
  </si>
  <si>
    <t>CUTA_HUMAN</t>
  </si>
  <si>
    <t>histone deacetylation;negative regulation of transcription by RNA polymerase II;positive regulation of canonical Wnt signaling pathway;positive regulation of transcription by RNA polymerase II;positive regulation of transcription, DNA-templated;proteasome-mediated ubiquitin-dependent protein catabolic process;protein stabilization;proteolysis;regulation of lipid metabolic process;regulation of transcription by RNA polymerase II;sensory perception of sound</t>
  </si>
  <si>
    <t>beta-catenin binding;histone binding;identical protein binding;protein C-terminus binding;protein domain specific binding;transcription corepressor activity;transcription factor binding;transcription regulatory region DNA binding</t>
  </si>
  <si>
    <t>histone deacetylase complex;mitotic spindle;nucleoplasm;nucleus;transcriptional repressor complex</t>
  </si>
  <si>
    <t>histone binding;transcription factor binding</t>
  </si>
  <si>
    <t>GO:0008134;GO:0042393</t>
  </si>
  <si>
    <t>Wnt signaling pathway</t>
  </si>
  <si>
    <t>hsa04310</t>
  </si>
  <si>
    <t>LisH;WD40</t>
  </si>
  <si>
    <t>PF00400;PF08513</t>
  </si>
  <si>
    <t>O60907;Q9BQ87</t>
  </si>
  <si>
    <t>F-box-like/WD repeat-containing protein TBL1X;F-box-like/WD repeat-containing protein TBL1Y</t>
  </si>
  <si>
    <t>TBL1X;TBL1Y</t>
  </si>
  <si>
    <t>TBL1X_HUMAN;TBL1Y_HUMAN</t>
  </si>
  <si>
    <t>cellular response to DNA damage stimulus;cellular response to ionizing radiation;DNA damage checkpoint;DNA repair;double-strand break repair via homologous recombination;embryo development ending in birth or egg hatching;intra-S DNA damage checkpoint;meiotic DNA integrity checkpoint;mitotic DNA replication checkpoint;negative regulation of DNA replication;nucleotide-excision repair;protein phosphorylation;regulation of protein phosphorylation;response to UV;telomere maintenance</t>
  </si>
  <si>
    <t>checkpoint clamp complex;cytosol;nucleolus;nucleoplasm;nucleus;site of double-strand break</t>
  </si>
  <si>
    <t>Hus1</t>
  </si>
  <si>
    <t>PF04005</t>
  </si>
  <si>
    <t>O60921</t>
  </si>
  <si>
    <t>Checkpoint protein HUS1</t>
  </si>
  <si>
    <t>HUS1</t>
  </si>
  <si>
    <t>HUS1_HUMAN</t>
  </si>
  <si>
    <t>DNA-binding transcription factor activity;protein binding involved in protein folding;unfolded protein binding</t>
  </si>
  <si>
    <t>prefoldin complex</t>
  </si>
  <si>
    <t>DNA-binding transcription factor activity;unfolded protein binding</t>
  </si>
  <si>
    <t>GO:0003700;GO:0051082</t>
  </si>
  <si>
    <t>O60925</t>
  </si>
  <si>
    <t>Prefoldin subunit 1</t>
  </si>
  <si>
    <t>PFDN1</t>
  </si>
  <si>
    <t>PFD1_HUMAN</t>
  </si>
  <si>
    <t>blastocyst growth;cell cycle arrest;cell proliferation;DNA damage checkpoint;DNA damage response, signal transduction by p53 class mediator;DNA double-strand break processing;DNA duplex unwinding;DNA replication;double-strand break repair;double-strand break repair via homologous recombination;double-strand break repair via nonhomologous end joining;intrinsic apoptotic signaling pathway;isotype switching;meiotic cell cycle;mitotic cell cycle checkpoint;mitotic G2 DNA damage checkpoint;negative regulation of telomere capping;neuromuscular process controlling balance;positive regulation of kinase activity;positive regulation of protein autophosphorylation;positive regulation of telomere maintenance;regulation of DNA-dependent DNA replication initiation;signal transduction in response to DNA damage;t-circle formation;telomere capping;telomere maintenance;telomere maintenance via telomere trimming;telomeric 3' overhang formation</t>
  </si>
  <si>
    <t>damaged DNA binding;protein N-terminus binding;transcription factor binding</t>
  </si>
  <si>
    <t>cytosol;Mre11 complex;nuclear chromosome, telomeric region;nuclear inclusion body;nucleolus;nucleoplasm;nucleus;PML body;replication fork;site of double-strand break</t>
  </si>
  <si>
    <t>Cellular senescence;DNA repair and recombination proteins;DNA replication proteins;Homologous recombination</t>
  </si>
  <si>
    <t>03032;03400;03440;04218</t>
  </si>
  <si>
    <t>Cellular senescence;Homologous recombination</t>
  </si>
  <si>
    <t>hsa03440;hsa04218</t>
  </si>
  <si>
    <t>Immunodeficiency associated with DNA repair defects;Nijmegen syndrome</t>
  </si>
  <si>
    <t>H00094;H01344</t>
  </si>
  <si>
    <t>FHA;Nbs1_C;NIBRIN_BRCT_II</t>
  </si>
  <si>
    <t>PF00498;PF08599;PF16508</t>
  </si>
  <si>
    <t>O60934</t>
  </si>
  <si>
    <t>Nibrin</t>
  </si>
  <si>
    <t>NBN</t>
  </si>
  <si>
    <t>NBN_HUMAN</t>
  </si>
  <si>
    <t>7-methylguanosine mRNA capping;RNA processing;transcription by RNA polymerase II;viral process</t>
  </si>
  <si>
    <t>GTP binding;mRNA guanylyltransferase activity;polynucleotide 5'-phosphatase activity;protein tyrosine phosphatase activity;protein tyrosine/serine/threonine phosphatase activity;RNA guanylyltransferase activity;triphosphatase activity</t>
  </si>
  <si>
    <t>DSPc;mRNA_cap_C;mRNA_cap_enzyme</t>
  </si>
  <si>
    <t>PF00782;PF01331;PF03919</t>
  </si>
  <si>
    <t>O60942</t>
  </si>
  <si>
    <t>mRNA-capping enzyme;Polynucleotide 5-triphosphatase;mRNA guanylyltransferase</t>
  </si>
  <si>
    <t>RNGTT</t>
  </si>
  <si>
    <t>MCE1_HUMAN</t>
  </si>
  <si>
    <t>mRNA-capping enzyme</t>
  </si>
  <si>
    <t>cellular iron ion homeostasis;transmembrane transport</t>
  </si>
  <si>
    <t>ATP binding;ATPase activity, coupled to transmembrane movement of substances;heme transporter activity</t>
  </si>
  <si>
    <t>integral component of membrane;mitochondrial inner membrane</t>
  </si>
  <si>
    <t>transmembrane transport</t>
  </si>
  <si>
    <t>GO:0055085</t>
  </si>
  <si>
    <t>ABC transporters;Transporters</t>
  </si>
  <si>
    <t>02000;02010</t>
  </si>
  <si>
    <t>ABC transporters</t>
  </si>
  <si>
    <t>hsa02010</t>
  </si>
  <si>
    <t>Sideroblastic anemia</t>
  </si>
  <si>
    <t>H00982</t>
  </si>
  <si>
    <t>ABC_membrane;ABC_tran</t>
  </si>
  <si>
    <t>PF00005;PF00664</t>
  </si>
  <si>
    <t>O75027</t>
  </si>
  <si>
    <t>ATP-binding cassette sub-family B member 7, mitochondrial</t>
  </si>
  <si>
    <t>ABCB7</t>
  </si>
  <si>
    <t>ABCB7_HUMAN</t>
  </si>
  <si>
    <t>proteoglycan biosynthetic process</t>
  </si>
  <si>
    <t>ATP binding;kinase activity;metal ion binding;phosphotransferase activity, alcohol group as acceptor</t>
  </si>
  <si>
    <t>Golgi apparatus;Golgi membrane;integral component of membrane;nucleoplasm</t>
  </si>
  <si>
    <t>Golgi apparatus;nucleoplasm</t>
  </si>
  <si>
    <t>GO:0005654;GO:0005794</t>
  </si>
  <si>
    <t>Fam20C</t>
  </si>
  <si>
    <t>PF06702</t>
  </si>
  <si>
    <t>O75063</t>
  </si>
  <si>
    <t>Glycosaminoglycan xylosylkinase</t>
  </si>
  <si>
    <t>FAM20B</t>
  </si>
  <si>
    <t>XYLK_HUMAN</t>
  </si>
  <si>
    <t>actin filament depolymerization;actin filament fragmentation;apical junction assembly;cortical cytoskeleton organization;establishment of planar polarity of follicular epithelium;locomotion;maintenance of epithelial cell apical/basal polarity;neutrophil mediated immunity;neutrophil migration;platelet degranulation;platelet formation;positive regulation of actin filament depolymerization;regulation of actin filament depolymerization;regulation of cell shape;regulation of oligodendrocyte differentiation;regulation of ventricular cardiac muscle cell membrane repolarization;sarcomere organization;sensory perception of sound</t>
  </si>
  <si>
    <t>actin filament binding</t>
  </si>
  <si>
    <t>actomyosin, actin portion;cell junction;cell projection;cell-cell junction;cortical actin cytoskeleton;cytosol;extracellular exosome;extracellular region;myelin sheath;plasma membrane;podosome</t>
  </si>
  <si>
    <t>locomotion</t>
  </si>
  <si>
    <t>GO:0040011</t>
  </si>
  <si>
    <t>cytosol;extracellular region;plasma membrane</t>
  </si>
  <si>
    <t>GO:0005576;GO:0005829;GO:0005886</t>
  </si>
  <si>
    <t>O75083</t>
  </si>
  <si>
    <t>WD repeat-containing protein 1</t>
  </si>
  <si>
    <t>WDR1</t>
  </si>
  <si>
    <t>WDR1_HUMAN</t>
  </si>
  <si>
    <t>cellular response to UV;negative regulation of proteasomal ubiquitin-dependent protein catabolic process;negative regulation of protein ubiquitination</t>
  </si>
  <si>
    <t>nucleolus;PML body</t>
  </si>
  <si>
    <t>O75113</t>
  </si>
  <si>
    <t>NEDD4-binding protein 1</t>
  </si>
  <si>
    <t>N4BP1</t>
  </si>
  <si>
    <t>N4BP1_HUMAN</t>
  </si>
  <si>
    <t>4BP1</t>
  </si>
  <si>
    <t>cell division;establishment or maintenance of cell polarity;exit from mitosis;Golgi organization;microtubule anchoring;microtubule cytoskeleton organization;microtubule nucleation;microtubule organizing center organization;mitotic spindle organization;negative regulation of focal adhesion assembly;negative regulation of microtubule depolymerization;negative regulation of stress fiber assembly;negative regulation of wound healing, spreading of epidermal cells;platelet-derived growth factor receptor-beta signaling pathway;positive regulation of basement membrane assembly involved in embryonic body morphogenesis;positive regulation of epithelial cell migration;positive regulation of exocytosis;positive regulation of extracellular matrix disassembly;protein localization to plasma membrane;regulation of actin cytoskeleton organization;regulation of axon extension;regulation of epithelial to mesenchymal transition;regulation of gastrulation;regulation of microtubule polymerization;regulation of microtubule polymerization or depolymerization;regulation of microtubule-based process;vesicle targeting</t>
  </si>
  <si>
    <t>actin filament binding;dystroglycan binding;microtubule binding;microtubule plus-end binding;protein tyrosine kinase binding</t>
  </si>
  <si>
    <t>axonal growth cone;basal cortex;cell cortex;cell leading edge;condensed chromosome kinetochore;cortical microtubule plus-end;cytoplasm;cytoplasmic microtubule;cytosol;Golgi apparatus;kinetochore microtubule;membrane;microtubule;microtubule organizing center;plasma membrane;ruffle membrane;trans-Golgi network</t>
  </si>
  <si>
    <t>cytoplasm;cytosol;Golgi apparatus;microtubule organizing center;plasma membrane</t>
  </si>
  <si>
    <t>GO:0005737;GO:0005794;GO:0005815;GO:0005829;GO:0005886</t>
  </si>
  <si>
    <t>CLASP_N</t>
  </si>
  <si>
    <t>PF12348</t>
  </si>
  <si>
    <t>O75122</t>
  </si>
  <si>
    <t>CLIP-associating protein 2</t>
  </si>
  <si>
    <t>CLASP2</t>
  </si>
  <si>
    <t>CLAP2_HUMAN</t>
  </si>
  <si>
    <t>cellular response to calcium ion;cellular response to growth factor stimulus;chemical synaptic transmission;ERBB2 signaling pathway;glycerophospholipid biosynthetic process;lipid metabolic process;nervous system development;neutrophil degranulation;positive regulation of cell migration;positive regulation of dendrite extension;vesicle-mediated transport</t>
  </si>
  <si>
    <t>calcium ion binding;calcium-dependent phospholipid binding;calcium-dependent protein binding;phosphatidylserine binding;protein serine/threonine kinase activity;receptor tyrosine kinase binding;RNA binding;transporter activity</t>
  </si>
  <si>
    <t>axon;azurophil granule membrane;cell junction;clathrin-coated endocytic vesicle;cytoplasm;cytosol;dendrite;endosome;extracellular exosome;focal adhesion;membrane;mitochondrion;neuron projection;nucleolus;nucleus;perikaryon;plasma membrane</t>
  </si>
  <si>
    <t>lipid metabolic process;vesicle-mediated transport</t>
  </si>
  <si>
    <t>GO:0006629;GO:0016192</t>
  </si>
  <si>
    <t>cytoplasm;cytosol;endosome;mitochondrion;nucleolus;nucleus;plasma membrane</t>
  </si>
  <si>
    <t>GO:0005634;GO:0005730;GO:0005737;GO:0005739;GO:0005768;GO:0005829;GO:0005886</t>
  </si>
  <si>
    <t>C2;Copine</t>
  </si>
  <si>
    <t>PF00168;PF07002</t>
  </si>
  <si>
    <t>O75131;Q86YQ8;Q96A23;Q9UBL6;Q9HCH3;O95741</t>
  </si>
  <si>
    <t>O75131</t>
  </si>
  <si>
    <t>Copine-3</t>
  </si>
  <si>
    <t>CPNE3</t>
  </si>
  <si>
    <t>CPNE3_HUMAN;CPNE4_HUMAN;CPNE5_HUMAN;CPNE6_HUMAN;CPNE7_HUMAN;CPNE8_HUMAN</t>
  </si>
  <si>
    <t>Copine-3 {ECO:0000305};Copine-4 {ECO:0000305};Copine-5 {ECO:0000305};Copine-6 {ECO:0000305};Copine-7 {ECO:0000305};Copine-8 {ECO:0000305}</t>
  </si>
  <si>
    <t>actin filament organization;activation of cysteine-type endopeptidase activity involved in apoptotic process;apoptotic process;clathrin coat assembly;digestive system development;membrane organization;negative regulation of actin filament polymerization;negative regulation of apoptotic process;negative regulation of Arp2/3 complex-mediated actin nucleation;positive regulation of apoptotic process;positive regulation of clathrin coat assembly;positive regulation of epidermal growth factor receptor signaling pathway;positive regulation of mitochondrial outer membrane permeabilization involved in apoptotic signaling pathway;positive regulation of platelet-derived growth factor receptor-beta signaling pathway;positive regulation of protein binding;positive regulation of receptor-mediated endocytosis;protein stabilization;receptor-mediated endocytosis;regulation of actin cytoskeleton organization;regulation of clathrin-dependent endocytosis;regulation of endocytosis;regulation of gastric acid secretion</t>
  </si>
  <si>
    <t>actin filament binding;clathrin adaptor activity;clathrin binding;clathrin light chain binding;identical protein binding;phosphatidylinositol binding;phosphatidylinositol-3,4,5-trisphosphate binding;phosphatidylinositol-3,4-bisphosphate binding;phosphatidylinositol-3,5-bisphosphate binding;phosphatidylinositol-4,5-bisphosphate binding;protein heterodimerization activity;protein homodimerization activity;SH3 domain binding</t>
  </si>
  <si>
    <t>actin cortical patch;apical plasma membrane;clathrin-coated pit;clathrin-coated vesicle;clathrin-coated vesicle membrane;cytosol;dendrite cytoplasm;dendritic spine;intracellular membrane-bounded organelle;mitochondrion;neuronal cell body;perinuclear region of cytoplasm;postsynaptic density;ruffle membrane;synaptic membrane</t>
  </si>
  <si>
    <t>ANTH;HIP1_clath_bdg;I_LWEQ</t>
  </si>
  <si>
    <t>PF01608;PF07651;PF16515</t>
  </si>
  <si>
    <t>O75146</t>
  </si>
  <si>
    <t>Huntingtin-interacting protein 1-related protein</t>
  </si>
  <si>
    <t>HIP1R</t>
  </si>
  <si>
    <t>HIP1R_HUMAN</t>
  </si>
  <si>
    <t>IP1-related protein</t>
  </si>
  <si>
    <t>histone H2B ubiquitination;histone monoubiquitination;negative regulation of mRNA polyadenylation;positive regulation of histone H2B ubiquitination;positive regulation of proteasomal protein catabolic process;positive regulation of protein polyubiquitination;protein ubiquitination;response to peptide hormone;ubiquitin-dependent protein catabolic process</t>
  </si>
  <si>
    <t>metal ion binding;mRNA 3'-UTR binding;protein homodimerization activity;protein-containing complex binding;syntaxin-1 binding;ubiquitin conjugating enzyme binding;ubiquitin protein ligase binding;ubiquitin-protein transferase activity</t>
  </si>
  <si>
    <t>axon terminus;cytosol;extrinsic component of membrane;HULC complex;membrane;neuron projection;nucleoplasm;nucleus;ubiquitin ligase complex</t>
  </si>
  <si>
    <t>O75150</t>
  </si>
  <si>
    <t>E3 ubiquitin-protein ligase BRE1B</t>
  </si>
  <si>
    <t>RNF40</t>
  </si>
  <si>
    <t>BRE1B_HUMAN</t>
  </si>
  <si>
    <t>RE1-B</t>
  </si>
  <si>
    <t>liver development;negative regulation of chromatin silencing at rDNA;protein demethylation</t>
  </si>
  <si>
    <t>dioxygenase activity;histone demethylase activity;histone demethylase activity (H3-K9 specific);iron ion binding;methylated histone binding;zinc ion binding</t>
  </si>
  <si>
    <t>condensed chromosome kinetochore;kinetochore;nucleolus;nucleoplasm;nucleus</t>
  </si>
  <si>
    <t>JmjC;PHD</t>
  </si>
  <si>
    <t>PF00628;PF02373</t>
  </si>
  <si>
    <t>O75151</t>
  </si>
  <si>
    <t>Lysine-specific demethylase PHF2</t>
  </si>
  <si>
    <t>PHF2</t>
  </si>
  <si>
    <t>PHF2_HUMAN</t>
  </si>
  <si>
    <t>mRNA 3'-end processing;mRNA export from nucleus;poly(A)+ mRNA export from nucleus;RNA export from nucleus</t>
  </si>
  <si>
    <t>DNA-binding transcription factor activity, RNA polymerase II-specific;metal ion binding;mRNA binding;RNA binding</t>
  </si>
  <si>
    <t>O75152;A0A1B0GTU1</t>
  </si>
  <si>
    <t>O75152</t>
  </si>
  <si>
    <t>Zinc finger CCCH domain-containing protein 11A</t>
  </si>
  <si>
    <t>ZC3H11A</t>
  </si>
  <si>
    <t>ZC11A_HUMAN;ZC11B_HUMAN</t>
  </si>
  <si>
    <t>Zinc finger CCCH domain-containing protein 11A;Zinc finger CCCH domain-containing protein 11B {ECO:0000305}</t>
  </si>
  <si>
    <t>cell adhesion;homophilic cell adhesion via plasma membrane adhesion molecules;intracellular distribution of mitochondria;mitochondrion organization;nervous system development</t>
  </si>
  <si>
    <t>calcium ion binding;mRNA binding</t>
  </si>
  <si>
    <t>cytoplasm;integral component of plasma membrane</t>
  </si>
  <si>
    <t>cell adhesion;mitochondrion organization</t>
  </si>
  <si>
    <t>GO:0007005;GO:0007155</t>
  </si>
  <si>
    <t>Cell adhesion molecules;Chromosome and associated proteins;Translation factors</t>
  </si>
  <si>
    <t>03012;03036;04515</t>
  </si>
  <si>
    <t>Cadherin;Cadherin_2;Cadherin_C_2;Cadherin_tail;CLU;CLU_N;eIF3_p135</t>
  </si>
  <si>
    <t>PF00028;PF08266;PF12807;PF13236;PF15044;PF15974;PF16492</t>
  </si>
  <si>
    <t>O75153;Q9Y5I4</t>
  </si>
  <si>
    <t>O75153</t>
  </si>
  <si>
    <t>Clustered mitochondria protein homolog</t>
  </si>
  <si>
    <t>CLUH</t>
  </si>
  <si>
    <t>CLU_HUMAN;PCDC2_HUMAN</t>
  </si>
  <si>
    <t>Clustered mitochondria protein homolog {ECO:0000255|HAMAP-Rule:MF_03013};Protocadherin alpha-C2</t>
  </si>
  <si>
    <t>CDH-alpha-C2</t>
  </si>
  <si>
    <t>cardiac muscle hypertrophy in response to stress;histone demethylation;histone H3-K36 demethylation;histone H3-K9 demethylation;negative regulation of astrocyte differentiation;negative regulation of autophagy;negative regulation of cell death;negative regulation of gene expression;negative regulation of histone H3-K9 trimethylation;negative regulation of transcription, DNA-templated;positive regulation of gene expression;positive regulation of neuron differentiation;response to nutrient levels;viral process</t>
  </si>
  <si>
    <t>chromatin binding;DNA-binding transcription repressor activity, RNA polymerase II-specific;histone demethylase activity;histone demethylase activity (H3-K36 specific);histone demethylase activity (H3-K9 specific);methylated histone binding;ubiquitin protein ligase binding;zinc ion binding</t>
  </si>
  <si>
    <t>cytosol;fibrillar center;histone methyltransferase complex;nucleoplasm;nucleus;pericentric heterochromatin</t>
  </si>
  <si>
    <t>JmjC;JmjN</t>
  </si>
  <si>
    <t>PF02373;PF02375</t>
  </si>
  <si>
    <t>O75164</t>
  </si>
  <si>
    <t>Lysine-specific demethylase 4A</t>
  </si>
  <si>
    <t>KDM4A</t>
  </si>
  <si>
    <t>KDM4A_HUMAN</t>
  </si>
  <si>
    <t>endosome organization;neutrophil degranulation;osteoblast differentiation;protein transport;receptor-mediated endocytosis;regulation of early endosome to late endosome transport;regulation of early endosome to recycling endosome transport</t>
  </si>
  <si>
    <t>azurophil granule membrane;cytosol;early endosome membrane;endosome membrane;extracellular exosome;intracellular membrane-bounded organelle;lysosomal membrane;membrane;plasma membrane;secretory granule membrane</t>
  </si>
  <si>
    <t>03041;03110</t>
  </si>
  <si>
    <t>Parkinsonian syndrome</t>
  </si>
  <si>
    <t>H01600</t>
  </si>
  <si>
    <t>DnaJ;GYF_2</t>
  </si>
  <si>
    <t>PF00226;PF14237</t>
  </si>
  <si>
    <t>O75165</t>
  </si>
  <si>
    <t>DnaJ homolog subfamily C member 13</t>
  </si>
  <si>
    <t>DNAJC13</t>
  </si>
  <si>
    <t>DJC13_HUMAN</t>
  </si>
  <si>
    <t>DNA damage response, signal transduction by p53 class mediator resulting in cell cycle arrest;gene silencing by RNA;negative regulation of translation;nuclear-transcribed mRNA poly(A) tail shortening;positive regulation of cold-induced thermogenesis;regulation of stem cell population maintenance;regulation of transcription, DNA-templated;trophectodermal cell differentiation</t>
  </si>
  <si>
    <t>CCR4-NOT complex;CCR4-NOT core complex;cytosol;nucleus;P-body</t>
  </si>
  <si>
    <t>NOT2_3_5;Not3</t>
  </si>
  <si>
    <t>PF04065;PF04153</t>
  </si>
  <si>
    <t>O75175</t>
  </si>
  <si>
    <t>CCR4-NOT transcription complex subunit 3</t>
  </si>
  <si>
    <t>CNOT3</t>
  </si>
  <si>
    <t>CNOT3_HUMAN</t>
  </si>
  <si>
    <t>blood vessel maturation;defense response to bacterium;innate immune response;negative regulation of smooth muscle cell differentiation;positive regulation of cell cycle;positive regulation of G1/S transition of mitotic cell cycle;positive regulation of I-kappaB kinase/NF-kappaB signaling;positive regulation of MDA-5 signaling pathway;positive regulation of RIG-I signaling pathway;regulation of DNA replication;viral process</t>
  </si>
  <si>
    <t>chromatin binding;RNA binding</t>
  </si>
  <si>
    <t>chromatin;cytoplasm;membrane;nuclear membrane;nucleus</t>
  </si>
  <si>
    <t>Ank;Ank_2;KH_1</t>
  </si>
  <si>
    <t>PF00013;PF00023;PF12796</t>
  </si>
  <si>
    <t>O75179</t>
  </si>
  <si>
    <t>Ankyrin repeat domain-containing protein 17</t>
  </si>
  <si>
    <t>ANKRD17</t>
  </si>
  <si>
    <t>ANR17_HUMAN</t>
  </si>
  <si>
    <t>histone deacetylation;negative regulation of transcription by RNA polymerase II;regulation of lipid metabolic process</t>
  </si>
  <si>
    <t>chromatin binding;transcription corepressor activity</t>
  </si>
  <si>
    <t>autosome;chromatin;cytoplasm;nucleoplasm;nucleus;Sin3 complex;X chromosome;XY body;Y chromosome</t>
  </si>
  <si>
    <t>PAH;Sin3_corepress;Sin3a_C</t>
  </si>
  <si>
    <t>PF02671;PF08295;PF16879</t>
  </si>
  <si>
    <t>O75182</t>
  </si>
  <si>
    <t>Paired amphipathic helix protein Sin3b</t>
  </si>
  <si>
    <t>SIN3B</t>
  </si>
  <si>
    <t>SIN3B_HUMAN</t>
  </si>
  <si>
    <t>actin cytoskeleton organization;chaperone-mediated protein folding;chorio-allantoic fusion;chorion development;extracellular matrix organization;intermediate filament organization;negative regulation of cysteine-type endopeptidase activity involved in apoptotic process;negative regulation of inclusion body assembly;negative regulation of transcription, DNA-templated;protein folding;protein localization to nucleus;regulation of cellular response to heat;regulation of protein localization;syncytiotrophoblast cell differentiation involved in labyrinthine layer development</t>
  </si>
  <si>
    <t>ATPase activator activity;chaperone binding;DNA binding;heat shock protein binding;identical protein binding;protein binding involved in protein folding;unfolded protein binding</t>
  </si>
  <si>
    <t>cytosol;membrane;nucleoplasm;nucleus;perinuclear region of cytoplasm;Z disc</t>
  </si>
  <si>
    <t>extracellular matrix organization;protein folding</t>
  </si>
  <si>
    <t>GO:0006457;GO:0030198</t>
  </si>
  <si>
    <t>DNA binding;unfolded protein binding</t>
  </si>
  <si>
    <t>GO:0003677;GO:0051082</t>
  </si>
  <si>
    <t>DnaJ</t>
  </si>
  <si>
    <t>PF00226</t>
  </si>
  <si>
    <t>O75190;Q8NHS0</t>
  </si>
  <si>
    <t>O75190</t>
  </si>
  <si>
    <t>DnaJ homolog subfamily B member 6</t>
  </si>
  <si>
    <t>DNAJB6</t>
  </si>
  <si>
    <t>DNJB6_HUMAN;DNJB8_HUMAN</t>
  </si>
  <si>
    <t>DnaJ homolog subfamily B member 6;DnaJ homolog subfamily B member 8</t>
  </si>
  <si>
    <t>mitochondrial electron transport, NADH to ubiquinone;ubiquinone biosynthetic process</t>
  </si>
  <si>
    <t>lipid binding;protein homodimerization activity</t>
  </si>
  <si>
    <t>mitochondrial inner membrane;mitochondrion</t>
  </si>
  <si>
    <t>Cofactor metabolism</t>
  </si>
  <si>
    <t>Coenzyme Q10 deficiency</t>
  </si>
  <si>
    <t>H00999</t>
  </si>
  <si>
    <t>COQ9</t>
  </si>
  <si>
    <t>PF08511</t>
  </si>
  <si>
    <t>O75208</t>
  </si>
  <si>
    <t>Ubiquinone biosynthesis protein COQ9, mitochondrial</t>
  </si>
  <si>
    <t>COQ9_HUMAN</t>
  </si>
  <si>
    <t>glutathione biosynthetic process;release of cytochrome c from mitochondria</t>
  </si>
  <si>
    <t>gamma-glutamylcyclotransferase activity;protein homodimerization activity</t>
  </si>
  <si>
    <t>cytosol;extracellular exosome</t>
  </si>
  <si>
    <t>Glutathione metabolism</t>
  </si>
  <si>
    <t>Glutathione metabolism;Metabolic pathways</t>
  </si>
  <si>
    <t>hsa00480;hsa01100</t>
  </si>
  <si>
    <t>O75223</t>
  </si>
  <si>
    <t>Gamma-glutamylcyclotransferase</t>
  </si>
  <si>
    <t>GGCT</t>
  </si>
  <si>
    <t>GGCT_HUMAN</t>
  </si>
  <si>
    <t>mitochondrial ATP synthesis coupled electron transport;mitochondrial electron transport, NADH to ubiquinone;mitochondrial respiratory chain complex I assembly;response to oxidative stress</t>
  </si>
  <si>
    <t>4 iron, 4 sulfur cluster binding;electron transfer activity;metal ion binding;NAD binding;NADH dehydrogenase (ubiquinone) activity;quinone binding;ubiquitin protein ligase binding</t>
  </si>
  <si>
    <t>mitochondrial matrix;mitochondrial respiratory chain complex I;mitochondrion;nucleoplasm</t>
  </si>
  <si>
    <t>Mitochondrial complex I deficiency</t>
  </si>
  <si>
    <t>H00473</t>
  </si>
  <si>
    <t>Complex1_49kDa</t>
  </si>
  <si>
    <t>PF00346</t>
  </si>
  <si>
    <t>O75306</t>
  </si>
  <si>
    <t>NADH dehydrogenase [ubiquinone] iron-sulfur protein 2, mitochondrial</t>
  </si>
  <si>
    <t>NDUFS2</t>
  </si>
  <si>
    <t>NDUS2_HUMAN</t>
  </si>
  <si>
    <t>apoptotic process involved in development;axon development;Cajal body organization;cell proliferation;cellular response to epidermal growth factor stimulus;DNA endoreduplication;inner cell mass cell proliferation;microtubule cytoskeleton organization;mRNA processing;negative regulation of motor neuron apoptotic process;positive regulation of gene expression;positive regulation of growth;positive regulation of protein import into nucleus;positive regulation of RNA splicing;positive regulation of transcription involved in G1/S transition of mitotic cell cycle;pre-mRNA catabolic process;regulation of myelination;RNA splicing;signal transduction;spinal cord development;trophectodermal cell proliferation</t>
  </si>
  <si>
    <t>receptor tyrosine kinase binding;translation initiation factor binding;zinc ion binding</t>
  </si>
  <si>
    <t>axon;Cajal body;cytoplasm;Gemini of coiled bodies;growth cone;neuronal cell body;nucleolus;nucleoplasm;nucleus;perikaryon;perinuclear region of cytoplasm;SMN complex</t>
  </si>
  <si>
    <t>cell proliferation;mRNA processing;signal transduction</t>
  </si>
  <si>
    <t>GO:0006397;GO:0007165;GO:0008283</t>
  </si>
  <si>
    <t>General function prediction only</t>
  </si>
  <si>
    <t>zf-ZPR1</t>
  </si>
  <si>
    <t>PF03367</t>
  </si>
  <si>
    <t>O75312</t>
  </si>
  <si>
    <t>Zinc finger protein ZPR1</t>
  </si>
  <si>
    <t>ZPR1</t>
  </si>
  <si>
    <t>ZPR1_HUMAN</t>
  </si>
  <si>
    <t>polynucleotide 5' dephosphorylation;protein dephosphorylation;RNA metabolic process;RNA processing</t>
  </si>
  <si>
    <t>nucleotide phosphatase activity, acting on free nucleotides;phosphatase activity;polynucleotide 5'-phosphatase activity;protein tyrosine phosphatase activity;protein tyrosine/serine/threonine phosphatase activity;RNA binding</t>
  </si>
  <si>
    <t>fibrillar center;intercellular bridge;nuclear speck;nucleus</t>
  </si>
  <si>
    <t>phosphatase activity;RNA binding</t>
  </si>
  <si>
    <t>GO:0003723;GO:0016791</t>
  </si>
  <si>
    <t>DSPc</t>
  </si>
  <si>
    <t>PF00782</t>
  </si>
  <si>
    <t>O75319</t>
  </si>
  <si>
    <t>RNA/RNP complex-1-interacting phosphatase</t>
  </si>
  <si>
    <t>DUSP11</t>
  </si>
  <si>
    <t>DUS11_HUMAN</t>
  </si>
  <si>
    <t>hyaluronan catabolic process;regulation of G2/M transition of mitotic cell cycle</t>
  </si>
  <si>
    <t>hyaluronic acid binding</t>
  </si>
  <si>
    <t>cell surface;centrosome;cytosol;membrane;microtubule cytoskeleton;plasma membrane</t>
  </si>
  <si>
    <t>CD molecules;ECM-receptor interaction;Glycosaminoglycan binding proteins</t>
  </si>
  <si>
    <t>00536;04090;04512</t>
  </si>
  <si>
    <t>ECM-receptor interaction</t>
  </si>
  <si>
    <t>hsa04512</t>
  </si>
  <si>
    <t>HMMR_C;HMMR_N</t>
  </si>
  <si>
    <t>PF15905;PF15908</t>
  </si>
  <si>
    <t>O75330</t>
  </si>
  <si>
    <t>Hyaluronan mediated motility receptor</t>
  </si>
  <si>
    <t>HMMR</t>
  </si>
  <si>
    <t>HMMR_HUMAN</t>
  </si>
  <si>
    <t>activation of cysteine-type endopeptidase activity involved in apoptotic process;angiogenesis;apoptotic signaling pathway;cellular response to heat;COPII vesicle coating;endoplasmic reticulum to Golgi vesicle-mediated transport;intracellular protein transport;negative regulation of protein kinase B signaling;negative regulation of TOR signaling;negative regulation of vascular endothelial growth factor receptor signaling pathway;neural crest cell development;neural crest formation;positive regulation of angiogenesis;positive regulation of cysteine-type endopeptidase activity involved in apoptotic process;positive regulation of endothelial cell migration;positive regulation of endothelial cell proliferation;positive regulation of protein monoubiquitination;response to calcium ion;vascular endothelial growth factor receptor-2 signaling pathway</t>
  </si>
  <si>
    <t>calcium ion binding;calcium-dependent protein binding;identical protein binding;magnesium ion binding;molecular adaptor activity;protein dimerization activity;protein homodimerization activity;protein membrane anchor</t>
  </si>
  <si>
    <t>COPII vesicle coat;cytoplasm;cytoplasmic vesicle;endoplasmic reticulum;endoplasmic reticulum exit site;endoplasmic reticulum membrane;endosome;extracellular exosome;Golgi membrane;nucleus</t>
  </si>
  <si>
    <t>cytoplasm;cytoplasmic vesicle;endoplasmic reticulum;endosome;nucleus</t>
  </si>
  <si>
    <t>GO:0005634;GO:0005737;GO:0005768;GO:0005783;GO:0031410</t>
  </si>
  <si>
    <t>EF-hand_5;EF-hand_7</t>
  </si>
  <si>
    <t>PF13202;PF13499</t>
  </si>
  <si>
    <t>O75340</t>
  </si>
  <si>
    <t>Programmed cell death protein 6</t>
  </si>
  <si>
    <t>PDCD6</t>
  </si>
  <si>
    <t>PDCD6_HUMAN</t>
  </si>
  <si>
    <t>post-chaperonin tubulin folding pathway;protein folding;tubulin complex assembly</t>
  </si>
  <si>
    <t>beta-tubulin binding;chaperone binding;RNA binding</t>
  </si>
  <si>
    <t>cytoplasm;microtubule;microtubule cytoskeleton;nucleolus</t>
  </si>
  <si>
    <t>cytoplasm;nucleolus</t>
  </si>
  <si>
    <t>GO:0005730;GO:0005737</t>
  </si>
  <si>
    <t>Cytoskeleton proteins;Exosome</t>
  </si>
  <si>
    <t>04147;04812</t>
  </si>
  <si>
    <t>TBCA</t>
  </si>
  <si>
    <t>PF02970</t>
  </si>
  <si>
    <t>O75347</t>
  </si>
  <si>
    <t>Tubulin-specific chaperone A</t>
  </si>
  <si>
    <t>TBCA_HUMAN</t>
  </si>
  <si>
    <t>cellular iron ion homeostasis;cellular response to increased oxygen levels;insulin receptor signaling pathway;ion transmembrane transport;regulation of macroautophagy;transferrin transport</t>
  </si>
  <si>
    <t>ATPase binding;proton-exporting ATPase activity, phosphorylative mechanism</t>
  </si>
  <si>
    <t>cytosol;extracellular exosome;lysosomal membrane;melanosome;plasma membrane;vacuolar proton-transporting V-type ATPase complex</t>
  </si>
  <si>
    <t>Collecting duct acid secretion;Epithelial cell signaling in Helicobacter pylori infection;Human papillomavirus infection;mTOR signaling pathway;Oxidative phosphorylation;Phagosome;Rheumatoid arthritis;Synaptic vesicle cycle;Vibrio cholerae infection</t>
  </si>
  <si>
    <t>00190;04145;04150;04721;04966;05110;05120;05165;05323</t>
  </si>
  <si>
    <t>Collecting duct acid secretion;Epithelial cell signaling in Helicobacter pylori infection;Human papillomavirus infection;Metabolic pathways;mTOR signaling pathway;Oxidative phosphorylation;Phagosome;Rheumatoid arthritis;Synaptic vesicle cycle;Vibrio cholerae infection</t>
  </si>
  <si>
    <t>hsa00190;hsa01100;hsa04145;hsa04150;hsa04721;hsa04966;hsa05110;hsa05120;hsa05165;hsa05323</t>
  </si>
  <si>
    <t>V-ATPase_G</t>
  </si>
  <si>
    <t>PF03179</t>
  </si>
  <si>
    <t>O75348;O95670</t>
  </si>
  <si>
    <t>V-type proton ATPase subunit G 1;V-type proton ATPase subunit G 2</t>
  </si>
  <si>
    <t>ATP6V1G1;ATP6V1G2</t>
  </si>
  <si>
    <t>VATG1_HUMAN;VATG2_HUMAN</t>
  </si>
  <si>
    <t>-ATPase subunit G 1;-ATPase subunit G 2</t>
  </si>
  <si>
    <t>cholesterol transport;endosomal transport;endosome to lysosome transport via multivesicular body sorting pathway;ESCRT III complex disassembly;late endosomal microautophagy;macroautophagy;midbody abscission;mitotic metaphase plate congression;multivesicular body assembly;negative regulation of cell death;negative regulation of exosomal secretion;nucleus organization;positive regulation of centriole elongation;positive regulation of exosomal secretion;positive regulation of G2/M transition of mitotic cell cycle;positive regulation of viral life cycle;positive regulation of viral process;positive regulation of viral release from host cell;potassium ion transport;protein depolymerization;protein transport;regulation of centrosome duplication;regulation of mitotic spindle assembly;regulation of viral process;response to lipid;ubiquitin-dependent protein catabolic process via the multivesicular body sorting pathway;ubiquitin-independent protein catabolic process via the multivesicular body sorting pathway;vacuole organization;viral budding via host ESCRT complex;viral life cycle;viral release from host cell</t>
  </si>
  <si>
    <t>ATP binding;ATPase activity;ATPase activity, coupled;identical protein binding;protein C-terminus binding;protein homodimerization activity</t>
  </si>
  <si>
    <t>centrosome;cytoplasm;cytosol;endosome;endosome membrane;extracellular exosome;Flemming body;late endosome membrane;nucleus;spindle pole</t>
  </si>
  <si>
    <t>cytoplasm;cytosol;endosome;nucleus</t>
  </si>
  <si>
    <t>GO:0005634;GO:0005737;GO:0005768;GO:0005829</t>
  </si>
  <si>
    <t>Endocytosis;Membrane trafficking;Necroptosis</t>
  </si>
  <si>
    <t>04131;04144;04217</t>
  </si>
  <si>
    <t>AAA;MIT;Vps4_C</t>
  </si>
  <si>
    <t>PF00004;PF04212;PF09336</t>
  </si>
  <si>
    <t>O75351</t>
  </si>
  <si>
    <t>Vacuolar protein sorting-associated protein 4B</t>
  </si>
  <si>
    <t>VPS4B</t>
  </si>
  <si>
    <t>VPS4B_HUMAN</t>
  </si>
  <si>
    <t>negative regulation of neuron differentiation;negative regulation of retinoic acid receptor signaling pathway;negative regulation of transcription by RNA polymerase II;negative regulation of transcription, DNA-templated;regulation of transcription, DNA-templated;transcription, DNA-templated</t>
  </si>
  <si>
    <t>DNA-binding transcription factor activity;DNA-binding transcription factor activity, RNA polymerase II-specific;DNA-binding transcription repressor activity, RNA polymerase II-specific;metal ion binding;retinoic acid-responsive element binding;RNA polymerase II proximal promoter sequence-specific DNA binding;transcription regulatory region DNA binding</t>
  </si>
  <si>
    <t>histone deacetylase complex;mitochondrion;nuclear speck;nucleoplasm;nucleus</t>
  </si>
  <si>
    <t>O75362;O15090</t>
  </si>
  <si>
    <t>O75362</t>
  </si>
  <si>
    <t>Zinc finger protein 217</t>
  </si>
  <si>
    <t>ZNF217</t>
  </si>
  <si>
    <t>ZN217_HUMAN;ZN536_HUMAN</t>
  </si>
  <si>
    <t>Zinc finger protein 217;Zinc finger protein 536</t>
  </si>
  <si>
    <t>actin filament capping;cilium assembly;cytoskeleton organization;nervous system development;positive regulation of neuron projection development</t>
  </si>
  <si>
    <t>actin binding;actin filament binding</t>
  </si>
  <si>
    <t>actin cytoskeleton;axon;cell projection;cytoplasm;neuron projection</t>
  </si>
  <si>
    <t>Gelsolin;VHP</t>
  </si>
  <si>
    <t>PF00626;PF02209</t>
  </si>
  <si>
    <t>O75366</t>
  </si>
  <si>
    <t>Advillin</t>
  </si>
  <si>
    <t>AVIL</t>
  </si>
  <si>
    <t>AVIL_HUMAN</t>
  </si>
  <si>
    <t>brain development;chromatin organization;dosage compensation;establishment of protein localization to chromatin;negative regulation of cell cycle G2/M phase transition;negative regulation of gene expression, epigenetic;negative regulation of histone H3-K27 methylation;negative regulation of histone H3-K4 methylation;negative regulation of histone phosphorylation;negative regulation of protein localization to chromosome, telomeric region;negative regulation of protein serine/threonine kinase activity;negative regulation of response to oxidative stress;negative regulation of transcription by RNA polymerase II;negative regulation of transcription of nucleolar large rRNA by RNA polymerase I;nucleosome assembly;positive regulation of gene expression, epigenetic;positive regulation of keratinocyte differentiation;positive regulation of maintenance of mitotic sister chromatid cohesion;positive regulation of response to oxidative stress;regulation of gene expression, epigenetic;regulation of lipid metabolic process;regulation of response to oxidative stress</t>
  </si>
  <si>
    <t>chromatin DNA binding;DNA binding;double-stranded methylated DNA binding;enzyme binding;nucleosomal DNA binding;promoter-specific chromatin binding;protein heterodimerization activity;protein kinase binding;protein serine/threonine kinase inhibitor activity;rDNA binding;RNA polymerase II core promoter sequence-specific DNA binding;RNA polymerase II regulatory region sequence-specific DNA binding;transcription regulatory region DNA binding</t>
  </si>
  <si>
    <t>Barr body;condensed chromosome;extracellular exosome;nuclear chromatin;nuclear chromosome;nuclear chromosome, telomeric region;nucleolus;nucleoplasm;nucleosome;nucleus;pericentric heterochromatin;sex chromatin</t>
  </si>
  <si>
    <t>DNA binding;enzyme binding</t>
  </si>
  <si>
    <t>GO:0003677;GO:0019899</t>
  </si>
  <si>
    <t>nuclear chromosome;nucleolus;nucleoplasm;nucleus</t>
  </si>
  <si>
    <t>GO:0000228;GO:0005634;GO:0005654;GO:0005730</t>
  </si>
  <si>
    <t>Alcoholism;Chromosome and associated proteins;Exosome;Necroptosis;Systemic lupus erythematosus</t>
  </si>
  <si>
    <t>03036;04147;04217;05034;05322</t>
  </si>
  <si>
    <t>Alcoholism;Necroptosis;Systemic lupus erythematosus</t>
  </si>
  <si>
    <t>hsa04217;hsa05034;hsa05322</t>
  </si>
  <si>
    <t>Histone;Histone_H2A_C;Macro</t>
  </si>
  <si>
    <t>PF00125;PF01661;PF16211</t>
  </si>
  <si>
    <t>O75367;Q9P0M6</t>
  </si>
  <si>
    <t>O75367</t>
  </si>
  <si>
    <t>Core histone macro-H2A.1</t>
  </si>
  <si>
    <t>H2AFY</t>
  </si>
  <si>
    <t>H2AW_HUMAN;H2AY_HUMAN</t>
  </si>
  <si>
    <t>Core histone macro-H2A.1;Core histone macro-H2A.2</t>
  </si>
  <si>
    <t>H2A1;H2A2;istone macroH2A1;istone macroH2A2</t>
  </si>
  <si>
    <t>SH3 domain binding;SH3/SH2 adaptor activity</t>
  </si>
  <si>
    <t>cytoplasm;extracellular exosome;extracellular space;nucleus</t>
  </si>
  <si>
    <t>cytoplasm;extracellular space;nucleus</t>
  </si>
  <si>
    <t>GO:0005615;GO:0005634;GO:0005737</t>
  </si>
  <si>
    <t>SH3BGR</t>
  </si>
  <si>
    <t>PF04908</t>
  </si>
  <si>
    <t>O75368</t>
  </si>
  <si>
    <t>SH3 domain-binding glutamic acid-rich-like protein</t>
  </si>
  <si>
    <t>SH3BGRL</t>
  </si>
  <si>
    <t>SH3L1_HUMAN</t>
  </si>
  <si>
    <t>actin cytoskeleton organization;cellular response to interferon-gamma;cytoskeletal anchoring at plasma membrane;epithelial cell morphogenesis;keratinocyte development;signal transduction;skeletal muscle tissue development</t>
  </si>
  <si>
    <t>actin binding;cadherin binding;identical protein binding;RNA binding</t>
  </si>
  <si>
    <t>actin cytoskeleton;brush border;cell cortex;cytoplasm;cytosol;extracellular exosome;focal adhesion;integral component of membrane;phagocytic vesicle;plasma membrane;stress fiber;Z disc</t>
  </si>
  <si>
    <t>Cytoskeleton proteins;Exosome;Focal adhesion;MAPK signaling pathway;Proteoglycans in cancer;Salmonella infection</t>
  </si>
  <si>
    <t>04010;04147;04510;04812;05132;05205</t>
  </si>
  <si>
    <t>Focal adhesion;MAPK signaling pathway;Proteoglycans in cancer;Salmonella infection</t>
  </si>
  <si>
    <t>hsa04010;hsa04510;hsa05132;hsa05205</t>
  </si>
  <si>
    <t>Atelosteogenesis type I and III;Boomerang dysplasia;Larsen syndrome;Spondylocarpotarsal synostosis syndrome</t>
  </si>
  <si>
    <t>H00499;H02048;H02064;H02067</t>
  </si>
  <si>
    <t>CH;Filamin</t>
  </si>
  <si>
    <t>PF00307;PF00630</t>
  </si>
  <si>
    <t>O75369</t>
  </si>
  <si>
    <t>Filamin-B</t>
  </si>
  <si>
    <t>FLNB</t>
  </si>
  <si>
    <t>FLNB_HUMAN</t>
  </si>
  <si>
    <t>LN-B</t>
  </si>
  <si>
    <t>chromatin organization;circadian rhythm;negative regulation of androgen receptor signaling pathway;negative regulation of JNK cascade;negative regulation of production of miRNAs involved in gene silencing by miRNA;negative regulation of transcription by RNA polymerase II;negative regulation of transcription, DNA-templated;regulation of fatty acid transport;regulation of glycolytic process by negative regulation of transcription from RNA polymerase II promoter;regulation of lipid metabolic process;regulation of lipid transport by negative regulation of transcription from RNA polymerase II promoter;spindle assembly;transcription by RNA polymerase II</t>
  </si>
  <si>
    <t>chromatin binding;DNA-binding transcription factor activity, RNA polymerase II-specific;histone deacetylase binding;nuclear hormone receptor binding;RNA polymerase II activating transcription factor binding;RNA polymerase II regulatory region DNA binding;sequence-specific DNA binding;thyroid hormone receptor binding;transcription corepressor activity;transcription regulatory region DNA binding</t>
  </si>
  <si>
    <t>cytosol;histone deacetylase complex;membrane;mitotic spindle;nuclear chromatin;nucleoplasm;nucleus;transcriptional repressor complex</t>
  </si>
  <si>
    <t>Endocrine resistance;Protein phosphatases and associated proteins;Thyroid hormone signaling pathway;Transcriptional misregulation in cancer</t>
  </si>
  <si>
    <t>01009;01522;04919;05202</t>
  </si>
  <si>
    <t>Endocrine resistance;Thyroid hormone signaling pathway;Transcriptional misregulation in cancer</t>
  </si>
  <si>
    <t>hsa01522;hsa04919;hsa05202</t>
  </si>
  <si>
    <t>GPS2_interact;Myb_DNA-binding</t>
  </si>
  <si>
    <t>PF00249;PF15784</t>
  </si>
  <si>
    <t>O75376;Q9H4R4</t>
  </si>
  <si>
    <t>O75376</t>
  </si>
  <si>
    <t>Nuclear receptor corepressor 1</t>
  </si>
  <si>
    <t>NCOR1</t>
  </si>
  <si>
    <t>CT191_HUMAN;NCOR1_HUMAN</t>
  </si>
  <si>
    <t>Nuclear receptor corepressor 1;Putative nuclear receptor corepressor 1-like protein NCOR1P1</t>
  </si>
  <si>
    <t>-CoR;-CoR1</t>
  </si>
  <si>
    <t>carbohydrate metabolic process;tricarboxylic acid cycle</t>
  </si>
  <si>
    <t>citrate (Si)-synthase activity;RNA binding</t>
  </si>
  <si>
    <t>extracellular exosome;mitochondrial matrix;mitochondrion;nucleus</t>
  </si>
  <si>
    <t>Citrate cycle (TCA cycle);Glyoxylate and dicarboxylate metabolism</t>
  </si>
  <si>
    <t>00020;00630</t>
  </si>
  <si>
    <t>2-Oxocarboxylic acid metabolism;Biosynthesis of amino acids;Carbon metabolism;Citrate cycle (TCA cycle);Glyoxylate and dicarboxylate metabolism;Metabolic pathways</t>
  </si>
  <si>
    <t>hsa00020;hsa00630;hsa01100;hsa01200;hsa01210;hsa01230</t>
  </si>
  <si>
    <t>Citrate_synt</t>
  </si>
  <si>
    <t>PF00285</t>
  </si>
  <si>
    <t>O75390</t>
  </si>
  <si>
    <t>Citrate synthase, mitochondrial</t>
  </si>
  <si>
    <t>CS</t>
  </si>
  <si>
    <t>CISY_HUMAN</t>
  </si>
  <si>
    <t>nucleic acid binding</t>
  </si>
  <si>
    <t>R3H</t>
  </si>
  <si>
    <t>PF01424</t>
  </si>
  <si>
    <t>O75391</t>
  </si>
  <si>
    <t>Sperm-associated antigen 7</t>
  </si>
  <si>
    <t>SPAG7</t>
  </si>
  <si>
    <t>SPAG7_HUMAN</t>
  </si>
  <si>
    <t>antigen processing and presentation of exogenous peptide antigen via MHC class I, TAP-dependent;COPII vesicle coating;endoplasmic reticulum to Golgi vesicle-mediated transport;negative regulation of autophagosome assembly;positive regulation of protein catabolic process;protein transport;retrograde vesicle-mediated transport, Golgi to endoplasmic reticulum;vesicle fusion with endoplasmic reticulum-Golgi intermediate compartment (ERGIC) membrane;vesicle fusion with Golgi apparatus</t>
  </si>
  <si>
    <t>endoplasmic reticulum;endoplasmic reticulum membrane;endoplasmic reticulum-Golgi intermediate compartment;endoplasmic reticulum-Golgi intermediate compartment membrane;ER to Golgi transport vesicle membrane;Golgi membrane;integral component of membrane;melanosome;phagocytic vesicle membrane;SNARE complex;synaptic vesicle;transport vesicle</t>
  </si>
  <si>
    <t>Legionellosis;Membrane trafficking;Phagosome;SNARE interactions in vesicular transport</t>
  </si>
  <si>
    <t>04130;04131;04145;05134</t>
  </si>
  <si>
    <t>Legionellosis;Phagosome;SNARE interactions in vesicular transport</t>
  </si>
  <si>
    <t>hsa04130;hsa04145;hsa05134</t>
  </si>
  <si>
    <t>Longin;Synaptobrevin</t>
  </si>
  <si>
    <t>PF00957;PF13774</t>
  </si>
  <si>
    <t>O75396</t>
  </si>
  <si>
    <t>Vesicle-trafficking protein SEC22b</t>
  </si>
  <si>
    <t>SEC22B</t>
  </si>
  <si>
    <t>SC22B_HUMAN</t>
  </si>
  <si>
    <t>cell cycle;cell division;cell migration;cytoskeleton organization;mRNA cis splicing, via spliceosome;mRNA splicing, via spliceosome;regulation of cell shape;regulation of cytokinesis</t>
  </si>
  <si>
    <t>cytosol;membrane;nuclear matrix;nuclear speck;nucleoplasm;U1 snRNP;U2-type prespliceosome</t>
  </si>
  <si>
    <t>cell cycle;cell division;cytoskeleton organization</t>
  </si>
  <si>
    <t>GO:0007010;GO:0007049;GO:0051301</t>
  </si>
  <si>
    <t>O75400;Q6NWY9</t>
  </si>
  <si>
    <t>O75400</t>
  </si>
  <si>
    <t>Pre-mRNA-processing factor 40 homolog A</t>
  </si>
  <si>
    <t>PRPF40A</t>
  </si>
  <si>
    <t>PR40A_HUMAN;PR40B_HUMAN</t>
  </si>
  <si>
    <t>Pre-mRNA-processing factor 40 homolog A;Pre-mRNA-processing factor 40 homolog B</t>
  </si>
  <si>
    <t>DNA replication;DNA replication checkpoint;DNA replication initiation;double-strand break repair via break-induced replication;G1/S transition of mitotic cell cycle;mitotic DNA replication preinitiation complex assembly;positive regulation of G1/S transition of mitotic cell cycle;pre-replicative complex assembly involved in nuclear cell cycle DNA replication;regulation of chromatin silencing at telomere;regulation of transcription involved in G1/S transition of mitotic cell cycle</t>
  </si>
  <si>
    <t>3'-5' DNA helicase activity;chromatin binding;DNA replication origin binding;single-stranded DNA binding</t>
  </si>
  <si>
    <t>centrosome;cytoplasm;DNA replication preinitiation complex;nuclear pre-replicative complex;nucleoplasm;nucleus;replication fork protection complex</t>
  </si>
  <si>
    <t>Cell cycle;DNA replication proteins</t>
  </si>
  <si>
    <t>03032;04110</t>
  </si>
  <si>
    <t>CDC45</t>
  </si>
  <si>
    <t>PF02724</t>
  </si>
  <si>
    <t>O75419</t>
  </si>
  <si>
    <t>Cell division control protein 45 homolog</t>
  </si>
  <si>
    <t>CDC45_HUMAN</t>
  </si>
  <si>
    <t>mitochondrial transport;protein transport</t>
  </si>
  <si>
    <t>mitochondrial outer membrane;mitochondrial sorting and assembly machinery complex;mitochondrion;nucleolus</t>
  </si>
  <si>
    <t>mitochondrion;nucleolus</t>
  </si>
  <si>
    <t>GO:0005730;GO:0005739</t>
  </si>
  <si>
    <t>GST_C_6;Tom37</t>
  </si>
  <si>
    <t>PF10568;PF17171</t>
  </si>
  <si>
    <t>O75431</t>
  </si>
  <si>
    <t>Metaxin-2</t>
  </si>
  <si>
    <t>MTX2</t>
  </si>
  <si>
    <t>MTX2_HUMAN</t>
  </si>
  <si>
    <t>intracellular protein transport;regulation of macroautophagy;retrograde transport, endosome to Golgi;retrograde transport, endosome to plasma membrane;Wnt signaling pathway</t>
  </si>
  <si>
    <t>cytosol;early endosome;endosome;endosome membrane;lysosome;retromer complex;retromer, cargo-selective complex;tubular endosome;vesicle</t>
  </si>
  <si>
    <t>O75436</t>
  </si>
  <si>
    <t>Vacuolar protein sorting-associated protein 26A</t>
  </si>
  <si>
    <t>VPS26A</t>
  </si>
  <si>
    <t>VP26A_HUMAN</t>
  </si>
  <si>
    <t>aerobic respiration;mitochondrial calcium ion transmembrane transport;mitochondrial electron transport, ubiquinol to cytochrome c;protein processing involved in protein targeting to mitochondrion</t>
  </si>
  <si>
    <t>metal ion binding;metalloendopeptidase activity</t>
  </si>
  <si>
    <t>mitochondrial inner membrane;mitochondrial processing peptidase complex;mitochondrial respiratory chain complex III;mitochondrion</t>
  </si>
  <si>
    <t>Mitochondrial biogenesis;Peptidases</t>
  </si>
  <si>
    <t>01002;03029</t>
  </si>
  <si>
    <t>Peptidase_M16;Peptidase_M16_C</t>
  </si>
  <si>
    <t>PF00675;PF05193</t>
  </si>
  <si>
    <t>O75439</t>
  </si>
  <si>
    <t>Mitochondrial-processing peptidase subunit beta</t>
  </si>
  <si>
    <t>PMPCB</t>
  </si>
  <si>
    <t>MPPB_HUMAN</t>
  </si>
  <si>
    <t>negative regulation of transcription by RNA polymerase II;regulation of transcription, DNA-templated;skeletal muscle cell differentiation</t>
  </si>
  <si>
    <t>DNA binding;histone deacetylase activity;metal ion binding;transcription corepressor activity</t>
  </si>
  <si>
    <t>histone deacetylase complex;nucleoplasm</t>
  </si>
  <si>
    <t>Chromosome and associated proteins;Epstein-Barr virus infection</t>
  </si>
  <si>
    <t>03036;05169</t>
  </si>
  <si>
    <t>Epstein-Barr virus infection</t>
  </si>
  <si>
    <t>hsa05169</t>
  </si>
  <si>
    <t>SAP30_Sin3_bdg;zf-SAP30</t>
  </si>
  <si>
    <t>PF13866;PF13867</t>
  </si>
  <si>
    <t>O75446</t>
  </si>
  <si>
    <t>Histone deacetylase complex subunit SAP30</t>
  </si>
  <si>
    <t>SAP30</t>
  </si>
  <si>
    <t>SAP30_HUMAN</t>
  </si>
  <si>
    <t>androgen receptor signaling pathway;intracellular steroid hormone receptor signaling pathway;positive regulation of transcription, DNA-templated;transcription initiation from RNA polymerase II promoter</t>
  </si>
  <si>
    <t>nuclear receptor transcription coactivator activity;signaling receptor activity;thyroid hormone receptor binding;transcription coregulator activity;vitamin D receptor binding</t>
  </si>
  <si>
    <t>mediator complex;nucleoplasm;nucleus</t>
  </si>
  <si>
    <t>Med24_N</t>
  </si>
  <si>
    <t>PF11277</t>
  </si>
  <si>
    <t>O75448</t>
  </si>
  <si>
    <t>Mediator of RNA polymerase II transcription subunit 24</t>
  </si>
  <si>
    <t>MED24</t>
  </si>
  <si>
    <t>MED24_HUMAN</t>
  </si>
  <si>
    <t>establishment of integrated proviral latency;mRNA 5'-splice site recognition;nuclear transport;positive regulation of transcription by RNA polymerase II;response to heat;response to oxidative stress</t>
  </si>
  <si>
    <t>activating transcription factor binding;chromatin binding;RNA binding;supercoiled DNA binding;transcription coactivator activity</t>
  </si>
  <si>
    <t>cytosol;nuclear heterochromatin;nuclear periphery;nucleoplasm;nucleus;transcriptionally active chromatin</t>
  </si>
  <si>
    <t>LEDGF;PWWP</t>
  </si>
  <si>
    <t>PF00855;PF11467</t>
  </si>
  <si>
    <t>O75475</t>
  </si>
  <si>
    <t>PC4 and SFRS1-interacting protein</t>
  </si>
  <si>
    <t>PSIP1</t>
  </si>
  <si>
    <t>PSIP1_HUMAN</t>
  </si>
  <si>
    <t>cholesterol metabolic process;negative regulation of cholesterol biosynthetic process;negative regulation of fatty acid biosynthetic process;SREBP signaling pathway;transmembrane transport;ubiquitin-dependent ERAD pathway</t>
  </si>
  <si>
    <t>cholesterol binding;ubiquitin protein ligase binding</t>
  </si>
  <si>
    <t>endoplasmic reticulum;endoplasmic reticulum membrane;integral component of membrane;protein-containing complex</t>
  </si>
  <si>
    <t>endoplasmic reticulum;protein-containing complex</t>
  </si>
  <si>
    <t>GO:0005783;GO:0032991</t>
  </si>
  <si>
    <t>Hereditary spastic paraplegia</t>
  </si>
  <si>
    <t>H00266</t>
  </si>
  <si>
    <t>Band_7</t>
  </si>
  <si>
    <t>PF01145</t>
  </si>
  <si>
    <t>O75477</t>
  </si>
  <si>
    <t>Erlin-1</t>
  </si>
  <si>
    <t>ERLIN1</t>
  </si>
  <si>
    <t>ERLN1_HUMAN</t>
  </si>
  <si>
    <t>histone deubiquitination;histone H3 acetylation;positive regulation of transcription, DNA-templated;regulation of transcription by RNA polymerase II;regulation of transcription, DNA-templated;transcription by RNA polymerase II</t>
  </si>
  <si>
    <t>DNA binding;protein heterodimerization activity;transcription coactivator activity;transcription coregulator activity</t>
  </si>
  <si>
    <t>nucleoplasm;nucleus;STAGA complex;transcription factor TFIID complex;transcription factor TFTC complex</t>
  </si>
  <si>
    <t>Chromosome and associated proteins;Transcription machinery;Transcriptional misregulation in cancer</t>
  </si>
  <si>
    <t>03021;03036;05202</t>
  </si>
  <si>
    <t>TFIID-18kDa</t>
  </si>
  <si>
    <t>PF02269</t>
  </si>
  <si>
    <t>O75486</t>
  </si>
  <si>
    <t>Transcription initiation protein SPT3 homolog</t>
  </si>
  <si>
    <t>SUPT3H</t>
  </si>
  <si>
    <t>SUPT3_HUMAN</t>
  </si>
  <si>
    <t>glycosaminoglycan biosynthetic process;glycosaminoglycan catabolic process;regulation of neurotransmitter receptor localization to postsynaptic specialization membrane;regulation of presynapse assembly;regulation of signal transduction;retinoid metabolic process;synaptic membrane adhesion</t>
  </si>
  <si>
    <t>coreceptor activity involved in Wnt signaling pathway, planar cell polarity pathway</t>
  </si>
  <si>
    <t>anchored component of presynaptic membrane;collagen-containing extracellular matrix;external side of plasma membrane;extracellular exosome;glutamatergic synapse;Golgi lumen;lysosomal lumen;nucleus;plasma membrane</t>
  </si>
  <si>
    <t>nucleus;plasma membrane</t>
  </si>
  <si>
    <t>GO:0005634;GO:0005886</t>
  </si>
  <si>
    <t>Glycosylphosphatidylinositol (GPI)-anchored proteins;Proteoglycans;Wnt signaling pathway</t>
  </si>
  <si>
    <t>00535;00537;04310</t>
  </si>
  <si>
    <t>Glypican</t>
  </si>
  <si>
    <t>PF01153</t>
  </si>
  <si>
    <t>O75487</t>
  </si>
  <si>
    <t>Glypican-4;Secreted glypican-4</t>
  </si>
  <si>
    <t>GPC4</t>
  </si>
  <si>
    <t>GPC4_HUMAN</t>
  </si>
  <si>
    <t>Glypican-4</t>
  </si>
  <si>
    <t>mitochondrial electron transport, NADH to ubiquinone;mitochondrial respiratory chain complex I assembly;negative regulation of cell growth;negative regulation of intrinsic apoptotic signaling pathway;reactive oxygen species metabolic process;substantia nigra development</t>
  </si>
  <si>
    <t>electron transfer activity;NADH dehydrogenase (ubiquinone) activity;NADH dehydrogenase activity</t>
  </si>
  <si>
    <t>mitochondrial matrix;mitochondrial membrane;mitochondrial respiratory chain complex I;mitochondrion;myelin sheath;nuclear body</t>
  </si>
  <si>
    <t>Complex1_30kDa</t>
  </si>
  <si>
    <t>PF00329</t>
  </si>
  <si>
    <t>O75489</t>
  </si>
  <si>
    <t>NADH dehydrogenase [ubiquinone] iron-sulfur protein 3, mitochondrial</t>
  </si>
  <si>
    <t>NDUFS3</t>
  </si>
  <si>
    <t>NDUS3_HUMAN</t>
  </si>
  <si>
    <t>cytosolic transport;mRNA 5'-splice site recognition;mRNA cis splicing, via spliceosome;mRNA splice site selection;mRNA splicing, via spliceosome;negative regulation of mRNA splicing, via spliceosome;regulation of alternative mRNA splicing, via spliceosome;regulation of mRNA splicing, via spliceosome;regulation of transcription, DNA-templated;RNA splicing, via transesterification reactions;spliceosomal tri-snRNP complex assembly</t>
  </si>
  <si>
    <t>RNA binding;RS domain binding;unfolded protein binding</t>
  </si>
  <si>
    <t>cytoplasm;cytosol;nuclear speck;nucleoplasm;nucleus</t>
  </si>
  <si>
    <t>RNA binding;unfolded protein binding</t>
  </si>
  <si>
    <t>GO:0003723;GO:0051082</t>
  </si>
  <si>
    <t>Protein phosphatases and associated proteins;Spliceosome</t>
  </si>
  <si>
    <t>01009;03040;03041</t>
  </si>
  <si>
    <t>O75494;Q8WXF0</t>
  </si>
  <si>
    <t>O75494</t>
  </si>
  <si>
    <t>Serine/arginine-rich splicing factor 10</t>
  </si>
  <si>
    <t>SRSF10</t>
  </si>
  <si>
    <t>SRS10_HUMAN;SRS12_HUMAN</t>
  </si>
  <si>
    <t>Serine/arginine-rich splicing factor 10;Serine/arginine-rich splicing factor 12</t>
  </si>
  <si>
    <t>fatty acid beta-oxidation using acyl-CoA oxidase;fatty acid catabolic process;protein targeting to peroxisome</t>
  </si>
  <si>
    <t>dodecenoyl-CoA delta-isomerase activity;fatty-acyl-CoA binding;signaling receptor binding</t>
  </si>
  <si>
    <t>cytosol;intracellular membrane-bounded organelle;membrane;mitochondrion;nucleoplasm;peroxisomal matrix;peroxisome</t>
  </si>
  <si>
    <t>cytosol;mitochondrion;nucleoplasm;peroxisome</t>
  </si>
  <si>
    <t>GO:0005654;GO:0005739;GO:0005777;GO:0005829</t>
  </si>
  <si>
    <t>Fatty acid degradation;Peroxisome</t>
  </si>
  <si>
    <t>00071;04146</t>
  </si>
  <si>
    <t>hsa00071;hsa04146</t>
  </si>
  <si>
    <t>ACBP;ECH_1</t>
  </si>
  <si>
    <t>PF00378;PF00887</t>
  </si>
  <si>
    <t>O75521</t>
  </si>
  <si>
    <t>Enoyl-CoA delta isomerase 2, mitochondrial</t>
  </si>
  <si>
    <t>ECI2</t>
  </si>
  <si>
    <t>ECI2_HUMAN</t>
  </si>
  <si>
    <t>histone H3 acetylation;histone H4 acetylation;intracellular estrogen receptor signaling pathway;mitotic cell cycle;positive regulation of gene expression;positive regulation of transcription, DNA-templated;protein deubiquitination;regulation of histone deacetylation;regulation of protein phosphorylation;regulation of protein stability;regulation of transcription by RNA polymerase II;regulation of tubulin deacetylation</t>
  </si>
  <si>
    <t>nuclear receptor binding;nuclear receptor transcription coactivator activity;protein domain specific binding;thiol-dependent ubiquitinyl hydrolase activity;transcription coactivator activity</t>
  </si>
  <si>
    <t>Ada2/Gcn5/Ada3 transcription activator complex;intracellular;mitotic spindle;nucleoplasm;nucleus;SAGA complex;STAGA complex;transcription factor TFTC complex</t>
  </si>
  <si>
    <t>intracellular;nucleoplasm;nucleus</t>
  </si>
  <si>
    <t>GO:0005622;GO:0005634;GO:0005654</t>
  </si>
  <si>
    <t>Chromosome and associated proteins;Human papillomavirus infection;Transcription machinery</t>
  </si>
  <si>
    <t>03021;03036;05165</t>
  </si>
  <si>
    <t>Human papillomavirus infection</t>
  </si>
  <si>
    <t>hsa05165</t>
  </si>
  <si>
    <t>Ada3</t>
  </si>
  <si>
    <t>PF10198</t>
  </si>
  <si>
    <t>O75528</t>
  </si>
  <si>
    <t>Transcriptional adapter 3</t>
  </si>
  <si>
    <t>TADA3</t>
  </si>
  <si>
    <t>TADA3_HUMAN</t>
  </si>
  <si>
    <t>histone H3 acetylation;transcription by RNA polymerase II</t>
  </si>
  <si>
    <t>transcription coactivator activity</t>
  </si>
  <si>
    <t>cytoplasmic ribonucleoprotein granule;nuclear speck;nucleus;STAGA complex;transcription factor TFTC complex</t>
  </si>
  <si>
    <t>Basal transcription factors;Chromosome and associated proteins;Transcription machinery</t>
  </si>
  <si>
    <t>03021;03022;03036</t>
  </si>
  <si>
    <t>Basal transcription factors</t>
  </si>
  <si>
    <t>hsa03022</t>
  </si>
  <si>
    <t>TFIID_NTD2;WD40</t>
  </si>
  <si>
    <t>PF00400;PF04494</t>
  </si>
  <si>
    <t>O75529</t>
  </si>
  <si>
    <t>TAF5-like RNA polymerase II p300/CBP-associated factor-associated factor 65 kDa subunit 5L</t>
  </si>
  <si>
    <t>TAF5L</t>
  </si>
  <si>
    <t>TAF5L_HUMAN</t>
  </si>
  <si>
    <t>cellular response to leukemia inhibitory factor;chromatin silencing;histone H3-K27 methylation;negative regulation of G0 to G1 transition;negative regulation of gene expression, epigenetic;negative regulation of transcription by RNA polymerase II;negative regulation of transcription, DNA-templated;positive regulation of histone H3-K27 methylation;regulation of adaxial/abaxial pattern formation;regulation of gene expression by genetic imprinting;spinal cord development</t>
  </si>
  <si>
    <t>chromatin binding;histone methyltransferase activity;identical protein binding;RNA polymerase II proximal promoter sequence-specific DNA binding</t>
  </si>
  <si>
    <t>cytosol;ESC/E(Z) complex;nucleoplasm;nucleus;pronucleus;sex chromatin</t>
  </si>
  <si>
    <t>O75530</t>
  </si>
  <si>
    <t>Polycomb protein EED</t>
  </si>
  <si>
    <t>EED</t>
  </si>
  <si>
    <t>EED_HUMAN</t>
  </si>
  <si>
    <t>Polycomb protein EED {ECO:0000305}</t>
  </si>
  <si>
    <t>DNA integration;establishment of integrated proviral latency;mitotic nuclear envelope reassembly;negative regulation of viral genome replication;nuclear transport;response to virus</t>
  </si>
  <si>
    <t>DNA binding;enzyme binding;identical protein binding;LEM domain binding;protein C-terminus binding;protein homodimerization activity;protein N-terminus binding</t>
  </si>
  <si>
    <t>condensed chromosome;cytoplasm;cytosol;nuclear envelope;nucleoplasm;nucleus</t>
  </si>
  <si>
    <t>cytoplasm;cytosol;nuclear envelope;nucleoplasm;nucleus</t>
  </si>
  <si>
    <t>GO:0005634;GO:0005635;GO:0005654;GO:0005737;GO:0005829</t>
  </si>
  <si>
    <t>Nestor-Guillermo progeria syndrome</t>
  </si>
  <si>
    <t>H01883</t>
  </si>
  <si>
    <t>BAF</t>
  </si>
  <si>
    <t>PF02961</t>
  </si>
  <si>
    <t>O75531</t>
  </si>
  <si>
    <t>Barrier-to-autointegration factor;Barrier-to-autointegration factor, N-terminally processed</t>
  </si>
  <si>
    <t>BANF1</t>
  </si>
  <si>
    <t>BAF_HUMAN</t>
  </si>
  <si>
    <t>Barrier-to-autointegration factor</t>
  </si>
  <si>
    <t>mRNA splicing, via spliceosome;positive regulation of gene expression, epigenetic;RNA splicing, via transesterification reactions;spliceosomal complex assembly</t>
  </si>
  <si>
    <t>catalytic step 2 spliceosome;nuclear speck;nucleoplasm;nucleus;spliceosomal complex;U11/U12 snRNP;U12-type spliceosomal complex;U2 snRNP;U2-type precatalytic spliceosome;U2-type prespliceosome</t>
  </si>
  <si>
    <t>Chromosome and associated proteins;Spliceosome</t>
  </si>
  <si>
    <t>03036;03040;03041</t>
  </si>
  <si>
    <t>Myelodysplastic syndrome</t>
  </si>
  <si>
    <t>H01481</t>
  </si>
  <si>
    <t>SF3b1</t>
  </si>
  <si>
    <t>PF08920</t>
  </si>
  <si>
    <t>O75533</t>
  </si>
  <si>
    <t>Splicing factor 3B subunit 1</t>
  </si>
  <si>
    <t>SF3B1</t>
  </si>
  <si>
    <t>SF3B1_HUMAN</t>
  </si>
  <si>
    <t>male gonad development;nuclear-transcribed mRNA catabolic process, no-go decay;regulation of transcription, DNA-templated</t>
  </si>
  <si>
    <t>CRD-mediated mRNA stability complex;cytosol;Golgi apparatus;plasma membrane</t>
  </si>
  <si>
    <t>cytosol;Golgi apparatus;plasma membrane</t>
  </si>
  <si>
    <t>GO:0005794;GO:0005829;GO:0005886</t>
  </si>
  <si>
    <t>CSD;SUZ-C</t>
  </si>
  <si>
    <t>PF00313;PF12901</t>
  </si>
  <si>
    <t>O75534</t>
  </si>
  <si>
    <t>Cold shock domain-containing protein E1</t>
  </si>
  <si>
    <t>CSDE1</t>
  </si>
  <si>
    <t>CSDE1_HUMAN</t>
  </si>
  <si>
    <t>mRNA cis splicing, via spliceosome;mRNA splicing, via spliceosome</t>
  </si>
  <si>
    <t>nucleic acid binding;proline-rich region binding;zinc ion binding</t>
  </si>
  <si>
    <t>nuclear speck;nucleoplasm;nucleus;U2-type precatalytic spliceosome</t>
  </si>
  <si>
    <t>WW;zf-U1</t>
  </si>
  <si>
    <t>PF00397;PF06220</t>
  </si>
  <si>
    <t>O75554</t>
  </si>
  <si>
    <t>WW domain-binding protein 4</t>
  </si>
  <si>
    <t>WBP4</t>
  </si>
  <si>
    <t>WBP4_HUMAN</t>
  </si>
  <si>
    <t>BP-4</t>
  </si>
  <si>
    <t>cellular response to oxidative stress;immune response;middle ear morphogenesis;miRNA metabolic process;negative regulation of cell proliferation;outer ear morphogenesis;positive regulation of intrinsic apoptotic signaling pathway;pre-miRNA processing;production of miRNAs involved in gene silencing by miRNA;production of siRNA involved in RNA interference;protein phosphorylation;protein stabilization;response to virus;skeletal system morphogenesis;viral process</t>
  </si>
  <si>
    <t>double-stranded RNA binding;enzyme activator activity;enzyme binding;identical protein binding;pre-miRNA binding;protein homodimerization activity;RNA binding</t>
  </si>
  <si>
    <t>cytoplasm;cytosol;membrane;nucleoplasm;perinuclear region of cytoplasm;RISC-loading complex</t>
  </si>
  <si>
    <t>enzyme binding;RNA binding</t>
  </si>
  <si>
    <t>GO:0003723;GO:0019899</t>
  </si>
  <si>
    <t>dsrm;Staufen_C</t>
  </si>
  <si>
    <t>PF00035;PF16482</t>
  </si>
  <si>
    <t>O75569</t>
  </si>
  <si>
    <t>Interferon-inducible double-stranded RNA-dependent protein kinase activator A</t>
  </si>
  <si>
    <t>PRKRA</t>
  </si>
  <si>
    <t>PRKRA_HUMAN</t>
  </si>
  <si>
    <t>defense response to virus;innate immune response;neuropeptide signaling pathway;transcription by RNA polymerase III;transcription initiation from RNA polymerase III promoter</t>
  </si>
  <si>
    <t>calcitonin gene-related peptide receptor activity;DNA-directed 5'-3' RNA polymerase activity;nucleotide binding</t>
  </si>
  <si>
    <t>acrosomal vesicle;cytosol;DNA polymerase III complex;nucleoplasm;plasma membrane;RNA polymerase III complex</t>
  </si>
  <si>
    <t>O75575</t>
  </si>
  <si>
    <t>DNA-directed RNA polymerase III subunit RPC9</t>
  </si>
  <si>
    <t>CRCP</t>
  </si>
  <si>
    <t>RPC9_HUMAN</t>
  </si>
  <si>
    <t>NA polymerase III subunit C9</t>
  </si>
  <si>
    <t>positive regulation of transcription by RNA polymerase II;regulation of transcription by RNA polymerase II;RNA polymerase II preinitiation complex assembly;transcription initiation from RNA polymerase II promoter</t>
  </si>
  <si>
    <t>RNA polymerase II transcription coactivator activity involved in preinitiation complex assembly;transcription coactivator activity;transcription factor binding</t>
  </si>
  <si>
    <t>Med6</t>
  </si>
  <si>
    <t>PF04934</t>
  </si>
  <si>
    <t>O75586</t>
  </si>
  <si>
    <t>Mediator of RNA polymerase II transcription subunit 6</t>
  </si>
  <si>
    <t>MED6</t>
  </si>
  <si>
    <t>MED6_HUMAN</t>
  </si>
  <si>
    <t>branchiomotor neuron axon guidance;central nervous system projection neuron axonogenesis;negative regulation of protein catabolic process;neuromuscular process;protein ubiquitination;regulation of axon guidance;regulation of cytoskeleton organization;regulation of protein localization</t>
  </si>
  <si>
    <t>guanyl-nucleotide exchange factor activity;protein homodimerization activity;Ran GTPase binding;ubiquitin protein ligase activity;zinc ion binding</t>
  </si>
  <si>
    <t>axon;cytoplasm;intracellular membrane-bounded organelle;membrane;microtubule cytoskeleton;nucleus</t>
  </si>
  <si>
    <t>ANAPC10;PHR;RCC1;SH3_3;zf-RING_2</t>
  </si>
  <si>
    <t>PF00415;PF03256;PF08005;PF08239;PF13639</t>
  </si>
  <si>
    <t>O75592</t>
  </si>
  <si>
    <t>E3 ubiquitin-protein ligase MYCBP2</t>
  </si>
  <si>
    <t>MYCBP2</t>
  </si>
  <si>
    <t>MYCB2_HUMAN</t>
  </si>
  <si>
    <t>E3 ubiquitin-protein ligase MYCBP2 {ECO:0000305}</t>
  </si>
  <si>
    <t>chromatin remodeling;rRNA processing;rRNA transcription</t>
  </si>
  <si>
    <t>chromatin binding;histone binding;RNA binding</t>
  </si>
  <si>
    <t>actin cytoskeleton;cytoplasm;cytosol;nucleolus;nucleoplasm</t>
  </si>
  <si>
    <t>histone binding;RNA binding</t>
  </si>
  <si>
    <t>GO:0003723;GO:0042393</t>
  </si>
  <si>
    <t>cytoplasm;cytosol;nucleolus;nucleoplasm</t>
  </si>
  <si>
    <t>GO:0005654;GO:0005730;GO:0005737;GO:0005829</t>
  </si>
  <si>
    <t>Nucleoplasmin</t>
  </si>
  <si>
    <t>PF03066</t>
  </si>
  <si>
    <t>O75607</t>
  </si>
  <si>
    <t>Nucleoplasmin-3</t>
  </si>
  <si>
    <t>NPM3</t>
  </si>
  <si>
    <t>NPM3_HUMAN</t>
  </si>
  <si>
    <t>fatty acid metabolic process;negative regulation of Golgi to plasma membrane protein transport;protein depalmitoylation;regulation of nitric-oxide synthase activity</t>
  </si>
  <si>
    <t>carboxylic ester hydrolase activity;lipase activity;lysophospholipase activity;palmitoyl-(protein) hydrolase activity</t>
  </si>
  <si>
    <t>Choline metabolism in cancer;Glycerophospholipid metabolism</t>
  </si>
  <si>
    <t>00564;05231</t>
  </si>
  <si>
    <t>hsa00564;hsa05231</t>
  </si>
  <si>
    <t>Abhydrolase_2</t>
  </si>
  <si>
    <t>PF02230</t>
  </si>
  <si>
    <t>O75608</t>
  </si>
  <si>
    <t>Acyl-protein thioesterase 1</t>
  </si>
  <si>
    <t>LYPLA1</t>
  </si>
  <si>
    <t>LYPA1_HUMAN</t>
  </si>
  <si>
    <t>APT1;PT-1</t>
  </si>
  <si>
    <t>cis assembly of pre-catalytic spliceosome;mRNA splicing, via spliceosome;osteoblast differentiation;spliceosome conformational change to release U4 (or U4atac) and U1 (or U11)</t>
  </si>
  <si>
    <t>ATP binding;ATP-dependent helicase activity;ATP-dependent RNA helicase activity;identical protein binding;RNA binding</t>
  </si>
  <si>
    <t>catalytic step 2 spliceosome;membrane;nucleoplasm;nucleus;post-mRNA release spliceosomal complex;spliceosomal complex;U4/U6 x U5 tri-snRNP complex;U5 snRNP</t>
  </si>
  <si>
    <t>DEAD;Helicase_C;Sec63</t>
  </si>
  <si>
    <t>PF00270;PF00271;PF02889</t>
  </si>
  <si>
    <t>O75643</t>
  </si>
  <si>
    <t>U5 small nuclear ribonucleoprotein 200 kDa helicase</t>
  </si>
  <si>
    <t>SNRNP200</t>
  </si>
  <si>
    <t>U520_HUMAN</t>
  </si>
  <si>
    <t>DNA damage checkpoint;negative regulation of phosphoprotein phosphatase activity;signal transduction;TOR signaling</t>
  </si>
  <si>
    <t>TIP41</t>
  </si>
  <si>
    <t>PF04176</t>
  </si>
  <si>
    <t>O75663</t>
  </si>
  <si>
    <t>TIP41-like protein</t>
  </si>
  <si>
    <t>TIPRL</t>
  </si>
  <si>
    <t>TIPRL_HUMAN</t>
  </si>
  <si>
    <t>histone H3-S10 phosphorylation;histone H3-S28 phosphorylation;histone phosphorylation;inflammatory response;interleukin-1-mediated signaling pathway;intracellular signal transduction;negative regulation of cytokine production;positive regulation of CREB transcription factor activity;positive regulation of histone acetylation;positive regulation of histone phosphorylation;positive regulation of NF-kappaB transcription factor activity;positive regulation of transcription by RNA polymerase II;protein phosphorylation;regulation of transcription, DNA-templated</t>
  </si>
  <si>
    <t>ATP binding;magnesium ion binding;protein serine/threonine kinase activity;ribosomal protein S6 kinase activity</t>
  </si>
  <si>
    <t>MAPK signaling pathway;Protein kinases;TNF signaling pathway</t>
  </si>
  <si>
    <t>01001;04010;04668</t>
  </si>
  <si>
    <t>MAPK signaling pathway;TNF signaling pathway</t>
  </si>
  <si>
    <t>hsa04010;hsa04668</t>
  </si>
  <si>
    <t>Pkinase;Pkinase_C</t>
  </si>
  <si>
    <t>PF00069;PF00433</t>
  </si>
  <si>
    <t>O75676</t>
  </si>
  <si>
    <t>Ribosomal protein S6 kinase alpha-4</t>
  </si>
  <si>
    <t>RPS6KA4</t>
  </si>
  <si>
    <t>KS6A4_HUMAN</t>
  </si>
  <si>
    <t>6K-alpha-4</t>
  </si>
  <si>
    <t>ribosomal large subunit biogenesis;ribosomal small subunit biogenesis</t>
  </si>
  <si>
    <t>cytosolic large ribosomal subunit;granular component;nucleolus;nucleoplasm</t>
  </si>
  <si>
    <t>SURF6</t>
  </si>
  <si>
    <t>PF04935</t>
  </si>
  <si>
    <t>O75683</t>
  </si>
  <si>
    <t>Surfeit locus protein 6</t>
  </si>
  <si>
    <t>SURF6_HUMAN</t>
  </si>
  <si>
    <t>negative regulation of defense response to virus;negative regulation of I-kappaB kinase/NF-kappaB signaling;negative regulation of interferon-beta production;negative regulation of NIK/NF-kappaB signaling;N-terminal protein myristoylation;peptidyl-threonine dephosphorylation;protein dephosphorylation</t>
  </si>
  <si>
    <t>magnesium ion binding;magnesium-dependent protein serine/threonine phosphatase activity;manganese ion binding;protein serine/threonine phosphatase activity</t>
  </si>
  <si>
    <t>cytosol;membrane;nucleolus;nucleus</t>
  </si>
  <si>
    <t>cytosol;nucleolus;nucleus</t>
  </si>
  <si>
    <t>GO:0005634;GO:0005730;GO:0005829</t>
  </si>
  <si>
    <t>MAPK signaling pathway;Protein phosphatases and associated proteins</t>
  </si>
  <si>
    <t>01009;04010</t>
  </si>
  <si>
    <t>PP2C;PP2C_C</t>
  </si>
  <si>
    <t>PF00481;PF07830</t>
  </si>
  <si>
    <t>O75688</t>
  </si>
  <si>
    <t>Protein phosphatase 1B</t>
  </si>
  <si>
    <t>PPM1B</t>
  </si>
  <si>
    <t>PPM1B_HUMAN</t>
  </si>
  <si>
    <t>endonucleolytic cleavage in 5'-ETS of tricistronic rRNA transcript (SSU-rRNA, 5.8S rRNA, LSU-rRNA);endonucleolytic cleavage in ITS1 to separate SSU-rRNA from 5.8S rRNA and LSU-rRNA from tricistronic rRNA transcript (SSU-rRNA, 5.8S rRNA, LSU-rRNA);endonucleolytic cleavage to generate mature 5'-end of SSU-rRNA from (SSU-rRNA, 5.8S rRNA, LSU-rRNA);negative regulation of cell proliferation;rRNA processing</t>
  </si>
  <si>
    <t>90S preribosome;cytoplasm;nucleolus;nucleoplasm;plasma membrane;preribosome, small subunit precursor;small-subunit processome</t>
  </si>
  <si>
    <t>cytoplasm;nucleolus;nucleoplasm;plasma membrane</t>
  </si>
  <si>
    <t>GO:0005654;GO:0005730;GO:0005737;GO:0005886</t>
  </si>
  <si>
    <t>DRIM</t>
  </si>
  <si>
    <t>PF07539</t>
  </si>
  <si>
    <t>O75691</t>
  </si>
  <si>
    <t>Small subunit processome component 20 homolog</t>
  </si>
  <si>
    <t>UTP20</t>
  </si>
  <si>
    <t>UTP20_HUMAN</t>
  </si>
  <si>
    <t>atrial cardiac muscle cell action potential;mRNA export from nucleus;nuclear envelope organization;protein import into nucleus;protein localization to nuclear inner membrane;transcription-dependent tethering of RNA polymerase II gene DNA at nuclear periphery;viral process</t>
  </si>
  <si>
    <t>structural constituent of nuclear pore;transporter activity</t>
  </si>
  <si>
    <t>membrane;nuclear envelope;nuclear membrane;nuclear pore inner ring</t>
  </si>
  <si>
    <t>Atrial fibrillation</t>
  </si>
  <si>
    <t>H00731</t>
  </si>
  <si>
    <t>Nucleoporin_C;Nucleoporin_N</t>
  </si>
  <si>
    <t>PF03177;PF08801</t>
  </si>
  <si>
    <t>O75694</t>
  </si>
  <si>
    <t>Nuclear pore complex protein Nup155</t>
  </si>
  <si>
    <t>NUP155</t>
  </si>
  <si>
    <t>NU155_HUMAN</t>
  </si>
  <si>
    <t>cellular response to DNA damage stimulus;DNA repair;DNA-dependent DNA replication;mitotic cell cycle</t>
  </si>
  <si>
    <t>chromatin binding;DNA binding;DNA-binding transcription factor activity, RNA polymerase II-specific</t>
  </si>
  <si>
    <t>cytoplasm;nuclear replication fork;nucleoplasm;replication fork protection complex</t>
  </si>
  <si>
    <t>ANAPC4_WD40;Mcl1_mid;WD40</t>
  </si>
  <si>
    <t>PF00400;PF12341;PF12894</t>
  </si>
  <si>
    <t>O75717</t>
  </si>
  <si>
    <t>WD repeat and HMG-box DNA-binding protein 1</t>
  </si>
  <si>
    <t>WDHD1</t>
  </si>
  <si>
    <t>WDHD1_HUMAN</t>
  </si>
  <si>
    <t>aspartate transmembrane transport;ATP biosynthetic process;cellular respiration;gluconeogenesis;glutamate biosynthetic process;L-glutamate transmembrane transport;malate-aspartate shuttle;mitochondrial transport;negative regulation of glucose catabolic process to lactate via pyruvate;positive regulation of ATP biosynthetic process;positive regulation of glucose metabolic process;positive regulation of myelination;response to calcium ion</t>
  </si>
  <si>
    <t>acidic amino acid transmembrane transporter activity;calcium ion binding;identical protein binding;L-aspartate transmembrane transporter activity;L-glutamate transmembrane transporter activity;transporter activity</t>
  </si>
  <si>
    <t>integral component of membrane;integral component of plasma membrane;mitochondrial inner membrane;mitochondrion;myelin sheath</t>
  </si>
  <si>
    <t>Citrullinemia;Global cerebral hypomyelination;Primary hyperammonemic disorders (Urea cycle disorders)</t>
  </si>
  <si>
    <t>H00185;H01305;H01398</t>
  </si>
  <si>
    <t>Mito_carr</t>
  </si>
  <si>
    <t>PF00153</t>
  </si>
  <si>
    <t>O75746;Q9UJS0</t>
  </si>
  <si>
    <t>O75746</t>
  </si>
  <si>
    <t>Calcium-binding mitochondrial carrier protein Aralar1</t>
  </si>
  <si>
    <t>SLC25A12</t>
  </si>
  <si>
    <t>CMC1_HUMAN;CMC2_HUMAN</t>
  </si>
  <si>
    <t>Calcium-binding mitochondrial carrier protein Aralar1;Calcium-binding mitochondrial carrier protein Aralar2</t>
  </si>
  <si>
    <t>DNA replication;DNA replication, removal of RNA primer;mismatch repair;RNA catabolic process</t>
  </si>
  <si>
    <t>metal ion binding;ribonuclease activity;RNA binding;RNA-DNA hybrid ribonuclease activity</t>
  </si>
  <si>
    <t>cytosol;nucleoplasm;ribonuclease H2 complex</t>
  </si>
  <si>
    <t>DNA replication;DNA replication proteins</t>
  </si>
  <si>
    <t>03030;03032</t>
  </si>
  <si>
    <t>DNA replication</t>
  </si>
  <si>
    <t>hsa03030</t>
  </si>
  <si>
    <t>Aicardi-Goutieres syndrome</t>
  </si>
  <si>
    <t>H00290</t>
  </si>
  <si>
    <t>RNase_HII</t>
  </si>
  <si>
    <t>PF01351</t>
  </si>
  <si>
    <t>O75792</t>
  </si>
  <si>
    <t>Ribonuclease H2 subunit A</t>
  </si>
  <si>
    <t>RNASEH2A</t>
  </si>
  <si>
    <t>RNH2A_HUMAN</t>
  </si>
  <si>
    <t>Nase H2 subunit A</t>
  </si>
  <si>
    <t>cell cycle arrest;cell division;eukaryotic translation initiation factor 2 complex assembly;positive regulation of cell proliferation;positive regulation of translational initiation</t>
  </si>
  <si>
    <t>D123</t>
  </si>
  <si>
    <t>PF07065</t>
  </si>
  <si>
    <t>O75794</t>
  </si>
  <si>
    <t>Cell division cycle protein 123 homolog</t>
  </si>
  <si>
    <t>CDC123</t>
  </si>
  <si>
    <t>CD123_HUMAN</t>
  </si>
  <si>
    <t>rotein D123</t>
  </si>
  <si>
    <t>tRNA 5'-leader removal;tRNA processing</t>
  </si>
  <si>
    <t>ribonuclease P activity;RNA binding</t>
  </si>
  <si>
    <t>cytoplasm;multimeric ribonuclease P complex;nucleolar ribonuclease P complex;nucleoplasm;nucleus;ribonuclease MRP complex</t>
  </si>
  <si>
    <t>Mitochondrial biogenesis;Ribosome biogenesis;Ribosome biogenesis in eukaryotes;RNA transport;Transfer RNA biogenesis</t>
  </si>
  <si>
    <t>03008;03009;03013;03016;03029</t>
  </si>
  <si>
    <t>Ribosome biogenesis in eukaryotes;RNA transport</t>
  </si>
  <si>
    <t>hsa03008;hsa03013</t>
  </si>
  <si>
    <t>Rpp20</t>
  </si>
  <si>
    <t>PF12328</t>
  </si>
  <si>
    <t>O75817</t>
  </si>
  <si>
    <t>Ribonuclease P protein subunit p20</t>
  </si>
  <si>
    <t>POP7</t>
  </si>
  <si>
    <t>POP7_HUMAN</t>
  </si>
  <si>
    <t>NaseP protein p20</t>
  </si>
  <si>
    <t>tRNA processing</t>
  </si>
  <si>
    <t>ribonuclease P activity</t>
  </si>
  <si>
    <t>nucleolar ribonuclease P complex;nucleoplasm;nucleus</t>
  </si>
  <si>
    <t>Ribonuc_P_40</t>
  </si>
  <si>
    <t>PF08584</t>
  </si>
  <si>
    <t>O75818</t>
  </si>
  <si>
    <t>Ribonuclease P protein subunit p40</t>
  </si>
  <si>
    <t>RPP40</t>
  </si>
  <si>
    <t>RPP40_HUMAN</t>
  </si>
  <si>
    <t>NaseP protein p40</t>
  </si>
  <si>
    <t>formation of cytoplasmic translation initiation complex;translational initiation;viral translational termination-reinitiation</t>
  </si>
  <si>
    <t>RNA binding;translation initiation factor activity</t>
  </si>
  <si>
    <t>cytoplasm;cytosol;eukaryotic 43S preinitiation complex;eukaryotic 48S preinitiation complex;eukaryotic translation initiation factor 3 complex;perinuclear region of cytoplasm</t>
  </si>
  <si>
    <t>eIF3g;RRM_1</t>
  </si>
  <si>
    <t>PF00076;PF12353</t>
  </si>
  <si>
    <t>O75821</t>
  </si>
  <si>
    <t>Eukaryotic translation initiation factor 3 subunit G</t>
  </si>
  <si>
    <t>EIF3G</t>
  </si>
  <si>
    <t>EIF3G_HUMAN</t>
  </si>
  <si>
    <t>Eukaryotic translation initiation factor 3 subunit G {ECO:0000255|HAMAP-Rule:MF_03006}</t>
  </si>
  <si>
    <t>IF3g {ECO:0000255|HAMAP-Rule:MF_03006}</t>
  </si>
  <si>
    <t>formation of cytoplasmic translation initiation complex;translational initiation</t>
  </si>
  <si>
    <t>translation initiation factor activity</t>
  </si>
  <si>
    <t>cytosol;eukaryotic 43S preinitiation complex;eukaryotic 48S preinitiation complex;eukaryotic translation initiation factor 3 complex</t>
  </si>
  <si>
    <t>Ribosome biogenesis;RNA transport;Translation factors</t>
  </si>
  <si>
    <t>03009;03012;03013</t>
  </si>
  <si>
    <t>eIF3_subunit</t>
  </si>
  <si>
    <t>PF08597</t>
  </si>
  <si>
    <t>O75822</t>
  </si>
  <si>
    <t>Eukaryotic translation initiation factor 3 subunit J</t>
  </si>
  <si>
    <t>EIF3J</t>
  </si>
  <si>
    <t>EIF3J_HUMAN</t>
  </si>
  <si>
    <t>Eukaryotic translation initiation factor 3 subunit J {ECO:0000255|HAMAP-Rule:MF_03009}</t>
  </si>
  <si>
    <t>IF3j {ECO:0000255|HAMAP-Rule:MF_03009}</t>
  </si>
  <si>
    <t>apoptotic process;cytoplasmic sequestering of NF-kappaB;negative regulation of apoptotic process;negative regulation of DNA damage response, signal transduction by p53 class mediator;negative regulation of MAPK cascade;negative regulation of NF-kappaB transcription factor activity;negative regulation of release of cytochrome c from mitochondria;negative regulation of transcription by RNA polymerase II;positive regulation of cell growth;positive regulation of cyclin-dependent protein serine/threonine kinase activity;positive regulation of proteasomal ubiquitin-dependent protein catabolic process;positive regulation of protein ubiquitination;post-translational protein modification;proteasome regulatory particle assembly;protein deubiquitination</t>
  </si>
  <si>
    <t>cytoplasm;cytosol;intermediate filament cytoskeleton;nucleoplasm;nucleus;proteasome complex</t>
  </si>
  <si>
    <t>Ank;Ank_2</t>
  </si>
  <si>
    <t>PF00023;PF12796</t>
  </si>
  <si>
    <t>O75832</t>
  </si>
  <si>
    <t>26S proteasome non-ATPase regulatory subunit 10</t>
  </si>
  <si>
    <t>PSMD10</t>
  </si>
  <si>
    <t>PSD10_HUMAN</t>
  </si>
  <si>
    <t>intracellular protein transport;vesicle-mediated transport;viral process</t>
  </si>
  <si>
    <t>AP-1 adaptor complex;endosome membrane;Golgi apparatus;Golgi membrane;Golgi-associated vesicle;membrane;transport vesicle</t>
  </si>
  <si>
    <t>O75843</t>
  </si>
  <si>
    <t>AP-1 complex subunit gamma-like 2</t>
  </si>
  <si>
    <t>AP1G2</t>
  </si>
  <si>
    <t>AP1G2_HUMAN</t>
  </si>
  <si>
    <t>adult walking behavior;bone mineralization;CAAX-box protein processing;calcium ion import into sarcoplasmic reticulum;CAMKK-AMPK signaling cascade;cardiac conduction;cardiac muscle fiber development;cardiac ventricle development;cellular lipid metabolic process;cellular response to gamma radiation;determination of adult lifespan;DNA repair;growth plate cartilage development;hair follicle development;heart morphogenesis;histone H2A phosphorylation;histone H2B-K5 acetylation;hypomethylation of CpG island;inflammatory cell apoptotic process;kidney morphogenesis;liver development;maintenance of rDNA;multicellular organism growth;negative regulation of production of miRNAs involved in gene silencing by miRNA;neuromuscular process;nuclear envelope organization;prenylated protein catabolic process;proteolysis;regulation of autophagy;regulation of bone mineralization;regulation of cell shape;regulation of cellular senescence;regulation of defense response to virus;regulation of DNA damage response, signal transduction by p53 class mediator;regulation of fibroblast proliferation;regulation of glucose metabolic process;regulation of histone H4-K16 acetylation;regulation of hormone metabolic process;regulation of lipid metabolic process;regulation of mitotic cell cycle DNA replication;regulation of multicellular organism growth;regulation of RNA polymerase II regulatory region sequence-specific DNA binding;regulation of stress-activated protein kinase signaling cascade;regulation of termination of RNA polymerase I transcription;regulation of TOR signaling;regulation of ventricular cardiac muscle cell membrane repolarization;response to DNA damage checkpoint signaling;thymus development;ventricular cardiac muscle tissue development</t>
  </si>
  <si>
    <t>double-stranded DNA binding;metal ion binding;metalloendopeptidase activity;metalloexopeptidase activity</t>
  </si>
  <si>
    <t>extracellular exosome;integral component of endoplasmic reticulum membrane;membrane;nuclear inner membrane;protein-containing complex</t>
  </si>
  <si>
    <t>protein-containing complex</t>
  </si>
  <si>
    <t>GO:0032991</t>
  </si>
  <si>
    <t>Exosome;Peptidases;Terpenoid backbone biosynthesis</t>
  </si>
  <si>
    <t>00900;01002;04147</t>
  </si>
  <si>
    <t>Terpenoid backbone biosynthesis</t>
  </si>
  <si>
    <t>hsa00900</t>
  </si>
  <si>
    <t>Mandibuloacral dysplasia;Restrictive dermopathy</t>
  </si>
  <si>
    <t>H00663;H00665</t>
  </si>
  <si>
    <t>Peptidase_M48;Peptidase_M48_N</t>
  </si>
  <si>
    <t>PF01435;PF16491</t>
  </si>
  <si>
    <t>O75844</t>
  </si>
  <si>
    <t>CAAX prenyl protease 1 homolog</t>
  </si>
  <si>
    <t>ZMPSTE24</t>
  </si>
  <si>
    <t>FACE1_HUMAN</t>
  </si>
  <si>
    <t>2-oxoglutarate metabolic process;female gonad development;glutathione metabolic process;glyoxylate cycle;isocitrate metabolic process;NADP metabolic process;NADPH regeneration;neutrophil degranulation;protein targeting to peroxisome;regulation of phospholipid biosynthetic process;regulation of phospholipid catabolic process;response to oxidative stress;response to steroid hormone;tricarboxylic acid cycle</t>
  </si>
  <si>
    <t>(R)-2-hydroxyglutarate dehydrogenase activity;cadherin binding;identical protein binding;isocitrate dehydrogenase (NADP+) activity;magnesium ion binding;NAD binding;NADP binding;protein homodimerization activity;signaling receptor binding</t>
  </si>
  <si>
    <t>cytoplasm;cytosol;extracellular exosome;extracellular region;ficolin-1-rich granule lumen;mitochondrion;peroxisomal matrix;peroxisome;secretory granule lumen;tertiary granule lumen</t>
  </si>
  <si>
    <t>cytoplasm;cytosol;extracellular region;mitochondrion;peroxisome</t>
  </si>
  <si>
    <t>GO:0005576;GO:0005737;GO:0005739;GO:0005777;GO:0005829</t>
  </si>
  <si>
    <t>Central carbon metabolism in cancer;Citrate cycle (TCA cycle);Glutathione metabolism;Peroxisome</t>
  </si>
  <si>
    <t>00020;00480;04146;05230</t>
  </si>
  <si>
    <t>2-Oxocarboxylic acid metabolism;Biosynthesis of amino acids;Carbon metabolism;Central carbon metabolism in cancer;Citrate cycle (TCA cycle);Glutathione metabolism;Metabolic pathways;Peroxisome</t>
  </si>
  <si>
    <t>hsa00020;hsa00480;hsa01100;hsa01200;hsa01210;hsa01230;hsa04146;hsa05230</t>
  </si>
  <si>
    <t>Myelodysplastic syndrome;Peripheral T cell lymphoma</t>
  </si>
  <si>
    <t>H01481;H01892</t>
  </si>
  <si>
    <t>Ivosidenib</t>
  </si>
  <si>
    <t>D11090</t>
  </si>
  <si>
    <t>O75874</t>
  </si>
  <si>
    <t>Isocitrate dehydrogenase [NADP] cytoplasmic</t>
  </si>
  <si>
    <t>IDH1</t>
  </si>
  <si>
    <t>IDHC_HUMAN</t>
  </si>
  <si>
    <t>DH</t>
  </si>
  <si>
    <t>cellular copper ion homeostasis;copper ion transport;generation of precursor metabolites and energy;mitochondrial respiratory chain complex IV assembly;negative regulation of proteasomal protein catabolic process;respiratory chain complex IV assembly</t>
  </si>
  <si>
    <t>copper ion binding</t>
  </si>
  <si>
    <t>host cell mitochondrial intermembrane space;integral component of mitochondrial inner membrane;mitochondrion;myofibril</t>
  </si>
  <si>
    <t>generation of precursor metabolites and energy</t>
  </si>
  <si>
    <t>GO:0006091</t>
  </si>
  <si>
    <t>Cytochrome c oxidase (COX) deficiency</t>
  </si>
  <si>
    <t>H01368</t>
  </si>
  <si>
    <t>O75880</t>
  </si>
  <si>
    <t>Protein SCO1 homolog, mitochondrial</t>
  </si>
  <si>
    <t>SCO1</t>
  </si>
  <si>
    <t>SCO1_HUMAN</t>
  </si>
  <si>
    <t>endosomal transport;intracellular protein transport;macroautophagy;membrane organization;multivesicular body assembly;negative regulation of epidermal growth factor receptor signaling pathway</t>
  </si>
  <si>
    <t>cytoplasm;cytosol;early endosome membrane;ESCRT-0 complex;intracellular membrane-bounded organelle;nucleoplasm</t>
  </si>
  <si>
    <t>Endocytosis;Jak-STAT signaling pathway;Membrane trafficking</t>
  </si>
  <si>
    <t>04131;04144;04630</t>
  </si>
  <si>
    <t>Endocytosis;Jak-STAT signaling pathway</t>
  </si>
  <si>
    <t>hsa04144;hsa04630</t>
  </si>
  <si>
    <t>SH3_1;UIM;VHS</t>
  </si>
  <si>
    <t>PF00018;PF00790;PF02809</t>
  </si>
  <si>
    <t>O75886</t>
  </si>
  <si>
    <t>Signal transducing adapter molecule 2</t>
  </si>
  <si>
    <t>STAM2</t>
  </si>
  <si>
    <t>STAM2_HUMAN</t>
  </si>
  <si>
    <t>TAM-2</t>
  </si>
  <si>
    <t>cell cycle;cell division;cellular response to DNA damage stimulus;negative regulation by host of viral genome replication;negative regulation of cell cycle arrest;positive regulation of DNA-templated transcription, elongation;positive regulation of phosphorylation of RNA polymerase II C-terminal domain serine 2 residues;positive regulation of transcription by RNA polymerase II;regulation of cyclin-dependent protein serine/threonine kinase activity;regulation of transcription by RNA polymerase II;snRNA transcription by RNA polymerase II;transcription by RNA polymerase II;transcription elongation from RNA polymerase II promoter</t>
  </si>
  <si>
    <t>cyclin-dependent protein serine/threonine kinase activator activity;cyclin-dependent protein serine/threonine kinase activity;cyclin-dependent protein serine/threonine kinase regulator activity;protein kinase binding;protein serine/threonine kinase activity;RNA polymerase II CTD heptapeptide repeat kinase activity</t>
  </si>
  <si>
    <t>cyclin K-CDK12 complex;cyclin K-CDK13 complex;cyclin/CDK positive transcription elongation factor complex;nucleoplasm;nucleus</t>
  </si>
  <si>
    <t>Cyclin_C;Cyclin_N</t>
  </si>
  <si>
    <t>PF00134;PF02984</t>
  </si>
  <si>
    <t>O75909</t>
  </si>
  <si>
    <t>Cyclin-K</t>
  </si>
  <si>
    <t>CCNK</t>
  </si>
  <si>
    <t>CCNK_HUMAN</t>
  </si>
  <si>
    <t>intrinsic apoptotic signaling pathway in response to oxidative stress;L-glutamate transmembrane transport;negative regulation of L-glutamate import across plasma membrane;negative regulation of mitochondrial membrane potential;positive regulation of apoptotic process;positive regulation of cysteine-type endopeptidase activity involved in apoptotic process;positive regulation of stress-activated MAPK cascade</t>
  </si>
  <si>
    <t>cytoskeleton;endoplasmic reticulum membrane;integral component of membrane;membrane;plasma membrane</t>
  </si>
  <si>
    <t>cytoskeleton;plasma membrane</t>
  </si>
  <si>
    <t>GO:0005856;GO:0005886</t>
  </si>
  <si>
    <t>Membrane trafficking;Transporters</t>
  </si>
  <si>
    <t>02000;04131</t>
  </si>
  <si>
    <t>PRA1</t>
  </si>
  <si>
    <t>PF03208</t>
  </si>
  <si>
    <t>O75915</t>
  </si>
  <si>
    <t>PRA1 family protein 3</t>
  </si>
  <si>
    <t>ARL6IP5</t>
  </si>
  <si>
    <t>PRAF3_HUMAN</t>
  </si>
  <si>
    <t>androgen receptor signaling pathway;fat cell differentiation;G1/S transition of mitotic cell cycle;JAK-STAT cascade;negative regulation of apoptotic process;negative regulation of transcription by RNA polymerase II;positive regulation of proteasomal ubiquitin-dependent protein catabolic process;positive regulation of protein sumoylation;positive regulation of smooth muscle cell differentiation;positive regulation of transcription, DNA-templated;protein sumoylation;protein-DNA complex assembly;regulation of cell proliferation;regulation of interferon-gamma-mediated signaling pathway;spermatogenesis;visual learning</t>
  </si>
  <si>
    <t>androgen receptor binding;DNA binding;enzyme binding;protein C-terminus binding;protein domain specific binding;SUMO ligase activity;SUMO transferase activity;transcription coactivator activity;transcription corepressor activity;ubiquitin protein ligase binding;zinc ion binding</t>
  </si>
  <si>
    <t>nuclear speck;nucleoplasm;nucleus;PML body</t>
  </si>
  <si>
    <t>Cytoskeleton proteins;Hepatitis C;Jak-STAT signaling pathway;Ubiquitin mediated proteolysis;Ubiquitin system</t>
  </si>
  <si>
    <t>04120;04121;04630;04812;05160</t>
  </si>
  <si>
    <t>Hepatitis C;Jak-STAT signaling pathway;Ubiquitin mediated proteolysis</t>
  </si>
  <si>
    <t>hsa04120;hsa04630;hsa05160</t>
  </si>
  <si>
    <t>PINIT;zf-MIZ</t>
  </si>
  <si>
    <t>PF02891;PF14324</t>
  </si>
  <si>
    <t>O75925</t>
  </si>
  <si>
    <t>E3 SUMO-protein ligase PIAS1</t>
  </si>
  <si>
    <t>PIAS1</t>
  </si>
  <si>
    <t>PIAS1_HUMAN</t>
  </si>
  <si>
    <t>androgen receptor signaling pathway;negative regulation of androgen receptor signaling pathway;negative regulation of DNA-binding transcription factor activity;positive regulation of transcription, DNA-templated;protein sumoylation</t>
  </si>
  <si>
    <t>androgen receptor binding;DNA binding;SUMO ligase activity;SUMO transferase activity;transcription coactivator activity;transcription factor binding;ubiquitin protein ligase binding;zinc ion binding</t>
  </si>
  <si>
    <t>Jak-STAT signaling pathway;Ubiquitin mediated proteolysis;Ubiquitin system</t>
  </si>
  <si>
    <t>04120;04121;04630</t>
  </si>
  <si>
    <t>Jak-STAT signaling pathway;Ubiquitin mediated proteolysis</t>
  </si>
  <si>
    <t>hsa04120;hsa04630</t>
  </si>
  <si>
    <t>O75928</t>
  </si>
  <si>
    <t>E3 SUMO-protein ligase PIAS2</t>
  </si>
  <si>
    <t>PIAS2</t>
  </si>
  <si>
    <t>PIAS2_HUMAN</t>
  </si>
  <si>
    <t>mRNA splicing, via spliceosome;RNA splicing;RNA splicing, via transesterification reactions</t>
  </si>
  <si>
    <t>centrosome;nuclear speck;nucleolus;nucleoplasm;Prp19 complex;spliceosomal complex;U2-type catalytic step 2 spliceosome</t>
  </si>
  <si>
    <t>BCAS2</t>
  </si>
  <si>
    <t>PF05700</t>
  </si>
  <si>
    <t>O75934</t>
  </si>
  <si>
    <t>Pre-mRNA-splicing factor SPF27</t>
  </si>
  <si>
    <t>SPF27_HUMAN</t>
  </si>
  <si>
    <t>Hsp70 protein binding</t>
  </si>
  <si>
    <t>O75937</t>
  </si>
  <si>
    <t>DnaJ homolog subfamily C member 8</t>
  </si>
  <si>
    <t>DNAJC8</t>
  </si>
  <si>
    <t>DNJC8_HUMAN</t>
  </si>
  <si>
    <t>apoptotic process;mRNA splicing, via spliceosome;RNA splicing, via transesterification reactions</t>
  </si>
  <si>
    <t>Cajal body;cytoplasm;nuclear speck;nucleoplasm;nucleus;spliceosomal complex</t>
  </si>
  <si>
    <t>SMN</t>
  </si>
  <si>
    <t>PF06003</t>
  </si>
  <si>
    <t>O75940</t>
  </si>
  <si>
    <t>Survival of motor neuron-related-splicing factor 30</t>
  </si>
  <si>
    <t>SMNDC1</t>
  </si>
  <si>
    <t>SPF30_HUMAN</t>
  </si>
  <si>
    <t>cellular response to DNA damage stimulus;DNA damage checkpoint;DNA repair;DNA replication;DNA replication checkpoint;mitotic cell cycle checkpoint;mitotic DNA replication checkpoint;negative regulation of DNA replication;regulation of phosphorylation</t>
  </si>
  <si>
    <t>ATP binding;chromatin binding;DNA clamp loader activity</t>
  </si>
  <si>
    <t>nuclear chromatin;nucleolus;nucleoplasm;nucleus;Rad17 RFC-like complex</t>
  </si>
  <si>
    <t>DNA repair and recombination proteins</t>
  </si>
  <si>
    <t>O75943</t>
  </si>
  <si>
    <t>Cell cycle checkpoint protein RAD17</t>
  </si>
  <si>
    <t>RAD17</t>
  </si>
  <si>
    <t>RAD17_HUMAN</t>
  </si>
  <si>
    <t>Rad17</t>
  </si>
  <si>
    <t>ATP biosynthetic process;ATP hydrolysis coupled cation transmembrane transport;ATP synthesis coupled proton transport;cristae formation;mitochondrial ATP synthesis coupled proton transport</t>
  </si>
  <si>
    <t>proton transmembrane transporter activity;transmembrane transporter activity</t>
  </si>
  <si>
    <t>mitochondrial inner membrane;mitochondrial proton-transporting ATP synthase complex;mitochondrial proton-transporting ATP synthase, stator stalk;mitochondrion;myelin sheath;nucleoplasm</t>
  </si>
  <si>
    <t>transmembrane transporter activity</t>
  </si>
  <si>
    <t>GO:0022857</t>
  </si>
  <si>
    <t>Alzheimer disease;Huntington disease;Oxidative phosphorylation;Parkinson disease;Thermogenesis</t>
  </si>
  <si>
    <t>00190;04714;05010;05012;05016</t>
  </si>
  <si>
    <t>Alzheimer disease;Huntington disease;Metabolic pathways;Oxidative phosphorylation;Parkinson disease;Thermogenesis</t>
  </si>
  <si>
    <t>hsa00190;hsa01100;hsa04714;hsa05010;hsa05012;hsa05016</t>
  </si>
  <si>
    <t>Mt_ATP-synt_D</t>
  </si>
  <si>
    <t>PF05873</t>
  </si>
  <si>
    <t>O75947</t>
  </si>
  <si>
    <t>ATP synthase subunit d, mitochondrial</t>
  </si>
  <si>
    <t>ATP5H</t>
  </si>
  <si>
    <t>ATP5H_HUMAN</t>
  </si>
  <si>
    <t>ATP synthase subunit d, mitochondrial {ECO:0000305}</t>
  </si>
  <si>
    <t>TPase subunit d</t>
  </si>
  <si>
    <t>axonogenesis;cellular response to exogenous dsRNA;dsRNA transport;extracellular matrix disassembly;membrane raft assembly;plasma membrane raft assembly;positive regulation of cell adhesion molecule production;positive regulation of cell junction assembly;positive regulation of cell-cell adhesion mediated by cadherin;positive regulation of cytokine production;positive regulation of endocytosis;positive regulation of heterotypic cell-cell adhesion;positive regulation of interferon-beta production;positive regulation of myoblast fusion;positive regulation of protein binding;positive regulation of protein phosphorylation;positive regulation of skeletal muscle tissue development;positive regulation of synaptic transmission, dopaminergic;positive regulation of toll-like receptor 3 signaling pathway;protein homooligomerization;protein kinase C signaling;protein localization to membrane raft;protein localization to plasma membrane;protein stabilization;regulation of neurotransmitter uptake;regulation of receptor internalization;regulation of Rho protein signal transduction;response to endoplasmic reticulum stress</t>
  </si>
  <si>
    <t>ionotropic glutamate receptor binding;protease binding;protein heterodimerization activity</t>
  </si>
  <si>
    <t>basolateral plasma membrane;caveola;cell-cell adherens junction;cell-cell contact zone;cell-cell junction;centriolar satellite;cytoplasmic vesicle;dopaminergic synapse;early endosome;endosome;external side of plasma membrane;extracellular exosome;flotillin complex;focal adhesion;GABA-ergic synapse;glutamatergic synapse;lamellipodium;lysosomal membrane;melanosome;membrane;membrane raft;microtubule organizing center;plasma membrane;presynaptic active zone;sarcolemma;uropod</t>
  </si>
  <si>
    <t>cytoplasmic vesicle;endosome;microtubule organizing center;plasma membrane</t>
  </si>
  <si>
    <t>GO:0005768;GO:0005815;GO:0005886;GO:0031410</t>
  </si>
  <si>
    <t>Chromosome and associated proteins;Exosome;Insulin signaling pathway;Membrane trafficking</t>
  </si>
  <si>
    <t>03036;04131;04147;04910</t>
  </si>
  <si>
    <t>Insulin signaling pathway</t>
  </si>
  <si>
    <t>hsa04910</t>
  </si>
  <si>
    <t>Band_7;Flot</t>
  </si>
  <si>
    <t>PF01145;PF15975</t>
  </si>
  <si>
    <t>O75955</t>
  </si>
  <si>
    <t>Flotillin-1</t>
  </si>
  <si>
    <t>FLOT1</t>
  </si>
  <si>
    <t>FLOT1_HUMAN</t>
  </si>
  <si>
    <t>homeostasis of number of cells within a tissue;positive regulation of adaptive immune response;positive regulation of B cell proliferation;positive regulation of CD4-positive, alpha-beta T cell differentiation;positive regulation of immunoglobulin production;positive regulation of interferon-gamma production;positive regulation of interleukin-10 production;positive regulation of interleukin-2 production;positive regulation of interleukin-4 production;positive regulation of organ growth;positive regulation of T cell cytokine production;positive regulation of T cell proliferation;positive regulation of tumor necrosis factor production</t>
  </si>
  <si>
    <t>SAM_2;SH3_2;SLY</t>
  </si>
  <si>
    <t>PF07647;PF07653;PF12485</t>
  </si>
  <si>
    <t>O75995</t>
  </si>
  <si>
    <t>SAM and SH3 domain-containing protein 3</t>
  </si>
  <si>
    <t>SASH3</t>
  </si>
  <si>
    <t>SASH3_HUMAN</t>
  </si>
  <si>
    <t>[2Fe-2S] cluster assembly;cell redox homeostasis;cellular iron ion homeostasis;negative regulation of cardiac muscle hypertrophy;protein maturation by iron-sulfur cluster transfer;regulation of the force of heart contraction</t>
  </si>
  <si>
    <t>electron transfer activity;glutathione disulfide oxidoreductase activity;identical protein binding;iron-sulfur cluster binding;metal ion binding;protein disulfide oxidoreductase activity;protein kinase C binding;RNA binding</t>
  </si>
  <si>
    <t>cell cortex;cytosol;dendrite;nucleus;Z disc</t>
  </si>
  <si>
    <t>Glutaredoxin;Thioredoxin</t>
  </si>
  <si>
    <t>PF00085;PF00462</t>
  </si>
  <si>
    <t>O76003</t>
  </si>
  <si>
    <t>Glutaredoxin-3</t>
  </si>
  <si>
    <t>GLRX3</t>
  </si>
  <si>
    <t>GLRX3_HUMAN</t>
  </si>
  <si>
    <t>maturation of LSU-rRNA;osteoblast differentiation;regulation of apoptotic process;regulation of cellular senescence;regulation of protein localization</t>
  </si>
  <si>
    <t>cadherin binding;mRNA 3'-UTR binding;mRNA 5'-UTR binding;RNA binding</t>
  </si>
  <si>
    <t>90S preribosome;membrane;nucleolus</t>
  </si>
  <si>
    <t>Ribosomal_L1</t>
  </si>
  <si>
    <t>PF00687</t>
  </si>
  <si>
    <t>O76021</t>
  </si>
  <si>
    <t>Ribosomal L1 domain-containing protein 1</t>
  </si>
  <si>
    <t>RSL1D1</t>
  </si>
  <si>
    <t>RL1D1_HUMAN</t>
  </si>
  <si>
    <t>ATP metabolic process;protein catabolic process;protein folding;proteolysis involved in cellular protein catabolic process</t>
  </si>
  <si>
    <t>ATP binding;ATPase activity;ATP-dependent peptidase activity;metal ion binding;peptidase activator activity;unfolded protein binding</t>
  </si>
  <si>
    <t>cytosol;endopeptidase Clp complex;mitochondrial endopeptidase Clp complex;mitochondrial inner membrane;mitochondrial matrix;mitochondrial nucleoid;mitochondrion;nucleoplasm</t>
  </si>
  <si>
    <t>ATPase activity;unfolded protein binding</t>
  </si>
  <si>
    <t>GO:0016887;GO:0051082</t>
  </si>
  <si>
    <t>AAA_2;ClpB_D2-small</t>
  </si>
  <si>
    <t>PF07724;PF10431</t>
  </si>
  <si>
    <t>O76031</t>
  </si>
  <si>
    <t>ATP-dependent Clp protease ATP-binding subunit clpX-like, mitochondrial</t>
  </si>
  <si>
    <t>CLPX</t>
  </si>
  <si>
    <t>CLPX_HUMAN</t>
  </si>
  <si>
    <t>response to drug;SRP-dependent cotranslational protein targeting to membrane;SRP-dependent cotranslational protein targeting to membrane, translocation</t>
  </si>
  <si>
    <t>7S RNA binding;RNA binding;signal recognition particle binding;TPR domain binding</t>
  </si>
  <si>
    <t>cytosol;endoplasmic reticulum;signal recognition particle;signal recognition particle, endoplasmic reticulum targeting</t>
  </si>
  <si>
    <t>Protein export;Secretion system</t>
  </si>
  <si>
    <t>02044;03060</t>
  </si>
  <si>
    <t>Protein export</t>
  </si>
  <si>
    <t>hsa03060</t>
  </si>
  <si>
    <t>SRP_TPR_like;SRP72;TPR_8</t>
  </si>
  <si>
    <t>PF08492;PF13181;PF17004</t>
  </si>
  <si>
    <t>O76094</t>
  </si>
  <si>
    <t>Signal recognition particle subunit SRP72</t>
  </si>
  <si>
    <t>SRP72</t>
  </si>
  <si>
    <t>SRP72_HUMAN</t>
  </si>
  <si>
    <t>RP72</t>
  </si>
  <si>
    <t>arginine catabolic process;arginine metabolic process;citrulline metabolic process;negative regulation of cell proliferation;negative regulation of cellular response to hypoxia;negative regulation of vascular permeability;nitric oxide mediated signal transduction;positive regulation of angiogenesis;positive regulation of nitric oxide biosynthetic process;regulation of nitric-oxide synthase activity;regulation of systemic arterial blood pressure</t>
  </si>
  <si>
    <t>amino acid binding;catalytic activity;dimethylargininase activity;metal ion binding</t>
  </si>
  <si>
    <t>O94760</t>
  </si>
  <si>
    <t>N(G),N(G)-dimethylarginine dimethylaminohydrolase 1</t>
  </si>
  <si>
    <t>DDAH1</t>
  </si>
  <si>
    <t>DDAH1_HUMAN</t>
  </si>
  <si>
    <t>DAH-1;imethylarginine dimethylaminohydrolase 1</t>
  </si>
  <si>
    <t>base-excision repair;DNA duplex unwinding;DNA recombination;DNA repair;DNA replication;DNA strand renaturation;double-strand break repair via homologous recombination;multicellular organism development;positive regulation of cell proliferation;positive regulation of DNA replication;positive regulation of G2/M transition of mitotic cell cycle;telomere maintenance;telomeric D-loop disassembly</t>
  </si>
  <si>
    <t>annealing helicase activity;ATP binding;ATP-dependent 3'-5' DNA helicase activity;bubble DNA binding;DNA binding;four-way junction helicase activity;helicase activity;oxidized purine DNA binding;single-stranded DNA binding;telomeric D-loop binding</t>
  </si>
  <si>
    <t>chromosome;chromosome, telomeric region;cytoplasm;membrane;nucleus</t>
  </si>
  <si>
    <t>DNA binding;helicase activity</t>
  </si>
  <si>
    <t>GO:0003677;GO:0004386</t>
  </si>
  <si>
    <t>chromosome;cytoplasm;nucleus</t>
  </si>
  <si>
    <t>GO:0005634;GO:0005694;GO:0005737</t>
  </si>
  <si>
    <t>DNA repair and recombination proteins;DNA replication proteins</t>
  </si>
  <si>
    <t>03032;03400</t>
  </si>
  <si>
    <t>Baller-Gerold syndrome;Defects in RecQ helicases;RAPADILINO syndrome;Rothmund-Thomson syndrome;Syndromic craniosynostoses</t>
  </si>
  <si>
    <t>H00296;H00458;H00965;H01734;H01993</t>
  </si>
  <si>
    <t>DEAD;Drc1-Sld2;Helicase_C</t>
  </si>
  <si>
    <t>PF00270;PF00271;PF11719</t>
  </si>
  <si>
    <t>O94761</t>
  </si>
  <si>
    <t>ATP-dependent DNA helicase Q4</t>
  </si>
  <si>
    <t>RECQL4</t>
  </si>
  <si>
    <t>RECQ4_HUMAN</t>
  </si>
  <si>
    <t>cell division;cellular response to camptothecin;chromosome separation;DNA duplex unwinding;DNA metabolic process;DNA recombination;DNA repair;DNA replication;double-strand break repair via homologous recombination;mitotic cell cycle;mitotic sister chromatid segregation;negative regulation of double-strand break repair via homologous recombination;negative regulation of mitotic cell cycle;negative regulation of transcription elongation from RNA polymerase II promoter;replication-born double-strand break repair via sister chromatid exchange;response to X-ray</t>
  </si>
  <si>
    <t>ATP binding;ATP-dependent 3'-5' DNA helicase activity;DNA binding;DNA helicase activity;four-way junction helicase activity;identical protein binding;RNA polymerase II complex binding</t>
  </si>
  <si>
    <t>chromosome;cytoplasm;cytosol;nucleoplasm;nucleus;RNA polymerase II, holoenzyme</t>
  </si>
  <si>
    <t>cell division;DNA metabolic process;mitotic cell cycle</t>
  </si>
  <si>
    <t>GO:0000278;GO:0006259;GO:0051301</t>
  </si>
  <si>
    <t>chromosome;cytoplasm;cytosol;nucleoplasm;nucleus</t>
  </si>
  <si>
    <t>GO:0005634;GO:0005654;GO:0005694;GO:0005737;GO:0005829</t>
  </si>
  <si>
    <t>DEAD;Helicase_C;RecQ_Zn_bind;RecQ5</t>
  </si>
  <si>
    <t>PF00270;PF00271;PF06959;PF16124</t>
  </si>
  <si>
    <t>O94762</t>
  </si>
  <si>
    <t>ATP-dependent DNA helicase Q5</t>
  </si>
  <si>
    <t>RECQL5</t>
  </si>
  <si>
    <t>RECQ5_HUMAN</t>
  </si>
  <si>
    <t>chondroitin sulfate proteoglycan biosynthetic process;dermatan sulfate proteoglycan biosynthetic process;glycosaminoglycan biosynthetic process;glycosaminoglycan metabolic process;heparan sulfate proteoglycan biosynthetic process;positive regulation of catalytic activity;positive regulation of intracellular protein transport;protein glycosylation</t>
  </si>
  <si>
    <t>galactosylgalactosylxylosylprotein 3-beta-glucuronosyltransferase activity;glucuronosyltransferase activity;metal ion binding;protein phosphatase activator activity</t>
  </si>
  <si>
    <t>cis-Golgi network;extracellular exosome;Golgi apparatus;Golgi membrane;integral component of membrane;membrane</t>
  </si>
  <si>
    <t>Glycosaminoglycan biosynthesis - chondroitin sulfate / dermatan sulfate;Glycosaminoglycan biosynthesis - heparan sulfate / heparin;Glycosyltransferases</t>
  </si>
  <si>
    <t>00532;00534;01003</t>
  </si>
  <si>
    <t>Glycosaminoglycan biosynthesis - chondroitin sulfate / dermatan sulfate;Glycosaminoglycan biosynthesis - heparan sulfate / heparin;Metabolic pathways</t>
  </si>
  <si>
    <t>hsa00532;hsa00534;hsa01100</t>
  </si>
  <si>
    <t>Multiple joint dislocations, short stature, craniofacial dysmorphism, and congenital heart defects</t>
  </si>
  <si>
    <t>H01498</t>
  </si>
  <si>
    <t>Glyco_transf_43</t>
  </si>
  <si>
    <t>PF03360</t>
  </si>
  <si>
    <t>O94766</t>
  </si>
  <si>
    <t>Galactosylgalactosylxylosylprotein 3-beta-glucuronosyltransferase 3</t>
  </si>
  <si>
    <t>B3GAT3</t>
  </si>
  <si>
    <t>B3GA3_HUMAN</t>
  </si>
  <si>
    <t>apoptotic process;intracellular signal transduction;positive regulation of fibroblast apoptotic process;protein autophosphorylation;protein phosphorylation</t>
  </si>
  <si>
    <t>ATP binding;protein kinase activity;protein serine/threonine kinase activity</t>
  </si>
  <si>
    <t>actin cytoskeleton;endoplasmic reticulum-Golgi intermediate compartment;nucleus;plasma membrane</t>
  </si>
  <si>
    <t>O94768</t>
  </si>
  <si>
    <t>Serine/threonine-protein kinase 17B</t>
  </si>
  <si>
    <t>STK17B</t>
  </si>
  <si>
    <t>ST17B_HUMAN</t>
  </si>
  <si>
    <t>ATP-dependent chromatin remodeling;chromatin assembly or disassembly;DNA methylation;histone deacetylation;negative regulation of transcription by RNA polymerase II;positive regulation of transcription by RNA polymerase II;regulation of fibroblast migration</t>
  </si>
  <si>
    <t>chromatin binding;DNA-binding transcription factor activity, RNA polymerase II-specific;histone deacetylase activity;histone deacetylase binding;RNA polymerase II repressing transcription factor binding;RNA polymerase II transcription factor binding;sequence-specific DNA binding;transcription coactivator activity;transcription corepressor activity;transcription regulatory region DNA binding;zinc ion binding</t>
  </si>
  <si>
    <t>histone deacetylase complex;membrane;nuclear chromatin;nucleoplasm;nucleus;NuRD complex;protein-containing complex;transcription factor complex</t>
  </si>
  <si>
    <t>BAH;ELM2;GATA;MTA_R1</t>
  </si>
  <si>
    <t>PF00320;PF01426;PF01448;PF17226</t>
  </si>
  <si>
    <t>O94776</t>
  </si>
  <si>
    <t>Metastasis-associated protein MTA2</t>
  </si>
  <si>
    <t>MTA2</t>
  </si>
  <si>
    <t>MTA2_HUMAN</t>
  </si>
  <si>
    <t>activation of protein kinase activity;cell cycle;lymphocyte aggregation;neutrophil degranulation;protein autophosphorylation;protein phosphorylation;regulation of lymphocyte migration;signal transduction by protein phosphorylation;stress-activated protein kinase signaling cascade</t>
  </si>
  <si>
    <t>ATP binding;identical protein binding;protein homodimerization activity;protein serine/threonine kinase activity</t>
  </si>
  <si>
    <t>cytoplasm;extracellular exosome;plasma membrane;specific granule membrane</t>
  </si>
  <si>
    <t>Progesterone-mediated oocyte maturation;Protein kinases</t>
  </si>
  <si>
    <t>01001;04914</t>
  </si>
  <si>
    <t>Progesterone-mediated oocyte maturation</t>
  </si>
  <si>
    <t>hsa04914</t>
  </si>
  <si>
    <t>Pkinase;PKK</t>
  </si>
  <si>
    <t>PF00069;PF12474</t>
  </si>
  <si>
    <t>O94804</t>
  </si>
  <si>
    <t>Serine/threonine-protein kinase 10</t>
  </si>
  <si>
    <t>STK10</t>
  </si>
  <si>
    <t>STK10_HUMAN</t>
  </si>
  <si>
    <t>protein targeting to mitochondrion</t>
  </si>
  <si>
    <t>protein transmembrane transporter activity</t>
  </si>
  <si>
    <t>extracellular exosome;integral component of membrane;membrane;mitochondrial outer membrane;mitochondrial outer membrane translocase complex;mitochondrion</t>
  </si>
  <si>
    <t>TPR_1;TPR_8</t>
  </si>
  <si>
    <t>PF00515;PF13181</t>
  </si>
  <si>
    <t>O94826</t>
  </si>
  <si>
    <t>Mitochondrial import receptor subunit TOM70</t>
  </si>
  <si>
    <t>TOMM70A</t>
  </si>
  <si>
    <t>TOM70_HUMAN</t>
  </si>
  <si>
    <t>apoptotic process;negative regulation of neuron apoptotic process;positive regulation of transcription by RNA polymerase II;positive regulation of transcription, DNA-templated;regulation of apoptotic process</t>
  </si>
  <si>
    <t>chromatin binding;DNA binding;DNA-binding transcription activator activity, RNA polymerase II-specific;DNA-binding transcription factor activity, RNA polymerase II-specific;estrogen response element binding;phosphoprotein binding;protein homodimerization activity;RNA polymerase II proximal promoter sequence-specific DNA binding</t>
  </si>
  <si>
    <t>chromatin;nucleoplasm;nucleus;PTW/PP1 phosphatase complex</t>
  </si>
  <si>
    <t>HMG_box</t>
  </si>
  <si>
    <t>PF00505</t>
  </si>
  <si>
    <t>O94842;O15405;Q96NM4</t>
  </si>
  <si>
    <t>O94842</t>
  </si>
  <si>
    <t>TOX high mobility group box family member 4</t>
  </si>
  <si>
    <t>TOX4</t>
  </si>
  <si>
    <t>TOX2_HUMAN;TOX3_HUMAN;TOX4_HUMAN</t>
  </si>
  <si>
    <t>TOX high mobility group box family member 2;TOX high mobility group box family member 3;TOX high mobility group box family member 4</t>
  </si>
  <si>
    <t>antigen processing and presentation of exogenous peptide antigen via MHC class II;antigen processing and presentation of peptide antigen via MHC class I;cargo loading into COPII-coated vesicle;COPII vesicle coating;endoplasmic reticulum to Golgi vesicle-mediated transport;in utero embryonic development;intracellular protein transport</t>
  </si>
  <si>
    <t>SNARE binding;zinc ion binding</t>
  </si>
  <si>
    <t>COPII vesicle coat;cytosol;endoplasmic reticulum membrane;ER to Golgi transport vesicle membrane;Golgi membrane</t>
  </si>
  <si>
    <t>Membrane trafficking;Protein processing in endoplasmic reticulum</t>
  </si>
  <si>
    <t>04131;04141</t>
  </si>
  <si>
    <t>Cole-Carpenter syndrome</t>
  </si>
  <si>
    <t>H01572</t>
  </si>
  <si>
    <t>Gelsolin;Sec23_BS;Sec23_helical;Sec23_trunk;zf-Sec23_Sec24</t>
  </si>
  <si>
    <t>PF00626;PF04810;PF04811;PF04815;PF08033</t>
  </si>
  <si>
    <t>O94855</t>
  </si>
  <si>
    <t>Protein transport protein Sec24D</t>
  </si>
  <si>
    <t>SEC24D</t>
  </si>
  <si>
    <t>SC24D_HUMAN</t>
  </si>
  <si>
    <t>Protein transport protein Sec24D {ECO:0000305}</t>
  </si>
  <si>
    <t>histone H3 acetylation;maintenance of protein location in nucleus</t>
  </si>
  <si>
    <t>histone acetyltransferase activity;protein heterodimerization activity;transcription coactivator activity</t>
  </si>
  <si>
    <t>nucleoplasm;nucleus;STAGA complex</t>
  </si>
  <si>
    <t>Bromo_TP</t>
  </si>
  <si>
    <t>PF07524</t>
  </si>
  <si>
    <t>O94864</t>
  </si>
  <si>
    <t>STAGA complex 65 subunit gamma</t>
  </si>
  <si>
    <t>SUPT7L</t>
  </si>
  <si>
    <t>ST65G_HUMAN</t>
  </si>
  <si>
    <t>negative regulation of apoptotic process;negative regulation of NF-kappaB transcription factor activity;negative regulation of protein ubiquitination;osteoblast differentiation;positive regulation of cell proliferation;positive regulation of glial cell proliferation;protein K69-linked ufmylation;protein ufmylation;regulation of intracellular estrogen receptor signaling pathway;regulation of proteasomal ubiquitin-dependent protein catabolic process;regulation of protein localization;response to endoplasmic reticulum stress;response to L-glutamate</t>
  </si>
  <si>
    <t>UFM1 transferase activity</t>
  </si>
  <si>
    <t>cytoplasm;cytosol;endoplasmic reticulum;endoplasmic reticulum membrane;membrane;neuron projection;protein-containing complex</t>
  </si>
  <si>
    <t>cytoplasm;cytosol;endoplasmic reticulum;protein-containing complex</t>
  </si>
  <si>
    <t>GO:0005737;GO:0005783;GO:0005829;GO:0032991</t>
  </si>
  <si>
    <t>E3_UFM1_ligase</t>
  </si>
  <si>
    <t>PF09743</t>
  </si>
  <si>
    <t>O94874</t>
  </si>
  <si>
    <t>E3 UFM1-protein ligase 1</t>
  </si>
  <si>
    <t>UFL1</t>
  </si>
  <si>
    <t>UFL1_HUMAN</t>
  </si>
  <si>
    <t>E3 UFM1-protein ligase 1 {ECO:0000305}</t>
  </si>
  <si>
    <t>lung alveolus development;negative regulation of mesenchymal cell proliferation involved in lung development;negative regulation of platelet-derived growth factor receptor-alpha signaling pathway;negative regulation of transcription by RNA polymerase II</t>
  </si>
  <si>
    <t>PHD</t>
  </si>
  <si>
    <t>PF00628</t>
  </si>
  <si>
    <t>O94880</t>
  </si>
  <si>
    <t>PHD finger protein 14</t>
  </si>
  <si>
    <t>PHF14</t>
  </si>
  <si>
    <t>PHF14_HUMAN</t>
  </si>
  <si>
    <t>post-translational protein modification</t>
  </si>
  <si>
    <t>transcription factor binding;ubiquitin binding;ubiquitin protein ligase binding</t>
  </si>
  <si>
    <t>cytosol;nuclear body;nucleoplasm;VCP-NPL4-UFD1 AAA ATPase complex</t>
  </si>
  <si>
    <t>UBX</t>
  </si>
  <si>
    <t>PF00789</t>
  </si>
  <si>
    <t>O94888</t>
  </si>
  <si>
    <t>UBX domain-containing protein 7</t>
  </si>
  <si>
    <t>UBXN7</t>
  </si>
  <si>
    <t>UBXN7_HUMAN</t>
  </si>
  <si>
    <t>centrosome localization;cytoskeletal anchoring at nuclear membrane;meiotic attachment of telomere to nuclear envelope;nuclear envelope organization;nuclear matrix anchoring at nuclear membrane;nucleokinesis involved in cell motility in cerebral cortex radial glia guided migration;ossification;response to mechanical stimulus;spermatogenesis;synapsis</t>
  </si>
  <si>
    <t>lamin binding;protein membrane anchor</t>
  </si>
  <si>
    <t>cytoplasm;integral component of nuclear inner membrane;intracellular membrane-bounded organelle;meiotic nuclear membrane microtubule tethering complex;nuclear envelope;nuclear membrane</t>
  </si>
  <si>
    <t>cytoplasm;nuclear envelope</t>
  </si>
  <si>
    <t>GO:0005635;GO:0005737</t>
  </si>
  <si>
    <t>MRP;Sad1_UNC</t>
  </si>
  <si>
    <t>PF07738;PF09387</t>
  </si>
  <si>
    <t>O94901</t>
  </si>
  <si>
    <t>SUN domain-containing protein 1</t>
  </si>
  <si>
    <t>SUN1</t>
  </si>
  <si>
    <t>SUN1_HUMAN</t>
  </si>
  <si>
    <t>pyridoxal phosphate binding</t>
  </si>
  <si>
    <t>cytoplasm;intracellular</t>
  </si>
  <si>
    <t>GO:0005622;GO:0005737</t>
  </si>
  <si>
    <t>Amino acid metabolism</t>
  </si>
  <si>
    <t>Early-onset vitamin B6-dependent epilepsy</t>
  </si>
  <si>
    <t>H02250</t>
  </si>
  <si>
    <t>Ala_racemase_N</t>
  </si>
  <si>
    <t>PF01168</t>
  </si>
  <si>
    <t>O94903</t>
  </si>
  <si>
    <t>Proline synthase co-transcribed bacterial homolog protein</t>
  </si>
  <si>
    <t>PROSC</t>
  </si>
  <si>
    <t>PLPHP_HUMAN</t>
  </si>
  <si>
    <t>Pyridoxal phosphate homeostasis protein {ECO:0000255|HAMAP-Rule:MF_03225}</t>
  </si>
  <si>
    <t>LP homeostasis protein {ECO:0000255|HAMAP-Rule:MF_03225}</t>
  </si>
  <si>
    <t>cholesterol binding;protein tyrosine kinase activity;ubiquitin protein ligase binding</t>
  </si>
  <si>
    <t>cytosol;endoplasmic reticulum;endoplasmic reticulum membrane;integral component of membrane;membrane raft;plasma membrane;protein-containing complex</t>
  </si>
  <si>
    <t>cytosol;endoplasmic reticulum;plasma membrane;protein-containing complex</t>
  </si>
  <si>
    <t>GO:0005783;GO:0005829;GO:0005886;GO:0032991</t>
  </si>
  <si>
    <t>O94905</t>
  </si>
  <si>
    <t>Erlin-2</t>
  </si>
  <si>
    <t>ERLIN2</t>
  </si>
  <si>
    <t>ERLN2_HUMAN</t>
  </si>
  <si>
    <t>mRNA splicing, via spliceosome;positive regulation of transcription by RNA polymerase II;RNA localization;RNA splicing;RNA splicing, via transesterification reactions;spliceosomal complex assembly;spliceosomal tri-snRNP complex assembly</t>
  </si>
  <si>
    <t>androgen receptor binding;ribonucleoprotein complex binding;RNA binding;transcription coactivator activity</t>
  </si>
  <si>
    <t>catalytic step 2 spliceosome;membrane;nuclear speck;nucleoplasm;nucleus;spliceosomal complex;U2-type precatalytic spliceosome;U4/U6 x U5 tri-snRNP complex;U5 snRNP</t>
  </si>
  <si>
    <t>PRP1_N;TPR_8</t>
  </si>
  <si>
    <t>PF06424;PF13181</t>
  </si>
  <si>
    <t>O94906</t>
  </si>
  <si>
    <t>Pre-mRNA-processing factor 6</t>
  </si>
  <si>
    <t>PRPF6</t>
  </si>
  <si>
    <t>PRP6_HUMAN</t>
  </si>
  <si>
    <t>mRNA 3'-end processing;mRNA cleavage;mRNA polyadenylation;mRNA splicing, via spliceosome;termination of RNA polymerase II transcription</t>
  </si>
  <si>
    <t>mRNA binding;RNA polymerase II complex binding</t>
  </si>
  <si>
    <t>cytoplasm;mitochondrion;mRNA cleavage factor complex;nucleoplasm</t>
  </si>
  <si>
    <t>cytoplasm;mitochondrion;nucleoplasm</t>
  </si>
  <si>
    <t>GO:0005654;GO:0005737;GO:0005739</t>
  </si>
  <si>
    <t>Messenger RNA biogenesis;mRNA surveillance pathway;Transcription machinery</t>
  </si>
  <si>
    <t>03015;03019;03021</t>
  </si>
  <si>
    <t>CTD_bind</t>
  </si>
  <si>
    <t>PF04818</t>
  </si>
  <si>
    <t>O94913</t>
  </si>
  <si>
    <t>Pre-mRNA cleavage complex 2 protein Pcf11</t>
  </si>
  <si>
    <t>PCF11</t>
  </si>
  <si>
    <t>PCF11_HUMAN</t>
  </si>
  <si>
    <t>cell morphogenesis;neuron projection development</t>
  </si>
  <si>
    <t>cell cortex</t>
  </si>
  <si>
    <t>cell morphogenesis</t>
  </si>
  <si>
    <t>GO:0000902</t>
  </si>
  <si>
    <t>MOR2-PAG1_C;MOR2-PAG1_mid;MOR2-PAG1_N</t>
  </si>
  <si>
    <t>PF14222;PF14225;PF14228</t>
  </si>
  <si>
    <t>O94915</t>
  </si>
  <si>
    <t>Protein furry homolog-like</t>
  </si>
  <si>
    <t>FRYL</t>
  </si>
  <si>
    <t>FRYL_HUMAN</t>
  </si>
  <si>
    <t>cell division;G2/M transition of mitotic cell cycle;protein phosphorylation;regulation of canonical Wnt signaling pathway;Wnt signaling pathway</t>
  </si>
  <si>
    <t>ATP binding;cyclin binding;cyclin-dependent protein serine/threonine kinase activity;metal ion binding;protein serine/threonine kinase activity</t>
  </si>
  <si>
    <t>cytoplasm;cytoplasmic cyclin-dependent protein kinase holoenzyme complex;cytosol;nucleus;plasma membrane</t>
  </si>
  <si>
    <t>Protein kinases;Transcriptional misregulation in cancer</t>
  </si>
  <si>
    <t>01001;05202</t>
  </si>
  <si>
    <t>O94921;Q96Q40</t>
  </si>
  <si>
    <t>O94921</t>
  </si>
  <si>
    <t>Cyclin-dependent kinase 14</t>
  </si>
  <si>
    <t>CDK14</t>
  </si>
  <si>
    <t>CDK14_HUMAN;CDK15_HUMAN</t>
  </si>
  <si>
    <t>Cyclin-dependent kinase 14;Cyclin-dependent kinase 15</t>
  </si>
  <si>
    <t>cellular amino acid biosynthetic process;chemical synaptic transmission;glutamate biosynthetic process;glutamate secretion;glutamine catabolic process;protein homotetramerization;regulation of respiratory gaseous exchange by neurological system process;suckling behavior</t>
  </si>
  <si>
    <t>glutaminase activity</t>
  </si>
  <si>
    <t>Alanine, aspartate and glutamate metabolism;Arginine biosynthesis;Central carbon metabolism in cancer;D-Glutamine and D-glutamate metabolism;GABAergic synapse;Glutamatergic synapse;MicroRNAs in cancer;Proximal tubule bicarbonate reclamation</t>
  </si>
  <si>
    <t>00220;00250;00471;04724;04727;04964;05206;05230</t>
  </si>
  <si>
    <t>Alanine, aspartate and glutamate metabolism;Arginine biosynthesis;Central carbon metabolism in cancer;D-Glutamine and D-glutamate metabolism;GABAergic synapse;Glutamatergic synapse;Metabolic pathways;MicroRNAs in cancer;Proximal tubule bicarbonate reclamation</t>
  </si>
  <si>
    <t>hsa00220;hsa00250;hsa00471;hsa01100;hsa04724;hsa04727;hsa04964;hsa05206;hsa05230</t>
  </si>
  <si>
    <t>Ank_2;Glutaminase</t>
  </si>
  <si>
    <t>PF04960;PF12796</t>
  </si>
  <si>
    <t>O94925</t>
  </si>
  <si>
    <t>Glutaminase kidney isoform, mitochondrial</t>
  </si>
  <si>
    <t>GLS</t>
  </si>
  <si>
    <t>GLSK_HUMAN</t>
  </si>
  <si>
    <t>LS</t>
  </si>
  <si>
    <t>post-translational protein modification;protein polyubiquitination;ubiquitin-dependent protein catabolic process</t>
  </si>
  <si>
    <t>DNA binding;ubiquitin-protein transferase activity</t>
  </si>
  <si>
    <t>cytosol;ubiquitin ligase complex</t>
  </si>
  <si>
    <t>Transglut_core2;YccV-like</t>
  </si>
  <si>
    <t>PF08755;PF13369</t>
  </si>
  <si>
    <t>O94952</t>
  </si>
  <si>
    <t>F-box only protein 21</t>
  </si>
  <si>
    <t>FBXO21</t>
  </si>
  <si>
    <t>FBX21_HUMAN</t>
  </si>
  <si>
    <t>histone H3-K36 demethylation;histone H3-K9 demethylation</t>
  </si>
  <si>
    <t>chromatin binding;DNA-binding transcription repressor activity, RNA polymerase II-specific;histone demethylase activity;histone demethylase activity (H3-K36 specific);histone demethylase activity (H3-K9 specific);metal ion binding;methylated histone binding</t>
  </si>
  <si>
    <t>histone methyltransferase complex;nucleoplasm;nucleus</t>
  </si>
  <si>
    <t>O94953</t>
  </si>
  <si>
    <t>Lysine-specific demethylase 4B</t>
  </si>
  <si>
    <t>KDM4B</t>
  </si>
  <si>
    <t>KDM4B_HUMAN</t>
  </si>
  <si>
    <t>negative regulation of proteasomal protein catabolic process;negative regulation of skeletal muscle tissue development;positive regulation of cell cycle process;protein deubiquitination;protein stabilization;regulation of cellular response to hypoxia;regulation of ERAD pathway;regulation of protein stability;response to endoplasmic reticulum stress;ubiquitin-dependent ERAD pathway</t>
  </si>
  <si>
    <t>Hsp90 protein binding;Lys48-specific deubiquitinase activity;metal ion binding;thiol-dependent ubiquitin-specific protease activity;thiol-dependent ubiquitinyl hydrolase activity;ubiquitin protein ligase binding</t>
  </si>
  <si>
    <t>cytosol;endoplasmic reticulum membrane;integral component of membrane</t>
  </si>
  <si>
    <t>Peptidases;Ubiquitin system</t>
  </si>
  <si>
    <t>01002;04121</t>
  </si>
  <si>
    <t>CS;UCH;zf-MYND</t>
  </si>
  <si>
    <t>PF00443;PF01753;PF04969</t>
  </si>
  <si>
    <t>O94966</t>
  </si>
  <si>
    <t>Ubiquitin carboxyl-terminal hydrolase 19</t>
  </si>
  <si>
    <t>USP19</t>
  </si>
  <si>
    <t>UBP19_HUMAN</t>
  </si>
  <si>
    <t>antigen processing and presentation of exogenous peptide antigen via MHC class II;clathrin-dependent endocytosis;ephrin receptor signaling pathway;intracellular protein transport;low-density lipoprotein particle clearance;low-density lipoprotein particle receptor catabolic process;membrane organization;neutrophil degranulation;regulation of defense response to virus by virus;Wnt signaling pathway, planar cell polarity pathway</t>
  </si>
  <si>
    <t>clathrin adaptor activity;disordered domain specific binding;lipid binding;protein kinase binding</t>
  </si>
  <si>
    <t>AP-2 adaptor complex;clathrin-coated endocytic vesicle;clathrin-coated endocytic vesicle membrane;cytoplasmic vesicle;cytosol;endocytic vesicle membrane;endolysosome membrane;ficolin-1-rich granule membrane;plasma membrane;secretory granule membrane</t>
  </si>
  <si>
    <t>cytoplasmic vesicle;cytosol;plasma membrane</t>
  </si>
  <si>
    <t>GO:0005829;GO:0005886;GO:0031410</t>
  </si>
  <si>
    <t>Endocrine and other factor-regulated calcium reabsorption;Endocytosis;Exosome;Huntington disease;Membrane trafficking;Synaptic vesicle cycle</t>
  </si>
  <si>
    <t>04131;04144;04147;04721;04961;05016</t>
  </si>
  <si>
    <t>Endocrine and other factor-regulated calcium reabsorption;Endocytosis;Huntington disease;Synaptic vesicle cycle</t>
  </si>
  <si>
    <t>hsa04144;hsa04721;hsa04961;hsa05016</t>
  </si>
  <si>
    <t>Adaptin_N;Alpha_adaptin_C;Alpha_adaptinC2</t>
  </si>
  <si>
    <t>PF01602;PF02296;PF02883</t>
  </si>
  <si>
    <t>O94973</t>
  </si>
  <si>
    <t>AP-2 complex subunit alpha-2</t>
  </si>
  <si>
    <t>AP2A2</t>
  </si>
  <si>
    <t>AP2A2_HUMAN</t>
  </si>
  <si>
    <t>antigen processing and presentation of exogenous peptide antigen via MHC class II;antigen processing and presentation of peptide antigen via MHC class I;cargo loading into COPII-coated vesicle;COPII vesicle coating;COPII-coated vesicle budding;endoplasmic reticulum organization;endoplasmic reticulum to Golgi vesicle-mediated transport;intracellular protein transport;IRE1-mediated unfolded protein response;response to calcium ion</t>
  </si>
  <si>
    <t>calcium-dependent protein binding;structural molecule activity</t>
  </si>
  <si>
    <t>COPII vesicle coat;COPII-coated ER to Golgi transport vesicle;cytoplasm;cytosol;endoplasmic reticulum;endoplasmic reticulum exit site;endoplasmic reticulum membrane;ER to Golgi transport vesicle membrane;Golgi membrane;intracellular membrane-bounded organelle;perinuclear region of cytoplasm;vesicle coat</t>
  </si>
  <si>
    <t>cytoplasm;cytosol;endoplasmic reticulum</t>
  </si>
  <si>
    <t>GO:0005737;GO:0005783;GO:0005829</t>
  </si>
  <si>
    <t>Sec16_C</t>
  </si>
  <si>
    <t>PF12931</t>
  </si>
  <si>
    <t>O94979</t>
  </si>
  <si>
    <t>Protein transport protein Sec31A</t>
  </si>
  <si>
    <t>SEC31A</t>
  </si>
  <si>
    <t>SC31A_HUMAN</t>
  </si>
  <si>
    <t>activation of innate immune response;heart development;innate immune response;negative regulation of cyclin-dependent protein serine/threonine kinase activity;negative regulation of transcription by RNA polymerase II;negative regulation of transcription, DNA-templated;positive regulation of signal transduction by p53 class mediator</t>
  </si>
  <si>
    <t>7SK snRNA binding;cyclin-dependent protein serine/threonine kinase inhibitor activity;snRNA binding</t>
  </si>
  <si>
    <t>HEXIM</t>
  </si>
  <si>
    <t>PF15313</t>
  </si>
  <si>
    <t>O94992</t>
  </si>
  <si>
    <t>Protein HEXIM1</t>
  </si>
  <si>
    <t>HEXIM1</t>
  </si>
  <si>
    <t>HEXI1_HUMAN</t>
  </si>
  <si>
    <t>tRNA 5'-leader removal</t>
  </si>
  <si>
    <t>multimeric ribonuclease P complex;nucleoplasm;nucleus</t>
  </si>
  <si>
    <t>RNase_P_Rpp14</t>
  </si>
  <si>
    <t>PF01900</t>
  </si>
  <si>
    <t>O95059</t>
  </si>
  <si>
    <t>Ribonuclease P protein subunit p14</t>
  </si>
  <si>
    <t>RPP14</t>
  </si>
  <si>
    <t>RPP14_HUMAN</t>
  </si>
  <si>
    <t>cell proliferation;cellular response to DNA damage stimulus;DNA repair;negative regulation of double-strand break repair;negative regulation of histone H2A K63-linked ubiquitination;positive regulation of canonical Wnt signaling pathway;positive regulation of gene expression;positive regulation of protein import into nucleus, translocation;progesterone receptor signaling pathway;protein K48-linked ubiquitination;protein polyubiquitination;ubiquitin-dependent protein catabolic process;viral process</t>
  </si>
  <si>
    <t>RNA binding;ubiquitin binding;ubiquitin protein ligase activity;ubiquitin-protein transferase activity;ubiquitin-ubiquitin ligase activity;zinc ion binding</t>
  </si>
  <si>
    <t>cytosol;membrane;nucleoplasm;nucleus;perinuclear region of cytoplasm;protein-containing complex</t>
  </si>
  <si>
    <t>cytosol;nucleoplasm;nucleus;protein-containing complex</t>
  </si>
  <si>
    <t>GO:0005634;GO:0005654;GO:0005829;GO:0032991</t>
  </si>
  <si>
    <t>E3_UbLigase_EDD;HECT;PABP</t>
  </si>
  <si>
    <t>PF00632;PF00658;PF11547</t>
  </si>
  <si>
    <t>O95071</t>
  </si>
  <si>
    <t>E3 ubiquitin-protein ligase UBR5</t>
  </si>
  <si>
    <t>UBR5</t>
  </si>
  <si>
    <t>UBR5_HUMAN</t>
  </si>
  <si>
    <t>Spliceosome;Transcription machinery</t>
  </si>
  <si>
    <t>03021;03041</t>
  </si>
  <si>
    <t>CTD_bind;RRM_1</t>
  </si>
  <si>
    <t>PF00076;PF04818</t>
  </si>
  <si>
    <t>O95104</t>
  </si>
  <si>
    <t>Splicing factor, arginine/serine-rich 15</t>
  </si>
  <si>
    <t>SCAF4</t>
  </si>
  <si>
    <t>SFR15_HUMAN</t>
  </si>
  <si>
    <t>import into nucleus;protein import into nucleus;snRNA import into nucleus;spliceosomal snRNP assembly</t>
  </si>
  <si>
    <t>nuclear import signal receptor activity;RNA cap binding</t>
  </si>
  <si>
    <t>cytosol;nuclear pore</t>
  </si>
  <si>
    <t>Snurportin1</t>
  </si>
  <si>
    <t>PF11538</t>
  </si>
  <si>
    <t>O95149</t>
  </si>
  <si>
    <t>Snurportin-1</t>
  </si>
  <si>
    <t>SNUPN</t>
  </si>
  <si>
    <t>SPN1_HUMAN</t>
  </si>
  <si>
    <t>granzyme-mediated apoptotic signaling pathway;neuron projection development;proteasome-mediated ubiquitin-dependent protein catabolic process;protein autoubiquitination;protein monoubiquitination;protein polyubiquitination;response to UV;ubiquitin-dependent ERAD pathway;ubiquitin-dependent protein catabolic process;ventricular trabecula myocardium morphogenesis</t>
  </si>
  <si>
    <t>ATP binding;ATPase binding;enzyme binding;ubiquitin-ubiquitin ligase activity</t>
  </si>
  <si>
    <t>cytoplasm;nucleus;ubiquitin ligase complex</t>
  </si>
  <si>
    <t>Protein processing in endoplasmic reticulum;Ubiquitin mediated proteolysis;Ubiquitin system</t>
  </si>
  <si>
    <t>04120;04121;04141</t>
  </si>
  <si>
    <t>Protein processing in endoplasmic reticulum;Ubiquitin mediated proteolysis</t>
  </si>
  <si>
    <t>hsa04120;hsa04141</t>
  </si>
  <si>
    <t>U-box;Ufd2P_core</t>
  </si>
  <si>
    <t>PF04564;PF10408</t>
  </si>
  <si>
    <t>O95155</t>
  </si>
  <si>
    <t>Ubiquitin conjugation factor E4 B</t>
  </si>
  <si>
    <t>UBE4B</t>
  </si>
  <si>
    <t>UBE4B_HUMAN</t>
  </si>
  <si>
    <t>Ubiquitin conjugation factor E4 B {ECO:0000305}</t>
  </si>
  <si>
    <t>immune response;positive regulation of cell migration;protein phosphorylation;protein-containing complex assembly;regulation of transcription by RNA polymerase II;transcription elongation from RNA polymerase II promoter;tRNA wobble uridine modification</t>
  </si>
  <si>
    <t>phosphorylase kinase regulator activity</t>
  </si>
  <si>
    <t>cytoplasm;cytosol;Elongator holoenzyme complex;nucleolus;transcription elongation factor complex</t>
  </si>
  <si>
    <t>cytoplasm;cytosol;nucleolus</t>
  </si>
  <si>
    <t>GO:0005730;GO:0005737;GO:0005829</t>
  </si>
  <si>
    <t>Chromosome and associated proteins;Transfer RNA biogenesis</t>
  </si>
  <si>
    <t>03016;03036</t>
  </si>
  <si>
    <t>Familial dysautonomia;Hereditary sensory and autonomic neuropathy</t>
  </si>
  <si>
    <t>H00265;H01987</t>
  </si>
  <si>
    <t>IKI3</t>
  </si>
  <si>
    <t>PF04762</t>
  </si>
  <si>
    <t>O95163</t>
  </si>
  <si>
    <t>Elongator complex protein 1</t>
  </si>
  <si>
    <t>IKBKAP</t>
  </si>
  <si>
    <t>ELP1_HUMAN</t>
  </si>
  <si>
    <t>LP1</t>
  </si>
  <si>
    <t>autophagosome assembly;autophagosome maturation;autophagy of mitochondrion;cellular response to nitrogen starvation;chemical synaptic transmission;extrinsic apoptotic signaling pathway via death domain receptors;macroautophagy;microtubule cytoskeleton organization;protein targeting</t>
  </si>
  <si>
    <t>beta-tubulin binding;GABA receptor binding;microtubule binding;Tat protein binding;ubiquitin protein ligase binding</t>
  </si>
  <si>
    <t>actin cytoskeleton;autophagosome;autophagosome membrane;axoneme;cell body;cytoplasmic vesicle;cytoplasmic vesicle membrane;cytosol;dendrite cytoplasm;dendrite membrane;endoplasmic reticulum;Golgi apparatus;Golgi membrane;intracellular;lysosome;microtubule;microtubule associated complex;perinuclear region of cytoplasm;plasma membrane;smooth endoplasmic reticulum;sperm midpiece</t>
  </si>
  <si>
    <t>cytoplasmic vesicle;cytosol;endoplasmic reticulum;Golgi apparatus;intracellular;lysosome;plasma membrane</t>
  </si>
  <si>
    <t>GO:0005622;GO:0005764;GO:0005783;GO:0005794;GO:0005829;GO:0005886;GO:0031410</t>
  </si>
  <si>
    <t>Apelin signaling pathway;Autophagy - animal;Autophagy - other;FoxO signaling pathway;GABAergic synapse;Kaposi sarcoma-associated herpesvirus infection;Membrane trafficking;Mitochondrial biogenesis;Mitophagy - animal;NOD-like receptor signaling pathway;Ubiquitin system</t>
  </si>
  <si>
    <t>03029;04068;04121;04131;04136;04137;04140;04371;04621;04727;05167</t>
  </si>
  <si>
    <t>Apelin signaling pathway;Autophagy - animal;Autophagy - other;FoxO signaling pathway;GABAergic synapse;Kaposi sarcoma-associated herpesvirus infection;Mitophagy - animal;NOD-like receptor signaling pathway</t>
  </si>
  <si>
    <t>hsa04068;hsa04136;hsa04137;hsa04140;hsa04371;hsa04621;hsa04727;hsa05167</t>
  </si>
  <si>
    <t>O95166;Q9H0R8</t>
  </si>
  <si>
    <t>Gamma-aminobutyric acid receptor-associated protein;Gamma-aminobutyric acid receptor-associated protein-like 1</t>
  </si>
  <si>
    <t>GABARAP;GABARAPL1</t>
  </si>
  <si>
    <t>GBRAP_HUMAN;GBRL1_HUMAN</t>
  </si>
  <si>
    <t>mitochondrial electron transport, NADH to ubiquinone;mitochondrial respiratory chain complex I assembly;response to oxidative stress</t>
  </si>
  <si>
    <t>integral component of membrane;mitochondrial inner membrane;mitochondrial respiratory chain complex I;mitochondrion;nuclear membrane</t>
  </si>
  <si>
    <t>NDUF_B4</t>
  </si>
  <si>
    <t>PF07225</t>
  </si>
  <si>
    <t>O95168</t>
  </si>
  <si>
    <t>NADH dehydrogenase [ubiquinone] 1 beta subcomplex subunit 4</t>
  </si>
  <si>
    <t>NDUFB4</t>
  </si>
  <si>
    <t>NDUB4_HUMAN</t>
  </si>
  <si>
    <t>cell differentiation;Golgi to plasma membrane protein transport;muscle organ development;skeletal muscle tissue development</t>
  </si>
  <si>
    <t>cell surface;cytoplasmic vesicle membrane;extracellular exosome;integral component of organelle membrane;integral component of plasma membrane;intercalated disc;late endosome;perinuclear region of cytoplasm;plasma membrane;trans-Golgi network</t>
  </si>
  <si>
    <t>Synaptobrevin</t>
  </si>
  <si>
    <t>PF00957</t>
  </si>
  <si>
    <t>O95183</t>
  </si>
  <si>
    <t>Vesicle-associated membrane protein 5</t>
  </si>
  <si>
    <t>VAMP5</t>
  </si>
  <si>
    <t>VAMP5_HUMAN</t>
  </si>
  <si>
    <t>AMP-5</t>
  </si>
  <si>
    <t>calcium export from the mitochondrion;cristae formation;mitochondrial calcium ion homeostasis;mitochondrial calcium ion transmembrane transport;protein hexamerization;protein homooligomerization</t>
  </si>
  <si>
    <t>calcium ion binding;calcium:proton antiporter activity;ribosome binding</t>
  </si>
  <si>
    <t>integral component of membrane;mitochondrial inner membrane;mitochondrion</t>
  </si>
  <si>
    <t>4p deletion syndrome</t>
  </si>
  <si>
    <t>H01773</t>
  </si>
  <si>
    <t>LETM1</t>
  </si>
  <si>
    <t>PF07766</t>
  </si>
  <si>
    <t>O95202</t>
  </si>
  <si>
    <t>LETM1 and EF-hand domain-containing protein 1, mitochondrial</t>
  </si>
  <si>
    <t>LETM1_HUMAN</t>
  </si>
  <si>
    <t>Mitochondrial proton/calcium exchanger protein {ECO:0000305}</t>
  </si>
  <si>
    <t>mRNA processing;RNA splicing</t>
  </si>
  <si>
    <t>DNA-binding transcription factor activity;metal ion binding;RNA binding</t>
  </si>
  <si>
    <t>DNA-binding transcription factor activity;RNA binding</t>
  </si>
  <si>
    <t>GO:0003700;GO:0003723</t>
  </si>
  <si>
    <t>zf-RanBP</t>
  </si>
  <si>
    <t>PF00641</t>
  </si>
  <si>
    <t>O95218</t>
  </si>
  <si>
    <t>Zinc finger Ran-binding domain-containing protein 2</t>
  </si>
  <si>
    <t>ZRANB2</t>
  </si>
  <si>
    <t>ZRAB2_HUMAN</t>
  </si>
  <si>
    <t>cell division;establishment of localization in cell;mitotic cell cycle checkpoint;mitotic sister chromatid segregation</t>
  </si>
  <si>
    <t>protein N-terminus binding</t>
  </si>
  <si>
    <t>condensed chromosome kinetochore;cytoplasm;cytosol;dendrite;kinetochore;nuclear body;nucleoplasm;nucleus</t>
  </si>
  <si>
    <t>Zwint</t>
  </si>
  <si>
    <t>PF15556</t>
  </si>
  <si>
    <t>O95229</t>
  </si>
  <si>
    <t>ZW10 interactor</t>
  </si>
  <si>
    <t>ZWINT</t>
  </si>
  <si>
    <t>ZWINT_HUMAN</t>
  </si>
  <si>
    <t>mRNA splice site selection;RNA splicing</t>
  </si>
  <si>
    <t>DNA binding;mRNA binding;RNA binding</t>
  </si>
  <si>
    <t>nuclear speck;nucleoplasm;nucleus;U1 snRNP;U2-type prespliceosome</t>
  </si>
  <si>
    <t>GO:0003677;GO:0003723;GO:0003729</t>
  </si>
  <si>
    <t>LUC7</t>
  </si>
  <si>
    <t>PF03194</t>
  </si>
  <si>
    <t>O95232</t>
  </si>
  <si>
    <t>Luc7-like protein 3</t>
  </si>
  <si>
    <t>LUC7L3</t>
  </si>
  <si>
    <t>LC7L3_HUMAN</t>
  </si>
  <si>
    <t>anterograde axonal transport;antigen processing and presentation of exogenous peptide antigen via MHC class II;microtubule-based movement;mitotic cytokinesis;mitotic spindle midzone assembly;mitotic spindle organization;organelle organization;retrograde vesicle-mediated transport, Golgi to endoplasmic reticulum</t>
  </si>
  <si>
    <t>ATP binding;ATPase activity;DNA binding;microtubule binding;microtubule motor activity</t>
  </si>
  <si>
    <t>axon cytoplasm;chromosome;cytoplasm;cytosol;intercellular bridge;kinesin complex;male germ cell nucleus;membrane;microtubule;midbody;nuclear matrix;nucleoplasm;spindle microtubule</t>
  </si>
  <si>
    <t>chromosome;cytoplasm;cytosol;nucleoplasm</t>
  </si>
  <si>
    <t>GO:0005654;GO:0005694;GO:0005737;GO:0005829</t>
  </si>
  <si>
    <t>O95239;Q2VIQ3;Q6ZMV9</t>
  </si>
  <si>
    <t>O95239</t>
  </si>
  <si>
    <t>Chromosome-associated kinesin KIF4A</t>
  </si>
  <si>
    <t>KIF4A</t>
  </si>
  <si>
    <t>KIF4A_HUMAN;KIF4B_HUMAN;KIF6_HUMAN</t>
  </si>
  <si>
    <t>Chromosome-associated kinesin KIF4A;Chromosome-associated kinesin KIF4B;Kinesin-like protein KIF6</t>
  </si>
  <si>
    <t>depyrimidination;DNA repair;response to estradiol;response to radiation</t>
  </si>
  <si>
    <t>DNA binding;DNA N-glycosylase activity;endodeoxyribonuclease activity;pyrimidine-specific mismatch base pair DNA N-glycosylase activity;satellite DNA binding</t>
  </si>
  <si>
    <t>chromatin;nuclear speck;nucleoplasm;nucleus</t>
  </si>
  <si>
    <t>Base excision repair;Chromosome and associated proteins;DNA repair and recombination proteins</t>
  </si>
  <si>
    <t>03036;03400;03410</t>
  </si>
  <si>
    <t>Base excision repair</t>
  </si>
  <si>
    <t>hsa03410</t>
  </si>
  <si>
    <t>MBD</t>
  </si>
  <si>
    <t>PF01429</t>
  </si>
  <si>
    <t>O95243</t>
  </si>
  <si>
    <t>Methyl-CpG-binding domain protein 4</t>
  </si>
  <si>
    <t>MBD4</t>
  </si>
  <si>
    <t>MBD4_HUMAN</t>
  </si>
  <si>
    <t>endoplasmic reticulum to Golgi vesicle-mediated transport;intra-Golgi vesicle-mediated transport;protein transport;regulation of vesicle targeting, to, from or within Golgi;retrograde transport, endosome to Golgi;vesicle fusion</t>
  </si>
  <si>
    <t>cis-Golgi network;cytosol;Golgi apparatus;Golgi medial cisterna;Golgi membrane;integral component of membrane;membrane;SNARE complex;transport vesicle</t>
  </si>
  <si>
    <t>O95249</t>
  </si>
  <si>
    <t>Golgi SNAP receptor complex member 1</t>
  </si>
  <si>
    <t>GOSR1</t>
  </si>
  <si>
    <t>GOSR1_HUMAN</t>
  </si>
  <si>
    <t>DNA replication;histone H3 acetylation;histone H4-K12 acetylation;histone H4-K5 acetylation;histone H4-K8 acetylation;internal peptidyl-lysine acetylation;negative regulation of transcription, DNA-templated;positive regulation of histone H4 acetylation;positive regulation of protein localization to nucleus;positive regulation of transcription by RNA polymerase II;regulation of transcription, DNA-templated;response to actinomycin D;response to anisomycin;response to dithiothreitol;response to hydroxyurea;response to sorbitol;stress-activated protein kinase signaling cascade</t>
  </si>
  <si>
    <t>DNA replication origin binding;DNA-binding transcription factor activity, RNA polymerase II-specific;H4 histone acetyltransferase activity;histone acetyltransferase activity;histone binding;transcription regulatory region DNA binding;zinc ion binding</t>
  </si>
  <si>
    <t>cytosol;histone acetyltransferase complex;nuclear chromatin;nucleoplasm;nucleus</t>
  </si>
  <si>
    <t>MOZ_SAS;zf-C2HC</t>
  </si>
  <si>
    <t>PF01530;PF01853</t>
  </si>
  <si>
    <t>O95251</t>
  </si>
  <si>
    <t>Histone acetyltransferase KAT7</t>
  </si>
  <si>
    <t>KAT7</t>
  </si>
  <si>
    <t>KAT7_HUMAN</t>
  </si>
  <si>
    <t>proteasomal protein catabolic process;protein arginylation</t>
  </si>
  <si>
    <t>arginyltransferase activity</t>
  </si>
  <si>
    <t>ATE_C;ATE_N</t>
  </si>
  <si>
    <t>PF04376;PF04377</t>
  </si>
  <si>
    <t>O95260</t>
  </si>
  <si>
    <t>Arginyl-tRNA--protein transferase 1</t>
  </si>
  <si>
    <t>ATE1</t>
  </si>
  <si>
    <t>ATE1_HUMAN</t>
  </si>
  <si>
    <t>rginyltransferase 1;-transferase 1</t>
  </si>
  <si>
    <t>cellular calcium ion homeostasis;COPII-coated vesicle budding;endoplasmic reticulum organization;endoplasmic reticulum to Golgi vesicle-mediated transport;endoplasmic reticulum unfolded protein response;IRE1-mediated unfolded protein response;modulation by host of viral RNA genome replication;modulation by virus of host morphology or physiology;negative regulation by host of viral genome replication;negative regulation by host of viral release from host cell;negative regulation by virus of viral protein levels in host cell;positive regulation by host of viral genome replication;positive regulation by host of viral release from host cell;positive regulation of viral genome replication;sphingolipid biosynthetic process</t>
  </si>
  <si>
    <t>beta-tubulin binding;cadherin binding;enzyme binding;FFAT motif binding;microtubule binding;protein heterodimerization activity;protein homodimerization activity</t>
  </si>
  <si>
    <t>cytoplasm;endoplasmic reticulum;endoplasmic reticulum membrane;Golgi apparatus;Golgi membrane;integral component of membrane</t>
  </si>
  <si>
    <t>Cholesterol metabolism;Membrane trafficking;Transporters</t>
  </si>
  <si>
    <t>02000;04131;04979</t>
  </si>
  <si>
    <t>Cholesterol metabolism</t>
  </si>
  <si>
    <t>hsa04979</t>
  </si>
  <si>
    <t>Amyotrophic lateral sclerosis (ALS);Spinal muscular atrophy</t>
  </si>
  <si>
    <t>H00058;H00455</t>
  </si>
  <si>
    <t>Motile_Sperm</t>
  </si>
  <si>
    <t>PF00635</t>
  </si>
  <si>
    <t>O95292</t>
  </si>
  <si>
    <t>Vesicle-associated membrane protein-associated protein B/C</t>
  </si>
  <si>
    <t>VAPB</t>
  </si>
  <si>
    <t>VAPB_HUMAN</t>
  </si>
  <si>
    <t>AMP-associated protein B/C;AMP-B/VAMP-C;AP-B/VAP-C</t>
  </si>
  <si>
    <t>cellular response to calcium ion;MAPK cascade;negative regulation of Ras protein signal transduction;positive regulation of dendrite extension;signal transduction</t>
  </si>
  <si>
    <t>GTPase activator activity;metal ion binding;phospholipid binding</t>
  </si>
  <si>
    <t>Ras signaling pathway</t>
  </si>
  <si>
    <t>hsa04014</t>
  </si>
  <si>
    <t>BTK;C2;PH;RasGAP</t>
  </si>
  <si>
    <t>PF00168;PF00169;PF00616;PF00779</t>
  </si>
  <si>
    <t>O95294</t>
  </si>
  <si>
    <t>RasGAP-activating-like protein 1</t>
  </si>
  <si>
    <t>RASAL1</t>
  </si>
  <si>
    <t>RASL1_HUMAN</t>
  </si>
  <si>
    <t>RasGAP-activating-like protein 1 {ECO:0000305}</t>
  </si>
  <si>
    <t>anterograde axonal transport;anterograde synaptic vesicle transport;autophagosome maturation;cellular protein-containing complex localization;endosome to lysosome transport;intracellular protein transport;late endosome to lysosome transport;lysosomal lumen acidification;lysosome localization;melanosome organization;negative regulation of neuron projection development;neuron projection development;neurotransmitter secretion;positive regulation of late endosome to lysosome transport;protein maturation;regulation of protein binding;regulation of synaptic vesicle exocytosis;retrograde axonal transport;synaptic vesicle exocytosis;synaptic vesicle fusion to presynaptic active zone membrane;synaptic vesicle maturation;synaptic vesicle transport;terminal button organization;viral process</t>
  </si>
  <si>
    <t>axon cytoplasm;BLOC-1 complex;BORC complex;cell junction;Golgi membrane;lysosomal membrane;perinuclear region of cytoplasm;secretory granule;synapse;synaptic vesicle;synaptic vesicle membrane</t>
  </si>
  <si>
    <t>protein maturation</t>
  </si>
  <si>
    <t>GO:0051604</t>
  </si>
  <si>
    <t>Snapin_Pallidin</t>
  </si>
  <si>
    <t>PF14712</t>
  </si>
  <si>
    <t>O95295</t>
  </si>
  <si>
    <t>SNARE-associated protein Snapin</t>
  </si>
  <si>
    <t>SNAPIN</t>
  </si>
  <si>
    <t>SNAPN_HUMAN</t>
  </si>
  <si>
    <t>cytoplasm;mitochondrial inner membrane;mitochondrial matrix;mitochondrial respiratory chain complex I;mitochondrion;myelin sheath</t>
  </si>
  <si>
    <t>cytoplasm;mitochondrion</t>
  </si>
  <si>
    <t>GO:0005737;GO:0005739</t>
  </si>
  <si>
    <t>dNK</t>
  </si>
  <si>
    <t>PF01712</t>
  </si>
  <si>
    <t>O95299</t>
  </si>
  <si>
    <t>NADH dehydrogenase [ubiquinone] 1 alpha subcomplex subunit 10, mitochondrial</t>
  </si>
  <si>
    <t>NDUFA10</t>
  </si>
  <si>
    <t>NDUAA_HUMAN</t>
  </si>
  <si>
    <t>mRNA splice site selection;regulation of alternative mRNA splicing, via spliceosome;regulation of heart contraction;RNA processing</t>
  </si>
  <si>
    <t>mRNA binding;pre-mRNA binding;RNA binding</t>
  </si>
  <si>
    <t>cytoplasm;nucleus;ribonucleoprotein complex</t>
  </si>
  <si>
    <t>O95319</t>
  </si>
  <si>
    <t>CUGBP Elav-like family member 2</t>
  </si>
  <si>
    <t>CELF2</t>
  </si>
  <si>
    <t>CELF2_HUMAN</t>
  </si>
  <si>
    <t>ELF-2</t>
  </si>
  <si>
    <t>carbohydrate metabolic process;pentose-phosphate shunt;pentose-phosphate shunt, oxidative branch</t>
  </si>
  <si>
    <t>6-phosphogluconolactonase activity</t>
  </si>
  <si>
    <t>Pentose phosphate pathway</t>
  </si>
  <si>
    <t>Carbon metabolism;Metabolic pathways;Pentose phosphate pathway</t>
  </si>
  <si>
    <t>hsa00030;hsa01100;hsa01200</t>
  </si>
  <si>
    <t>Glucosamine_iso</t>
  </si>
  <si>
    <t>PF01182</t>
  </si>
  <si>
    <t>O95336</t>
  </si>
  <si>
    <t>6-phosphogluconolactonase</t>
  </si>
  <si>
    <t>PGLS</t>
  </si>
  <si>
    <t>6PGL_HUMAN</t>
  </si>
  <si>
    <t>PGL</t>
  </si>
  <si>
    <t>cell division;kinetochore organization;meiotic chromosome condensation;meiotic chromosome segregation;mitotic chromosome condensation</t>
  </si>
  <si>
    <t>ATP binding;protein heterodimerization activity;single-stranded DNA binding</t>
  </si>
  <si>
    <t>condensed chromosome;condensin complex;cytoplasm;cytosol;extracellular exosome;nuclear chromosome;nucleolus;nucleoplasm;nucleus</t>
  </si>
  <si>
    <t>cytoplasm;cytosol;nuclear chromosome;nucleolus;nucleoplasm;nucleus</t>
  </si>
  <si>
    <t>GO:0000228;GO:0005634;GO:0005654;GO:0005730;GO:0005737;GO:0005829</t>
  </si>
  <si>
    <t>SMC_hinge;SMC_N</t>
  </si>
  <si>
    <t>PF02463;PF06470</t>
  </si>
  <si>
    <t>O95347</t>
  </si>
  <si>
    <t>Structural maintenance of chromosomes protein 2</t>
  </si>
  <si>
    <t>SMC2</t>
  </si>
  <si>
    <t>SMC2_HUMAN</t>
  </si>
  <si>
    <t>MC protein 2;MC-2</t>
  </si>
  <si>
    <t>B cell differentiation;cellular response to DNA damage stimulus;chromatin organization;chromatin remodeling;double-strand break repair via classical nonhomologous end joining;erythrocyte maturation;fat cell differentiation;negative regulation of androgen receptor signaling pathway;negative regulation of Notch signaling pathway;negative regulation of transcription, DNA-templated;negative regulation of transforming growth factor beta receptor signaling pathway;positive regulation of NF-kappaB transcription factor activity;protein localization to nucleus;regulation of alternative mRNA splicing, via spliceosome;regulation of apoptotic process;regulation of DNA-binding transcription factor activity;regulation of glycolytic process;regulation of transcription regulatory region DNA binding;regulation of transcription, DNA-templated;transcription, DNA-templated</t>
  </si>
  <si>
    <t>activating transcription factor binding;androgen receptor binding;DNA binding;DNA-binding transcription factor activity;DNA-binding transcription factor activity, RNA polymerase II-specific;DNA-binding transcription repressor activity, RNA polymerase II-specific;histone acetyltransferase binding;metal ion binding;RNA polymerase II proximal promoter sequence-specific DNA binding;SMAD binding;transcription corepressor activity;transcription corepressor binding</t>
  </si>
  <si>
    <t>cytoplasm;DNA-dependent protein kinase complex;nucleus;site of double-strand break</t>
  </si>
  <si>
    <t>Transcription factors;Ubiquitin system</t>
  </si>
  <si>
    <t>03000;04121</t>
  </si>
  <si>
    <t>O95365</t>
  </si>
  <si>
    <t>Zinc finger and BTB domain-containing protein 7A</t>
  </si>
  <si>
    <t>ZBTB7A</t>
  </si>
  <si>
    <t>ZBT7A_HUMAN</t>
  </si>
  <si>
    <t>Zinc finger and BTB domain-containing protein 7A {ECO:0000305}</t>
  </si>
  <si>
    <t>axon guidance;fatty acid metabolic process;protein depalmitoylation</t>
  </si>
  <si>
    <t>cadherin binding;carboxylic ester hydrolase activity;palmitoyl-(protein) hydrolase activity</t>
  </si>
  <si>
    <t>cytoplasm;cytosol;extracellular exosome;Golgi stack</t>
  </si>
  <si>
    <t>Glycerophospholipid metabolism</t>
  </si>
  <si>
    <t>hsa00564</t>
  </si>
  <si>
    <t>O95372</t>
  </si>
  <si>
    <t>Acyl-protein thioesterase 2</t>
  </si>
  <si>
    <t>LYPLA2</t>
  </si>
  <si>
    <t>LYPA2_HUMAN</t>
  </si>
  <si>
    <t>PT-2</t>
  </si>
  <si>
    <t>innate immune response;negative regulation of cyclin-dependent protein serine/threonine kinase activity;protein import into nucleus;signal transduction;viral process</t>
  </si>
  <si>
    <t>GTPase regulator activity;histone binding;protein transporter activity;Ran GTPase binding;SMAD binding;transporter activity</t>
  </si>
  <si>
    <t>cytosol;membrane;nuclear envelope;nuclear pore;nucleoplasm</t>
  </si>
  <si>
    <t>O95373</t>
  </si>
  <si>
    <t>Importin-7</t>
  </si>
  <si>
    <t>IPO7</t>
  </si>
  <si>
    <t>IPO7_HUMAN</t>
  </si>
  <si>
    <t>mp7</t>
  </si>
  <si>
    <t>developmental cell growth;hematopoietic stem cell proliferation;multicellular organism development;positive regulation of proteasomal ubiquitin-dependent protein catabolic process;positive regulation of protein targeting to mitochondrion;protein K48-linked ubiquitination;protein K63-linked ubiquitination;protein polyubiquitination;protein ubiquitination;ubiquitin-dependent protein catabolic process</t>
  </si>
  <si>
    <t>ubiquitin conjugating enzyme binding;ubiquitin protein ligase activity;ubiquitin-protein transferase activity;zinc ion binding</t>
  </si>
  <si>
    <t>cytoplasm;nucleoplasm;nucleus;ubiquitin ligase complex</t>
  </si>
  <si>
    <t>IBR</t>
  </si>
  <si>
    <t>PF01485</t>
  </si>
  <si>
    <t>O95376</t>
  </si>
  <si>
    <t>E3 ubiquitin-protein ligase ARIH2</t>
  </si>
  <si>
    <t>ARIH2</t>
  </si>
  <si>
    <t>ARI2_HUMAN</t>
  </si>
  <si>
    <t>RI-2;rotein ariadne-2 homolog</t>
  </si>
  <si>
    <t>negative regulation of apoptotic process;positive regulation of apoptotic process</t>
  </si>
  <si>
    <t>cysteine-type endopeptidase inhibitor activity involved in apoptotic process</t>
  </si>
  <si>
    <t>DUF758</t>
  </si>
  <si>
    <t>PF05527</t>
  </si>
  <si>
    <t>O95379</t>
  </si>
  <si>
    <t>Tumor necrosis factor alpha-induced protein 8</t>
  </si>
  <si>
    <t>TNFAIP8</t>
  </si>
  <si>
    <t>TFIP8_HUMAN</t>
  </si>
  <si>
    <t>NF alpha-induced protein 8</t>
  </si>
  <si>
    <t>alternative mRNA splicing, via spliceosome;cellular response to heat;intracellular protein transport;mRNA 3'-end processing;mRNA 3'-splice site recognition;mRNA export from nucleus;mRNA splicing, via spliceosome;RNA export from nucleus;RNA splicing, via transesterification reactions</t>
  </si>
  <si>
    <t>pre-mRNA 3'-splice site binding;second spliceosomal transesterification activity;zinc ion binding</t>
  </si>
  <si>
    <t>catalytic step 2 spliceosome;cytoplasm;cytosol;intracellular membrane-bounded organelle;membrane;nuclear speck;nucleoplasm;nucleus;small nuclear ribonucleoprotein complex;spliceosomal complex</t>
  </si>
  <si>
    <t>Slu7</t>
  </si>
  <si>
    <t>PF11708</t>
  </si>
  <si>
    <t>O95391</t>
  </si>
  <si>
    <t>Pre-mRNA-splicing factor SLU7</t>
  </si>
  <si>
    <t>SLU7</t>
  </si>
  <si>
    <t>SLU7_HUMAN</t>
  </si>
  <si>
    <t>mRNA splicing, via spliceosome;negative regulation of phosphatase activity;spliceosomal tri-snRNP complex assembly</t>
  </si>
  <si>
    <t>ribonucleoprotein complex binding</t>
  </si>
  <si>
    <t>cytoplasm;cytosol;fibrillar center;nuclear speck;nucleoplasm;nucleus;U5 snRNP</t>
  </si>
  <si>
    <t>01009;03041</t>
  </si>
  <si>
    <t>GYF</t>
  </si>
  <si>
    <t>PF02213</t>
  </si>
  <si>
    <t>O95400</t>
  </si>
  <si>
    <t>CD2 antigen cytoplasmic tail-binding protein 2</t>
  </si>
  <si>
    <t>CD2BP2</t>
  </si>
  <si>
    <t>CD2B2_HUMAN</t>
  </si>
  <si>
    <t>D2 cytoplasmic domain-binding protein 2;D2 tail-binding protein 2</t>
  </si>
  <si>
    <t>positive regulation of gene expression;regulation of transcription by RNA polymerase II;transcription initiation from RNA polymerase II promoter</t>
  </si>
  <si>
    <t>transcription coactivator activity;transcription coregulator activity</t>
  </si>
  <si>
    <t>core mediator complex;mediator complex;nucleoplasm</t>
  </si>
  <si>
    <t>Med26;Med26_C;Med26_M</t>
  </si>
  <si>
    <t>PF08711;PF15693;PF15694</t>
  </si>
  <si>
    <t>O95402</t>
  </si>
  <si>
    <t>Mediator of RNA polymerase II transcription subunit 26</t>
  </si>
  <si>
    <t>MED26</t>
  </si>
  <si>
    <t>MED26_HUMAN</t>
  </si>
  <si>
    <t>cellular response to epidermal growth factor stimulus;cellular response to tumor necrosis factor;negative regulation of apoptotic process;negative regulation of phosphatidylinositol-3,4,5-trisphosphate 5-phosphatase activity;negative regulation of protein targeting to mitochondrion;positive regulation of actin filament polymerization;positive regulation of cell adhesion;positive regulation of fibroblast migration;positive regulation of peptidyl-serine phosphorylation;positive regulation of protein kinase B signaling;positive regulation of stress fiber assembly;protein folding;protein localization to plasma membrane;regulation of cellular response to heat;ruffle assembly;tumor necrosis factor-mediated signaling pathway</t>
  </si>
  <si>
    <t>adenyl-nucleotide exchange factor activity;chaperone binding;RNA binding;ubiquitin protein ligase binding</t>
  </si>
  <si>
    <t>Chaperones and folding catalysts;Membrane trafficking;TNF signaling pathway</t>
  </si>
  <si>
    <t>03110;04131;04668</t>
  </si>
  <si>
    <t>TNF signaling pathway</t>
  </si>
  <si>
    <t>hsa04668</t>
  </si>
  <si>
    <t>BAG</t>
  </si>
  <si>
    <t>PF02179</t>
  </si>
  <si>
    <t>O95429</t>
  </si>
  <si>
    <t>BAG family molecular chaperone regulator 4</t>
  </si>
  <si>
    <t>BAG4</t>
  </si>
  <si>
    <t>BAG4_HUMAN</t>
  </si>
  <si>
    <t>AG-4</t>
  </si>
  <si>
    <t>positive regulation of ATPase activity</t>
  </si>
  <si>
    <t>ATPase activator activity;cadherin binding;chaperone binding;Hsp90 protein binding</t>
  </si>
  <si>
    <t>cytosol;endoplasmic reticulum;extracellular exosome</t>
  </si>
  <si>
    <t>Aha1_N;AHSA1</t>
  </si>
  <si>
    <t>PF08327;PF09229</t>
  </si>
  <si>
    <t>O95433</t>
  </si>
  <si>
    <t>Activator of 90 kDa heat shock protein ATPase homolog 1</t>
  </si>
  <si>
    <t>AHSA1</t>
  </si>
  <si>
    <t>AHSA1_HUMAN</t>
  </si>
  <si>
    <t>HA1</t>
  </si>
  <si>
    <t>box H/ACA snoRNA 3'-end processing;female gamete generation;miRNA catabolic process;ncRNA deadenylation;nuclear-transcribed mRNA catabolic process, nonsense-mediated decay;nuclear-transcribed mRNA poly(A) tail shortening;polyadenylation-dependent snoRNA 3'-end processing;positive regulation of telomerase activity;positive regulation of telomere maintenance via telomerase;regulation of mRNA stability;regulation of telomerase RNA localization to Cajal body;RNA modification;RNA phosphodiester bond hydrolysis, exonucleolytic;telomerase RNA stabilization</t>
  </si>
  <si>
    <t>3'-5'-exoribonuclease activity;cation binding;metal ion binding;mRNA 3'-UTR binding;nuclease activity;poly(A)-specific ribonuclease activity;protein kinase binding;RNA binding;telomerase RNA binding</t>
  </si>
  <si>
    <t>nuclease activity;RNA binding</t>
  </si>
  <si>
    <t>GO:0003723;GO:0004518</t>
  </si>
  <si>
    <t>Dyskeratosis congenita</t>
  </si>
  <si>
    <t>H00507</t>
  </si>
  <si>
    <t>CAF1;R3H;RNA_bind</t>
  </si>
  <si>
    <t>PF01424;PF04857;PF08675</t>
  </si>
  <si>
    <t>O95453</t>
  </si>
  <si>
    <t>Poly(A)-specific ribonuclease PARN</t>
  </si>
  <si>
    <t>PARN</t>
  </si>
  <si>
    <t>PARN_HUMAN</t>
  </si>
  <si>
    <t>cerebellar granule cell precursor proliferation;proteasome assembly;proteasome core complex assembly</t>
  </si>
  <si>
    <t>proteasome binding</t>
  </si>
  <si>
    <t>cytoplasm;cytosol;endoplasmic reticulum;Golgi apparatus;nucleoplasm;nucleus</t>
  </si>
  <si>
    <t>GO:0005634;GO:0005654;GO:0005737;GO:0005783;GO:0005794;GO:0005829</t>
  </si>
  <si>
    <t>PAC1</t>
  </si>
  <si>
    <t>PF16094</t>
  </si>
  <si>
    <t>O95456</t>
  </si>
  <si>
    <t>Proteasome assembly chaperone 1</t>
  </si>
  <si>
    <t>PSMG1</t>
  </si>
  <si>
    <t>PSMG1_HUMAN</t>
  </si>
  <si>
    <t>AC-1</t>
  </si>
  <si>
    <t>actin cytoskeleton organization;actin filament severing;angiogenesis;cell migration;cortical actin cytoskeleton organization;cytoskeleton organization;regulation of cell morphogenesis;regulation of cell shape;substrate-dependent cell migration</t>
  </si>
  <si>
    <t>actin binding;actin filament binding;cadherin binding;GTPase activating protein binding;profilin binding;Rac GTPase binding;Rho GTPase binding</t>
  </si>
  <si>
    <t>bleb;cell cortex;cytoplasm;cytosol;extracellular exosome;Golgi apparatus;intracellular membrane-bounded organelle;membrane;phagocytic vesicle;plasma membrane</t>
  </si>
  <si>
    <t>cytoplasm;cytosol;Golgi apparatus;plasma membrane</t>
  </si>
  <si>
    <t>GO:0005737;GO:0005794;GO:0005829;GO:0005886</t>
  </si>
  <si>
    <t>Drf_FH3;Drf_GBD;FH2</t>
  </si>
  <si>
    <t>PF02181;PF06367;PF06371</t>
  </si>
  <si>
    <t>O95466;Q96PY5;Q8IVF7</t>
  </si>
  <si>
    <t>O95466</t>
  </si>
  <si>
    <t>Formin-like protein 1</t>
  </si>
  <si>
    <t>FMNL1</t>
  </si>
  <si>
    <t>FMNL1_HUMAN;FMNL2_HUMAN;FMNL3_HUMAN</t>
  </si>
  <si>
    <t>Formin-like protein 1;Formin-like protein 2;Formin-like protein 3</t>
  </si>
  <si>
    <t>ameboidal-type cell migration;androgen metabolic process;apoptotic signaling pathway;ceramide metabolic process;estrogen metabolic process;face morphogenesis;fatty acid metabolic process;fibroblast migration;hemopoiesis;kidney development;Leydig cell differentiation;luteinization;platelet-derived growth factor receptor signaling pathway;post-embryonic development;regulation of multicellular organism growth;roof of mouth development;skeletal system morphogenesis;spermatogenesis;sphingolipid biosynthetic process;sphingolipid catabolic process;sphingolipid metabolic process;vasculogenesis</t>
  </si>
  <si>
    <t>carboxy-lyase activity;pyridoxal phosphate binding;sphinganine-1-phosphate aldolase activity</t>
  </si>
  <si>
    <t>endoplasmic reticulum;endoplasmic reticulum membrane;integral component of endoplasmic reticulum membrane</t>
  </si>
  <si>
    <t>Sphingolipid metabolism;Sphingolipid signaling pathway</t>
  </si>
  <si>
    <t>00600;04071</t>
  </si>
  <si>
    <t>Nephrotic syndrome</t>
  </si>
  <si>
    <t>H01657</t>
  </si>
  <si>
    <t>Pyridoxal_deC</t>
  </si>
  <si>
    <t>PF00282</t>
  </si>
  <si>
    <t>O95470</t>
  </si>
  <si>
    <t>Sphingosine-1-phosphate lyase 1</t>
  </si>
  <si>
    <t>SGPL1</t>
  </si>
  <si>
    <t>SGPL1_HUMAN</t>
  </si>
  <si>
    <t>Sphingosine-1-phosphate lyase 1 {ECO:0000305}</t>
  </si>
  <si>
    <t>1PL {ECO:0000305};PL 1 {ECO:0000305};P-lyase 1 {ECO:0000305};SPL</t>
  </si>
  <si>
    <t>nucleolus;preribosome, large subunit precursor</t>
  </si>
  <si>
    <t>Ribosomal_S8e</t>
  </si>
  <si>
    <t>PF01201</t>
  </si>
  <si>
    <t>O95478</t>
  </si>
  <si>
    <t>Ribosome biogenesis protein NSA2 homolog</t>
  </si>
  <si>
    <t>NSA2</t>
  </si>
  <si>
    <t>NSA2_HUMAN</t>
  </si>
  <si>
    <t>antigen processing and presentation of exogenous peptide antigen via MHC class II;antigen processing and presentation of peptide antigen via MHC class I;cargo loading into COPII-coated vesicle;cholesterol homeostasis;COPII vesicle coating;endoplasmic reticulum to Golgi vesicle-mediated transport;intracellular protein transport;positive regulation of protein secretion;regulation of low-density lipoprotein particle receptor biosynthetic process</t>
  </si>
  <si>
    <t>zinc ion binding</t>
  </si>
  <si>
    <t>O95486</t>
  </si>
  <si>
    <t>Protein transport protein Sec24A</t>
  </si>
  <si>
    <t>SEC24A</t>
  </si>
  <si>
    <t>SC24A_HUMAN</t>
  </si>
  <si>
    <t>Protein transport protein Sec24A {ECO:0000305}</t>
  </si>
  <si>
    <t>antigen processing and presentation of exogenous peptide antigen via MHC class II;antigen processing and presentation of peptide antigen via MHC class I;aorta morphogenesis;auditory receptor cell stereocilium organization;cargo loading into COPII-coated vesicle;cochlear nucleus development;COPII vesicle coating;coronary artery morphogenesis;endoplasmic reticulum to Golgi vesicle-mediated transport;intracellular protein transport;lung lobe morphogenesis;neural tube closure;outflow tract morphogenesis;pulmonary artery morphogenesis;regulation of cargo loading into COPII-coated vesicle;regulation of establishment of planar polarity involved in neural tube closure</t>
  </si>
  <si>
    <t>O95487</t>
  </si>
  <si>
    <t>Protein transport protein Sec24B</t>
  </si>
  <si>
    <t>SEC24B</t>
  </si>
  <si>
    <t>SC24B_HUMAN</t>
  </si>
  <si>
    <t>Protein transport protein Sec24B {ECO:0000305}</t>
  </si>
  <si>
    <t>cell surface receptor signaling pathway;double-strand break repair;neuron development</t>
  </si>
  <si>
    <t>5'-tyrosyl-DNA phosphodiesterase activity;magnesium ion binding;manganese ion binding;nuclease activity;single-stranded DNA binding;transcription corepressor activity;tyrosyl-RNA phosphodiesterase activity</t>
  </si>
  <si>
    <t>aggresome;cytoplasm;nuclear body;nucleolus;nucleoplasm;nucleus;PML body</t>
  </si>
  <si>
    <t>nuclease activity</t>
  </si>
  <si>
    <t>GO:0004518</t>
  </si>
  <si>
    <t>Autosomal recessive spinocerebellar ataxias</t>
  </si>
  <si>
    <t>H01891</t>
  </si>
  <si>
    <t>Exo_endo_phos</t>
  </si>
  <si>
    <t>PF03372</t>
  </si>
  <si>
    <t>O95551</t>
  </si>
  <si>
    <t>Tyrosyl-DNA phosphodiesterase 2</t>
  </si>
  <si>
    <t>TDP2</t>
  </si>
  <si>
    <t>TYDP2_HUMAN</t>
  </si>
  <si>
    <t>TDP2;yr-DNA phosphodiesterase 2</t>
  </si>
  <si>
    <t>brain development;fatty acid biosynthetic process;long-chain fatty acid import;long-chain fatty-acyl-CoA biosynthetic process;positive regulation of Golgi to plasma membrane protein transport;positive regulation of phosphatidylcholine biosynthetic process;positive regulation of secretion;response to nutrient;response to organic cyclic compound;very-low-density lipoprotein particle assembly</t>
  </si>
  <si>
    <t>ATP binding;decanoate-CoA ligase activity;long-chain fatty acid-CoA ligase activity;protein domain specific binding;protein kinase binding</t>
  </si>
  <si>
    <t>endoplasmic reticulum;endoplasmic reticulum membrane;Golgi apparatus;integral component of membrane;lipid droplet;membrane;mitochondrial outer membrane;perinuclear region of cytoplasm;peroxisomal membrane</t>
  </si>
  <si>
    <t>endoplasmic reticulum;Golgi apparatus;lipid droplet</t>
  </si>
  <si>
    <t>GO:0005783;GO:0005794;GO:0005811</t>
  </si>
  <si>
    <t>O95573</t>
  </si>
  <si>
    <t>Long-chain-fatty-acid--CoA ligase 3</t>
  </si>
  <si>
    <t>ACSL3</t>
  </si>
  <si>
    <t>ACSL3_HUMAN</t>
  </si>
  <si>
    <t>negative regulation of protein localization to nucleolus;positive regulation of gene expression, epigenetic;termination of RNA polymerase I transcription;transcription initiation from RNA polymerase I promoter</t>
  </si>
  <si>
    <t>chromatin binding;DNA binding;RNA polymerase I activity;zinc ion binding</t>
  </si>
  <si>
    <t>nucleoplasm;RNA polymerase I complex</t>
  </si>
  <si>
    <t>RNA polymerase;Transcription machinery</t>
  </si>
  <si>
    <t>03020;03021</t>
  </si>
  <si>
    <t>RNA polymerase</t>
  </si>
  <si>
    <t>hsa03020</t>
  </si>
  <si>
    <t>Acrofacial dysostosis</t>
  </si>
  <si>
    <t>H01376</t>
  </si>
  <si>
    <t>O95602</t>
  </si>
  <si>
    <t>DNA-directed RNA polymerase I subunit RPA1</t>
  </si>
  <si>
    <t>POLR1A</t>
  </si>
  <si>
    <t>RPA1_HUMAN</t>
  </si>
  <si>
    <t>NA polymerase I subunit A1</t>
  </si>
  <si>
    <t>histone H2A acetylation;histone H4 acetylation;mitotic cell cycle;positive regulation of transcription by RNA polymerase II;positive regulation of transcription, DNA-templated;regulation of growth</t>
  </si>
  <si>
    <t>DNA binding;DNA-binding transcription factor activity;protein C-terminus binding;structural constituent of cytoskeleton</t>
  </si>
  <si>
    <t>NuA4 histone acetyltransferase complex;nuclear matrix;nuclear membrane;nucleoplasm;Swr1 complex</t>
  </si>
  <si>
    <t>YEATS</t>
  </si>
  <si>
    <t>PF03366</t>
  </si>
  <si>
    <t>O95619</t>
  </si>
  <si>
    <t>YEATS domain-containing protein 4</t>
  </si>
  <si>
    <t>YEATS4</t>
  </si>
  <si>
    <t>YETS4_HUMAN</t>
  </si>
  <si>
    <t>O95625</t>
  </si>
  <si>
    <t>Zinc finger and BTB domain-containing protein 11</t>
  </si>
  <si>
    <t>ZBTB11</t>
  </si>
  <si>
    <t>ZBT11_HUMAN</t>
  </si>
  <si>
    <t>JAK-STAT cascade;mitotic cytokinesis;negative regulation of neuron apoptotic process;negative regulation of phosphatidylinositol 3-kinase signaling;negative regulation of Ras protein signal transduction;positive regulation of cell proliferation;protein deubiquitination;protein K63-linked deubiquitination</t>
  </si>
  <si>
    <t>Lys63-specific deubiquitinase activity;metal ion binding;metallopeptidase activity;protein domain specific binding;thiol-dependent ubiquitin-specific protease activity</t>
  </si>
  <si>
    <t>cleavage furrow;cytosol;early endosome;endosome;extracellular exosome;membrane;nucleoplasm;nucleus;plasma membrane</t>
  </si>
  <si>
    <t>cytosol;endosome;nucleoplasm;nucleus;plasma membrane</t>
  </si>
  <si>
    <t>GO:0005634;GO:0005654;GO:0005768;GO:0005829;GO:0005886</t>
  </si>
  <si>
    <t>Endocytosis;Membrane trafficking;Peptidases;Ubiquitin system</t>
  </si>
  <si>
    <t>01002;04121;04131;04144</t>
  </si>
  <si>
    <t>Microcephaly-capillary malformation syndrome</t>
  </si>
  <si>
    <t>H01872</t>
  </si>
  <si>
    <t>JAB;USP8_dimer</t>
  </si>
  <si>
    <t>PF01398;PF08969</t>
  </si>
  <si>
    <t>O95630</t>
  </si>
  <si>
    <t>STAM-binding protein</t>
  </si>
  <si>
    <t>STAMBP</t>
  </si>
  <si>
    <t>STABP_HUMAN</t>
  </si>
  <si>
    <t>modification by virus of host mRNA processing;mRNA 3'-end processing;mRNA export from nucleus;mRNA splicing, via spliceosome;pre-mRNA cleavage required for polyadenylation;termination of RNA polymerase II transcription</t>
  </si>
  <si>
    <t>RNA binding;zinc ion binding</t>
  </si>
  <si>
    <t>intracellular membrane-bounded organelle;mRNA cleavage and polyadenylation specificity factor complex;nucleoplasm</t>
  </si>
  <si>
    <t>Influenza A;Messenger RNA biogenesis;mRNA surveillance pathway;Transcription machinery</t>
  </si>
  <si>
    <t>03015;03019;03021;05164</t>
  </si>
  <si>
    <t>Influenza A;mRNA surveillance pathway</t>
  </si>
  <si>
    <t>hsa03015;hsa05164</t>
  </si>
  <si>
    <t>zf-CCCH;zf-CCHC</t>
  </si>
  <si>
    <t>PF00098;PF00642</t>
  </si>
  <si>
    <t>O95639</t>
  </si>
  <si>
    <t>Cleavage and polyadenylation specificity factor subunit 4</t>
  </si>
  <si>
    <t>CPSF4</t>
  </si>
  <si>
    <t>CPSF4_HUMAN</t>
  </si>
  <si>
    <t>branching involved in blood vessel morphogenesis;calcineurin-NFAT signaling cascade;cellular respiration;cellular response to ionomycin;cellular response to lithium ion;cellular response to UV;cytokine production;Fc-epsilon receptor signaling pathway;heart development;inflammatory response;intracellular signal transduction;intrinsic apoptotic signaling pathway in response to DNA damage;muscle cell development;negative regulation of chromatin binding;negative regulation of dendrite morphogenesis;negative regulation of pri-miRNA transcription by RNA polymerase II;negative regulation of protein binding;negative regulation of synapse maturation;negative regulation of vascular smooth muscle cell differentiation;negative regulation of Wnt signaling pathway;positive regulation of apoptotic signaling pathway;positive regulation of transcription by RNA polymerase II;positive regulation of transcription, DNA-templated;positive regulation of tumor necrosis factor production;regulation of synaptic plasticity;regulation of transcription by RNA polymerase II;smooth muscle cell differentiation;transcription by RNA polymerase II;Wnt signaling pathway, calcium modulating pathway</t>
  </si>
  <si>
    <t>chromatin binding;DNA-binding transcription activator activity, RNA polymerase II-specific;DNA-binding transcription factor activity;DNA-binding transcription factor activity, RNA polymerase II-specific;DNA-binding transcription repressor activity, RNA polymerase II-specific;FK506 binding;mitogen-activated protein kinase p38 binding;peroxisome proliferator activated receptor binding;RNA polymerase II distal enhancer sequence-specific DNA binding;RNA polymerase II proximal promoter sequence-specific DNA binding;RNA polymerase II transcription coactivator binding;RNA polymerase II transcription factor binding;transcription coactivator activity;transcription factor binding</t>
  </si>
  <si>
    <t>cytoplasm;cytosol;nuclear body;nuclear chromatin;nuclear speck;nuclear transcription factor complex;nucleoplasm;nucleus;transcription factor complex</t>
  </si>
  <si>
    <t>DNA-binding transcription factor activity;transcription factor binding</t>
  </si>
  <si>
    <t>GO:0003700;GO:0008134</t>
  </si>
  <si>
    <t>AGE-RAGE signaling pathway in diabetic complications;Axon guidance;B cell receptor signaling pathway;cAMP signaling pathway;Cellular senescence;cGMP-PKG signaling pathway;C-type lectin receptor signaling pathway;Hepatitis B;Human cytomegalovirus infection;Human immunodeficiency virus 1 infection;Human T-cell leukemia virus 1 infection;Inflammatory bowel disease (IBD);Kaposi sarcoma-associated herpesvirus infection;MAPK signaling pathway;Natural killer cell mediated cytotoxicity;Osteoclast differentiation;Oxytocin signaling pathway;PD-L1 expression and PD-1 checkpoint pathway in cancer;T cell receptor signaling pathway;Th1 and Th2 cell differentiation;Th17 cell differentiation;Transcription factors;Wnt signaling pathway;Yersinia infection</t>
  </si>
  <si>
    <t>03000;04010;04022;04024;04218;04310;04360;04380;04625;04650;04658;04659;04660;04662;04921;04933;05135;05161;05163;05166;05167;05170;05235;05321</t>
  </si>
  <si>
    <t>AGE-RAGE signaling pathway in diabetic complications;Axon guidance;B cell receptor signaling pathway;cAMP signaling pathway;Cellular senescence;cGMP-PKG signaling pathway;C-type lectin receptor signaling pathway;Hepatitis B;Human cytomegalovirus infection;Human immunodeficiency virus 1 infection;Human T-cell leukemia virus 1 infection;Inflammatory bowel disease (IBD);Kaposi sarcoma-associated herpesvirus infection;MAPK signaling pathway;Natural killer cell mediated cytotoxicity;Osteoclast differentiation;Oxytocin signaling pathway;PD-L1 expression and PD-1 checkpoint pathway in cancer;T cell receptor signaling pathway;Th1 and Th2 cell differentiation;Th17 cell differentiation;Wnt signaling pathway;Yersinia infection</t>
  </si>
  <si>
    <t>hsa04010;hsa04022;hsa04024;hsa04218;hsa04310;hsa04360;hsa04380;hsa04625;hsa04650;hsa04658;hsa04659;hsa04660;hsa04662;hsa04921;hsa04933;hsa05135;hsa05161;hsa05163;hsa05166;hsa05167;hsa05170;hsa05235;hsa05321</t>
  </si>
  <si>
    <t>RHD_dimer;RHD_DNA_bind</t>
  </si>
  <si>
    <t>PF00554;PF16179</t>
  </si>
  <si>
    <t>O95644;Q12968;Q14934</t>
  </si>
  <si>
    <t>O95644</t>
  </si>
  <si>
    <t>Nuclear factor of activated T-cells, cytoplasmic 1</t>
  </si>
  <si>
    <t>NFATC1</t>
  </si>
  <si>
    <t>NFAC1_HUMAN;NFAC3_HUMAN;NFAC4_HUMAN</t>
  </si>
  <si>
    <t>Nuclear factor of activated T-cells, cytoplasmic 1;Nuclear factor of activated T-cells, cytoplasmic 3;Nuclear factor of activated T-cells, cytoplasmic 4</t>
  </si>
  <si>
    <t>FATc1;F-ATc1;FATc3;F-ATc3;FATc4;F-ATc4</t>
  </si>
  <si>
    <t>nucleoside-triphosphate diphosphatase activity;O-methyltransferase activity</t>
  </si>
  <si>
    <t>Dimerisation2;Maf;Methyltransf_2</t>
  </si>
  <si>
    <t>PF00891;PF02545;PF16864</t>
  </si>
  <si>
    <t>O95671</t>
  </si>
  <si>
    <t>N-acetylserotonin O-methyltransferase-like protein</t>
  </si>
  <si>
    <t>ASMTL</t>
  </si>
  <si>
    <t>ASML_HUMAN</t>
  </si>
  <si>
    <t>SMTL</t>
  </si>
  <si>
    <t>CDP-diacylglycerol biosynthetic process;phosphatidylglycerol biosynthetic process</t>
  </si>
  <si>
    <t>phosphatidate cytidylyltransferase activity</t>
  </si>
  <si>
    <t>endoplasmic reticulum membrane;integral component of membrane;membrane;mitochondrial inner membrane</t>
  </si>
  <si>
    <t>Glycerophospholipid metabolism;Phosphatidylinositol signaling system</t>
  </si>
  <si>
    <t>00564;04070</t>
  </si>
  <si>
    <t>Glycerophospholipid metabolism;Metabolic pathways;Phosphatidylinositol signaling system</t>
  </si>
  <si>
    <t>hsa00564;hsa01100;hsa04070</t>
  </si>
  <si>
    <t>O95674</t>
  </si>
  <si>
    <t>Phosphatidate cytidylyltransferase 2</t>
  </si>
  <si>
    <t>CDS2</t>
  </si>
  <si>
    <t>CDS2_HUMAN</t>
  </si>
  <si>
    <t>ciliary basal body-plasma membrane docking;G2/M transition of mitotic cell cycle;microtubule anchoring;negative regulation of protein kinase activity;positive regulation of cell growth;positive regulation of cell migration;positive regulation of cell proliferation;regulation of G2/M transition of mitotic cell cycle</t>
  </si>
  <si>
    <t>protein homodimerization activity;protein kinase binding;protein tyrosine kinase activity;protein tyrosine kinase inhibitor activity</t>
  </si>
  <si>
    <t>cell projection;centriole;centrosome;cytosol;nucleus;perinuclear region of cytoplasm</t>
  </si>
  <si>
    <t>FOP_dimer</t>
  </si>
  <si>
    <t>PF09398</t>
  </si>
  <si>
    <t>O95684</t>
  </si>
  <si>
    <t>FGFR1 oncogene partner</t>
  </si>
  <si>
    <t>FGFR1OP</t>
  </si>
  <si>
    <t>FR1OP_HUMAN</t>
  </si>
  <si>
    <t>histone H3 acetylation;response to electrical stimulus;response to immobilization stress</t>
  </si>
  <si>
    <t>histone binding;metal ion binding</t>
  </si>
  <si>
    <t>dendrite;MOZ/MORF histone acetyltransferase complex;nuclear speck;nucleus;perikaryon</t>
  </si>
  <si>
    <t>Bromodomain;EPL1;PWWP</t>
  </si>
  <si>
    <t>PF00439;PF00855;PF10513</t>
  </si>
  <si>
    <t>O95696</t>
  </si>
  <si>
    <t>Bromodomain-containing protein 1</t>
  </si>
  <si>
    <t>BRD1</t>
  </si>
  <si>
    <t>BRD1_HUMAN</t>
  </si>
  <si>
    <t>rRNA processing;tRNA 5'-leader removal;tRNA processing</t>
  </si>
  <si>
    <t>ribonuclease P activity;ribonuclease P RNA binding;RNA binding</t>
  </si>
  <si>
    <t>multimeric ribonuclease P complex;nucleolus;nucleoplasm;ribonuclease MRP complex;ribonuclease P complex</t>
  </si>
  <si>
    <t>UPF0086</t>
  </si>
  <si>
    <t>PF01868</t>
  </si>
  <si>
    <t>O95707</t>
  </si>
  <si>
    <t>Ribonuclease P protein subunit p29</t>
  </si>
  <si>
    <t>POP4</t>
  </si>
  <si>
    <t>RPP29_HUMAN</t>
  </si>
  <si>
    <t>autophagosome maturation;autophagosome membrane docking;cilium assembly;exocytosis;membrane fusion;neutrophil degranulation;protein transport;synaptic vesicle fusion to presynaptic active zone membrane;synaptic vesicle priming;vesicle fusion;vesicle targeting</t>
  </si>
  <si>
    <t>autophagosome;autophagosome membrane;azurophil granule membrane;centrosome;ciliary pocket membrane;cytoplasm;cytosol;Golgi membrane;nucleoplasm;plasma membrane;presynapse;SNARE complex</t>
  </si>
  <si>
    <t>cytoplasm;cytosol;nucleoplasm;plasma membrane</t>
  </si>
  <si>
    <t>GO:0005654;GO:0005737;GO:0005829;GO:0005886</t>
  </si>
  <si>
    <t>Autophagy - animal;Membrane trafficking;SNARE interactions in vesicular transport</t>
  </si>
  <si>
    <t>04130;04131;04140</t>
  </si>
  <si>
    <t>Autophagy - animal;SNARE interactions in vesicular transport</t>
  </si>
  <si>
    <t>hsa04130;hsa04140</t>
  </si>
  <si>
    <t>CEDNIK syndrome</t>
  </si>
  <si>
    <t>H00799</t>
  </si>
  <si>
    <t>O95721</t>
  </si>
  <si>
    <t>Synaptosomal-associated protein 29</t>
  </si>
  <si>
    <t>SNAP29</t>
  </si>
  <si>
    <t>SNP29_HUMAN</t>
  </si>
  <si>
    <t>Synaptosomal-associated protein 29 {ECO:0000312|HGNC:HGNC:11133}</t>
  </si>
  <si>
    <t>NAP-29 {ECO:0000312|HGNC:HGNC:11133}</t>
  </si>
  <si>
    <t>activation of protein kinase activity;cellular hypotonic response;cellular response to chemokine;chemokine (C-C motif) ligand 21 signaling pathway;chemokine (C-X-C motif) ligand 12 signaling pathway;intracellular signal transduction;negative regulation of potassium ion transmembrane transporter activity;osmosensory signaling pathway;peptidyl-threonine phosphorylation;positive regulation of T cell chemotaxis;protein autophosphorylation;protein phosphorylation;response to oxidative stress;signal transduction by protein phosphorylation;signal transduction by trans-phosphorylation;stress-activated protein kinase signaling cascade</t>
  </si>
  <si>
    <t>ATP binding;identical protein binding;magnesium ion binding;protein kinase binding;protein serine/threonine kinase activity</t>
  </si>
  <si>
    <t>OSR1_C;Pkinase</t>
  </si>
  <si>
    <t>PF00069;PF12202</t>
  </si>
  <si>
    <t>O95747</t>
  </si>
  <si>
    <t>Serine/threonine-protein kinase OSR1</t>
  </si>
  <si>
    <t>OXSR1</t>
  </si>
  <si>
    <t>OXSR1_HUMAN</t>
  </si>
  <si>
    <t>anatomical structure morphogenesis;erythrocyte maturation;mRNA processing;negative regulation of RNA splicing;regulation of cell differentiation;RNA splicing</t>
  </si>
  <si>
    <t>RRM_1;RRM_8</t>
  </si>
  <si>
    <t>PF00076;PF11835</t>
  </si>
  <si>
    <t>O95758</t>
  </si>
  <si>
    <t>Polypyrimidine tract-binding protein 3</t>
  </si>
  <si>
    <t>PTBP3</t>
  </si>
  <si>
    <t>PTBP3_HUMAN</t>
  </si>
  <si>
    <t>mRNA splicing, via spliceosome;RNA metabolic process</t>
  </si>
  <si>
    <t>RNA binding;U6 snRNA binding</t>
  </si>
  <si>
    <t>Lsm2-8 complex;nucleoplasm;nucleus;U2-type precatalytic spliceosome;U4/U6 x U5 tri-snRNP complex;U6 snRNP</t>
  </si>
  <si>
    <t>Messenger RNA biogenesis;RNA degradation;Spliceosome</t>
  </si>
  <si>
    <t>03018;03019;03040;03041</t>
  </si>
  <si>
    <t>RNA degradation;Spliceosome</t>
  </si>
  <si>
    <t>hsa03018;hsa03040</t>
  </si>
  <si>
    <t>O95777</t>
  </si>
  <si>
    <t>U6 snRNA-associated Sm-like protein LSm8</t>
  </si>
  <si>
    <t>LSM8</t>
  </si>
  <si>
    <t>LSM8_HUMAN</t>
  </si>
  <si>
    <t>antigen processing and presentation of exogenous peptide antigen via MHC class II;clathrin-dependent endocytosis;endocytosis;ephrin receptor signaling pathway;Golgi to endosome transport;intracellular protein transport;low-density lipoprotein particle clearance;low-density lipoprotein particle receptor catabolic process;membrane organization;negative regulation of hyaluronan biosynthetic process;positive regulation of neuron projection development;positive regulation of receptor-mediated endocytosis;regulation of defense response to virus by virus;Wnt signaling pathway, planar cell polarity pathway</t>
  </si>
  <si>
    <t>clathrin adaptor activity;low-density lipoprotein particle receptor binding;protein C-terminus binding;protein kinase binding;protein-containing complex binding</t>
  </si>
  <si>
    <t>AP-2 adaptor complex;apical plasma membrane;basolateral plasma membrane;clathrin coat of trans-Golgi network vesicle;clathrin-coated endocytic vesicle;clathrin-coated endocytic vesicle membrane;cytosol;endocytic vesicle membrane;endolysosome membrane;filopodium tip;membrane;plasma membrane</t>
  </si>
  <si>
    <t>O95782</t>
  </si>
  <si>
    <t>AP-2 complex subunit alpha-1</t>
  </si>
  <si>
    <t>AP2A1</t>
  </si>
  <si>
    <t>AP2A1_HUMAN</t>
  </si>
  <si>
    <t>positive regulation of nuclear cell cycle DNA replication;protein heterotrimerization;protein stabilization;regulation of transcription, DNA-templated</t>
  </si>
  <si>
    <t>DNA-binding transcription factor activity;DNA-binding transcription factor activity, RNA polymerase II-specific;metal ion binding;nucleic acid binding;SET domain binding</t>
  </si>
  <si>
    <t>extracellular exosome;midbody;nucleoplasm;nucleus</t>
  </si>
  <si>
    <t>O95785</t>
  </si>
  <si>
    <t>Protein Wiz</t>
  </si>
  <si>
    <t>WIZ</t>
  </si>
  <si>
    <t>WIZ_HUMAN</t>
  </si>
  <si>
    <t>cellular response to oxidative stress;modification of postsynaptic structure;positive regulation by virus of viral protein levels in host cell;positive regulation of long-term synaptic potentiation;positive regulation of viral genome replication</t>
  </si>
  <si>
    <t>double-stranded RNA binding;protein phosphatase 1 binding;RNA binding</t>
  </si>
  <si>
    <t>cell body;cytoplasm;cytoplasmic ribonucleoprotein granule;cytoplasmic stress granule;cytosol;dendrite;endoplasmic reticulum;extracellular exosome;glutamatergic synapse;membrane;microtubule associated complex;neuronal cell body;plasma membrane;rough endoplasmic reticulum</t>
  </si>
  <si>
    <t>cytoplasm;cytosol;endoplasmic reticulum;plasma membrane</t>
  </si>
  <si>
    <t>GO:0005737;GO:0005783;GO:0005829;GO:0005886</t>
  </si>
  <si>
    <t>Messenger RNA biogenesis;Protein phosphatases and associated proteins</t>
  </si>
  <si>
    <t>01009;03019</t>
  </si>
  <si>
    <t>O95793</t>
  </si>
  <si>
    <t>Double-stranded RNA-binding protein Staufen homolog 1</t>
  </si>
  <si>
    <t>STAU1</t>
  </si>
  <si>
    <t>STAU1_HUMAN</t>
  </si>
  <si>
    <t>O95801</t>
  </si>
  <si>
    <t>Tetratricopeptide repeat protein 4</t>
  </si>
  <si>
    <t>TTC4</t>
  </si>
  <si>
    <t>TTC4_HUMAN</t>
  </si>
  <si>
    <t>PR repeat protein 4</t>
  </si>
  <si>
    <t>negative regulation of protein binding;negative regulation of protein ubiquitination;negative regulation of ubiquitin protein ligase activity;positive regulation of proteasomal protein catabolic process;positive regulation of protein processing;protein folding;protein metabolic process;protein stabilization;regulation of cellular response to heat</t>
  </si>
  <si>
    <t>adenyl-nucleotide exchange factor activity;chaperone binding;heat shock protein binding;identical protein binding;ion channel binding;tau protein binding;ubiquitin protein ligase binding</t>
  </si>
  <si>
    <t>axon;chaperone complex;cytosol;dendrite;dendritic microtubule</t>
  </si>
  <si>
    <t>Chaperones and folding catalysts;Protein processing in endoplasmic reticulum</t>
  </si>
  <si>
    <t>03110;04141</t>
  </si>
  <si>
    <t>O95816</t>
  </si>
  <si>
    <t>BAG family molecular chaperone regulator 2</t>
  </si>
  <si>
    <t>BAG2</t>
  </si>
  <si>
    <t>BAG2_HUMAN</t>
  </si>
  <si>
    <t>AG-2</t>
  </si>
  <si>
    <t>activation of protein kinase activity;intracellular signal transduction;MAPK cascade;negative regulation of apoptotic process;negative regulation of cell-matrix adhesion;negative regulation of insulin secretion involved in cellular response to glucose stimulus;negative regulation of neuron projection regeneration;neuron projection morphogenesis;positive regulation of adherens junction organization;positive regulation of ARF protein signal transduction;positive regulation of cell migration;positive regulation of focal adhesion assembly;positive regulation of GTPase activity;positive regulation of keratinocyte migration;protein phosphorylation;regulation of JNK cascade;signal transduction by protein phosphorylation;stress-activated protein kinase signaling cascade</t>
  </si>
  <si>
    <t>ATP binding;creatine kinase activity;microtubule binding;protein serine/threonine kinase activity</t>
  </si>
  <si>
    <t>cytoplasm;focal adhesion</t>
  </si>
  <si>
    <t>MAPK signaling pathway;Protein kinases</t>
  </si>
  <si>
    <t>01001;04010</t>
  </si>
  <si>
    <t>CNH;Pkinase</t>
  </si>
  <si>
    <t>PF00069;PF00780</t>
  </si>
  <si>
    <t>O95819</t>
  </si>
  <si>
    <t>Mitogen-activated protein kinase kinase kinase kinase 4</t>
  </si>
  <si>
    <t>MAP4K4</t>
  </si>
  <si>
    <t>M4K4_HUMAN</t>
  </si>
  <si>
    <t>activation of cysteine-type endopeptidase activity involved in apoptotic process;apoptotic process;cellular response to aldosterone;cellular response to estradiol stimulus;cellular response to hydrogen peroxide;cellular response to nitric oxide;cellular response to oxygen-glucose deprivation;chromosome condensation;intrinsic apoptotic signaling pathway in response to endoplasmic reticulum stress;mitochondrial respiratory chain complex I assembly;neuron apoptotic process;neuron differentiation;positive regulation of apoptotic process;positive regulation of neuron apoptotic process;regulation of apoptotic DNA fragmentation;response to ischemia;response to L-glutamate</t>
  </si>
  <si>
    <t>DNA binding;FAD binding;NAD(P)H oxidase activity;oxidoreductase activity, acting on NAD(P)H;protein dimerization activity</t>
  </si>
  <si>
    <t>cytosol;mitochondrial inner membrane;mitochondrial intermembrane space;mitochondrion;nucleus;perinuclear region of cytoplasm</t>
  </si>
  <si>
    <t>cytosol;mitochondrion;nucleus</t>
  </si>
  <si>
    <t>GO:0005634;GO:0005739;GO:0005829</t>
  </si>
  <si>
    <t>Apoptosis;Necroptosis</t>
  </si>
  <si>
    <t>04210;04217</t>
  </si>
  <si>
    <t>hsa04210;hsa04217</t>
  </si>
  <si>
    <t>Combined oxidative phosphorylation deficiency;Deafness, X-linked</t>
  </si>
  <si>
    <t>H00891;H01209</t>
  </si>
  <si>
    <t>AIF_C;Pyr_redox_2</t>
  </si>
  <si>
    <t>PF07992;PF14721</t>
  </si>
  <si>
    <t>O95831</t>
  </si>
  <si>
    <t>Apoptosis-inducing factor 1, mitochondrial</t>
  </si>
  <si>
    <t>AIFM1</t>
  </si>
  <si>
    <t>AIFM1_HUMAN</t>
  </si>
  <si>
    <t>negative regulation of microtubule polymerization;regulation of microtubule nucleation;sensory perception of sound;visual perception</t>
  </si>
  <si>
    <t>microtubule binding;protein C-terminus binding;signaling receptor binding;tubulin binding</t>
  </si>
  <si>
    <t>cytoplasm;microtubule;microtubule associated complex;microtubule cytoskeleton;spindle</t>
  </si>
  <si>
    <t>O95834</t>
  </si>
  <si>
    <t>Echinoderm microtubule-associated protein-like 2</t>
  </si>
  <si>
    <t>EML2</t>
  </si>
  <si>
    <t>EMAL2_HUMAN</t>
  </si>
  <si>
    <t>MAP-2;uEMAP-2</t>
  </si>
  <si>
    <t>3'-phosphoadenosine 5'-phosphosulfate metabolic process;nervous system development;nucleobase-containing compound metabolic process;phosphatidylinositol phosphorylation</t>
  </si>
  <si>
    <t>3'(2'),5'-bisphosphate nucleotidase activity;metal ion binding</t>
  </si>
  <si>
    <t>Sulfur metabolism;Transfer RNA biogenesis</t>
  </si>
  <si>
    <t>00920;03016</t>
  </si>
  <si>
    <t>Metabolic pathways;Sulfur metabolism</t>
  </si>
  <si>
    <t>hsa00920;hsa01100</t>
  </si>
  <si>
    <t>Inositol_P</t>
  </si>
  <si>
    <t>PF00459</t>
  </si>
  <si>
    <t>O95861</t>
  </si>
  <si>
    <t>3(2),5-bisphosphate nucleotidase 1</t>
  </si>
  <si>
    <t>BPNT1</t>
  </si>
  <si>
    <t>BPNT1_HUMAN</t>
  </si>
  <si>
    <t>3'(2'),5'-bisphosphate nucleotidase 1</t>
  </si>
  <si>
    <t>cell redox homeostasis;negative regulation of cell death;negative regulation of endoplasmic reticulum stress-induced intrinsic apoptotic signaling pathway</t>
  </si>
  <si>
    <t>peptide disulfide oxidoreductase activity;protein-disulfide reductase (glutathione) activity</t>
  </si>
  <si>
    <t>endoplasmic reticulum;endoplasmic reticulum lumen</t>
  </si>
  <si>
    <t>Glutathione metabolism;Membrane trafficking</t>
  </si>
  <si>
    <t>00480;04131</t>
  </si>
  <si>
    <t>O95881</t>
  </si>
  <si>
    <t>Thioredoxin domain-containing protein 12</t>
  </si>
  <si>
    <t>TXNDC12</t>
  </si>
  <si>
    <t>TXD12_HUMAN</t>
  </si>
  <si>
    <t>embryonic organ development;gastrulation;in utero embryonic development;mitotic G2 DNA damage checkpoint;mRNA splicing, via spliceosome;positive regulation of cell proliferation</t>
  </si>
  <si>
    <t>catalytic step 2 spliceosome;nuclear speck;nucleoplasm;nucleus;post-mRNA release spliceosomal complex;Prp19 complex;U2-type catalytic step 2 spliceosome</t>
  </si>
  <si>
    <t>SYF2</t>
  </si>
  <si>
    <t>PF08231</t>
  </si>
  <si>
    <t>O95926</t>
  </si>
  <si>
    <t>Pre-mRNA-splicing factor SYF2</t>
  </si>
  <si>
    <t>SYF2_HUMAN</t>
  </si>
  <si>
    <t>aging;ATP-dependent chromatin remodeling;brain development;embryonic organ development;heart development;histone acetylation;in utero embryonic development;methylation-dependent chromatin silencing;negative regulation of transcription by RNA polymerase II;regulation of DNA methylation;response to estradiol;response to nutrient levels;tissue development</t>
  </si>
  <si>
    <t>chromatin binding;DNA binding;histone deacetylase activity;methyl-CpG binding</t>
  </si>
  <si>
    <t>cytoplasm;heterochromatin;nuclear chromatin;nucleoplasm;nucleus;NuRD complex;protein-containing complex</t>
  </si>
  <si>
    <t>aging</t>
  </si>
  <si>
    <t>GO:0007568</t>
  </si>
  <si>
    <t>MBD;MBD_C;MBDa</t>
  </si>
  <si>
    <t>PF01429;PF14048;PF16564</t>
  </si>
  <si>
    <t>O95983</t>
  </si>
  <si>
    <t>Methyl-CpG-binding domain protein 3</t>
  </si>
  <si>
    <t>MBD3</t>
  </si>
  <si>
    <t>MBD3_HUMAN</t>
  </si>
  <si>
    <t>adenosine 5'-(hexahydrogen pentaphosphate) catabolic process;cell-cell signaling;diadenosine hexaphosphate catabolic process;diadenosine pentaphosphate catabolic process;diadenosine polyphosphate catabolic process;diphosphoinositol polyphosphate catabolic process;diphosphoinositol polyphosphate metabolic process;inositol phosphate metabolic process</t>
  </si>
  <si>
    <t>bis(5'-adenosyl)-hexaphosphatase activity;bis(5'-adenosyl)-pentaphosphatase activity;diphosphoinositol-polyphosphate diphosphatase activity;endopolyphosphatase activity;inositol bisdiphosphate tetrakisphosphate diphosphatase activity;inositol diphosphate pentakisphosphate diphosphatase activity;inositol diphosphate tetrakisphosphate diphosphatase activity;inositol-1,5-bisdiphosphate-2,3,4,6-tetrakisphosphate 1-diphosphatase activity;inositol-1,5-bisdiphosphate-2,3,4,6-tetrakisphosphate 5-diphosphatase activity;inositol-1-diphosphate-2,3,4,5,6-pentakisphosphate diphosphatase activity;inositol-3,5-bisdiphosphate-2,3,4,6-tetrakisphosphate 5-diphosphatase activity;inositol-3-diphosphate-1,2,4,5,6-pentakisphosphate diphosphatase activity;inositol-5-diphosphate-1,2,3,4,6-pentakisphosphate diphosphatase activity;m7G(5')pppN diphosphatase activity;magnesium ion binding</t>
  </si>
  <si>
    <t>cell-cell signaling</t>
  </si>
  <si>
    <t>GO:0007267</t>
  </si>
  <si>
    <t>NUDIX</t>
  </si>
  <si>
    <t>PF00293</t>
  </si>
  <si>
    <t>O95989</t>
  </si>
  <si>
    <t>Diphosphoinositol polyphosphate phosphohydrolase 1</t>
  </si>
  <si>
    <t>NUDT3</t>
  </si>
  <si>
    <t>NUDT3_HUMAN</t>
  </si>
  <si>
    <t>Diphosphoinositol polyphosphate phosphohydrolase 1 {ECO:0000305}</t>
  </si>
  <si>
    <t>IPP-1</t>
  </si>
  <si>
    <t>anaphase-promoting complex-dependent catabolic process;cell division;chromosome organization;DNA repair;homologous chromosome segregation;negative regulation of mitotic sister chromatid separation;spermatogenesis;transcription by RNA polymerase II</t>
  </si>
  <si>
    <t>cysteine-type endopeptidase inhibitor activity;DNA-binding transcription factor activity;DNA-binding transcription factor activity, RNA polymerase II-specific;SH3 domain binding</t>
  </si>
  <si>
    <t>cell division;chromosome organization</t>
  </si>
  <si>
    <t>GO:0051276;GO:0051301</t>
  </si>
  <si>
    <t>Cell cycle;Chromosome and associated proteins;Human T-cell leukemia virus 1 infection;Oocyte meiosis</t>
  </si>
  <si>
    <t>03036;04110;04114;05166</t>
  </si>
  <si>
    <t>Cell cycle;Human T-cell leukemia virus 1 infection;Oocyte meiosis</t>
  </si>
  <si>
    <t>hsa04110;hsa04114;hsa05166</t>
  </si>
  <si>
    <t>Securin</t>
  </si>
  <si>
    <t>PF04856</t>
  </si>
  <si>
    <t>O95997;Q9NZH5</t>
  </si>
  <si>
    <t>Securin;Securin-2</t>
  </si>
  <si>
    <t>PTTG1;PTTG2</t>
  </si>
  <si>
    <t>PTTG1_HUMAN;PTTG2_HUMAN</t>
  </si>
  <si>
    <t>adaptive immune response;B cell apoptotic process;cell death;cellular defense response;cellular response to mechanical stimulus;Fc-epsilon receptor signaling pathway;I-kappaB kinase/NF-kappaB signaling;immunoglobulin mediated immune response;innate immune response;interleukin-6 biosynthetic process;lipopolysaccharide-mediated signaling pathway;lymphotoxin A biosynthetic process;negative regulation of mature B cell apoptotic process;neural tube closure;positive regulation of apoptotic process;positive regulation of cysteine-type endopeptidase activity involved in apoptotic process;positive regulation of extrinsic apoptotic signaling pathway;positive regulation of I-kappaB kinase/NF-kappaB signaling;positive regulation of interleukin-8 biosynthetic process;positive regulation of kinase activity;positive regulation of mast cell cytokine production;positive regulation of NF-kappaB transcription factor activity;positive regulation of phosphorylation;positive regulation of protein ubiquitination;positive regulation of T cell activation;positive regulation of transcription, DNA-templated;protein complex oligomerization;protein heterooligomerization;protein homooligomerization;protein ubiquitination;regulation of T cell receptor signaling pathway;response to food;response to fungus;response to molecule of bacterial origin;stimulatory C-type lectin receptor signaling pathway;T cell apoptotic process;T cell receptor signaling pathway;toll-like receptor signaling pathway</t>
  </si>
  <si>
    <t>CARD domain binding;enzyme binding;identical protein binding;kinase binding;NF-kappaB binding;protease binding;protein C-terminus binding;protein kinase B binding;protein kinase binding;protein self-association;transcription coactivator activity;transcription factor binding;ubiquitin protein ligase binding</t>
  </si>
  <si>
    <t>CBM complex;cytoplasm;cytoplasmic microtubule;cytosol;immunological synapse;lysosome;membrane raft;nucleus;perinuclear region of cytoplasm;protein-containing complex</t>
  </si>
  <si>
    <t>cell death</t>
  </si>
  <si>
    <t>GO:0008219</t>
  </si>
  <si>
    <t>cytoplasm;cytosol;lysosome;nucleus;protein-containing complex</t>
  </si>
  <si>
    <t>GO:0005634;GO:0005737;GO:0005764;GO:0005829;GO:0032991</t>
  </si>
  <si>
    <t>B cell receptor signaling pathway;C-type lectin receptor signaling pathway;NF-kappa B signaling pathway;T cell receptor signaling pathway;Tuberculosis</t>
  </si>
  <si>
    <t>04064;04625;04660;04662;05152</t>
  </si>
  <si>
    <t>hsa04064;hsa04625;hsa04660;hsa04662;hsa05152</t>
  </si>
  <si>
    <t>Combined immunodeficiency</t>
  </si>
  <si>
    <t>H00093</t>
  </si>
  <si>
    <t>CARD</t>
  </si>
  <si>
    <t>PF00619</t>
  </si>
  <si>
    <t>O95999</t>
  </si>
  <si>
    <t>B-cell lymphoma/leukemia 10</t>
  </si>
  <si>
    <t>BCL10</t>
  </si>
  <si>
    <t>BCL10_HUMAN</t>
  </si>
  <si>
    <t>mitochondrial inner membrane;mitochondrial respiratory chain complex I</t>
  </si>
  <si>
    <t>NDUFB10</t>
  </si>
  <si>
    <t>PF10249</t>
  </si>
  <si>
    <t>O96000</t>
  </si>
  <si>
    <t>NADH dehydrogenase [ubiquinone] 1 beta subcomplex subunit 10</t>
  </si>
  <si>
    <t>NDUBA_HUMAN</t>
  </si>
  <si>
    <t>cell differentiation;multicellular organism development;regulation of T cell differentiation in thymus</t>
  </si>
  <si>
    <t>external side of plasma membrane;integral component of plasma membrane;membrane</t>
  </si>
  <si>
    <t>CLPTM1</t>
  </si>
  <si>
    <t>PF05602</t>
  </si>
  <si>
    <t>O96005</t>
  </si>
  <si>
    <t>Cleft lip and palate transmembrane protein 1</t>
  </si>
  <si>
    <t>CLPT1_HUMAN</t>
  </si>
  <si>
    <t>DNA-binding transcription activator activity, RNA polymerase II-specific;DNA-binding transcription factor activity, RNA polymerase II-specific;identical protein binding;metal ion binding;protein dimerization activity;RNA polymerase II proximal promoter sequence-specific DNA binding;sequence-specific DNA binding;SUMO transferase activity</t>
  </si>
  <si>
    <t>nuclear chromosome;nucleoplasm</t>
  </si>
  <si>
    <t>GO:0000228;GO:0005654</t>
  </si>
  <si>
    <t>Dimer_Tnp_hAT;zf-BED</t>
  </si>
  <si>
    <t>PF02892;PF05699</t>
  </si>
  <si>
    <t>O96006</t>
  </si>
  <si>
    <t>Zinc finger BED domain-containing protein 1</t>
  </si>
  <si>
    <t>ZBED1</t>
  </si>
  <si>
    <t>ZBED1_HUMAN</t>
  </si>
  <si>
    <t>ion transport;protein import into mitochondrial matrix;protein targeting to mitochondrion</t>
  </si>
  <si>
    <t>porin activity;protein transmembrane transporter activity</t>
  </si>
  <si>
    <t>cytosol;integral component of membrane;integral component of mitochondrial outer membrane;mitochondrial inner membrane;mitochondrial outer membrane;mitochondrial outer membrane translocase complex;mitochondrion;pore complex</t>
  </si>
  <si>
    <t>Amyotrophic lateral sclerosis (ALS);Mitochondrial biogenesis;Transporters</t>
  </si>
  <si>
    <t>02000;03029;05014</t>
  </si>
  <si>
    <t>Porin_3</t>
  </si>
  <si>
    <t>PF01459</t>
  </si>
  <si>
    <t>O96008</t>
  </si>
  <si>
    <t>Mitochondrial import receptor subunit TOM40 homolog</t>
  </si>
  <si>
    <t>TOMM40</t>
  </si>
  <si>
    <t>TOM40_HUMAN</t>
  </si>
  <si>
    <t>cell division;cellular protein catabolic process;cellular response to bisphenol A;cellular response to DNA damage stimulus;cellular response to gamma radiation;DNA damage checkpoint;DNA damage induced protein phosphorylation;DNA damage response, signal transduction by p53 class mediator resulting in cell cycle arrest;DNA damage response, signal transduction by p53 class mediator resulting in transcription of p21 class mediator;double-strand break repair;G2/M transition of mitotic cell cycle;intrinsic apoptotic signaling pathway in response to DNA damage;intrinsic apoptotic signaling pathway in response to DNA damage by p53 class mediator;mitotic DNA damage checkpoint;mitotic spindle assembly;negative regulation of cell cycle arrest;negative regulation of DNA damage checkpoint;peptidyl-serine phosphorylation;positive regulation of anoikis;positive regulation of protein phosphorylation;positive regulation of transcription, DNA-templated;protein autophosphorylation;protein phosphorylation;protein stabilization;regulation of protein catabolic process;regulation of signal transduction by p53 class mediator;regulation of transcription, DNA-templated;replicative cell aging;replicative senescence;response to glycoside;signal transduction in response to DNA damage;signal transduction involved in intra-S DNA damage checkpoint</t>
  </si>
  <si>
    <t>ATP binding;identical protein binding;kinase activity;metal ion binding;protein homodimerization activity;protein kinase binding;protein serine/threonine kinase activity;ubiquitin protein ligase binding</t>
  </si>
  <si>
    <t>cytoplasm;Golgi apparatus;nucleoplasm;nucleus;PML body</t>
  </si>
  <si>
    <t>cytoplasm;Golgi apparatus;nucleoplasm;nucleus</t>
  </si>
  <si>
    <t>GO:0005634;GO:0005654;GO:0005737;GO:0005794</t>
  </si>
  <si>
    <t>Cell cycle;Cellular senescence;DNA repair and recombination proteins;Human T-cell leukemia virus 1 infection;p53 signaling pathway;Protein kinases</t>
  </si>
  <si>
    <t>01001;03400;04110;04115;04218;05166</t>
  </si>
  <si>
    <t>Cell cycle;Cellular senescence;Human T-cell leukemia virus 1 infection;p53 signaling pathway</t>
  </si>
  <si>
    <t>hsa04110;hsa04115;hsa04218;hsa05166</t>
  </si>
  <si>
    <t>Li-Fraumeni syndrome</t>
  </si>
  <si>
    <t>H00881</t>
  </si>
  <si>
    <t>FHA;Pkinase</t>
  </si>
  <si>
    <t>PF00069;PF00498</t>
  </si>
  <si>
    <t>O96017</t>
  </si>
  <si>
    <t>Serine/threonine-protein kinase Chk2</t>
  </si>
  <si>
    <t>CHEK2</t>
  </si>
  <si>
    <t>CHK2_HUMAN</t>
  </si>
  <si>
    <t>ATP-dependent chromatin remodeling;blastocyst formation;chromatin organization;chromatin remodeling;DNA recombination;DNA repair;histone H2A acetylation;histone H4 acetylation;neural retina development;protein deubiquitination;regulation of growth;regulation of transcription by RNA polymerase II;signal transduction;spinal cord development</t>
  </si>
  <si>
    <t>chromatin binding;structural constituent of cytoskeleton;transcription coactivator activity</t>
  </si>
  <si>
    <t>Ino80 complex;nBAF complex;npBAF complex;NuA4 histone acetyltransferase complex;nuclear chromatin;nucleolus;nucleoplasm;nucleus;plasma membrane;protein-containing complex;SWI/SNF complex</t>
  </si>
  <si>
    <t>nucleolus;nucleoplasm;nucleus;plasma membrane;protein-containing complex</t>
  </si>
  <si>
    <t>GO:0005634;GO:0005654;GO:0005730;GO:0005886;GO:0032991</t>
  </si>
  <si>
    <t>Chromosome and associated proteins;Exosome;Hepatocellular carcinoma;Thermogenesis;Transcription machinery</t>
  </si>
  <si>
    <t>03021;03036;04147;04714;05225</t>
  </si>
  <si>
    <t>Actin</t>
  </si>
  <si>
    <t>PF00022</t>
  </si>
  <si>
    <t>O96019;O94805</t>
  </si>
  <si>
    <t>O96019</t>
  </si>
  <si>
    <t>Actin-like protein 6A</t>
  </si>
  <si>
    <t>ACTL6A</t>
  </si>
  <si>
    <t>ACL6A_HUMAN;ACL6B_HUMAN</t>
  </si>
  <si>
    <t>Actin-like protein 6A;Actin-like protein 6B</t>
  </si>
  <si>
    <t>atrial septum primum morphogenesis;atrial septum secundum morphogenesis;bone development;double-strand break repair via nonhomologous end joining;membranous septum morphogenesis;negative regulation of transcription by RNA polymerase II;positive regulation of isotype switching to IgA isotypes;regulation of double-strand break repair via nonhomologous end joining;regulation of establishment of protein localization;regulation of transcription, DNA-templated</t>
  </si>
  <si>
    <t>chromatin binding;DNA-binding transcription factor activity, RNA polymerase II-specific;histone methyltransferase activity (H3-K36 specific);histone methyltransferase activity (H4-K20 specific);histone-lysine N-methyltransferase activity;metal ion binding;sequence-specific DNA binding</t>
  </si>
  <si>
    <t>chromatin;cytoplasm;nucleoplasm;nucleus</t>
  </si>
  <si>
    <t>Chromosome and associated proteins;Lysine degradation;Transcriptional misregulation in cancer</t>
  </si>
  <si>
    <t>00310;03036;05202</t>
  </si>
  <si>
    <t>Lysine degradation;Transcriptional misregulation in cancer</t>
  </si>
  <si>
    <t>hsa00310;hsa05202</t>
  </si>
  <si>
    <t>4p deletion syndrome;Multiple myeloma</t>
  </si>
  <si>
    <t>H00010;H01773</t>
  </si>
  <si>
    <t>HMG_box;PWWP;SET</t>
  </si>
  <si>
    <t>PF00505;PF00855;PF00856</t>
  </si>
  <si>
    <t>O96028</t>
  </si>
  <si>
    <t>Histone-lysine N-methyltransferase NSD2</t>
  </si>
  <si>
    <t>WHSC1</t>
  </si>
  <si>
    <t>NSD2_HUMAN</t>
  </si>
  <si>
    <t>ATP biosynthetic process;carbohydrate metabolic process;carboxylic acid metabolic process;flagellated sperm motility;glycolytic process;lactate biosynthetic process from pyruvate;lactate metabolic process;lactate oxidation;NAD metabolic process;positive regulation of apoptotic process;post-embryonic animal organ development;pyruvate metabolic process;response to cAMP;response to estrogen;response to glucose;response to hydrogen peroxide;response to hypoxia;response to nutrient;substantia nigra development</t>
  </si>
  <si>
    <t>cadherin binding;identical protein binding;kinase binding;L-lactate dehydrogenase activity;NAD binding</t>
  </si>
  <si>
    <t>cytoplasm;cytosol;extracellular exosome;membrane;motile cilium;nucleus</t>
  </si>
  <si>
    <t>Central carbon metabolism in cancer;Cysteine and methionine metabolism;Exosome;Glucagon signaling pathway;Glycolysis / Gluconeogenesis;HIF-1 signaling pathway;Propanoate metabolism;Pyruvate metabolism</t>
  </si>
  <si>
    <t>00010;00270;00620;00640;04066;04147;04922;05230</t>
  </si>
  <si>
    <t>Central carbon metabolism in cancer;Cysteine and methionine metabolism;Glucagon signaling pathway;Glycolysis / Gluconeogenesis;HIF-1 signaling pathway;Metabolic pathways;Propanoate metabolism;Pyruvate metabolism</t>
  </si>
  <si>
    <t>hsa00010;hsa00270;hsa00620;hsa00640;hsa01100;hsa04066;hsa04922;hsa05230</t>
  </si>
  <si>
    <t>Glycogen storage disease;Glycogen storage disease type XI;Muscle glycogen storage disease</t>
  </si>
  <si>
    <t>H00069;H01762;H01946</t>
  </si>
  <si>
    <t>Ldh_1_C;Ldh_1_N</t>
  </si>
  <si>
    <t>PF00056;PF02866</t>
  </si>
  <si>
    <t>P00338;P07864;Q6ZMR3</t>
  </si>
  <si>
    <t>P00338</t>
  </si>
  <si>
    <t>L-lactate dehydrogenase A chain</t>
  </si>
  <si>
    <t>LDHA</t>
  </si>
  <si>
    <t>LDH6A_HUMAN;LDHA_HUMAN;LDHC_HUMAN</t>
  </si>
  <si>
    <t>L-lactate dehydrogenase A chain;L-lactate dehydrogenase A-like 6A;L-lactate dehydrogenase C chain</t>
  </si>
  <si>
    <t>DH-A;DH-C</t>
  </si>
  <si>
    <t>cellular amino acid biosynthetic process;glutamate biosynthetic process;glutamate catabolic process;glutamate metabolic process;glutamine metabolic process;oxidation-reduction process;positive regulation of insulin secretion;substantia nigra development;tricarboxylic acid metabolic process</t>
  </si>
  <si>
    <t>ADP binding;ATP binding;glutamate dehydrogenase (NAD+) activity;glutamate dehydrogenase [NAD(P)+] activity;GTP binding;identical protein binding;leucine binding;NAD+ binding</t>
  </si>
  <si>
    <t>cytoplasm;mitochondrial matrix;mitochondrion</t>
  </si>
  <si>
    <t>Alanine, aspartate and glutamate metabolism;Arginine biosynthesis;D-Glutamine and D-glutamate metabolism;Exosome;Necroptosis;Nitrogen metabolism;Proximal tubule bicarbonate reclamation</t>
  </si>
  <si>
    <t>00220;00250;00471;00910;04147;04217;04964</t>
  </si>
  <si>
    <t>Alanine, aspartate and glutamate metabolism;Arginine biosynthesis;Carbon metabolism;D-Glutamine and D-glutamate metabolism;Metabolic pathways;Necroptosis;Nitrogen metabolism;Proximal tubule bicarbonate reclamation</t>
  </si>
  <si>
    <t>hsa00220;hsa00250;hsa00471;hsa00910;hsa01100;hsa01200;hsa04217;hsa04964</t>
  </si>
  <si>
    <t>Familial hyperinsulinemic hypoglycemia;Secondary hyperammonemia</t>
  </si>
  <si>
    <t>H01267;H01400</t>
  </si>
  <si>
    <t>ELFV_dehydrog;ELFV_dehydrog_N</t>
  </si>
  <si>
    <t>PF00208;PF02812</t>
  </si>
  <si>
    <t>P00367;P49448</t>
  </si>
  <si>
    <t>Glutamate dehydrogenase 1, mitochondrial;Glutamate dehydrogenase 2, mitochondrial</t>
  </si>
  <si>
    <t>GLUD1;GLUD2</t>
  </si>
  <si>
    <t>DHE3_HUMAN;DHE4_HUMAN</t>
  </si>
  <si>
    <t>DH 1;DH 2</t>
  </si>
  <si>
    <t>axon regeneration;dihydrofolate metabolic process;folic acid metabolic process;negative regulation of translation;one-carbon metabolic process;oxidation-reduction process;positive regulation of nitric-oxide synthase activity;regulation of removal of superoxide radicals;regulation of transcription involved in G1/S transition of mitotic cell cycle;response to methotrexate;tetrahydrobiopterin biosynthetic process;tetrahydrofolate biosynthetic process;tetrahydrofolate metabolic process;thymidine biosynthetic process</t>
  </si>
  <si>
    <t>dihydrofolate reductase activity;drug binding;folate reductase activity;folic acid binding;methotrexate binding;mRNA binding;NADP binding;NADPH binding;sequence-specific mRNA binding;translation repressor activity, mRNA regulatory element binding</t>
  </si>
  <si>
    <t>cytosol;mitochondrial inner membrane;mitochondrial matrix;mitochondrion</t>
  </si>
  <si>
    <t>Antifolate resistance;Folate biosynthesis;One carbon pool by folate</t>
  </si>
  <si>
    <t>00670;00790;01523</t>
  </si>
  <si>
    <t>Antifolate resistance;Folate biosynthesis;Metabolic pathways;One carbon pool by folate</t>
  </si>
  <si>
    <t>hsa00670;hsa00790;hsa01100;hsa01523</t>
  </si>
  <si>
    <t>Dihydrofolate reductase deficiency</t>
  </si>
  <si>
    <t>H01197</t>
  </si>
  <si>
    <t>Edatrexate;Methotrexate;Pemetrexed;Piritrexim isethionate;Pralatrexate;Talotrexin ammonium;Trimetrexate</t>
  </si>
  <si>
    <t>D03942;D05500;D05589;D05999;DG00681;DG00682;DG01013</t>
  </si>
  <si>
    <t>DHFR_1</t>
  </si>
  <si>
    <t>PF00186</t>
  </si>
  <si>
    <t>P00374;Q86XF0</t>
  </si>
  <si>
    <t>Dihydrofolate reductase;Dihydrofolate reductase, mitochondrial</t>
  </si>
  <si>
    <t>DHFR;DHFRL1</t>
  </si>
  <si>
    <t>DYR_HUMAN;DYR2_HUMAN</t>
  </si>
  <si>
    <t>Dihydrofolate reductase;Dihydrofolate reductase 2, mitochondrial</t>
  </si>
  <si>
    <t>blood circulation;cholesterol biosynthetic process;L-ascorbic acid metabolic process;neutrophil degranulation</t>
  </si>
  <si>
    <t>ADP binding;AMP binding;cytochrome-b5 reductase activity, acting on NAD(P)H;FAD binding;NAD binding</t>
  </si>
  <si>
    <t>azurophil granule lumen;cytoplasm;endoplasmic reticulum;endoplasmic reticulum membrane;extracellular region;hemoglobin complex;lipid droplet;membrane;mitochondrial outer membrane;mitochondrion</t>
  </si>
  <si>
    <t>cytoplasm;endoplasmic reticulum;extracellular region;lipid droplet;mitochondrion</t>
  </si>
  <si>
    <t>GO:0005576;GO:0005737;GO:0005739;GO:0005783;GO:0005811</t>
  </si>
  <si>
    <t>Amino sugar and nucleotide sugar metabolism</t>
  </si>
  <si>
    <t>hsa00520</t>
  </si>
  <si>
    <t>Methemoglobinemia</t>
  </si>
  <si>
    <t>H00235</t>
  </si>
  <si>
    <t>FAD_binding_6;NAD_binding_1</t>
  </si>
  <si>
    <t>PF00175;PF00970</t>
  </si>
  <si>
    <t>P00387</t>
  </si>
  <si>
    <t>NADH-cytochrome b5 reductase 3;NADH-cytochrome b5 reductase 3 membrane-bound form;NADH-cytochrome b5 reductase 3 soluble form</t>
  </si>
  <si>
    <t>CYB5R3</t>
  </si>
  <si>
    <t>NB5R3_HUMAN</t>
  </si>
  <si>
    <t>NADH-cytochrome b5 reductase 3</t>
  </si>
  <si>
    <t>5R;ytochrome b5 reductase</t>
  </si>
  <si>
    <t>cell redox homeostasis;cellular response to oxidative stress;glutathione metabolic process;nucleobase-containing small molecule interconversion</t>
  </si>
  <si>
    <t>electron transfer activity;flavin adenine dinucleotide binding;glutathione-disulfide reductase activity;NADP binding</t>
  </si>
  <si>
    <t>cytosol;external side of plasma membrane;extracellular exosome;mitochondrial matrix;mitochondrion</t>
  </si>
  <si>
    <t>Glutathione metabolism;Thyroid hormone synthesis</t>
  </si>
  <si>
    <t>00480;04918</t>
  </si>
  <si>
    <t>Glutathione metabolism;Metabolic pathways;Thyroid hormone synthesis</t>
  </si>
  <si>
    <t>hsa00480;hsa01100;hsa04918</t>
  </si>
  <si>
    <t>Pyr_redox_2;Pyr_redox_dim</t>
  </si>
  <si>
    <t>PF02852;PF07992</t>
  </si>
  <si>
    <t>P00390</t>
  </si>
  <si>
    <t>Glutathione reductase, mitochondrial</t>
  </si>
  <si>
    <t>GSR</t>
  </si>
  <si>
    <t>GSHR_HUMAN</t>
  </si>
  <si>
    <t>R;Rase</t>
  </si>
  <si>
    <t>ATP synthesis coupled electron transport;lactation;mitochondrial electron transport, cytochrome c to oxygen;positive regulation of ATP biosynthetic process;positive regulation of hydrogen peroxide biosynthetic process;positive regulation of necrotic cell death;response to cold</t>
  </si>
  <si>
    <t>copper ion binding;cytochrome-c oxidase activity</t>
  </si>
  <si>
    <t>integral component of membrane;membrane;mitochondrial inner membrane;mitochondrial respiratory chain complex IV;mitochondrion;respiratory chain complex IV</t>
  </si>
  <si>
    <t>Alzheimer disease;Cardiac muscle contraction;Huntington disease;Mitochondrial biogenesis;Non-alcoholic fatty liver disease (NAFLD);Oxidative phosphorylation;Parkinson disease;Thermogenesis</t>
  </si>
  <si>
    <t>00190;03029;04260;04714;04932;05010;05012;05016</t>
  </si>
  <si>
    <t>COX2;COX2_TM</t>
  </si>
  <si>
    <t>PF00116;PF02790</t>
  </si>
  <si>
    <t>P00403</t>
  </si>
  <si>
    <t>Cytochrome c oxidase subunit 2</t>
  </si>
  <si>
    <t>MT-CO2</t>
  </si>
  <si>
    <t>COX2_HUMAN</t>
  </si>
  <si>
    <t>activation of MAPK activity;anterograde axonal transport;auditory receptor cell stereocilium organization;cell aging;cellular iron ion homeostasis;cellular response to ATP;cellular response to cadmium ion;cellular response to oxidative stress;cellular response to potassium ion;embryo implantation;glutathione metabolic process;heart contraction;hydrogen peroxide biosynthetic process;interleukin-12-mediated signaling pathway;locomotory behavior;muscle cell cellular homeostasis;myeloid cell homeostasis;negative regulation of cholesterol biosynthetic process;negative regulation of neuron apoptotic process;neurofilament cytoskeleton organization;ovarian follicle development;peripheral nervous system myelin maintenance;placenta development;platelet degranulation;positive regulation of apoptotic process;positive regulation of catalytic activity;positive regulation of cytokine production;positive regulation of oxidative stress-induced intrinsic apoptotic signaling pathway;positive regulation of superoxide anion generation;reactive oxygen species metabolic process;regulation of blood pressure;regulation of GTPase activity;regulation of mitochondrial membrane potential;regulation of multicellular organism growth;regulation of organ growth;regulation of protein kinase activity;regulation of T cell differentiation in thymus;relaxation of vascular smooth muscle;removal of superoxide radicals;response to amphetamine;response to antipsychotic drug;response to axon injury;response to carbon monoxide;response to copper ion;response to drug;response to ethanol;response to heat;response to hydrogen peroxide;response to organic substance;response to superoxide;retina homeostasis;retrograde axonal transport;sensory perception of sound;spermatogenesis;superoxide anion generation;superoxide metabolic process;thymus development;transmission of nerve impulse</t>
  </si>
  <si>
    <t>chaperone binding;copper ion binding;identical protein binding;protein homodimerization activity;protein phosphatase 2B binding;Rac GTPase binding;superoxide dismutase activity;superoxide dismutase copper chaperone activity;zinc ion binding</t>
  </si>
  <si>
    <t>axon cytoplasm;cytoplasm;cytoplasmic vesicle;cytosol;dendrite cytoplasm;dense core granule;extracellular exosome;extracellular region;extracellular space;lysosome;mitochondrial intermembrane space;mitochondrial matrix;mitochondrion;myelin sheath;neuronal cell body;nucleoplasm;nucleus;peroxisome;protein-containing complex</t>
  </si>
  <si>
    <t>cytoplasm;cytoplasmic vesicle;cytosol;extracellular region;extracellular space;lysosome;mitochondrion;nucleoplasm;nucleus;peroxisome;protein-containing complex</t>
  </si>
  <si>
    <t>GO:0005576;GO:0005615;GO:0005634;GO:0005654;GO:0005737;GO:0005739;GO:0005764;GO:0005777;GO:0005829;GO:0031410;GO:0032991</t>
  </si>
  <si>
    <t>Amyotrophic lateral sclerosis (ALS);Huntington disease;Longevity regulating pathway - multiple species;Peroxisome;Prion diseases</t>
  </si>
  <si>
    <t>04146;04213;05014;05016;05020</t>
  </si>
  <si>
    <t>hsa04146;hsa04213;hsa05014;hsa05016;hsa05020</t>
  </si>
  <si>
    <t>H00058</t>
  </si>
  <si>
    <t>Sod_Cu</t>
  </si>
  <si>
    <t>PF00080</t>
  </si>
  <si>
    <t>P00441</t>
  </si>
  <si>
    <t>Superoxide dismutase [Cu-Zn]</t>
  </si>
  <si>
    <t>SOD1</t>
  </si>
  <si>
    <t>SODC_HUMAN</t>
  </si>
  <si>
    <t>blood coagulation;blood coagulation, fibrin clot formation;cytokine-mediated signaling pathway;peptide cross-linking;platelet degranulation</t>
  </si>
  <si>
    <t>metal ion binding;protein-glutamine gamma-glutamyltransferase activity</t>
  </si>
  <si>
    <t>blood microparticle;collagen-containing extracellular matrix;extracellular region;platelet alpha granule lumen</t>
  </si>
  <si>
    <t>Complement and coagulation cascades</t>
  </si>
  <si>
    <t>hsa04610</t>
  </si>
  <si>
    <t>Factor XIII deficiency</t>
  </si>
  <si>
    <t>H00945</t>
  </si>
  <si>
    <t>Transglut_C;Transglut_core;Transglut_N</t>
  </si>
  <si>
    <t>PF00868;PF00927;PF01841</t>
  </si>
  <si>
    <t>P00488</t>
  </si>
  <si>
    <t>Coagulation factor XIII A chain</t>
  </si>
  <si>
    <t>F13A1</t>
  </si>
  <si>
    <t>F13A_HUMAN</t>
  </si>
  <si>
    <t>oagulation factor XIIIa</t>
  </si>
  <si>
    <t>immune response;inosine catabolic process;interleukin-2 secretion;NAD biosynthesis via nicotinamide riboside salvage pathway;neutrophil degranulation;nicotinamide riboside catabolic process;nucleobase-containing compound metabolic process;positive regulation of alpha-beta T cell differentiation;positive regulation of T cell proliferation;purine nucleotide catabolic process;purine-containing compound salvage;response to drug;urate biosynthetic process</t>
  </si>
  <si>
    <t>drug binding;nucleoside binding;phosphate ion binding;purine nucleobase binding;purine-nucleoside phosphorylase activity</t>
  </si>
  <si>
    <t>cytoplasm;cytoskeleton;cytosol;extracellular exosome;extracellular region;ficolin-1-rich granule lumen;intracellular;nucleus;secretory granule lumen</t>
  </si>
  <si>
    <t>cytoplasm;cytoskeleton;cytosol;extracellular region;intracellular;nucleus</t>
  </si>
  <si>
    <t>GO:0005576;GO:0005622;GO:0005634;GO:0005737;GO:0005829;GO:0005856</t>
  </si>
  <si>
    <t>Nicotinate and nicotinamide metabolism;Purine metabolism;Pyrimidine metabolism</t>
  </si>
  <si>
    <t>00230;00240;00760</t>
  </si>
  <si>
    <t>Metabolic pathways;Nicotinate and nicotinamide metabolism;Purine metabolism;Pyrimidine metabolism</t>
  </si>
  <si>
    <t>hsa00230;hsa00240;hsa00760;hsa01100</t>
  </si>
  <si>
    <t>Forodesine;Peldesine;Ulodesine</t>
  </si>
  <si>
    <t>D05396;DG01392;DG01881</t>
  </si>
  <si>
    <t>PNP_UDP_1</t>
  </si>
  <si>
    <t>PF01048</t>
  </si>
  <si>
    <t>P00491</t>
  </si>
  <si>
    <t>Purine nucleoside phosphorylase</t>
  </si>
  <si>
    <t>PNP</t>
  </si>
  <si>
    <t>PNPH_HUMAN</t>
  </si>
  <si>
    <t>NP</t>
  </si>
  <si>
    <t>adenine salvage;central nervous system neuron development;cerebral cortex neuron differentiation;dendrite morphogenesis;dopamine metabolic process;GMP catabolic process;GMP salvage;grooming behavior;guanine salvage;hypoxanthine metabolic process;hypoxanthine salvage;IMP metabolic process;IMP salvage;locomotory behavior;lymphocyte proliferation;positive regulation of dopamine metabolic process;protein homotetramerization;purine nucleotide biosynthetic process;purine ribonucleoside salvage;purine-containing compound salvage;response to amphetamine;striatum development;T cell mediated cytotoxicity</t>
  </si>
  <si>
    <t>guanine phosphoribosyltransferase activity;hypoxanthine phosphoribosyltransferase activity;identical protein binding;magnesium ion binding;nucleotide binding;protein homodimerization activity</t>
  </si>
  <si>
    <t>Drug metabolism - other enzymes;Purine metabolism</t>
  </si>
  <si>
    <t>00230;00983</t>
  </si>
  <si>
    <t>Drug metabolism - other enzymes;Metabolic pathways;Purine metabolism</t>
  </si>
  <si>
    <t>hsa00230;hsa00983;hsa01100</t>
  </si>
  <si>
    <t>Lesch-Nyhan syndrome</t>
  </si>
  <si>
    <t>H00194</t>
  </si>
  <si>
    <t>Mercaptopurine;Tioguanine</t>
  </si>
  <si>
    <t>DG00683;DG00684</t>
  </si>
  <si>
    <t>Pribosyltran</t>
  </si>
  <si>
    <t>PF00156</t>
  </si>
  <si>
    <t>P00492;Q9NRG1</t>
  </si>
  <si>
    <t>P00492</t>
  </si>
  <si>
    <t>Hypoxanthine-guanine phosphoribosyltransferase</t>
  </si>
  <si>
    <t>HPRT1</t>
  </si>
  <si>
    <t>HPRT_HUMAN;PRDC1_HUMAN</t>
  </si>
  <si>
    <t>Hypoxanthine-guanine phosphoribosyltransferase;Phosphoribosyltransferase domain-containing protein 1</t>
  </si>
  <si>
    <t>GPRT;GPRTase</t>
  </si>
  <si>
    <t>2-oxoglutarate metabolic process;4-hydroxyproline catabolic process;aspartate biosynthetic process;aspartate catabolic process;aspartate metabolic process;cellular amino acid biosynthetic process;fatty acid transport;female pregnancy;gluconeogenesis;glutamate catabolic process to 2-oxoglutarate;glutamate catabolic process to aspartate;glutamate metabolic process;glyoxylate metabolic process;lactation;oxaloacetate metabolic process;response to ethanol;response to insulin;response to morphine;response to muscle activity</t>
  </si>
  <si>
    <t>4-hydroxyglutamate transaminase activity;amino acid binding;enzyme binding;kynurenine-oxoglutarate transaminase activity;L-aspartate:2-oxoglutarate aminotransferase activity;phospholipid binding;protein homodimerization activity;pyridoxal phosphate binding;RNA binding</t>
  </si>
  <si>
    <t>cell surface;extracellular exosome;mitochondrial inner membrane;mitochondrial matrix;mitochondrion;myelin sheath;perikaryon;plasma membrane;protein-containing complex;T-tubule</t>
  </si>
  <si>
    <t>mitochondrion;plasma membrane;protein-containing complex</t>
  </si>
  <si>
    <t>GO:0005739;GO:0005886;GO:0032991</t>
  </si>
  <si>
    <t>Alanine, aspartate and glutamate metabolism;Amino acid related enzymes;Arginine and proline metabolism;Arginine biosynthesis;Cysteine and methionine metabolism;Fat digestion and absorption;Phenylalanine metabolism;Phenylalanine, tyrosine and tryptophan biosynthesis;Tyrosine metabolism</t>
  </si>
  <si>
    <t>00220;00250;00270;00330;00350;00360;00400;01007;04975</t>
  </si>
  <si>
    <t>2-Oxocarboxylic acid metabolism;Alanine, aspartate and glutamate metabolism;Arginine and proline metabolism;Arginine biosynthesis;Biosynthesis of amino acids;Carbon metabolism;Cysteine and methionine metabolism;Fat digestion and absorption;Metabolic pathways;Phenylalanine metabolism;Phenylalanine, tyrosine and tryptophan biosynthesis;Tyrosine metabolism</t>
  </si>
  <si>
    <t>hsa00220;hsa00250;hsa00270;hsa00330;hsa00350;hsa00360;hsa00400;hsa01100;hsa01200;hsa01210;hsa01230;hsa04975</t>
  </si>
  <si>
    <t>P00505</t>
  </si>
  <si>
    <t>Aspartate aminotransferase, mitochondrial</t>
  </si>
  <si>
    <t>GOT2</t>
  </si>
  <si>
    <t>AATM_HUMAN</t>
  </si>
  <si>
    <t>AspAT</t>
  </si>
  <si>
    <t>canonical glycolysis;cellular response to hypoxia;chemical synaptic transmission;epithelial cell differentiation;flagellated sperm motility;gluconeogenesis;glycolytic process;muscle cell cellular homeostasis;myoblast fusion;negative regulation of angiogenesis;phosphorylation;plasminogen activation;positive regulation of oxidative phosphorylation;response to hypoxia;somatic muscle development</t>
  </si>
  <si>
    <t>ADP binding;ATP binding;phosphoglycerate kinase activity;protein-disulfide reductase activity</t>
  </si>
  <si>
    <t>cytosol;extracellular exosome;extracellular space;membrane;membrane raft;nucleus;sperm fibrous sheath</t>
  </si>
  <si>
    <t>Exosome;Glycolysis / Gluconeogenesis;HIF-1 signaling pathway</t>
  </si>
  <si>
    <t>00010;04066;04147</t>
  </si>
  <si>
    <t>Biosynthesis of amino acids;Carbon metabolism;Glycolysis / Gluconeogenesis;HIF-1 signaling pathway;Metabolic pathways</t>
  </si>
  <si>
    <t>hsa00010;hsa01100;hsa01200;hsa01230;hsa04066</t>
  </si>
  <si>
    <t>Anemia due to disorders of glycolytic enzymes</t>
  </si>
  <si>
    <t>H00664</t>
  </si>
  <si>
    <t>PGK</t>
  </si>
  <si>
    <t>PF00162</t>
  </si>
  <si>
    <t>P00558;P07205</t>
  </si>
  <si>
    <t>P00558</t>
  </si>
  <si>
    <t>Phosphoglycerate kinase 1</t>
  </si>
  <si>
    <t>PGK1</t>
  </si>
  <si>
    <t>PGK1_HUMAN;PGK2_HUMAN</t>
  </si>
  <si>
    <t>Phosphoglycerate kinase 1;Phosphoglycerate kinase 2</t>
  </si>
  <si>
    <t>adenosine catabolic process;aging;cell adhesion;dATP catabolic process;deoxyadenosine catabolic process;embryonic digestive tract development;germinal center B cell differentiation;histamine secretion;hypoxanthine salvage;inosine biosynthetic process;liver development;lung alveolus development;negative regulation of adenosine receptor signaling pathway;negative regulation of circadian sleep/wake cycle, non-REM sleep;negative regulation of inflammatory response;negative regulation of leukocyte migration;negative regulation of mature B cell apoptotic process;negative regulation of mucus secretion;negative regulation of penile erection;negative regulation of thymocyte apoptotic process;Peyer's patch development;placenta development;positive regulation of alpha-beta T cell differentiation;positive regulation of B cell proliferation;positive regulation of calcium-mediated signaling;positive regulation of germinal center formation;positive regulation of heart rate;positive regulation of smooth muscle contraction;positive regulation of T cell differentiation in thymus;positive regulation of T cell receptor signaling pathway;purine nucleotide salvage;purine ribonucleoside monophosphate biosynthetic process;purine-containing compound salvage;regulation of cell-cell adhesion mediated by integrin;response to hydrogen peroxide;response to hypoxia;response to morphine;response to vitamin E;T cell activation;trophectodermal cell differentiation;xanthine biosynthetic process</t>
  </si>
  <si>
    <t>adenosine deaminase activity;purine nucleoside binding;zinc ion binding</t>
  </si>
  <si>
    <t>cell junction;cell surface;cytoplasmic vesicle lumen;cytosol;dendrite cytoplasm;external side of plasma membrane;extracellular space;lysosome;membrane;neuronal cell body;plasma membrane</t>
  </si>
  <si>
    <t>aging;cell adhesion</t>
  </si>
  <si>
    <t>GO:0007155;GO:0007568</t>
  </si>
  <si>
    <t>cytosol;extracellular space;lysosome;plasma membrane</t>
  </si>
  <si>
    <t>GO:0005615;GO:0005764;GO:0005829;GO:0005886</t>
  </si>
  <si>
    <t>Primary immunodeficiency;Purine metabolism</t>
  </si>
  <si>
    <t>00230;05340</t>
  </si>
  <si>
    <t>Metabolic pathways;Primary immunodeficiency;Purine metabolism</t>
  </si>
  <si>
    <t>hsa00230;hsa01100;hsa05340</t>
  </si>
  <si>
    <t>Adenosine deaminase deficiency;T-B-Severe combined immunodeficiency</t>
  </si>
  <si>
    <t>H00092;H02309</t>
  </si>
  <si>
    <t>Pentostatin</t>
  </si>
  <si>
    <t>D00155</t>
  </si>
  <si>
    <t>A_deaminase</t>
  </si>
  <si>
    <t>PF00962</t>
  </si>
  <si>
    <t>P00813</t>
  </si>
  <si>
    <t>Adenosine deaminase</t>
  </si>
  <si>
    <t>ADA</t>
  </si>
  <si>
    <t>ADA_HUMAN</t>
  </si>
  <si>
    <t>actin cytoskeleton organization;animal organ morphogenesis;cell cycle arrest;cell proliferation;cell surface receptor signaling pathway;cellular response to gamma radiation;cellular senescence;chemotaxis;cytokine-mediated signaling pathway;defense response to protozoan;endocrine signaling;endocytosis;ephrin receptor signaling pathway;epithelial tube branching involved in lung morphogenesis;female pregnancy;forebrain astrocyte development;homeostasis of number of cells within a tissue;intrinsic apoptotic signaling pathway;liver development;MAPK cascade;mitotic cell cycle checkpoint;negative regulation of cell differentiation;negative regulation of cell proliferation;negative regulation of gene expression;negative regulation of GTPase activity;negative regulation of neuron apoptotic process;neutrophil degranulation;positive regulation of actin cytoskeleton reorganization;positive regulation of cell migration;positive regulation of cell proliferation;positive regulation of cellular senescence;positive regulation of DNA replication;positive regulation of endothelial cell proliferation;positive regulation of epithelial cell proliferation;positive regulation of ERK1 and ERK2 cascade;positive regulation of gene expression;positive regulation of GTPase activity;positive regulation of interferon-gamma production;positive regulation of JNK cascade;positive regulation of MAP kinase activity;positive regulation of MAPK cascade;positive regulation of miRNA metabolic process;positive regulation of NF-kappaB transcription factor activity;positive regulation of nitric-oxide synthase activity;positive regulation of phospholipase C activity;positive regulation of protein phosphorylation;positive regulation of protein targeting to membrane;positive regulation of Rac protein signal transduction;positive regulation of Ras protein signal transduction;positive regulation of ruffle assembly;positive regulation of transcription by RNA polymerase II;positive regulation of wound healing;protein heterooligomerization;Ras protein signal transduction;regulation of long-term neuronal synaptic plasticity;regulation of neurotransmitter receptor localization to postsynaptic specialization membrane;regulation of protein stability;regulation of synaptic transmission, GABAergic;response to glucocorticoid;response to isolation stress;response to mineralocorticoid;signal transduction;stimulatory C-type lectin receptor signaling pathway;striated muscle cell differentiation;T cell receptor signaling pathway;T-helper 1 type immune response;visual learning</t>
  </si>
  <si>
    <t>GDP binding;GMP binding;GTP binding;GTPase activity;identical protein binding;LRR domain binding;protein C-terminus binding;protein-containing complex binding</t>
  </si>
  <si>
    <t>cytoplasm;cytosol;extracellular exosome;extrinsic component of cytoplasmic side of plasma membrane;focal adhesion;glutamatergic synapse;Golgi apparatus;Golgi membrane;membrane;membrane raft;mitochondrion;nucleus;perinuclear region of cytoplasm;plasma membrane;tertiary granule membrane</t>
  </si>
  <si>
    <t>cell proliferation;signal transduction</t>
  </si>
  <si>
    <t>GO:0007165;GO:0008283</t>
  </si>
  <si>
    <t>cytoplasm;cytosol;Golgi apparatus;mitochondrion;nucleus;plasma membrane</t>
  </si>
  <si>
    <t>GO:0005634;GO:0005737;GO:0005739;GO:0005794;GO:0005829;GO:0005886</t>
  </si>
  <si>
    <t>Acute myeloid leukemia;AGE-RAGE signaling pathway in diabetic complications;Alcoholism;Aldosterone-regulated sodium reabsorption;Apelin signaling pathway;Apoptosis;Autophagy - animal;Axon guidance;B cell receptor signaling pathway;Bladder cancer;Breast cancer;Cellular senescence;Central carbon metabolism in cancer;Chemokine signaling pathway;Choline metabolism in cancer;Cholinergic synapse;Chronic myeloid leukemia;Colorectal cancer;C-type lectin receptor signaling pathway;EGFR tyrosine kinase inhibitor resistance;Endocrine resistance;Endocytosis;Endometrial cancer;ErbB signaling pathway;Estrogen signaling pathway;Exosome;Fc epsilon RI signaling pathway;Focal adhesion;FoxO signaling pathway;Gap junction;Gastric cancer;Glioma;GnRH signaling pathway;GTP-binding proteins;Hepatitis B;Hepatitis C;Hepatocellular carcinoma;Human cytomegalovirus infection;Human immunodeficiency virus 1 infection;Human papillomavirus infection;Human T-cell leukemia virus 1 infection;Insulin signaling pathway;Jak-STAT signaling pathway;Kaposi sarcoma-associated herpesvirus infection;Longevity regulating pathway;Longevity regulating pathway - multiple species;Long-term depression;Long-term potentiation;MAPK signaling pathway;Melanogenesis;Melanoma;Membrane trafficking;MicroRNAs in cancer;Mitophagy - animal;mTOR signaling pathway;Natural killer cell mediated cytotoxicity;Neurotrophin signaling pathway;Non-small cell lung cancer;Oxytocin signaling pathway;Pancreatic cancer;Pathways in cancer;PD-L1 expression and PD-1 checkpoint pathway in cancer;Phospholipase D signaling pathway;PI3K-Akt signaling pathway;Progesterone-mediated oocyte maturation;Prolactin signaling pathway;Prostate cancer;Proteoglycans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pathway;Thermogenesis;Thyroid cancer;Thyroid hormone signaling pathway;VEGF signaling pathway;Viral carcinogenesis</t>
  </si>
  <si>
    <t>01521;01522;04010;04012;04014;04015;04031;04062;04068;04071;04072;04131;04137;04140;04144;04147;04150;04151;04210;04211;04213;04218;04360;04370;04371;04510;04540;04550;04625;04630;04650;04660;04662;04664;04714;04720;04722;04725;04726;04730;04810;04910;04912;04914;04915;04916;04917;04919;04921;04926;04933;04960;05034;05160;05161;05163;05165;05166;05167;05170;05200;05203;05205;05206;05210;05211;05212;05213;05214;05215;05216;05218;05219;05220;05221;05223;05224;05225;05226;05230;05231;05235</t>
  </si>
  <si>
    <t>Acute myeloid leukemia;AGE-RAGE signaling pathway in diabetic complications;Alcoholism;Aldosterone-regulated sodium reabsorption;Apelin signaling pathway;Apoptosis;Autophagy - animal;Axon guidance;B cell receptor signaling pathway;Bladder cancer;Breast cancer;Cellular senescence;Central carbon metabolism in cancer;Chemokine signaling pathway;Choline metabolism in cancer;Cholinergic synapse;Chronic myeloid leukemia;Colorectal cancer;C-type lectin receptor signaling pathway;EGFR tyrosine kinase inhibitor resistance;Endocrine resistance;Endocytosis;Endometrial cancer;ErbB signaling pathway;Estrogen signaling pathway;Fc epsilon RI signaling pathway;Focal adhesion;FoxO signaling pathway;Gap junction;Gastric cancer;Glioma;GnRH signaling pathway;Hepatitis B;Hepatitis C;Hepatocellular carcinoma;Human cytomegalovirus infection;Human immunodeficiency virus 1 infection;Human papillomavirus infection;Human T-cell leukemia virus 1 infection;Insulin signaling pathway;Jak-STAT signaling pathway;Kaposi sarcoma-associated herpesvirus infection;Longevity regulating pathway;Longevity regulating pathway - multiple species;Long-term depression;Long-term potentiation;MAPK signaling pathway;Melanogenesis;Melanoma;MicroRNAs in cancer;Mitophagy - animal;mTOR signaling pathway;Natural killer cell mediated cytotoxicity;Neurotrophin signaling pathway;Non-small cell lung cancer;Oxytocin signaling pathway;Pancreatic cancer;Pathways in cancer;PD-L1 expression and PD-1 checkpoint pathway in cancer;Phospholipase D signaling pathway;PI3K-Akt signaling pathway;Progesterone-mediated oocyte maturation;Prolactin signaling pathway;Prostate cancer;Proteoglycans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pathway;Thermogenesis;Thyroid cancer;Thyroid hormone signaling pathway;VEGF signaling pathway;Viral carcinogenesis</t>
  </si>
  <si>
    <t>hsa01521;hsa01522;hsa04010;hsa04012;hsa04014;hsa04015;hsa04062;hsa04068;hsa04071;hsa04072;hsa04137;hsa04140;hsa04144;hsa04150;hsa04151;hsa04210;hsa04211;hsa04213;hsa04218;hsa04360;hsa04370;hsa04371;hsa04510;hsa04540;hsa04550;hsa04625;hsa04630;hsa04650;hsa04660;hsa04662;hsa04664;hsa04714;hsa04720;hsa04722;hsa04725;hsa04726;hsa04730;hsa04810;hsa04910;hsa04912;hsa04914;hsa04915;hsa04916;hsa04917;hsa04919;hsa04921;hsa04926;hsa04933;hsa04960;hsa05034;hsa05160;hsa05161;hsa05163;hsa05165;hsa05166;hsa05167;hsa05170;hsa05200;hsa05203;hsa05205;hsa05206;hsa05210;hsa05211;hsa05212;hsa05213;hsa05214;hsa05215;hsa05216;hsa05218;hsa05219;hsa05220;hsa05221;hsa05223;hsa05224;hsa05225;hsa05226;hsa05230;hsa05231;hsa05235</t>
  </si>
  <si>
    <t>Acute myeloid leukemia;Adrenal carcinoma;Angiosarcoma;Autoimmune lymphoproliferative syndromes;Bladder cancer;Cardiofaciocutaneous syndrome;Cervical cancer;Cholangiocarcinoma;Colorectal cancer;Costello syndrome;Endometrial cancer;Gallbladder cancer;Gastric cancer;Giant cell tumor of bone;Hepatic angiosarcoma;Kaposi sarcoma;Medullary thyroid cancer;Melanoma;Merkel cell carcinoma;Multiple myeloma;Myelodysplastic syndrome;Non-small cell lung cancer;Noonan syndrome;Noonan syndrome and related disorders;Oral cancer;Ovarian cancer;Pancreatic cancer;Penile cancer;Squamous cell carcinoma;Syndromic craniosynostoses;Thyroid cancer</t>
  </si>
  <si>
    <t>H00003;H00010;H00014;H00016;H00018;H00019;H00020;H00022;H00025;H00026;H00027;H00030;H00032;H00033;H00038;H00040;H00041;H00046;H00047;H00108;H00458;H00523;H01470;H01481;H01555;H01557;H01592;H01666;H01738;H01745;H01747</t>
  </si>
  <si>
    <t>Ras</t>
  </si>
  <si>
    <t>PF00071</t>
  </si>
  <si>
    <t>P01116;P01112;P01111</t>
  </si>
  <si>
    <t>GTPase KRas;GTPase KRas, N-terminally processed;GTPase HRas;GTPase HRas, N-terminally processed;GTPase NRas</t>
  </si>
  <si>
    <t>KRAS;HRAS;NRAS</t>
  </si>
  <si>
    <t>RASH_HUMAN;RASK_HUMAN;RASN_HUMAN</t>
  </si>
  <si>
    <t>GTPase HRas;GTPase KRas;GTPase NRas</t>
  </si>
  <si>
    <t>adaptive immune response;antibacterial humoral response;glomerular filtration;immune response;innate immune response;leukocyte migration;positive regulation of protein oligomerization;positive regulation of respiratory burst;receptor-mediated endocytosis;retina homeostasis</t>
  </si>
  <si>
    <t>antigen binding;IgA binding;immunoglobulin receptor binding;protein binding, bridging;protein homodimerization activity</t>
  </si>
  <si>
    <t>blood microparticle;dimeric IgA immunoglobulin complex;extracellular exosome;extracellular region;extracellular space;monomeric IgA immunoglobulin complex;pentameric IgM immunoglobulin complex;secretory dimeric IgA immunoglobulin complex;secretory IgA immunoglobulin complex</t>
  </si>
  <si>
    <t>extracellular region;extracellular space</t>
  </si>
  <si>
    <t>GO:0005576;GO:0005615</t>
  </si>
  <si>
    <t>Ig_J_chain</t>
  </si>
  <si>
    <t>PF15097</t>
  </si>
  <si>
    <t>P01591</t>
  </si>
  <si>
    <t>Immunoglobulin J chain</t>
  </si>
  <si>
    <t>IGJ</t>
  </si>
  <si>
    <t>IGJ_HUMAN</t>
  </si>
  <si>
    <t>adaptive immune response;antibacterial humoral response;B cell receptor signaling pathway;complement activation, classical pathway;defense response to bacterium;defense response to Gram-negative bacterium;innate immune response;leukocyte migration;phagocytosis, engulfment;phagocytosis, recognition;positive regulation of B cell activation</t>
  </si>
  <si>
    <t>antigen binding;immunoglobulin receptor binding</t>
  </si>
  <si>
    <t>blood microparticle;cell surface;external side of plasma membrane;extracellular exosome;extracellular space;hexameric IgM immunoglobulin complex;immunoglobulin complex, circulating;integral component of membrane;pentameric IgM immunoglobulin complex;plasma membrane</t>
  </si>
  <si>
    <t>extracellular space;plasma membrane</t>
  </si>
  <si>
    <t>GO:0005615;GO:0005886</t>
  </si>
  <si>
    <t>P01871</t>
  </si>
  <si>
    <t>Ig mu chain C region</t>
  </si>
  <si>
    <t>IGHM</t>
  </si>
  <si>
    <t>IGHM_HUMAN</t>
  </si>
  <si>
    <t>Immunoglobulin heavy constant mu {ECO:0000303|PubMed:11340299, ECO:0000303|Ref.13}</t>
  </si>
  <si>
    <t>B cell receptor signaling pathway;complement activation, classical pathway;defense response to bacterium;immune response;innate immune response;phagocytosis, engulfment;phagocytosis, recognition;positive regulation of B cell activation;positive regulation of interleukin-1 secretion</t>
  </si>
  <si>
    <t>blood microparticle;external side of plasma membrane;extracellular exosome;immunoglobulin complex, circulating;integral component of membrane;plasma membrane</t>
  </si>
  <si>
    <t>C1-set;ig</t>
  </si>
  <si>
    <t>PF00047;PF07654</t>
  </si>
  <si>
    <t>P01880</t>
  </si>
  <si>
    <t>Ig delta chain C region</t>
  </si>
  <si>
    <t>IGHD</t>
  </si>
  <si>
    <t>IGHD_HUMAN</t>
  </si>
  <si>
    <t>Immunoglobulin heavy constant delta {ECO:0000303|PubMed:11340299, ECO:0000303|Ref.15}</t>
  </si>
  <si>
    <t>antigen processing and presentation of exogenous peptide antigen via MHC class I, TAP-dependent;antigen processing and presentation of exogenous peptide antigen via MHC class I, TAP-independent;antigen processing and presentation of peptide antigen via MHC class I;immune response;interferon-gamma-mediated signaling pathway;neutrophil degranulation;protection from natural killer cell mediated cytotoxicity;regulation of dendritic cell differentiation;regulation of immune response;regulation of interleukin-12 production;regulation of interleukin-6 production;regulation of T cell anergy;type I interferon signaling pathway;viral process</t>
  </si>
  <si>
    <t>peptide antigen binding;signaling receptor binding</t>
  </si>
  <si>
    <t>cell surface;early endosome membrane;endoplasmic reticulum;ER to Golgi transport vesicle membrane;extracellular exosome;Golgi apparatus;Golgi membrane;integral component of lumenal side of endoplasmic reticulum membrane;integral component of plasma membrane;membrane;MHC class I protein complex;phagocytic vesicle membrane;plasma membrane;recycling endosome membrane;secretory granule membrane</t>
  </si>
  <si>
    <t>Allograft rejection;Antigen processing and presentation;Autoimmune thyroid disease;Cell adhesion molecules (CAMs);Cellular senescence;Endocytosis;Epstein-Barr virus infection;Exosome;Glycosylphosphatidylinositol (GPI)-anchored proteins;Graft-versus-host disease;Herpes simplex virus 1 infection;Human cytomegalovirus infection;Human immunodeficiency virus 1 infection;Human papillomavirus infection;Human T-cell leukemia virus 1 infection;Kaposi sarcoma-associated herpesvirus infection;Natural killer cell mediated cytotoxicity;Phagosome;Type I diabetes mellitus;Viral carcinogenesis;Viral myocarditis</t>
  </si>
  <si>
    <t>00537;04144;04145;04147;04218;04514;04612;04650;04940;05163;05165;05166;05167;05168;05169;05170;05203;05320;05330;05332;05416</t>
  </si>
  <si>
    <t>Allograft rejection;Antigen processing and presentation;Autoimmune thyroid disease;Cell adhesion molecules (CAMs);Cellular senescence;Endocytosis;Epstein-Barr virus infection;Graft-versus-host disease;Herpes simplex virus 1 infection;Human cytomegalovirus infection;Human immunodeficiency virus 1 infection;Human papillomavirus infection;Human T-cell leukemia virus 1 infection;Kaposi sarcoma-associated herpesvirus infection;Natural killer cell mediated cytotoxicity;Phagosome;Type I diabetes mellitus;Viral carcinogenesis;Viral myocarditis</t>
  </si>
  <si>
    <t>hsa04144;hsa04145;hsa04218;hsa04514;hsa04612;hsa04650;hsa04940;hsa05163;hsa05165;hsa05166;hsa05167;hsa05168;hsa05169;hsa05170;hsa05203;hsa05320;hsa05330;hsa05332;hsa05416</t>
  </si>
  <si>
    <t>Ankylosing spondylitis;Behcet disease;Diffuse panbronchiolitis;Leprosy;Seronegative arthritis;Stevens-Johnson syndrome</t>
  </si>
  <si>
    <t>H00344;H01476;H01507;H01674;H01694;H01713</t>
  </si>
  <si>
    <t>C1-set;MHC_I;MHC_I_C</t>
  </si>
  <si>
    <t>PF00129;PF06623;PF07654</t>
  </si>
  <si>
    <t>P01889</t>
  </si>
  <si>
    <t>HLA class I histocompatibility antigen, B-7 alpha chain</t>
  </si>
  <si>
    <t>HLA-B</t>
  </si>
  <si>
    <t>1B07_HUMAN</t>
  </si>
  <si>
    <t>antigen processing and presentation of exogenous peptide antigen via MHC class II;immune response;interferon-gamma-mediated signaling pathway;T cell receptor signaling pathway</t>
  </si>
  <si>
    <t>MHC class II receptor activity;peptide antigen binding</t>
  </si>
  <si>
    <t>clathrin-coated endocytic vesicle membrane;endocytic vesicle membrane;endosome membrane;ER to Golgi transport vesicle membrane;Golgi membrane;integral component of lumenal side of endoplasmic reticulum membrane;integral component of plasma membrane;lysosomal membrane;membrane;MHC class II protein complex;plasma membrane;trans-Golgi network membrane;transport vesicle membrane</t>
  </si>
  <si>
    <t>Celiac disease;Dermatitis herpetiformis;Dilated cardiomyopathy;Graves disease;Hashimoto thyroiditis;Systemic lupus erythematosus;Systemic sclerosis;Type 1 diabetes mellitus</t>
  </si>
  <si>
    <t>H00080;H00081;H00082;H00294;H00408;H01362;H01492;H02123</t>
  </si>
  <si>
    <t>P01906;P01909</t>
  </si>
  <si>
    <t>HLA class II histocompatibility antigen, DQ alpha 2 chain;HLA class II histocompatibility antigen, DQ alpha 1 chain</t>
  </si>
  <si>
    <t>HLA-DQA2;HLA-DQA1</t>
  </si>
  <si>
    <t>DQA1_HUMAN;DQA2_HUMAN</t>
  </si>
  <si>
    <t>HLA class II histocompatibility antigen, DQ alpha 1 chain;HLA class II histocompatibility antigen, DQ alpha 2 chain</t>
  </si>
  <si>
    <t>antigen processing and presentation of exogenous peptide antigen via MHC class II;antigen processing and presentation of peptide or polysaccharide antigen via MHC class II;immune response;interferon-gamma-mediated signaling pathway;polysaccharide assembly with MHC class II protein complex;positive regulation of interferon-gamma production;positive regulation of T cell activation;positive regulation of T cell proliferation;signal transduction;T cell receptor signaling pathway</t>
  </si>
  <si>
    <t>cell surface;clathrin-coated endocytic vesicle membrane;endocytic vesicle membrane;endosome membrane;ER to Golgi transport vesicle membrane;extracellular exosome;Golgi membrane;integral component of lumenal side of endoplasmic reticulum membrane;integral component of membrane;integral component of plasma membrane;late endosome membrane;lysosomal membrane;membrane;MHC class II protein complex;plasma membrane;trans-Golgi network membrane;transport vesicle membrane</t>
  </si>
  <si>
    <t>Dilated cardiomyopathy;Eosinophilic granulomatosis with polyangiitis;Systemic sclerosis;Vogt-Koyanagi-Harada syndrome</t>
  </si>
  <si>
    <t>H00294;H01468;H01492;H01504</t>
  </si>
  <si>
    <t>Apolizumab;Glatiramer acetate</t>
  </si>
  <si>
    <t>D02967;D04318</t>
  </si>
  <si>
    <t>C1-set;MHC_II_beta</t>
  </si>
  <si>
    <t>PF00969;PF07654</t>
  </si>
  <si>
    <t>P01911;P04440;P13762;P79483;X5D2U9</t>
  </si>
  <si>
    <t>P01911</t>
  </si>
  <si>
    <t>HLA class II histocompatibility antigen, DRB1-15 beta chain</t>
  </si>
  <si>
    <t>HLA-DRB1</t>
  </si>
  <si>
    <t>2B1F_HUMAN;DPB1_HUMAN;DRB3_HUMAN;DRB4_HUMAN;X5D2U9_HUMAN</t>
  </si>
  <si>
    <t>HLA class II histocompatibility antigen, DP beta 1 chain;HLA class II histocompatibility antigen, DR beta 3 chain;HLA class II histocompatibility antigen, DR beta 4 chain;HLA class II histocompatibility antigen, DRB1-15 beta chain</t>
  </si>
  <si>
    <t>antigen processing and presentation of exogenous peptide antigen via MHC class II;humoral immune response mediated by circulating immunoglobulin;immune response;immunoglobulin production involved in immunoglobulin mediated immune response;interferon-gamma-mediated signaling pathway;T cell receptor signaling pathway</t>
  </si>
  <si>
    <t>clathrin-coated endocytic vesicle membrane;endocytic vesicle membrane;endosome membrane;ER to Golgi transport vesicle membrane;Golgi membrane;integral component of lumenal side of endoplasmic reticulum membrane;lysosomal membrane;membrane;MHC class II protein complex;plasma membrane;trans-Golgi network membrane;transport vesicle membrane</t>
  </si>
  <si>
    <t>Asthma;Celiac disease;Dermatitis herpetiformis;Dilated cardiomyopathy;Graves disease;Hashimoto thyroiditis;Multiple sclerosis;Systemic lupus erythematosus;Systemic sclerosis;Tuberculosis;Type 1 diabetes mellitus;Viral myocarditis</t>
  </si>
  <si>
    <t>H00079;H00080;H00081;H00082;H00294;H00295;H00342;H00408;H01362;H01490;H01492;H02123</t>
  </si>
  <si>
    <t>P01920</t>
  </si>
  <si>
    <t>HLA class II histocompatibility antigen, DQ beta 1 chain</t>
  </si>
  <si>
    <t>HLA-DQB1</t>
  </si>
  <si>
    <t>DQB1_HUMAN</t>
  </si>
  <si>
    <t>cellular protein localization;cellular response to hypoxia;establishment or maintenance of microtubule cytoskeleton polarity;IRE1-mediated unfolded protein response;mitotic nuclear envelope reassembly;muscle organ development;negative regulation of cardiac muscle hypertrophy in response to stress;negative regulation of cell proliferation;negative regulation of extrinsic apoptotic signaling pathway;negative regulation of mesenchymal cell proliferation;negative regulation of release of cytochrome c from mitochondria;nuclear envelope organization;positive regulation of cell aging;positive regulation of gene expression;positive regulation of histone H3-K9 trimethylation;protein import into nucleus;protein localization to nucleus;regulation of cell migration;regulation of protein localization to nucleus;regulation of protein stability;regulation of telomere maintenance;ventricular cardiac muscle cell development</t>
  </si>
  <si>
    <t>identical protein binding;structural molecule activity</t>
  </si>
  <si>
    <t>cytosol;intermediate filament;lamin filament;nuclear envelope;nuclear lamina;nuclear membrane;nuclear speck;nucleoplasm;nucleus;perinuclear region of cytoplasm</t>
  </si>
  <si>
    <t>cytosol;nuclear envelope;nucleoplasm;nucleus</t>
  </si>
  <si>
    <t>GO:0005634;GO:0005635;GO:0005654;GO:0005829</t>
  </si>
  <si>
    <t>Apoptosis;Arrhythmogenic right ventricular cardiomyopathy (ARVC);Cytoskeleton proteins;Dilated cardiomyopathy (DCM);Hypertrophic cardiomyopathy (HCM)</t>
  </si>
  <si>
    <t>04210;04812;05410;05412;05414</t>
  </si>
  <si>
    <t>Apoptosis;Arrhythmogenic right ventricular cardiomyopathy (ARVC);Dilated cardiomyopathy (DCM);Hypertrophic cardiomyopathy (HCM)</t>
  </si>
  <si>
    <t>hsa04210;hsa05410;hsa05412;hsa05414</t>
  </si>
  <si>
    <t>Charcot-Marie-Tooth disease;Congenital muscular dystrophies (CMD/MDC);Dilated cardiomyopathy;Emery-Dreifuss muscular dystrophy;Familial partial lipodystrophy;Hutchinson-Gilford progeria syndrome;Left ventricular noncompaction;Limb-girdle muscular dystrophy;Mandibuloacral dysplasia;Restrictive dermopathy</t>
  </si>
  <si>
    <t>H00264;H00294;H00420;H00563;H00590;H00593;H00601;H00663;H00665;H01216</t>
  </si>
  <si>
    <t>Filament;LTD</t>
  </si>
  <si>
    <t>PF00038;PF00932</t>
  </si>
  <si>
    <t>P02545</t>
  </si>
  <si>
    <t>Prelamin-A/C;Lamin-A/C</t>
  </si>
  <si>
    <t>LMNA</t>
  </si>
  <si>
    <t>LMNA_HUMAN</t>
  </si>
  <si>
    <t>Prelamin-A/C</t>
  </si>
  <si>
    <t>acute-phase response;angiogenesis;calcium-independent cell-matrix adhesion;cell adhesion;cell-substrate junction assembly;cellular protein metabolic process;cytokine-mediated signaling pathway;endodermal cell differentiation;extracellular matrix organization;integrin activation;interaction with other organism via secreted substance involved in symbiotic interaction;interaction with symbiont;leukocyte migration;negative regulation of transforming growth factor-beta secretion;neural crest cell migration involved in autonomic nervous system development;peptide cross-linking;platelet degranulation;positive regulation of axon extension;positive regulation of cell proliferation;positive regulation of fibroblast proliferation;positive regulation of gene expression;positive regulation of substrate-dependent cell migration, cell attachment to substrate;post-translational protein modification;regulation of cell shape;regulation of ERK1 and ERK2 cascade;regulation of protein phosphorylation;response to wounding;substrate adhesion-dependent cell spreading;wound healing</t>
  </si>
  <si>
    <t>chaperone binding;collagen binding;disordered domain specific binding;enzyme binding;extracellular matrix structural constituent;heparin binding;identical protein binding;integrin binding;peptidase activator activity;protease binding;protein C-terminus binding;proteoglycan binding;signaling receptor binding</t>
  </si>
  <si>
    <t>apical plasma membrane;basement membrane;blood microparticle;collagen-containing extracellular matrix;endoplasmic reticulum lumen;endoplasmic reticulum-Golgi intermediate compartment;extracellular exosome;extracellular matrix;extracellular region;extracellular space;fibrinogen complex;platelet alpha granule lumen</t>
  </si>
  <si>
    <t>cell adhesion;extracellular matrix organization</t>
  </si>
  <si>
    <t>GO:0007155;GO:0030198</t>
  </si>
  <si>
    <t>extracellular matrix;extracellular region;extracellular space</t>
  </si>
  <si>
    <t>GO:0005576;GO:0005615;GO:0031012</t>
  </si>
  <si>
    <t>AGE-RAGE signaling pathway in diabetic complications;Amoebiasis;Bacterial invasion of epithelial cells;ECM-receptor interaction;Exosome;Focal adhesion;Glycosaminoglycan binding proteins;Human papillomavirus infection;Membrane trafficking;Pathways in cancer;PI3K-Akt signaling pathway;Proteoglycans in cancer;Regulation of actin cytoskeleton;Small cell lung cancer;Yersinia infection</t>
  </si>
  <si>
    <t>00536;04131;04147;04151;04510;04512;04810;04933;05100;05135;05146;05165;05200;05205;05222</t>
  </si>
  <si>
    <t>AGE-RAGE signaling pathway in diabetic complications;Amoebiasis;Bacterial invasion of epithelial cells;ECM-receptor interaction;Focal adhesion;Human papillomavirus infection;Pathways in cancer;PI3K-Akt signaling pathway;Proteoglycans in cancer;Regulation of actin cytoskeleton;Small cell lung cancer;Yersinia infection</t>
  </si>
  <si>
    <t>hsa04151;hsa04510;hsa04512;hsa04810;hsa04933;hsa05100;hsa05135;hsa05146;hsa05165;hsa05200;hsa05205;hsa05222</t>
  </si>
  <si>
    <t>Glomerulopathy with fibronectin deposits;Spondylometaphyseal dysplasia</t>
  </si>
  <si>
    <t>H01260;H02185</t>
  </si>
  <si>
    <t>fn1;fn2;fn3</t>
  </si>
  <si>
    <t>PF00039;PF00040;PF00041</t>
  </si>
  <si>
    <t>P02751</t>
  </si>
  <si>
    <t>Fibronectin;Anastellin;Ugl-Y1;Ugl-Y2;Ugl-Y3</t>
  </si>
  <si>
    <t>FN1</t>
  </si>
  <si>
    <t>FINC_HUMAN</t>
  </si>
  <si>
    <t>Fibronectin</t>
  </si>
  <si>
    <t>cellular iron ion homeostasis;cellular response to drug;cellular response to leukemia inhibitory factor;iron ion transport;membrane organization;osteoclast differentiation;positive regulation of B cell proliferation;positive regulation of bone resorption;positive regulation of isotype switching;positive regulation of T cell proliferation;receptor internalization;transferrin transport</t>
  </si>
  <si>
    <t>double-stranded RNA binding;identical protein binding;protein homodimerization activity;RNA binding;transferrin receptor activity;transferrin transmembrane transporter activity;virus receptor activity</t>
  </si>
  <si>
    <t>basolateral plasma membrane;blood microparticle;cell surface;clathrin-coated pit;clathrin-coated vesicle membrane;cytoplasmic vesicle;early endosome;endosome;endosome membrane;external side of plasma membrane;extracellular exosome;extracellular region;extracellular space;extracellular vesicle;HFE-transferrin receptor complex;integral component of plasma membrane;melanosome;membrane;perinuclear region of cytoplasm;plasma membrane;recycling endosome</t>
  </si>
  <si>
    <t>cytoplasmic vesicle;endosome;extracellular region;extracellular space;plasma membrane</t>
  </si>
  <si>
    <t>GO:0005576;GO:0005615;GO:0005768;GO:0005886;GO:0031410</t>
  </si>
  <si>
    <t>CD molecules;Endocytosis;Exosome;Ferroptosis;Hematopoietic cell lineage;HIF-1 signaling pathway;Phagosome</t>
  </si>
  <si>
    <t>04066;04090;04144;04145;04147;04216;04640</t>
  </si>
  <si>
    <t>Endocytosis;Ferroptosis;Hematopoietic cell lineage;HIF-1 signaling pathway;Phagosome</t>
  </si>
  <si>
    <t>hsa04066;hsa04144;hsa04145;hsa04216;hsa04640</t>
  </si>
  <si>
    <t>PA;Peptidase_M28;TFR_dimer</t>
  </si>
  <si>
    <t>PF02225;PF04253;PF04389</t>
  </si>
  <si>
    <t>P02786</t>
  </si>
  <si>
    <t>Transferrin receptor protein 1;Transferrin receptor protein 1, serum form</t>
  </si>
  <si>
    <t>TFRC</t>
  </si>
  <si>
    <t>TFR1_HUMAN</t>
  </si>
  <si>
    <t>Transferrin receptor protein 1</t>
  </si>
  <si>
    <t>fR;fR1;R;rfr</t>
  </si>
  <si>
    <t>cellular iron ion homeostasis;intracellular sequestering of iron ion;iron ion homeostasis;iron ion transport;neutrophil degranulation;oxidation-reduction process</t>
  </si>
  <si>
    <t>ferric iron binding;ferrous iron binding;identical protein binding;iron ion binding</t>
  </si>
  <si>
    <t>autolysosome;azurophil granule lumen;cytoplasm;cytosol;extracellular exosome;extracellular region;intracellular ferritin complex;membrane</t>
  </si>
  <si>
    <t>cytoplasm;cytosol;extracellular region</t>
  </si>
  <si>
    <t>GO:0005576;GO:0005737;GO:0005829</t>
  </si>
  <si>
    <t>Exosome;Ferroptosis;Mineral absorption;Necroptosis</t>
  </si>
  <si>
    <t>04147;04216;04217;04978</t>
  </si>
  <si>
    <t>Ferroptosis;Mineral absorption;Necroptosis</t>
  </si>
  <si>
    <t>hsa04216;hsa04217;hsa04978</t>
  </si>
  <si>
    <t>Hereditary hyperferritinaemia-cataract syndrome;Neurodegeneration with brain iron accumulation;Neuroferritinopathy</t>
  </si>
  <si>
    <t>H00833;H01779;H02204</t>
  </si>
  <si>
    <t>Ferritin</t>
  </si>
  <si>
    <t>PF00210</t>
  </si>
  <si>
    <t>P02792</t>
  </si>
  <si>
    <t>Ferritin light chain</t>
  </si>
  <si>
    <t>FTL</t>
  </si>
  <si>
    <t>FRIL_HUMAN</t>
  </si>
  <si>
    <t>erritin L subunit</t>
  </si>
  <si>
    <t>cellular iron ion homeostasis;immune response;intracellular sequestering of iron ion;iron ion transport;negative regulation of cell proliferation;negative regulation of fibroblast proliferation;negative regulation of necrotic cell death;neutrophil degranulation</t>
  </si>
  <si>
    <t>ferric iron binding;ferrous iron binding;ferroxidase activity;identical protein binding;iron ion binding</t>
  </si>
  <si>
    <t>autolysosome;cytoplasm;cytosol;extracellular exosome;extracellular region;ficolin-1-rich granule lumen;intracellular ferritin complex;nucleus;tertiary granule lumen</t>
  </si>
  <si>
    <t>Hemochromatosis</t>
  </si>
  <si>
    <t>H00211</t>
  </si>
  <si>
    <t>P02794</t>
  </si>
  <si>
    <t>Ferritin heavy chain;Ferritin heavy chain, N-terminally processed</t>
  </si>
  <si>
    <t>FTH1</t>
  </si>
  <si>
    <t>FRIH_HUMAN</t>
  </si>
  <si>
    <t>Ferritin heavy chain</t>
  </si>
  <si>
    <t>erritin H subunit</t>
  </si>
  <si>
    <t>cell adhesion;cell adhesion mediated by integrin;cell migration;cell proliferation;cell-matrix adhesion;endodermal cell differentiation;extracellular matrix organization;immune response;liver regeneration;negative regulation of blood coagulation;negative regulation of endopeptidase activity;oligodendrocyte differentiation;positive regulation of cell-substrate adhesion;positive regulation of peptidyl-tyrosine phosphorylation;positive regulation of protein binding;positive regulation of receptor-mediated endocytosis;positive regulation of smooth muscle cell migration;positive regulation of vascular endothelial growth factor receptor signaling pathway;positive regulation of wound healing;protein polymerization;regulation of complement activation;smooth muscle cell-matrix adhesion</t>
  </si>
  <si>
    <t>collagen binding;extracellular matrix binding;extracellular matrix structural constituent;heparin binding;identical protein binding;integrin binding;polysaccharide binding;scavenger receptor activity</t>
  </si>
  <si>
    <t>alphav-beta3 integrin-vitronectin complex;basement membrane;blood microparticle;collagen-containing extracellular matrix;endoplasmic reticulum;extracellular exosome;extracellular region;extracellular space;Golgi lumen;intracellular membrane-bounded organelle;rough endoplasmic reticulum lumen</t>
  </si>
  <si>
    <t>cell adhesion;cell proliferation;extracellular matrix organization</t>
  </si>
  <si>
    <t>GO:0007155;GO:0008283;GO:0030198</t>
  </si>
  <si>
    <t>endoplasmic reticulum;extracellular region;extracellular space</t>
  </si>
  <si>
    <t>GO:0005576;GO:0005615;GO:0005783</t>
  </si>
  <si>
    <t>Complement and coagulation cascades;ECM-receptor interaction;Exosome;Focal adhesion;Glycosaminoglycan binding proteins;Human papillomavirus infection;PI3K-Akt signaling pathway;Proteoglycans in cancer</t>
  </si>
  <si>
    <t>00536;04147;04151;04510;04512;04610;05165;05205</t>
  </si>
  <si>
    <t>Complement and coagulation cascades;ECM-receptor interaction;Focal adhesion;Human papillomavirus infection;PI3K-Akt signaling pathway;Proteoglycans in cancer</t>
  </si>
  <si>
    <t>hsa04151;hsa04510;hsa04512;hsa04610;hsa05165;hsa05205</t>
  </si>
  <si>
    <t>Hemopexin;Somatomedin_B</t>
  </si>
  <si>
    <t>PF00045;PF01033</t>
  </si>
  <si>
    <t>P04004</t>
  </si>
  <si>
    <t>Vitronectin;Vitronectin V65 subunit;Vitronectin V10 subunit;Somatomedin-B</t>
  </si>
  <si>
    <t>VTN</t>
  </si>
  <si>
    <t>VTNC_HUMAN</t>
  </si>
  <si>
    <t>Vitronectin</t>
  </si>
  <si>
    <t>aerobic respiration;aging;cellular response to growth factor stimulus;cellular response to oxidative stress;cholesterol metabolic process;hemoglobin metabolic process;hydrogen peroxide catabolic process;negative regulation of apoptotic process;negative regulation of NF-kappaB transcription factor activity;neutrophil degranulation;osteoblast differentiation;positive regulation of cell division;positive regulation of NF-kappaB transcription factor activity;positive regulation of phosphatidylinositol 3-kinase signaling;protein homotetramerization;protein targeting to peroxisome;protein tetramerization;response to activity;response to cadmium ion;response to estradiol;response to ethanol;response to fatty acid;response to hydrogen peroxide;response to hyperoxia;response to hypoxia;response to inactivity;response to insulin;response to L-ascorbic acid;response to lead ion;response to light intensity;response to ozone;response to phenylpropanoid;response to reactive oxygen species;response to vitamin A;response to vitamin E;triglyceride metabolic process;ureteric bud development;UV protection</t>
  </si>
  <si>
    <t>aminoacylase activity;antioxidant activity;catalase activity;enzyme binding;heme binding;identical protein binding;metal ion binding;NADP binding;oxidoreductase activity, acting on peroxide as acceptor;protein homodimerization activity;signaling receptor binding</t>
  </si>
  <si>
    <t>cytosol;endoplasmic reticulum;extracellular exosome;extracellular region;ficolin-1-rich granule lumen;focal adhesion;Golgi apparatus;intracellular membrane-bounded organelle;lysosome;membrane;mitochondrial intermembrane space;peroxisomal matrix;peroxisomal membrane;peroxisome;plasma membrane;secretory granule lumen</t>
  </si>
  <si>
    <t>cytosol;endoplasmic reticulum;extracellular region;Golgi apparatus;lysosome;peroxisome;plasma membrane</t>
  </si>
  <si>
    <t>GO:0005576;GO:0005764;GO:0005777;GO:0005783;GO:0005794;GO:0005829;GO:0005886</t>
  </si>
  <si>
    <t>Amyotrophic lateral sclerosis (ALS);FoxO signaling pathway;Glyoxylate and dicarboxylate metabolism;Longevity regulating pathway;Longevity regulating pathway - multiple species;Peroxisome;Tryptophan metabolism</t>
  </si>
  <si>
    <t>00380;00630;04068;04146;04211;04213;05014</t>
  </si>
  <si>
    <t>Amyotrophic lateral sclerosis (ALS);Carbon metabolism;FoxO signaling pathway;Glyoxylate and dicarboxylate metabolism;Longevity regulating pathway;Longevity regulating pathway - multiple species;Metabolic pathways;Peroxisome;Tryptophan metabolism</t>
  </si>
  <si>
    <t>hsa00380;hsa00630;hsa01100;hsa01200;hsa04068;hsa04146;hsa04211;hsa04213;hsa05014</t>
  </si>
  <si>
    <t>Acatalasemia</t>
  </si>
  <si>
    <t>H00203</t>
  </si>
  <si>
    <t>Catalase;Catalase-rel</t>
  </si>
  <si>
    <t>PF00199;PF06628</t>
  </si>
  <si>
    <t>P04040</t>
  </si>
  <si>
    <t>Catalase</t>
  </si>
  <si>
    <t>CAT</t>
  </si>
  <si>
    <t>CATA_HUMAN</t>
  </si>
  <si>
    <t>actin filament organization;ATP biosynthetic process;binding of sperm to zona pellucida;canonical glycolysis;fructose 1,6-bisphosphate metabolic process;fructose metabolic process;gluconeogenesis;glycolytic process;muscle cell cellular homeostasis;neutrophil degranulation;platelet degranulation;protein homotetramerization;regulation of cell shape;striated muscle contraction</t>
  </si>
  <si>
    <t>actin binding;cadherin binding;cytoskeletal protein binding;fructose binding;fructose-bisphosphate aldolase activity;identical protein binding;RNA binding;tubulin binding</t>
  </si>
  <si>
    <t>actin cytoskeleton;cytosol;extracellular exosome;extracellular region;extracellular space;ficolin-1-rich granule lumen;I band;M band;membrane;nucleus;platelet alpha granule lumen;secretory granule lumen;sperm head;tertiary granule lumen</t>
  </si>
  <si>
    <t>cytosol;extracellular region;extracellular space;nucleus</t>
  </si>
  <si>
    <t>GO:0005576;GO:0005615;GO:0005634;GO:0005829</t>
  </si>
  <si>
    <t>Chromosome and associated proteins;Exosome;Fructose and mannose metabolism;Glycolysis / Gluconeogenesis;HIF-1 signaling pathway;Membrane trafficking;Pentose phosphate pathway</t>
  </si>
  <si>
    <t>00010;00030;00051;03036;04066;04131;04147</t>
  </si>
  <si>
    <t>Biosynthesis of amino acids;Carbon metabolism;Fructose and mannose metabolism;Glycolysis / Gluconeogenesis;HIF-1 signaling pathway;Metabolic pathways;Pentose phosphate pathway</t>
  </si>
  <si>
    <t>hsa00010;hsa00030;hsa00051;hsa01100;hsa01200;hsa01230;hsa04066</t>
  </si>
  <si>
    <t>Glycogen storage disease;Glycogen storage disease type XII;Muscle glycogen storage disease</t>
  </si>
  <si>
    <t>H00069;H01762;H01952</t>
  </si>
  <si>
    <t>Glycolytic</t>
  </si>
  <si>
    <t>PF00274</t>
  </si>
  <si>
    <t>P04075</t>
  </si>
  <si>
    <t>Fructose-bisphosphate aldolase A</t>
  </si>
  <si>
    <t>ALDOA</t>
  </si>
  <si>
    <t>ALDOA_HUMAN</t>
  </si>
  <si>
    <t>adult locomotory behavior;negative regulation of peptidase activity;negative regulation of proteolysis;neutrophil degranulation</t>
  </si>
  <si>
    <t>cysteine-type endopeptidase inhibitor activity;endopeptidase inhibitor activity;protease binding;RNA binding</t>
  </si>
  <si>
    <t>collagen-containing extracellular matrix;cytoplasm;cytosol;extracellular exosome;extracellular region;extracellular space;ficolin-1-rich granule lumen;nucleolus;secretory granule lumen;tertiary granule lumen</t>
  </si>
  <si>
    <t>cytoplasm;cytosol;extracellular region;extracellular space;nucleolus</t>
  </si>
  <si>
    <t>GO:0005576;GO:0005615;GO:0005730;GO:0005737;GO:0005829</t>
  </si>
  <si>
    <t>Progressive myoclonic epilepsy;Unverricht-Lundborg disease</t>
  </si>
  <si>
    <t>H00810;H01995</t>
  </si>
  <si>
    <t>Cystatin</t>
  </si>
  <si>
    <t>PF00031</t>
  </si>
  <si>
    <t>P04080</t>
  </si>
  <si>
    <t>Cystatin-B</t>
  </si>
  <si>
    <t>CSTB</t>
  </si>
  <si>
    <t>CYTB_HUMAN</t>
  </si>
  <si>
    <t>apoptotic process;cell cycle;cell division;cellular response to dexamethasone stimulus;cellular response to glucocorticoid stimulus;cellular response to steroid hormone stimulus;cellular response to transforming growth factor beta stimulus;chromatin organization;chromosome segregation;negative regulation of transcription by RNA polymerase II;positive regulation of transcription by RNA polymerase II;regulation of transcription, DNA-templated;signal transduction;transcription by RNA polymerase II;transcription initiation from RNA polymerase II promoter;transcription, DNA-templated</t>
  </si>
  <si>
    <t>core promoter binding;DNA-binding transcription activator activity, RNA polymerase II-specific;DNA-binding transcription factor activity;DNA-binding transcription factor activity, RNA polymerase II-specific;glucocorticoid receptor activity;Hsp90 protein binding;nuclear receptor activity;protein kinase binding;RNA binding;RNA polymerase II proximal promoter sequence-specific DNA binding;steroid binding;steroid hormone binding;SUMO binding;zinc ion binding</t>
  </si>
  <si>
    <t>cytoplasm;cytosol;microtubule organizing center;mitochondrial matrix;nuclear speck;nucleoplasm;nucleus;protein-containing complex;spindle</t>
  </si>
  <si>
    <t>cell cycle;cell division;chromosome segregation;signal transduction</t>
  </si>
  <si>
    <t>GO:0007049;GO:0007059;GO:0007165;GO:0051301</t>
  </si>
  <si>
    <t>cytoplasm;cytosol;microtubule organizing center;nucleoplasm;nucleus;protein-containing complex</t>
  </si>
  <si>
    <t>GO:0005634;GO:0005654;GO:0005737;GO:0005815;GO:0005829;GO:0032991</t>
  </si>
  <si>
    <t>Neuroactive ligand-receptor interaction;Nuclear receptors;Transcription factors</t>
  </si>
  <si>
    <t>03000;03310;04080</t>
  </si>
  <si>
    <t>Neuroactive ligand-receptor interaction</t>
  </si>
  <si>
    <t>hsa04080</t>
  </si>
  <si>
    <t>Glucocorticoid resistance syndrome;Glucocorticoid-induced osteonecrosis</t>
  </si>
  <si>
    <t>H01702;H01709</t>
  </si>
  <si>
    <t>Alclometasone;Amcinonide;Beclometasone;Betamethasone;Budesonide;Ciclesonide;Clobetasol;Clobetasone;Clocortolone;Cloprednol;Cortisone;Cortivazol;Dagrocorat;Deflazacort;Deprodone propionate;Descinolone acetonide;Desonide;Desoximetasone;Dexamethasone;Dichlorisone;Diflorasone;Diflucortolone;Difluprednate;Fluclorolone;Fludroxycortide;Flumetasone;Flunisolide;Fluocinolone acetonide;Fluocinonide;Fluocortin;Fluocortolone;Fluorometholone;Flupamesone;Fluprednidene;Fluprednisolone;Fluticasone;Formocortal;Fosdagrocorat;Halcinonide;Halometasone;Halopredone;Hydrocortisone;Loteprednol;Mapracorat;Medrysone;Meprednisone;Methylprednisolone;Mifepristone;Mometasone;Nivazol;Paramethasone;Prednicarbate;Prednisolone;Prednisone;Prednival;Prednylidene;Proligestone;Relacorilant;Resocortol;Rimexolone;Ticabesone propionate;Tipredane;Tixocortol;Tralonide;Triamcinolone;Ulobetasol;Vamorolone</t>
  </si>
  <si>
    <t>D00246;D00325;D00328;D00585;D01266;D01308;D01387;D01434;D01703;D01825;D02289;D03561;D03594;D03671;D03691;D03696;D03697;D04201;D04244;D05194;D05601;D05603;D05729;D06135;D06161;D06201;D06673;D07202;D07230;D07975;D08429;D10136;D10617;D10634;D11000;D11336;DG00010;DG00011;DG00012;DG00093;DG00094;DG00095;DG00096;DG00097;DG00294;DG00295;DG00410;DG00411;DG00412;DG00413;DG00414;DG00415;DG00416;DG00417;DG00418;DG00419;DG00420;DG00421;DG00422;DG00508;DG00509;DG01040;DG01127;DG01376;DG01545;DG02888;DG02936</t>
  </si>
  <si>
    <t>GCR;Hormone_recep;zf-C4</t>
  </si>
  <si>
    <t>PF00104;PF00105;PF02155</t>
  </si>
  <si>
    <t>P04150</t>
  </si>
  <si>
    <t>Glucocorticoid receptor</t>
  </si>
  <si>
    <t>NR3C1</t>
  </si>
  <si>
    <t>GCR_HUMAN</t>
  </si>
  <si>
    <t>R</t>
  </si>
  <si>
    <t>acetylcholine-mediated vasodilation involved in regulation of systemic arterial blood pressure;age-dependent response to reactive oxygen species;aging;cellular response to oxidative stress;interleukin-12-mediated signaling pathway;negative regulation of cell proliferation;negative regulation of neuron apoptotic process;negative regulation of oxidative stress-induced intrinsic apoptotic signaling pathway;negative regulation of vascular smooth muscle cell proliferation;oxygen homeostasis;positive regulation of cell migration;positive regulation of vascular associated smooth muscle cell apoptotic process;positive regulation of vascular smooth muscle cell differentiation involved in phenotypic switching;protein homotetramerization;regulation of blood pressure;regulation of transcription by RNA polymerase II;release of cytochrome c from mitochondria;removal of superoxide radicals;response to superoxide;superoxide metabolic process</t>
  </si>
  <si>
    <t>identical protein binding;manganese ion binding;metal ion binding;superoxide dismutase activity</t>
  </si>
  <si>
    <t>extracellular exosome;mitochondrial matrix;mitochondrion</t>
  </si>
  <si>
    <t>FoxO signaling pathway;Huntington disease;Longevity regulating pathway;Longevity regulating pathway - multiple species;Peroxisome</t>
  </si>
  <si>
    <t>04068;04146;04211;04213;05016</t>
  </si>
  <si>
    <t>hsa04068;hsa04146;hsa04211;hsa04213;hsa05016</t>
  </si>
  <si>
    <t>Diabetic nephropathy</t>
  </si>
  <si>
    <t>H01456</t>
  </si>
  <si>
    <t>Sod_Fe_C;Sod_Fe_N</t>
  </si>
  <si>
    <t>PF00081;PF02777</t>
  </si>
  <si>
    <t>P04179</t>
  </si>
  <si>
    <t>Superoxide dismutase [Mn], mitochondrial</t>
  </si>
  <si>
    <t>SOD2</t>
  </si>
  <si>
    <t>SODM_HUMAN</t>
  </si>
  <si>
    <t>arginine catabolic process to glutamate;arginine catabolic process to proline via ornithine;cellular amino acid biosynthetic process;L-proline biosynthetic process;protein hexamerization;visual perception</t>
  </si>
  <si>
    <t>ornithine-oxo-acid transaminase activity;pyridoxal phosphate binding</t>
  </si>
  <si>
    <t>cytoplasm;mitochondrial matrix;mitochondrion;nucleoplasm</t>
  </si>
  <si>
    <t>Amino acid related enzymes;Arginine and proline metabolism</t>
  </si>
  <si>
    <t>00330;01007</t>
  </si>
  <si>
    <t>Arginine and proline metabolism;Metabolic pathways</t>
  </si>
  <si>
    <t>hsa00330;hsa01100</t>
  </si>
  <si>
    <t>Ornithinaemia;Secondary hyperammonemia</t>
  </si>
  <si>
    <t>H00189;H01400</t>
  </si>
  <si>
    <t>Aminotran_3</t>
  </si>
  <si>
    <t>PF00202</t>
  </si>
  <si>
    <t>P04181</t>
  </si>
  <si>
    <t>Ornithine aminotransferase, mitochondrial;Ornithine aminotransferase, hepatic form;Ornithine aminotransferase, renal form</t>
  </si>
  <si>
    <t>OAT</t>
  </si>
  <si>
    <t>OAT_HUMAN</t>
  </si>
  <si>
    <t>Ornithine aminotransferase, mitochondrial</t>
  </si>
  <si>
    <t>DNA biosynthetic process;DNA metabolic process;nucleobase-containing compound metabolic process;protein homotetramerization;pyrimidine nucleoside salvage;thymidine metabolic process</t>
  </si>
  <si>
    <t>ATP binding;identical protein binding;nucleoside kinase activity;thymidine kinase activity;zinc ion binding</t>
  </si>
  <si>
    <t>DNA metabolic process</t>
  </si>
  <si>
    <t>GO:0006259</t>
  </si>
  <si>
    <t>Drug metabolism - other enzymes;Pyrimidine metabolism</t>
  </si>
  <si>
    <t>00240;00983</t>
  </si>
  <si>
    <t>Drug metabolism - other enzymes;Metabolic pathways;Pyrimidine metabolism</t>
  </si>
  <si>
    <t>hsa00240;hsa00983;hsa01100</t>
  </si>
  <si>
    <t>TK</t>
  </si>
  <si>
    <t>PF00265</t>
  </si>
  <si>
    <t>P04183</t>
  </si>
  <si>
    <t>Thymidine kinase, cytosolic</t>
  </si>
  <si>
    <t>TK1</t>
  </si>
  <si>
    <t>KITH_HUMAN</t>
  </si>
  <si>
    <t>activation of MAPK activity;antigen processing and presentation of endogenous antigen;antigen processing and presentation of exogenous peptide antigen via MHC class II;cell proliferation;chaperone cofactor-dependent protein refolding;defense response;immunoglobulin mediated immune response;intracellular protein transport;leukocyte migration;macrophage migration inhibitory factor signaling pathway;negative regulation of apoptotic process;negative regulation of DNA damage response, signal transduction by p53 class mediator;negative regulation of intrinsic apoptotic signaling pathway in response to DNA damage by p53 class mediator;negative regulation of mature B cell apoptotic process;negative regulation of peptide secretion;negative regulation of T cell differentiation;negative thymic T cell selection;positive regulation of B cell proliferation;positive regulation of chemokine (C-X-C motif) ligand 2 production;positive regulation of cytokine-mediated signaling pathway;positive regulation of dendritic cell antigen processing and presentation;positive regulation of ERK1 and ERK2 cascade;positive regulation of fibroblast proliferation;positive regulation of I-kappaB kinase/NF-kappaB signaling;positive regulation of kinase activity;positive regulation of macrophage cytokine production;positive regulation of MAPK cascade;positive regulation of monocyte differentiation;positive regulation of neutrophil chemotaxis;positive regulation of peptidyl-tyrosine phosphorylation;positive regulation of protein phosphorylation;positive regulation of T cell differentiation;positive regulation of transcription, DNA-templated;positive regulation of type 2 immune response;positive regulation of viral entry into host cell;positive thymic T cell selection;prostaglandin biosynthetic process;protein heterotetramerization;protein trimerization;protein-containing complex assembly;regulation of macrophage activation;signal transduction;T cell selection</t>
  </si>
  <si>
    <t>amyloid-beta binding;CD4 receptor binding;cytokine binding;cytokine receptor activity;identical protein binding;macrophage migration inhibitory factor binding;MHC class II protein binding;MHC class II protein binding, via antigen binding groove;MHC class II protein complex binding;nitric-oxide synthase binding;protein binding involved in protein folding</t>
  </si>
  <si>
    <t>cell surface;clathrin-coated endocytic vesicle membrane;endocytic vesicle membrane;ER to Golgi transport vesicle membrane;external side of plasma membrane;extracellular exosome;Golgi membrane;integral component of lumenal side of endoplasmic reticulum membrane;integral component of membrane;intracellular;lysosomal lumen;lysosomal membrane;macrophage migration inhibitory factor receptor complex;membrane;MHC class II protein complex;multivesicular body;NOS2-CD74 complex;plasma membrane;trans-Golgi network membrane;transport vesicle membrane;vacuole</t>
  </si>
  <si>
    <t>cell proliferation;protein-containing complex assembly;signal transduction</t>
  </si>
  <si>
    <t>GO:0007165;GO:0008283;GO:0065003</t>
  </si>
  <si>
    <t>intracellular;plasma membrane;vacuole</t>
  </si>
  <si>
    <t>GO:0005622;GO:0005773;GO:0005886</t>
  </si>
  <si>
    <t>Antigen processing and presentation;CD molecules;Herpes simplex virus 1 infection;Proteoglycans;Tuberculosis</t>
  </si>
  <si>
    <t>00535;04090;04612;05152;05168</t>
  </si>
  <si>
    <t>Antigen processing and presentation;Herpes simplex virus 1 infection;Tuberculosis</t>
  </si>
  <si>
    <t>hsa04612;hsa05152;hsa05168</t>
  </si>
  <si>
    <t>Milatuzumab</t>
  </si>
  <si>
    <t>D08944</t>
  </si>
  <si>
    <t>MHC2-interact;MHCassoc_trimer;Thyroglobulin_1</t>
  </si>
  <si>
    <t>PF00086;PF08831;PF09307</t>
  </si>
  <si>
    <t>P04233</t>
  </si>
  <si>
    <t>HLA class II histocompatibility antigen gamma chain</t>
  </si>
  <si>
    <t>CD74</t>
  </si>
  <si>
    <t>HG2A_HUMAN</t>
  </si>
  <si>
    <t>antimicrobial humoral immune response mediated by antimicrobial peptide;canonical glycolysis;cellular response to interferon-gamma;defense response to fungus;gluconeogenesis;glycolytic process;killing by host of symbiont cells;killing of cells of other organism;microtubule cytoskeleton organization;negative regulation of endopeptidase activity;negative regulation of translation;neuron apoptotic process;peptidyl-cysteine S-trans-nitrosylation;positive regulation by organism of apoptotic process in other organism involved in symbiotic interaction;positive regulation of cytokine secretion;protein stabilization;regulation of macroautophagy</t>
  </si>
  <si>
    <t>aspartic-type endopeptidase inhibitor activity;disordered domain specific binding;glyceraldehyde-3-phosphate dehydrogenase (NAD+) (phosphorylating) activity;identical protein binding;microtubule binding;NAD binding;NADP binding;peptidyl-cysteine S-nitrosylase activity</t>
  </si>
  <si>
    <t>cytoplasm;cytosol;extracellular exosome;GAIT complex;intracellular membrane-bounded organelle;lipid droplet;membrane;microtubule cytoskeleton;nuclear membrane;nucleus;perinuclear region of cytoplasm;plasma membrane;ribonucleoprotein complex;vesicle</t>
  </si>
  <si>
    <t>cytoplasm;cytosol;lipid droplet;nucleus;plasma membrane</t>
  </si>
  <si>
    <t>GO:0005634;GO:0005737;GO:0005811;GO:0005829;GO:0005886</t>
  </si>
  <si>
    <t>Alzheimer disease;Exosome;Glycolysis / Gluconeogenesis;HIF-1 signaling pathway;Membrane trafficking</t>
  </si>
  <si>
    <t>00010;04066;04131;04147;05010</t>
  </si>
  <si>
    <t>Alzheimer disease;Biosynthesis of amino acids;Carbon metabolism;Glycolysis / Gluconeogenesis;HIF-1 signaling pathway;Metabolic pathways</t>
  </si>
  <si>
    <t>hsa00010;hsa01100;hsa01200;hsa01230;hsa04066;hsa05010</t>
  </si>
  <si>
    <t>Gp_dh_C;Gp_dh_N</t>
  </si>
  <si>
    <t>PF00044;PF02800</t>
  </si>
  <si>
    <t>P04406</t>
  </si>
  <si>
    <t>Glyceraldehyde-3-phosphate dehydrogenase</t>
  </si>
  <si>
    <t>GAPDH</t>
  </si>
  <si>
    <t>G3P_HUMAN</t>
  </si>
  <si>
    <t>APDH</t>
  </si>
  <si>
    <t>antigen processing and presentation of exogenous peptide antigen via MHC class I, TAP-dependent;antigen processing and presentation of exogenous peptide antigen via MHC class I, TAP-independent;antigen processing and presentation of peptide antigen via MHC class I;immune response;interferon-gamma-mediated signaling pathway;protein ubiquitination;regulation of immune response;type I interferon signaling pathway</t>
  </si>
  <si>
    <t>beta-2-microglobulin binding;peptide antigen binding;TAP binding</t>
  </si>
  <si>
    <t>cell surface;early endosome membrane;endoplasmic reticulum;endoplasmic reticulum membrane;ER to Golgi transport vesicle membrane;Golgi apparatus;Golgi membrane;integral component of lumenal side of endoplasmic reticulum membrane;integral component of plasma membrane;membrane;MHC class I protein complex;phagocytic vesicle membrane;plasma membrane;recycling endosome membrane</t>
  </si>
  <si>
    <t>P04439</t>
  </si>
  <si>
    <t>HLA class I histocompatibility antigen, A-3 alpha chain</t>
  </si>
  <si>
    <t>HLA-A</t>
  </si>
  <si>
    <t>1A03_HUMAN</t>
  </si>
  <si>
    <t>cornification;positive regulation of cell proliferation;regulation of macroautophagy</t>
  </si>
  <si>
    <t>calcium ion binding;calcium-dependent cysteine-type endopeptidase activity;endopeptidase activity</t>
  </si>
  <si>
    <t>cytosol;extracellular exosome;membrane;plasma membrane</t>
  </si>
  <si>
    <t>Peptidases</t>
  </si>
  <si>
    <t>EF-hand_8</t>
  </si>
  <si>
    <t>PF13833</t>
  </si>
  <si>
    <t>P04632;Q96L46</t>
  </si>
  <si>
    <t>P04632</t>
  </si>
  <si>
    <t>Calpain small subunit 1</t>
  </si>
  <si>
    <t>CAPNS1</t>
  </si>
  <si>
    <t>CPNS1_HUMAN;CPNS2_HUMAN</t>
  </si>
  <si>
    <t>Calpain small subunit 1;Calpain small subunit 2</t>
  </si>
  <si>
    <t>SS1;SS2</t>
  </si>
  <si>
    <t>autophagy;base-excision repair;cell aging;cell cycle arrest;cell differentiation;cell proliferation;cellular protein localization;cellular response to actinomycin D;cellular response to DNA damage stimulus;cellular response to drug;cellular response to gamma radiation;cellular response to glucose starvation;cellular response to hypoxia;cellular response to ionizing radiation;cellular response to UV;chromatin assembly;circadian behavior;cytokine-mediated signaling pathway;determination of adult lifespan;DNA damage response, signal transduction by p53 class mediator;DNA damage response, signal transduction by p53 class mediator resulting in cell cycle arrest;DNA damage response, signal transduction by p53 class mediator resulting in transcription of p21 class mediator;DNA strand renaturation;entrainment of circadian clock by photoperiod;ER overload response;intrinsic apoptotic signaling pathway;intrinsic apoptotic signaling pathway by p53 class mediator;intrinsic apoptotic signaling pathway in response to DNA damage by p53 class mediator;mitotic G1 DNA damage checkpoint;mRNA transcription;multicellular organism development;negative regulation of apoptotic process;negative regulation of cell growth;negative regulation of cell proliferation;negative regulation of fibroblast proliferation;negative regulation of helicase activity;negative regulation of telomerase activity;negative regulation of transcription by RNA polymerase II;negative regulation of transcription, DNA-templated;nucleotide-excision repair;oligodendrocyte apoptotic process;oxidative stress-induced premature senescence;positive regulation of apoptotic process;positive regulation of cell cycle arrest;positive regulation of execution phase of apoptosis;positive regulation of gene expression;positive regulation of intrinsic apoptotic signaling pathway;positive regulation of peptidyl-tyrosine phosphorylation;positive regulation of pri-miRNA transcription by RNA polymerase II;positive regulation of production of miRNAs involved in gene silencing by miRNA;positive regulation of protein export from nucleus;positive regulation of protein insertion into mitochondrial membrane involved in apoptotic signaling pathway;positive regulation of protein oligomerization;positive regulation of reactive oxygen species metabolic process;positive regulation of release of cytochrome c from mitochondria;positive regulation of RNA polymerase II transcriptional preinitiation complex assembly;positive regulation of thymocyte apoptotic process;positive regulation of transcription by RNA polymerase II;positive regulation of transcription from RNA polymerase II promoter in response to endoplasmic reticulum stress;positive regulation of transcription, DNA-templated;protein deubiquitination;protein homotetramerization;protein localization;protein tetramerization;protein-containing complex assembly;Ras protein signal transduction;regulation of apoptotic process;regulation of cell cycle G2/M phase transition;regulation of mitochondrial membrane permeability;regulation of signal transduction by p53 class mediator;regulation of transcription, DNA-templated;replicative senescence;response to antibiotic;response to gamma radiation;RNA polymerase II preinitiation complex assembly;signal transduction by p53 class mediator;viral process</t>
  </si>
  <si>
    <t>ATP binding;chaperone binding;chromatin binding;copper ion binding;core promoter sequence-specific DNA binding;disordered domain specific binding;DNA binding;DNA-binding transcription activator activity, RNA polymerase II-specific;DNA-binding transcription factor activity;DNA-binding transcription factor activity, RNA polymerase II-specific;enzyme binding;histone acetyltransferase binding;histone deacetylase binding;identical protein binding;mRNA 3'-UTR binding;p53 binding;promoter-specific chromatin binding;protease binding;protein heterodimerization activity;protein kinase binding;protein N-terminus binding;protein phosphatase 2A binding;protein phosphatase binding;protein self-association;receptor tyrosine kinase binding;RNA polymerase II distal enhancer sequence-specific DNA binding;RNA polymerase II proximal promoter sequence-specific DNA binding;RNA polymerase II transcription factor binding;TFIID-class transcription factor complex binding;transcription factor binding;transcription regulatory region DNA binding;ubiquitin protein ligase binding;zinc ion binding</t>
  </si>
  <si>
    <t>cytoplasm;cytosol;endoplasmic reticulum;intracellular;mitochondrial matrix;mitochondrion;nuclear chromatin;nuclear matrix;nucleolus;nucleoplasm;nucleus;PML body;protein-containing complex;transcription factor complex</t>
  </si>
  <si>
    <t>autophagy;cell differentiation;cell proliferation;protein-containing complex assembly</t>
  </si>
  <si>
    <t>GO:0006914;GO:0008283;GO:0030154;GO:0065003</t>
  </si>
  <si>
    <t>DNA binding;DNA-binding transcription factor activity;enzyme binding;transcription factor binding</t>
  </si>
  <si>
    <t>GO:0003677;GO:0003700;GO:0008134;GO:0019899</t>
  </si>
  <si>
    <t>cytoplasm;cytosol;endoplasmic reticulum;intracellular;mitochondrion;nucleolus;nucleoplasm;nucleus;protein-containing complex</t>
  </si>
  <si>
    <t>GO:0005622;GO:0005634;GO:0005654;GO:0005730;GO:0005737;GO:0005739;GO:0005783;GO:0005829;GO:0032991</t>
  </si>
  <si>
    <t>Amyotrophic lateral sclerosis (ALS);Apoptosis;Basal cell carcinoma;Bladder cancer;Breast cancer;Cell cycle;Cellular senescence;Central carbon metabolism in cancer;Chromosome and associated proteins;Chronic myeloid leukemia;Colorectal cancer;DNA repair and recombination proteins;Endocrine resistance;Endometrial cancer;Epstein-Barr virus infection;Ferroptosis;Fluid shear stress and atherosclerosis;Gastric cancer;Glioma;Hepatitis B;Hepatitis C;Hepatocellular carcinoma;Herpes simplex virus 1 infection;Human cytomegalovirus infection;Human papillomavirus infection;Human T-cell leukemia virus 1 infection;Huntington disease;Kaposi sarcoma-associated herpesvirus infection;Longevity regulating pathway;MAPK signaling pathway;Measles;Melanoma;MicroRNAs in cancer;Mitophagy - animal;Neurotrophin signaling pathway;Non-small cell lung cancer;p53 signaling pathway;Pancreatic cancer;Pathways in cancer;PI3K-Akt signaling pathway;Platinum drug resistance;Prostate cancer;Proteoglycans in cancer;Small cell lung cancer;Sphingolipid signaling pathway;Thyroid cancer;Thyroid hormone signaling pathway;Transcription factors;Transcriptional misregulation in cancer;Viral carcinogenesis;Wnt signaling pathway</t>
  </si>
  <si>
    <t>01522;01524;03000;03036;03400;04010;04071;04110;04115;04137;04151;04210;04211;04216;04218;04310;04722;04919;05014;05016;05160;05161;05162;05163;05165;05166;05167;05168;05169;05200;05202;05203;05205;05206;05210;05212;05213;05214;05215;05216;05217;05218;05219;05220;05222;05223;05224;05225;05226;05230;05418</t>
  </si>
  <si>
    <t>Amyotrophic lateral sclerosis (ALS);Apoptosis;Basal cell carcinoma;Bladder cancer;Breast cancer;Cell cycle;Cellular senescence;Central carbon metabolism in cancer;Chronic myeloid leukemia;Colorectal cancer;Endocrine resistance;Endometrial cancer;Epstein-Barr virus infection;Ferroptosis;Fluid shear stress and atherosclerosis;Gastric cancer;Glioma;Hepatitis B;Hepatitis C;Hepatocellular carcinoma;Herpes simplex virus 1 infection;Human cytomegalovirus infection;Human papillomavirus infection;Human T-cell leukemia virus 1 infection;Huntington disease;Kaposi sarcoma-associated herpesvirus infection;Longevity regulating pathway;MAPK signaling pathway;Measles;Melanoma;MicroRNAs in cancer;Mitophagy - animal;Neurotrophin signaling pathway;Non-small cell lung cancer;p53 signaling pathway;Pancreatic cancer;Pathways in cancer;PI3K-Akt signaling pathway;Platinum drug resistance;Prostate cancer;Proteoglycans in cancer;Small cell lung cancer;Sphingolipid signaling pathway;Thyroid cancer;Thyroid hormone signaling pathway;Transcriptional misregulation in cancer;Viral carcinogenesis;Wnt signaling pathway</t>
  </si>
  <si>
    <t>hsa01522;hsa01524;hsa04010;hsa04071;hsa04110;hsa04115;hsa04137;hsa04151;hsa04210;hsa04211;hsa04216;hsa04218;hsa04310;hsa04722;hsa04919;hsa05014;hsa05016;hsa05160;hsa05161;hsa05162;hsa05163;hsa05165;hsa05166;hsa05167;hsa05168;hsa05169;hsa05200;hsa05202;hsa05203;hsa05205;hsa05206;hsa05210;hsa05212;hsa05213;hsa05214;hsa05215;hsa05216;hsa05217;hsa05218;hsa05219;hsa05220;hsa05222;hsa05223;hsa05224;hsa05225;hsa05226;hsa05230;hsa05418</t>
  </si>
  <si>
    <t>Adrenal carcinoma;Adult T-cell leukemia;Basal cell carcinoma;Bladder cancer;Breast cancer;Burkitt lymphoma;Cancer of the anal canal;Cholangiocarcinoma;Choriocarcinoma;Choroid plexus papilloma;Chronic lymphocytic leukemia;Chronic myeloid leukemia;Colorectal cancer;Endometrial cancer;Esophageal cancer;Fallopian tube cancer;Gallbladder cancer;Gastric cancer;Giant cell tumor of bone;Glioma;Hairy cell leukemia;Hepatic angiosarcoma;Hepatocellular carcinoma;Kaposi sarcoma;Laryngeal cancer;Li-Fraumeni syndrome;Malignant pleural mesothelioma;Mantle cell lymphoma;Medulloblastoma;Melanoma;Merkel cell carcinoma;Multiple myeloma;Mycosis fungoides;Myelodysplastic syndrome;Nephroblastoma;Non-small cell lung cancer;Oral cancer;Oropharyngeal cancer;Osteosarcoma;Ovarian cancer;Pancreatic cancer;Penile cancer;Small cell lung cancer;Squamous cell carcinoma;Thyroid cancer;Vulvar cancer</t>
  </si>
  <si>
    <t>H00004;H00005;H00006;H00008;H00009;H00010;H00013;H00014;H00015;H00016;H00017;H00018;H00019;H00020;H00022;H00025;H00026;H00027;H00028;H00029;H00031;H00032;H00033;H00036;H00038;H00039;H00040;H00041;H00042;H00044;H00046;H00047;H00048;H00055;H00881;H01007;H01463;H01464;H01470;H01481;H01554;H01555;H01557;H01559;H01667;H02301</t>
  </si>
  <si>
    <t>Cenersen sodium</t>
  </si>
  <si>
    <t>D08887</t>
  </si>
  <si>
    <t>P53;P53_TAD;P53_tetramer</t>
  </si>
  <si>
    <t>PF00870;PF07710;PF08563</t>
  </si>
  <si>
    <t>P04637</t>
  </si>
  <si>
    <t>Cellular tumor antigen p53</t>
  </si>
  <si>
    <t>TP53</t>
  </si>
  <si>
    <t>P53_HUMAN</t>
  </si>
  <si>
    <t>aging;cartilage development;circadian rhythm;developmental growth;DNA biosynthetic process;dTMP biosynthetic process;dTTP biosynthetic process;dUMP metabolic process;immortalization of host cell by virus;intestinal epithelial cell maturation;liver regeneration;negative regulation of translation;nucleobase-containing small molecule interconversion;regulation of transcription involved in G1/S transition of mitotic cell cycle;response to cytokine;response to ethanol;response to folic acid;response to glucocorticoid;response to organophosphorus;response to progesterone;response to vitamin A;tetrahydrofolate interconversion;uracil metabolic process</t>
  </si>
  <si>
    <t>cofactor binding;folic acid binding;nucleotide binding;protein homodimerization activity;sequence-specific mRNA binding;thymidylate synthase activity;translation repressor activity, mRNA regulatory element binding</t>
  </si>
  <si>
    <t>cytoplasm;cytosol;mitochondrial inner membrane;mitochondrial matrix;mitochondrion;nucleolus;nucleus</t>
  </si>
  <si>
    <t>cytoplasm;cytosol;mitochondrion;nucleolus;nucleus</t>
  </si>
  <si>
    <t>GO:0005634;GO:0005730;GO:0005737;GO:0005739;GO:0005829</t>
  </si>
  <si>
    <t>Antifolate resistance;One carbon pool by folate;Pyrimidine metabolism</t>
  </si>
  <si>
    <t>00240;00670;01523</t>
  </si>
  <si>
    <t>Antifolate resistance;Metabolic pathways;One carbon pool by folate;Pyrimidine metabolism</t>
  </si>
  <si>
    <t>hsa00240;hsa00670;hsa01100;hsa01523</t>
  </si>
  <si>
    <t>Capecitabine;Carmofur;Doxifluridine;Floxuridine;Fluorouracil;Metesind glucuronate;Pemetrexed;Plevitrexed;Raltitrexed;Tegafur</t>
  </si>
  <si>
    <t>D01064;D01223;D01244;D01309;D01784;D04197;D04964;D10803;DG00682;DG00687</t>
  </si>
  <si>
    <t>Thymidylat_synt</t>
  </si>
  <si>
    <t>PF00303</t>
  </si>
  <si>
    <t>P04818</t>
  </si>
  <si>
    <t>Thymidylate synthase</t>
  </si>
  <si>
    <t>TYMS</t>
  </si>
  <si>
    <t>TYSY_HUMAN</t>
  </si>
  <si>
    <t>S;Sase</t>
  </si>
  <si>
    <t>cellular protein modification process;protein N-linked glycosylation via asparagine</t>
  </si>
  <si>
    <t>dolichyl-diphosphooligosaccharide-protein glycotransferase activity;RNA binding</t>
  </si>
  <si>
    <t>cytosol;endoplasmic reticulum;endoplasmic reticulum membrane;integral component of membrane;melanosome;membrane;oligosaccharyltransferase complex;rough endoplasmic reticulum</t>
  </si>
  <si>
    <t>N-Glycan biosynthesis;Protein processing in endoplasmic reticulum</t>
  </si>
  <si>
    <t>00510;04141</t>
  </si>
  <si>
    <t>Ribophorin_I</t>
  </si>
  <si>
    <t>PF04597</t>
  </si>
  <si>
    <t>P04843</t>
  </si>
  <si>
    <t>Dolichyl-diphosphooligosaccharide--protein glycosyltransferase subunit 1</t>
  </si>
  <si>
    <t>RPN1</t>
  </si>
  <si>
    <t>RPN1_HUMAN</t>
  </si>
  <si>
    <t>aging;cellular protein modification process;protein N-linked glycosylation;protein N-linked glycosylation via asparagine;response to drug</t>
  </si>
  <si>
    <t>ribosome binding</t>
  </si>
  <si>
    <t>autophagosome membrane;endoplasmic reticulum membrane;integral component of membrane;membrane;oligosaccharyltransferase complex;rough endoplasmic reticulum</t>
  </si>
  <si>
    <t>aging;cellular protein modification process</t>
  </si>
  <si>
    <t>GO:0006464;GO:0007568</t>
  </si>
  <si>
    <t>Ribophorin_II</t>
  </si>
  <si>
    <t>PF05817</t>
  </si>
  <si>
    <t>P04844</t>
  </si>
  <si>
    <t>Dolichyl-diphosphooligosaccharide--protein glycosyltransferase subunit 2</t>
  </si>
  <si>
    <t>RPN2</t>
  </si>
  <si>
    <t>RPN2_HUMAN</t>
  </si>
  <si>
    <t>adenosine receptor signaling pathway;adenylate cyclase-activating G protein-coupled receptor signaling pathway;adenylate cyclase-inhibiting G protein-coupled receptor signaling pathway;adenylate cyclase-modulating G protein-coupled receptor signaling pathway;cell cycle;cell division;cell proliferation;cellular response to forskolin;G protein-coupled acetylcholine receptor signaling pathway;G protein-coupled receptor signaling pathway;gamma-aminobutyric acid signaling pathway;negative regulation of adenylate cyclase activity;negative regulation of adenylate cyclase-activating adrenergic receptor signaling pathway involved in heart process;negative regulation of apoptotic signaling pathway;negative regulation of calcium ion-dependent exocytosis;negative regulation of protein tyrosine phosphatase activity;negative regulation of synaptic transmission;positive regulation of cell migration;positive regulation of cell proliferation;positive regulation of ERK1 and ERK2 cascade;positive regulation of insulin receptor signaling pathway;positive regulation of NAD(P)H oxidase activity;positive regulation of neural precursor cell proliferation;positive regulation of protein localization to cell cortex;positive regulation of renal sodium excretion;positive regulation of superoxide anion generation;positive regulation of urine volume;positive regulation of vascular smooth muscle cell proliferation;protein folding;regulation of calcium ion transport;regulation of cAMP-mediated signaling;regulation of mitotic spindle organization;response to nutrient;response to peptide hormone;signal transduction</t>
  </si>
  <si>
    <t>G protein-coupled receptor binding;G protein-coupled serotonin receptor binding;GDP binding;G-protein beta/gamma-subunit complex binding;GTP binding;GTPase activity;magnesium ion binding;metal ion binding</t>
  </si>
  <si>
    <t>cell body;cell cortex region;centrosome;cytoplasm;cytosol;dendrite;extracellular exosome;extracellular vesicle;heterotrimeric G-protein complex;lysosomal membrane;membrane;membrane raft;midbody;nucleolus;nucleoplasm;nucleus;plasma membrane</t>
  </si>
  <si>
    <t>cell cycle;cell division;cell proliferation;protein folding;signal transduction</t>
  </si>
  <si>
    <t>GO:0006457;GO:0007049;GO:0007165;GO:0008283;GO:0051301</t>
  </si>
  <si>
    <t>cytoplasm;cytosol;nucleolus;nucleoplasm;nucleus;plasma membrane</t>
  </si>
  <si>
    <t>GO:0005634;GO:0005654;GO:0005730;GO:0005737;GO:0005829;GO:0005886</t>
  </si>
  <si>
    <t>Adrenergic signaling in cardiomyocytes;Alcoholism;Apelin signaling pathway;Axon guidance;cAMP signaling pathway;cGMP-PKG signaling pathway;Chagas disease (American trypanosomiasis);Chemokine signaling pathway;Cholinergic synapse;Circadian entrainment;Cocaine addiction;Cushing syndrome;Dopaminergic synapse;Estrogen signaling pathway;Exosome;GABAergic synapse;Gap junction;Gastric acid secretion;Glutamatergic synapse;GTP-binding proteins;Human cytomegalovirus infection;Human immunodeficiency virus 1 infection;Leukocyte transendothelial migration;Long-term depression;Melanogenesis;Morphine addiction;Oxytocin signaling pathway;Parathyroid hormone synthesis, secretion and action;Parkinson disease;Pathways in cancer;Pertussis;Platelet activation;Progesterone-mediated oocyte maturation;Rap1 signaling pathway;Regulation of lipolysis in adipocytes;Relaxin signaling pathway;Renin secretion;Retrograde endocannabinoid signaling;Serotonergic synapse;Sphingolipid signaling pathway;Toxoplasmosis</t>
  </si>
  <si>
    <t>04015;04022;04024;04031;04062;04071;04147;04261;04360;04371;04540;04611;04670;04713;04723;04724;04725;04726;04727;04728;04730;04914;04915;04916;04921;04923;04924;04926;04928;04934;04971;05012;05030;05032;05034;05133;05142;05145;05163;05170;05200</t>
  </si>
  <si>
    <t>Adrenergic signaling in cardiomyocytes;Alcoholism;Apelin signaling pathway;Axon guidance;cAMP signaling pathway;cGMP-PKG signaling pathway;Chagas disease (American trypanosomiasis);Chemokine signaling pathway;Cholinergic synapse;Circadian entrainment;Cocaine addiction;Cushing syndrome;Dopaminergic synapse;Estrogen signaling pathway;GABAergic synapse;Gap junction;Gastric acid secretion;Glutamatergic synapse;Human cytomegalovirus infection;Human immunodeficiency virus 1 infection;Leukocyte transendothelial migration;Long-term depression;Melanogenesis;Morphine addiction;Oxytocin signaling pathway;Parathyroid hormone synthesis, secretion and action;Parkinson disease;Pathways in cancer;Pertussis;Platelet activation;Progesterone-mediated oocyte maturation;Rap1 signaling pathway;Regulation of lipolysis in adipocytes;Relaxin signaling pathway;Renin secretion;Retrograde endocannabinoid signaling;Serotonergic synapse;Sphingolipid signaling pathway;Toxoplasmosis</t>
  </si>
  <si>
    <t>hsa04015;hsa04022;hsa04024;hsa04062;hsa04071;hsa04261;hsa04360;hsa04371;hsa04540;hsa04611;hsa04670;hsa04713;hsa04723;hsa04724;hsa04725;hsa04726;hsa04727;hsa04728;hsa04730;hsa04914;hsa04915;hsa04916;hsa04921;hsa04923;hsa04924;hsa04926;hsa04928;hsa04934;hsa04971;hsa05012;hsa05030;hsa05032;hsa05034;hsa05133;hsa05142;hsa05145;hsa05163;hsa05170;hsa05200</t>
  </si>
  <si>
    <t>Adrenal carcinoma;Familial ventricular tachycardia</t>
  </si>
  <si>
    <t>H00033;H02269</t>
  </si>
  <si>
    <t>G-alpha</t>
  </si>
  <si>
    <t>PF00503</t>
  </si>
  <si>
    <t>P04899;P63096</t>
  </si>
  <si>
    <t>P04899</t>
  </si>
  <si>
    <t>Guanine nucleotide-binding protein G(i) subunit alpha-2</t>
  </si>
  <si>
    <t>GNAI2</t>
  </si>
  <si>
    <t>GNAI1_HUMAN;GNAI2_HUMAN</t>
  </si>
  <si>
    <t>Guanine nucleotide-binding protein G(i) subunit alpha-1;Guanine nucleotide-binding protein G(i) subunit alpha-2</t>
  </si>
  <si>
    <t>ATP hydrolysis coupled proton transport;cardiac muscle cell action potential involved in contraction;cell communication by electrical coupling involved in cardiac conduction;cellular potassium ion homeostasis;cellular response to amyloid-beta;cellular response to mechanical stimulus;cellular response to steroid hormone stimulus;cellular sodium ion homeostasis;membrane hyperpolarization;membrane repolarization;membrane repolarization during cardiac muscle cell action potential;negative regulation of glucocorticoid biosynthetic process;negative regulation of heart contraction;neuron projection maintenance;positive regulation of heart contraction;positive regulation of striated muscle contraction;potassium ion import across plasma membrane;regulation of blood pressure;regulation of cardiac muscle cell contraction;regulation of pH;regulation of resting membrane potential;regulation of sodium ion transport;regulation of the force of heart contraction;relaxation of cardiac muscle;response to drug;response to glycoside;sodium ion export across plasma membrane</t>
  </si>
  <si>
    <t>ADP binding;amyloid-beta binding;ankyrin binding;ATP binding;chaperone binding;ion antiporter activity involved in regulation of presynaptic membrane potential;magnesium ion binding;metal ion binding;phosphatase activity;phosphatidylinositol 3-kinase binding;potassium ion binding;potassium:proton exchanging ATPase activity;protein domain specific binding;protein kinase binding;sodium ion binding;sodium:potassium-exchanging ATPase activity;steroid hormone binding</t>
  </si>
  <si>
    <t>apical plasma membrane;axon;basolateral plasma membrane;caveola;endoplasmic reticulum;endosome;extracellular exosome;extracellular space;extracellular vesicle;Golgi apparatus;integral component of membrane;integral component of plasma membrane;intercalated disc;melanosome;membrane;myelin sheath;neuronal cell body;neuronal cell body membrane;plasma membrane;postsynaptic density;potassium:proton exchanging ATPase complex;protein-containing complex;sarcolemma;sodium:potassium-exchanging ATPase complex;synapse;T-tubule</t>
  </si>
  <si>
    <t>endoplasmic reticulum;endosome;extracellular space;Golgi apparatus;plasma membrane;protein-containing complex</t>
  </si>
  <si>
    <t>GO:0005615;GO:0005768;GO:0005783;GO:0005794;GO:0005886;GO:0032991</t>
  </si>
  <si>
    <t>Adrenergic signaling in cardiomyocytes;Aldosterone synthesis and secretion;Aldosterone-regulated sodium reabsorption;Bile secretion;cAMP signaling pathway;Carbohydrate digestion and absorption;Cardiac muscle contraction;cGMP-PKG signaling pathway;Collecting duct acid secretion;Endocrine and other factor-regulated calcium reabsorption;Exosome;Gastric acid secretion;Insulin secretion;Mineral absorption;Oxidative phosphorylation;Pancreatic secretion;Protein digestion and absorption;Proximal tubule bicarbonate reclamation;Salivary secretion;Thyroid hormone signaling pathway;Thyroid hormone synthesis</t>
  </si>
  <si>
    <t>00190;04022;04024;04147;04260;04261;04911;04918;04919;04925;04960;04961;04964;04966;04970;04971;04972;04973;04974;04976;04978</t>
  </si>
  <si>
    <t>Adrenergic signaling in cardiomyocytes;Aldosterone synthesis and secretion;Aldosterone-regulated sodium reabsorption;Bile secretion;cAMP signaling pathway;Carbohydrate digestion and absorption;Cardiac muscle contraction;cGMP-PKG signaling pathway;Collecting duct acid secretion;Endocrine and other factor-regulated calcium reabsorption;Gastric acid secretion;Insulin secretion;Metabolic pathways;Mineral absorption;Oxidative phosphorylation;Pancreatic secretion;Protein digestion and absorption;Proximal tubule bicarbonate reclamation;Salivary secretion;Thyroid hormone signaling pathway;Thyroid hormone synthesis</t>
  </si>
  <si>
    <t>hsa00190;hsa01100;hsa04022;hsa04024;hsa04260;hsa04261;hsa04911;hsa04918;hsa04919;hsa04925;hsa04960;hsa04961;hsa04964;hsa04966;hsa04970;hsa04971;hsa04972;hsa04973;hsa04974;hsa04976;hsa04978</t>
  </si>
  <si>
    <t>Alternating hemiplegia of childhood;CAPOS syndrome;Primary aldosteronism;Primary dystonia</t>
  </si>
  <si>
    <t>H00831;H00998;H01603;H02272</t>
  </si>
  <si>
    <t>Acetyldigitoxin;Acetyldigoxin;Bepridil;beta-Acetyldigoxin;Bretylium tosilate;Deslanoside;Dexlansoprazole;Digitoxin;Digoxin;Esomeprazole;Gitoformate;G-strophanthin;Lanatoside C;Lansoprazole;Leminoprazole;Metildigoxin;Omeprazole;Pantoprazole;Penaprazole sodium hydrate;Picoprazole;Proscillaridin;Rabeprazole;Revaprazan hydrochloride;Tenatoprazole;Timoprazole;Vonoprazan fumarate</t>
  </si>
  <si>
    <t>D00112;D00297;D00298;D00355;D00645;D01240;D01379;D01920;D01972;D05722;D05900;D05901;D05906;D06881;D07147;D07555;D07556;D08903;D09837;D10466;DG00020;DG00021;DG00022;DG00023;DG00191;DG00333</t>
  </si>
  <si>
    <t>Cation_ATPase_C;Cation_ATPase_N;H-K_ATPase_N</t>
  </si>
  <si>
    <t>PF00689;PF00690;PF09040</t>
  </si>
  <si>
    <t>P05023;P13637;P20648;P54707</t>
  </si>
  <si>
    <t>P05023</t>
  </si>
  <si>
    <t>Sodium/potassium-transporting ATPase subunit alpha-1</t>
  </si>
  <si>
    <t>ATP1A1</t>
  </si>
  <si>
    <t>AT12A_HUMAN;AT1A1_HUMAN;AT1A3_HUMAN;ATP4A_HUMAN</t>
  </si>
  <si>
    <t>Potassium-transporting ATPase alpha chain 1;Potassium-transporting ATPase alpha chain 2;Sodium/potassium-transporting ATPase subunit alpha-1;Sodium/potassium-transporting ATPase subunit alpha-3</t>
  </si>
  <si>
    <t>a(+)/K(+) ATPase alpha-1 subunit;a(+)/K(+) ATPase alpha-3 subunit</t>
  </si>
  <si>
    <t>aging;amyloid-beta clearance;apoptotic process;cell adhesion;cell adhesion mediated by integrin;cell migration;cell-cell adhesion;cell-cell adhesion via plasma-membrane adhesion molecules;cell-cell signaling;cell-matrix adhesion;cellular extravasation;cellular response to low-density lipoprotein particle stimulus;cytokine-mediated signaling pathway;endodermal cell differentiation;endothelial cell migration;extracellular matrix organization;heterotypic cell-cell adhesion;inflammatory response;integrin-mediated signaling pathway;leukocyte cell-cell adhesion;leukocyte migration;leukocyte migration involved in inflammatory response;microglial cell activation;natural killer cell activation;negative regulation of dopamine metabolic process;neutrophil chemotaxis;neutrophil degranulation;neutrophil migration;phagocytosis, engulfment;positive regulation of angiogenesis;positive regulation of microglial cell activation;positive regulation of neuron death;positive regulation of neutrophil degranulation;positive regulation of NF-kappaB transcription factor activity;positive regulation of nitric oxide biosynthetic process;positive regulation of prostaglandin-E synthase activity;positive regulation of protein targeting to membrane;positive regulation of superoxide anion generation;receptor clustering;receptor internalization;receptor-mediated endocytosis;regulation of cell shape;regulation of immune response;regulation of peptidyl-tyrosine phosphorylation;toll-like receptor 4 signaling pathway</t>
  </si>
  <si>
    <t>amyloid-beta binding;cell adhesion molecule binding;complement component C3b binding;heat shock protein binding;ICAM-3 receptor activity;integrin binding;metal ion binding;protein heterodimerization activity;protein kinase binding</t>
  </si>
  <si>
    <t>cell surface;external side of plasma membrane;extracellular exosome;extracellular vesicle;ficolin-1-rich granule membrane;focal adhesion;integrin alphaL-beta2 complex;integrin alphaM-beta2 complex;integrin complex;membrane;plasma membrane;plasma membrane raft;receptor complex;specific granule membrane;tertiary granule membrane</t>
  </si>
  <si>
    <t>aging;cell adhesion;cell-cell signaling;extracellular matrix organization</t>
  </si>
  <si>
    <t>GO:0007155;GO:0007267;GO:0007568;GO:0030198</t>
  </si>
  <si>
    <t>Amoebiasis;CD molecules;Cell adhesion molecules;Cell adhesion molecules (CAMs);Complement and coagulation cascades;Exosome;Hippo signaling pathway;Human T-cell leukemia virus 1 infection;Legionellosis;Leishmaniasis;Leukocyte transendothelial migration;Malaria;Membrane trafficking;Natural killer cell mediated cytotoxicity;Pertussis;Phagosome;Rap1 signaling pathway;Regulation of actin cytoskeleton;Rheumatoid arthritis;Staphylococcus aureus infection;Tuberculosis;Viral myocarditis</t>
  </si>
  <si>
    <t>04015;04090;04131;04145;04147;04390;04514;04515;04610;04650;04670;04810;05133;05134;05140;05144;05146;05150;05152;05166;05323;05416</t>
  </si>
  <si>
    <t>Amoebiasis;Cell adhesion molecules (CAMs);Complement and coagulation cascades;Hippo signaling pathway;Human T-cell leukemia virus 1 infection;Legionellosis;Leishmaniasis;Leukocyte transendothelial migration;Malaria;Natural killer cell mediated cytotoxicity;Pertussis;Phagosome;Rap1 signaling pathway;Regulation of actin cytoskeleton;Rheumatoid arthritis;Staphylococcus aureus infection;Tuberculosis;Viral myocarditis</t>
  </si>
  <si>
    <t>hsa04015;hsa04145;hsa04390;hsa04514;hsa04610;hsa04650;hsa04670;hsa04810;hsa05133;hsa05134;hsa05140;hsa05144;hsa05146;hsa05150;hsa05152;hsa05166;hsa05323;hsa05416</t>
  </si>
  <si>
    <t>Leukocyte adhesion deficiency</t>
  </si>
  <si>
    <t>H00099</t>
  </si>
  <si>
    <t>Erlizumab;Rovelizumab</t>
  </si>
  <si>
    <t>D04045;D08993</t>
  </si>
  <si>
    <t>Integrin_b_cyt;Integrin_B_tail;Integrin_beta;PSI_integrin</t>
  </si>
  <si>
    <t>PF00362;PF07965;PF08725;PF17205</t>
  </si>
  <si>
    <t>P05107</t>
  </si>
  <si>
    <t>Integrin beta-2</t>
  </si>
  <si>
    <t>ITGB2</t>
  </si>
  <si>
    <t>ITB2_HUMAN</t>
  </si>
  <si>
    <t>activation of cysteine-type endopeptidase activity involved in apoptotic process;acute inflammatory response;antimicrobial humoral response;apoptotic process;astrocyte development;autophagy;chemokine production;chronic inflammatory response;cytokine production;defense response to bacterium;defense response to fungus;inflammatory response;innate immune response;leukocyte migration involved in inflammatory response;neutrophil aggregation;neutrophil chemotaxis;neutrophil degranulation;peptidyl-cysteine S-nitrosylation;positive regulation of cell growth;positive regulation of inflammatory response;positive regulation of intrinsic apoptotic signaling pathway;positive regulation of NF-kappaB transcription factor activity;positive regulation of peptide secretion;regulation of cytoskeleton organization;response to ethanol;response to lipopolysaccharide;response to zinc ion;sequestering of zinc ion;toll-like receptor signaling pathway;wound healing</t>
  </si>
  <si>
    <t>arachidonic acid binding;calcium ion binding;microtubule binding;RAGE receptor binding;Toll-like receptor 4 binding;zinc ion binding</t>
  </si>
  <si>
    <t>collagen-containing extracellular matrix;cytoskeleton;cytosol;extracellular exosome;extracellular region;extracellular space;intermediate filament cytoskeleton;nucleus;plasma membrane;secretory granule lumen</t>
  </si>
  <si>
    <t>cytoskeleton;cytosol;extracellular region;extracellular space;nucleus;plasma membrane</t>
  </si>
  <si>
    <t>GO:0005576;GO:0005615;GO:0005634;GO:0005829;GO:0005856;GO:0005886</t>
  </si>
  <si>
    <t>IL-17 signaling pathway</t>
  </si>
  <si>
    <t>hsa04657</t>
  </si>
  <si>
    <t>S_100</t>
  </si>
  <si>
    <t>PF01023</t>
  </si>
  <si>
    <t>P05109</t>
  </si>
  <si>
    <t>Protein S100-A8;Protein S100-A8, N-terminally processed</t>
  </si>
  <si>
    <t>S100A8</t>
  </si>
  <si>
    <t>S10A8_HUMAN</t>
  </si>
  <si>
    <t>Protein S100-A8</t>
  </si>
  <si>
    <t>chromatin organization;positive regulation of DNA-templated transcription, elongation;positive regulation of NAD+ ADP-ribosyltransferase activity;post-embryonic camera-type eye morphogenesis;pyrimidine dimer repair by nucleotide-excision repair;regulation of development, heterochronic;regulation of epithelial cell proliferation;regulation of transcription by RNA polymerase II;response to UV-B;response to UV-C;transcription-coupled nucleotide-excision repair</t>
  </si>
  <si>
    <t>DNA binding;nucleosomal DNA binding</t>
  </si>
  <si>
    <t>P05114</t>
  </si>
  <si>
    <t>Non-histone chromosomal protein HMG-14</t>
  </si>
  <si>
    <t>HMGN1</t>
  </si>
  <si>
    <t>HMGN1_HUMAN</t>
  </si>
  <si>
    <t>cellular response to leukemia inhibitory factor;chromosome segregation;negative regulation of mitochondrial outer membrane permeabilization involved in apoptotic signaling pathway;positive regulation of cell proliferation;regulation of insulin secretion;viral process</t>
  </si>
  <si>
    <t>adenine transmembrane transporter activity;ATP:ADP antiporter activity;RNA binding;ubiquitin protein ligase binding</t>
  </si>
  <si>
    <t>integral component of plasma membrane;membrane;membrane raft;mitochondrial inner membrane;mitochondrial nucleoid;mitochondrion;MMXD complex;myelin sheath;nucleus</t>
  </si>
  <si>
    <t>chromosome segregation</t>
  </si>
  <si>
    <t>GO:0007059</t>
  </si>
  <si>
    <t>Calcium signaling pathway;Cellular senescence;cGMP-PKG signaling pathway;Human T-cell leukemia virus 1 infection;Huntington disease;Influenza A;Mitochondrial biogenesis;Necroptosis;Parkinson disease;Transporters</t>
  </si>
  <si>
    <t>02000;03029;04020;04022;04217;04218;05012;05016;05164;05166</t>
  </si>
  <si>
    <t>Calcium signaling pathway;Cellular senescence;cGMP-PKG signaling pathway;Human T-cell leukemia virus 1 infection;Huntington disease;Influenza A;Necroptosis;Parkinson disease</t>
  </si>
  <si>
    <t>hsa04020;hsa04022;hsa04217;hsa04218;hsa05012;hsa05016;hsa05164;hsa05166</t>
  </si>
  <si>
    <t>P05141</t>
  </si>
  <si>
    <t>ADP/ATP translocase 2;ADP/ATP translocase 2, N-terminally processed</t>
  </si>
  <si>
    <t>SLC25A5</t>
  </si>
  <si>
    <t>ADT2_HUMAN</t>
  </si>
  <si>
    <t>ADP/ATP translocase 2</t>
  </si>
  <si>
    <t>defense response to bacterium;defense response to virus;ISG15-protein conjugation;modification-dependent protein catabolic process;negative regulation of protein ubiquitination;negative regulation of type I interferon production;negative regulation of viral genome replication;positive regulation of bone mineralization;positive regulation of erythrocyte differentiation;regulation of interferon-gamma production;response to type I interferon;translesion synthesis;type I interferon signaling pathway;viral process</t>
  </si>
  <si>
    <t>protein tag</t>
  </si>
  <si>
    <t>cytosol;extracellular region;nucleoplasm</t>
  </si>
  <si>
    <t>GO:0005576;GO:0005654;GO:0005829</t>
  </si>
  <si>
    <t>Epstein-Barr virus infection;Human papillomavirus infection;RIG-I-like receptor signaling pathway;Ubiquitin system</t>
  </si>
  <si>
    <t>04121;04622;05165;05169</t>
  </si>
  <si>
    <t>Epstein-Barr virus infection;Human papillomavirus infection;RIG-I-like receptor signaling pathway</t>
  </si>
  <si>
    <t>hsa04622;hsa05165;hsa05169</t>
  </si>
  <si>
    <t>IFN-gamma/IL-12 axis</t>
  </si>
  <si>
    <t>H00089</t>
  </si>
  <si>
    <t>P05161</t>
  </si>
  <si>
    <t>Ubiquitin-like protein ISG15</t>
  </si>
  <si>
    <t>ISG15</t>
  </si>
  <si>
    <t>ISG15_HUMAN</t>
  </si>
  <si>
    <t>aging;cellular response to amino acid starvation;cellular response to heat;cellular response to oxidative stress;cellular response to UV;negative regulation of guanyl-nucleotide exchange factor activity;negative regulation of translational initiation in response to stress;PERK-mediated unfolded protein response;positive regulation of neuron death;positive regulation of type B pancreatic cell apoptotic process;protein autophosphorylation;response to endoplasmic reticulum stress;response to manganese-induced endoplasmic reticulum stress;stress granule assembly;translational initiation;transmembrane transport</t>
  </si>
  <si>
    <t>ribosome binding;RNA binding;translation initiation factor activity</t>
  </si>
  <si>
    <t>cytoplasmic stress granule;cytosol;eukaryotic 48S preinitiation complex;eukaryotic translation initiation factor 2 complex;eukaryotic translation initiation factor 2B complex;extracellular exosome;glial limiting end-foot;membrane;multi-eIF complex;nucleus;polysome;synapse;translation initiation ternary complex</t>
  </si>
  <si>
    <t>aging;transmembrane transport</t>
  </si>
  <si>
    <t>GO:0007568;GO:0055085</t>
  </si>
  <si>
    <t>Apoptosis;Autophagy - animal;Hepatitis C;Herpes simplex virus 1 infection;Influenza A;Measles;Non-alcoholic fatty liver disease (NAFLD);Protein processing in endoplasmic reticulum;RNA transport;Translation factors</t>
  </si>
  <si>
    <t>03012;03013;04140;04141;04210;04932;05160;05162;05164;05168</t>
  </si>
  <si>
    <t>Apoptosis;Autophagy - animal;Hepatitis C;Herpes simplex virus 1 infection;Influenza A;Measles;Non-alcoholic fatty liver disease (NAFLD);Protein processing in endoplasmic reticulum;RNA transport</t>
  </si>
  <si>
    <t>hsa03013;hsa04140;hsa04141;hsa04210;hsa04932;hsa05160;hsa05162;hsa05164;hsa05168</t>
  </si>
  <si>
    <t>EIF_2_alpha;S1</t>
  </si>
  <si>
    <t>PF00575;PF07541</t>
  </si>
  <si>
    <t>P05198</t>
  </si>
  <si>
    <t>Eukaryotic translation initiation factor 2 subunit 1</t>
  </si>
  <si>
    <t>EIF2S1</t>
  </si>
  <si>
    <t>IF2A_HUMAN</t>
  </si>
  <si>
    <t>antimicrobial humoral immune response mediated by antimicrobial peptide;chromatin organization;killing of cells of other organism;positive regulation of transcription by RNA polymerase II;regulation of insulin secretion involved in cellular response to glucose stimulus</t>
  </si>
  <si>
    <t>nucleosomal DNA binding;RNA binding;thyroid hormone receptor binding</t>
  </si>
  <si>
    <t>chromatin;cytoplasm;cytosol;extracellular space;nucleoplasm;nucleus</t>
  </si>
  <si>
    <t>cytoplasm;cytosol;extracellular space;nucleoplasm;nucleus</t>
  </si>
  <si>
    <t>GO:0005615;GO:0005634;GO:0005654;GO:0005737;GO:0005829</t>
  </si>
  <si>
    <t>P05204;Q15651</t>
  </si>
  <si>
    <t>P05204</t>
  </si>
  <si>
    <t>Non-histone chromosomal protein HMG-17</t>
  </si>
  <si>
    <t>HMGN2</t>
  </si>
  <si>
    <t>HMGN2_HUMAN;HMGN3_HUMAN</t>
  </si>
  <si>
    <t>High mobility group nucleosome-binding domain-containing protein 3;Non-histone chromosomal protein HMG-17</t>
  </si>
  <si>
    <t>cytoplasmic translation;nuclear-transcribed mRNA catabolic process, nonsense-mediated decay;SRP-dependent cotranslational protein targeting to membrane;translation;translational elongation;translational initiation</t>
  </si>
  <si>
    <t>protein kinase activator activity;ribonucleoprotein complex binding;structural constituent of ribosome</t>
  </si>
  <si>
    <t>cytosol;cytosolic large ribosomal subunit;focal adhesion</t>
  </si>
  <si>
    <t>structural constituent of ribosome</t>
  </si>
  <si>
    <t>GO:0003735</t>
  </si>
  <si>
    <t>Ribosome</t>
  </si>
  <si>
    <t>03010;03011</t>
  </si>
  <si>
    <t>hsa03010</t>
  </si>
  <si>
    <t>P05386</t>
  </si>
  <si>
    <t>60S acidic ribosomal protein P1</t>
  </si>
  <si>
    <t>RPLP1</t>
  </si>
  <si>
    <t>RLA1_HUMAN</t>
  </si>
  <si>
    <t>nuclear-transcribed mRNA catabolic process, nonsense-mediated decay;SRP-dependent cotranslational protein targeting to membrane;translation;translational elongation;translational initiation</t>
  </si>
  <si>
    <t>cytosol;cytosolic large ribosomal subunit;extracellular exosome;focal adhesion;membrane;synapse</t>
  </si>
  <si>
    <t>P05387</t>
  </si>
  <si>
    <t>60S acidic ribosomal protein P2</t>
  </si>
  <si>
    <t>RPLP2</t>
  </si>
  <si>
    <t>RLA2_HUMAN</t>
  </si>
  <si>
    <t>cytoplasmic translation;interleukin-12-mediated signaling pathway;nuclear-transcribed mRNA catabolic process, nonsense-mediated decay;ribosomal large subunit assembly;SRP-dependent cotranslational protein targeting to membrane;translation;translational initiation</t>
  </si>
  <si>
    <t>large ribosomal subunit rRNA binding;RNA binding;structural constituent of ribosome</t>
  </si>
  <si>
    <t>cytoplasm;cytoplasmic ribonucleoprotein granule;cytosol;cytosolic large ribosomal subunit;endoplasmic reticulum;extracellular exosome;focal adhesion;membrane;nucleus;postsynapse;postsynaptic density;ribonucleoprotein complex</t>
  </si>
  <si>
    <t>RNA binding;structural constituent of ribosome</t>
  </si>
  <si>
    <t>GO:0003723;GO:0003735</t>
  </si>
  <si>
    <t>cytoplasm;cytosol;endoplasmic reticulum;nucleus</t>
  </si>
  <si>
    <t>GO:0005634;GO:0005737;GO:0005783;GO:0005829</t>
  </si>
  <si>
    <t>Ribosomal_L10</t>
  </si>
  <si>
    <t>PF00466</t>
  </si>
  <si>
    <t>P05388;Q8NHW5</t>
  </si>
  <si>
    <t>60S acidic ribosomal protein P0;60S acidic ribosomal protein P0-like</t>
  </si>
  <si>
    <t>RPLP0;RPLP0P6</t>
  </si>
  <si>
    <t>RLA0_HUMAN;RLA0L_HUMAN</t>
  </si>
  <si>
    <t>defense response to virus;innate immune response;positive regulation of innate immune response;positive regulation of interferon-beta production;transcription by RNA polymerase III</t>
  </si>
  <si>
    <t>chromatin binding;DNA binding;DNA-directed 5'-3' RNA polymerase activity</t>
  </si>
  <si>
    <t>cytosol;nuclear chromatin;nuclear speck;nucleoplasm;RNA polymerase III complex</t>
  </si>
  <si>
    <t>RNA_pol_Rpc4</t>
  </si>
  <si>
    <t>PF05132</t>
  </si>
  <si>
    <t>P05423</t>
  </si>
  <si>
    <t>DNA-directed RNA polymerase III subunit RPC4</t>
  </si>
  <si>
    <t>POLR3D</t>
  </si>
  <si>
    <t>RPC4_HUMAN</t>
  </si>
  <si>
    <t>NA polymerase III subunit C4</t>
  </si>
  <si>
    <t>histone mRNA metabolic process;IRES-dependent viral translational initiation;nuclear histone mRNA catabolic process;protein localization to cytoplasmic stress granule;tRNA 3'-end processing;tRNA 5'-leader removal;tRNA export from nucleus;tRNA modification;tRNA processing</t>
  </si>
  <si>
    <t>mRNA binding;poly(U) RNA binding;RNA binding;sequence-specific mRNA binding;tRNA binding</t>
  </si>
  <si>
    <t>cytoplasm;nuclear chromosome, telomeric region;nucleus;ribonucleoprotein complex</t>
  </si>
  <si>
    <t>Systemic lupus erythematosus</t>
  </si>
  <si>
    <t>hsa05322</t>
  </si>
  <si>
    <t>La;RRM_1;RRM_3</t>
  </si>
  <si>
    <t>PF00076;PF05383;PF08777</t>
  </si>
  <si>
    <t>P05455</t>
  </si>
  <si>
    <t>Lupus La protein</t>
  </si>
  <si>
    <t>SSB</t>
  </si>
  <si>
    <t>LA_HUMAN</t>
  </si>
  <si>
    <t>axon extension;B cell differentiation;basement membrane organization;calcium-independent cell-matrix adhesion;cardiac muscle cell differentiation;cell adhesion mediated by integrin;cell fate specification;cell migration;cell migration involved in sprouting angiogenesis;cell projection organization;cell-cell adhesion mediated by integrin;cell-matrix adhesion;cell-substrate adhesion;cellular defense response;cellular response to low-density lipoprotein particle stimulus;cytokine-mediated signaling pathway;dendrite morphogenesis;extracellular matrix organization;formation of radial glial scaffolds;G1/S transition of mitotic cell cycle;germ cell migration;heterotypic cell-cell adhesion;homophilic cell adhesion via plasma membrane adhesion molecules;in utero embryonic development;integrin-mediated signaling pathway;lamellipodium assembly;leukocyte cell-cell adhesion;leukocyte migration;leukocyte tethering or rolling;mesodermal cell differentiation;modulation of chemical synaptic transmission;negative regulation of anoikis;negative regulation of cell differentiation;negative regulation of Rho protein signal transduction;phagocytosis;positive regulation of angiogenesis;positive regulation of apoptotic process;positive regulation of cell proliferation;positive regulation of GTPase activity;positive regulation of protein kinase B signaling;positive regulation of protein localization to plasma membrane;positive regulation of signaling receptor activity;receptor internalization;regulation of cell cycle;regulation of collagen catabolic process;regulation of immune response;sarcomere organization;visual learning</t>
  </si>
  <si>
    <t>actin binding;cadherin binding;cell adhesion molecule binding;collagen binding involved in cell-matrix adhesion;coreceptor activity;fibronectin binding;integrin binding;laminin binding;metal ion binding;protease binding;protein heterodimerization activity;protein-containing complex binding;virus receptor activity</t>
  </si>
  <si>
    <t>cell surface;cleavage furrow;cytoplasm;dendritic spine;external side of plasma membrane;extracellular exosome;filopodium;focal adhesion;glial cell projection;glutamatergic synapse;integral component of synaptic membrane;integrin alpha10-beta1 complex;integrin alpha11-beta1 complex;integrin alpha1-beta1 complex;integrin alpha2-beta1 complex;integrin alpha3-beta1 complex;integrin alpha7-beta1 complex;integrin alpha8-beta1 complex;integrin complex;intercalated disc;invadopodium membrane;lamellipodium;melanosome;membrane;membrane raft;myelin sheath abaxonal region;neuromuscular junction;perinuclear region of cytoplasm;plasma membrane;receptor complex;recycling endosome;ruffle;ruffle membrane;sarcolemma;Schaffer collateral - CA1 synapse</t>
  </si>
  <si>
    <t>extracellular matrix organization</t>
  </si>
  <si>
    <t>GO:0030198</t>
  </si>
  <si>
    <t>Arrhythmogenic right ventricular cardiomyopathy (ARVC);Axon guidance;Bacterial invasion of epithelial cells;CD molecules;Cell adhesion molecules;Cell adhesion molecules (CAMs);Dilated cardiomyopathy (DCM);ECM-receptor interaction;Exosome;Focal adhesion;Human papillomavirus infection;Hypertrophic cardiomyopathy (HCM);Leishmaniasis;Leukocyte transendothelial migration;Membrane trafficking;Pathogenic Escherichia coli infection;Pathways in cancer;Pertussis;Phagosome;PI3K-Akt signaling pathway;Platelet activation;Proteoglycans in cancer;Rap1 signaling pathway;Regulation of actin cytoskeleton;Shigellosis;Small cell lung cancer;Tight junction;Toxoplasmosis;Yersinia infection</t>
  </si>
  <si>
    <t>04015;04090;04131;04145;04147;04151;04360;04510;04512;04514;04515;04530;04611;04670;04810;05100;05130;05131;05133;05135;05140;05145;05165;05200;05205;05222;05410;05412;05414</t>
  </si>
  <si>
    <t>Arrhythmogenic right ventricular cardiomyopathy (ARVC);Axon guidance;Bacterial invasion of epithelial cells;Cell adhesion molecules (CAMs);Dilated cardiomyopathy (DCM);ECM-receptor interaction;Focal adhesion;Human papillomavirus infection;Hypertrophic cardiomyopathy (HCM);Leishmaniasis;Leukocyte transendothelial migration;Pathogenic Escherichia coli infection;Pathways in cancer;Pertussis;Phagosome;PI3K-Akt signaling pathway;Platelet activation;Proteoglycans in cancer;Rap1 signaling pathway;Regulation of actin cytoskeleton;Shigellosis;Small cell lung cancer;Tight junction;Toxoplasmosis;Yersinia infection</t>
  </si>
  <si>
    <t>hsa04015;hsa04145;hsa04151;hsa04360;hsa04510;hsa04512;hsa04514;hsa04530;hsa04611;hsa04670;hsa04810;hsa05100;hsa05130;hsa05131;hsa05133;hsa05135;hsa05140;hsa05145;hsa05165;hsa05200;hsa05205;hsa05222;hsa05410;hsa05412;hsa05414</t>
  </si>
  <si>
    <t>Valategrast hydrochloride;Volociximab</t>
  </si>
  <si>
    <t>D06319;D10028</t>
  </si>
  <si>
    <t>EGF_2;Integrin_b_cyt;Integrin_B_tail;Integrin_beta;PSI_integrin</t>
  </si>
  <si>
    <t>PF00362;PF07965;PF07974;PF08725;PF17205</t>
  </si>
  <si>
    <t>P05556</t>
  </si>
  <si>
    <t>Integrin beta-1</t>
  </si>
  <si>
    <t>ITGB1</t>
  </si>
  <si>
    <t>ITB1_HUMAN</t>
  </si>
  <si>
    <t>cardiac muscle contraction;muscle contraction;muscle filament sliding;positive regulation of ATPase activity;regulation of striated muscle contraction;regulation of the force of heart contraction;skeletal muscle tissue development;ventricular cardiac muscle tissue morphogenesis</t>
  </si>
  <si>
    <t>actin monomer binding;calcium ion binding;motor activity;myosin II heavy chain binding;structural constituent of muscle</t>
  </si>
  <si>
    <t>A band;cytosol;I band;muscle myosin complex;myofibril;sarcomere</t>
  </si>
  <si>
    <t>Adrenergic signaling in cardiomyocytes;Apelin signaling pathway;Cardiac muscle contraction;Cytoskeleton proteins;Dilated cardiomyopathy (DCM);Hypertrophic cardiomyopathy (HCM)</t>
  </si>
  <si>
    <t>04260;04261;04371;04812;05410;05414</t>
  </si>
  <si>
    <t>Adrenergic signaling in cardiomyocytes;Apelin signaling pathway;Cardiac muscle contraction;Dilated cardiomyopathy (DCM);Hypertrophic cardiomyopathy (HCM)</t>
  </si>
  <si>
    <t>hsa04260;hsa04261;hsa04371;hsa05410;hsa05414</t>
  </si>
  <si>
    <t>Hypertrophic cardiomyopathy</t>
  </si>
  <si>
    <t>H00292</t>
  </si>
  <si>
    <t>EF-hand_6</t>
  </si>
  <si>
    <t>PF13405</t>
  </si>
  <si>
    <t>P08590;P05976</t>
  </si>
  <si>
    <t>Myosin light chain 3;Myosin light chain 1/3, skeletal muscle isoform</t>
  </si>
  <si>
    <t>MYL3;MYL1</t>
  </si>
  <si>
    <t>MYL1_HUMAN;MYL3_HUMAN</t>
  </si>
  <si>
    <t>Myosin light chain 1/3, skeletal muscle isoform;Myosin light chain 3 {ECO:0000305}</t>
  </si>
  <si>
    <t>LC1/MLC3;LC1F/MLC3F</t>
  </si>
  <si>
    <t>heme biosynthetic process;protoporphyrinogen IX biosynthetic process</t>
  </si>
  <si>
    <t>uroporphyrinogen decarboxylase activity</t>
  </si>
  <si>
    <t>Porphyrin and chlorophyll metabolism</t>
  </si>
  <si>
    <t>Metabolic pathways;Porphyrin and chlorophyll metabolism</t>
  </si>
  <si>
    <t>hsa00860;hsa01100</t>
  </si>
  <si>
    <t>Erythropoietic porphyria;Hepatic porphyria;Porphyria</t>
  </si>
  <si>
    <t>H00201;H00202;H01763</t>
  </si>
  <si>
    <t>URO-D</t>
  </si>
  <si>
    <t>PF01208</t>
  </si>
  <si>
    <t>P06132</t>
  </si>
  <si>
    <t>Uroporphyrinogen decarboxylase</t>
  </si>
  <si>
    <t>UROD</t>
  </si>
  <si>
    <t>DCUP_HUMAN</t>
  </si>
  <si>
    <t>PD;RO-D</t>
  </si>
  <si>
    <t>activation of cysteine-type endopeptidase activity involved in apoptotic process;B cell receptor signaling pathway;cell differentiation;cellular zinc ion homeostasis;hemopoiesis;leukocyte migration;peptidyl-tyrosine autophosphorylation;peptidyl-tyrosine phosphorylation;platelet activation;positive regulation of heterotypic cell-cell adhesion;positive regulation of intrinsic apoptotic signaling pathway;positive regulation of leukocyte cell-cell adhesion;positive regulation of protein kinase B signaling;positive regulation of T cell activation;positive regulation of T cell receptor signaling pathway;protein phosphorylation;regulation of defense response to virus by virus;regulation of lymphocyte activation;release of sequestered calcium ion into cytosol;response to drug;T cell costimulation;T cell differentiation;T cell receptor signaling pathway;transmembrane receptor protein tyrosine kinase signaling pathway</t>
  </si>
  <si>
    <t>ATP binding;ATPase binding;CD4 receptor binding;CD8 receptor binding;identical protein binding;kinase activity;non-membrane spanning protein tyrosine kinase activity;phosphatidylinositol 3-kinase binding;phosphatidylinositol-4,5-bisphosphate 3-kinase activity;phosphotyrosine residue binding;protein C-terminus binding;protein kinase binding;protein phosphatase binding;protein serine/threonine phosphatase activity;protein tyrosine kinase activity;SH2 domain binding;signaling receptor binding;T cell receptor binding</t>
  </si>
  <si>
    <t>cytosol;extracellular exosome;extrinsic component of cytoplasmic side of plasma membrane;immunological synapse;membrane raft;pericentriolar material;plasma membrane</t>
  </si>
  <si>
    <t>Chromosome and associated proteins;Human T-cell leukemia virus 1 infection;Natural killer cell mediated cytotoxicity;NF-kappa B signaling pathway;Osteoclast differentiation;PD-L1 expression and PD-1 checkpoint pathway in cancer;Primary immunodeficiency;Protein kinases;T cell receptor signaling pathway;Th1 and Th2 cell differentiation;Th17 cell differentiation;Yersinia infection</t>
  </si>
  <si>
    <t>01001;03036;04064;04380;04650;04658;04659;04660;05135;05166;05235;05340</t>
  </si>
  <si>
    <t>Human T-cell leukemia virus 1 infection;Natural killer cell mediated cytotoxicity;NF-kappa B signaling pathway;Osteoclast differentiation;PD-L1 expression and PD-1 checkpoint pathway in cancer;Primary immunodeficiency;T cell receptor signaling pathway;Th1 and Th2 cell differentiation;Th17 cell differentiation;Yersinia infection</t>
  </si>
  <si>
    <t>hsa04064;hsa04380;hsa04650;hsa04658;hsa04659;hsa04660;hsa05135;hsa05166;hsa05235;hsa05340</t>
  </si>
  <si>
    <t>Dasatinib</t>
  </si>
  <si>
    <t>DG00714</t>
  </si>
  <si>
    <t>Pkinase_Tyr;SH2;SH3_1</t>
  </si>
  <si>
    <t>PF00017;PF00018;PF07714</t>
  </si>
  <si>
    <t>P06239</t>
  </si>
  <si>
    <t>Tyrosine-protein kinase Lck</t>
  </si>
  <si>
    <t>LCK</t>
  </si>
  <si>
    <t>LCK_HUMAN</t>
  </si>
  <si>
    <t>actin filament capping;actin filament polymerization;actin filament reorganization;actin filament severing;actin nucleation;aging;amyloid fibril formation;barbed-end actin filament capping;cellular protein metabolic process;cellular response to cadmium ion;cellular response to interferon-gamma;cilium assembly;hepatocyte apoptotic process;negative regulation of viral entry into host cell;neutrophil degranulation;oligodendrocyte development;phagocytosis, engulfment;phosphatidylinositol-mediated signaling;positive regulation of actin nucleation;positive regulation of cysteine-type endopeptidase activity involved in apoptotic signaling pathway;positive regulation of gene expression;positive regulation of keratinocyte apoptotic process;positive regulation of protein processing in phagocytic vesicle;protein destabilization;regulation of cell adhesion;regulation of establishment of T cell polarity;regulation of plasma membrane raft polarization;regulation of podosome assembly;regulation of receptor clustering;renal protein absorption;response to ethanol;response to folic acid;sequestering of actin monomers;striated muscle atrophy;tissue regeneration</t>
  </si>
  <si>
    <t>actin binding;actin filament binding;calcium ion binding;myosin II binding</t>
  </si>
  <si>
    <t>actin cap;actin cytoskeleton;blood microparticle;cortical actin cytoskeleton;cytoplasm;cytosol;extracellular exosome;extracellular region;extracellular space;ficolin-1-rich granule lumen;focal adhesion;lamellipodium;myelin sheath;perinuclear region of cytoplasm;phagocytic vesicle;plasma membrane;podosome;ruffle;sarcoplasm;secretory granule lumen</t>
  </si>
  <si>
    <t>cytoplasm;cytosol;extracellular region;extracellular space;plasma membrane</t>
  </si>
  <si>
    <t>GO:0005576;GO:0005615;GO:0005737;GO:0005829;GO:0005886</t>
  </si>
  <si>
    <t>Cytoskeleton proteins;Exosome;Fc gamma R-mediated phagocytosis;Regulation of actin cytoskeleton;Viral carcinogenesis</t>
  </si>
  <si>
    <t>04147;04666;04810;04812;05203</t>
  </si>
  <si>
    <t>Fc gamma R-mediated phagocytosis;Regulation of actin cytoskeleton;Viral carcinogenesis</t>
  </si>
  <si>
    <t>hsa04666;hsa04810;hsa05203</t>
  </si>
  <si>
    <t>Amyloidosis, Finnish type</t>
  </si>
  <si>
    <t>H02322</t>
  </si>
  <si>
    <t>Gelsolin</t>
  </si>
  <si>
    <t>PF00626</t>
  </si>
  <si>
    <t>P06396</t>
  </si>
  <si>
    <t>GSN</t>
  </si>
  <si>
    <t>GELS_HUMAN</t>
  </si>
  <si>
    <t>androgen receptor signaling pathway;aortic valve morphogenesis;cell cycle arrest;cell differentiation;cell division;cell morphogenesis involved in neuron differentiation;cellular response to xenobiotic stimulus;chromatin remodeling;digestive tract development;enucleate erythrocyte differentiation;G1/S transition of mitotic cell cycle;glial cell apoptotic process;hepatocyte apoptotic process;maintenance of mitotic sister chromatid cohesion;mitotic cell cycle checkpoint;myoblast differentiation;negative regulation of cold-induced thermogenesis;negative regulation of DNA-binding transcription factor activity;negative regulation of epithelial cell proliferation;negative regulation of G1/S transition of mitotic cell cycle;negative regulation of gene expression;negative regulation of inflammatory response;negative regulation of myofibroblast differentiation;negative regulation of protein kinase activity;negative regulation of smoothened signaling pathway;negative regulation of transcription by RNA polymerase II;negative regulation of transcription involved in G1/S transition of mitotic cell cycle;negative regulation of transcription, DNA-templated;neuron apoptotic process;neuron differentiation;neuron maturation;neuron projection development;positive regulation of collagen fibril organization;positive regulation of extracellular matrix organization;positive regulation of macrophage differentiation;positive regulation of mitotic metaphase/anaphase transition;positive regulation of transcription by RNA polymerase II;positive regulation of transcription regulatory region DNA binding;positive regulation of transcription, DNA-templated;protein localization to chromosome, centromeric region;Ras protein signal transduction;regulation of cell growth;regulation of centromere complex assembly;regulation of cohesin loading;regulation of lipid kinase activity;regulation of mitotic cell cycle;regulation of transcription, DNA-templated;sister chromatid biorientation;skeletal muscle cell differentiation;striated muscle cell differentiation;tissue homeostasis;viral process</t>
  </si>
  <si>
    <t>androgen receptor binding;disordered domain specific binding;DNA binding;DNA-binding transcription factor activity;identical protein binding;importin-alpha family protein binding;kinase binding;phosphoprotein binding;proximal promoter sequence-specific DNA binding;RNA polymerase II activating transcription factor binding;RNA polymerase II regulatory region DNA binding;transcription coactivator activity;transcription factor binding;ubiquitin protein ligase binding</t>
  </si>
  <si>
    <t>chromatin;nucleoplasm;nucleus;PML body;Rb-E2F complex;spindle;SWI/SNF complex;transcription factor complex</t>
  </si>
  <si>
    <t>Bladder cancer;Breast cancer;Cell cycle;Cellular senescence;Chronic myeloid leukemia;Cushing syndrome;Endocrine resistance;Epstein-Barr virus infection;Gastric cancer;Glioma;Hepatitis B;Hepatitis C;Hepatocellular carcinoma;Human cytomegalovirus infection;Human papillomavirus infection;Human T-cell leukemia virus 1 infection;Kaposi sarcoma-associated herpesvirus infection;Melanoma;Non-small cell lung cancer;Pancreatic cancer;Pathways in cancer;Prostate cancer;Protein phosphatases and associated proteins;Small cell lung cancer;Transcription factors;Viral carcinogenesis</t>
  </si>
  <si>
    <t>01009;01522;03000;04110;04218;04934;05160;05161;05163;05165;05166;05167;05169;05200;05203;05212;05214;05215;05218;05219;05220;05222;05223;05224;05225;05226</t>
  </si>
  <si>
    <t>Bladder cancer;Breast cancer;Cell cycle;Cellular senescence;Chronic myeloid leukemia;Cushing syndrome;Endocrine resistance;Epstein-Barr virus infection;Gastric cancer;Glioma;Hepatitis B;Hepatitis C;Hepatocellular carcinoma;Human cytomegalovirus infection;Human papillomavirus infection;Human T-cell leukemia virus 1 infection;Kaposi sarcoma-associated herpesvirus infection;Melanoma;Non-small cell lung cancer;Pancreatic cancer;Pathways in cancer;Prostate cancer;Small cell lung cancer;Viral carcinogenesis</t>
  </si>
  <si>
    <t>hsa01522;hsa04110;hsa04218;hsa04934;hsa05160;hsa05161;hsa05163;hsa05165;hsa05166;hsa05167;hsa05169;hsa05200;hsa05203;hsa05212;hsa05214;hsa05215;hsa05218;hsa05219;hsa05220;hsa05222;hsa05223;hsa05224;hsa05225;hsa05226</t>
  </si>
  <si>
    <t>Bladder cancer;Chronic myeloid leukemia;Esophageal cancer;Glioma;Hepatocellular carcinoma;Osteosarcoma;Retinoblastoma;Small cell lung cancer</t>
  </si>
  <si>
    <t>H00004;H00013;H00017;H00022;H00036;H00042;H00048;H01513</t>
  </si>
  <si>
    <t>DUF3452;RB_A;RB_B;Rb_C</t>
  </si>
  <si>
    <t>PF01857;PF01858;PF08934;PF11934</t>
  </si>
  <si>
    <t>P06400</t>
  </si>
  <si>
    <t>Retinoblastoma-associated protein</t>
  </si>
  <si>
    <t>RB1</t>
  </si>
  <si>
    <t>RB_HUMAN</t>
  </si>
  <si>
    <t>histone exchange;transcription, DNA-templated</t>
  </si>
  <si>
    <t>activating transcription factor binding;histone binding</t>
  </si>
  <si>
    <t>Prothymosin</t>
  </si>
  <si>
    <t>PF03247</t>
  </si>
  <si>
    <t>P06454</t>
  </si>
  <si>
    <t>Prothymosin alpha;Prothymosin alpha, N-terminally processed;Thymosin alpha-1</t>
  </si>
  <si>
    <t>PTMA</t>
  </si>
  <si>
    <t>PTMA_HUMAN</t>
  </si>
  <si>
    <t>Prothymosin alpha</t>
  </si>
  <si>
    <t>activation of MAPK activity;anaphase-promoting complex-dependent catabolic process;animal organ regeneration;apoptotic process;cell aging;cell division;cell migration;cell proliferation;cellular response to hydrogen peroxide;centrosome cycle;chromosome condensation;ciliary basal body-plasma membrane docking;DNA damage response, signal transduction by p53 class mediator resulting in cell cycle arrest;DNA repair;DNA replication;epithelial cell differentiation;G2/M transition of mitotic cell cycle;Golgi disassembly;microtubule cytoskeleton organization;mitotic cell cycle phase transition;mitotic G2 DNA damage checkpoint;mitotic nuclear envelope disassembly;negative regulation of apoptotic process;peptidyl-serine phosphorylation;peptidyl-threonine phosphorylation;positive regulation of cardiac muscle cell proliferation;positive regulation of DNA replication;positive regulation of G2/M transition of mitotic cell cycle;positive regulation of gene expression;positive regulation of mitochondrial ATP synthesis coupled electron transport;positive regulation of protein import into nucleus, translocation;positive regulation of protein localization to nucleus;pronuclear fusion;protein deubiquitination;protein localization to kinetochore;protein phosphorylation;protein-containing complex assembly;regulation of embryonic development;regulation of G2/M transition of mitotic cell cycle;regulation of Schwann cell differentiation;response to activity;response to amine;response to axon injury;response to cadmium ion;response to copper ion;response to ethanol;response to organic cyclic compound;ventricular cardiac muscle cell development</t>
  </si>
  <si>
    <t>ATP binding;chromatin binding;cyclin binding;cyclin-dependent protein kinase activity;cyclin-dependent protein serine/threonine kinase activity;histone kinase activity;Hsp70 protein binding;protein kinase activity;protein serine/threonine kinase activity;RNA polymerase II CTD heptapeptide repeat kinase activity;virus receptor activity</t>
  </si>
  <si>
    <t>centrosome;cyclin B1-CDK1 complex;cyclin-dependent protein kinase holoenzyme complex;cytoplasm;cytosol;endoplasmic reticulum membrane;extracellular exosome;membrane;midbody;mitochondrial matrix;mitochondrion;mitotic spindle;nuclear chromosome, telomeric region;nucleoplasm;nucleus;spindle microtubule</t>
  </si>
  <si>
    <t>cell division;cell proliferation;protein-containing complex assembly</t>
  </si>
  <si>
    <t>GO:0008283;GO:0051301;GO:0065003</t>
  </si>
  <si>
    <t>Cell cycle;Cellular senescence;Chromosome and associated proteins;DNA replication proteins;Exosome;Gap junction;Human immunodeficiency virus 1 infection;Oocyte meiosis;p53 signaling pathway;Progesterone-mediated oocyte maturation;Protein kinases;Viral carcinogenesis</t>
  </si>
  <si>
    <t>01001;03032;03036;04110;04114;04115;04147;04218;04540;04914;05170;05203</t>
  </si>
  <si>
    <t>Cell cycle;Cellular senescence;Gap junction;Human immunodeficiency virus 1 infection;Oocyte meiosis;p53 signaling pathway;Progesterone-mediated oocyte maturation;Viral carcinogenesis</t>
  </si>
  <si>
    <t>hsa04110;hsa04114;hsa04115;hsa04218;hsa04540;hsa04914;hsa05170;hsa05203</t>
  </si>
  <si>
    <t>Alvocidib;Dinaciclib;Zotiraciclib;Zotiraciclib citrate</t>
  </si>
  <si>
    <t>D09604;D11599;D11600;DG02041</t>
  </si>
  <si>
    <t>P06493</t>
  </si>
  <si>
    <t>Cyclin-dependent kinase 1</t>
  </si>
  <si>
    <t>CDK1</t>
  </si>
  <si>
    <t>CDK1_HUMAN</t>
  </si>
  <si>
    <t>DK1</t>
  </si>
  <si>
    <t>angiogenesis;ATP biosynthetic process;cellular response to interleukin-7;cristae formation;generation of precursor metabolites and energy;lipid metabolic process;mitochondrial ATP synthesis coupled proton transport;mitochondrion organization;negative regulation of cell adhesion involved in substrate-bound cell migration;osteoblast differentiation;positive regulation of blood vessel endothelial cell migration;proton transmembrane transport;regulation of intracellular pH</t>
  </si>
  <si>
    <t>angiostatin binding;ATP binding;MHC class I protein binding;proton-transporting ATP synthase activity, rotational mechanism;proton-transporting ATPase activity, rotational mechanism;transmembrane transporter activity;transporter activity</t>
  </si>
  <si>
    <t>cell surface;extracellular exosome;membrane;mitochondrial matrix;mitochondrial membrane;mitochondrial nucleoid;mitochondrial proton-transporting ATP synthase complex;mitochondrial proton-transporting ATP synthase, catalytic core;mitochondrion;myelin sheath;nucleus;plasma membrane;proton-transporting ATP synthase complex</t>
  </si>
  <si>
    <t>generation of precursor metabolites and energy;lipid metabolic process;mitochondrion organization</t>
  </si>
  <si>
    <t>GO:0006091;GO:0006629;GO:0007005</t>
  </si>
  <si>
    <t>mitochondrion;nucleus;plasma membrane</t>
  </si>
  <si>
    <t>GO:0005634;GO:0005739;GO:0005886</t>
  </si>
  <si>
    <t>ATP-synt_ab;ATP-synt_ab_N</t>
  </si>
  <si>
    <t>PF00006;PF02874</t>
  </si>
  <si>
    <t>P06576</t>
  </si>
  <si>
    <t>ATP synthase subunit beta, mitochondrial</t>
  </si>
  <si>
    <t>ATP5B</t>
  </si>
  <si>
    <t>ATPB_HUMAN</t>
  </si>
  <si>
    <t>ATP synthase subunit beta, mitochondrial {ECO:0000305}</t>
  </si>
  <si>
    <t>axonogenesis;positive regulation of fibroblast proliferation;signal transduction</t>
  </si>
  <si>
    <t>calcium ion binding;calcium-dependent protein binding;ion transmembrane transporter activity;protein homodimerization activity;S100 protein binding;tropomyosin binding;zinc ion binding</t>
  </si>
  <si>
    <t>collagen-containing extracellular matrix;cytoplasm;cytosol;extracellular exosome;extracellular region;extrinsic component of cytoplasmic side of plasma membrane;nuclear envelope;nucleus;perinuclear region of cytoplasm;plasma membrane;ruffle</t>
  </si>
  <si>
    <t>cytoplasm;cytosol;extracellular region;nuclear envelope;nucleus;plasma membrane</t>
  </si>
  <si>
    <t>GO:0005576;GO:0005634;GO:0005635;GO:0005737;GO:0005829;GO:0005886</t>
  </si>
  <si>
    <t>P06703</t>
  </si>
  <si>
    <t>Protein S100-A6</t>
  </si>
  <si>
    <t>S100A6</t>
  </si>
  <si>
    <t>S10A6_HUMAN</t>
  </si>
  <si>
    <t>behavioral fear response;cellular response to dexamethasone stimulus;G1/S transition of mitotic cell cycle;lung development;mRNA export from nucleus;negative regulation of neuron differentiation;negative regulation of translation;positive regulation of mitotic cell cycle;regulation of translation;regulation of translation at postsynapse, modulating synaptic transmission;RNA export from nucleus;stem cell population maintenance;translational initiation;viral process</t>
  </si>
  <si>
    <t>enzyme binding;eukaryotic initiation factor 4G binding;repressing transcription factor binding;RNA 7-methylguanosine cap binding;RNA binding;RNA cap binding;translation initiation factor activity;translation regulator activity</t>
  </si>
  <si>
    <t>chromatoid body;cytoplasm;cytoplasmic ribonucleoprotein granule;cytoplasmic stress granule;cytosol;eukaryotic translation initiation factor 4F complex;extracellular exosome;glutamatergic synapse;mRNA cap binding complex;P-body;perinuclear region of cytoplasm;postsynaptic cytosol;RISC complex</t>
  </si>
  <si>
    <t>Autism</t>
  </si>
  <si>
    <t>H02111</t>
  </si>
  <si>
    <t>Briciclib</t>
  </si>
  <si>
    <t>DG01851</t>
  </si>
  <si>
    <t>P06730</t>
  </si>
  <si>
    <t>Eukaryotic translation initiation factor 4E</t>
  </si>
  <si>
    <t>EIF4E</t>
  </si>
  <si>
    <t>IF4E_HUMAN</t>
  </si>
  <si>
    <t>IF4E;IF-4E</t>
  </si>
  <si>
    <t>canonical glycolysis;gluconeogenesis;negative regulation of cell growth;negative regulation of hypoxia-induced intrinsic apoptotic signaling pathway;negative regulation of transcription by RNA polymerase II;negative regulation of transcription, DNA-templated;positive regulation of ATP biosynthetic process;positive regulation of muscle contraction;positive regulation of plasminogen activation;response to virus</t>
  </si>
  <si>
    <t>cadherin binding;DNA-binding transcription repressor activity, RNA polymerase II-specific;GTPase binding;magnesium ion binding;phosphopyruvate hydratase activity;protein homodimerization activity;RNA binding;RNA polymerase II regulatory region sequence-specific DNA binding</t>
  </si>
  <si>
    <t>cell cortex region;cell surface;cytoplasm;cytosol;extracellular exosome;extracellular space;M band;membrane;nucleus;phosphopyruvate hydratase complex;plasma membrane</t>
  </si>
  <si>
    <t>cytoplasm;cytosol;extracellular space;nucleus;plasma membrane</t>
  </si>
  <si>
    <t>GO:0005615;GO:0005634;GO:0005737;GO:0005829;GO:0005886</t>
  </si>
  <si>
    <t>Exosome;Glycolysis / Gluconeogenesis;HIF-1 signaling pathway;Messenger RNA biogenesis;RNA degradation</t>
  </si>
  <si>
    <t>00010;03018;03019;04066;04147</t>
  </si>
  <si>
    <t>Biosynthesis of amino acids;Carbon metabolism;Glycolysis / Gluconeogenesis;HIF-1 signaling pathway;Metabolic pathways;RNA degradation</t>
  </si>
  <si>
    <t>hsa00010;hsa01100;hsa01200;hsa01230;hsa03018;hsa04066</t>
  </si>
  <si>
    <t>Enolase_C;Enolase_N</t>
  </si>
  <si>
    <t>PF00113;PF03952</t>
  </si>
  <si>
    <t>P06733</t>
  </si>
  <si>
    <t>Alpha-enolase</t>
  </si>
  <si>
    <t>ENO1</t>
  </si>
  <si>
    <t>ENOA_HUMAN</t>
  </si>
  <si>
    <t>aldehyde catabolic process;anatomical structure development;canonical glycolysis;carbohydrate metabolic process;erythrocyte homeostasis;gluconeogenesis;glucose 6-phosphate metabolic process;glucose homeostasis;glycolytic process;hemostasis;humoral immune response;in utero embryonic development;learning or memory;lens development in camera-type eye;mesoderm formation;methylglyoxal biosynthetic process;negative regulation of cysteine-type endopeptidase activity involved in apoptotic process;negative regulation of neuron apoptotic process;negative regulation of skeletal muscle satellite cell proliferation;negative regulation of transcription, DNA-templated;neutrophil degranulation;positive regulation of endothelial cell migration;positive regulation of immunoglobulin secretion;response to cadmium ion;response to estradiol;response to immobilization stress;response to morphine;response to muscle stretch;response to progesterone;response to testosterone;spermatid development</t>
  </si>
  <si>
    <t>cytokine activity;DNA-binding transcription activator activity, RNA polymerase II-specific;DNA-binding transcription factor activity, RNA polymerase II-specific;glucose-6-phosphate isomerase activity;growth factor activity;intramolecular transferase activity;monosaccharide binding;RNA polymerase II proximal promoter sequence-specific DNA binding;transcription regulatory region sequence-specific DNA binding;ubiquitin protein ligase binding</t>
  </si>
  <si>
    <t>ciliary membrane;cytoplasm;cytosol;extracellular exosome;extracellular region;ficolin-1-rich granule lumen;membrane;myelin sheath;neuron projection;nucleoplasm;nucleus;plasma membrane;secretory granule lumen;transcription factor complex</t>
  </si>
  <si>
    <t>anatomical structure development;carbohydrate metabolic process</t>
  </si>
  <si>
    <t>GO:0005975;GO:0048856</t>
  </si>
  <si>
    <t>cytoplasm;cytosol;extracellular region;nucleoplasm;nucleus;plasma membrane</t>
  </si>
  <si>
    <t>GO:0005576;GO:0005634;GO:0005654;GO:0005737;GO:0005829;GO:0005886</t>
  </si>
  <si>
    <t>Amino sugar and nucleotide sugar metabolism;Exosome;Glycolysis / Gluconeogenesis;Pentose phosphate pathway;Starch and sucrose metabolism;Transcription factors</t>
  </si>
  <si>
    <t>00010;00030;00500;00520;03000;04147</t>
  </si>
  <si>
    <t>Amino sugar and nucleotide sugar metabolism;Carbon metabolism;Glycolysis / Gluconeogenesis;Metabolic pathways;Pentose phosphate pathway;Starch and sucrose metabolism</t>
  </si>
  <si>
    <t>hsa00010;hsa00030;hsa00500;hsa00520;hsa01100;hsa01200</t>
  </si>
  <si>
    <t>Anemia due to disorders of glycolytic enzymes;Branchio-oto-renal syndrome</t>
  </si>
  <si>
    <t>H00453;H00664</t>
  </si>
  <si>
    <t>Homeodomain;PGI;SIX1_SD</t>
  </si>
  <si>
    <t>PF00046;PF00342;PF16878</t>
  </si>
  <si>
    <t>P06744;Q8N196</t>
  </si>
  <si>
    <t>P06744</t>
  </si>
  <si>
    <t>Glucose-6-phosphate isomerase</t>
  </si>
  <si>
    <t>GPI</t>
  </si>
  <si>
    <t>G6PI_HUMAN;SIX5_HUMAN</t>
  </si>
  <si>
    <t>Glucose-6-phosphate isomerase;Homeobox protein SIX5</t>
  </si>
  <si>
    <t>PI</t>
  </si>
  <si>
    <t>aging;base-excision repair;base-excision repair, base-free sugar-phosphate removal;base-excision repair, DNA ligation;base-excision repair, gap-filling;cellular response to DNA damage stimulus;DNA repair;DNA-dependent DNA replication;homeostasis of number of cells;immunoglobulin heavy chain V-D-J recombination;inflammatory response;intrinsic apoptotic signaling pathway in response to DNA damage;lymph node development;neuron apoptotic process;protein deubiquitination;pyrimidine dimer repair;response to ethanol;response to gamma radiation;response to hyperoxia;salivary gland morphogenesis;somatic hypermutation of immunoglobulin genes;spleen development</t>
  </si>
  <si>
    <t>damaged DNA binding;DNA-(apurinic or apyrimidinic site) endonuclease activity;DNA-directed DNA polymerase activity;enzyme binding;lyase activity;metal ion binding;microtubule binding</t>
  </si>
  <si>
    <t>cytoplasm;microtubule;nucleoplasm;nucleus;protein-containing complex;spindle microtubule</t>
  </si>
  <si>
    <t>enzyme binding;lyase activity</t>
  </si>
  <si>
    <t>GO:0016829;GO:0019899</t>
  </si>
  <si>
    <t>Base excision repair;DNA repair and recombination proteins;Human T-cell leukemia virus 1 infection;Viral carcinogenesis</t>
  </si>
  <si>
    <t>03400;03410;05166;05203</t>
  </si>
  <si>
    <t>Base excision repair;Human T-cell leukemia virus 1 infection;Viral carcinogenesis</t>
  </si>
  <si>
    <t>hsa03410;hsa05166;hsa05203</t>
  </si>
  <si>
    <t>DNA_pol_B_palm;DNA_pol_B_thumb;DNA_pol_lambd_f;HHH_8</t>
  </si>
  <si>
    <t>PF10391;PF14716;PF14791;PF14792</t>
  </si>
  <si>
    <t>P06746</t>
  </si>
  <si>
    <t>DNA polymerase beta</t>
  </si>
  <si>
    <t>POLB</t>
  </si>
  <si>
    <t>DPOLB_HUMAN</t>
  </si>
  <si>
    <t>cell aging;cellular response to UV;CENP-A containing nucleosome assembly;centrosome cycle;chromatin remodeling;DNA repair;intracellular protein transport;negative regulation of apoptotic process;negative regulation of cell proliferation;negative regulation of centrosome duplication;negative regulation of protein kinase activity by regulation of protein phosphorylation;nucleocytoplasmic transport;nucleosome assembly;positive regulation of cell cycle G2/M phase transition;positive regulation of cell proliferation;positive regulation of NF-kappaB transcription factor activity;positive regulation of transcription by RNA polymerase II;positive regulation of transcription, DNA-templated;positive regulation of translation;protein complex oligomerization;protein localization;regulation of centriole replication;regulation of centrosome duplication;regulation of eIF2 alpha phosphorylation by dsRNA;regulation of endodeoxyribonuclease activity;regulation of endoribonuclease activity;regulation of mRNA stability involved in cellular response to UV;regulation of transcription by RNA polymerase II;ribosomal large subunit biogenesis;ribosomal large subunit export from nucleus;ribosomal small subunit biogenesis;ribosomal small subunit export from nucleus;ribosome assembly;rRNA export from nucleus;signal transduction;viral process</t>
  </si>
  <si>
    <t>activating transcription factor binding;chromatin binding;core promoter binding;histone binding;NF-kappaB binding;protein heterodimerization activity;protein homodimerization activity;protein kinase binding;protein kinase inhibitor activity;ribosomal large subunit binding;ribosomal small subunit binding;RNA binding;Tat protein binding;transcription coactivator activity;transcription factor binding;unfolded protein binding</t>
  </si>
  <si>
    <t>centrosome;cytoplasm;cytosol;focal adhesion;membrane;nucleolus;nucleoplasm;nucleus;protein-containing complex;protein-DNA complex;ribonucleoprotein complex;spindle pole centrosome</t>
  </si>
  <si>
    <t>nucleocytoplasmic transport;signal transduction</t>
  </si>
  <si>
    <t>GO:0006913;GO:0007165</t>
  </si>
  <si>
    <t>histone binding;RNA binding;transcription factor binding;unfolded protein binding</t>
  </si>
  <si>
    <t>GO:0003723;GO:0008134;GO:0042393;GO:0051082</t>
  </si>
  <si>
    <t>cytoplasm;cytosol;nucleolus;nucleoplasm;nucleus;protein-containing complex</t>
  </si>
  <si>
    <t>GO:0005634;GO:0005654;GO:0005730;GO:0005737;GO:0005829;GO:0032991</t>
  </si>
  <si>
    <t>NPM1-C;Nucleoplasmin</t>
  </si>
  <si>
    <t>PF03066;PF16276</t>
  </si>
  <si>
    <t>P06748</t>
  </si>
  <si>
    <t>Nucleophosmin</t>
  </si>
  <si>
    <t>NPM1</t>
  </si>
  <si>
    <t>NPM_HUMAN</t>
  </si>
  <si>
    <t>PM</t>
  </si>
  <si>
    <t>actin filament organization;muscle contraction;muscle filament sliding;regulation of ATPase activity</t>
  </si>
  <si>
    <t>actin binding;actin filament binding;identical protein binding;protein heterodimerization activity;protein homodimerization activity;structural constituent of muscle</t>
  </si>
  <si>
    <t>actin cytoskeleton;actin filament;cytoskeleton;cytosol;extracellular exosome;muscle thin filament tropomyosin;stress fiber</t>
  </si>
  <si>
    <t>cytoskeleton;cytosol</t>
  </si>
  <si>
    <t>GO:0005829;GO:0005856</t>
  </si>
  <si>
    <t>Adrenergic signaling in cardiomyocytes;Cardiac muscle contraction;Cytoskeleton proteins;Dilated cardiomyopathy (DCM);Hypertrophic cardiomyopathy (HCM);Pathways in cancer;Thyroid cancer</t>
  </si>
  <si>
    <t>04260;04261;04812;05200;05216;05410;05414</t>
  </si>
  <si>
    <t>Adrenergic signaling in cardiomyocytes;Cardiac muscle contraction;Dilated cardiomyopathy (DCM);Hypertrophic cardiomyopathy (HCM);Pathways in cancer;Thyroid cancer</t>
  </si>
  <si>
    <t>hsa04260;hsa04261;hsa05200;hsa05216;hsa05410;hsa05414</t>
  </si>
  <si>
    <t>Cap myopathy;Congenital fiber type disproportion;Distal arthrogryposis;Nemaline myopathy;Thyroid cancer</t>
  </si>
  <si>
    <t>H00032;H00698;H00701;H00702;H00811</t>
  </si>
  <si>
    <t>Tropomyosin</t>
  </si>
  <si>
    <t>PF00261</t>
  </si>
  <si>
    <t>P06753;P07951;CON__Q3SX28</t>
  </si>
  <si>
    <t>P06753</t>
  </si>
  <si>
    <t>Tropomyosin alpha-3 chain</t>
  </si>
  <si>
    <t>TPM3</t>
  </si>
  <si>
    <t>TPM2_HUMAN;TPM3_HUMAN</t>
  </si>
  <si>
    <t>Tropomyosin alpha-3 chain;Tropomyosin beta chain</t>
  </si>
  <si>
    <t>acyl-CoA metabolic process;phosphatidylcholine acyl-chain remodeling</t>
  </si>
  <si>
    <t>benzodiazepine receptor binding;lipid binding;long-chain fatty acyl-CoA binding;protein dimerization activity</t>
  </si>
  <si>
    <t>endoplasmic reticulum lumen;extracellular exosome;Golgi apparatus;perinuclear endoplasmic reticulum</t>
  </si>
  <si>
    <t>PPAR signaling pathway</t>
  </si>
  <si>
    <t>hsa03320</t>
  </si>
  <si>
    <t>ACBP</t>
  </si>
  <si>
    <t>PF00887</t>
  </si>
  <si>
    <t>P07108</t>
  </si>
  <si>
    <t>Acyl-CoA-binding protein</t>
  </si>
  <si>
    <t>DBI</t>
  </si>
  <si>
    <t>ACBP_HUMAN</t>
  </si>
  <si>
    <t>CBP</t>
  </si>
  <si>
    <t>carbohydrate metabolic process;pyruvate metabolic process</t>
  </si>
  <si>
    <t>identical protein binding;L-lactate dehydrogenase activity</t>
  </si>
  <si>
    <t>cytoplasm;cytosol;extracellular exosome;membrane;membrane raft</t>
  </si>
  <si>
    <t>P07195</t>
  </si>
  <si>
    <t>L-lactate dehydrogenase B chain</t>
  </si>
  <si>
    <t>LDHB</t>
  </si>
  <si>
    <t>LDHB_HUMAN</t>
  </si>
  <si>
    <t>DH-B</t>
  </si>
  <si>
    <t>cell redox homeostasis;cellular protein metabolic process;cellular response to hypoxia;cellular response to interleukin-7;chylomicron assembly;interleukin-12-mediated signaling pathway;interleukin-23-mediated signaling pathway;peptidyl-proline hydroxylation to 4-hydroxy-L-proline;positive regulation of viral entry into host cell;post-translational protein modification;protein folding;regulation of oxidative stress-induced intrinsic apoptotic signaling pathway;response to endoplasmic reticulum stress;very-low-density lipoprotein particle assembly</t>
  </si>
  <si>
    <t>enzyme binding;integrin binding;peptide disulfide oxidoreductase activity;procollagen-proline 4-dioxygenase activity;protein disulfide isomerase activity;protein heterodimerization activity;RNA binding</t>
  </si>
  <si>
    <t>endoplasmic reticulum;endoplasmic reticulum chaperone complex;endoplasmic reticulum lumen;endoplasmic reticulum-Golgi intermediate compartment;external side of plasma membrane;extracellular exosome;extracellular region;focal adhesion;melanosome;procollagen-proline 4-dioxygenase complex</t>
  </si>
  <si>
    <t>endoplasmic reticulum;extracellular region</t>
  </si>
  <si>
    <t>GO:0005576;GO:0005783</t>
  </si>
  <si>
    <t>Chaperones and folding catalysts;Exosome;Membrane trafficking;Protein processing in endoplasmic reticulum</t>
  </si>
  <si>
    <t>03110;04131;04141;04147</t>
  </si>
  <si>
    <t>P07237</t>
  </si>
  <si>
    <t>Protein disulfide-isomerase</t>
  </si>
  <si>
    <t>P4HB</t>
  </si>
  <si>
    <t>PDIA1_HUMAN</t>
  </si>
  <si>
    <t>DI</t>
  </si>
  <si>
    <t>phosphate-containing compound metabolic process</t>
  </si>
  <si>
    <t>acylphosphatase activity</t>
  </si>
  <si>
    <t>Pyruvate metabolism</t>
  </si>
  <si>
    <t>Metabolic pathways;Pyruvate metabolism</t>
  </si>
  <si>
    <t>hsa00620;hsa01100</t>
  </si>
  <si>
    <t>Acylphosphatase</t>
  </si>
  <si>
    <t>PF00708</t>
  </si>
  <si>
    <t>P07311</t>
  </si>
  <si>
    <t>Acylphosphatase-1</t>
  </si>
  <si>
    <t>ACYP1</t>
  </si>
  <si>
    <t>ACYP1_HUMAN</t>
  </si>
  <si>
    <t>cornification;mammary gland involution;neutrophil degranulation;positive regulation of cell proliferation;proteolysis;receptor catabolic process;regulation of catalytic activity;regulation of macroautophagy;regulation of NMDA receptor activity;self proteolysis</t>
  </si>
  <si>
    <t>cytoplasm;cytosol;extracellular exosome;extracellular region;ficolin-1-rich granule lumen;focal adhesion;lysosome;membrane;mitochondrion;plasma membrane</t>
  </si>
  <si>
    <t>cytoplasm;cytosol;extracellular region;lysosome;mitochondrion;plasma membrane</t>
  </si>
  <si>
    <t>GO:0005576;GO:0005737;GO:0005739;GO:0005764;GO:0005829;GO:0005886</t>
  </si>
  <si>
    <t>Alzheimer disease;Apoptosis;Cellular senescence;Necroptosis;Peptidases;Protein processing in endoplasmic reticulum</t>
  </si>
  <si>
    <t>01002;04141;04210;04217;04218;05010</t>
  </si>
  <si>
    <t>Alzheimer disease;Apoptosis;Cellular senescence;Necroptosis;Protein processing in endoplasmic reticulum</t>
  </si>
  <si>
    <t>hsa04141;hsa04210;hsa04217;hsa04218;hsa05010</t>
  </si>
  <si>
    <t>Calpain_III;EF-hand_8;Peptidase_C2</t>
  </si>
  <si>
    <t>PF00648;PF01067;PF13833</t>
  </si>
  <si>
    <t>P07384</t>
  </si>
  <si>
    <t>Calpain-1 catalytic subunit</t>
  </si>
  <si>
    <t>CAPN1</t>
  </si>
  <si>
    <t>CAN1_HUMAN</t>
  </si>
  <si>
    <t>Calpain-1 catalytic subunit {ECO:0000305}</t>
  </si>
  <si>
    <t>cell division;cellular process;ciliary basal body-plasma membrane docking;cytoskeleton-dependent intracellular transport;G2/M transition of mitotic cell cycle;microtubule cytoskeleton organization;microtubule-based process;mitotic cell cycle;natural killer cell mediated cytotoxicity;neutrophil degranulation;regulation of G2/M transition of mitotic cell cycle;regulation of synapse organization;spindle assembly</t>
  </si>
  <si>
    <t>GTP binding;GTPase activating protein binding;GTPase activity;MHC class I protein binding;protein domain specific binding;protein-containing complex binding;structural constituent of cytoskeleton;structural molecule activity;ubiquitin protein ligase binding</t>
  </si>
  <si>
    <t>azurophil granule lumen;cell body;cytoplasm;cytoplasmic ribonucleoprotein granule;cytoskeleton;extracellular exosome;extracellular region;membrane raft;microtubule;nuclear envelope lumen;nucleus</t>
  </si>
  <si>
    <t>cell division;cytoskeleton-dependent intracellular transport;mitotic cell cycle</t>
  </si>
  <si>
    <t>GO:0000278;GO:0030705;GO:0051301</t>
  </si>
  <si>
    <t>GTPase activity;structural molecule activity</t>
  </si>
  <si>
    <t>GO:0003924;GO:0005198</t>
  </si>
  <si>
    <t>cytoplasm;cytoskeleton;extracellular region;nucleus</t>
  </si>
  <si>
    <t>GO:0005576;GO:0005634;GO:0005737;GO:0005856</t>
  </si>
  <si>
    <t>Chromosome and associated proteins;Cytoskeleton proteins;Exosome;Gap junction;Pathogenic Escherichia coli infection;Phagosome</t>
  </si>
  <si>
    <t>03036;04145;04147;04540;04812;05130</t>
  </si>
  <si>
    <t>Gap junction;Pathogenic Escherichia coli infection;Phagosome</t>
  </si>
  <si>
    <t>hsa04145;hsa04540;hsa05130</t>
  </si>
  <si>
    <t>Complex cortical dysplasia with other brain malformations;Congenital symmetric circumferential skin creases</t>
  </si>
  <si>
    <t>H01579;H01881</t>
  </si>
  <si>
    <t>Batabulin;Brentuximab vedotin;Cabazitaxel;Cevipabulin;Colchicine;Denintuzumab mafodotin;Docetaxel;Enfortumab vedotin;Eribulin;Estramustine;Glembatumumab vedotin;Indibulin;Ixabepilone;Lexibulin;Lifastuzumab vedotin;Lisavanbulin;Maytansine;Mivobulin isethionate;Paclitaxel;Paclitaxel poliglumex;Podophyllotoxin;Soblidotin;Taltobulin;Tasidotin hydrochloride;Trastuzumab emtansine;Verubulin;Vinblastine;Vincristine;Vindesine;Vinepidine sulfate;Vinflunine;Vinglycinate sulfate;Vinleurosine sulfate;Vinorelbine;Vinrosidine sulfate;Vinzolidine sulfate</t>
  </si>
  <si>
    <t>D00491;D00570;D01919;D04645;D04864;D05062;D05333;D05529;D06001;D06009;D06305;D06306;D06307;D06308;D06309;D08914;D09032;D09587;D09912;D09980;D10013;D10073;D11232;D11238;D11494;D11525;DG00689;DG00690;DG00691;DG00692;DG00694;DG00695;DG00724;DG01411;DG01412;DG01413</t>
  </si>
  <si>
    <t>Tubulin;Tubulin_C</t>
  </si>
  <si>
    <t>PF00091;PF03953</t>
  </si>
  <si>
    <t>P07437;A6NNZ2</t>
  </si>
  <si>
    <t>P07437</t>
  </si>
  <si>
    <t>Tubulin beta chain</t>
  </si>
  <si>
    <t>TUBB</t>
  </si>
  <si>
    <t>TBB5_HUMAN;TBB8L_HUMAN</t>
  </si>
  <si>
    <t>Tubulin beta chain;Tubulin beta-8 chain-like protein LOC260334</t>
  </si>
  <si>
    <t>actin cytoskeleton organization;modification of postsynaptic actin cytoskeleton;negative regulation of actin filament bundle assembly;negative regulation of actin filament polymerization;negative regulation of stress fiber assembly;neural tube closure;positive regulation of actin filament bundle assembly;positive regulation of actin filament polymerization;positive regulation of ATPase activity;positive regulation of epithelial cell migration;positive regulation of ruffle assembly;protein stabilization;regulation of actin filament polymerization;regulation of transcription by RNA polymerase II;synapse maturation;Wnt signaling pathway, planar cell polarity pathway</t>
  </si>
  <si>
    <t>actin binding;actin monomer binding;adenyl-nucleotide exchange factor activity;cadherin binding;phosphatidylinositol-4,5-bisphosphate binding;proline-rich region binding;Rho GTPase binding;RNA binding</t>
  </si>
  <si>
    <t>blood microparticle;cell cortex;cytoplasm;cytoskeleton;cytosol;extracellular exosome;focal adhesion;glutamatergic synapse;membrane;nucleus</t>
  </si>
  <si>
    <t>cytoplasm;cytoskeleton;cytosol;nucleus</t>
  </si>
  <si>
    <t>GO:0005634;GO:0005737;GO:0005829;GO:0005856</t>
  </si>
  <si>
    <t>Cytoskeleton proteins;Exosome;Membrane trafficking;Rap1 signaling pathway;Regulation of actin cytoskeleton;Salmonella infection;Shigellosis</t>
  </si>
  <si>
    <t>04015;04131;04147;04810;04812;05131;05132</t>
  </si>
  <si>
    <t>Rap1 signaling pathway;Regulation of actin cytoskeleton;Salmonella infection;Shigellosis</t>
  </si>
  <si>
    <t>hsa04015;hsa04810;hsa05131;hsa05132</t>
  </si>
  <si>
    <t>Profilin</t>
  </si>
  <si>
    <t>PF00235</t>
  </si>
  <si>
    <t>P07737</t>
  </si>
  <si>
    <t>Profilin-1</t>
  </si>
  <si>
    <t>PFN1</t>
  </si>
  <si>
    <t>PROF1_HUMAN</t>
  </si>
  <si>
    <t>adenine salvage;AMP salvage;cellular response to insulin stimulus;grooming behavior;lactation;neutrophil degranulation;purine ribonucleoside salvage;purine-containing compound salvage</t>
  </si>
  <si>
    <t>adenine binding;adenine phosphoribosyltransferase activity;AMP binding</t>
  </si>
  <si>
    <t>cytoplasm;cytosol;extracellular exosome;extracellular region;nucleoplasm;secretory granule lumen</t>
  </si>
  <si>
    <t>Exosome;Purine metabolism</t>
  </si>
  <si>
    <t>00230;04147</t>
  </si>
  <si>
    <t>Adenine phosphoribosyltransferase deficiency</t>
  </si>
  <si>
    <t>H00195</t>
  </si>
  <si>
    <t>P07741</t>
  </si>
  <si>
    <t>Adenine phosphoribosyltransferase</t>
  </si>
  <si>
    <t>APRT</t>
  </si>
  <si>
    <t>APT_HUMAN</t>
  </si>
  <si>
    <t>PRT</t>
  </si>
  <si>
    <t>cellular response to insulin stimulus;cellular response to interferon-gamma;glutamyl-tRNA aminoacylation;long-chain fatty acid import;negative regulation of translation;prolyl-tRNA aminoacylation;protein-containing complex assembly;tRNA aminoacylation for protein translation</t>
  </si>
  <si>
    <t>ATP binding;glutamate-tRNA ligase activity;GTPase binding;identical protein binding;proline-tRNA ligase activity;protein homodimerization activity;RNA stem-loop binding;zinc ion binding</t>
  </si>
  <si>
    <t>aminoacyl-tRNA synthetase multienzyme complex;cytoplasm;cytosol;GAIT complex;membrane;plasma membrane;ribonucleoprotein complex</t>
  </si>
  <si>
    <t>Amino acid related enzymes;Aminoacyl-tRNA biosynthesis;Porphyrin and chlorophyll metabolism;Transfer RNA biogenesis</t>
  </si>
  <si>
    <t>00860;00970;01007;03016</t>
  </si>
  <si>
    <t>Aminoacyl-tRNA biosynthesis;Metabolic pathways;Porphyrin and chlorophyll metabolism</t>
  </si>
  <si>
    <t>hsa00860;hsa00970;hsa01100</t>
  </si>
  <si>
    <t>GST_C;HGTP_anticodon;ProRS-C_1;tRNA-synt_1c;tRNA-synt_1c_C;tRNA-synt_2b;WHEP-TRS</t>
  </si>
  <si>
    <t>PF00043;PF00458;PF00587;PF00749;PF03129;PF03950;PF09180</t>
  </si>
  <si>
    <t>P07814</t>
  </si>
  <si>
    <t>Bifunctional glutamate/proline--tRNA ligase;Glutamate--tRNA ligase;Proline--tRNA ligase</t>
  </si>
  <si>
    <t>EPRS</t>
  </si>
  <si>
    <t>SYEP_HUMAN</t>
  </si>
  <si>
    <t>Bifunctional glutamate/proline--tRNA ligase</t>
  </si>
  <si>
    <t>axon extension;cellular response to heat;central nervous system neuron axonogenesis;chaperone-mediated autophagy;chaperone-mediated protein complex assembly;ciliary basal body-plasma membrane docking;cofactor metabolic process;cytokine-mediated signaling pathway;ERBB2 signaling pathway;establishment of cell polarity;Fc-gamma receptor signaling pathway involved in phagocytosis;G2/M transition of mitotic cell cycle;mitochondrial transport;neutrophil degranulation;positive regulation of cellular protein catabolic process;positive regulation of nitric oxide biosynthetic process;positive regulation of peptidyl-serine phosphorylation;positive regulation of protein kinase B signaling;positive regulation of protein phosphorylation;positive regulation of protein polymerization;positive regulation of tau-protein kinase activity;positive regulation of telomerase activity;protein folding;protein import into mitochondrial outer membrane;protein refolding;protein stabilization;protein unfolding;receptor-mediated endocytosis;regulation of cellular protein localization;regulation of cellular response to heat;regulation of G2/M transition of mitotic cell cycle;regulation of nitric-oxide synthase activity;regulation of protein complex assembly;regulation of protein ubiquitination;response to antibiotic;response to cold;response to heat;response to unfolded protein;signal transduction;telomerase holoenzyme complex assembly;telomere maintenance via telomerase;vascular endothelial growth factor receptor signaling pathway</t>
  </si>
  <si>
    <t>ATP binding;ATPase activity;ATPase activity, coupled;disordered domain specific binding;DNA polymerase binding;GTPase binding;histone deacetylase binding;identical protein binding;MHC class II protein complex binding;nitric-oxide synthase regulator activity;nucleotide binding;protein homodimerization activity;protein tyrosine kinase activity;protein tyrosine kinase binding;RNA binding;scaffold protein binding;tau protein binding;TPR domain binding;ubiquitin protein ligase binding;unfolded protein binding</t>
  </si>
  <si>
    <t>axonal growth cone;cell surface;cytoplasm;cytosol;dendritic growth cone;endocytic vesicle lumen;extracellular exosome;extracellular region;ficolin-1-rich granule lumen;lysosomal lumen;melanosome;membrane;myelin sheath;neuronal cell body;nucleoplasm;nucleus;perinuclear region of cytoplasm;plasma membrane;protein-containing complex;secretory granule lumen</t>
  </si>
  <si>
    <t>cofactor metabolic process;protein folding;signal transduction</t>
  </si>
  <si>
    <t>GO:0006457;GO:0007165;GO:0051186</t>
  </si>
  <si>
    <t>ATPase activity;RNA binding;unfolded protein binding</t>
  </si>
  <si>
    <t>GO:0003723;GO:0016887;GO:0051082</t>
  </si>
  <si>
    <t>cytoplasm;cytosol;extracellular region;nucleoplasm;nucleus;plasma membrane;protein-containing complex</t>
  </si>
  <si>
    <t>GO:0005576;GO:0005634;GO:0005654;GO:0005737;GO:0005829;GO:0005886;GO:0032991</t>
  </si>
  <si>
    <t>Antigen processing and presentation;Chaperones and folding catalysts;Estrogen signaling pathway;Exosome;Fluid shear stress and atherosclerosis;IL-17 signaling pathway;Membrane trafficking;Mitochondrial biogenesis;Necroptosis;NOD-like receptor signaling pathway;Pathways in cancer;PI3K-Akt signaling pathway;Progesterone-mediated oocyte maturation;Prostate cancer;Proteasome;Protein phosphatases and associated proteins;Protein processing in endoplasmic reticulum;Th17 cell differentiation</t>
  </si>
  <si>
    <t>01009;03029;03051;03110;04131;04141;04147;04151;04217;04612;04621;04657;04659;04914;04915;05200;05215;05418</t>
  </si>
  <si>
    <t>Antigen processing and presentation;Estrogen signaling pathway;Fluid shear stress and atherosclerosis;IL-17 signaling pathway;Necroptosis;NOD-like receptor signaling pathway;Pathways in cancer;PI3K-Akt signaling pathway;Progesterone-mediated oocyte maturation;Prostate cancer;Protein processing in endoplasmic reticulum;Th17 cell differentiation</t>
  </si>
  <si>
    <t>hsa04141;hsa04151;hsa04217;hsa04612;hsa04621;hsa04657;hsa04659;hsa04914;hsa04915;hsa05200;hsa05215;hsa05418</t>
  </si>
  <si>
    <t>Alvespimycin hydrochloride;Ganetespib;Luminespib;Onalespib;Retaspimycin;Tanespimycin</t>
  </si>
  <si>
    <t>D06554;D06650;D10126;D10719;DG01842;DG01880</t>
  </si>
  <si>
    <t>HATPase_c;HSP90</t>
  </si>
  <si>
    <t>PF00183;PF02518</t>
  </si>
  <si>
    <t>P07900;Q14568;Q58FG0;Q58FG1</t>
  </si>
  <si>
    <t>P07900</t>
  </si>
  <si>
    <t>Heat shock protein HSP 90-alpha</t>
  </si>
  <si>
    <t>HSP90AA1</t>
  </si>
  <si>
    <t>HS902_HUMAN;HS904_HUMAN;HS905_HUMAN;HS90A_HUMAN</t>
  </si>
  <si>
    <t>Heat shock protein HSP 90-alpha;Heat shock protein HSP 90-alpha A2 {ECO:0000305};Putative heat shock protein HSP 90-alpha A4;Putative heat shock protein HSP 90-alpha A5</t>
  </si>
  <si>
    <t>galactose catabolic process;galactose catabolic process via UDP-galactose;galactose metabolic process;UDP-glucose catabolic process;UDP-glucose metabolic process</t>
  </si>
  <si>
    <t>UDP-glucose:hexose-1-phosphate uridylyltransferase activity;zinc ion binding</t>
  </si>
  <si>
    <t>Amino sugar and nucleotide sugar metabolism;Galactose metabolism;Prolactin signaling pathway</t>
  </si>
  <si>
    <t>00052;00520;04917</t>
  </si>
  <si>
    <t>Amino sugar and nucleotide sugar metabolism;Galactose metabolism;Metabolic pathways;Prolactin signaling pathway</t>
  </si>
  <si>
    <t>hsa00052;hsa00520;hsa01100;hsa04917</t>
  </si>
  <si>
    <t>Galactose-1P uridylyltransferase deficiency;Galactosemia</t>
  </si>
  <si>
    <t>H00070;H02008</t>
  </si>
  <si>
    <t>GalP_UDP_tr_C;GalP_UDP_transf</t>
  </si>
  <si>
    <t>PF01087;PF02744</t>
  </si>
  <si>
    <t>P07902</t>
  </si>
  <si>
    <t>Galactose-1-phosphate uridylyltransferase</t>
  </si>
  <si>
    <t>GALT</t>
  </si>
  <si>
    <t>GALT_HUMAN</t>
  </si>
  <si>
    <t>al-1-P uridylyltransferase</t>
  </si>
  <si>
    <t>3'-UTR-mediated mRNA stabilization;ATP-dependent chromatin remodeling;mRNA splicing, via spliceosome;negative regulation of telomere maintenance via telomerase;osteoblast differentiation;RNA metabolic process;RNA splicing</t>
  </si>
  <si>
    <t>identical protein binding;mRNA 3'-UTR binding;N6-methyladenosine-containing RNA binding;nucleosomal DNA binding;poly(U) RNA binding;RNA binding;RNA polymerase II distal enhancer sequence-specific DNA binding;RNA polymerase II proximal promoter sequence-specific DNA binding;telomerase RNA binding</t>
  </si>
  <si>
    <t>actin cytoskeleton;catalytic step 2 spliceosome;cytosol;extracellular exosome;extracellular region;membrane;nuclear chromatin;nucleoplasm;nucleus;protein-containing complex;spliceosomal complex;telomerase holoenzyme complex</t>
  </si>
  <si>
    <t>cytosol;extracellular region;nucleoplasm;nucleus;protein-containing complex</t>
  </si>
  <si>
    <t>GO:0005576;GO:0005634;GO:0005654;GO:0005829;GO:0032991</t>
  </si>
  <si>
    <t>P07910;O60812;B2RXH8;A0A0G2JNQ3;B7ZW38;P0DMR1;A0A0G2JPF8;Q86SE5</t>
  </si>
  <si>
    <t>P07910</t>
  </si>
  <si>
    <t>Heterogeneous nuclear ribonucleoproteins C1/C2</t>
  </si>
  <si>
    <t>HNRNPC</t>
  </si>
  <si>
    <t>A0A0G2JNQ3_HUMAN;A0A0G2JPF8_HUMAN;HNRC1_HUMAN;HNRC2_HUMAN;HNRC3_HUMAN;HNRC4_HUMAN;HNRPC_HUMAN;RALYL_HUMAN</t>
  </si>
  <si>
    <t>Heterogeneous nuclear ribonucleoprotein C-like 1;Heterogeneous nuclear ribonucleoprotein C-like 2;Heterogeneous nuclear ribonucleoprotein C-like 3 {ECO:0000312|HGNC:HGNC:51235};Heterogeneous nuclear ribonucleoprotein C-like 4 {ECO:0000312|HGNC:HGNC:51333};Heterogeneous nuclear ribonucleoproteins C1/C2;RNA-binding Raly-like protein</t>
  </si>
  <si>
    <t>nRNP C1/C2;nRNP C-like-1;nRNP C-like-2;RALYL</t>
  </si>
  <si>
    <t>activated T cell proliferation;activation of protein kinase B activity;adaptive immune response;adherens junction organization;angiotensin-activated signaling pathway involved in heart process;axon guidance;B cell homeostasis;B cell receptor signaling pathway;blood coagulation;bone resorption;branching involved in mammary gland duct morphogenesis;calcium ion transport;cell cycle;cell differentiation;cell proliferation;cell-cell adhesion;cellular protein modification process;cellular response to DNA damage stimulus;cellular response to extracellular stimulus;cellular response to fatty acid;cellular response to fluid shear stress;cellular response to glycine;cellular response to heat;cellular response to hypoxia;cellular response to insulin stimulus;cellular response to L-glutamate;cellular response to lipopolysaccharide;cellular response to peptide hormone stimulus;cellular response to platelet-derived growth factor stimulus;cellular response to progesterone stimulus;cellular response to reactive oxygen species;cellular response to retinoic acid;cellular response to transforming growth factor beta stimulus;cytokine secretion;cytokine-mediated signaling pathway;dendrite morphogenesis;dendritic cell differentiation;dendritic spine maintenance;detection of mechanical stimulus involved in sensory perception of pain;entry of bacterium into host cell;ephrin receptor signaling pathway;epidermal growth factor receptor signaling pathway;erythrocyte differentiation;Fc receptor mediated inhibitory signaling pathway;Fc receptor mediated stimulatory signaling pathway;Fc-epsilon receptor signaling pathway;Fc-gamma receptor signaling pathway involved in phagocytosis;feeding behavior;forebrain development;heart process;histamine secretion by mast cell;immune response-regulating cell surface receptor signaling pathway;innate immune response;integrin-mediated signaling pathway;intracellular signal transduction;JAK-STAT cascade involved in growth hormone signaling pathway;learning;leukocyte migration;lipopolysaccharide-mediated signaling pathway;macroautophagy;MAPK cascade;modulation of chemical synaptic transmission;negative regulation of anoikis;negative regulation of apoptotic process;negative regulation of B cell proliferation;negative regulation of cell proliferation;negative regulation of cysteine-type endopeptidase activity involved in apoptotic process;negative regulation of dendritic spine maintenance;negative regulation of ERK1 and ERK2 cascade;negative regulation of extrinsic apoptotic signaling pathway;negative regulation of extrinsic apoptotic signaling pathway in absence of ligand;negative regulation of focal adhesion assembly;negative regulation of gene expression;negative regulation of hydrogen peroxide biosynthetic process;negative regulation of immune response;negative regulation of intracellular signal transduction;negative regulation of intrinsic apoptotic signaling pathway;negative regulation of MAP kinase activity;negative regulation of mast cell proliferation;negative regulation of mitochondrial depolarization;negative regulation of myeloid leukocyte differentiation;negative regulation of neuron apoptotic process;negative regulation of oxidative stress-induced cell death;negative regulation of protein catabolic process;negative regulation of protein homooligomerization;negative regulation of protein phosphorylation;negative regulation of protein ubiquitination;negative regulation of telomerase activity;negative regulation of telomere maintenance via telomerase;negative regulation of toll-like receptor 2 signaling pathway;negative regulation of toll-like receptor 4 signaling pathway;negative regulation of transcription, DNA-templated;neuron migration;neuron projection development;neurotrophin TRK receptor signaling pathway;oligodendrocyte development;oogenesis;osteoclast development;peptidyl-serine phosphorylation;peptidyl-tyrosine autophosphorylation;peptidyl-tyrosine phosphorylation;platelet activation;platelet degranulation;positive regulation of apoptotic process;positive regulation of aspartic-type endopeptidase activity involved in amyloid precursor protein catabolic process;positive regulation of B cell receptor signaling pathway;positive regulation of canonical Wnt signaling pathway;positive regulation of cell migration;positive regulation of cell proliferation;positive regulation of cellular component movement;positive regulation of cyclin-dependent protein serine/threonine kinase activity;positive regulation of cysteine-type endopeptidase activity;positive regulation of cytokine secretion;positive regulation of dendritic cell apoptotic process;positive regulation of DNA biosynthetic process;positive regulation of epithelial cell migration;positive regulation of ERK1 and ERK2 cascade;positive regulation of Fc receptor mediated stimulatory signaling pathway;positive regulation of glial cell proliferation;positive regulation of glucose metabolic process;positive regulation of I-kappaB kinase/NF-kappaB signaling;positive regulation of insulin receptor signaling pathway;positive regulation of integrin activation;positive regulation of lamellipodium morphogenesis;positive regulation of MAP kinase activity;positive regulation of mast cell proliferation;positive regulation of neuron death;positive regulation of neuron projection development;positive regulation of non-membrane spanning protein tyrosine kinase activity;positive regulation of oligodendrocyte progenitor proliferation;positive regulation of ovarian follicle development;positive regulation of peptidyl-tyrosine phosphorylation;positive regulation of phosphatidylinositol 3-kinase activity;positive regulation of phosphatidylinositol 3-kinase signaling;positive regulation of platelet-derived growth factor receptor signaling pathway;positive regulation of podosome assembly;positive regulation of protein autophosphorylation;positive regulation of protein kinase B signaling;positive regulation of protein localization to membrane;positive regulation of protein localization to nucleus;positive regulation of protein phosphorylation;positive regulation of protein processing;positive regulation of protein serine/threonine kinase activity;positive regulation of protein targeting to membrane;positive regulation of Ras protein signal transduction;positive regulation of small GTPase mediated signal transduction;positive regulation of smooth muscle cell migration;positive regulation of stress-activated protein kinase signaling cascade;positive regulation of transcription by RNA polymerase II;positive regulation of transcription, DNA-templated;positive regulation of tyrosine phosphorylation of STAT protein;primary ovarian follicle growth;progesterone receptor signaling pathway;protein autophosphorylation;protein destabilization;protein phosphorylation;regulation of B cell apoptotic process;regulation of B cell receptor signaling pathway;regulation of bone resorption;regulation of calcium ion import across plasma membrane;regulation of caveolin-mediated endocytosis;regulation of cell adhesion mediated by integrin;regulation of cell projection assembly;regulation of cell shape;regulation of cell-cell adhesion;regulation of cytokine production;regulation of cytokine secretion;regulation of defense response to virus by virus;regulation of early endosome to late endosome transport;regulation of epithelial cell migration;regulation of ERK1 and ERK2 cascade;regulation of erythrocyte differentiation;regulation of glucose transmembrane transport;regulation of glutamate receptor signaling pathway;regulation of inflammatory response;regulation of intracellular estrogen receptor signaling pathway;regulation of mast cell activation;regulation of mast cell degranulation;regulation of monocyte chemotaxis;regulation of peptidyl-tyrosine phosphorylation;regulation of platelet aggregation;regulation of postsynaptic neurotransmitter receptor activity;regulation of protein binding;regulation of protein phosphorylation;regulation of release of sequestered calcium ion into cytosol;regulation of vascular permeability;response to acidic pH;response to amino acid;response to amyloid-beta;response to axon injury;response to carbohydrate;response to drug;response to electrical stimulus;response to ethanol;response to hormone;response to hydrogen peroxide;response to insulin;response to interleukin-1;response to mechanical stimulus;response to mineralocorticoid;response to nutrient levels;response to organic cyclic compound;response to singlet oxygen;response to sterol depletion;response to toxic substance;response to virus;signal complex assembly;signal transduction;stimulatory C-type lectin receptor signaling pathway;stress fiber assembly;substrate adhesion-dependent cell spreading;T cell costimulation;T cell receptor signaling pathway;tolerance induction to self antigen;transcytosis;transforming growth factor beta receptor signaling pathway;transmembrane receptor protein tyrosine kinase signaling pathway;uterus development;vascular endothelial growth factor receptor signaling pathway;viral process</t>
  </si>
  <si>
    <t>alpha-tubulin binding;ATP binding;cadherin binding;CD4 receptor binding;CD8 receptor binding;connexin binding;disordered domain specific binding;enzyme binding;ephrin receptor binding;epidermal growth factor receptor binding;estrogen receptor binding;gamma-tubulin binding;glycosphingolipid binding;growth factor receptor binding;heme binding;identical protein binding;insulin receptor binding;integrin binding;ion channel binding;kinase activity;kinase binding;metal ion binding;non-membrane spanning protein tyrosine kinase activity;peptide hormone receptor binding;phosphatidylinositol 3-kinase binding;phosphatidylinositol-4,5-bisphosphate 3-kinase activity;phosphoprotein binding;phosphorylation-dependent protein binding;phosphotyrosine residue binding;platelet-derived growth factor receptor binding;protein C-terminus binding;protein kinase activity;protein kinase C binding;protein tyrosine kinase activity;Ras guanyl-nucleotide exchange factor activity;scaffold protein binding;SH2 domain binding;SH3 domain binding;SH3/SH2 adaptor activity;signaling receptor binding;T cell receptor binding;tau protein binding;tau-protein kinase activity;type 5 metabotropic glutamate receptor binding;ubiquitin protein ligase binding</t>
  </si>
  <si>
    <t>actin filament;caveola;cell body;cell-cell adherens junction;cytoplasm;cytosol;dendrite;endosome;extracellular exosome;extrinsic component of cytoplasmic side of plasma membrane;focal adhesion;glial cell projection;glutamatergic synapse;Golgi apparatus;integrin alpha2-beta1 complex;intracellular membrane-bounded organelle;late endosome;lysosome;mast cell granule;membrane raft;microtubule organizing center;mitochondrial crista;mitochondrial inner membrane;mitochondrial intermembrane space;mitochondrion;neuron projection;nucleus;perinuclear endoplasmic reticulum;perinuclear region of cytoplasm;plasma membrane;podosome;postsynaptic density;postsynaptic density, intracellular component;postsynaptic specialization, intracellular component;ruffle membrane;Schaffer collateral - CA1 synapse</t>
  </si>
  <si>
    <t>cell cycle;cell differentiation;cell proliferation;cellular protein modification process;signal transduction</t>
  </si>
  <si>
    <t>GO:0006464;GO:0007049;GO:0007165;GO:0008283;GO:0030154</t>
  </si>
  <si>
    <t>enzyme binding;kinase activity</t>
  </si>
  <si>
    <t>GO:0016301;GO:0019899</t>
  </si>
  <si>
    <t>cytoplasm;cytosol;endosome;Golgi apparatus;lysosome;microtubule organizing center;mitochondrion;nucleus;plasma membrane</t>
  </si>
  <si>
    <t>GO:0005634;GO:0005737;GO:0005739;GO:0005764;GO:0005768;GO:0005794;GO:0005815;GO:0005829;GO:0005886</t>
  </si>
  <si>
    <t>Adherens junction;Axon guidance;B cell receptor signaling pathway;Bacterial invasion of epithelial cells;Bladder cancer;Chemokine signaling pathway;Cholinergic synapse;C-type lectin receptor signaling pathway;EGFR tyrosine kinase inhibitor resistance;Endocrine resistance;Endocytosis;Epithelial cell signaling in Helicobacter pylori infection;Epstein-Barr virus infection;ErbB signaling pathway;Estrogen signaling pathway;Fc epsilon RI signaling pathway;Fc gamma R-mediated phagocytosis;Fluid shear stress and atherosclerosis;Focal adhesion;GABAergic synapse;Gap junction;GnRH signaling pathway;Hepatitis B;Herpes simplex virus 1 infection;Human cytomegalovirus infection;Inflammatory mediator regulation of TRP channels;Kaposi sarcoma-associated herpesvirus infection;Long-term depression;Membrane trafficking;Mitophagy - animal;Natural killer cell mediated cytotoxicity;NF-kappa B signaling pathway;Osteoclast differentiation;Oxytocin signaling pathway;Pathogenic Escherichia coli infection;Phospholipase D signaling pathway;Platelet activation;Prion diseases;Prolactin signaling pathway;Protein kinases;Proteoglycans in cancer;Rap1 signaling pathway;Regulation of actin cytoskeleton;Relaxin signaling pathway;Shigellosis;Sphingolipid signaling pathway;T cell receptor signaling pathway;Thyroid hormone signaling pathway;Tight junction;Tuberculosis;VEGF signaling pathway;Viral carcinogenesis;Viral myocarditis;Yersinia infection</t>
  </si>
  <si>
    <t>01001;01521;01522;04012;04015;04062;04064;04071;04072;04131;04137;04144;04360;04370;04380;04510;04520;04530;04540;04611;04625;04650;04660;04662;04664;04666;04725;04727;04730;04750;04810;04912;04915;04917;04919;04921;04926;05020;05100;05120;05130;05131;05135;05152;05161;05163;05167;05168;05169;05203;05205;05219;05416;05418</t>
  </si>
  <si>
    <t>Adherens junction;Axon guidance;B cell receptor signaling pathway;Bacterial invasion of epithelial cells;Bladder cancer;Chemokine signaling pathway;Cholinergic synapse;C-type lectin receptor signaling pathway;EGFR tyrosine kinase inhibitor resistance;Endocrine resistance;Endocytosis;Epithelial cell signaling in Helicobacter pylori infection;Epstein-Barr virus infection;ErbB signaling pathway;Estrogen signaling pathway;Fc epsilon RI signaling pathway;Fc gamma R-mediated phagocytosis;Fluid shear stress and atherosclerosis;Focal adhesion;GABAergic synapse;Gap junction;GnRH signaling pathway;Hepatitis B;Herpes simplex virus 1 infection;Human cytomegalovirus infection;Inflammatory mediator regulation of TRP channels;Kaposi sarcoma-associated herpesvirus infection;Long-term depression;Mitophagy - animal;Natural killer cell mediated cytotoxicity;NF-kappa B signaling pathway;Osteoclast differentiation;Oxytocin signaling pathway;Pathogenic Escherichia coli infection;Phospholipase D signaling pathway;Platelet activation;Prion diseases;Prolactin signaling pathway;Proteoglycans in cancer;Rap1 signaling pathway;Regulation of actin cytoskeleton;Relaxin signaling pathway;Shigellosis;Sphingolipid signaling pathway;T cell receptor signaling pathway;Thyroid hormone signaling pathway;Tight junction;Tuberculosis;VEGF signaling pathway;Viral carcinogenesis;Viral myocarditis;Yersinia infection</t>
  </si>
  <si>
    <t>hsa01521;hsa01522;hsa04012;hsa04015;hsa04062;hsa04064;hsa04071;hsa04072;hsa04137;hsa04144;hsa04360;hsa04370;hsa04380;hsa04510;hsa04520;hsa04530;hsa04540;hsa04611;hsa04625;hsa04650;hsa04660;hsa04662;hsa04664;hsa04666;hsa04725;hsa04727;hsa04730;hsa04750;hsa04810;hsa04912;hsa04915;hsa04917;hsa04919;hsa04921;hsa04926;hsa05020;hsa05100;hsa05120;hsa05130;hsa05131;hsa05135;hsa05152;hsa05161;hsa05163;hsa05167;hsa05168;hsa05169;hsa05203;hsa05205;hsa05219;hsa05416;hsa05418</t>
  </si>
  <si>
    <t>Thrombocytopenia (THC)</t>
  </si>
  <si>
    <t>H00978</t>
  </si>
  <si>
    <t>Bafetinib;Bosutinib;Dasatinib;Ilorasertib;Saracatinib;Tolimidone</t>
  </si>
  <si>
    <t>D06182;D10202;D10423;DG00714;DG00718;DG01418</t>
  </si>
  <si>
    <t>P07948;P07947;P12931;P06241</t>
  </si>
  <si>
    <t>P07948</t>
  </si>
  <si>
    <t>Tyrosine-protein kinase Lyn</t>
  </si>
  <si>
    <t>LYN</t>
  </si>
  <si>
    <t>FYN_HUMAN;LYN_HUMAN;SRC_HUMAN;YES_HUMAN</t>
  </si>
  <si>
    <t>Proto-oncogene tyrosine-protein kinase Src;Tyrosine-protein kinase Fyn;Tyrosine-protein kinase Lyn;Tyrosine-protein kinase Yes</t>
  </si>
  <si>
    <t>fumarate metabolic process;homeostasis of number of cells within a tissue;malate metabolic process;positive regulation of cold-induced thermogenesis;tricarboxylic acid cycle</t>
  </si>
  <si>
    <t>fumarate hydratase activity</t>
  </si>
  <si>
    <t>cytoplasm;extracellular exosome;mitochondrial matrix;mitochondrion;tricarboxylic acid cycle enzyme complex</t>
  </si>
  <si>
    <t>Citrate cycle (TCA cycle);Cushing syndrome;Pathways in cancer;Pyruvate metabolism;Renal cell carcinoma</t>
  </si>
  <si>
    <t>00020;00620;04934;05200;05211</t>
  </si>
  <si>
    <t>Carbon metabolism;Citrate cycle (TCA cycle);Cushing syndrome;Metabolic pathways;Pathways in cancer;Pyruvate metabolism;Renal cell carcinoma</t>
  </si>
  <si>
    <t>hsa00020;hsa00620;hsa01100;hsa01200;hsa04934;hsa05200;hsa05211</t>
  </si>
  <si>
    <t>Bilateral macronodular adrenal hyperplasia;Cushing syndrome;Diseases of the tricarboxylic acid cycle;Fumarase deficiency;Malignant paraganglioma;Multiple cutaneous and uterine leiomyomata;Renal cell carcinoma;Uterine leiomyoma</t>
  </si>
  <si>
    <t>H00021;H00804;H01022;H01431;H01510;H01640;H02004;H02049</t>
  </si>
  <si>
    <t>FumaraseC_C;Lyase_1</t>
  </si>
  <si>
    <t>PF00206;PF10415</t>
  </si>
  <si>
    <t>P07954</t>
  </si>
  <si>
    <t>Fumarate hydratase, mitochondrial</t>
  </si>
  <si>
    <t>FH</t>
  </si>
  <si>
    <t>FUMH_HUMAN</t>
  </si>
  <si>
    <t>umarase</t>
  </si>
  <si>
    <t>cellular response to insulin stimulus;positive regulation by host of viral transcription;positive regulation of angiogenesis;positive regulation of blood vessel endothelial cell migration;positive regulation of gene expression;positive regulation of hydrogen sulfide biosynthetic process;positive regulation of transcription by RNA polymerase II;positive regulation of transcription, DNA-templated;positive regulation of vascular endothelial cell proliferation;regulation of cholesterol biosynthetic process;regulation of phenotypic switching by transcription from RNA polymerase II promoter;regulation of transcription by RNA polymerase II;regulation of transcription, DNA-templated;response to hydroperoxide;rhythmic process;snRNA transcription by RNA polymerase II;viral process</t>
  </si>
  <si>
    <t>bHLH transcription factor binding;DNA binding;DNA-binding transcription activator activity, RNA polymerase II-specific;DNA-binding transcription factor activity;DNA-binding transcription factor activity, RNA polymerase II-specific;double-stranded DNA binding;histone acetyltransferase binding;histone deacetylase binding;HMG box domain binding;metal ion binding;protein C-terminus binding;protein homodimerization activity;proximal promoter sequence-specific DNA binding;repressing transcription factor binding;RNA polymerase II proximal promoter sequence-specific DNA binding;RNA polymerase II regulatory region sequence-specific DNA binding;RNA polymerase II repressing transcription factor binding;sequence-specific DNA binding;transcription factor binding;transcription regulatory region DNA binding</t>
  </si>
  <si>
    <t>cytoplasm;nuclear chromatin;nucleoplasm;nucleus;protein-DNA complex;transcriptional repressor complex</t>
  </si>
  <si>
    <t>Breast cancer;Choline metabolism in cancer;Cortisol synthesis and secretion;Cushing syndrome;Endocrine resistance;Estrogen signaling pathway;Human cytomegalovirus infection;Huntington disease;Mitochondrial biogenesis;Mitophagy - animal;Parathyroid hormone synthesis, secretion and action;Pathways in cancer;TGF-beta signaling pathway;Transcription factors;Transcriptional misregulation in cancer</t>
  </si>
  <si>
    <t>01522;03000;03029;04137;04350;04915;04927;04928;04934;05016;05163;05200;05202;05224;05231</t>
  </si>
  <si>
    <t>Breast cancer;Choline metabolism in cancer;Cortisol synthesis and secretion;Cushing syndrome;Endocrine resistance;Estrogen signaling pathway;Human cytomegalovirus infection;Huntington disease;Mitophagy - animal;Parathyroid hormone synthesis, secretion and action;Pathways in cancer;TGF-beta signaling pathway;Transcriptional misregulation in cancer</t>
  </si>
  <si>
    <t>hsa01522;hsa04137;hsa04350;hsa04915;hsa04927;hsa04928;hsa04934;hsa05016;hsa05163;hsa05200;hsa05202;hsa05224;hsa05231</t>
  </si>
  <si>
    <t>Terameprocol</t>
  </si>
  <si>
    <t>D09014</t>
  </si>
  <si>
    <t>P08047</t>
  </si>
  <si>
    <t>Transcription factor Sp1</t>
  </si>
  <si>
    <t>SP1</t>
  </si>
  <si>
    <t>SP1_HUMAN</t>
  </si>
  <si>
    <t>apoptotic signaling pathway;biomineral tissue development;calcium ion import;growth plate cartilage chondrocyte differentiation;ion transmembrane transport;mitochondrial calcium ion homeostasis;negative regulation of sequestering of calcium ion;neural crest cell migration;plasma membrane repair;protein homooligomerization;regulation of muscle contraction</t>
  </si>
  <si>
    <t>actin filament binding;calcium channel activity;calcium ion binding;calcium-dependent phospholipid binding;calcium-dependent protein binding;cholesterol binding;chondroitin sulfate binding;enzyme binding;GTP binding;heparin binding;ligand-gated ion channel activity;lipid binding;phosphatidylserine binding;protein homodimerization activity;protein-containing complex binding;signaling receptor activity</t>
  </si>
  <si>
    <t>collagen-containing extracellular matrix;extracellular exosome;focal adhesion;late endosome membrane;lysosomal membrane;melanosome;membrane;mitochondrion;perinuclear region of cytoplasm</t>
  </si>
  <si>
    <t>enzyme binding;lipid binding</t>
  </si>
  <si>
    <t>GO:0008289;GO:0019899</t>
  </si>
  <si>
    <t>Annexin</t>
  </si>
  <si>
    <t>PF00191</t>
  </si>
  <si>
    <t>P08133</t>
  </si>
  <si>
    <t>Annexin A6</t>
  </si>
  <si>
    <t>ANXA6</t>
  </si>
  <si>
    <t>ANXA6_HUMAN</t>
  </si>
  <si>
    <t>amino acid transport;calcium ion transport;carbohydrate metabolic process;leukocyte migration;L-leucine import across plasma membrane;response to exogenous dsRNA;tryptophan transport</t>
  </si>
  <si>
    <t>cadherin binding;calcium:sodium antiporter activity;catalytic activity;double-stranded RNA binding;neutral amino acid transmembrane transporter activity;RNA binding</t>
  </si>
  <si>
    <t>apical plasma membrane;cell surface;cytosol;extracellular exosome;integral component of membrane;melanosome;membrane;nucleus;plasma membrane</t>
  </si>
  <si>
    <t>CD molecules;Exosome;Ferroptosis;mTOR signaling pathway;Protein digestion and absorption;Transporters</t>
  </si>
  <si>
    <t>02000;04090;04147;04150;04216;04974</t>
  </si>
  <si>
    <t>Ferroptosis;mTOR signaling pathway;Protein digestion and absorption</t>
  </si>
  <si>
    <t>hsa04150;hsa04216;hsa04974</t>
  </si>
  <si>
    <t>Alpha-amylase;SLC3A2_N</t>
  </si>
  <si>
    <t>PF00128;PF16028</t>
  </si>
  <si>
    <t>P08195</t>
  </si>
  <si>
    <t>4F2 cell-surface antigen heavy chain</t>
  </si>
  <si>
    <t>SLC3A2</t>
  </si>
  <si>
    <t>4F2_HUMAN</t>
  </si>
  <si>
    <t>F2hc</t>
  </si>
  <si>
    <t>canonical glycolysis;fructose 1,6-bisphosphate metabolic process;fructose 6-phosphate metabolic process;glucose catabolic process;glucose homeostasis;glycogen catabolic process;glycolysis from storage polysaccharide through glucose-1-phosphate;glycolytic process;glycolytic process through fructose-6-phosphate;muscle cell cellular homeostasis;positive regulation of insulin secretion;positive regulation of transcription by RNA polymerase II;protein complex oligomerization</t>
  </si>
  <si>
    <t>6-phosphofructokinase activity;AMP binding;ATP binding;fructose binding;fructose-6-phosphate binding;identical protein binding;kinase binding;metal ion binding;monosaccharide binding;protein C-terminus binding;protein homodimerization activity</t>
  </si>
  <si>
    <t>6-phosphofructokinase complex;apical plasma membrane;cytosol;nucleus;sperm principal piece</t>
  </si>
  <si>
    <t>AMPK signaling pathway;Central carbon metabolism in cancer;Fructose and mannose metabolism;Galactose metabolism;Glucagon signaling pathway;Glycolysis / Gluconeogenesis;HIF-1 signaling pathway;Messenger RNA biogenesis;Pentose phosphate pathway;Protein phosphatases and associated proteins;RNA degradation</t>
  </si>
  <si>
    <t>00010;00030;00051;00052;01009;03018;03019;04066;04152;04922;05230</t>
  </si>
  <si>
    <t>AMPK signaling pathway;Biosynthesis of amino acids;Carbon metabolism;Central carbon metabolism in cancer;Fructose and mannose metabolism;Galactose metabolism;Glucagon signaling pathway;Glycolysis / Gluconeogenesis;HIF-1 signaling pathway;Metabolic pathways;Pentose phosphate pathway;RNA degradation</t>
  </si>
  <si>
    <t>hsa00010;hsa00030;hsa00051;hsa00052;hsa01100;hsa01200;hsa01230;hsa03018;hsa04066;hsa04152;hsa04922;hsa05230</t>
  </si>
  <si>
    <t>Glycogen storage disease;Glycogen storage disease type VII;Muscle glycogen storage disease</t>
  </si>
  <si>
    <t>H00069;H01762;H01945</t>
  </si>
  <si>
    <t>PFK</t>
  </si>
  <si>
    <t>PF00365</t>
  </si>
  <si>
    <t>P08237</t>
  </si>
  <si>
    <t>ATP-dependent 6-phosphofructokinase, muscle type</t>
  </si>
  <si>
    <t>PFKM</t>
  </si>
  <si>
    <t>PFKAM_HUMAN</t>
  </si>
  <si>
    <t>ATP-dependent 6-phosphofructokinase, muscle type {ECO:0000255|HAMAP-Rule:MF_03184}</t>
  </si>
  <si>
    <t>FK-M;TP-PFK {ECO:0000255|HAMAP-Rule:MF_03184}</t>
  </si>
  <si>
    <t>axon extension;cellular response to drug;cellular response to interleukin-4;cellular response to organic cyclic compound;central nervous system neuron axonogenesis;chaperone-mediated protein complex assembly;establishment of cell polarity;Fc-gamma receptor signaling pathway involved in phagocytosis;negative regulation of cell cycle arrest;negative regulation of complement-dependent cytotoxicity;negative regulation of neuron apoptotic process;negative regulation of proteasomal protein catabolic process;negative regulation of proteasomal ubiquitin-dependent protein catabolic process;negative regulation of protein metabolic process;negative regulation of transforming growth factor beta activation;neutrophil degranulation;placenta development;positive regulation of cell differentiation;positive regulation of cell size;positive regulation of cyclin-dependent protein kinase activity;positive regulation of nitric oxide biosynthetic process;positive regulation of peptidyl-serine phosphorylation;positive regulation of phosphoprotein phosphatase activity;positive regulation of protein binding;positive regulation of protein import into nucleus, translocation;positive regulation of protein kinase B signaling;positive regulation of protein localization to cell surface;positive regulation of protein serine/threonine kinase activity;positive regulation of tau-protein kinase activity;positive regulation of telomerase activity;positive regulation of transforming growth factor beta receptor signaling pathway;protein folding;protein stabilization;regulation of cellular protein localization;regulation of cellular response to heat;regulation of interferon-gamma-mediated signaling pathway;regulation of protein ubiquitination;regulation of type I interferon-mediated signaling pathway;response to cocaine;response to salt stress;response to unfolded protein;supramolecular fiber organization;telomerase holoenzyme complex assembly;telomere maintenance via telomerase;virion attachment to host cell;xenobiotic metabolic process</t>
  </si>
  <si>
    <t>ATP binding;ATPase activity, coupled;ATP-dependent protein binding;cadherin binding;CTP binding;dATP binding;disordered domain specific binding;DNA polymerase binding;double-stranded RNA binding;GTP binding;heat shock protein binding;histone deacetylase binding;histone methyltransferase binding;identical protein binding;ion channel binding;kinase binding;MHC class II protein complex binding;nitric-oxide synthase regulator activity;peptide binding;protein dimerization activity;protein homodimerization activity;protein kinase binding;protein kinase regulator activity;RNA binding;sulfonylurea receptor binding;tau protein binding;TPR domain binding;ubiquitin protein ligase binding;unfolded protein binding;UTP binding</t>
  </si>
  <si>
    <t>apical plasma membrane;aryl hydrocarbon receptor complex;axonal growth cone;basolateral plasma membrane;brush border membrane;cell surface;cytoplasm;cytosol;dendritic growth cone;extracellular exosome;extracellular region;ficolin-1-rich granule lumen;HSP90-CDC37 chaperone complex;inclusion body;lysosomal membrane;melanosome;membrane;mitochondrion;neuronal cell body;nucleoplasm;nucleus;ooplasm;perinuclear region of cytoplasm;protein-containing complex;secretory granule lumen;sperm head plasma membrane</t>
  </si>
  <si>
    <t>cytoplasm;cytosol;extracellular region;mitochondrion;nucleoplasm;nucleus;protein-containing complex</t>
  </si>
  <si>
    <t>GO:0005576;GO:0005634;GO:0005654;GO:0005737;GO:0005739;GO:0005829;GO:0032991</t>
  </si>
  <si>
    <t>P08238;Q58FF7</t>
  </si>
  <si>
    <t>P08238</t>
  </si>
  <si>
    <t>Heat shock protein HSP 90-beta</t>
  </si>
  <si>
    <t>HSP90AB1</t>
  </si>
  <si>
    <t>H90B3_HUMAN;HS90B_HUMAN</t>
  </si>
  <si>
    <t>Heat shock protein HSP 90-beta;Putative heat shock protein HSP 90-beta-3</t>
  </si>
  <si>
    <t>SP 90</t>
  </si>
  <si>
    <t>cotranslational protein targeting to membrane;IRE1-mediated unfolded protein response;protein targeting;protein targeting to ER;SRP-dependent cotranslational protein targeting to membrane</t>
  </si>
  <si>
    <t>GTP binding;GTPase activity;RNA binding;signal recognition particle binding</t>
  </si>
  <si>
    <t>endoplasmic reticulum membrane;extracellular exosome;membrane;signal recognition particle receptor complex</t>
  </si>
  <si>
    <t>SRP54;SRP54_N;SRP-alpha_N</t>
  </si>
  <si>
    <t>PF00448;PF02881;PF04086</t>
  </si>
  <si>
    <t>P08240</t>
  </si>
  <si>
    <t>Signal recognition particle receptor subunit alpha</t>
  </si>
  <si>
    <t>SRPR</t>
  </si>
  <si>
    <t>SRPRA_HUMAN</t>
  </si>
  <si>
    <t>R-alpha</t>
  </si>
  <si>
    <t>asparagine biosynthetic process;cellular amino acid biosynthetic process;cellular response to glucose starvation;cellular response to hormone stimulus;glutamine metabolic process;L-asparagine biosynthetic process;liver development;negative regulation of apoptotic process;PERK-mediated unfolded protein response;positive regulation of mitotic cell cycle;response to amino acid;response to follicle-stimulating hormone;response to light stimulus;response to mechanical stimulus;response to methotrexate;response to toxic substance</t>
  </si>
  <si>
    <t>asparagine synthase (glutamine-hydrolyzing) activity;ATP binding;cofactor binding;protein homodimerization activity</t>
  </si>
  <si>
    <t>Alanine, aspartate and glutamate metabolism;Peptidases</t>
  </si>
  <si>
    <t>00250;01002</t>
  </si>
  <si>
    <t>Alanine, aspartate and glutamate metabolism;Biosynthesis of amino acids;Metabolic pathways</t>
  </si>
  <si>
    <t>hsa00250;hsa01100;hsa01230</t>
  </si>
  <si>
    <t>Asparagine synthetase deficiency</t>
  </si>
  <si>
    <t>H01386</t>
  </si>
  <si>
    <t>Asn_synthase;GATase_7</t>
  </si>
  <si>
    <t>PF00733;PF13537</t>
  </si>
  <si>
    <t>P08243</t>
  </si>
  <si>
    <t>Asparagine synthetase [glutamine-hydrolyzing]</t>
  </si>
  <si>
    <t>ASNS</t>
  </si>
  <si>
    <t>ASNS_HUMAN</t>
  </si>
  <si>
    <t>heme biosynthetic process;peptidyl-pyrromethane cofactor linkage;protoporphyrinogen IX biosynthetic process</t>
  </si>
  <si>
    <t>hydroxymethylbilane synthase activity</t>
  </si>
  <si>
    <t>Hepatic porphyria;Porphyria</t>
  </si>
  <si>
    <t>H00202;H01763</t>
  </si>
  <si>
    <t>Porphobil_deam;Porphobil_deamC</t>
  </si>
  <si>
    <t>PF01379;PF03900</t>
  </si>
  <si>
    <t>P08397</t>
  </si>
  <si>
    <t>Porphobilinogen deaminase</t>
  </si>
  <si>
    <t>HMBS</t>
  </si>
  <si>
    <t>HEM3_HUMAN</t>
  </si>
  <si>
    <t>BG-D</t>
  </si>
  <si>
    <t>acetyl-CoA biosynthetic process from pyruvate;glucose metabolic process;mitochondrial acetyl-CoA biosynthetic process from pyruvate;pyruvate metabolic process;tricarboxylic acid cycle</t>
  </si>
  <si>
    <t>pyruvate dehydrogenase (acetyl-transferring) activity;pyruvate dehydrogenase (NAD+) activity;pyruvate dehydrogenase activity</t>
  </si>
  <si>
    <t>mitochondrial matrix;mitochondrion;myelin sheath;nucleolus;nucleus;pyruvate dehydrogenase complex</t>
  </si>
  <si>
    <t>mitochondrion;nucleolus;nucleus</t>
  </si>
  <si>
    <t>GO:0005634;GO:0005730;GO:0005739</t>
  </si>
  <si>
    <t>Central carbon metabolism in cancer;Citrate cycle (TCA cycle);Glucagon signaling pathway;Glycolysis / Gluconeogenesis;HIF-1 signaling pathway;Pyruvate metabolism</t>
  </si>
  <si>
    <t>00010;00020;00620;04066;04922;05230</t>
  </si>
  <si>
    <t>Carbon metabolism;Central carbon metabolism in cancer;Citrate cycle (TCA cycle);Glucagon signaling pathway;Glycolysis / Gluconeogenesis;HIF-1 signaling pathway;Metabolic pathways;Pyruvate metabolism</t>
  </si>
  <si>
    <t>hsa00010;hsa00020;hsa00620;hsa01100;hsa01200;hsa04066;hsa04922;hsa05230</t>
  </si>
  <si>
    <t>Pyruvate dehydrogenase complex deficiency;Pyruvate dehydrogenase E1-alpha deficiency</t>
  </si>
  <si>
    <t>H00072;H01997</t>
  </si>
  <si>
    <t>E1_dh</t>
  </si>
  <si>
    <t>PF00676</t>
  </si>
  <si>
    <t>P08559;P29803</t>
  </si>
  <si>
    <t>P08559</t>
  </si>
  <si>
    <t>Pyruvate dehydrogenase E1 component subunit alpha, somatic form, mitochondrial</t>
  </si>
  <si>
    <t>PDHA1</t>
  </si>
  <si>
    <t>ODPA_HUMAN;ODPAT_HUMAN</t>
  </si>
  <si>
    <t>Pyruvate dehydrogenase E1 component subunit alpha, somatic form, mitochondrial;Pyruvate dehydrogenase E1 component subunit alpha, testis-specific form, mitochondrial</t>
  </si>
  <si>
    <t>actin cytoskeleton reorganization;cell projection organization;cortical actin cytoskeleton organization;hematopoietic progenitor cell differentiation;integrin-mediated signaling pathway;negative regulation of calcium-mediated signaling;negative regulation of G protein-coupled receptor signaling pathway;negative regulation of inositol phosphate biosynthetic process;phosphatidylinositol metabolic process;phospholipase C-inhibiting G protein-coupled receptor signaling pathway;platelet aggregation;platelet degranulation;positive regulation of actin filament bundle assembly;positive regulation of actin filament depolymerization;positive regulation of inositol-polyphosphate 5-phosphatase activity;positive regulation of integrin activation;positive regulation of platelet activation;protein kinase C signaling;protein secretion by platelet;regulation of cell diameter;ruffle organization;thrombin-activated receptor signaling pathway;vesicle docking involved in exocytosis</t>
  </si>
  <si>
    <t>DNA-binding transcription factor activity, RNA polymerase II-specific;phosphatidylinositol-3,4-bisphosphate binding;protein homodimerization activity;protein kinase C binding</t>
  </si>
  <si>
    <t>cytoplasm;cytosol;extracellular region;membrane;plasma membrane;ruffle membrane</t>
  </si>
  <si>
    <t>cytoplasm;cytosol;extracellular region;plasma membrane</t>
  </si>
  <si>
    <t>GO:0005576;GO:0005737;GO:0005829;GO:0005886</t>
  </si>
  <si>
    <t>DEP;PH</t>
  </si>
  <si>
    <t>PF00169;PF00610</t>
  </si>
  <si>
    <t>P08567</t>
  </si>
  <si>
    <t>Pleckstrin</t>
  </si>
  <si>
    <t>PLEK</t>
  </si>
  <si>
    <t>PLEK_HUMAN</t>
  </si>
  <si>
    <t>mitochondrial ATP synthesis coupled proton transport;mitochondrial electron transport, ubiquinol to cytochrome c;response to glucagon</t>
  </si>
  <si>
    <t>electron transporter, transferring electrons from CoQH2-cytochrome c reductase complex and cytochrome c oxidase complex activity;electron transporter, transferring electrons within CoQH2-cytochrome c reductase complex activity;heme binding;metal ion binding</t>
  </si>
  <si>
    <t>integral component of membrane;membrane;mitochondrial inner membrane;mitochondrial respiratory chain complex III;mitochondrion;nucleus</t>
  </si>
  <si>
    <t>Cytochrom_C1</t>
  </si>
  <si>
    <t>PF02167</t>
  </si>
  <si>
    <t>P08574</t>
  </si>
  <si>
    <t>Cytochrome c1, heme protein, mitochondrial</t>
  </si>
  <si>
    <t>CYC1</t>
  </si>
  <si>
    <t>CY1_HUMAN</t>
  </si>
  <si>
    <t>activation of MAPK activity;B cell differentiation;B cell proliferation;B cell receptor signaling pathway;bone marrow development;calcium-mediated signaling using intracellular calcium source;cell cycle phase transition;cell surface receptor signaling pathway;cellular response to extracellular stimulus;defense response to virus;dephosphorylation;DN2 thymocyte differentiation;hematopoietic progenitor cell differentiation;heterotypic cell-cell adhesion;immunoglobulin biosynthetic process;leukocyte cell-cell adhesion;natural killer cell differentiation;negative regulation of cell adhesion involved in substrate-bound cell migration;negative regulation of cytokine-mediated signaling pathway;negative regulation of ERK1 and ERK2 cascade;negative regulation of interleukin-2 biosynthetic process;negative regulation of microglial cell activation;negative regulation of protein autophosphorylation;negative regulation of protein kinase activity;negative regulation of protein tyrosine kinase activity;negative regulation of T cell mediated cytotoxicity;negative thymic T cell selection;neutrophil degranulation;plasma membrane raft distribution;positive regulation of alpha-beta T cell proliferation;positive regulation of antigen receptor-mediated signaling pathway;positive regulation of B cell proliferation;positive regulation of ERK1 and ERK2 cascade;positive regulation of extrinsic apoptotic signaling pathway;positive regulation of Fc-gamma receptor signaling pathway involved in phagocytosis;positive regulation of gamma-delta T cell differentiation;positive regulation of hematopoietic stem cell migration;positive regulation of humoral immune response mediated by circulating immunoglobulin;positive regulation of interleukin-2 biosynthetic process;positive regulation of isotype switching to IgG isotypes;positive regulation of MAPK cascade;positive regulation of peptidyl-tyrosine phosphorylation;positive regulation of protein kinase activity;positive regulation of protein tyrosine phosphatase activity;positive regulation of stem cell proliferation;positive regulation of T cell mediated cytotoxicity;positive regulation of T cell proliferation;positive regulation of tumor necrosis factor production;positive thymic T cell selection;protein dephosphorylation;regulation of B cell differentiation;regulation of B cell receptor signaling pathway;regulation of cell cycle;regulation of gene expression;regulation of interleukin-8 production;regulation of JAK-STAT cascade;regulation of phagocytosis;regulation of protein tyrosine kinase activity;release of sequestered calcium ion into cytosol;response to gamma radiation;stem cell development;T cell activation;T cell differentiation;T cell proliferation;T cell receptor signaling pathway</t>
  </si>
  <si>
    <t>ankyrin binding;heparan sulfate proteoglycan binding;heparin binding;protein homodimerization activity;protein kinase binding;protein tyrosine phosphatase activity;signaling receptor binding;spectrin binding;transmembrane receptor protein tyrosine phosphatase activity</t>
  </si>
  <si>
    <t>bleb;cell surface;cytoplasmic side of plasma membrane;external side of plasma membrane;extracellular exosome;focal adhesion;integral component of membrane;integral component of plasma membrane;membrane;membrane microdomain;membrane raft;plasma membrane;secretory granule membrane</t>
  </si>
  <si>
    <t>CD molecules;Cell adhesion molecules (CAMs);Fc gamma R-mediated phagocytosis;Primary immunodeficiency;Protein phosphatases and associated proteins;T cell receptor signaling pathway</t>
  </si>
  <si>
    <t>01009;04090;04514;04660;04666;05340</t>
  </si>
  <si>
    <t>Cell adhesion molecules (CAMs);Fc gamma R-mediated phagocytosis;Primary immunodeficiency;T cell receptor signaling pathway</t>
  </si>
  <si>
    <t>hsa04514;hsa04660;hsa04666;hsa05340</t>
  </si>
  <si>
    <t>T-B+Severe combined immunodeficiency</t>
  </si>
  <si>
    <t>H00091</t>
  </si>
  <si>
    <t>CD45;fn3;PTP_N;Y_phosphatase</t>
  </si>
  <si>
    <t>PF00041;PF00102;PF12453;PF12567</t>
  </si>
  <si>
    <t>P08575</t>
  </si>
  <si>
    <t>Receptor-type tyrosine-protein phosphatase C</t>
  </si>
  <si>
    <t>PTPRC</t>
  </si>
  <si>
    <t>PTPRC_HUMAN</t>
  </si>
  <si>
    <t>Receptor-type tyrosine-protein phosphatase C {ECO:0000305}</t>
  </si>
  <si>
    <t>snRNA stem-loop binding;snRNP binding;U1 snRNA binding</t>
  </si>
  <si>
    <t>catalytic step 2 spliceosome;fibrillar center;nuclear speck;nucleoplasm;nucleus;spliceosomal complex;U1 snRNP;U2 snRNP;U2-type catalytic step 2 spliceosome;U2-type precatalytic spliceosome</t>
  </si>
  <si>
    <t>P08579</t>
  </si>
  <si>
    <t>U2 small nuclear ribonucleoprotein B</t>
  </si>
  <si>
    <t>SNRPB2</t>
  </si>
  <si>
    <t>RU2B_HUMAN</t>
  </si>
  <si>
    <t>U2 small nuclear ribonucleoprotein B''</t>
  </si>
  <si>
    <t>2 snRNP B''</t>
  </si>
  <si>
    <t>mRNA splicing, via spliceosome;negative regulation of chaperone-mediated autophagy;negative regulation of protein refolding;positive regulation of mRNA splicing, via spliceosome;regulation of ATPase activity;regulation of RNA splicing</t>
  </si>
  <si>
    <t>mRNA binding;RNA binding;U1 snRNA binding</t>
  </si>
  <si>
    <t>commitment complex;nuclear speck;nucleoplasm;nucleus;spliceosomal complex;U1 snRNP</t>
  </si>
  <si>
    <t>RRM_1;U1snRNP70_N</t>
  </si>
  <si>
    <t>PF00076;PF12220</t>
  </si>
  <si>
    <t>P08621</t>
  </si>
  <si>
    <t>U1 small nuclear ribonucleoprotein 70 kDa</t>
  </si>
  <si>
    <t>SNRNP70</t>
  </si>
  <si>
    <t>RU17_HUMAN</t>
  </si>
  <si>
    <t>1 snRNP 70 kDa {ECO:0000303|PubMed:3028775};1-70K {ECO:0000303|PubMed:2447561, ECO:0000303|PubMed:25555158};nRNP70</t>
  </si>
  <si>
    <t>erythrocyte homeostasis;nuclear-transcribed mRNA catabolic process, nonsense-mediated decay;ribosomal small subunit biogenesis;rRNA processing;SRP-dependent cotranslational protein targeting to membrane;translation;translational initiation</t>
  </si>
  <si>
    <t>cytosol;cytosolic small ribosomal subunit;focal adhesion;membrane;nucleoplasm;ribosome</t>
  </si>
  <si>
    <t>cytosol;nucleoplasm;ribosome</t>
  </si>
  <si>
    <t>GO:0005654;GO:0005829;GO:0005840</t>
  </si>
  <si>
    <t>Diamond-Blackfan anemia</t>
  </si>
  <si>
    <t>H00237</t>
  </si>
  <si>
    <t>Ribosomal_S17e</t>
  </si>
  <si>
    <t>PF00833</t>
  </si>
  <si>
    <t>P08708</t>
  </si>
  <si>
    <t>40S ribosomal protein S17</t>
  </si>
  <si>
    <t>RPS17</t>
  </si>
  <si>
    <t>RS17_HUMAN</t>
  </si>
  <si>
    <t>40S ribosomal protein S17 {ECO:0000305}</t>
  </si>
  <si>
    <t>adenylate cyclase-activating G protein-coupled receptor signaling pathway;adenylate cyclase-inhibiting G protein-coupled receptor signaling pathway;adenylate cyclase-modulating G protein-coupled receptor signaling pathway;aging;brain development;cell cycle;cell division;cell proliferation;cellular response to electrical stimulus;detection of chemical stimulus involved in sensory perception of bitter taste;detection of light stimulus involved in visual perception;dopamine receptor signaling pathway;eye photoreceptor cell development;forebrain development;G protein-coupled receptor signaling pathway;GTP metabolic process;locomotory behavior;muscle contraction;negative regulation of adenylate cyclase activity;negative regulation of apoptotic signaling pathway;negative regulation of calcium ion transport;negative regulation of cyclic-nucleotide phosphodiesterase activity;neuron projection development;odontogenesis of dentin-containing tooth;phototransduction;phototransduction, visible light;positive regulation of cyclic-nucleotide phosphodiesterase activity;positive regulation of cytosolic calcium ion concentration;positive regulation of GTPase activity;positive regulation of macroautophagy;positive regulation of NAD(P)H oxidase activity;positive regulation of superoxide anion generation;positive regulation of vascular smooth muscle cell proliferation;protein folding;regulation of heart contraction;regulation of rhodopsin mediated signaling pathway;response to cytokine;response to hydrogen peroxide;response to light intensity;response to light stimulus;response to morphine;response to nicotine;retina development in camera-type eye;retinal cone cell development;rhodopsin mediated signaling pathway;sensory perception of smell;sensory perception of sweet taste;sensory perception of umami taste;signal transduction;vesicle fusion;visual perception;Wnt signaling pathway, calcium modulating pathway</t>
  </si>
  <si>
    <t>acyl binding;corticotropin-releasing hormone receptor 1 binding;G protein-coupled photoreceptor activity;G protein-coupled receptor binding;G protein-coupled serotonin receptor binding;GDP binding;G-protein beta/gamma-subunit complex binding;GTP binding;GTPase activating protein binding;GTPase activity;metal ion binding;mu-type opioid receptor binding;protein domain specific binding;protein kinase binding</t>
  </si>
  <si>
    <t>acrosomal vesicle;apical plasma membrane;axoneme;cell body;centrosome;cytoplasm;cytosol;dendrite;extracellular exosome;Golgi apparatus;heterotrimeric G-protein complex;lysosomal membrane;membrane;membrane raft;midbody;myelin sheath;neuronal cell body;nucleolus;nucleus;photoreceptor connecting cilium;photoreceptor disc membrane;photoreceptor inner segment;photoreceptor outer segment;photoreceptor outer segment membrane;plasma membrane;protein-containing complex;zymogen granule</t>
  </si>
  <si>
    <t>aging;cell cycle;cell division;cell proliferation;protein folding;signal transduction</t>
  </si>
  <si>
    <t>GO:0006457;GO:0007049;GO:0007165;GO:0007568;GO:0008283;GO:0051301</t>
  </si>
  <si>
    <t>cytoplasm;cytosol;Golgi apparatus;nucleolus;nucleus;plasma membrane;protein-containing complex</t>
  </si>
  <si>
    <t>GO:0005634;GO:0005730;GO:0005737;GO:0005794;GO:0005829;GO:0005886;GO:0032991</t>
  </si>
  <si>
    <t>Adrenergic signaling in cardiomyocytes;Alcoholism;Amoebiasis;Apelin signaling pathway;Axon guidance;Calcium signaling pathway;cAMP signaling pathway;Carbohydrate digestion and absorption;cGMP-PKG signaling pathway;Chagas disease (American trypanosomiasis);Chemokine signaling pathway;Cholinergic synapse;Circadian entrainment;Cocaine addiction;Cushing syndrome;Dopaminergic synapse;Estrogen signaling pathway;Exosome;GABAergic synapse;Gap junction;Gastric acid secretion;Glutamatergic synapse;GTP-binding proteins;Human cytomegalovirus infection;Human immunodeficiency virus 1 infection;Leukocyte transendothelial migration;Long-term depression;Melanogenesis;Morphine addiction;Olfactory transduction;Oxytocin signaling pathway;Parathyroid hormone synthesis, secretion and action;Parkinson disease;Pathways in cancer;Pertussis;Phototransduction;Platelet activation;Progesterone-mediated oocyte maturation;Rap1 signaling pathway;Regulation of lipolysis in adipocytes;Relaxin signaling pathway;Renin secretion;Retrograde endocannabinoid signaling;Serotonergic synapse;Sphingolipid signaling pathway;Taste transduction;Toxoplasmosis</t>
  </si>
  <si>
    <t>04015;04020;04022;04024;04031;04062;04071;04147;04261;04360;04371;04540;04611;04670;04713;04723;04724;04725;04726;04727;04728;04730;04740;04742;04744;04914;04915;04916;04921;04923;04924;04926;04928;04934;04971;04973;05012;05030;05032;05034;05133;05142;05145;05146;05163;05170;05200</t>
  </si>
  <si>
    <t>Adrenergic signaling in cardiomyocytes;Alcoholism;Amoebiasis;Apelin signaling pathway;Axon guidance;Calcium signaling pathway;cAMP signaling pathway;Carbohydrate digestion and absorption;cGMP-PKG signaling pathway;Chagas disease (American trypanosomiasis);Chemokine signaling pathway;Cholinergic synapse;Circadian entrainment;Cocaine addiction;Cushing syndrome;Dopaminergic synapse;Estrogen signaling pathway;GABAergic synapse;Gap junction;Gastric acid secretion;Glutamatergic synapse;Human cytomegalovirus infection;Human immunodeficiency virus 1 infection;Leukocyte transendothelial migration;Long-term depression;Melanogenesis;Morphine addiction;Olfactory transduction;Oxytocin signaling pathway;Parathyroid hormone synthesis, secretion and action;Parkinson disease;Pathways in cancer;Pertussis;Phototransduction;Platelet activation;Progesterone-mediated oocyte maturation;Rap1 signaling pathway;Regulation of lipolysis in adipocytes;Relaxin signaling pathway;Renin secretion;Retrograde endocannabinoid signaling;Serotonergic synapse;Sphingolipid signaling pathway;Taste transduction;Toxoplasmosis</t>
  </si>
  <si>
    <t>hsa04015;hsa04020;hsa04022;hsa04024;hsa04062;hsa04071;hsa04261;hsa04360;hsa04371;hsa04540;hsa04611;hsa04670;hsa04713;hsa04723;hsa04724;hsa04725;hsa04726;hsa04727;hsa04728;hsa04730;hsa04740;hsa04742;hsa04744;hsa04914;hsa04915;hsa04916;hsa04921;hsa04923;hsa04924;hsa04926;hsa04928;hsa04934;hsa04971;hsa04973;hsa05012;hsa05030;hsa05032;hsa05034;hsa05133;hsa05142;hsa05145;hsa05146;hsa05163;hsa05170;hsa05200</t>
  </si>
  <si>
    <t>Achromatopsia;Auriculocondylar syndrome;Congenital stationary night blindness;Early infantile epileptic encephalopathy;Primary dystonia</t>
  </si>
  <si>
    <t>H00606;H00787;H00831;H00971;H01884</t>
  </si>
  <si>
    <t>P08754;P09471;P19087;A8MTJ3;P11488;P38405</t>
  </si>
  <si>
    <t>P08754</t>
  </si>
  <si>
    <t>Guanine nucleotide-binding protein G(k) subunit alpha</t>
  </si>
  <si>
    <t>GNAI3</t>
  </si>
  <si>
    <t>GNAI3_HUMAN;GNAL_HUMAN;GNAO_HUMAN;GNAT1_HUMAN;GNAT2_HUMAN;GNAT3_HUMAN</t>
  </si>
  <si>
    <t>Guanine nucleotide-binding protein G(k) subunit alpha {ECO:0000303|PubMed:2452165};Guanine nucleotide-binding protein G(o) subunit alpha;Guanine nucleotide-binding protein G(olf) subunit alpha;Guanine nucleotide-binding protein G(t) subunit alpha-1;Guanine nucleotide-binding protein G(t) subunit alpha-2;Guanine nucleotide-binding protein G(t) subunit alpha-3</t>
  </si>
  <si>
    <t>blood coagulation;cellular response to gonadotropin-releasing hormone;cellular response to lead ion;negative regulation of apoptotic process;negative regulation of blood coagulation;negative regulation of prolactin secretion;negative regulation of sequestering of calcium ion;platelet degranulation;positive regulation of apoptotic process;protein homooligomerization;regulation of flagellated sperm motility;response to calcium ion;response to organic substance;response to thyroid hormone;signal transduction</t>
  </si>
  <si>
    <t>calcium ion binding;calcium-dependent phospholipid binding;calcium-transporting ATPase activity;heparin binding;molecular adaptor activity;peptide hormone binding;phospholipase inhibitor activity;phospholipid binding;receptor tyrosine kinase binding</t>
  </si>
  <si>
    <t>collagen-containing extracellular matrix;cytoplasm;cytosol;endothelial microparticle;external side of plasma membrane;extracellular exosome;extracellular region;focal adhesion;intracellular;membrane</t>
  </si>
  <si>
    <t>cytoplasm;cytosol;extracellular region;intracellular</t>
  </si>
  <si>
    <t>GO:0005576;GO:0005622;GO:0005737;GO:0005829</t>
  </si>
  <si>
    <t>Exosome;Glycosaminoglycan binding proteins</t>
  </si>
  <si>
    <t>00536;04147</t>
  </si>
  <si>
    <t>P08758</t>
  </si>
  <si>
    <t>Annexin A5</t>
  </si>
  <si>
    <t>ANXA5</t>
  </si>
  <si>
    <t>ANXA5_HUMAN</t>
  </si>
  <si>
    <t>cell adhesion;endonucleolytic cleavage in ITS1 to separate SSU-rRNA from 5.8S rRNA and LSU-rRNA from tricistronic rRNA transcript (SSU-rRNA, 5.8S rRNA, LSU-rRNA);endonucleolytic cleavage to generate mature 3'-end of SSU-rRNA from (SSU-rRNA, 5.8S rRNA, LSU-rRNA);nuclear-transcribed mRNA catabolic process, nonsense-mediated decay;ribosomal small subunit assembly;rRNA export from nucleus;SRP-dependent cotranslational protein targeting to membrane;translation;translational initiation</t>
  </si>
  <si>
    <t>laminin binding;laminin receptor activity;ribosome binding;RNA binding;structural constituent of ribosome;virus receptor activity</t>
  </si>
  <si>
    <t>cytoplasm;cytosol;cytosolic small ribosomal subunit;extracellular exosome;membrane;nucleoplasm;nucleus;plasma membrane</t>
  </si>
  <si>
    <t>cell adhesion;translation</t>
  </si>
  <si>
    <t>GO:0006412;GO:0007155</t>
  </si>
  <si>
    <t>cytoplasm;cytosol;nucleoplasm;nucleus;plasma membrane</t>
  </si>
  <si>
    <t>GO:0005634;GO:0005654;GO:0005737;GO:0005829;GO:0005886</t>
  </si>
  <si>
    <t>Congenital asplenia</t>
  </si>
  <si>
    <t>H01435</t>
  </si>
  <si>
    <t>40S_SA_C;Ribosomal_S2</t>
  </si>
  <si>
    <t>PF00318;PF16122</t>
  </si>
  <si>
    <t>P08865</t>
  </si>
  <si>
    <t>40S ribosomal protein SA</t>
  </si>
  <si>
    <t>RPSA</t>
  </si>
  <si>
    <t>RSSA_HUMAN</t>
  </si>
  <si>
    <t>40S ribosomal protein SA {ECO:0000255|HAMAP-Rule:MF_03016}</t>
  </si>
  <si>
    <t>mRNA splicing, via spliceosome;regulation of mRNA polyadenylation</t>
  </si>
  <si>
    <t>identical protein binding;RNA binding;snRNA stem-loop binding;U1 snRNA binding;U1 snRNP binding</t>
  </si>
  <si>
    <t>nucleoplasm;spliceosomal complex;U1 snRNP</t>
  </si>
  <si>
    <t>P09012</t>
  </si>
  <si>
    <t>U1 small nuclear ribonucleoprotein A</t>
  </si>
  <si>
    <t>SNRPA</t>
  </si>
  <si>
    <t>SNRPA_HUMAN</t>
  </si>
  <si>
    <t>1 snRNP A;1A;1-A</t>
  </si>
  <si>
    <t>anterior/posterior pattern specification;bone marrow development;cartilage development;cell proliferation;definitive hemopoiesis;embryonic skeletal system morphogenesis;hematopoietic stem cell differentiation;morphogenesis of an epithelial sheet;negative regulation of transcription by RNA polymerase II;positive regulation of stem cell differentiation;positive regulation of transcription by RNA polymerase II;skeletal system development;somatic stem cell division;spleen development</t>
  </si>
  <si>
    <t>activating transcription factor binding;DNA-binding transcription activator activity, RNA polymerase II-specific;DNA-binding transcription factor activity, RNA polymerase II-specific;HMG box domain binding;RNA polymerase II distal enhancer sequence-specific DNA binding;RNA polymerase II regulatory region sequence-specific DNA binding</t>
  </si>
  <si>
    <t>centrosome;nucleus</t>
  </si>
  <si>
    <t>Homeodomain</t>
  </si>
  <si>
    <t>PF00046</t>
  </si>
  <si>
    <t>P09017;P17483</t>
  </si>
  <si>
    <t>P09017</t>
  </si>
  <si>
    <t>Homeobox protein Hox-C4</t>
  </si>
  <si>
    <t>HOXC4</t>
  </si>
  <si>
    <t>HXB4_HUMAN;HXC4_HUMAN</t>
  </si>
  <si>
    <t>Homeobox protein Hox-B4;Homeobox protein Hox-C4</t>
  </si>
  <si>
    <t>cell maturation;humoral immune response;immunoglobulin secretion involved in immune response;mature B cell differentiation;snRNA transcription by RNA polymerase II;transcription by RNA polymerase II</t>
  </si>
  <si>
    <t>DNA-binding transcription activator activity, RNA polymerase II-specific;DNA-binding transcription factor activity;DNA-binding transcription factor activity, RNA polymerase II-specific;protein domain specific binding;RNA polymerase II proximal promoter sequence-specific DNA binding;sequence-specific DNA binding</t>
  </si>
  <si>
    <t>cytoplasm;intracellular membrane-bounded organelle;nucleoplasm;nucleus</t>
  </si>
  <si>
    <t>Herpes simplex virus 1 infection;Transcription factors;Transcription machinery</t>
  </si>
  <si>
    <t>03000;03021;05168</t>
  </si>
  <si>
    <t>Homeodomain;Pou</t>
  </si>
  <si>
    <t>PF00046;PF00157</t>
  </si>
  <si>
    <t>P09086</t>
  </si>
  <si>
    <t>POU domain, class 2, transcription factor 2</t>
  </si>
  <si>
    <t>POU2F2</t>
  </si>
  <si>
    <t>PO2F2_HUMAN</t>
  </si>
  <si>
    <t>canonical glycolysis;gluconeogenesis;glycolytic process</t>
  </si>
  <si>
    <t>magnesium ion binding;phosphopyruvate hydratase activity</t>
  </si>
  <si>
    <t>cytosol;extracellular exosome;extracellular space;membrane;myelin sheath;perikaryon;phosphopyruvate hydratase complex;photoreceptor inner segment;plasma membrane</t>
  </si>
  <si>
    <t>cytosol;extracellular space;plasma membrane</t>
  </si>
  <si>
    <t>GO:0005615;GO:0005829;GO:0005886</t>
  </si>
  <si>
    <t>P09104</t>
  </si>
  <si>
    <t>Gamma-enolase</t>
  </si>
  <si>
    <t>ENO2</t>
  </si>
  <si>
    <t>ENOG_HUMAN</t>
  </si>
  <si>
    <t>alpha-linolenic acid metabolic process;bile acid metabolic process;fatty acid beta-oxidation;fatty acid beta-oxidation using acyl-CoA oxidase;neutrophil degranulation;phenylacetate catabolic process;protein targeting to peroxisome;very long-chain fatty acid metabolic process</t>
  </si>
  <si>
    <t>acetate CoA-transferase activity;acetyl-CoA C-acyltransferase activity;palmitoyl-CoA oxidase activity</t>
  </si>
  <si>
    <t>cytosol;extracellular region;intracellular membrane-bounded organelle;membrane;peroxisomal matrix;peroxisome;specific granule lumen</t>
  </si>
  <si>
    <t>cytosol;extracellular region;peroxisome</t>
  </si>
  <si>
    <t>GO:0005576;GO:0005777;GO:0005829</t>
  </si>
  <si>
    <t>alpha-Linolenic acid metabolism;Biosynthesis of unsaturated fatty acids;Fatty acid degradation;Peroxisome;PPAR signaling pathway;Valine, leucine and isoleucine degradation</t>
  </si>
  <si>
    <t>00071;00280;00592;01040;03320;04146</t>
  </si>
  <si>
    <t>alpha-Linolenic acid metabolism;Biosynthesis of unsaturated fatty acids;Fatty acid degradation;Fatty acid metabolism;Metabolic pathways;Peroxisome;PPAR signaling pathway;Valine, leucine and isoleucine degradation</t>
  </si>
  <si>
    <t>hsa00071;hsa00280;hsa00592;hsa01040;hsa01100;hsa01212;hsa03320;hsa04146</t>
  </si>
  <si>
    <t>Thiolase_C;Thiolase_N</t>
  </si>
  <si>
    <t>PF00108;PF02803</t>
  </si>
  <si>
    <t>P09110</t>
  </si>
  <si>
    <t>3-ketoacyl-CoA thiolase, peroxisomal</t>
  </si>
  <si>
    <t>ACAA1</t>
  </si>
  <si>
    <t>THIK_HUMAN</t>
  </si>
  <si>
    <t>animal organ regeneration;cellular response to cell-matrix adhesion;cellular response to epidermal growth factor stimulus;cellular response to glucocorticoid stimulus;cellular response to insulin stimulus;cellular response to lipopolysaccharide;central nervous system development;common myeloid progenitor cell proliferation;glutathione derivative biosynthetic process;glutathione metabolic process;linoleic acid metabolic process;negative regulation of acute inflammatory response;negative regulation of apoptotic process;negative regulation of biosynthetic process;negative regulation of ERK1 and ERK2 cascade;negative regulation of extrinsic apoptotic signaling pathway;negative regulation of fibroblast proliferation;negative regulation of I-kappaB kinase/NF-kappaB signaling;negative regulation of interleukin-1 beta production;negative regulation of JUN kinase activity;negative regulation of leukocyte proliferation;negative regulation of MAP kinase activity;negative regulation of MAPK cascade;negative regulation of monocyte chemotactic protein-1 production;negative regulation of nitric-oxide synthase biosynthetic process;negative regulation of protein kinase activity;negative regulation of smooth muscle cell chemotaxis;negative regulation of stress-activated MAPK cascade;negative regulation of tumor necrosis factor production;negative regulation of tumor necrosis factor-mediated signaling pathway;negative regulation of vascular smooth muscle cell proliferation;neutrophil degranulation;nitric oxide storage;oligodendrocyte development;positive regulation of superoxide anion generation;regulation of ERK1 and ERK2 cascade;regulation of stress-activated MAPK cascade;response to amino acid;response to estradiol;response to ethanol;response to L-ascorbic acid;response to reactive oxygen species;xenobiotic metabolic process</t>
  </si>
  <si>
    <t>dinitrosyl-iron complex binding;drug binding;glutathione binding;glutathione peroxidase activity;glutathione transferase activity;JUN kinase binding;kinase regulator activity;nitric oxide binding;S-nitrosoglutathione binding</t>
  </si>
  <si>
    <t>cytoplasm;cytosol;extracellular exosome;extracellular region;extracellular space;ficolin-1-rich granule lumen;mitochondrion;nucleus;plasma membrane;secretory granule lumen;TRAF2-GSTP1 complex;vesicle</t>
  </si>
  <si>
    <t>cytoplasm;cytosol;extracellular region;extracellular space;mitochondrion;nucleus;plasma membrane</t>
  </si>
  <si>
    <t>GO:0005576;GO:0005615;GO:0005634;GO:0005737;GO:0005739;GO:0005829;GO:0005886</t>
  </si>
  <si>
    <t>Chemical carcinogenesis;Drug metabolism - cytochrome P450;Drug metabolism - other enzymes;Fluid shear stress and atherosclerosis;Glutathione metabolism;Hepatocellular carcinoma;Metabolism of xenobiotics by cytochrome P450;Pathways in cancer;Platinum drug resistance;Prostate cancer;Transporters</t>
  </si>
  <si>
    <t>00480;00980;00982;00983;01524;02000;05200;05204;05215;05225;05418</t>
  </si>
  <si>
    <t>Chemical carcinogenesis;Drug metabolism - cytochrome P450;Drug metabolism - other enzymes;Fluid shear stress and atherosclerosis;Glutathione metabolism;Hepatocellular carcinoma;Metabolic pathways;Metabolism of xenobiotics by cytochrome P450;Pathways in cancer;Platinum drug resistance;Prostate cancer</t>
  </si>
  <si>
    <t>hsa00480;hsa00980;hsa00982;hsa00983;hsa01100;hsa01524;hsa05200;hsa05204;hsa05215;hsa05225;hsa05418</t>
  </si>
  <si>
    <t>Prostate cancer</t>
  </si>
  <si>
    <t>H00024</t>
  </si>
  <si>
    <t>Ezatiostat hydrochloride</t>
  </si>
  <si>
    <t>D08917</t>
  </si>
  <si>
    <t>GST_C_3;GST_N</t>
  </si>
  <si>
    <t>PF02798;PF14497</t>
  </si>
  <si>
    <t>P09211</t>
  </si>
  <si>
    <t>Glutathione S-transferase P</t>
  </si>
  <si>
    <t>GSTP1</t>
  </si>
  <si>
    <t>GSTP1_HUMAN</t>
  </si>
  <si>
    <t>mRNA 5'-splice site recognition;mRNA splicing, via spliceosome;spliceosomal snRNP assembly</t>
  </si>
  <si>
    <t>mRNA binding;pre-mRNA 5'-splice site binding;protein homodimerization activity;RNA binding;single-stranded RNA binding;U1 snRNP binding;zinc ion binding</t>
  </si>
  <si>
    <t>Cajal body;commitment complex;nucleoplasm;U1 snRNP;U2-type prespliceosome</t>
  </si>
  <si>
    <t>zf-U1</t>
  </si>
  <si>
    <t>PF06220</t>
  </si>
  <si>
    <t>P09234</t>
  </si>
  <si>
    <t>U1 small nuclear ribonucleoprotein C</t>
  </si>
  <si>
    <t>SNRPC</t>
  </si>
  <si>
    <t>RU1C_HUMAN</t>
  </si>
  <si>
    <t>U1 small nuclear ribonucleoprotein C {ECO:0000255|HAMAP-Rule:MF_03153}</t>
  </si>
  <si>
    <t>1 snRNP C {ECO:0000255|HAMAP-Rule:MF_03153};1C {ECO:0000255|HAMAP-Rule:MF_03153};1-C {ECO:0000255|HAMAP-Rule:MF_03153}</t>
  </si>
  <si>
    <t>apoptotic process;cellular protein metabolic process;cellular response to glucose stimulus;cellular response to organic cyclic compound;myoblast differentiation;negative regulation of cell-substrate adhesion;negative regulation of neuron projection development;plasma cell differentiation;positive regulation of erythrocyte aggregation;positive regulation of I-kappaB kinase/NF-kappaB signaling;positive regulation of viral entry into host cell;post-translational protein modification;regulation of apoptotic process;response to axon injury;response to drug;response to isolation stress;T cell costimulation</t>
  </si>
  <si>
    <t>lactose binding;laminin binding;protein homodimerization activity;RNA binding</t>
  </si>
  <si>
    <t>cell surface;collagen-containing extracellular matrix;cytoplasm;cytosol;endoplasmic reticulum lumen;extracellular exosome;extracellular region;extracellular space;intracellular;nucleus</t>
  </si>
  <si>
    <t>cytoplasm;cytosol;extracellular region;extracellular space;intracellular;nucleus</t>
  </si>
  <si>
    <t>GO:0005576;GO:0005615;GO:0005622;GO:0005634;GO:0005737;GO:0005829</t>
  </si>
  <si>
    <t>Exosome;Lectins</t>
  </si>
  <si>
    <t>04091;04147</t>
  </si>
  <si>
    <t>P09382</t>
  </si>
  <si>
    <t>Galectin-1</t>
  </si>
  <si>
    <t>LGALS1</t>
  </si>
  <si>
    <t>LEG1_HUMAN</t>
  </si>
  <si>
    <t>al-1</t>
  </si>
  <si>
    <t>cellular amino acid metabolic process;cellular response to drug;dihydrobiopterin metabolic process;liver development;L-phenylalanine catabolic process;response to aluminum ion;response to glucagon;response to lead ion;tetrahydrobiopterin biosynthetic process</t>
  </si>
  <si>
    <t>6,7-dihydropteridine reductase activity;electron transfer activity;NADH binding;NADPH binding;protein homodimerization activity</t>
  </si>
  <si>
    <t>cytoplasm;cytosol;extracellular exosome;neuron projection</t>
  </si>
  <si>
    <t>Folate biosynthesis</t>
  </si>
  <si>
    <t>Folate biosynthesis;Metabolic pathways</t>
  </si>
  <si>
    <t>hsa00790;hsa01100</t>
  </si>
  <si>
    <t>Phenylketonuria</t>
  </si>
  <si>
    <t>H00167</t>
  </si>
  <si>
    <t>adh_short</t>
  </si>
  <si>
    <t>PF00106</t>
  </si>
  <si>
    <t>P09417</t>
  </si>
  <si>
    <t>Dihydropteridine reductase</t>
  </si>
  <si>
    <t>QDPR</t>
  </si>
  <si>
    <t>DHPR_HUMAN</t>
  </si>
  <si>
    <t>activation of innate immune response;apoptotic cell clearance;apoptotic DNA fragmentation;autophagy;base-excision repair;cell chemotaxis;cellular response to interleukin-7;cellular response to lipopolysaccharide;chromatin assembly;chromatin remodeling;chromatin silencing;dendritic cell chemotaxis;developmental process;DNA geometric change;DNA ligation involved in DNA repair;DNA recombination;DNA topological change;endothelial cell chemotaxis;endothelial cell proliferation;eye development;inflammatory response;inflammatory response to antigenic stimulus;innate immune response;lung development;macrophage activation involved in immune response;myeloid dendritic cell activation;negative regulation of apoptotic cell clearance;negative regulation of blood vessel endothelial cell migration;negative regulation of CD4-positive, alpha-beta T cell differentiation;negative regulation of interferon-gamma production;negative regulation of RNA polymerase II transcriptional preinitiation complex assembly;negative regulation of transcription by RNA polymerase II;neuron projection development;neutrophil clearance;neutrophil degranulation;plasmacytoid dendritic cell activation;positive regulation of activated T cell proliferation;positive regulation of apoptotic process;positive regulation of autophagy;positive regulation of blood vessel endothelial cell migration;positive regulation of cysteine-type endopeptidase activity involved in apoptotic process;positive regulation of cytosolic calcium ion concentration;positive regulation of dendritic cell differentiation;positive regulation of DNA binding;positive regulation of DNA ligation;positive regulation of ERK1 and ERK2 cascade;positive regulation of glycogen catabolic process;positive regulation of innate immune response;positive regulation of interferon-alpha secretion;positive regulation of interferon-beta production;positive regulation of interleukin-1 beta secretion;positive regulation of interleukin-1 secretion;positive regulation of interleukin-10 production;positive regulation of interleukin-12 production;positive regulation of interleukin-6 production;positive regulation of interleukin-6 secretion;positive regulation of JNK cascade;positive regulation of MAPK cascade;positive regulation of mismatch repair;positive regulation of monocyte chemotactic protein-1 production;positive regulation of monocyte chemotaxis;positive regulation of myeloid cell differentiation;positive regulation of NIK/NF-kappaB signaling;positive regulation of sprouting angiogenesis;positive regulation of toll-like receptor 2 signaling pathway;positive regulation of toll-like receptor 4 signaling pathway;positive regulation of toll-like receptor 9 signaling pathway;positive regulation of transcription by RNA polymerase II;positive regulation of tumor necrosis factor production;positive regulation of vascular endothelial cell proliferation;positive regulation of wound healing;regulation of autophagy;regulation of nucleotide-excision repair;regulation of restriction endodeoxyribonuclease activity;regulation of signaling receptor activity;regulation of T cell mediated immune response to tumor cell;regulation of tolerance induction;regulation of transcription by RNA polymerase II;response to glucocorticoid;T-helper 1 cell activation;T-helper 1 cell differentiation;toll-like receptor signaling pathway;tumor necrosis factor secretion;V(D)J recombination</t>
  </si>
  <si>
    <t>bubble DNA binding;calcium-dependent protein kinase regulator activity;chemoattractant activity;C-X-C chemokine binding;cytokine activity;damaged DNA binding;DNA binding, bending;DNA polymerase binding;double-stranded DNA binding;double-stranded RNA binding;four-way junction DNA binding;integrin binding;lipopolysaccharide binding;lyase activity;phosphatidylserine binding;protein kinase activator activity;RAGE receptor binding;repressing transcription factor binding;RNA binding;single-stranded DNA binding;single-stranded RNA binding;supercoiled DNA binding;transcription coactivator activity;transcription factor binding;transcription regulatory region DNA binding</t>
  </si>
  <si>
    <t>alphav-beta3 integrin-HMGB1 complex;cell surface;condensed chromosome;cytoplasm;early endosome;endoplasmic reticulum-Golgi intermediate compartment;extracellular region;extracellular space;ficolin-1-rich granule lumen;neuron projection;nuclear chromatin;nucleoplasm;nucleus;secretory granule lumen;transcriptional repressor complex</t>
  </si>
  <si>
    <t>lyase activity;RNA binding;transcription factor binding</t>
  </si>
  <si>
    <t>GO:0003723;GO:0008134;GO:0016829</t>
  </si>
  <si>
    <t>cytoplasm;extracellular region;extracellular space;nucleoplasm;nucleus</t>
  </si>
  <si>
    <t>GO:0005576;GO:0005615;GO:0005634;GO:0005654;GO:0005737</t>
  </si>
  <si>
    <t>Autophagy - animal;Base excision repair;Chromosome and associated proteins;DNA repair and recombination proteins;Exosome;Necroptosis</t>
  </si>
  <si>
    <t>03036;03400;03410;04140;04147;04217</t>
  </si>
  <si>
    <t>Autophagy - animal;Base excision repair;Necroptosis</t>
  </si>
  <si>
    <t>hsa03410;hsa04140;hsa04217</t>
  </si>
  <si>
    <t>P09429;B2RPK0</t>
  </si>
  <si>
    <t>High mobility group protein B1;Putative high mobility group protein B1-like 1</t>
  </si>
  <si>
    <t>HMGB1;HMGB1P1</t>
  </si>
  <si>
    <t>HGB1A_HUMAN;HMGB1_HUMAN</t>
  </si>
  <si>
    <t>actin filament organization;cardiac muscle contraction;cellular response to reactive oxygen species;cytoskeleton organization;in utero embryonic development;muscle contraction;muscle filament sliding;negative regulation of cell migration;negative regulation of vascular associated smooth muscle cell migration;negative regulation of vascular smooth muscle cell proliferation;positive regulation of ATPase activity;positive regulation of cell adhesion;positive regulation of heart rate by epinephrine;positive regulation of stress fiber assembly;regulation of cell shape;regulation of heart contraction;regulation of muscle contraction;ruffle organization;sarcomere organization;ventricular cardiac muscle tissue morphogenesis;wound healing</t>
  </si>
  <si>
    <t>actin binding;actin filament binding;cytoskeletal protein binding;identical protein binding;protein heterodimerization activity;protein homodimerization activity;structural constituent of cytoskeleton;structural constituent of muscle</t>
  </si>
  <si>
    <t>actin cytoskeleton;actin filament;bleb;cytoskeleton;cytosol;muscle thin filament tropomyosin;ruffle membrane;sarcomere;stress fiber</t>
  </si>
  <si>
    <t>Adrenergic signaling in cardiomyocytes;Cardiac muscle contraction;Cytoskeleton proteins;Dilated cardiomyopathy (DCM);Exosome;Hypertrophic cardiomyopathy (HCM);MicroRNAs in cancer</t>
  </si>
  <si>
    <t>04147;04260;04261;04812;05206;05410;05414</t>
  </si>
  <si>
    <t>Adrenergic signaling in cardiomyocytes;Cardiac muscle contraction;Dilated cardiomyopathy (DCM);Hypertrophic cardiomyopathy (HCM);MicroRNAs in cancer</t>
  </si>
  <si>
    <t>hsa04260;hsa04261;hsa05206;hsa05410;hsa05414</t>
  </si>
  <si>
    <t>Dilated cardiomyopathy;Hypertrophic cardiomyopathy</t>
  </si>
  <si>
    <t>H00292;H00294</t>
  </si>
  <si>
    <t>P09493</t>
  </si>
  <si>
    <t>Tropomyosin alpha-1 chain</t>
  </si>
  <si>
    <t>TPM1</t>
  </si>
  <si>
    <t>TPM1_HUMAN</t>
  </si>
  <si>
    <t>antigen processing and presentation of exogenous peptide antigen via MHC class II;cell cycle;cell division;clathrin coat assembly;clathrin-dependent endocytosis;intracellular protein transport;low-density lipoprotein particle clearance;low-density lipoprotein particle receptor catabolic process;membrane organization</t>
  </si>
  <si>
    <t>clathrin heavy chain binding;GTPase binding;peptide binding;protein-containing complex binding;structural molecule activity</t>
  </si>
  <si>
    <t>clathrin coat;clathrin coat of coated pit;clathrin coat of trans-Golgi network vesicle;clathrin complex;clathrin vesicle coat;clathrin-coated endocytic vesicle;cytoplasmic vesicle;cytosol;endolysosome membrane;membrane;plasma membrane;postsynaptic endocytic zone cytoplasmic component;presynaptic endocytic zone membrane;spindle;synaptic vesicle membrane;trans-Golgi network membrane</t>
  </si>
  <si>
    <t>cell cycle;cell division;membrane organization</t>
  </si>
  <si>
    <t>GO:0007049;GO:0051301;GO:0061024</t>
  </si>
  <si>
    <t>Bacterial invasion of epithelial cells;Endocrine and other factor-regulated calcium reabsorption;Endocytosis;Exosome;Huntington disease;Lysosome;Membrane trafficking;Synaptic vesicle cycle</t>
  </si>
  <si>
    <t>04131;04142;04144;04147;04721;04961;05016;05100</t>
  </si>
  <si>
    <t>Bacterial invasion of epithelial cells;Endocrine and other factor-regulated calcium reabsorption;Endocytosis;Huntington disease;Lysosome;Synaptic vesicle cycle</t>
  </si>
  <si>
    <t>hsa04142;hsa04144;hsa04721;hsa04961;hsa05016;hsa05100</t>
  </si>
  <si>
    <t>Clathrin_lg_ch</t>
  </si>
  <si>
    <t>PF01086</t>
  </si>
  <si>
    <t>P09496</t>
  </si>
  <si>
    <t>Clathrin light chain A</t>
  </si>
  <si>
    <t>CLTA</t>
  </si>
  <si>
    <t>CLCA_HUMAN</t>
  </si>
  <si>
    <t>ca</t>
  </si>
  <si>
    <t>epithelial cell differentiation;negative regulation of apoptotic process;negative regulation of interleukin-8 secretion;negative regulation of NF-kappaB transcription factor activity;Notch signaling pathway;regulation of transcription by RNA polymerase II;signal transduction</t>
  </si>
  <si>
    <t>calcium ion binding;calcium-dependent phospholipid binding;calcium-dependent protein binding;chondroitin sulfate binding;heparin binding;identical protein binding;NF-kappaB binding;phospholipase inhibitor activity</t>
  </si>
  <si>
    <t>cell surface;collagen-containing extracellular matrix;cytoplasm;cytosol;extracellular exosome;nuclear membrane;nucleus;perinuclear region of cytoplasm;plasma membrane;vesicle membrane</t>
  </si>
  <si>
    <t>P09525</t>
  </si>
  <si>
    <t>Annexin A4</t>
  </si>
  <si>
    <t>ANXA4</t>
  </si>
  <si>
    <t>ANXA4_HUMAN</t>
  </si>
  <si>
    <t>adult locomotory behavior;aging;axonogenesis;chemical synaptic transmission;cyclic nucleotide catabolic process;forebrain development;microtubule cytoskeleton organization;oligodendrocyte differentiation;regulation of mitochondrial membrane permeability;response to lipopolysaccharide;response to toxic substance;substantia nigra development</t>
  </si>
  <si>
    <t>2',3'-cyclic-nucleotide 3'-phosphodiesterase activity;cyclic nucleotide binding;RNA binding</t>
  </si>
  <si>
    <t>cytoplasm;cytosol;extracellular exosome;extracellular space;melanosome;membrane;microtubule;microvillus;mitochondrial inner membrane;mitochondrial outer membrane;myelin sheath abaxonal region;myelin sheath adaxonal region;nucleoplasm;nucleus;perinuclear region of cytoplasm;plasma membrane;pseudopodium</t>
  </si>
  <si>
    <t>cytoplasm;cytosol;extracellular space;nucleoplasm;nucleus;plasma membrane</t>
  </si>
  <si>
    <t>GO:0005615;GO:0005634;GO:0005654;GO:0005737;GO:0005829;GO:0005886</t>
  </si>
  <si>
    <t>CNPase</t>
  </si>
  <si>
    <t>PF05881</t>
  </si>
  <si>
    <t>P09543</t>
  </si>
  <si>
    <t>2,3-cyclic-nucleotide 3-phosphodiesterase</t>
  </si>
  <si>
    <t>CNP</t>
  </si>
  <si>
    <t>CN37_HUMAN</t>
  </si>
  <si>
    <t>2',3'-cyclic-nucleotide 3'-phosphodiesterase</t>
  </si>
  <si>
    <t>NP;NPase</t>
  </si>
  <si>
    <t>angiogenesis;cell death;cellular iron ion homeostasis;cellular response to arsenic-containing substance;cellular response to cadmium ion;cellular response to cisplatin;cellular response to heat;cellular response to hypoxia;cellular response to nutrient;cytokine-mediated signaling pathway;endothelial cell proliferation;erythrocyte homeostasis;excretion;heme catabolic process;heme oxidation;intracellular signal transduction;intrinsic apoptotic signaling pathway in response to DNA damage;iron ion homeostasis;liver regeneration;low-density lipoprotein particle clearance;negative regulation of DNA binding;negative regulation of DNA-binding transcription factor activity;negative regulation of epithelial cell apoptotic process;negative regulation of extrinsic apoptotic signaling pathway via death domain receptors;negative regulation of leukocyte migration;negative regulation of macroautophagy;negative regulation of mast cell cytokine production;negative regulation of mast cell degranulation;negative regulation of muscle cell apoptotic process;negative regulation of neuron apoptotic process;negative regulation of smooth muscle cell proliferation;negative regulation of vascular smooth muscle cell proliferation;positive regulation of angiogenesis;positive regulation of apoptotic process;positive regulation of blood vessel diameter;positive regulation of blood vessel endothelial cell proliferation involved in sprouting angiogenesis;positive regulation of cell migration involved in sprouting angiogenesis;positive regulation of chemokine biosynthetic process;positive regulation of I-kappaB kinase/NF-kappaB signaling;positive regulation of macroautophagy;positive regulation of smooth muscle cell proliferation;protein homooligomerization;regulation of angiogenesis;regulation of blood pressure;regulation of DNA-binding transcription factor activity;regulation of transcription from RNA polymerase II promoter in response to iron;regulation of transcription from RNA polymerase II promoter in response to oxidative stress;response to estrogen;response to hydrogen peroxide;response to nicotine;response to oxidative stress;small GTPase mediated signal transduction;smooth muscle hyperplasia;wound healing involved in inflammatory response</t>
  </si>
  <si>
    <t>enzyme binding;heme binding;heme oxygenase (decyclizing) activity;metal ion binding;phospholipase D activity;protein homodimerization activity</t>
  </si>
  <si>
    <t>caveola;cytosol;endoplasmic reticulum;endoplasmic reticulum membrane;extracellular space;membrane;nucleolus;nucleus;perinuclear region of cytoplasm</t>
  </si>
  <si>
    <t>cytosol;endoplasmic reticulum;extracellular space;nucleolus;nucleus</t>
  </si>
  <si>
    <t>GO:0005615;GO:0005634;GO:0005730;GO:0005783;GO:0005829</t>
  </si>
  <si>
    <t>Ferroptosis;Fluid shear stress and atherosclerosis;Hepatocellular carcinoma;HIF-1 signaling pathway;MicroRNAs in cancer;Mineral absorption;Pathways in cancer;Porphyrin and chlorophyll metabolism</t>
  </si>
  <si>
    <t>00860;04066;04216;04978;05200;05206;05225;05418</t>
  </si>
  <si>
    <t>Ferroptosis;Fluid shear stress and atherosclerosis;Hepatocellular carcinoma;HIF-1 signaling pathway;Metabolic pathways;MicroRNAs in cancer;Mineral absorption;Pathways in cancer;Porphyrin and chlorophyll metabolism</t>
  </si>
  <si>
    <t>hsa00860;hsa01100;hsa04066;hsa04216;hsa04978;hsa05200;hsa05206;hsa05225;hsa05418</t>
  </si>
  <si>
    <t>Chronic obstructive pulmonary disease (COPD)</t>
  </si>
  <si>
    <t>H01714</t>
  </si>
  <si>
    <t>Stannsoporfin</t>
  </si>
  <si>
    <t>D05922</t>
  </si>
  <si>
    <t>Heme_oxygenase</t>
  </si>
  <si>
    <t>PF01126</t>
  </si>
  <si>
    <t>P09601</t>
  </si>
  <si>
    <t>Heme oxygenase 1</t>
  </si>
  <si>
    <t>HMOX1</t>
  </si>
  <si>
    <t>HMOX1_HUMAN</t>
  </si>
  <si>
    <t>O-1</t>
  </si>
  <si>
    <t>2-oxoglutarate metabolic process;aging;cell redox homeostasis;dihydrolipoamide metabolic process;gastrulation;histone succinylation;lipoate metabolic process;mitochondrial acetyl-CoA biosynthetic process from pyruvate;mitochondrial electron transport, NADH to ubiquinone;proteolysis;regulation of membrane potential;sperm capacitation</t>
  </si>
  <si>
    <t>dihydrolipoyl dehydrogenase activity;electron transfer activity;flavin adenine dinucleotide binding;lipoamide binding;NAD binding</t>
  </si>
  <si>
    <t>acrosomal matrix;mitochondrial matrix;mitochondrion;motile cilium;myelin sheath;nucleoplasm;nucleus;oxoglutarate dehydrogenase complex;pyruvate dehydrogenase complex</t>
  </si>
  <si>
    <t>Citrate cycle (TCA cycle);Exosome;Glycine, serine and threonine metabolism;Glycolysis / Gluconeogenesis;Glyoxylate and dicarboxylate metabolism;Lysine degradation;Propanoate metabolism;Pyruvate metabolism;Tryptophan metabolism;Valine, leucine and isoleucine degradation</t>
  </si>
  <si>
    <t>00010;00020;00260;00280;00310;00380;00620;00630;00640;04147</t>
  </si>
  <si>
    <t>Carbon metabolism;Citrate cycle (TCA cycle);Glycine, serine and threonine metabolism;Glycolysis / Gluconeogenesis;Glyoxylate and dicarboxylate metabolism;Lysine degradation;Metabolic pathways;Propanoate metabolism;Pyruvate metabolism;Tryptophan metabolism;Valine, leucine and isoleucine degradation</t>
  </si>
  <si>
    <t>hsa00010;hsa00020;hsa00260;hsa00280;hsa00310;hsa00380;hsa00620;hsa00630;hsa00640;hsa01100;hsa01200</t>
  </si>
  <si>
    <t>Alpha-ketoglutarate dehydrogenase complex deficiency;Dihydrolipoamide dehydrogenase deficiency;Maple syrup urine disease;Pyruvate dehydrogenase complex deficiency</t>
  </si>
  <si>
    <t>H00072;H00172;H02000;H02006</t>
  </si>
  <si>
    <t>P09622</t>
  </si>
  <si>
    <t>Dihydrolipoyl dehydrogenase, mitochondrial</t>
  </si>
  <si>
    <t>DLD</t>
  </si>
  <si>
    <t>DLDH_HUMAN</t>
  </si>
  <si>
    <t>cellular response to glucose starvation;cellular response to sodium arsenite;fibroblast growth factor receptor signaling pathway;import into nucleus;mRNA processing;mRNA splicing, via spliceosome;mRNA transport;negative regulation of telomere maintenance via telomerase;nuclear export;positive regulation of telomere maintenance via telomerase;regulation of alternative mRNA splicing, via spliceosome;RNA export from nucleus;RNA metabolic process;RNA splicing;viral process</t>
  </si>
  <si>
    <t>G-rich strand telomeric DNA binding;identical protein binding;miRNA binding;mRNA binding;pre-mRNA binding;protein domain specific binding;RNA binding;single-stranded DNA binding;single-stranded RNA binding;telomeric repeat-containing RNA binding</t>
  </si>
  <si>
    <t>catalytic step 2 spliceosome;cytoplasm;extracellular exosome;membrane;nucleoplasm;nucleus;ribonucleoprotein complex;spliceosomal complex</t>
  </si>
  <si>
    <t>Messenger RNA biogenesis;Spliceosome</t>
  </si>
  <si>
    <t>03019;03040;03041</t>
  </si>
  <si>
    <t>Amyotrophic lateral sclerosis (ALS);Inclusion body myopathy with Paget disease of bone and frontotemporal dementia</t>
  </si>
  <si>
    <t>H00058;H02031</t>
  </si>
  <si>
    <t>P09651;Q32P51</t>
  </si>
  <si>
    <t>Heterogeneous nuclear ribonucleoprotein A1;Heterogeneous nuclear ribonucleoprotein A1, N-terminally processed;Heterogeneous nuclear ribonucleoprotein A1-like 2</t>
  </si>
  <si>
    <t>HNRNPA1;HNRNPA1L2</t>
  </si>
  <si>
    <t>RA1L2_HUMAN;ROA1_HUMAN</t>
  </si>
  <si>
    <t>Heterogeneous nuclear ribonucleoprotein A1;Heterogeneous nuclear ribonucleoprotein A1-like 2</t>
  </si>
  <si>
    <t>nRNP A1;nRNP A1-like 2</t>
  </si>
  <si>
    <t>interleukin-12-mediated signaling pathway;mRNA splicing, via spliceosome;RNA splicing;spermatogenesis</t>
  </si>
  <si>
    <t>RNA binding;U2 snRNA binding</t>
  </si>
  <si>
    <t>catalytic step 2 spliceosome;nuclear body;nuclear speck;nucleoplasm;nucleus;small nuclear ribonucleoprotein complex;spliceosomal complex;U2 snRNP;U2-type catalytic step 2 spliceosome;U2-type precatalytic spliceosome</t>
  </si>
  <si>
    <t>P09661</t>
  </si>
  <si>
    <t>U2 small nuclear ribonucleoprotein A</t>
  </si>
  <si>
    <t>SNRPA1</t>
  </si>
  <si>
    <t>RU2A_HUMAN</t>
  </si>
  <si>
    <t>U2 small nuclear ribonucleoprotein A'</t>
  </si>
  <si>
    <t>2 snRNP A' {ECO:0000303|PubMed:2928112, ECO:0000303|PubMed:9716128}</t>
  </si>
  <si>
    <t>cytochrome-c oxidase activity</t>
  </si>
  <si>
    <t>COX6C</t>
  </si>
  <si>
    <t>PF02937</t>
  </si>
  <si>
    <t>P09669</t>
  </si>
  <si>
    <t>Cytochrome c oxidase subunit 6C</t>
  </si>
  <si>
    <t>COX6C_HUMAN</t>
  </si>
  <si>
    <t>cell differentiation;defense response to Gram-positive bacterium;Fc-gamma receptor signaling pathway involved in phagocytosis;immune response-regulating cell surface receptor signaling pathway;innate immune response;integrin-mediated signaling pathway;neutrophil degranulation;peptidyl-tyrosine autophosphorylation;peptidyl-tyrosine phosphorylation;positive regulation of cell migration;positive regulation of cytokine secretion;positive regulation of mast cell degranulation;positive regulation of phosphatidylinositol 3-kinase activity;positive regulation of phosphatidylinositol 3-kinase signaling;protein autophosphorylation;protein phosphorylation;regulation of cell shape;regulation of innate immune response;regulation of phagocytosis;regulation of protein kinase activity;response to virus;transmembrane receptor protein tyrosine kinase signaling pathway</t>
  </si>
  <si>
    <t>ATP binding;Fc-gamma receptor I complex binding;immunoglobulin receptor binding;non-membrane spanning protein tyrosine kinase activity;phosphotyrosine residue binding;protein kinase binding;protein tyrosine kinase activity;signaling receptor binding</t>
  </si>
  <si>
    <t>actin cytoskeleton;aggresome;cytosol;extracellular exosome;extracellular region;extrinsic component of cytoplasmic side of plasma membrane;mitochondrial inner membrane;mitochondrial intermembrane space;plasma membrane;ruffle membrane;secretory granule lumen</t>
  </si>
  <si>
    <t>Chemokine signaling pathway;Membrane trafficking;Protein kinases</t>
  </si>
  <si>
    <t>01001;04062;04131</t>
  </si>
  <si>
    <t>Chemokine signaling pathway</t>
  </si>
  <si>
    <t>hsa04062</t>
  </si>
  <si>
    <t>P09769</t>
  </si>
  <si>
    <t>Tyrosine-protein kinase Fgr</t>
  </si>
  <si>
    <t>FGR</t>
  </si>
  <si>
    <t>FGR_HUMAN</t>
  </si>
  <si>
    <t>apoptotic process;ATP generation from poly-ADP-D-ribose;cellular response to amyloid-beta;cellular response to DNA damage stimulus;cellular response to insulin stimulus;cellular response to oxidative stress;cellular response to UV;cellular response to zinc ion;DNA damage response, detection of DNA damage;DNA repair;double-strand break repair;double-strand break repair via homologous recombination;global genome nucleotide-excision repair;macrophage differentiation;mitochondrial DNA metabolic process;mitochondrial DNA repair;mitochondrion organization;negative regulation of ATP biosynthetic process;negative regulation of telomere maintenance via telomere lengthening;negative regulation of transcription by RNA polymerase II;nucleotide-excision repair, DNA damage recognition;nucleotide-excision repair, DNA incision;nucleotide-excision repair, DNA incision, 5'-to lesion;nucleotide-excision repair, preincision complex assembly;nucleotide-excision repair, preincision complex stabilization;peptidyl-serine ADP-ribosylation;positive regulation of cardiac muscle hypertrophy;positive regulation of intracellular estrogen receptor signaling pathway;positive regulation of mitochondrial depolarization;positive regulation of myofibroblast differentiation;positive regulation of neuron death;positive regulation of protein localization to nucleus;positive regulation of single strand break repair;positive regulation of SMAD protein signal transduction;positive regulation of transcription by RNA polymerase II;positive regulation of transcription regulatory region DNA binding;protein ADP-ribosylation;protein autoprocessing;protein modification process;protein poly-ADP-ribosylation;regulation of catalytic activity;regulation of cellular protein localization;regulation of DNA methylation;regulation of oxidative stress-induced neuron intrinsic apoptotic signaling pathway;regulation of SMAD protein complex assembly;response to aldosterone;response to gamma radiation;signal transduction involved in regulation of gene expression;telomere maintenance;transcription by RNA polymerase II;transforming growth factor beta receptor signaling pathway</t>
  </si>
  <si>
    <t>DNA binding;DNA-binding transcription activator activity, RNA polymerase II-specific;enzyme binding;estrogen receptor binding;histone deacetylase binding;identical protein binding;NAD binding;NAD+ ADP-ribosyltransferase activity;protein ADP-ribosylase activity;protein kinase binding;protein N-terminus binding;RNA binding;RNA polymerase II regulatory region sequence-specific DNA binding;R-SMAD binding;transcription factor binding;zinc ion binding</t>
  </si>
  <si>
    <t>membrane;mitochondrion;nuclear chromosome, telomeric region;nuclear envelope;nucleolus;nucleoplasm;nucleus;protein-containing complex;protein-DNA complex;site of DNA damage;transcription factor complex</t>
  </si>
  <si>
    <t>DNA binding;enzyme binding;RNA binding;transcription factor binding</t>
  </si>
  <si>
    <t>GO:0003677;GO:0003723;GO:0008134;GO:0019899</t>
  </si>
  <si>
    <t>mitochondrion;nuclear envelope;nucleolus;nucleoplasm;nucleus;protein-containing complex</t>
  </si>
  <si>
    <t>GO:0005634;GO:0005635;GO:0005654;GO:0005730;GO:0005739;GO:0032991</t>
  </si>
  <si>
    <t>Apoptosis;Base excision repair;Chromosome and associated proteins;DNA repair and recombination proteins;DNA replication proteins;Necroptosis;NF-kappa B signaling pathway</t>
  </si>
  <si>
    <t>03032;03036;03400;03410;04064;04210;04217</t>
  </si>
  <si>
    <t>Apoptosis;Base excision repair;Necroptosis;NF-kappa B signaling pathway</t>
  </si>
  <si>
    <t>hsa03410;hsa04064;hsa04210;hsa04217</t>
  </si>
  <si>
    <t>Iniparib;Niraparib;Olaparib;Pamiparib;Rucaparib;Talazoparib;Veliparib</t>
  </si>
  <si>
    <t>D09692;D09730;D09913;D10140;D11426;DG01864;DG01865</t>
  </si>
  <si>
    <t>BRCT;PADR1;PARP;PARP_reg;WGR;zf-PARP</t>
  </si>
  <si>
    <t>PF00533;PF00644;PF00645;PF02877;PF05406;PF08063</t>
  </si>
  <si>
    <t>P09874</t>
  </si>
  <si>
    <t>Poly [ADP-ribose] polymerase 1</t>
  </si>
  <si>
    <t>PARP1</t>
  </si>
  <si>
    <t>PARP1_HUMAN</t>
  </si>
  <si>
    <t>ARP-1</t>
  </si>
  <si>
    <t>cell proliferation;DNA repair;DNA replication;DNA replication initiation;DNA replication, synthesis of RNA primer;DNA strand elongation involved in DNA replication;DNA synthesis involved in DNA repair;double-strand break repair via nonhomologous end joining;G1/S transition of mitotic cell cycle;lagging strand elongation;leading strand elongation;mitotic DNA replication initiation;regulation of transcription involved in G1/S transition of mitotic cell cycle;synthesis of RNA primer involved in mitotic DNA replication;telomere maintenance via semi-conservative replication;viral process</t>
  </si>
  <si>
    <t>4 iron, 4 sulfur cluster binding;chromatin binding;DNA binding;DNA replication origin binding;DNA-directed DNA polymerase activity;metal ion binding;nucleoside binding;nucleotide binding;protein heterodimerization activity;protein kinase binding;purine nucleotide binding</t>
  </si>
  <si>
    <t>alpha DNA polymerase:primase complex;cytosol;nuclear envelope;nuclear matrix;nucleolus;nucleoplasm;nucleus</t>
  </si>
  <si>
    <t>cytosol;nuclear envelope;nucleolus;nucleoplasm;nucleus</t>
  </si>
  <si>
    <t>GO:0005634;GO:0005635;GO:0005654;GO:0005730;GO:0005829</t>
  </si>
  <si>
    <t>Clofarabine</t>
  </si>
  <si>
    <t>D03546</t>
  </si>
  <si>
    <t>DNA_pol_alpha_N;DNA_pol_B;DNA_pol_B_exo1;zf-DNA_Pol</t>
  </si>
  <si>
    <t>PF00136;PF03104;PF08996;PF12254</t>
  </si>
  <si>
    <t>P09884</t>
  </si>
  <si>
    <t>DNA polymerase alpha catalytic subunit</t>
  </si>
  <si>
    <t>POLA1</t>
  </si>
  <si>
    <t>DPOLA_HUMAN</t>
  </si>
  <si>
    <t>cytokine-mediated signaling pathway;interleukin-18-mediated signaling pathway;leukotriene biosynthetic process;leukotriene metabolic process;leukotriene production involved in inflammatory response;lipoxygenase pathway;long-chain fatty acid biosynthetic process;neutrophil degranulation</t>
  </si>
  <si>
    <t>arachidonate 5-lipoxygenase activity;iron ion binding</t>
  </si>
  <si>
    <t>cytosol;extracellular region;extracellular space;ficolin-1-rich granule lumen;nuclear envelope;nuclear envelope lumen;nuclear matrix;nuclear membrane;nucleoplasm;secretory granule lumen</t>
  </si>
  <si>
    <t>cytosol;extracellular region;extracellular space;nuclear envelope;nucleoplasm</t>
  </si>
  <si>
    <t>GO:0005576;GO:0005615;GO:0005635;GO:0005654;GO:0005829</t>
  </si>
  <si>
    <t>Arachidonic acid metabolism;Fc epsilon RI signaling pathway;Ovarian steroidogenesis;Serotonergic synapse;Toxoplasmosis</t>
  </si>
  <si>
    <t>00590;04664;04726;04913;05145</t>
  </si>
  <si>
    <t>Arachidonic acid metabolism;Fc epsilon RI signaling pathway;Metabolic pathways;Ovarian steroidogenesis;Serotonergic synapse;Toxoplasmosis</t>
  </si>
  <si>
    <t>hsa00590;hsa01100;hsa04664;hsa04726;hsa04913;hsa05145</t>
  </si>
  <si>
    <t>Atreleuton;Benoxaprofen;Benzydamine;Darbufelone mesylate;Docebenone;Enazadrem phosphate;Fenleuton;Linazolast;Lonapalene;Oxatomide;Piriprost;Setileuton;Tebufelone;Tepoxalin;Zileuton</t>
  </si>
  <si>
    <t>D00414;D01773;D03010;D03080;D03652;D03882;D03990;D04151;D04770;D06017;D06075;D09667;D09850;DG02899;except lozenges) (DG00014</t>
  </si>
  <si>
    <t>Lipoxygenase;PLAT</t>
  </si>
  <si>
    <t>PF00305;PF01477</t>
  </si>
  <si>
    <t>P09917</t>
  </si>
  <si>
    <t>Arachidonate 5-lipoxygenase</t>
  </si>
  <si>
    <t>ALOX5</t>
  </si>
  <si>
    <t>LOX5_HUMAN</t>
  </si>
  <si>
    <t>-lipoxygenase;-LO</t>
  </si>
  <si>
    <t>cellular lipid metabolic process;cellular protein metabolic process;leukotriene biosynthetic process;leukotriene metabolic process;long-chain fatty acid biosynthetic process;neutrophil degranulation;peptide catabolic process</t>
  </si>
  <si>
    <t>aminopeptidase activity;epoxide hydrolase activity;leukotriene-A4 hydrolase activity;metalloaminopeptidase activity;peptidase activity;RNA binding;zinc ion binding</t>
  </si>
  <si>
    <t>cytosol;extracellular exosome;extracellular region;ficolin-1-rich granule lumen;nucleoplasm;nucleus;tertiary granule lumen</t>
  </si>
  <si>
    <t>peptidase activity;RNA binding</t>
  </si>
  <si>
    <t>GO:0003723;GO:0008233</t>
  </si>
  <si>
    <t>Arachidonic acid metabolism;Peptidases</t>
  </si>
  <si>
    <t>00590;01002</t>
  </si>
  <si>
    <t>Arachidonic acid metabolism;Metabolic pathways</t>
  </si>
  <si>
    <t>hsa00590;hsa01100</t>
  </si>
  <si>
    <t>Leuk-A4-hydro_C;Peptidase_M1</t>
  </si>
  <si>
    <t>PF01433;PF09127</t>
  </si>
  <si>
    <t>P09960</t>
  </si>
  <si>
    <t>Leukotriene A-4 hydrolase</t>
  </si>
  <si>
    <t>LTA4H</t>
  </si>
  <si>
    <t>LKHA4_HUMAN</t>
  </si>
  <si>
    <t>TA-4 hydrolase</t>
  </si>
  <si>
    <t>canonical glycolysis;epithelial cell differentiation;fructose 1,6-bisphosphate metabolic process;fructose catabolic process to hydroxyacetone phosphate and glyceraldehyde-3-phosphate;fructose metabolic process;gluconeogenesis;glycolytic process;NADH oxidation;neutrophil degranulation;positive regulation of ATPase activity;vacuolar proton-transporting V-type ATPase complex assembly</t>
  </si>
  <si>
    <t>ATPase binding;cytoskeletal protein binding;fructose binding;fructose-1-phosphate aldolase activity;fructose-bisphosphate aldolase activity;identical protein binding</t>
  </si>
  <si>
    <t>centriolar satellite;cytoskeleton;cytosol;extracellular exosome;extracellular region;ficolin-1-rich granule lumen;microtubule organizing center;secretory granule lumen;tertiary granule lumen</t>
  </si>
  <si>
    <t>cytoskeleton;cytosol;extracellular region;microtubule organizing center</t>
  </si>
  <si>
    <t>GO:0005576;GO:0005815;GO:0005829;GO:0005856</t>
  </si>
  <si>
    <t>Hereditary fructose intolerance</t>
  </si>
  <si>
    <t>H00071</t>
  </si>
  <si>
    <t>P09972;P05062</t>
  </si>
  <si>
    <t>P09972</t>
  </si>
  <si>
    <t>Fructose-bisphosphate aldolase C</t>
  </si>
  <si>
    <t>ALDOC</t>
  </si>
  <si>
    <t>ALDOB_HUMAN;ALDOC_HUMAN</t>
  </si>
  <si>
    <t>Fructose-bisphosphate aldolase B;Fructose-bisphosphate aldolase C</t>
  </si>
  <si>
    <t>acetyl-CoA catabolic process;brown fat cell differentiation;coenzyme A catabolic process;fatty acid catabolic process;nucleoside diphosphate metabolic process;protein targeting to peroxisome</t>
  </si>
  <si>
    <t>acetyl-CoA hydrolase activity;CoA hydrolase activity;hydrolase activity, acting on acid anhydrides, in phosphorus-containing anhydrides;magnesium ion binding;manganese ion binding;signaling receptor binding;snoRNA binding</t>
  </si>
  <si>
    <t>cytosol;peroxisomal matrix;peroxisome</t>
  </si>
  <si>
    <t>cytosol;peroxisome</t>
  </si>
  <si>
    <t>GO:0005777;GO:0005829</t>
  </si>
  <si>
    <t>Peroxisome</t>
  </si>
  <si>
    <t>hsa04146</t>
  </si>
  <si>
    <t>P0C024</t>
  </si>
  <si>
    <t>Peroxisomal coenzyme A diphosphatase NUDT7</t>
  </si>
  <si>
    <t>NUDT7</t>
  </si>
  <si>
    <t>NUDT7_HUMAN</t>
  </si>
  <si>
    <t>cellular response to estradiol stimulus;chromatin organization;positive regulation of transcription by RNA polymerase II</t>
  </si>
  <si>
    <t>chromatin DNA binding;DNA binding;nucleosomal DNA binding;protein heterodimerization activity;RNA polymerase II core promoter sequence-specific DNA binding;RNA polymerase II distal enhancer sequence-specific DNA binding;RNA polymerase II proximal promoter sequence-specific DNA binding</t>
  </si>
  <si>
    <t>extracellular exosome;nuclear chromatin;nuclear euchromatin;nuclear heterochromatin;nucleosome;nucleus</t>
  </si>
  <si>
    <t>Histone;Histone_H2A_C</t>
  </si>
  <si>
    <t>PF00125;PF16211</t>
  </si>
  <si>
    <t>Q71UI9;P0C0S5</t>
  </si>
  <si>
    <t>Histone H2A.V;Histone H2A.Z</t>
  </si>
  <si>
    <t>H2AFV;H2AFZ</t>
  </si>
  <si>
    <t>H2AV_HUMAN;H2AZ_HUMAN</t>
  </si>
  <si>
    <t>2A/z</t>
  </si>
  <si>
    <t>brain development;extracellular matrix organization;learning;lung alveolus development;memory;negative regulation of transcription by RNA polymerase II;positive regulation of hematopoietic stem cell proliferation;social behavior</t>
  </si>
  <si>
    <t>dendrite;nucleolus;nucleoplasm;nucleus</t>
  </si>
  <si>
    <t>AXH</t>
  </si>
  <si>
    <t>PF08517</t>
  </si>
  <si>
    <t>P0C7T5</t>
  </si>
  <si>
    <t>Ataxin-1-like</t>
  </si>
  <si>
    <t>ATXN1L</t>
  </si>
  <si>
    <t>ATX1L_HUMAN</t>
  </si>
  <si>
    <t>mitotic sister chromatid cohesion</t>
  </si>
  <si>
    <t>Ctf18 RFC-like complex;extracellular exosome;nucleoplasm</t>
  </si>
  <si>
    <t>P0CG12</t>
  </si>
  <si>
    <t>Chromosome transmission fidelity protein 8 homolog isoform 2</t>
  </si>
  <si>
    <t>CHTF8</t>
  </si>
  <si>
    <t>CTF8A_HUMAN</t>
  </si>
  <si>
    <t>DNA replication;mitotic sister chromatid cohesion;positive regulation of DNA-directed DNA polymerase activity</t>
  </si>
  <si>
    <t>Ctf18 RFC-like complex;nucleus</t>
  </si>
  <si>
    <t>Ctf8</t>
  </si>
  <si>
    <t>PF09696</t>
  </si>
  <si>
    <t>P0CG13</t>
  </si>
  <si>
    <t>Chromosome transmission fidelity protein 8 homolog</t>
  </si>
  <si>
    <t>CTF8_HUMAN</t>
  </si>
  <si>
    <t>CTF8</t>
  </si>
  <si>
    <t>PNMA</t>
  </si>
  <si>
    <t>PF14893</t>
  </si>
  <si>
    <t>P0CG32</t>
  </si>
  <si>
    <t>Putative zinc finger CCHC domain-containing protein 18</t>
  </si>
  <si>
    <t>ZCCHC18</t>
  </si>
  <si>
    <t>ZCC18_HUMAN</t>
  </si>
  <si>
    <t>Zinc finger CCHC domain-containing protein 18 {ECO:0000305}</t>
  </si>
  <si>
    <t>P0DJD1;P0DJD0</t>
  </si>
  <si>
    <t>RANBP2-like and GRIP domain-containing protein 2;RANBP2-like and GRIP domain-containing protein 1</t>
  </si>
  <si>
    <t>RGPD2;RGPD1</t>
  </si>
  <si>
    <t>RGPD1_HUMAN;RGPD2_HUMAN</t>
  </si>
  <si>
    <t>RANBP2-like and GRIP domain-containing protein 1;RANBP2-like and GRIP domain-containing protein 2</t>
  </si>
  <si>
    <t>ATP metabolic process;cellular heat acclimation;cellular response to heat;cellular response to oxidative stress;cellular response to unfolded protein;chaperone cofactor-dependent protein refolding;chaperone-mediated protein complex assembly;mRNA catabolic process;negative regulation of apoptotic process;negative regulation of cell death;negative regulation of cell growth;negative regulation of cell proliferation;negative regulation of endoplasmic reticulum stress-induced intrinsic apoptotic signaling pathway;negative regulation of extrinsic apoptotic signaling pathway in absence of ligand;negative regulation of inclusion body assembly;negative regulation of mitochondrial outer membrane permeabilization involved in apoptotic signaling pathway;negative regulation of protein ubiquitination;negative regulation of transcription from RNA polymerase II promoter in response to stress;negative regulation of transforming growth factor beta receptor signaling pathway;neutrophil degranulation;positive regulation of endoribonuclease activity;positive regulation of erythrocyte differentiation;positive regulation of gene expression;positive regulation of interleukin-8 production;positive regulation of microtubule nucleation;positive regulation of NF-kappaB transcription factor activity;positive regulation of nucleotide-binding oligomerization domain containing 2 signaling pathway;positive regulation of proteasomal ubiquitin-dependent protein catabolic process;positive regulation of RNA splicing;positive regulation of tumor necrosis factor-mediated signaling pathway;protein refolding;protein stabilization;regulation of cellular response to heat;regulation of mitotic spindle assembly;regulation of mRNA stability;regulation of protein ubiquitination;response to unfolded protein</t>
  </si>
  <si>
    <t>ATP binding;ATPase activity;ATPase activity, coupled;C3HC4-type RING finger domain binding;cadherin binding;denatured protein binding;disordered domain specific binding;enzyme binding;G protein-coupled receptor binding;heat shock protein binding;histone deacetylase binding;misfolded protein binding;protein binding involved in protein folding;protein N-terminus binding;RNA binding;signaling receptor binding;transcription corepressor activity;ubiquitin protein ligase binding;unfolded protein binding;virus receptor activity</t>
  </si>
  <si>
    <t>aggresome;blood microparticle;centriole;centrosome;cytoplasm;cytosol;endoplasmic reticulum;extracellular exosome;extracellular region;ficolin-1-rich granule lumen;focal adhesion;inclusion body;mitochondrion;nuclear speck;nucleoplasm;nucleus;perinuclear region of cytoplasm;protein-containing complex;ribonucleoprotein complex;vesicle</t>
  </si>
  <si>
    <t>ATPase activity;enzyme binding;RNA binding;unfolded protein binding</t>
  </si>
  <si>
    <t>GO:0003723;GO:0016887;GO:0019899;GO:0051082</t>
  </si>
  <si>
    <t>cytoplasm;cytosol;endoplasmic reticulum;extracellular region;mitochondrion;nucleoplasm;nucleus;protein-containing complex</t>
  </si>
  <si>
    <t>GO:0005576;GO:0005634;GO:0005654;GO:0005737;GO:0005739;GO:0005783;GO:0005829;GO:0032991</t>
  </si>
  <si>
    <t>Antigen processing and presentation;Chaperones and folding catalysts;Endocytosis;Estrogen signaling pathway;Exosome;Legionellosis;Longevity regulating pathway - multiple species;MAPK signaling pathway;Measles;Membrane trafficking;Mitochondrial biogenesis;Prion diseases;Proteasome;Protein phosphatases and associated proteins;Protein processing in endoplasmic reticulum;Ribosome biogenesis;Spliceosome;Toxoplasmosis</t>
  </si>
  <si>
    <t>01009;03009;03029;03040;03041;03051;03110;04010;04131;04141;04144;04147;04213;04612;04915;05020;05134;05145;05162</t>
  </si>
  <si>
    <t>Antigen processing and presentation;Endocytosis;Estrogen signaling pathway;Legionellosis;Longevity regulating pathway - multiple species;MAPK signaling pathway;Measles;Prion diseases;Protein processing in endoplasmic reticulum;Spliceosome;Toxoplasmosis</t>
  </si>
  <si>
    <t>hsa03040;hsa04010;hsa04141;hsa04144;hsa04213;hsa04612;hsa04915;hsa05020;hsa05134;hsa05145;hsa05162</t>
  </si>
  <si>
    <t>HSP70</t>
  </si>
  <si>
    <t>PF00012</t>
  </si>
  <si>
    <t>P0DMV8;P0DMV9</t>
  </si>
  <si>
    <t>Heat shock 70 kDa protein 1A;Heat shock 70 kDa protein 1B</t>
  </si>
  <si>
    <t>HSPA1A;HSPA1B</t>
  </si>
  <si>
    <t>HS71A_HUMAN;HS71B_HUMAN</t>
  </si>
  <si>
    <t>Heat shock 70 kDa protein 1A {ECO:0000312|HGNC:HGNC:5232};Heat shock 70 kDa protein 1B {ECO:0000312|HGNC:HGNC:5233}</t>
  </si>
  <si>
    <t>mRNA 3'-end processing;mRNA export from nucleus;mRNA processing;mRNA splicing, via spliceosome;RNA export from nucleus;RNA splicing</t>
  </si>
  <si>
    <t>metal ion binding;pre-mRNA 3'-splice site binding;RNA binding;RS domain binding</t>
  </si>
  <si>
    <t>Cajal body;catalytic step 2 spliceosome;cytoplasm;nuclear speck;nucleoplasm;spliceosomal complex;U2AF</t>
  </si>
  <si>
    <t>Shigellosis;Spliceosome</t>
  </si>
  <si>
    <t>03040;03041;05131</t>
  </si>
  <si>
    <t>hsa03040;hsa05131</t>
  </si>
  <si>
    <t>RRM_1;zf-CCCH</t>
  </si>
  <si>
    <t>PF00076;PF00642</t>
  </si>
  <si>
    <t>Q01081;P0DN76;Q8WU68</t>
  </si>
  <si>
    <t>Q01081;P0DN76</t>
  </si>
  <si>
    <t>Splicing factor U2AF 35 kDa subunit</t>
  </si>
  <si>
    <t>U2AF1</t>
  </si>
  <si>
    <t>U2AF1_HUMAN;U2AF4_HUMAN;U2AF5_HUMAN</t>
  </si>
  <si>
    <t>Splicing factor U2AF 26 kDa subunit;Splicing factor U2AF 35 kDa subunit;Splicing factor U2AF 35 kDa subunit-like protein {ECO:0000305}</t>
  </si>
  <si>
    <t>B cell receptor signaling pathway;complement activation;complement activation, classical pathway;defense response to bacterium;Fc-epsilon receptor signaling pathway;Fc-gamma receptor signaling pathway involved in phagocytosis;innate immune response;leukocyte migration;phagocytosis, engulfment;phagocytosis, recognition;positive regulation of B cell activation;receptor-mediated endocytosis;regulation of complement activation;regulation of immune response</t>
  </si>
  <si>
    <t>antigen binding;immunoglobulin receptor binding;serine-type endopeptidase activity</t>
  </si>
  <si>
    <t>blood microparticle;external side of plasma membrane;extracellular exosome;extracellular region;extracellular space;immunoglobulin complex, circulating;plasma membrane</t>
  </si>
  <si>
    <t>extracellular region;extracellular space;plasma membrane</t>
  </si>
  <si>
    <t>GO:0005576;GO:0005615;GO:0005886</t>
  </si>
  <si>
    <t>P0DOY3;P0DOY2;P0CF74;A0M8Q6</t>
  </si>
  <si>
    <t>P0DOY3;P0DOY2</t>
  </si>
  <si>
    <t>IGLC2_HUMAN;IGLC3_HUMAN;IGLC6_HUMAN;IGLC7_HUMAN</t>
  </si>
  <si>
    <t>Immunoglobulin lambda constant 2 {ECO:0000303|PubMed:11872955, ECO:0000303|Ref.11};Immunoglobulin lambda constant 3 {ECO:0000303|PubMed:11872955, ECO:0000303|Ref.9};Immunoglobulin lambda constant 6 {ECO:0000303|PubMed:11872955, ECO:0000303|Ref.5};Immunoglobulin lambda constant 7 {ECO:0000303|PubMed:11872955, ECO:0000303|Ref.6}</t>
  </si>
  <si>
    <t>activation of adenylate cyclase activity;calcium-mediated signaling;cofactor metabolic process;detection of calcium ion;establishment of protein localization to mitochondrial membrane;Fc-epsilon receptor signaling pathway;G protein-coupled receptor signaling pathway;G2/M transition of mitotic cell cycle;inositol phosphate metabolic process;MAPK cascade;muscle contraction;muscle filament sliding;negative regulation of peptidyl-threonine phosphorylation;negative regulation of ryanodine-sensitive calcium-release channel activity;platelet degranulation;positive regulation by host of symbiont cAMP-mediated signal transduction;positive regulation of cyclic-nucleotide phosphodiesterase activity;positive regulation of DNA binding;positive regulation of nitric-oxide synthase activity;positive regulation of peptidyl-threonine phosphorylation;positive regulation of phosphoprotein phosphatase activity;positive regulation of protein autophosphorylation;positive regulation of protein dephosphorylation;positive regulation of protein serine/threonine kinase activity;positive regulation of ryanodine-sensitive calcium-release channel activity;regulation of cardiac muscle contraction;regulation of cardiac muscle contraction by regulation of the release of sequestered calcium ion;regulation of cell communication by electrical coupling involved in cardiac conduction;regulation of cytokinesis;regulation of heart rate;regulation of high voltage-gated calcium channel activity;regulation of muscle contraction;regulation of nitric-oxide synthase activity;regulation of release of sequestered calcium ion into cytosol by sarcoplasmic reticulum;regulation of rhodopsin mediated signaling pathway;regulation of ryanodine-sensitive calcium-release channel activity;regulation of synaptic vesicle endocytosis;regulation of synaptic vesicle exocytosis;response to amphetamine;response to calcium ion;response to corticosterone;skeletal muscle contraction;spindle pole body organization;substantia nigra development;Wnt signaling pathway, calcium modulating pathway</t>
  </si>
  <si>
    <t>actin filament binding;adenylate cyclase activator activity;adenylate cyclase binding;calcium channel inhibitor activity;calcium ion binding;calcium-dependent protein binding;disordered domain specific binding;inositol-1,4,5-trisphosphate 3-kinase activity;ion channel binding;nitric-oxide synthase binding;nitric-oxide synthase regulator activity;N-terminal myristoylation domain binding;phosphatidylinositol 3-kinase binding;protein domain specific binding;protein kinase binding;protein phosphatase activator activity;protein serine/threonine kinase activator activity;Ras guanyl-nucleotide exchange factor activity;titin binding;type 3 metabotropic glutamate receptor binding</t>
  </si>
  <si>
    <t>calcium channel complex;catalytic complex;centrosome;cytoplasm;cytosol;extracellular exosome;extracellular region;growth cone;mitochondrial membrane;myelin sheath;nucleoplasm;nucleus;plasma membrane;protein-containing complex;sarcomere;spindle microtubule;spindle pole;synaptic vesicle membrane;troponin complex;vesicle;voltage-gated potassium channel complex</t>
  </si>
  <si>
    <t>cofactor metabolic process</t>
  </si>
  <si>
    <t>GO:0051186</t>
  </si>
  <si>
    <t>Adrenergic signaling in cardiomyocytes;Alcoholism;Aldosterone synthesis and secretion;Alzheimer disease;Amphetamine addiction;Apelin signaling pathway;Calcium signaling pathway;cAMP signaling pathway;Cellular senescence;cGMP-PKG signaling pathway;Chromosome and associated proteins;Circadian entrainment;C-type lectin receptor signaling pathway;Cytoskeleton proteins;Dopaminergic synapse;Estrogen signaling pathway;Exosome;Fluid shear stress and atherosclerosis;Gastric acid secretion;Glioma;Glucagon signaling pathway;GnRH signaling pathway;Human cytomegalovirus infection;Human immunodeficiency virus 1 infection;Inflammatory mediator regulation of TRP channels;Insulin signaling pathway;Kaposi sarcoma-associated herpesvirus infection;Long-term potentiation;Melanogenesis;Membrane trafficking;Neurotrophin signaling pathway;Olfactory transduction;Oocyte meiosis;Oxytocin signaling pathway;Pathways in cancer;Pertussis;Phosphatidylinositol signaling system;Phototransduction;Protein phosphatases and associated proteins;Rap1 signaling pathway;Ras signaling pathway;Renin secretion;Salivary secretion;Tuberculosis;Vascular smooth muscle contraction</t>
  </si>
  <si>
    <t>01009;03036;04014;04015;04020;04022;04024;04070;04114;04131;04147;04218;04261;04270;04371;04625;04713;04720;04722;04728;04740;04744;04750;04812;04910;04912;04915;04916;04921;04922;04924;04925;04970;04971;05010;05031;05034;05133;05152;05163;05167;05170;05200;05214;05418</t>
  </si>
  <si>
    <t>Adrenergic signaling in cardiomyocytes;Alcoholism;Aldosterone synthesis and secretion;Alzheimer disease;Amphetamine addiction;Apelin signaling pathway;Calcium signaling pathway;cAMP signaling pathway;Cellular senescence;cGMP-PKG signaling pathway;Circadian entrainment;C-type lectin receptor signaling pathway;Dopaminergic synapse;Estrogen signaling pathway;Fluid shear stress and atherosclerosis;Gastric acid secretion;Glioma;Glucagon signaling pathway;GnRH signaling pathway;Human cytomegalovirus infection;Human immunodeficiency virus 1 infection;Inflammatory mediator regulation of TRP channels;Insulin signaling pathway;Kaposi sarcoma-associated herpesvirus infection;Long-term potentiation;Melanogenesis;Neurotrophin signaling pathway;Olfactory transduction;Oocyte meiosis;Oxytocin signaling pathway;Pathways in cancer;Pertussis;Phosphatidylinositol signaling system;Phototransduction;Rap1 signaling pathway;Ras signaling pathway;Renin secretion;Salivary secretion;Tuberculosis;Vascular smooth muscle contraction</t>
  </si>
  <si>
    <t>hsa04014;hsa04015;hsa04020;hsa04022;hsa04024;hsa04070;hsa04114;hsa04218;hsa04261;hsa04270;hsa04371;hsa04625;hsa04713;hsa04720;hsa04722;hsa04728;hsa04740;hsa04744;hsa04750;hsa04910;hsa04912;hsa04915;hsa04916;hsa04921;hsa04922;hsa04924;hsa04925;hsa04970;hsa04971;hsa05010;hsa05031;hsa05034;hsa05133;hsa05152;hsa05163;hsa05167;hsa05170;hsa05200;hsa05214;hsa05418</t>
  </si>
  <si>
    <t>Catecholaminergic polymorphic ventricular tachycardia;Long QT syndrome</t>
  </si>
  <si>
    <t>H00720;H01019</t>
  </si>
  <si>
    <t>Lubeluzole;Reldesemtiv</t>
  </si>
  <si>
    <t>D04789;D11363</t>
  </si>
  <si>
    <t>EF-hand_7;EF-hand_8</t>
  </si>
  <si>
    <t>PF13499;PF13833</t>
  </si>
  <si>
    <t>P0DP25;P0DP24;P0DP23;P27482;P02585</t>
  </si>
  <si>
    <t>P0DP25;P0DP24;P0DP23</t>
  </si>
  <si>
    <t>CALL3_HUMAN;CALM1_HUMAN;CALM2_HUMAN;CALM3_HUMAN;TNNC2_HUMAN</t>
  </si>
  <si>
    <t>Calmodulin-1 {ECO:0000312|HGNC:HGNC:1442};Calmodulin-2 {ECO:0000312|HGNC:HGNC:1445};Calmodulin-3 {ECO:0000312|HGNC:HGNC:1449};Calmodulin-like protein 3;Troponin C, skeletal muscle</t>
  </si>
  <si>
    <t>transcription, DNA-templated</t>
  </si>
  <si>
    <t>RNA polymerase I complex</t>
  </si>
  <si>
    <t>Treacher Collins syndrome</t>
  </si>
  <si>
    <t>H00610</t>
  </si>
  <si>
    <t>RNA_pol_L_2</t>
  </si>
  <si>
    <t>PF13656</t>
  </si>
  <si>
    <t>P0DPB6</t>
  </si>
  <si>
    <t>RPAC2_HUMAN</t>
  </si>
  <si>
    <t>DNA-directed RNA polymerases I and III subunit RPAC2</t>
  </si>
  <si>
    <t>NA polymerases I and III subunit AC2</t>
  </si>
  <si>
    <t>cilium assembly;immune system development;response to UV;smoothened signaling pathway;transcription by RNA polymerase III</t>
  </si>
  <si>
    <t>metal ion binding;RNA binding;U2 snRNA binding</t>
  </si>
  <si>
    <t>cytosol;nucleoplasm;ribonucleoprotein complex</t>
  </si>
  <si>
    <t>TROVE</t>
  </si>
  <si>
    <t>PF05731</t>
  </si>
  <si>
    <t>P10155</t>
  </si>
  <si>
    <t>60 kDa SS-A/Ro ribonucleoprotein</t>
  </si>
  <si>
    <t>TROVE2</t>
  </si>
  <si>
    <t>RO60_HUMAN</t>
  </si>
  <si>
    <t>0 kDa ribonucleoprotein Ro;0 kDa Ro protein;oRNP</t>
  </si>
  <si>
    <t>antigen processing and presentation of exogenous peptide antigen via MHC class I, TAP-dependent;antigen processing and presentation of exogenous peptide antigen via MHC class I, TAP-independent;antigen processing and presentation of peptide antigen via MHC class I;interferon-gamma-mediated signaling pathway;neutrophil degranulation;regulation of immune response;type I interferon signaling pathway</t>
  </si>
  <si>
    <t>peptide antigen binding</t>
  </si>
  <si>
    <t>cell surface;early endosome membrane;endoplasmic reticulum;ER to Golgi transport vesicle membrane;extracellular exosome;Golgi apparatus;Golgi membrane;integral component of lumenal side of endoplasmic reticulum membrane;MHC class I protein complex;phagocytic vesicle membrane;plasma membrane;recycling endosome membrane;secretory granule membrane</t>
  </si>
  <si>
    <t>Leprosy;Psoriasis</t>
  </si>
  <si>
    <t>H00344;H01656</t>
  </si>
  <si>
    <t>P10321</t>
  </si>
  <si>
    <t>HLA class I histocompatibility antigen, Cw-7 alpha chain</t>
  </si>
  <si>
    <t>HLA-C</t>
  </si>
  <si>
    <t>1C07_HUMAN</t>
  </si>
  <si>
    <t>activation of adenylate cyclase activity;activation of MAPKK activity;animal organ morphogenesis;apoptotic process;CD4-positive or CD8-positive, alpha-beta T cell lineage commitment;CD4-positive, alpha-beta T cell differentiation;cell differentiation;cell proliferation;cellular protein modification process;cellular response to calcium ion;cellular response to drug;cellular response to nerve growth factor stimulus;death-inducing signaling complex assembly;establishment of protein localization to membrane;face development;head morphogenesis;heart development;insulin secretion involved in cellular response to glucose stimulus;intermediate filament cytoskeleton organization;ion transmembrane transport;long-term synaptic potentiation;MAPK cascade;myeloid progenitor cell differentiation;negative regulation of apoptotic process;negative regulation of cell proliferation;negative regulation of cysteine-type endopeptidase activity involved in apoptotic process;negative regulation of endothelial cell apoptotic process;negative regulation of extrinsic apoptotic signaling pathway via death domain receptors;negative regulation of fibroblast migration;negative regulation of neuron apoptotic process;negative regulation of protein complex assembly;negative regulation of synaptic vesicle exocytosis;neurotrophin TRK receptor signaling pathway;platelet activation;positive regulation of axon regeneration;positive regulation of axonogenesis;positive regulation of ERK1 and ERK2 cascade;positive regulation of gene expression;positive regulation of glucose transmembrane transport;positive regulation of peptidyl-serine phosphorylation;positive regulation of stress fiber assembly;positive regulation of substrate adhesion-dependent cell spreading;positive regulation of transcription by RNA polymerase II;protein heterooligomerization;protein phosphorylation;regulation of apoptotic process;regulation of cell differentiation;regulation of cell motility;regulation of cell proliferation;regulation of proteasomal ubiquitin-dependent protein catabolic process;regulation of Rho protein signal transduction;regulation of T cell differentiation;regulation of TOR signaling;response to cAMP;response to hypoxia;response to muscle stretch;response to peptide hormone;signal transduction;somatic stem cell population maintenance;stimulatory C-type lectin receptor signaling pathway;T cell receptor signaling pathway;thymus development;thyroid gland development;trehalose metabolism in response to stress;visual learning;wound healing</t>
  </si>
  <si>
    <t>adenylate cyclase activator activity;adenylate cyclase binding;ATP binding;calcium ion binding;enzyme binding;identical protein binding;kinase activity;MAP kinase kinase kinase activity;metal ion binding;mitogen-activated protein kinase kinase binding;protein heterodimerization activity;protein kinase activity;protein serine/threonine kinase activity</t>
  </si>
  <si>
    <t>cell body;cytoplasm;cytosol;Golgi apparatus;intracellular membrane-bounded organelle;mitochondrial outer membrane;mitochondrion;neuron projection;nuclear speck;nucleus;plasma membrane;pseudopodium</t>
  </si>
  <si>
    <t>cell differentiation;cell proliferation;cellular protein modification process;signal transduction</t>
  </si>
  <si>
    <t>GO:0006464;GO:0007165;GO:0008283;GO:0030154</t>
  </si>
  <si>
    <t>Acute myeloid leukemia;Alcoholism;Apelin signaling pathway;Apoptosis;Autophagy - animal;Axon guidance;B cell receptor signaling pathway;Bladder cancer;Breast cancer;cAMP signaling pathway;Cellular senescence;Central carbon metabolism in cancer;cGMP-PKG signaling pathway;Chemokine signaling pathway;Choline metabolism in cancer;Chronic myeloid leukemia;Colorectal cancer;C-type lectin receptor signaling pathway;Cushing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cancer;Glioma;GnRH signaling pathway;Hepatitis B;Hepatitis C;Hepatocellular carcinoma;Human cytomegalovirus infection;Human immunodeficiency virus 1 infection;Human papillomavirus infection;Influenza A;Insulin signaling pathway;Jak-STAT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cancer;Oxytocin signaling pathway;Pancreatic cancer;Parathyroid hormone synthesis, secretion and action;Pathways in cancer;PD-L1 expression and PD-1 checkpoint pathway in cancer;Phospholipase D signaling pathway;PI3K-Akt signaling pathway;Progesterone-mediated oocyte maturation;Prolactin signaling pathway;Prostate cancer;Protein kinases;Proteoglycans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pathway;Thyroid cancer;Thyroid hormone signaling pathway;Tuberculosis;Vascular smooth muscle contraction;VEGF signaling pathway</t>
  </si>
  <si>
    <t>01001;01521;01522;04010;04012;04014;04015;04022;04024;04062;04068;04071;04072;04140;04150;04151;04210;04218;04270;04360;04370;04371;04510;04540;04550;04625;04630;04650;04660;04662;04664;04666;04720;04722;04726;04730;04810;04910;04912;04914;04915;04916;04917;04919;04921;04926;04928;04934;05034;05152;05160;05161;05163;05164;05165;05167;05170;05200;05205;05206;05210;05211;05212;05213;05214;05215;05216;05218;05219;05220;05221;05223;05224;05225;05226;05230;05231;05235</t>
  </si>
  <si>
    <t>Acute myeloid leukemia;Alcoholism;Apelin signaling pathway;Apoptosis;Autophagy - animal;Axon guidance;B cell receptor signaling pathway;Bladder cancer;Breast cancer;cAMP signaling pathway;Cellular senescence;Central carbon metabolism in cancer;cGMP-PKG signaling pathway;Chemokine signaling pathway;Choline metabolism in cancer;Chronic myeloid leukemia;Colorectal cancer;C-type lectin receptor signaling pathway;Cushing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cancer;Glioma;GnRH signaling pathway;Hepatitis B;Hepatitis C;Hepatocellular carcinoma;Human cytomegalovirus infection;Human immunodeficiency virus 1 infection;Human papillomavirus infection;Influenza A;Insulin signaling pathway;Jak-STAT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cancer;Oxytocin signaling pathway;Pancreatic cancer;Parathyroid hormone synthesis, secretion and action;Pathways in cancer;PD-L1 expression and PD-1 checkpoint pathway in cancer;Phospholipase D signaling pathway;PI3K-Akt signaling pathway;Progesterone-mediated oocyte maturation;Prolactin signaling pathway;Prostate cancer;Proteoglycans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pathway;Thyroid cancer;Thyroid hormone signaling pathway;Tuberculosis;Vascular smooth muscle contraction;VEGF signaling pathway</t>
  </si>
  <si>
    <t>hsa01521;hsa01522;hsa04010;hsa04012;hsa04014;hsa04015;hsa04022;hsa04024;hsa04062;hsa04068;hsa04071;hsa04072;hsa04140;hsa04150;hsa04151;hsa04210;hsa04218;hsa04270;hsa04360;hsa04370;hsa04371;hsa04510;hsa04540;hsa04550;hsa04625;hsa04630;hsa04650;hsa04660;hsa04662;hsa04664;hsa04666;hsa04720;hsa04722;hsa04726;hsa04730;hsa04810;hsa04910;hsa04912;hsa04914;hsa04915;hsa04916;hsa04917;hsa04919;hsa04921;hsa04926;hsa04928;hsa04934;hsa05034;hsa05152;hsa05160;hsa05161;hsa05163;hsa05164;hsa05165;hsa05167;hsa05170;hsa05200;hsa05205;hsa05206;hsa05210;hsa05211;hsa05212;hsa05213;hsa05214;hsa05215;hsa05216;hsa05218;hsa05219;hsa05220;hsa05221;hsa05223;hsa05224;hsa05225;hsa05226;hsa05230;hsa05231;hsa05235</t>
  </si>
  <si>
    <t>Cardiofaciocutaneous syndrome;Langerhans cell histiocytosis;Leopard syndrome;Melanoma;Noonan syndrome;Noonan syndrome and related disorders;Thyroid cancer</t>
  </si>
  <si>
    <t>H00032;H00038;H00523;H01512;H01738;H01745;H01984</t>
  </si>
  <si>
    <t>Dabrafenib;Encorafenib;Lifirafenib;Regorafenib;Sorafenib;Vemurafenib</t>
  </si>
  <si>
    <t>D09996;D11053;DG00713;DG00720;DG00721;DG03009</t>
  </si>
  <si>
    <t>C1_1;Pkinase_Tyr;RBD</t>
  </si>
  <si>
    <t>PF00130;PF02196;PF07714</t>
  </si>
  <si>
    <t>P10398;P04049;P15056</t>
  </si>
  <si>
    <t>Serine/threonine-protein kinase A-Raf;RAF proto-oncogene serine/threonine-protein kinase;Serine/threonine-protein kinase B-raf</t>
  </si>
  <si>
    <t>ARAF;RAF1;BRAF</t>
  </si>
  <si>
    <t>ARAF_HUMAN;BRAF_HUMAN;RAF1_HUMAN</t>
  </si>
  <si>
    <t>RAF proto-oncogene serine/threonine-protein kinase;Serine/threonine-protein kinase A-Raf;Serine/threonine-protein kinase B-raf</t>
  </si>
  <si>
    <t>chromosome condensation;histone H3-K27 trimethylation;histone H3-K4 trimethylation;negative regulation of chromatin silencing;negative regulation of DNA recombination;negative regulation of transcription by RNA polymerase II;nucleosome assembly;nucleosome positioning;regulation of transcription, DNA-templated</t>
  </si>
  <si>
    <t>ADP binding;AMP binding;ATP binding;calcium ion binding;chromatin DNA binding;dATP binding;double-stranded DNA binding;GTP binding;nucleosomal DNA binding;RNA binding</t>
  </si>
  <si>
    <t>nuclear heterochromatin;nuclear nucleosome;nucleus</t>
  </si>
  <si>
    <t>Linker_histone</t>
  </si>
  <si>
    <t>PF00538</t>
  </si>
  <si>
    <t>P10412</t>
  </si>
  <si>
    <t>Histone H1.4</t>
  </si>
  <si>
    <t>HIST1H1E</t>
  </si>
  <si>
    <t>H14_HUMAN</t>
  </si>
  <si>
    <t>acetyl-CoA biosynthetic process from pyruvate;glucose metabolic process;sleep;tricarboxylic acid cycle</t>
  </si>
  <si>
    <t>dihydrolipoyllysine-residue acetyltransferase activity;identical protein binding</t>
  </si>
  <si>
    <t>mitochondrial matrix;mitochondrial pyruvate dehydrogenase complex;mitochondrion;myelin sheath;pyruvate dehydrogenase complex</t>
  </si>
  <si>
    <t>Citrate cycle (TCA cycle);Glycolysis / Gluconeogenesis;Pyruvate metabolism</t>
  </si>
  <si>
    <t>00010;00020;00620</t>
  </si>
  <si>
    <t>Carbon metabolism;Citrate cycle (TCA cycle);Glycolysis / Gluconeogenesis;Metabolic pathways;Pyruvate metabolism</t>
  </si>
  <si>
    <t>hsa00010;hsa00020;hsa00620;hsa01100;hsa01200</t>
  </si>
  <si>
    <t>Pyruvate dehydrogenase complex deficiency;Pyruvate dehydrogenase E2 deficiency</t>
  </si>
  <si>
    <t>H00072;H01999</t>
  </si>
  <si>
    <t>P10515</t>
  </si>
  <si>
    <t>Dihydrolipoyllysine-residue acetyltransferase component of pyruvate dehydrogenase complex, mitochondrial</t>
  </si>
  <si>
    <t>DLAT</t>
  </si>
  <si>
    <t>ODP2_HUMAN</t>
  </si>
  <si>
    <t>activation of protein kinase B activity;cell proliferation;cell redox homeostasis;cell-cell signaling;glycerol ether metabolic process;negative regulation of hydrogen peroxide-induced cell death;negative regulation of protein export from nucleus;negative regulation of transcription by RNA polymerase II;oxidation-reduction process;positive regulation of DNA binding;positive regulation of peptidyl-serine phosphorylation;positive regulation of protein kinase B signaling;regulation of protein import into nucleus, translocation;response to radiation;signal transduction</t>
  </si>
  <si>
    <t>peptide disulfide oxidoreductase activity;protein disulfide oxidoreductase activity;RNA binding</t>
  </si>
  <si>
    <t>cytosol;extracellular exosome;nucleus</t>
  </si>
  <si>
    <t>cell proliferation;cell-cell signaling;signal transduction</t>
  </si>
  <si>
    <t>GO:0007165;GO:0007267;GO:0008283</t>
  </si>
  <si>
    <t>Chaperones and folding catalysts;Fluid shear stress and atherosclerosis;NOD-like receptor signaling pathway</t>
  </si>
  <si>
    <t>03110;04621;05418</t>
  </si>
  <si>
    <t>Fluid shear stress and atherosclerosis;NOD-like receptor signaling pathway</t>
  </si>
  <si>
    <t>hsa04621;hsa05418</t>
  </si>
  <si>
    <t>P10599</t>
  </si>
  <si>
    <t>TXN</t>
  </si>
  <si>
    <t>THIO_HUMAN</t>
  </si>
  <si>
    <t>rx</t>
  </si>
  <si>
    <t>mitochondrial ATP synthesis coupled proton transport;mitochondrial electron transport, cytochrome c to oxygen;respiratory gaseous exchange</t>
  </si>
  <si>
    <t>cytochrome-c oxidase activity;metal ion binding</t>
  </si>
  <si>
    <t>mitochondrial inner membrane;mitochondrial respiratory chain complex IV;mitochondrion</t>
  </si>
  <si>
    <t>COX5B</t>
  </si>
  <si>
    <t>PF01215</t>
  </si>
  <si>
    <t>P10606</t>
  </si>
  <si>
    <t>Cytochrome c oxidase subunit 5B, mitochondrial</t>
  </si>
  <si>
    <t>COX5B_HUMAN</t>
  </si>
  <si>
    <t>activation of protein kinase A activity;blood coagulation;cardiac muscle cell proliferation;cellular response to glucagon stimulus;cGMP-mediated signaling;female meiotic nuclear division;intracellular signal transduction;learning or memory;mesoderm formation;modulation of chemical synaptic transmission;negative regulation of activated T cell proliferation;negative regulation of cAMP-dependent protein kinase activity;negative regulation of meiotic nuclear division;protein phosphorylation;regulation of synaptic vesicle cycle;regulation of transcription by RNA polymerase II;renal water homeostasis;sarcomere organization</t>
  </si>
  <si>
    <t>3',5'-cyclic-GMP phosphodiesterase activity;cAMP binding;cAMP-dependent protein kinase inhibitor activity;cAMP-dependent protein kinase regulator activity;protein domain specific binding;protein kinase A catalytic subunit binding;ubiquitin protein ligase binding</t>
  </si>
  <si>
    <t>cAMP-dependent protein kinase complex;ciliary base;cytoplasm;cytosol;glutamatergic synapse;hippocampal mossy fiber to CA3 synapse;membrane;neuromuscular junction;nucleotide-activated protein kinase complex;plasma membrane;plasma membrane raft;protein-containing complex;Schaffer collateral - CA1 synapse</t>
  </si>
  <si>
    <t>cytoplasm;cytosol;plasma membrane;protein-containing complex</t>
  </si>
  <si>
    <t>GO:0005737;GO:0005829;GO:0005886;GO:0032991</t>
  </si>
  <si>
    <t>Acrodysostosis;Carney complex;Cushing syndrome;Pigmented micronodular adrenocortical disease;Pituitary adenomas</t>
  </si>
  <si>
    <t>H00260;H01102;H01431;H01820;H02211</t>
  </si>
  <si>
    <t>cNMP_binding;RIIa</t>
  </si>
  <si>
    <t>PF00027;PF02197</t>
  </si>
  <si>
    <t>P10644;P31321</t>
  </si>
  <si>
    <t>P10644</t>
  </si>
  <si>
    <t>cAMP-dependent protein kinase type I-alpha regulatory subunit;cAMP-dependent protein kinase type I-alpha regulatory subunit, N-terminally processed</t>
  </si>
  <si>
    <t>PRKAR1A</t>
  </si>
  <si>
    <t>KAP0_HUMAN;KAP1_HUMAN</t>
  </si>
  <si>
    <t>cAMP-dependent protein kinase type I-alpha regulatory subunit;cAMP-dependent protein kinase type I-beta regulatory subunit</t>
  </si>
  <si>
    <t>formaldehyde catabolic process;glutathione derivative biosynthetic process</t>
  </si>
  <si>
    <t>carboxylic ester hydrolase activity;hydrolase activity, acting on ester bonds;identical protein binding;methylumbelliferyl-acetate deacetylase activity;S-formylglutathione hydrolase activity</t>
  </si>
  <si>
    <t>cytoplasmic vesicle;cytosol;endoplasmic reticulum lumen;extracellular exosome</t>
  </si>
  <si>
    <t>Carbon metabolism;Metabolic pathways</t>
  </si>
  <si>
    <t>hsa01100;hsa01200</t>
  </si>
  <si>
    <t>Esterase</t>
  </si>
  <si>
    <t>PF00756</t>
  </si>
  <si>
    <t>P10768</t>
  </si>
  <si>
    <t>S-formylglutathione hydrolase</t>
  </si>
  <si>
    <t>ESD</t>
  </si>
  <si>
    <t>ESTD_HUMAN</t>
  </si>
  <si>
    <t>GH</t>
  </si>
  <si>
    <t>activation of cysteine-type endopeptidase activity involved in apoptotic process;apoptotic mitochondrial changes;B cell activation;B cell cytokine production;B cell proliferation;cellular response to heat;cellular response to interleukin-7;chaperone-mediated protein complex assembly;'de novo' protein folding;interaction with symbiont;isotype switching to IgG isotypes;mitochondrion organization;MyD88-dependent toll-like receptor signaling pathway;negative regulation of apoptotic process;negative regulation of apoptotic process in bone marrow cell;negative regulation of neuron apoptotic process;negative regulation of reactive oxygen species biosynthetic process;positive regulation of apoptotic process;positive regulation of inflammatory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interleukin-6 secretion;positive regulation of macrophage activation;positive regulation of T cell activation;positive regulation of T cell mediated immune response to tumor cell;positive regulation of tumor necrosis factor secretion;protein import into mitochondrial intermembrane space;protein maturation;protein refolding;protein stabilization;regulation of transcription by RNA polymerase II;response to activity;response to ATP;response to cocaine;response to cold;response to estrogen;response to glucocorticoid;response to hydrogen peroxide;response to hypoxia;response to ischemia;response to lipopolysaccharide;response to unfolded protein;T cell activation;viral process</t>
  </si>
  <si>
    <t>apolipoprotein A-I binding;apolipoprotein binding;ATP binding;ATPase activity;chaperone binding;DNA replication origin binding;double-stranded RNA binding;enzyme binding;high-density lipoprotein particle binding;insulin binding;lipopolysaccharide binding;modification-dependent protein binding;p53 binding;protease binding;protein heterodimerization activity;RNA binding;single-stranded DNA binding;ubiquitin protein ligase binding;unfolded protein binding</t>
  </si>
  <si>
    <t>cell surface;clathrin-coated pit;coated vesicle;cytoplasm;cytosol;early endosome;extracellular exosome;extracellular space;Golgi apparatus;lipopolysaccharide receptor complex;membrane;membrane raft;mitochondrial crista;mitochondrial inner membrane;mitochondrial matrix;mitochondrion;myelin sheath;peroxisomal matrix;plasma membrane;protein-containing complex;rough endoplasmic reticulum;secretory granule;zymogen granule</t>
  </si>
  <si>
    <t>mitochondrion organization;protein maturation</t>
  </si>
  <si>
    <t>GO:0007005;GO:0051604</t>
  </si>
  <si>
    <t>cytoplasm;cytosol;extracellular space;Golgi apparatus;mitochondrion;plasma membrane;protein-containing complex</t>
  </si>
  <si>
    <t>GO:0005615;GO:0005737;GO:0005739;GO:0005794;GO:0005829;GO:0005886;GO:0032991</t>
  </si>
  <si>
    <t>Chaperones and folding catalysts;Exosome;Legionellosis;Messenger RNA biogenesis;Mitochondrial biogenesis;RNA degradation;Tuberculosis;Type I diabetes mellitus</t>
  </si>
  <si>
    <t>03018;03019;03029;03110;04147;04940;05134;05152</t>
  </si>
  <si>
    <t>Legionellosis;RNA degradation;Tuberculosis;Type I diabetes mellitus</t>
  </si>
  <si>
    <t>hsa03018;hsa04940;hsa05134;hsa05152</t>
  </si>
  <si>
    <t>Hereditary spastic paraplegia;Hypomyelinating leukodystrophy</t>
  </si>
  <si>
    <t>H00266;H00679</t>
  </si>
  <si>
    <t>Cpn60_TCP1</t>
  </si>
  <si>
    <t>PF00118</t>
  </si>
  <si>
    <t>P10809</t>
  </si>
  <si>
    <t>60 kDa heat shock protein, mitochondrial</t>
  </si>
  <si>
    <t>HSPD1</t>
  </si>
  <si>
    <t>CH60_HUMAN</t>
  </si>
  <si>
    <t>ATF6-mediated unfolded protein response;cellular response to antibiotic;cellular response to calcium ion;cellular response to cAMP;cellular response to drug;cellular response to gamma radiation;cellular response to glucose starvation;cellular response to heat;cellular response to interleukin-4;cellular response to manganese ion;cellular response to nerve growth factor stimulus;cellular response to unfolded protein;cerebellar Purkinje cell layer development;cerebellum structural organization;chaperone cofactor-dependent protein refolding;endoplasmic reticulum unfolded protein response;ER overload response;IRE1-mediated unfolded protein response;luteolysis;maintenance of protein localization in endoplasmic reticulum;negative regulation of apoptotic process;negative regulation of IRE1-mediated unfolded protein response;negative regulation of protein homodimerization activity;negative regulation of transforming growth factor beta receptor signaling pathway;neuron apoptotic process;neuron differentiation;PERK-mediated unfolded protein response;positive regulation of cell migration;positive regulation of neuron projection development;positive regulation of protein ubiquitination;positive regulation of transcription from RNA polymerase II promoter in response to endoplasmic reticulum stress;protein folding in endoplasmic reticulum;protein refolding;regulation of ATF6-mediated unfolded protein response;regulation of IRE1-mediated unfolded protein response;regulation of PERK-mediated unfolded protein response;regulation of protein folding in endoplasmic reticulum;response to cocaine;response to methamphetamine hydrochloride;response to unfolded protein;stress response to metal ion;substantia nigra development;toxin transport;ubiquitin-dependent ERAD pathway</t>
  </si>
  <si>
    <t>ATP binding;ATPase activity;ATPase activity, coupled;cadherin binding;calcium ion binding;chaperone binding;enzyme binding;heat shock protein binding;misfolded protein binding;protein binding involved in protein folding;protein domain specific binding;ribosome binding;ubiquitin protein ligase binding;unfolded protein binding</t>
  </si>
  <si>
    <t>cell surface;cytoplasm;cytosol;endoplasmic reticulum;endoplasmic reticulum chaperone complex;endoplasmic reticulum lumen;endoplasmic reticulum membrane;endoplasmic reticulum-Golgi intermediate compartment;extracellular exosome;focal adhesion;integral component of endoplasmic reticulum membrane;intracellular membrane-bounded organelle;melanosome;membrane;midbody;mitochondrion;myelin sheath;nucleus;plasma membrane;protein-containing complex;smooth endoplasmic reticulum</t>
  </si>
  <si>
    <t>ATPase activity;enzyme binding;unfolded protein binding</t>
  </si>
  <si>
    <t>GO:0016887;GO:0019899;GO:0051082</t>
  </si>
  <si>
    <t>cytoplasm;cytosol;endoplasmic reticulum;mitochondrion;nucleus;plasma membrane;protein-containing complex</t>
  </si>
  <si>
    <t>GO:0005634;GO:0005737;GO:0005739;GO:0005783;GO:0005829;GO:0005886;GO:0032991</t>
  </si>
  <si>
    <t>Antigen processing and presentation;Chaperones and folding catalysts;Exosome;Membrane trafficking;Prion diseases;Protein export;Protein processing in endoplasmic reticulum;Thyroid hormone synthesis</t>
  </si>
  <si>
    <t>03060;03110;04131;04141;04147;04612;04918;05020</t>
  </si>
  <si>
    <t>Antigen processing and presentation;Prion diseases;Protein export;Protein processing in endoplasmic reticulum;Thyroid hormone synthesis</t>
  </si>
  <si>
    <t>hsa03060;hsa04141;hsa04612;hsa04918;hsa05020</t>
  </si>
  <si>
    <t>P11021</t>
  </si>
  <si>
    <t>78 kDa glucose-regulated protein</t>
  </si>
  <si>
    <t>HSPA5</t>
  </si>
  <si>
    <t>BIP_HUMAN</t>
  </si>
  <si>
    <t>Endoplasmic reticulum chaperone BiP {ECO:0000305}</t>
  </si>
  <si>
    <t>ATP metabolic process;axo-dendritic transport;cellular response to heat;cellular response to starvation;cellular response to unfolded protein;chaperone cofactor-dependent protein refolding;chaperone-mediated autophagy;chaperone-mediated autophagy translocation complex disassembly;chaperone-mediated protein transport involved in chaperone-mediated autophagy;cytokine-mediated signaling pathway;late endosomal microautophagy;male meiosis I;male meiotic nuclear division;membrane organization;mRNA splicing, via spliceosome;negative regulation of inclusion body assembly;negative regulation of supramolecular fiber organization;negative regulation of transcription, DNA-templated;neutrophil degranulation;positive regulation by host of viral genome replication;positive regulation of calcium-transporting ATPase activity;positive regulation of G2/M transition of mitotic cell cycle;positive regulation of mRNA splicing, via spliceosome;positive regulation of protein phosphorylation;protein folding;protein refolding;protein targeting to lysosome involved in chaperone-mediated autophagy;regulation of cell cycle;regulation of cellular response to heat;regulation of mRNA stability;regulation of postsynapse organization;regulation of protein complex assembly;regulation of protein complex stability;regulation of protein import;regulation of protein stability;response to cold;response to heat;response to unfolded protein;slow axonal transport;spermatid development;spermatogenesis;synaptonemal complex disassembly;vesicle-mediated transport;viral process</t>
  </si>
  <si>
    <t>ATP binding;ATPase activity;ATPase activity, coupled;C3HC4-type RING finger domain binding;cadherin binding;chaperone binding;clathrin-uncoating ATPase activity;disordered domain specific binding;enzyme binding;G protein-coupled receptor binding;glycolipid binding;heat shock protein binding;MHC class II protein complex binding;misfolded protein binding;phosphatidylserine binding;protein binding involved in protein folding;protein binding, bridging;RNA binding;tau protein binding;ubiquitin protein ligase binding;unfolded protein binding</t>
  </si>
  <si>
    <t>autophagosome;axon;blood microparticle;CatSper complex;cell surface;chaperone complex;clathrin-sculpted gamma-aminobutyric acid transport vesicle membrane;cytoplasm;cytosol;dendrite;extracellular exosome;extracellular region;extracellular space;ficolin-1-rich granule lumen;focal adhesion;glutamatergic synapse;glycinergic synapse;intracellular;late endosome;lumenal side of lysosomal membrane;lysosomal lumen;lysosomal membrane;lysosome;male germ cell nucleus;meiotic spindle;melanosome;membrane;myelin sheath;nucleolus;nucleoplasm;nucleus;perinuclear region of cytoplasm;photoreceptor ribbon synapse;plasma membrane;postsynaptic cytosol;postsynaptic specialization membrane;presynaptic cytosol;Prp19 complex;ribonucleoprotein complex;secretory granule lumen;spliceosomal complex;synaptonemal complex;terminal bouton</t>
  </si>
  <si>
    <t>membrane organization;protein folding;vesicle-mediated transport</t>
  </si>
  <si>
    <t>GO:0006457;GO:0016192;GO:0061024</t>
  </si>
  <si>
    <t>ATPase activity;enzyme binding;protein binding, bridging;RNA binding;unfolded protein binding</t>
  </si>
  <si>
    <t>GO:0003723;GO:0016887;GO:0019899;GO:0030674;GO:0051082</t>
  </si>
  <si>
    <t>cytoplasm;cytosol;extracellular region;extracellular space;intracellular;lysosome;nucleolus;nucleoplasm;nucleus;plasma membrane</t>
  </si>
  <si>
    <t>GO:0005576;GO:0005615;GO:0005622;GO:0005634;GO:0005654;GO:0005730;GO:0005737;GO:0005764;GO:0005829;GO:0005886</t>
  </si>
  <si>
    <t>Antigen processing and presentation;Chaperones and folding catalysts;Endocytosis;Estrogen signaling pathway;Exosome;Legionellosis;Longevity regulating pathway - multiple species;MAPK signaling pathway;Measles;Membrane trafficking;Mitochondrial biogenesis;Proteasome;Protein phosphatases and associated proteins;Protein processing in endoplasmic reticulum;Ribosome biogenesis;Spliceosome;Toxoplasmosis</t>
  </si>
  <si>
    <t>01009;03009;03029;03040;03041;03051;03110;04010;04131;04141;04144;04147;04213;04612;04915;05134;05145;05162</t>
  </si>
  <si>
    <t>Antigen processing and presentation;Endocytosis;Estrogen signaling pathway;Legionellosis;Longevity regulating pathway - multiple species;MAPK signaling pathway;Measles;Protein processing in endoplasmic reticulum;Spliceosome;Toxoplasmosis</t>
  </si>
  <si>
    <t>hsa03040;hsa04010;hsa04141;hsa04144;hsa04213;hsa04612;hsa04915;hsa05134;hsa05145;hsa05162</t>
  </si>
  <si>
    <t>P11142;P54652</t>
  </si>
  <si>
    <t>P11142</t>
  </si>
  <si>
    <t>Heat shock cognate 71 kDa protein</t>
  </si>
  <si>
    <t>HSPA8</t>
  </si>
  <si>
    <t>HSP72_HUMAN;HSP7C_HUMAN</t>
  </si>
  <si>
    <t>Heat shock cognate 71 kDa protein;Heat shock-related 70 kDa protein 2</t>
  </si>
  <si>
    <t>eat shock 70 kDa protein 2</t>
  </si>
  <si>
    <t>cellular hyperosmotic response;cellular response to glucose starvation;cellular response to mechanical stimulus;cerebral cortex development;female pregnancy;glucose transmembrane transport;lactose biosynthetic process;L-ascorbic acid metabolic process;protein-containing complex assembly;regulation of glucose transmembrane transport;regulation of insulin secretion;response to hypoxia;response to insulin;response to Thyroglobulin triiodothyronine</t>
  </si>
  <si>
    <t>dehydroascorbic acid transmembrane transporter activity;D-glucose transmembrane transporter activity;glucose transmembrane transporter activity;identical protein binding;kinase binding;protein self-association;xenobiotic transmembrane transporter activity</t>
  </si>
  <si>
    <t>apical plasma membrane;basolateral plasma membrane;blood microparticle;caveola;cortical actin cytoskeleton;cytosol;extracellular exosome;female pronucleus;Golgi membrane;integral component of plasma membrane;intercalated disc;melanosome;membrane;midbody;plasma membrane;sarcolemma;Z disc</t>
  </si>
  <si>
    <t>Adipocytokine signaling pathway;Bile secretion;Central carbon metabolism in cancer;Glucagon signaling pathway;HIF-1 signaling pathway;Human T-cell leukemia virus 1 infection;Insulin resistance;Insulin secretion;Pathways in cancer;Renal cell carcinoma;Thyroid hormone signaling pathway;Transporters</t>
  </si>
  <si>
    <t>02000;04066;04911;04919;04920;04922;04931;04976;05166;05200;05211;05230</t>
  </si>
  <si>
    <t>Adipocytokine signaling pathway;Bile secretion;Central carbon metabolism in cancer;Glucagon signaling pathway;HIF-1 signaling pathway;Human T-cell leukemia virus 1 infection;Insulin resistance;Insulin secretion;Pathways in cancer;Renal cell carcinoma;Thyroid hormone signaling pathway</t>
  </si>
  <si>
    <t>hsa04066;hsa04911;hsa04919;hsa04920;hsa04922;hsa04931;hsa04976;hsa05166;hsa05200;hsa05211;hsa05230</t>
  </si>
  <si>
    <t>GLUT1 deficiency syndrome;Hereditary stomatocytosis;Idiopathic generalized epilepsies;Primary dystonia</t>
  </si>
  <si>
    <t>H00232;H00808;H00831;H00836</t>
  </si>
  <si>
    <t>Sugar_tr</t>
  </si>
  <si>
    <t>PF00083</t>
  </si>
  <si>
    <t>P11166</t>
  </si>
  <si>
    <t>Solute carrier family 2, facilitated glucose transporter member 1</t>
  </si>
  <si>
    <t>SLC2A1</t>
  </si>
  <si>
    <t>GTR1_HUMAN</t>
  </si>
  <si>
    <t>actin cytoskeleton organization;actomyosin structure organization;cell cycle;cell division;cortical actin cytoskeleton organization;positive regulation of protein binding;positive regulation of protein localization to cell cortex;protein-containing complex assembly;regulation of cell shape</t>
  </si>
  <si>
    <t>1-phosphatidylinositol binding;actin binding;calmodulin binding;phosphoprotein binding;protein C-terminus binding;protein N-terminus binding;spectrin binding;structural constituent of cytoskeleton</t>
  </si>
  <si>
    <t>cell cortex region;cell junction;cortical cytoskeleton;cytoplasmic side of plasma membrane;cytosol;nucleus;plasma membrane;postsynaptic density;protein-containing complex;spectrin-associated cytoskeleton</t>
  </si>
  <si>
    <t>cell cycle;cell division;protein-containing complex assembly</t>
  </si>
  <si>
    <t>GO:0007049;GO:0051301;GO:0065003</t>
  </si>
  <si>
    <t>cytosol;nucleus;plasma membrane;protein-containing complex</t>
  </si>
  <si>
    <t>GO:0005634;GO:0005829;GO:0005886;GO:0032991</t>
  </si>
  <si>
    <t>Hereditary elliptocytosis</t>
  </si>
  <si>
    <t>H00231</t>
  </si>
  <si>
    <t>4_1_CTD;FA;FERM_C;FERM_M;FERM_N;SAB</t>
  </si>
  <si>
    <t>PF00373;PF04382;PF05902;PF08736;PF09379;PF09380</t>
  </si>
  <si>
    <t>P11171</t>
  </si>
  <si>
    <t>Protein 4.1</t>
  </si>
  <si>
    <t>EPB41</t>
  </si>
  <si>
    <t>41_HUMAN</t>
  </si>
  <si>
    <t>cellular response to drug;'de novo' pyrimidine nucleobase biosynthetic process;'de novo' UMP biosynthetic process;female pregnancy;lactation;pyrimidine nucleoside biosynthetic process;UMP biosynthetic process</t>
  </si>
  <si>
    <t>identical protein binding;orotate phosphoribosyltransferase activity;orotidine-5'-phosphate decarboxylase activity</t>
  </si>
  <si>
    <t>Orotic aciduria</t>
  </si>
  <si>
    <t>H00198</t>
  </si>
  <si>
    <t>OMPdecase;Pribosyltran</t>
  </si>
  <si>
    <t>PF00156;PF00215</t>
  </si>
  <si>
    <t>P11172</t>
  </si>
  <si>
    <t>Uridine 5-monophosphate synthase;Orotate phosphoribosyltransferase;Orotidine 5-phosphate decarboxylase</t>
  </si>
  <si>
    <t>UMPS</t>
  </si>
  <si>
    <t>UMPS_HUMAN</t>
  </si>
  <si>
    <t>Uridine 5'-monophosphate synthase</t>
  </si>
  <si>
    <t>MP synthase</t>
  </si>
  <si>
    <t>acetyl-CoA biosynthetic process from pyruvate;glucose metabolic process;mitochondrial acetyl-CoA biosynthetic process from pyruvate;tricarboxylic acid cycle</t>
  </si>
  <si>
    <t>pyruvate dehydrogenase (acetyl-transferring) activity;pyruvate dehydrogenase activity</t>
  </si>
  <si>
    <t>mitochondrial matrix;mitochondrion;nucleoplasm;nucleus;pyruvate dehydrogenase complex</t>
  </si>
  <si>
    <t>Pyruvate dehydrogenase complex deficiency;Pyruvate dehydrogenase E1-beta deficiency</t>
  </si>
  <si>
    <t>H00072;H01998</t>
  </si>
  <si>
    <t>Transket_pyr;Transketolase_C</t>
  </si>
  <si>
    <t>PF02779;PF02780</t>
  </si>
  <si>
    <t>P11177</t>
  </si>
  <si>
    <t>Pyruvate dehydrogenase E1 component subunit beta, mitochondrial</t>
  </si>
  <si>
    <t>PDHB</t>
  </si>
  <si>
    <t>ODPB_HUMAN</t>
  </si>
  <si>
    <t>DHE1-B</t>
  </si>
  <si>
    <t>acetyltransferase activity;dihydrolipoyllysine-residue (2-methylpropanoyl)transferase activity;lipoic acid binding;ubiquitin protein ligase binding</t>
  </si>
  <si>
    <t>cytoplasm;mitochondrial alpha-ketoglutarate dehydrogenase complex;mitochondrial matrix;mitochondrial nucleoid;mitochondrion</t>
  </si>
  <si>
    <t>Propanoate metabolism;Valine, leucine and isoleucine degradation</t>
  </si>
  <si>
    <t>00280;00640</t>
  </si>
  <si>
    <t>Metabolic pathways;Propanoate metabolism;Valine, leucine and isoleucine degradation</t>
  </si>
  <si>
    <t>hsa00280;hsa00640;hsa01100</t>
  </si>
  <si>
    <t>Maple syrup urine disease</t>
  </si>
  <si>
    <t>H00172</t>
  </si>
  <si>
    <t>P11182</t>
  </si>
  <si>
    <t>Lipoamide acyltransferase component of branched-chain alpha-keto acid dehydrogenase complex, mitochondrial</t>
  </si>
  <si>
    <t>DBT</t>
  </si>
  <si>
    <t>ODB2_HUMAN</t>
  </si>
  <si>
    <t>5-phosphoribose 1-diphosphate biosynthetic process;glucose homeostasis;glycogen catabolic process;glycogen metabolic process;necroptotic process;neutrophil degranulation;response to bacterium</t>
  </si>
  <si>
    <t>AMP binding;ATP binding;bile acid binding;drug binding;glucose binding;glycogen phosphorylase activity;linear malto-oligosaccharide phosphorylase activity;protein homodimerization activity;purine nucleobase binding;pyridoxal phosphate binding;SHG alpha-glucan phosphorylase activity;vitamin binding</t>
  </si>
  <si>
    <t>azurophil granule lumen;cytoplasm;cytosol;extracellular exosome;extracellular region;ficolin-1-rich granule lumen;membrane;secretory granule lumen</t>
  </si>
  <si>
    <t>Glucagon signaling pathway;Insulin resistance;Insulin signaling pathway;Necroptosis;Starch and sucrose metabolism</t>
  </si>
  <si>
    <t>00500;04217;04910;04922;04931</t>
  </si>
  <si>
    <t>Glucagon signaling pathway;Insulin resistance;Insulin signaling pathway;Metabolic pathways;Necroptosis;Starch and sucrose metabolism</t>
  </si>
  <si>
    <t>hsa00500;hsa01100;hsa04217;hsa04910;hsa04922;hsa04931</t>
  </si>
  <si>
    <t>Glycogen storage disease;Glycogen storage disease type VI;Hepatic glycogen storage disease</t>
  </si>
  <si>
    <t>H00069;H01760;H01944</t>
  </si>
  <si>
    <t>Ingliforib</t>
  </si>
  <si>
    <t>D04537</t>
  </si>
  <si>
    <t>Phosphorylase</t>
  </si>
  <si>
    <t>PF00343</t>
  </si>
  <si>
    <t>P11216;P06737</t>
  </si>
  <si>
    <t>P11216</t>
  </si>
  <si>
    <t>Glycogen phosphorylase, brain form</t>
  </si>
  <si>
    <t>PYGB</t>
  </si>
  <si>
    <t>PYGB_HUMAN;PYGL_HUMAN</t>
  </si>
  <si>
    <t>Glycogen phosphorylase, brain form {ECO:0000303|PubMed:3346228};Glycogen phosphorylase, liver form</t>
  </si>
  <si>
    <t>glycogen catabolic process;glycogen metabolic process</t>
  </si>
  <si>
    <t>glycogen phosphorylase activity;linear malto-oligosaccharide phosphorylase activity;nucleotide binding;pyridoxal phosphate binding;SHG alpha-glucan phosphorylase activity</t>
  </si>
  <si>
    <t>Glycogen storage disease;Glycogen storage disease type V;Muscle glycogen storage disease</t>
  </si>
  <si>
    <t>H00069;H01762;H01943</t>
  </si>
  <si>
    <t>P11217</t>
  </si>
  <si>
    <t>Glycogen phosphorylase, muscle form</t>
  </si>
  <si>
    <t>PYGM</t>
  </si>
  <si>
    <t>PYGM_HUMAN</t>
  </si>
  <si>
    <t>actin cytoskeleton reorganization;apoptotic process;cell cycle;cell division;cellular response to exogenous dsRNA;cellular response to starvation;chemotaxis;exocytosis;interleukin-12-mediated signaling pathway;membrane organization;membrane raft localization;negative regulation of protein binding;neural tube closure;positive regulation of autophagosome assembly;positive regulation of filopodium assembly;positive regulation of protein binding;positive regulation of protein phosphorylation;positive regulation of protein serine/threonine kinase activity;Ras protein signal transduction;regulation of exocyst assembly;regulation of exocyst localization;regulation of exocytosis;signal transduction</t>
  </si>
  <si>
    <t>ATPase binding;Edg-2 lysophosphatidic acid receptor binding;GDP binding;GTP binding;GTPase activity;myosin binding;ubiquitin protein ligase binding</t>
  </si>
  <si>
    <t>cell surface;cleavage furrow;cytoplasmic vesicle membrane;extracellular exosome;Flemming body;focal adhesion;midbody;myelin sheath;plasma membrane</t>
  </si>
  <si>
    <t>cell cycle;cell division;membrane organization;signal transduction</t>
  </si>
  <si>
    <t>GO:0007049;GO:0007165;GO:0051301;GO:0061024</t>
  </si>
  <si>
    <t>Colorectal cancer;GTP-binding proteins;Membrane trafficking;Pancreatic cancer;Pathways in cancer;Phospholipase D signaling pathway;Rap1 signaling pathway;Ras signaling pathway</t>
  </si>
  <si>
    <t>04014;04015;04031;04072;04131;05200;05210;05212</t>
  </si>
  <si>
    <t>Colorectal cancer;Pancreatic cancer;Pathways in cancer;Phospholipase D signaling pathway;Rap1 signaling pathway;Ras signaling pathway</t>
  </si>
  <si>
    <t>hsa04014;hsa04015;hsa04072;hsa05200;hsa05210;hsa05212</t>
  </si>
  <si>
    <t>P11233;P11234</t>
  </si>
  <si>
    <t>Ras-related protein Ral-A;Ras-related protein Ral-B</t>
  </si>
  <si>
    <t>RALA;RALB</t>
  </si>
  <si>
    <t>RALA_HUMAN;RALB_HUMAN</t>
  </si>
  <si>
    <t>carnitine biosynthetic process;carnitine metabolic process, CoA-linked;fatty acid beta-oxidation;fatty acid beta-oxidation using acyl-CoA dehydrogenase;medium-chain fatty acid catabolic process;medium-chain fatty acid metabolic process;oxidation-reduction process;regulation of lipid metabolic process</t>
  </si>
  <si>
    <t>acyl-CoA dehydrogenase activity;flavin adenine dinucleotide binding;identical protein binding;medium-chain-acyl-CoA dehydrogenase activity</t>
  </si>
  <si>
    <t>axon;mitochondrial matrix;mitochondrial membrane;mitochondrion;nuclear speck;nucleus</t>
  </si>
  <si>
    <t>Fatty acid degradation;PPAR signaling pathway;Valine, leucine and isoleucine degradation</t>
  </si>
  <si>
    <t>00071;00280;03320</t>
  </si>
  <si>
    <t>Fatty acid degradation;Fatty acid metabolism;Metabolic pathways;PPAR signaling pathway;Valine, leucine and isoleucine degradation</t>
  </si>
  <si>
    <t>hsa00071;hsa00280;hsa01100;hsa01212;hsa03320</t>
  </si>
  <si>
    <t>Disorders of mitochondrial fatty-acid oxidation;MCAD deficiency;Secondary hyperammonemia</t>
  </si>
  <si>
    <t>H00488;H00525;H01400</t>
  </si>
  <si>
    <t>Acyl-CoA_dh_1;Acyl-CoA_dh_M;Acyl-CoA_dh_N</t>
  </si>
  <si>
    <t>PF00441;PF02770;PF02771</t>
  </si>
  <si>
    <t>P11310</t>
  </si>
  <si>
    <t>Medium-chain specific acyl-CoA dehydrogenase, mitochondrial</t>
  </si>
  <si>
    <t>ACADM</t>
  </si>
  <si>
    <t>ACADM_HUMAN</t>
  </si>
  <si>
    <t>CAD</t>
  </si>
  <si>
    <t>chromatin remodeling;chromosome segregation;circadian regulation of gene expression;circadian rhythm;DNA replication;DNA topological change;embryonic cleavage;peptidyl-serine phosphorylation;phosphorylation;programmed cell death;response to drug;viral process</t>
  </si>
  <si>
    <t>ATP binding;chromatin binding;DNA binding;DNA topoisomerase type I activity;double-stranded DNA binding;protein domain specific binding;protein serine/threonine kinase activity;RNA binding;RNA polymerase II proximal promoter sequence-specific DNA binding;single-stranded DNA binding;supercoiled DNA binding</t>
  </si>
  <si>
    <t>chromosome;DNA topoisomerase complex (ATP-hydrolyzing);fibrillar center;mitochondrial nucleoid;mitochondrion;nucleolus;nucleoplasm;nucleus;P-body;perikaryon;protein-DNA complex;replication fork protection complex</t>
  </si>
  <si>
    <t>chromosome;mitochondrion;nucleolus;nucleoplasm;nucleus</t>
  </si>
  <si>
    <t>GO:0005634;GO:0005654;GO:0005694;GO:0005730;GO:0005739</t>
  </si>
  <si>
    <t>DNA replication proteins</t>
  </si>
  <si>
    <t>Aclarubicin;Belotecan hydrochloride;Cositecan;Edotecarin;Elsamitrucin;Etirinotecan pegol;Exatecan mesylate;Firtecan pegol;Irinotecan;Lurtotecan dihydrochloride;Pegamotecan;Rubitecan;Sacituzumab govitecan;Tenifatecan;Topotecan;Trastuzumab deruxtecan</t>
  </si>
  <si>
    <t>D01432;D03225;D03954;D03977;D04031;D04822;D05385;D09327;D09679;D10464;D10985;D11529;DG00699;DG00725;DG00726;DG01267</t>
  </si>
  <si>
    <t>Topo_C_assoc;Topoisom_I;Topoisom_I_N</t>
  </si>
  <si>
    <t>PF01028;PF02919;PF14370</t>
  </si>
  <si>
    <t>P11387;Q969P6</t>
  </si>
  <si>
    <t>P11387</t>
  </si>
  <si>
    <t>DNA topoisomerase 1</t>
  </si>
  <si>
    <t>TOP1</t>
  </si>
  <si>
    <t>TOP1_HUMAN;TOP1M_HUMAN</t>
  </si>
  <si>
    <t>DNA topoisomerase 1;DNA topoisomerase I, mitochondrial</t>
  </si>
  <si>
    <t>OP1mt</t>
  </si>
  <si>
    <t>apoptotic chromosome condensation;cellular response to DNA damage stimulus;chromosome segregation;DNA ligation;DNA topological change;embryonic cleavage;female meiotic nuclear division;hematopoietic progenitor cell differentiation;mitotic DNA integrity checkpoint;negative regulation of DNA duplex unwinding;positive regulation of apoptotic process;positive regulation of single stranded viral RNA replication via double stranded DNA intermediate;positive regulation of transcription by RNA polymerase II;regulation of circadian rhythm;resolution of meiotic recombination intermediates;rhythmic process;sister chromatid segregation</t>
  </si>
  <si>
    <t>ATP binding;chromatin binding;DNA binding;DNA binding, bending;DNA topoisomerase type II (ATP-hydrolyzing) activity;DNA-dependent ATPase activity;drug binding;enzyme binding;histone deacetylase binding;magnesium ion binding;protein C-terminus binding;protein heterodimerization activity;protein homodimerization activity;protein kinase C binding;RNA binding;ubiquitin binding</t>
  </si>
  <si>
    <t>condensed chromosome;cytoplasm;DNA topoisomerase complex (ATP-hydrolyzing);nucleolus;nucleoplasm;nucleus;protein-containing complex;ribonucleoprotein complex;viral integration complex</t>
  </si>
  <si>
    <t>DNA binding;enzyme binding;RNA binding</t>
  </si>
  <si>
    <t>GO:0003677;GO:0003723;GO:0019899</t>
  </si>
  <si>
    <t>cytoplasm;nucleolus;nucleoplasm;nucleus;protein-containing complex</t>
  </si>
  <si>
    <t>GO:0005634;GO:0005654;GO:0005730;GO:0005737;GO:0032991</t>
  </si>
  <si>
    <t>Chromosome and associated proteins;DNA replication proteins;Platinum drug resistance</t>
  </si>
  <si>
    <t>01524;03032;03036</t>
  </si>
  <si>
    <t>Platinum drug resistance</t>
  </si>
  <si>
    <t>hsa01524</t>
  </si>
  <si>
    <t>Aclarubicin;Aldoxorubicin;Amonafide;Amrubicin;Amsacrine;Becatecarin;Berubicin hydrochloride;Crisnatol mesylate;Daunorubicin;Dexrazoxane;Doxorubicin;Elsamitrucin;Epirubicin;Etoposide;Fostriecin sodium;Idarubicin;Idronoxil;Ledoxantrone trihydrochloride;Losoxantrone hydrochloride;Menogaril;Mitindomide;Mitoxantrone;Pirarubicin;Piroxantrone hydrochloride;Pixantrone;Quarfloxin;Sobuzoxane;Teloxantrone hydrochloride;Teniposide;Tirapazamine;Topixantrone;Valrubicin;Vosaroxin;Zorubicin</t>
  </si>
  <si>
    <t>D01404;D02321;D02697;D02698;D03220;D03602;D03977;D04262;D04498;D04685;D04783;D04914;D05054;D05510;D06059;D06167;D06190;D06386;D08024;D08871;D08981;DG00693;DG00696;DG00697;DG00698;DG00699;DG00700;DG00701;DG00702;DG00703;DG00704;DG01162;DG01268;DG01726</t>
  </si>
  <si>
    <t>DNA_gyraseB;DNA_topoisoIV;DTHCT;HATPase_c;Toprim;TOPRIM_C</t>
  </si>
  <si>
    <t>PF00204;PF00521;PF01751;PF02518;PF08070;PF16898</t>
  </si>
  <si>
    <t>P11388</t>
  </si>
  <si>
    <t>DNA topoisomerase 2-alpha</t>
  </si>
  <si>
    <t>TOP2A</t>
  </si>
  <si>
    <t>TOP2A_HUMAN</t>
  </si>
  <si>
    <t>cellular response to oxidative stress;cholesterol biosynthetic process;erythrocyte maturation;glucose 6-phosphate metabolic process;glucose metabolic process;glutathione metabolic process;lipid metabolic process;NADP metabolic process;NADPH regeneration;negative regulation of cell growth involved in cardiac muscle cell development;negative regulation of protein glutathionylation;negative regulation of reactive oxygen species metabolic process;oxidation-reduction process;pentose biosynthetic process;pentose-phosphate shunt;pentose-phosphate shunt, oxidative branch;positive regulation of calcium ion transmembrane transport via high voltage-gated calcium channel;regulation of neuron apoptotic process;response to ethanol;response to food;response to iron(III) ion;response to organic cyclic compound;ribose phosphate biosynthetic process;substantia nigra development</t>
  </si>
  <si>
    <t>glucose binding;glucose-6-phosphate dehydrogenase activity;identical protein binding;NADP binding;protein homodimerization activity</t>
  </si>
  <si>
    <t>cytoplasm;cytoplasmic side of plasma membrane;cytosol;extracellular exosome;membrane;nucleus</t>
  </si>
  <si>
    <t>Central carbon metabolism in cancer;Exosome;Glutathione metabolism;Pentose phosphate pathway</t>
  </si>
  <si>
    <t>00030;00480;04147;05230</t>
  </si>
  <si>
    <t>Carbon metabolism;Central carbon metabolism in cancer;Glutathione metabolism;Metabolic pathways;Pentose phosphate pathway</t>
  </si>
  <si>
    <t>hsa00030;hsa00480;hsa01100;hsa01200;hsa05230</t>
  </si>
  <si>
    <t>Anemia due to disorders of glutathione metabolism;Glucose 6-phosphate dehydrogenase deficiency;Other phagocyte defects</t>
  </si>
  <si>
    <t>H00101;H00668;H01375</t>
  </si>
  <si>
    <t>G6PD_C;G6PD_N</t>
  </si>
  <si>
    <t>PF00479;PF02781</t>
  </si>
  <si>
    <t>P11413</t>
  </si>
  <si>
    <t>Glucose-6-phosphate 1-dehydrogenase</t>
  </si>
  <si>
    <t>G6PD</t>
  </si>
  <si>
    <t>G6PD_HUMAN</t>
  </si>
  <si>
    <t>6PD</t>
  </si>
  <si>
    <t>cellular protein modification process;tail-anchored membrane protein insertion into ER membrane</t>
  </si>
  <si>
    <t>chaperone binding;ubiquitin-like protein transferase activity</t>
  </si>
  <si>
    <t>BAT3 complex;cytoplasm;cytosol;membrane;nucleoplasm;nucleus</t>
  </si>
  <si>
    <t>P11441</t>
  </si>
  <si>
    <t>Ubiquitin-like protein 4A</t>
  </si>
  <si>
    <t>UBL4A</t>
  </si>
  <si>
    <t>UBL4A_HUMAN</t>
  </si>
  <si>
    <t>Ubiquitin-like protein 4A {ECO:0000305}</t>
  </si>
  <si>
    <t>cardiac muscle cell action potential;cardiac muscle contraction;cellular protein localization;cellular protein-containing complex assembly;motile cilium assembly;muscle cell cellular homeostasis;muscle fiber development;muscle filament sliding;muscle organ development;negative regulation of peptidyl-cysteine S-nitrosylation;negative regulation of peptidyl-serine phosphorylation;peptide biosynthetic process;positive regulation of neuron differentiation;positive regulation of neuron projection development;positive regulation of sodium ion transmembrane transporter activity;regulation of cardiac muscle contraction by regulation of the release of sequestered calcium ion;regulation of cellular response to growth factor stimulus;regulation of heart rate;regulation of release of sequestered calcium ion into cytosol by sarcoplasmic reticulum;regulation of ryanodine-sensitive calcium-release channel activity;regulation of skeletal muscle contraction;regulation of skeletal muscle contraction by regulation of release of sequestered calcium ion;regulation of voltage-gated calcium channel activity;response to muscle stretch</t>
  </si>
  <si>
    <t>actin binding;dystroglycan binding;myosin binding;nitric-oxide synthase binding;structural constituent of cytoskeleton;structural constituent of muscle;vinculin binding;zinc ion binding</t>
  </si>
  <si>
    <t>cell surface;cell-substrate junction;costamere;cytoskeleton;cytosol;dystrophin-associated glycoprotein complex;filopodium;filopodium membrane;membrane raft;neuron projection terminus;nucleus;plasma membrane;postsynaptic membrane;protein-containing complex;sarcolemma;synapse;syntrophin complex;Z disc</t>
  </si>
  <si>
    <t>cytoskeleton;cytosol;nucleus;plasma membrane;protein-containing complex</t>
  </si>
  <si>
    <t>GO:0005634;GO:0005829;GO:0005856;GO:0005886;GO:0032991</t>
  </si>
  <si>
    <t>Arrhythmogenic right ventricular cardiomyopathy (ARVC);Cytoskeleton proteins;Dilated cardiomyopathy (DCM);Hypertrophic cardiomyopathy (HCM);Viral myocarditis</t>
  </si>
  <si>
    <t>04812;05410;05412;05414;05416</t>
  </si>
  <si>
    <t>Arrhythmogenic right ventricular cardiomyopathy (ARVC);Dilated cardiomyopathy (DCM);Hypertrophic cardiomyopathy (HCM);Viral myocarditis</t>
  </si>
  <si>
    <t>hsa05410;hsa05412;hsa05414;hsa05416</t>
  </si>
  <si>
    <t>Becker muscular dystrophy;Dilated cardiomyopathy;Duchenne muscular dystrophy;Dystrophinopathies</t>
  </si>
  <si>
    <t>H00294;H00562;H01963;H01964</t>
  </si>
  <si>
    <t>Drisapersen;Eteplirsen;Viltolarsen</t>
  </si>
  <si>
    <t>D09900;D11528;DG01887</t>
  </si>
  <si>
    <t>CH;EF-hand_2;EF-hand_3;Spectrin;WW;ZZ</t>
  </si>
  <si>
    <t>PF00307;PF00397;PF00435;PF00569;PF09068;PF09069</t>
  </si>
  <si>
    <t>P11532</t>
  </si>
  <si>
    <t>Dystrophin</t>
  </si>
  <si>
    <t>DMD</t>
  </si>
  <si>
    <t>DMD_HUMAN</t>
  </si>
  <si>
    <t>10-formyltetrahydrofolate biosynthetic process;embryonic neurocranium morphogenesis;embryonic viscerocranium morphogenesis;folic acid metabolic process;heart development;histidine biosynthetic process;methionine biosynthetic process;methionine metabolic process;neural tube closure;neutrophil homeostasis;one-carbon metabolic process;purine nucleobase biosynthetic process;purine nucleotide biosynthetic process;serine family amino acid biosynthetic process;serine family amino acid metabolic process;somite development;tetrahydrofolate interconversion;transsulfuration</t>
  </si>
  <si>
    <t>ATP binding;formate-tetrahydrofolate ligase activity;methenyltetrahydrofolate cyclohydrolase activity;methylenetetrahydrofolate dehydrogenase (NAD+) activity;methylenetetrahydrofolate dehydrogenase (NADP+) activity;methylenetetrahydrofolate dehydrogenase [NAD(P)+] activity</t>
  </si>
  <si>
    <t>cytoplasm;cytosol;extracellular exosome;membrane;mitochondrion</t>
  </si>
  <si>
    <t>cytoplasm;cytosol;mitochondrion</t>
  </si>
  <si>
    <t>GO:0005737;GO:0005739;GO:0005829</t>
  </si>
  <si>
    <t>Exosome;One carbon pool by folate</t>
  </si>
  <si>
    <t>00670;04147</t>
  </si>
  <si>
    <t>Metabolic pathways;One carbon pool by folate</t>
  </si>
  <si>
    <t>hsa00670;hsa01100</t>
  </si>
  <si>
    <t>Spina bifida</t>
  </si>
  <si>
    <t>H00262</t>
  </si>
  <si>
    <t>FTHFS;THF_DHG_CYH;THF_DHG_CYH_C</t>
  </si>
  <si>
    <t>PF00763;PF01268;PF02882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</si>
  <si>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</si>
  <si>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</si>
  <si>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</si>
  <si>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C1TC_HUMAN</t>
  </si>
  <si>
    <t>C-1-tetrahydrofolate synthase, cytoplasmic</t>
  </si>
  <si>
    <t>1-THF synthase</t>
  </si>
  <si>
    <t>ethanol oxidation;formaldehyde catabolic process;peptidyl-cysteine S-nitrosylation;positive regulation of blood pressure;respiratory system process;response to lipopolysaccharide;response to nitrosative stress;response to redox state;retinoid metabolic process</t>
  </si>
  <si>
    <t>alcohol dehydrogenase activity, zinc-dependent;electron transfer activity;fatty acid binding;formaldehyde dehydrogenase activity;protein homodimerization activity;S-(hydroxymethyl)glutathione dehydrogenase activity;zinc ion binding</t>
  </si>
  <si>
    <t>cytosol;extracellular exosome;mitochondrion</t>
  </si>
  <si>
    <t>Chemical carcinogenesis;Drug metabolism - cytochrome P450;Fatty acid degradation;Glycolysis / Gluconeogenesis;Metabolism of xenobiotics by cytochrome P450;Retinol metabolism;Tyrosine metabolism</t>
  </si>
  <si>
    <t>00010;00071;00350;00830;00980;00982;05204</t>
  </si>
  <si>
    <t>Carbon metabolism;Chemical carcinogenesis;Drug metabolism - cytochrome P450;Fatty acid degradation;Glycolysis / Gluconeogenesis;Metabolic pathways;Metabolism of xenobiotics by cytochrome P450;Retinol metabolism;Tyrosine metabolism</t>
  </si>
  <si>
    <t>hsa00010;hsa00071;hsa00350;hsa00830;hsa00980;hsa00982;hsa01100;hsa01200;hsa05204</t>
  </si>
  <si>
    <t>ADH_N;ADH_zinc_N</t>
  </si>
  <si>
    <t>PF00107;PF08240</t>
  </si>
  <si>
    <t>P11766</t>
  </si>
  <si>
    <t>Alcohol dehydrogenase class-3</t>
  </si>
  <si>
    <t>ADH5</t>
  </si>
  <si>
    <t>ADHX_HUMAN</t>
  </si>
  <si>
    <t>adipose tissue development;animal organ regeneration;cell division;cellular response to insulin stimulus;cellular response to interleukin-4;cellular response to ionomycin;cellular response to lipopolysaccharide;cellular response to phorbol 13-acetate 12-myristate;circadian rhythm;G1/S transition of mitotic cell cycle;lens development in camera-type eye;negative regulation of cell cycle arrest;positive regulation of apoptotic process;positive regulation of cell cycle;positive regulation of cell proliferation;positive regulation of cell size;positive regulation of fibroblast proliferation;positive regulation of G2/M transition of mitotic cell cycle;positive regulation of translation;protein phosphorylation;regulation of gene expression;regulation of insulin receptor signaling pathway;regulation of lipid biosynthetic process;regulation of lipid catabolic process;regulation of multicellular organism growth;response to drug;response to hyperoxia;response to lead ion;response to testosterone;response to toxic substance;signal transduction;transcription initiation from RNA polymerase II promoter</t>
  </si>
  <si>
    <t>ATP binding;cyclin binding;cyclin-dependent protein serine/threonine kinase activity;cyclin-dependent protein serine/threonine kinase regulator activity;protein-containing complex binding</t>
  </si>
  <si>
    <t>bicellular tight junction;chromatin;cyclin D2-CDK4 complex;cyclin-dependent protein kinase holoenzyme complex;cytosol;nuclear membrane;nucleolus;nucleoplasm;nucleus;perinuclear region of cytoplasm;transcription factor complex</t>
  </si>
  <si>
    <t>cell division;signal transduction</t>
  </si>
  <si>
    <t>GO:0007165;GO:0051301</t>
  </si>
  <si>
    <t>AGE-RAGE signaling pathway in diabetic complications;Bladder cancer;Breast cancer;Cell cycle;Cellular senescence;Chronic myeloid leukemia;Cushing syndrome;Endocrine resistance;Epstein-Barr virus infection;Glioma;Hepatitis C;Hepatocellular carcinoma;Human cytomegalovirus infection;Human papillomavirus infection;Human T-cell leukemia virus 1 infection;Influenza A;Kaposi sarcoma-associated herpesvirus infection;Measles;Melanoma;Non-small cell lung cancer;p53 signaling pathway;Pancreatic cancer;Pathways in cancer;PI3K-Akt signaling pathway;Protein kinases;Small cell lung cancer;T cell receptor signaling pathway;Tight junction;Viral carcinogenesis</t>
  </si>
  <si>
    <t>01001;01522;04110;04115;04151;04218;04530;04660;04933;04934;05160;05162;05163;05164;05165;05166;05167;05169;05200;05203;05212;05214;05218;05219;05220;05222;05223;05224;05225</t>
  </si>
  <si>
    <t>AGE-RAGE signaling pathway in diabetic complications;Bladder cancer;Breast cancer;Cell cycle;Cellular senescence;Chronic myeloid leukemia;Cushing syndrome;Endocrine resistance;Epstein-Barr virus infection;Glioma;Hepatitis C;Hepatocellular carcinoma;Human cytomegalovirus infection;Human papillomavirus infection;Human T-cell leukemia virus 1 infection;Influenza A;Kaposi sarcoma-associated herpesvirus infection;Measles;Melanoma;Non-small cell lung cancer;p53 signaling pathway;Pancreatic cancer;Pathways in cancer;PI3K-Akt signaling pathway;Small cell lung cancer;T cell receptor signaling pathway;Tight junction;Viral carcinogenesis</t>
  </si>
  <si>
    <t>hsa01522;hsa04110;hsa04115;hsa04151;hsa04218;hsa04530;hsa04660;hsa04933;hsa04934;hsa05160;hsa05162;hsa05163;hsa05164;hsa05165;hsa05166;hsa05167;hsa05169;hsa05200;hsa05203;hsa05212;hsa05214;hsa05218;hsa05219;hsa05220;hsa05222;hsa05223;hsa05224;hsa05225</t>
  </si>
  <si>
    <t>Cervical cancer;Glioma;Melanoma</t>
  </si>
  <si>
    <t>H00030;H00038;H00042</t>
  </si>
  <si>
    <t>Abemaciclib;Alvocidib;Lerociclib;Palbociclib;Ribociclib;Trilaciclib</t>
  </si>
  <si>
    <t>D10688;D11130;D11455;DG01831;DG02041;DG02084</t>
  </si>
  <si>
    <t>P11802</t>
  </si>
  <si>
    <t>Cyclin-dependent kinase 4</t>
  </si>
  <si>
    <t>CDK4</t>
  </si>
  <si>
    <t>CDK4_HUMAN</t>
  </si>
  <si>
    <t>actin cytoskeleton organization;angiogenesis involved in wound healing;associative learning;bicellular tight junction assembly;branching involved in blood vessel morphogenesis;bronchus cartilage development;cardiac myofibril assembly;cardiac vascular smooth muscle cell differentiation;cell migration involved in sprouting angiogenesis;cell-matrix adhesion;cellular response to glucose stimulus;cellular senescence;developmental growth;dorsal aorta morphogenesis;epithelial cell-cell adhesion;epithelial structure maintenance;erythrocyte development;eyelid development in camera-type eye;face development;heart development;heart looping;heart trabecula formation;hematopoietic stem cell differentiation;hippocampus development;long-term memory;long-term synaptic depression;lung morphogenesis;lung smooth muscle development;megakaryocyte development;mesoderm formation;morphogenesis of an epithelial sheet;mRNA transcription by RNA polymerase II;multicellular organism development;muscle cell cellular homeostasis;negative regulation of amyloid-beta clearance;negative regulation of cell migration;negative regulation of cell proliferation;negative regulation of pri-miRNA transcription by RNA polymerase II;neuron development;neuron migration;neuron projection development;platelet activation;platelet formation;positive regulation of axon extension;positive regulation of cell differentiation;positive regulation of DNA-binding transcription factor activity;positive regulation of filopodium assembly;positive regulation of pri-miRNA transcription by RNA polymerase II;positive regulation of smooth muscle contraction;positive regulation of transcription by glucose;positive regulation of transcription by RNA polymerase II;positive regulation of transcription from RNA polymerase II promoter involved in myocardial precursor cell differentiation;positive regulation of transcription initiation from RNA polymerase II promoter;positive regulation of transcription via serum response element binding;positive thymic T cell selection;primitive streak formation;regulation of cell adhesion;regulation of smooth muscle cell differentiation;regulation of water loss via skin;response to cytokine;response to hormone;response to hypoxia;response to toxic substance;sarcomere organization;skin morphogenesis;stress fiber assembly;tangential migration from the subventricular zone to the olfactory bulb;thymus development;thyroid gland development;trachea cartilage development;transcription by RNA polymerase II;trophectodermal cell differentiation</t>
  </si>
  <si>
    <t>chromatin DNA binding;DNA-binding transcription activator activity, RNA polymerase II-specific;DNA-binding transcription factor activity;DNA-binding transcription factor activity, RNA polymerase II-specific;histone deacetylase binding;primary miRNA binding;protein homodimerization activity;RNA polymerase II proximal promoter sequence-specific DNA binding;RNA polymerase II sequence-specific DNA-binding transcription factor binding;sequence-specific DNA binding;serum response element binding;transcription factor binding;transcription regulatory region DNA binding</t>
  </si>
  <si>
    <t>cytoplasm;nuclear chromatin;nucleoplasm;nucleus</t>
  </si>
  <si>
    <t>cGMP-PKG signaling pathway;Human T-cell leukemia virus 1 infection;MAPK signaling pathway;Transcription factors;Viral carcinogenesis</t>
  </si>
  <si>
    <t>03000;04010;04022;05166;05203</t>
  </si>
  <si>
    <t>cGMP-PKG signaling pathway;Human T-cell leukemia virus 1 infection;MAPK signaling pathway;Viral carcinogenesis</t>
  </si>
  <si>
    <t>hsa04010;hsa04022;hsa05166;hsa05203</t>
  </si>
  <si>
    <t>SRF-TF</t>
  </si>
  <si>
    <t>PF00319</t>
  </si>
  <si>
    <t>P11831</t>
  </si>
  <si>
    <t>Serum response factor</t>
  </si>
  <si>
    <t>SRF</t>
  </si>
  <si>
    <t>SRF_HUMAN</t>
  </si>
  <si>
    <t>RF</t>
  </si>
  <si>
    <t>B cell proliferation;humoral immune response;response to bacterium</t>
  </si>
  <si>
    <t>epidermal growth factor receptor binding;MHC class II protein complex binding</t>
  </si>
  <si>
    <t>external side of plasma membrane;extracellular exosome;extracellular space;integral component of plasma membrane;nucleus;plasma membrane</t>
  </si>
  <si>
    <t>extracellular space;nucleus;plasma membrane</t>
  </si>
  <si>
    <t>GO:0005615;GO:0005634;GO:0005886</t>
  </si>
  <si>
    <t>CD molecules;Hematopoietic cell lineage;Transporters</t>
  </si>
  <si>
    <t>02000;04090;04640</t>
  </si>
  <si>
    <t>Hematopoietic cell lineage</t>
  </si>
  <si>
    <t>hsa04640</t>
  </si>
  <si>
    <t>Common variable immunodeficiency</t>
  </si>
  <si>
    <t>H00088</t>
  </si>
  <si>
    <t>Ibritumomab tiuxetan;Mosunetuzumab;Obinutuzumab;Ocaratuzumab;Ocrelizumab;Odronextamab;Ofatumumab;Rituximab;Tositumomab;Tositumomab/iodine;Ublituximab;Veltuzumab</t>
  </si>
  <si>
    <t>131I) tositumoma;90Y;D02994;D05218;D08621;D09031;D09314;D09321;D10482;D11243;D11463;D11534</t>
  </si>
  <si>
    <t>CD20</t>
  </si>
  <si>
    <t>PF04103</t>
  </si>
  <si>
    <t>P11836</t>
  </si>
  <si>
    <t>B-lymphocyte antigen CD20</t>
  </si>
  <si>
    <t>MS4A1</t>
  </si>
  <si>
    <t>CD20_HUMAN</t>
  </si>
  <si>
    <t>5-phosphoribose 1-diphosphate biosynthetic process;AMP biosynthetic process;animal organ regeneration;nucleobase-containing compound metabolic process;nucleoside metabolic process;nucleotide biosynthetic process;purine nucleotide biosynthetic process</t>
  </si>
  <si>
    <t>ADP binding;AMP binding;ATP binding;carbohydrate binding;GDP binding;identical protein binding;kinase activity;magnesium ion binding;protein homodimerization activity;ribose phosphate diphosphokinase activity</t>
  </si>
  <si>
    <t>Pentose phosphate pathway;Purine metabolism</t>
  </si>
  <si>
    <t>00030;00230</t>
  </si>
  <si>
    <t>Biosynthesis of amino acids;Carbon metabolism;Metabolic pathways;Pentose phosphate pathway;Purine metabolism</t>
  </si>
  <si>
    <t>hsa00030;hsa00230;hsa01100;hsa01200;hsa01230</t>
  </si>
  <si>
    <t>P11908</t>
  </si>
  <si>
    <t>Ribose-phosphate pyrophosphokinase 2</t>
  </si>
  <si>
    <t>PRPS2</t>
  </si>
  <si>
    <t>PRPS2_HUMAN</t>
  </si>
  <si>
    <t>adaptive immune response;B cell activation;B cell differentiation;B cell proliferation;B cell receptor signaling pathway;protein homotetramerization</t>
  </si>
  <si>
    <t>protein homodimerization activity;transmembrane signaling receptor activity</t>
  </si>
  <si>
    <t>B cell receptor complex;external side of plasma membrane;integral component of membrane;membrane raft;multivesicular body;plasma membrane</t>
  </si>
  <si>
    <t>B cell receptor signaling pathway;CD molecules;Primary immunodeficiency</t>
  </si>
  <si>
    <t>04090;04662;05340</t>
  </si>
  <si>
    <t>B cell receptor signaling pathway;Primary immunodeficiency</t>
  </si>
  <si>
    <t>hsa04662;hsa05340</t>
  </si>
  <si>
    <t>Agammaglobulinemias</t>
  </si>
  <si>
    <t>H00085</t>
  </si>
  <si>
    <t>ig;ITAM</t>
  </si>
  <si>
    <t>PF00047;PF02189</t>
  </si>
  <si>
    <t>P11912</t>
  </si>
  <si>
    <t>B-cell antigen receptor complex-associated protein alpha chain</t>
  </si>
  <si>
    <t>CD79A</t>
  </si>
  <si>
    <t>CD79A_HUMAN</t>
  </si>
  <si>
    <t>chromatin remodeling;chromatin-mediated maintenance of transcription;gene silencing by RNA;mRNA metabolic process;mRNA polyadenylation;mRNA splicing, via spliceosome;mRNA stabilization;negative regulation of nuclear-transcribed mRNA catabolic process, nonsense-mediated decay;nuclear-transcribed mRNA catabolic process, nonsense-mediated decay;nucleus localization;oocyte maturation;positive regulation of nuclear-transcribed mRNA catabolic process, deadenylation-dependent decay;positive regulation of nuclear-transcribed mRNA poly(A) tail shortening;positive regulation of viral genome replication;regulation of mRNA stability;translational initiation</t>
  </si>
  <si>
    <t>mRNA 3'-UTR binding;poly(A) binding;poly(U) RNA binding;protein C-terminus binding;RNA binding;translation activator activity</t>
  </si>
  <si>
    <t>catalytic step 2 spliceosome;cytoplasm;cytoplasmic ribonucleoprotein granule;cytoplasmic stress granule;cytosol;extracellular exosome;focal adhesion;membrane;nucleus;ribonucleoprotein complex</t>
  </si>
  <si>
    <t>Messenger RNA biogenesis;mRNA surveillance pathway;RNA degradation;RNA transport;Spliceosome</t>
  </si>
  <si>
    <t>03013;03015;03018;03019;03041</t>
  </si>
  <si>
    <t>mRNA surveillance pathway;RNA degradation;RNA transport</t>
  </si>
  <si>
    <t>hsa03013;hsa03015;hsa03018</t>
  </si>
  <si>
    <t>PABP;RRM_1</t>
  </si>
  <si>
    <t>PF00076;PF00658</t>
  </si>
  <si>
    <t>P11940;Q9H361;Q4VXU2</t>
  </si>
  <si>
    <t>P11940;Q9H361</t>
  </si>
  <si>
    <t>Polyadenylate-binding protein 1;Polyadenylate-binding protein 3</t>
  </si>
  <si>
    <t>PABPC1;PABPC3</t>
  </si>
  <si>
    <t>PABP1_HUMAN;PABP3_HUMAN;PAP1L_HUMAN</t>
  </si>
  <si>
    <t>Polyadenylate-binding protein 1;Polyadenylate-binding protein 1-like;Polyadenylate-binding protein 3</t>
  </si>
  <si>
    <t>ABP-1;ABP-3;oly(A)-binding protein 1;oly(A)-binding protein 3</t>
  </si>
  <si>
    <t>cell proliferation;cellular response to hydrogen peroxide;cellular response to UV;DNA damage response, detection of DNA damage;DNA damage response, signal transduction by p53 class mediator resulting in cell cycle arrest;epithelial cell differentiation;error-free translesion synthesis;error-prone translesion synthesis;estrous cycle;heart development;leading strand elongation;liver regeneration;mismatch repair;mitotic telomere maintenance via semi-conservative replication;nucleotide-excision repair, DNA gap filling;nucleotide-excision repair, DNA incision;nucleotide-excision repair, DNA incision, 5'-to lesion;positive regulation of deoxyribonuclease activity;positive regulation of DNA repair;positive regulation of DNA replication;protein ubiquitination;regulation of transcription involved in G1/S transition of mitotic cell cycle;replication fork processing;response to cadmium ion;response to dexamethasone;response to estradiol;response to L-glutamate;telomere maintenance;telomere maintenance via semi-conservative replication;transcription-coupled nucleotide-excision repair;translesion synthesis;viral process</t>
  </si>
  <si>
    <t>chromatin binding;damaged DNA binding;dinucleotide insertion or deletion binding;DNA polymerase binding;DNA polymerase processivity factor activity;enzyme binding;estrogen receptor binding;histone acetyltransferase binding;identical protein binding;MutLalpha complex binding;purine-specific mismatch base pair DNA N-glycosylase activity;receptor tyrosine kinase binding</t>
  </si>
  <si>
    <t>centrosome;chromatin;DNA replication factor C complex;extracellular exosome;nuclear body;nuclear chromosome, telomeric region;nuclear replication fork;nucleoplasm;nucleus;PCNA complex;PCNA-p21 complex;replication fork;replisome</t>
  </si>
  <si>
    <t>Base excision repair;Cell cycle;DNA repair and recombination proteins;DNA replication;DNA replication proteins;Hepatitis B;Mismatch repair;Nucleotide excision repair;Tight junction</t>
  </si>
  <si>
    <t>03030;03032;03400;03410;03420;03430;04110;04530;05161</t>
  </si>
  <si>
    <t>Base excision repair;Cell cycle;DNA replication;Hepatitis B;Mismatch repair;Nucleotide excision repair;Tight junction</t>
  </si>
  <si>
    <t>hsa03030;hsa03410;hsa03420;hsa03430;hsa04110;hsa04530;hsa05161</t>
  </si>
  <si>
    <t>Ataxia-telangiectasia-like syndrome</t>
  </si>
  <si>
    <t>H02014</t>
  </si>
  <si>
    <t>PCNA_C;PCNA_N</t>
  </si>
  <si>
    <t>PF00705;PF02747</t>
  </si>
  <si>
    <t>P12004</t>
  </si>
  <si>
    <t>Proliferating cell nuclear antigen</t>
  </si>
  <si>
    <t>PCNA</t>
  </si>
  <si>
    <t>PCNA_HUMAN</t>
  </si>
  <si>
    <t>CNA</t>
  </si>
  <si>
    <t>histidyl-tRNA aminoacylation;mitochondrial translation;translation;tRNA aminoacylation for protein translation</t>
  </si>
  <si>
    <t>ATP binding;histidine-tRNA ligase activity;identical protein binding;protein homodimerization activity;RNA binding</t>
  </si>
  <si>
    <t>cytoplasm;cytosol;mitochondrial matrix;mitochondrion</t>
  </si>
  <si>
    <t>Charcot-Marie-Tooth disease;Perrault syndrome;Usher syndrome (US)</t>
  </si>
  <si>
    <t>H00264;H00779;H02095</t>
  </si>
  <si>
    <t>HGTP_anticodon;WHEP-TRS</t>
  </si>
  <si>
    <t>PF00458;PF03129</t>
  </si>
  <si>
    <t>P12081;P49590</t>
  </si>
  <si>
    <t>P12081</t>
  </si>
  <si>
    <t>Histidine--tRNA ligase, cytoplasmic</t>
  </si>
  <si>
    <t>HARS</t>
  </si>
  <si>
    <t>SYHC_HUMAN;SYHM_HUMAN</t>
  </si>
  <si>
    <t>Histidine--tRNA ligase, cytoplasmic;Probable histidine--tRNA ligase, mitochondrial</t>
  </si>
  <si>
    <t>ADP transport;apoptotic mitochondrial changes;generation of precursor metabolites and energy;mitochondrial genome maintenance;negative regulation of necroptotic process;regulation of insulin secretion;viral process</t>
  </si>
  <si>
    <t>adenine transmembrane transporter activity;ATP:ADP antiporter activity</t>
  </si>
  <si>
    <t>integral component of mitochondrial membrane;integral component of plasma membrane;mitochondrial inner membrane;mitochondrion;myelin sheath</t>
  </si>
  <si>
    <t>Mitochondrial DNA depletion syndrome;Progressive external ophthalmoplegia</t>
  </si>
  <si>
    <t>H00469;H01118</t>
  </si>
  <si>
    <t>P12235</t>
  </si>
  <si>
    <t>ADP/ATP translocase 1</t>
  </si>
  <si>
    <t>SLC25A4</t>
  </si>
  <si>
    <t>ADT1_HUMAN</t>
  </si>
  <si>
    <t>active induction of host immune response by virus;apoptotic process;protein targeting to mitochondrion;regulation of insulin secretion</t>
  </si>
  <si>
    <t>integral component of membrane;mitochondrial inner membrane;mitochondrion;motile cilium;nucleus;TIM23 mitochondrial import inner membrane translocase complex</t>
  </si>
  <si>
    <t>P12236;Q9H0C2</t>
  </si>
  <si>
    <t>P12236</t>
  </si>
  <si>
    <t>ADP/ATP translocase 3;ADP/ATP translocase 3, N-terminally processed</t>
  </si>
  <si>
    <t>SLC25A6</t>
  </si>
  <si>
    <t>ADT3_HUMAN;ADT4_HUMAN</t>
  </si>
  <si>
    <t>ADP/ATP translocase 3;ADP/ATP translocase 4</t>
  </si>
  <si>
    <t>cellular response to interleukin-4;circadian rhythm;GMP biosynthetic process;GTP biosynthetic process;lymphocyte proliferation;neutrophil degranulation;protein homotetramerization;purine ribonucleoside monophosphate biosynthetic process;retina development in camera-type eye</t>
  </si>
  <si>
    <t>DNA binding;IMP dehydrogenase activity;metal ion binding;nucleic acid binding;nucleotide binding;RNA binding</t>
  </si>
  <si>
    <t>azurophil granule lumen;cytoplasm;cytosol;extracellular exosome;extracellular region;ficolin-1-rich granule lumen;membrane;nucleus;peroxisomal membrane;secretory granule lumen</t>
  </si>
  <si>
    <t>Drug metabolism - other enzymes;Exosome;Purine metabolism</t>
  </si>
  <si>
    <t>00230;00983;04147</t>
  </si>
  <si>
    <t>Leber congenital amaurosis;Retinitis pigmentosa</t>
  </si>
  <si>
    <t>H00527;H00837</t>
  </si>
  <si>
    <t>Merimepodib;Mizoribine;Mycophenolic acid;Tiazofurine</t>
  </si>
  <si>
    <t>D01392;D04936;D06130;DG00739</t>
  </si>
  <si>
    <t>CBS;IMPDH</t>
  </si>
  <si>
    <t>PF00478;PF00571</t>
  </si>
  <si>
    <t>P12268;P20839</t>
  </si>
  <si>
    <t>P12268</t>
  </si>
  <si>
    <t>Inosine-5-monophosphate dehydrogenase 2</t>
  </si>
  <si>
    <t>IMPDH2</t>
  </si>
  <si>
    <t>IMDH1_HUMAN;IMDH2_HUMAN</t>
  </si>
  <si>
    <t>Inosine-5'-monophosphate dehydrogenase 1 {ECO:0000255|HAMAP-Rule:MF_03156};Inosine-5'-monophosphate dehydrogenase 2 {ECO:0000255|HAMAP-Rule:MF_03156}</t>
  </si>
  <si>
    <t>MP dehydrogenase 1 {ECO:0000255|HAMAP-Rule:MF_03156};MP dehydrogenase 2 {ECO:0000255|HAMAP-Rule:MF_03156};MPD 1 {ECO:0000255|HAMAP-Rule:MF_03156};MPD 2 {ECO:0000255|HAMAP-Rule:MF_03156};MPDH 1 {ECO:0000255|HAMAP-Rule:MF_03156};MPDH 2 {ECO:0000255|HAMAP-Rule:MF_03156}</t>
  </si>
  <si>
    <t>cell division;cellular response to heat;cellular response to interferon-alpha;mitotic spindle assembly checkpoint;mRNA export from nucleus;mRNA export from nucleus in response to heat stress;negative regulation of RNA export from nucleus;negative regulation of transcription by RNA polymerase II;negative regulation of translational initiation;nuclear pore organization;positive regulation of heterochromatin assembly;positive regulation of intracellular protein transport;positive regulation of mitotic cell cycle spindle assembly checkpoint;positive regulation of protein export from nucleus;positive regulation of protein import into nucleus;protein import into nucleus;regulation of mitotic sister chromatid separation;regulation of mitotic spindle assembly;regulation of protein localization;response to epidermal growth factor;RNA export from nucleus;RNA import into nucleus;viral process</t>
  </si>
  <si>
    <t>chromatin binding;dynein complex binding;heat shock protein binding;mitogen-activated protein kinase binding;mRNA binding;protein homodimerization activity;RNA binding;structural constituent of nuclear pore;tubulin binding</t>
  </si>
  <si>
    <t>cytoplasm;cytoplasmic dynein complex;extrinsic component of membrane;kinetochore;mitotic spindle;nuclear envelope;nuclear inclusion body;nuclear membrane;nuclear periphery;nuclear pore;nuclear pore nuclear basket;nucleoplasm;nucleus</t>
  </si>
  <si>
    <t>cytoplasm;nuclear envelope;nucleoplasm;nucleus</t>
  </si>
  <si>
    <t>GO:0005634;GO:0005635;GO:0005654;GO:0005737</t>
  </si>
  <si>
    <t>Messenger RNA biogenesis;Pathways in cancer;RNA transport;Thyroid cancer</t>
  </si>
  <si>
    <t>03013;03019;05200;05216</t>
  </si>
  <si>
    <t>Pathways in cancer;RNA transport;Thyroid cancer</t>
  </si>
  <si>
    <t>hsa03013;hsa05200;hsa05216</t>
  </si>
  <si>
    <t>Thyroid cancer</t>
  </si>
  <si>
    <t>H00032</t>
  </si>
  <si>
    <t>TPR_MLP1_2</t>
  </si>
  <si>
    <t>PF07926</t>
  </si>
  <si>
    <t>P12270</t>
  </si>
  <si>
    <t>Nucleoprotein TPR</t>
  </si>
  <si>
    <t>TPR</t>
  </si>
  <si>
    <t>TPR_HUMAN</t>
  </si>
  <si>
    <t>detection of chemical stimulus involved in sensory perception of bitter taste;negative regulation of T cell apoptotic process;positive regulation of gene expression;proteolysis;retina homeostasis;transmembrane transport</t>
  </si>
  <si>
    <t>actin binding;aspartic-type endopeptidase activity;IgG binding;protein dimerization activity</t>
  </si>
  <si>
    <t>extracellular exosome;extracellular region;extracellular space;nucleus</t>
  </si>
  <si>
    <t>extracellular region;extracellular space;nucleus</t>
  </si>
  <si>
    <t>GO:0005576;GO:0005615;GO:0005634</t>
  </si>
  <si>
    <t>SVA</t>
  </si>
  <si>
    <t>PF05326</t>
  </si>
  <si>
    <t>P12273</t>
  </si>
  <si>
    <t>Prolactin-inducible protein</t>
  </si>
  <si>
    <t>PIP</t>
  </si>
  <si>
    <t>PIP_HUMAN</t>
  </si>
  <si>
    <t>branched-chain amino acid catabolic process</t>
  </si>
  <si>
    <t>3-methyl-2-oxobutanoate dehydrogenase (2-methylpropanoyl-transferring) activity;alpha-ketoacid dehydrogenase activity;carboxy-lyase activity;metal ion binding</t>
  </si>
  <si>
    <t>mitochondrial alpha-ketoglutarate dehydrogenase complex;mitochondrial matrix;mitochondrion</t>
  </si>
  <si>
    <t>P12694</t>
  </si>
  <si>
    <t>2-oxoisovalerate dehydrogenase subunit alpha, mitochondrial</t>
  </si>
  <si>
    <t>BCKDHA</t>
  </si>
  <si>
    <t>ODBA_HUMAN</t>
  </si>
  <si>
    <t>cellular amino acid metabolic process;collagen catabolic process;proteolysis</t>
  </si>
  <si>
    <t>aminopeptidase activity;manganese ion binding;metallocarboxypeptidase activity;proline dipeptidase activity</t>
  </si>
  <si>
    <t>extracellular exosome;nucleoplasm;nucleus</t>
  </si>
  <si>
    <t>Prolidase deficiency</t>
  </si>
  <si>
    <t>H01119</t>
  </si>
  <si>
    <t>AMP_N;Peptidase_M24</t>
  </si>
  <si>
    <t>PF00557;PF05195</t>
  </si>
  <si>
    <t>P12955</t>
  </si>
  <si>
    <t>Xaa-Pro dipeptidase</t>
  </si>
  <si>
    <t>PEPD</t>
  </si>
  <si>
    <t>PEPD_HUMAN</t>
  </si>
  <si>
    <t>activation of innate immune response;brain development;cellular hyperosmotic salinity response;cellular response to gamma radiation;cellular response to X-ray;DNA ligation;DNA recombination;double-strand break repair via classical nonhomologous end joining;double-strand break repair via nonhomologous end joining;establishment of integrated proviral latency;innate immune response;negative regulation of transcription, DNA-templated;neutrophil degranulation;positive regulation of protein kinase activity;positive regulation of transcription by RNA polymerase II;positive regulation of transcription, DNA-templated;positive regulation of type I interferon production;protein heterotetramerization;regulation of smooth muscle cell proliferation;telomere maintenance</t>
  </si>
  <si>
    <t>5'-deoxyribose-5-phosphate lyase activity;ATP binding;ATP-dependent DNA helicase activity;cyclin binding;damaged DNA binding;DNA binding;double-stranded DNA binding;protein C-terminus binding;protein-containing complex binding;RNA binding;telomeric DNA binding;transcription regulatory region DNA binding</t>
  </si>
  <si>
    <t>cytosol;extracellular region;ficolin-1-rich granule lumen;Ku70:Ku80 complex;membrane;nonhomologous end joining complex;nuclear chromosome, telomeric region;nuclear telomere cap complex;nucleolus;nucleoplasm;nucleus;protein-containing complex;protein-DNA complex;secretory granule lumen;transcription factor complex</t>
  </si>
  <si>
    <t>cytosol;extracellular region;nucleolus;nucleoplasm;nucleus;protein-containing complex</t>
  </si>
  <si>
    <t>GO:0005576;GO:0005634;GO:0005654;GO:0005730;GO:0005829;GO:0032991</t>
  </si>
  <si>
    <t>DNA repair and recombination proteins;Non-homologous end-joining;Spliceosome</t>
  </si>
  <si>
    <t>03041;03400;03450</t>
  </si>
  <si>
    <t>Non-homologous end-joining</t>
  </si>
  <si>
    <t>hsa03450</t>
  </si>
  <si>
    <t>Ku;Ku_C;Ku_N;SAP</t>
  </si>
  <si>
    <t>PF02037;PF02735;PF03730;PF03731</t>
  </si>
  <si>
    <t>P12956</t>
  </si>
  <si>
    <t>X-ray repair cross-complementing protein 6</t>
  </si>
  <si>
    <t>XRCC6</t>
  </si>
  <si>
    <t>XRCC6_HUMAN</t>
  </si>
  <si>
    <t>activation of innate immune response;brain development;cell proliferation;cellular hyperosmotic salinity response;cellular response to DNA damage stimulus;cellular response to fatty acid;cellular response to gamma radiation;cellular response to leukemia inhibitory factor;cellular response to X-ray;DNA recombination;double-strand break repair;double-strand break repair via nonhomologous end joining;establishment of integrated proviral latency;hematopoietic stem cell differentiation;innate immune response;negative regulation of t-circle formation;negative regulation of transcription, DNA-templated;neutrophil degranulation;positive regulation of catalytic activity;positive regulation of neurogenesis;positive regulation of protein kinase activity;positive regulation of telomerase activity;positive regulation of telomere maintenance via telomerase;positive regulation of type I interferon production;protein localization to chromosome, telomeric region;regulation of smooth muscle cell proliferation;regulation of telomere maintenance;response to drug;telomere maintenance</t>
  </si>
  <si>
    <t>ATP binding;ATP-dependent DNA helicase activity;damaged DNA binding;DNA binding;DNA end binding;double-stranded DNA binding;enzyme activator activity;protein C-terminus binding;protein-containing complex binding;RNA binding;telomeric DNA binding;transcription regulatory region DNA binding;ubiquitin protein ligase binding</t>
  </si>
  <si>
    <t>cytosol;extracellular region;Ku70:Ku80 complex;membrane;nonhomologous end joining complex;nuclear chromosome, telomeric region;nuclear telomere cap complex;nucleolus;nucleoplasm;nucleus;plasma membrane;protein-containing complex;protein-DNA complex;ribonucleoprotein complex;secretory granule lumen;site of DNA damage</t>
  </si>
  <si>
    <t>cytosol;extracellular region;nucleolus;nucleoplasm;nucleus;plasma membrane;protein-containing complex</t>
  </si>
  <si>
    <t>GO:0005576;GO:0005634;GO:0005654;GO:0005730;GO:0005829;GO:0005886;GO:0032991</t>
  </si>
  <si>
    <t>DNA repair and recombination proteins;Non-homologous end-joining</t>
  </si>
  <si>
    <t>03400;03450</t>
  </si>
  <si>
    <t>Ku;Ku_C;Ku_N;Ku_PK_bind</t>
  </si>
  <si>
    <t>PF02735;PF03730;PF03731;PF08785</t>
  </si>
  <si>
    <t>P13010</t>
  </si>
  <si>
    <t>X-ray repair cross-complementing protein 5</t>
  </si>
  <si>
    <t>XRCC5</t>
  </si>
  <si>
    <t>XRCC5_HUMAN</t>
  </si>
  <si>
    <t>base-excision repair;base-excision repair, AP site formation via deaminated base removal;depyrimidination;DNA repair;negative regulation of apoptotic process;positive regulation of isotype switching;somatic hypermutation of immunoglobulin genes;somatic recombination of immunoglobulin gene segments;viral process</t>
  </si>
  <si>
    <t>damaged DNA binding;ribosomal small subunit binding;uracil DNA N-glycosylase activity</t>
  </si>
  <si>
    <t>Base excision repair;DNA repair and recombination proteins;Primary immunodeficiency</t>
  </si>
  <si>
    <t>03400;03410;05340</t>
  </si>
  <si>
    <t>Base excision repair;Primary immunodeficiency</t>
  </si>
  <si>
    <t>hsa03410;hsa05340</t>
  </si>
  <si>
    <t>Hyper IgM syndromes, autosomal recessive type</t>
  </si>
  <si>
    <t>H00086</t>
  </si>
  <si>
    <t>UDG</t>
  </si>
  <si>
    <t>PF03167</t>
  </si>
  <si>
    <t>P13051</t>
  </si>
  <si>
    <t>Uracil-DNA glycosylase</t>
  </si>
  <si>
    <t>UNG</t>
  </si>
  <si>
    <t>UNG_HUMAN</t>
  </si>
  <si>
    <t>Uracil-DNA glycosylase {ECO:0000255|HAMAP-Rule:MF_03166}</t>
  </si>
  <si>
    <t>DG {ECO:0000255|HAMAP-Rule:MF_03166}</t>
  </si>
  <si>
    <t>generation of precursor metabolites and energy;mitochondrial electron transport, cytochrome c to oxygen;response to nutrient</t>
  </si>
  <si>
    <t>membrane;mitochondrial inner membrane;mitochondrial respiratory chain complex IV;mitochondrion;nucleus</t>
  </si>
  <si>
    <t>COX4</t>
  </si>
  <si>
    <t>PF02936</t>
  </si>
  <si>
    <t>P13073</t>
  </si>
  <si>
    <t>Cytochrome c oxidase subunit 4 isoform 1, mitochondrial</t>
  </si>
  <si>
    <t>COX4I1</t>
  </si>
  <si>
    <t>COX41_HUMAN</t>
  </si>
  <si>
    <t>mRNA catabolic process;regulation of angiogenesis</t>
  </si>
  <si>
    <t>ribonuclease inhibitor activity</t>
  </si>
  <si>
    <t>angiogenin-PRI complex;cytosol;extracellular exosome;nucleoplasm</t>
  </si>
  <si>
    <t>Translation</t>
  </si>
  <si>
    <t>LRR_6</t>
  </si>
  <si>
    <t>PF13516</t>
  </si>
  <si>
    <t>P13489</t>
  </si>
  <si>
    <t>Ribonuclease inhibitor</t>
  </si>
  <si>
    <t>RNH1</t>
  </si>
  <si>
    <t>RINI_HUMAN</t>
  </si>
  <si>
    <t>cellular response to angiotensin;cellular response to gamma radiation;cellular response to glucose stimulus;cellular response to L-glutamine;cellular response to mechanical stimulus;cellular response to organic cyclic compound;cellular response to oxidative stress;cellular response to tumor necrosis factor;cytochrome complex assembly;hydrogen peroxide biosynthetic process;inflammatory response;innate immune response;negative regulation of glomerular filtration by angiotensin;neutrophil degranulation;oxidation-reduction process;positive regulation of cell growth;positive regulation of defense response to bacterium;positive regulation of endothelial cell proliferation;positive regulation of interleukin-6 production;positive regulation of mucus secretion;positive regulation of NAD(P)H oxidase activity;positive regulation of phagocytosis;positive regulation of reactive oxygen species biosynthetic process;positive regulation of smooth muscle cell proliferation;positive regulation of superoxide anion generation;positive regulation of toll-like receptor 2 signaling pathway;positive regulation of tumor necrosis factor production;regulation of release of sequestered calcium ion into cytosol;respiratory burst;response to activity;response to aldosterone;response to hypoxia;response to interleukin-1;smooth muscle hypertrophy;superoxide anion generation;superoxide metabolic process;vascular endothelial growth factor receptor signaling pathway</t>
  </si>
  <si>
    <t>electron transfer activity;heme binding;metal ion binding;protein heterodimerization activity;SH3 domain binding;superoxide-generating NADPH oxidase activity</t>
  </si>
  <si>
    <t>apical plasma membrane;dendrite;endoplasmic reticulum membrane;endosome;focal adhesion;Golgi apparatus;membrane;NADPH oxidase complex;neuronal cell body;nucleus;perinuclear endoplasmic reticulum;phagocytic vesicle membrane;plasma membrane;secretory granule;specific granule membrane;stress fiber;tertiary granule membrane</t>
  </si>
  <si>
    <t>endosome;Golgi apparatus;nucleus;plasma membrane</t>
  </si>
  <si>
    <t>GO:0005634;GO:0005768;GO:0005794;GO:0005886</t>
  </si>
  <si>
    <t>Fluid shear stress and atherosclerosis;Leishmaniasis;Leukocyte transendothelial migration;Membrane trafficking;NOD-like receptor signaling pathway;Osteoclast differentiation;Phagosome</t>
  </si>
  <si>
    <t>04131;04145;04380;04621;04670;05140;05418</t>
  </si>
  <si>
    <t>Fluid shear stress and atherosclerosis;Leishmaniasis;Leukocyte transendothelial migration;NOD-like receptor signaling pathway;Osteoclast differentiation;Phagosome</t>
  </si>
  <si>
    <t>hsa04145;hsa04380;hsa04621;hsa04670;hsa05140;hsa05418</t>
  </si>
  <si>
    <t>Chronic granulomatous disease;Gluconobacter infection</t>
  </si>
  <si>
    <t>H00098;H01167</t>
  </si>
  <si>
    <t>Cytochrom_B558a</t>
  </si>
  <si>
    <t>PF05038</t>
  </si>
  <si>
    <t>P13498</t>
  </si>
  <si>
    <t>Cytochrome b-245 light chain</t>
  </si>
  <si>
    <t>CYBA</t>
  </si>
  <si>
    <t>CY24A_HUMAN</t>
  </si>
  <si>
    <t>aging;cellular response to brain-derived neurotrophic factor stimulus;glial cell proliferation;hematopoietic progenitor cell differentiation;neutrophil degranulation;positive regulation of cytoplasmic translation;positive regulation of translation;response to endoplasmic reticulum stress;response to estradiol;response to ethanol;response to folic acid;response to hydrogen peroxide;response to ischemia;skeletal muscle cell differentiation;skeletal muscle contraction;translational elongation</t>
  </si>
  <si>
    <t>5S rRNA binding;actin filament binding;cadherin binding;GTP binding;GTPase activity;p53 binding;protein kinase binding;ribosome binding;RNA binding;translation elongation factor activity</t>
  </si>
  <si>
    <t>aggresome;cytoplasm;cytosol;extracellular exosome;extracellular region;ficolin-1-rich granule lumen;membrane;membrane raft;nucleus;plasma membrane;polysomal ribosome;ribonucleoprotein complex;secretory granule lumen;synapse</t>
  </si>
  <si>
    <t>cytoplasm;cytosol;extracellular region;nucleus;plasma membrane</t>
  </si>
  <si>
    <t>GO:0005576;GO:0005634;GO:0005737;GO:0005829;GO:0005886</t>
  </si>
  <si>
    <t>AMPK signaling pathway;Exosome;Oxytocin signaling pathway;Translation factors</t>
  </si>
  <si>
    <t>03012;04147;04152;04921</t>
  </si>
  <si>
    <t>AMPK signaling pathway;Oxytocin signaling pathway</t>
  </si>
  <si>
    <t>hsa04152;hsa04921</t>
  </si>
  <si>
    <t>EFG_C;EFG_IV;GTP_EFTU;GTP_EFTU_D2</t>
  </si>
  <si>
    <t>PF00009;PF00679;PF03144;PF03764</t>
  </si>
  <si>
    <t>P13639</t>
  </si>
  <si>
    <t>Elongation factor 2</t>
  </si>
  <si>
    <t>EEF2</t>
  </si>
  <si>
    <t>EF2_HUMAN</t>
  </si>
  <si>
    <t>F-2</t>
  </si>
  <si>
    <t>cell redox homeostasis;chaperone-mediated protein folding;protein folding;protein secretion;response to endoplasmic reticulum stress</t>
  </si>
  <si>
    <t>peptide disulfide oxidoreductase activity;protein disulfide isomerase activity;RNA binding</t>
  </si>
  <si>
    <t>cell surface;endoplasmic reticulum;endoplasmic reticulum lumen;extracellular space;melanosome</t>
  </si>
  <si>
    <t>endoplasmic reticulum;extracellular space</t>
  </si>
  <si>
    <t>GO:0005615;GO:0005783</t>
  </si>
  <si>
    <t>Chaperones and folding catalysts;Membrane trafficking;Protein processing in endoplasmic reticulum;Thyroid hormone synthesis;Vibrio cholerae infection</t>
  </si>
  <si>
    <t>03110;04131;04141;04918;05110</t>
  </si>
  <si>
    <t>Protein processing in endoplasmic reticulum;Thyroid hormone synthesis;Vibrio cholerae infection</t>
  </si>
  <si>
    <t>hsa04141;hsa04918;hsa05110</t>
  </si>
  <si>
    <t>P13667</t>
  </si>
  <si>
    <t>Protein disulfide-isomerase A4</t>
  </si>
  <si>
    <t>PDIA4</t>
  </si>
  <si>
    <t>PDIA4_HUMAN</t>
  </si>
  <si>
    <t>collagen fibril organization;peptidyl-proline hydroxylation to 4-hydroxy-L-proline</t>
  </si>
  <si>
    <t>identical protein binding;iron ion binding;L-ascorbic acid binding;oxidoreductase activity, acting on single donors with incorporation of molecular oxygen, incorporation of two atoms of oxygen;procollagen-proline 4-dioxygenase activity</t>
  </si>
  <si>
    <t>endoplasmic reticulum;endoplasmic reticulum lumen;intracellular membrane-bounded organelle;membrane;mitochondrion;procollagen-proline 4-dioxygenase complex</t>
  </si>
  <si>
    <t>endoplasmic reticulum;mitochondrion</t>
  </si>
  <si>
    <t>GO:0005739;GO:0005783</t>
  </si>
  <si>
    <t>Arginine and proline metabolism</t>
  </si>
  <si>
    <t>Lufironil</t>
  </si>
  <si>
    <t>D04793</t>
  </si>
  <si>
    <t>2OG-FeII_Oxy_3;P4Ha_N</t>
  </si>
  <si>
    <t>PF08336;PF13640</t>
  </si>
  <si>
    <t>P13674</t>
  </si>
  <si>
    <t>Prolyl 4-hydroxylase subunit alpha-1</t>
  </si>
  <si>
    <t>P4HA1</t>
  </si>
  <si>
    <t>P4HA1_HUMAN</t>
  </si>
  <si>
    <t>apoptotic process;calcium ion transport;cellular calcium ion homeostasis;negative regulation of apoptotic process;negative regulation of intrinsic apoptotic signaling pathway in response to DNA damage;regulation of apoptotic process;response to virus</t>
  </si>
  <si>
    <t>calcium ion binding;RNA binding</t>
  </si>
  <si>
    <t>cytoplasm;cytoplasmic microtubule;cytosol;extracellular exosome;extracellular space;multivesicular body;nucleus;spindle pole</t>
  </si>
  <si>
    <t>TCTP</t>
  </si>
  <si>
    <t>PF00838</t>
  </si>
  <si>
    <t>P13693;Q56UQ5;Q9HAU6</t>
  </si>
  <si>
    <t>P13693</t>
  </si>
  <si>
    <t>Translationally-controlled tumor protein</t>
  </si>
  <si>
    <t>TPT1</t>
  </si>
  <si>
    <t>TCTP_HUMAN;TCTP8_HUMAN;TPT1L_HUMAN</t>
  </si>
  <si>
    <t>Putative translationally-controlled tumor protein-like protein TPT1P8;TPT1-like protein;Translationally-controlled tumor protein</t>
  </si>
  <si>
    <t>CTP</t>
  </si>
  <si>
    <t>activation of blood coagulation via clotting cascade;activation of cysteine-type endopeptidase activity involved in apoptotic process;activation of plasma proteins involved in acute inflammatory response;blood coagulation;blood coagulation, extrinsic pathway;cytokine-mediated signaling pathway;positive regulation of angiogenesis;positive regulation of cell migration;positive regulation of endothelial cell proliferation;positive regulation of platelet-derived growth factor receptor signaling pathway;positive regulation of positive chemotaxis;positive regulation of protein kinase B signaling;protein processing</t>
  </si>
  <si>
    <t>cytokine receptor activity;phospholipid binding;protease binding</t>
  </si>
  <si>
    <t>cell surface;collagen-containing extracellular matrix;extracellular space;integral component of membrane;intrinsic component of external side of plasma membrane;plasma membrane;serine-type peptidase complex</t>
  </si>
  <si>
    <t>AGE-RAGE signaling pathway in diabetic complications;CD molecules;Complement and coagulation cascades;Glycosylphosphatidylinositol (GPI)-anchored proteins</t>
  </si>
  <si>
    <t>00537;04090;04610;04933</t>
  </si>
  <si>
    <t>AGE-RAGE signaling pathway in diabetic complications;Complement and coagulation cascades</t>
  </si>
  <si>
    <t>hsa04610;hsa04933</t>
  </si>
  <si>
    <t>Tifacogin</t>
  </si>
  <si>
    <t>D06142</t>
  </si>
  <si>
    <t>Interfer-bind;Tissue_fac</t>
  </si>
  <si>
    <t>PF01108;PF09294</t>
  </si>
  <si>
    <t>P13726</t>
  </si>
  <si>
    <t>Tissue factor</t>
  </si>
  <si>
    <t>F3</t>
  </si>
  <si>
    <t>TF_HUMAN</t>
  </si>
  <si>
    <t>F</t>
  </si>
  <si>
    <t>adaptive immune response;antibacterial humoral response;antigen processing and presentation of endogenous peptide antigen via MHC class Ib;antigen processing and presentation of exogenous peptide antigen via MHC class I, TAP-dependent;antigen processing and presentation of exogenous peptide antigen via MHC class I, TAP-independent;antigen processing and presentation of peptide antigen via MHC class I;CD8-positive, alpha-beta T cell activation;defense response to Gram-positive bacterium;immune response;innate immune response;interferon-gamma-mediated signaling pathway;natural killer cell tolerance induction;negative regulation of natural killer cell mediated cytotoxicity;positive regulation of antibody-dependent cellular cytotoxicity;positive regulation of CD8-positive, alpha-beta T cell activation;positive regulation of CD8-positive, alpha-beta T cell proliferation;positive regulation of immunoglobulin secretion;positive regulation of interleukin-13 production;positive regulation of interleukin-4 production;positive regulation of natural killer cell cytokine production;positive regulation of natural killer cell mediated cytotoxicity;positive regulation of natural killer cell mediated immunity;positive regulation of natural killer cell proliferation;positive regulation of T cell mediated cytotoxicity;positive regulation of TRAIL production;positive regulation of tumor necrosis factor production;protection from natural killer cell mediated cytotoxicity;regulation of immune response;regulation of natural killer cell mediated immunity;type I interferon signaling pathway</t>
  </si>
  <si>
    <t>beta-2-microglobulin binding;MHC class I protein binding;natural killer cell lectin-like receptor binding;peptide antigen binding;signaling receptor binding;T cell receptor binding</t>
  </si>
  <si>
    <t>cell surface;early endosome membrane;ER to Golgi transport vesicle membrane;extracellular exosome;Golgi membrane;integral component of lumenal side of endoplasmic reticulum membrane;integral component of membrane;MHC class I protein complex;MHC class Ib protein complex;phagocytic vesicle membrane;plasma membrane;recycling endosome membrane</t>
  </si>
  <si>
    <t>Leprosy</t>
  </si>
  <si>
    <t>H00344</t>
  </si>
  <si>
    <t>P13747</t>
  </si>
  <si>
    <t>HLA class I histocompatibility antigen, alpha chain E</t>
  </si>
  <si>
    <t>HLA-E</t>
  </si>
  <si>
    <t>HLAE_HUMAN</t>
  </si>
  <si>
    <t>actin filament bundle assembly;actin filament network formation;animal organ regeneration;bone development;cell migration;extracellular matrix disassembly;interleukin-12-mediated signaling pathway;intestinal D-glucose absorption;positive regulation of multicellular organism growth;positive regulation of podosome assembly;positive regulation of protein localization to plasma membrane;protein kinase A signaling;regulation of intracellular protein transport;regulation of microvillus length;T cell activation involved in immune response;terminal web assembly</t>
  </si>
  <si>
    <t>actin binding;actin filament binding;calcium ion binding;GTPase binding;identical protein binding;integrin binding;structural constituent of cytoskeleton</t>
  </si>
  <si>
    <t>actin cytoskeleton;actin filament;actin filament bundle;brush border;cell junction;cytoplasm;cytosol;extracellular exosome;extracellular space;filopodium;focal adhesion;phagocytic cup;plasma membrane;podosome;ruffle;ruffle membrane;terminal web</t>
  </si>
  <si>
    <t>cytoplasm;cytosol;extracellular space;plasma membrane</t>
  </si>
  <si>
    <t>GO:0005615;GO:0005737;GO:0005829;GO:0005886</t>
  </si>
  <si>
    <t>Cytoskeleton proteins;DNA repair and recombination proteins;Exosome</t>
  </si>
  <si>
    <t>03400;04147;04812</t>
  </si>
  <si>
    <t>Osteoporosis</t>
  </si>
  <si>
    <t>H01593</t>
  </si>
  <si>
    <t>CH;EF-hand_7</t>
  </si>
  <si>
    <t>PF00307;PF13499</t>
  </si>
  <si>
    <t>P13796;P13797;Q14651</t>
  </si>
  <si>
    <t>P13796</t>
  </si>
  <si>
    <t>Plastin-2</t>
  </si>
  <si>
    <t>LCP1</t>
  </si>
  <si>
    <t>PLSI_HUMAN;PLSL_HUMAN;PLST_HUMAN</t>
  </si>
  <si>
    <t>Plastin-1;Plastin-2;Plastin-3</t>
  </si>
  <si>
    <t>amyloid-beta metabolic process;neutrophil degranulation;proteolysis;translational termination</t>
  </si>
  <si>
    <t>identical protein binding;omega peptidase activity;RNA binding;serine-type endopeptidase activity</t>
  </si>
  <si>
    <t>cytosol;extracellular exosome;extracellular region;ficolin-1-rich granule lumen;nuclear membrane</t>
  </si>
  <si>
    <t>cytosol;extracellular region</t>
  </si>
  <si>
    <t>GO:0005576;GO:0005829</t>
  </si>
  <si>
    <t>Peptidase_S9</t>
  </si>
  <si>
    <t>PF00326</t>
  </si>
  <si>
    <t>P13798</t>
  </si>
  <si>
    <t>Acylamino-acid-releasing enzyme</t>
  </si>
  <si>
    <t>APEH</t>
  </si>
  <si>
    <t>ACPH_HUMAN</t>
  </si>
  <si>
    <t>ARE</t>
  </si>
  <si>
    <t>fatty acid beta-oxidation using acyl-CoA dehydrogenase</t>
  </si>
  <si>
    <t>electron transfer activity;flavin adenine dinucleotide binding;oxidoreductase activity</t>
  </si>
  <si>
    <t>oxidoreductase activity</t>
  </si>
  <si>
    <t>GO:0016491</t>
  </si>
  <si>
    <t>Glutaric acidemia;Secondary hyperammonemia</t>
  </si>
  <si>
    <t>H00178;H01400</t>
  </si>
  <si>
    <t>ETF;ETF_alpha</t>
  </si>
  <si>
    <t>PF00766;PF01012</t>
  </si>
  <si>
    <t>P13804</t>
  </si>
  <si>
    <t>Electron transfer flavoprotein subunit alpha, mitochondrial</t>
  </si>
  <si>
    <t>ETFA</t>
  </si>
  <si>
    <t>ETFA_HUMAN</t>
  </si>
  <si>
    <t>lpha-ETF</t>
  </si>
  <si>
    <t>glycogen biosynthetic process;heart development</t>
  </si>
  <si>
    <t>glucose binding;glycogen (starch) synthase activity;glycogen synthase activity, transferring glucose-1-phosphate;protein kinase binding</t>
  </si>
  <si>
    <t>cytosol;inclusion body;membrane</t>
  </si>
  <si>
    <t>AMPK signaling pathway;Glucagon signaling pathway;Glycosyltransferases;Insulin resistance;Insulin signaling pathway;PI3K-Akt signaling pathway;Starch and sucrose metabolism</t>
  </si>
  <si>
    <t>00500;01003;04151;04152;04910;04922;04931</t>
  </si>
  <si>
    <t>AMPK signaling pathway;Glucagon signaling pathway;Insulin resistance;Insulin signaling pathway;Metabolic pathways;PI3K-Akt signaling pathway;Starch and sucrose metabolism</t>
  </si>
  <si>
    <t>hsa00500;hsa01100;hsa04151;hsa04152;hsa04910;hsa04922;hsa04931</t>
  </si>
  <si>
    <t>Glycogen storage disease;Glycogen storage disease type 0b;Muscle glycogen storage disease</t>
  </si>
  <si>
    <t>H00069;H01762;H01949</t>
  </si>
  <si>
    <t>Glycogen_syn</t>
  </si>
  <si>
    <t>PF05693</t>
  </si>
  <si>
    <t>P13807</t>
  </si>
  <si>
    <t>Glycogen [starch] synthase, muscle</t>
  </si>
  <si>
    <t>GYS1</t>
  </si>
  <si>
    <t>GYS1_HUMAN</t>
  </si>
  <si>
    <t>activation of protein kinase A activity;blood coagulation;cellular response to glucagon stimulus;cGMP-mediated signaling;intracellular signal transduction;negative regulation of cAMP-dependent protein kinase activity;renal water homeostasis</t>
  </si>
  <si>
    <t>cAMP-dependent protein kinase complex;centrosome;ciliary base;cytoplasm;cytosol;extracellular exosome;focal adhesion;membrane;nucleotide-activated protein kinase complex;plasma membrane;plasma membrane raft;protein-containing complex</t>
  </si>
  <si>
    <t>P13861</t>
  </si>
  <si>
    <t>cAMP-dependent protein kinase type II-alpha regulatory subunit</t>
  </si>
  <si>
    <t>PRKAR2A</t>
  </si>
  <si>
    <t>KAP2_HUMAN</t>
  </si>
  <si>
    <t>7-methylguanosine mRNA capping;fibroblast growth factor receptor signaling pathway;mRNA splicing, via spliceosome;positive regulation of transcription by RNA polymerase II;positive regulation of transcription elongation from RNA polymerase II promoter;RNA metabolic process;snRNA transcription by RNA polymerase II;transcription by RNA polymerase II;transcription elongation from RNA polymerase II promoter;transcription initiation from RNA polymerase II promoter</t>
  </si>
  <si>
    <t>ATP binding;DNA binding;helicase activity</t>
  </si>
  <si>
    <t>microtubule cytoskeleton;nucleoplasm;nucleus;transcription factor TFIIF complex;transcriptional preinitiation complex</t>
  </si>
  <si>
    <t>Basal transcription factors;Transcription machinery</t>
  </si>
  <si>
    <t>03021;03022</t>
  </si>
  <si>
    <t>TFIIF_beta</t>
  </si>
  <si>
    <t>PF02270</t>
  </si>
  <si>
    <t>P13984</t>
  </si>
  <si>
    <t>General transcription factor IIF subunit 2</t>
  </si>
  <si>
    <t>GTF2F2</t>
  </si>
  <si>
    <t>T2FB_HUMAN</t>
  </si>
  <si>
    <t>folic acid metabolic process;tetrahydrofolate interconversion;tetrahydrofolate metabolic process</t>
  </si>
  <si>
    <t>magnesium ion binding;methenyltetrahydrofolate cyclohydrolase activity;methylenetetrahydrofolate dehydrogenase (NAD+) activity;methylenetetrahydrofolate dehydrogenase (NADP+) activity;phosphate ion binding</t>
  </si>
  <si>
    <t>extracellular space;mitochondrial matrix;mitochondrion</t>
  </si>
  <si>
    <t>extracellular space;mitochondrion</t>
  </si>
  <si>
    <t>GO:0005615;GO:0005739</t>
  </si>
  <si>
    <t>One carbon pool by folate</t>
  </si>
  <si>
    <t>THF_DHG_CYH;THF_DHG_CYH_C</t>
  </si>
  <si>
    <t>PF00763;PF02882</t>
  </si>
  <si>
    <t>P13995</t>
  </si>
  <si>
    <t>Bifunctional methylenetetrahydrofolate dehydrogenase/cyclohydrolase, mitochondrial;NAD-dependent methylenetetrahydrofolate dehydrogenase;Methenyltetrahydrofolate cyclohydrolase</t>
  </si>
  <si>
    <t>MTHFD2</t>
  </si>
  <si>
    <t>MTDC_HUMAN</t>
  </si>
  <si>
    <t>Bifunctional methylenetetrahydrofolate dehydrogenase/cyclohydrolase, mitochondrial</t>
  </si>
  <si>
    <t>carboxylic acid metabolic process;cell aging;cell proliferation;cell surface receptor signaling pathway;DNA damage response, signal transduction by p53 class mediator;inflammatory response;innate immune response;interleukin-12-mediated signaling pathway;leukocyte migration;negative regulation of apoptotic process;negative regulation of cell aging;negative regulation of cell cycle arrest;negative regulation of cellular protein metabolic process;negative regulation of DNA damage response, signal transduction by p53 class mediator;negative regulation of gene expression;negative regulation of intrinsic apoptotic signaling pathway in response to DNA damage by p53 class mediator;negative regulation of macrophage chemotaxis;negative regulation of mature B cell apoptotic process;negative regulation of myeloid cell apoptotic process;neutrophil degranulation;positive regulation of arachidonic acid secretion;positive regulation of B cell proliferation;positive regulation of chemokine (C-X-C motif) ligand 2 production;positive regulation of cytokine secretion;positive regulation of ERK1 and ERK2 cascade;positive regulation of fibroblast proliferation;positive regulation of lipopolysaccharide-mediated signaling pathway;positive regulation of MAP kinase activity;positive regulation of myeloid leukocyte cytokine production involved in immune response;positive regulation of peptidyl-serine phosphorylation;positive regulation of peptidyl-tyrosine phosphorylation;positive regulation of phosphorylation;positive regulation of prostaglandin secretion involved in immune response;positive regulation of protein kinase A signaling;positive regulation of tumor necrosis factor production;prostaglandin biosynthetic process;protein homotrimerization;regulation of macrophage activation</t>
  </si>
  <si>
    <t>chemoattractant activity;cytokine activity;cytokine receptor binding;dopachrome isomerase activity;identical protein binding;phenylpyruvate tautomerase activity;protease binding;signaling receptor binding</t>
  </si>
  <si>
    <t>cell surface;cytosol;extracellular exosome;extracellular region;extracellular space;ficolin-1-rich granule lumen;myelin sheath;nucleoplasm;secretory granule lumen;vesicle</t>
  </si>
  <si>
    <t>cytosol;extracellular region;extracellular space;nucleoplasm</t>
  </si>
  <si>
    <t>GO:0005576;GO:0005615;GO:0005654;GO:0005829</t>
  </si>
  <si>
    <t>Exosome;Phenylalanine metabolism;Tyrosine metabolism</t>
  </si>
  <si>
    <t>00350;00360;04147</t>
  </si>
  <si>
    <t>Metabolic pathways;Phenylalanine metabolism;Tyrosine metabolism</t>
  </si>
  <si>
    <t>hsa00350;hsa00360;hsa01100</t>
  </si>
  <si>
    <t>Juvenile idiopathic arthritis</t>
  </si>
  <si>
    <t>H01672</t>
  </si>
  <si>
    <t>MIF</t>
  </si>
  <si>
    <t>PF01187</t>
  </si>
  <si>
    <t>P14174</t>
  </si>
  <si>
    <t>Macrophage migration inhibitory factor</t>
  </si>
  <si>
    <t>MIF_HUMAN</t>
  </si>
  <si>
    <t>IF</t>
  </si>
  <si>
    <t>cell adhesion;regulation of immune response</t>
  </si>
  <si>
    <t>cytoplasm;focal adhesion;integral component of plasma membrane;plasma membrane</t>
  </si>
  <si>
    <t>CD molecules;Cell adhesion molecules (CAMs);Leukocyte transendothelial migration</t>
  </si>
  <si>
    <t>04090;04514;04670</t>
  </si>
  <si>
    <t>Cell adhesion molecules (CAMs);Leukocyte transendothelial migration</t>
  </si>
  <si>
    <t>hsa04514;hsa04670</t>
  </si>
  <si>
    <t>CD99L2</t>
  </si>
  <si>
    <t>PF12301</t>
  </si>
  <si>
    <t>P14209</t>
  </si>
  <si>
    <t>CD99 antigen</t>
  </si>
  <si>
    <t>CD99</t>
  </si>
  <si>
    <t>CD99_HUMAN</t>
  </si>
  <si>
    <t>cellular protein metabolic process;intracellular signal transduction;N-glycan processing;post-translational protein modification</t>
  </si>
  <si>
    <t>calcium ion binding;ion channel binding;phosphoprotein binding;protein kinase C binding</t>
  </si>
  <si>
    <t>endoplasmic reticulum;endoplasmic reticulum lumen;glucosidase II complex;intracellular;intracellular membrane-bounded organelle</t>
  </si>
  <si>
    <t>endoplasmic reticulum;intracellular</t>
  </si>
  <si>
    <t>GO:0005622;GO:0005783</t>
  </si>
  <si>
    <t>Lectins;Protein processing in endoplasmic reticulum</t>
  </si>
  <si>
    <t>04091;04141</t>
  </si>
  <si>
    <t>Polycystic liver disease</t>
  </si>
  <si>
    <t>H00545</t>
  </si>
  <si>
    <t>EF-hand_5;PRKCSH_1;PRKCSH-like</t>
  </si>
  <si>
    <t>PF12999;PF13015;PF13202</t>
  </si>
  <si>
    <t>P14314</t>
  </si>
  <si>
    <t>Glucosidase 2 subunit beta</t>
  </si>
  <si>
    <t>PRKCSH</t>
  </si>
  <si>
    <t>GLU2B_HUMAN</t>
  </si>
  <si>
    <t>blood coagulation;cell proliferation;defense response to virus;interferon-gamma-mediated signaling pathway;negative regulation of transcription by RNA polymerase II;positive regulation of transcription by RNA polymerase II;regulation of transcription, DNA-templated;type I interferon signaling pathway</t>
  </si>
  <si>
    <t>DNA binding;DNA-binding transcription activator activity, RNA polymerase II-specific;DNA-binding transcription factor activity;DNA-binding transcription factor activity, RNA polymerase II-specific;RNA polymerase II regulatory region sequence-specific DNA binding</t>
  </si>
  <si>
    <t>cytosol;focal adhesion;nucleoplasm</t>
  </si>
  <si>
    <t>IRF</t>
  </si>
  <si>
    <t>PF00605</t>
  </si>
  <si>
    <t>P14316</t>
  </si>
  <si>
    <t>Interferon regulatory factor 2</t>
  </si>
  <si>
    <t>IRF2</t>
  </si>
  <si>
    <t>IRF2_HUMAN</t>
  </si>
  <si>
    <t>RF-2</t>
  </si>
  <si>
    <t>actin filament polymerization;cellular response to cytokine stimulus;erythrocyte differentiation;intracellular signal transduction;negative regulation of leukocyte apoptotic process;negative regulation of transcription by RNA polymerase II;positive regulation of actin cytoskeleton reorganization;positive regulation of cell proliferation;positive regulation of DNA-binding transcription factor activity;positive regulation of granulocyte differentiation;positive regulation of macrophage differentiation;positive regulation of peptidyl-serine phosphorylation;positive regulation of peptidyl-tyrosine phosphorylation;positive regulation of phosphatidylinositol 3-kinase signaling;positive regulation of protein import into nucleus;positive regulation of protein kinase B signaling;positive regulation of transcription by RNA polymerase II;positive regulation of tyrosine phosphorylation of STAT protein;regulation of actin filament polymerization;regulation of transcription, DNA-templated;response to hormone</t>
  </si>
  <si>
    <t>actin binding;protein kinase binding;protein-containing complex binding;RNA polymerase II transcription factor binding;SH3 domain binding</t>
  </si>
  <si>
    <t>cytoplasm;cytosol;mitochondrion;nucleus;plasma membrane;transcription factor complex</t>
  </si>
  <si>
    <t>cytoplasm;cytosol;mitochondrion;nucleus;plasma membrane</t>
  </si>
  <si>
    <t>GO:0005634;GO:0005737;GO:0005739;GO:0005829;GO:0005886</t>
  </si>
  <si>
    <t>Bacterial invasion of epithelial cells;Cytoskeleton proteins;Membrane trafficking;Pathogenic Escherichia coli infection;Proteoglycans in cancer;Shigellosis;Tight junction</t>
  </si>
  <si>
    <t>04131;04530;04812;05100;05130;05131;05205</t>
  </si>
  <si>
    <t>Bacterial invasion of epithelial cells;Pathogenic Escherichia coli infection;Proteoglycans in cancer;Shigellosis;Tight junction</t>
  </si>
  <si>
    <t>hsa04530;hsa05100;hsa05130;hsa05131;hsa05205</t>
  </si>
  <si>
    <t>HS1_rep;SH3_1</t>
  </si>
  <si>
    <t>PF00018;PF02218</t>
  </si>
  <si>
    <t>P14317</t>
  </si>
  <si>
    <t>Hematopoietic lineage cell-specific protein</t>
  </si>
  <si>
    <t>HCLS1</t>
  </si>
  <si>
    <t>HCLS1_HUMAN</t>
  </si>
  <si>
    <t>cholesterol biosynthetic process;farnesyl diphosphate biosynthetic process;geranyl diphosphate biosynthetic process;regulation of cholesterol biosynthetic process;viral process</t>
  </si>
  <si>
    <t>dimethylallyltranstransferase activity;geranyltranstransferase activity;metal ion binding;RNA binding</t>
  </si>
  <si>
    <t>Human T-cell leukemia virus 1 infection;Influenza A;Prenyltransferases;Terpenoid backbone biosynthesis</t>
  </si>
  <si>
    <t>00900;01006;05164;05166</t>
  </si>
  <si>
    <t>Human T-cell leukemia virus 1 infection;Influenza A;Metabolic pathways;Terpenoid backbone biosynthesis</t>
  </si>
  <si>
    <t>hsa00900;hsa01100;hsa05164;hsa05166</t>
  </si>
  <si>
    <t>Porokeratosis</t>
  </si>
  <si>
    <t>H01933</t>
  </si>
  <si>
    <t>Alendronic acid;Ibandronic acid;Incadronic acid;Minodronic acid hydrate;Pamidronic acid;Risedronic acid;Zoledronic acid</t>
  </si>
  <si>
    <t>D09198;DG00782;DG00783;DG00785;DG00786;DG00787;DG01266</t>
  </si>
  <si>
    <t>polyprenyl_synt</t>
  </si>
  <si>
    <t>PF00348</t>
  </si>
  <si>
    <t>P14324</t>
  </si>
  <si>
    <t>Farnesyl pyrophosphate synthase</t>
  </si>
  <si>
    <t>FDPS</t>
  </si>
  <si>
    <t>FPPS_HUMAN</t>
  </si>
  <si>
    <t>PP synthase;PS</t>
  </si>
  <si>
    <t>Arp2/3 complex-mediated actin nucleation;cell proliferation;innate immune response;interferon-gamma secretion;negative regulation of adaptive immune response;negative regulation of calcium ion import;negative regulation of gene expression, epigenetic;negative regulation of interleukin-2 secretion;negative regulation of protein kinase activity;negative regulation of transcription by RNA polymerase II;negative regulation of tumor necrosis factor production;negative regulation of viral release from host cell;negative regulation of viral transcription;positive regulation of actin nucleation;positive regulation of DNA-binding transcription factor activity;protein K63-linked ubiquitination;protein trimerization;retrograde transport, endosome to Golgi;spermatogenesis</t>
  </si>
  <si>
    <t>DNA binding;identical protein binding;metal ion binding;nucleic acid binding;SUMO transferase activity;ubiquitin protein ligase activity;ubiquitin-protein transferase activity;zinc ion binding</t>
  </si>
  <si>
    <t>cytoplasm;cytosol;early endosome;endosome;fibrillar center;nuclear membrane;nucleolus;nucleoplasm;nucleus;PML body</t>
  </si>
  <si>
    <t>cytoplasm;cytosol;endosome;nucleolus;nucleoplasm;nucleus</t>
  </si>
  <si>
    <t>GO:0005634;GO:0005654;GO:0005730;GO:0005737;GO:0005768;GO:0005829</t>
  </si>
  <si>
    <t>P14373</t>
  </si>
  <si>
    <t>Zinc finger protein RFP</t>
  </si>
  <si>
    <t>TRIM27</t>
  </si>
  <si>
    <t>TRI27_HUMAN</t>
  </si>
  <si>
    <t>aldehyde catabolic process;cellular aldehyde metabolic process;D-glucuronate catabolic process;glucose metabolic process;glucuronate catabolic process to xylulose 5-phosphate;glutathione derivative biosynthetic process;L-ascorbic acid biosynthetic process</t>
  </si>
  <si>
    <t>alcohol dehydrogenase (NADP+) activity;alditol:NADP+ 1-oxidoreductase activity;aldo-keto reductase (NADP) activity;electron transfer activity;L-glucuronate reductase activity;oxidoreductase activity</t>
  </si>
  <si>
    <t>apical plasma membrane;cytosol;extracellular exosome;extracellular space;synapse</t>
  </si>
  <si>
    <t>cytosol;extracellular space</t>
  </si>
  <si>
    <t>GO:0005615;GO:0005829</t>
  </si>
  <si>
    <t>Exosome;Glycerolipid metabolism;Glycolysis / Gluconeogenesis;Pentose and glucuronate interconversions</t>
  </si>
  <si>
    <t>00010;00040;00561;04147</t>
  </si>
  <si>
    <t>Glycerolipid metabolism;Glycolysis / Gluconeogenesis;Metabolic pathways;Pentose and glucuronate interconversions</t>
  </si>
  <si>
    <t>hsa00010;hsa00040;hsa00561;hsa01100</t>
  </si>
  <si>
    <t>P14550</t>
  </si>
  <si>
    <t>Alcohol dehydrogenase [NADP(+)]</t>
  </si>
  <si>
    <t>AKR1A1</t>
  </si>
  <si>
    <t>AK1A1_HUMAN</t>
  </si>
  <si>
    <t>apoptotic process;cellular defense response;cellular response to cadmium ion;cellular response to reactive oxygen species;innate immune response;positive regulation of epidermal growth factor-activated receptor activity;positive regulation of JNK cascade;positive regulation of p38MAPK cascade;positive regulation of phosphatidylinositol 3-kinase signaling;positive regulation of transcription, DNA-templated;protein targeting to membrane;respiratory burst;superoxide anion generation;superoxide metabolic process;vascular endothelial growth factor receptor signaling pathway</t>
  </si>
  <si>
    <t>electron transfer activity;phosphatidylinositol binding;phosphatidylinositol-3,4-bisphosphate binding;SH3 domain binding;superoxide-generating NADPH oxidase activator activity;superoxide-generating NADPH oxidase activity</t>
  </si>
  <si>
    <t>cytosol;dendrite;extrinsic component of membrane;Golgi apparatus;NADPH oxidase complex;neuronal cell body;phagolysosome;plasma membrane;rough endoplasmic reticulum</t>
  </si>
  <si>
    <t>Chemokine signaling pathway;Fc gamma R-mediated phagocytosis;Fluid shear stress and atherosclerosis;Leishmaniasis;Leukocyte transendothelial migration;Membrane trafficking;Osteoclast differentiation;Phagosome</t>
  </si>
  <si>
    <t>04062;04131;04145;04380;04666;04670;05140;05418</t>
  </si>
  <si>
    <t>Chemokine signaling pathway;Fc gamma R-mediated phagocytosis;Fluid shear stress and atherosclerosis;Leishmaniasis;Leukocyte transendothelial migration;Osteoclast differentiation;Phagosome</t>
  </si>
  <si>
    <t>hsa04062;hsa04145;hsa04380;hsa04666;hsa04670;hsa05140;hsa05418</t>
  </si>
  <si>
    <t>NECFESHC;p47_phox_C;PX;SH3_1</t>
  </si>
  <si>
    <t>PF00018;PF00787;PF08944;PF16621</t>
  </si>
  <si>
    <t>P14598;A6NI72;A8MVU1</t>
  </si>
  <si>
    <t>Neutrophil cytosol factor 1;Putative neutrophil cytosol factor 1B;Putative neutrophil cytosol factor 1C</t>
  </si>
  <si>
    <t>NCF1;NCF1B;NCF1C</t>
  </si>
  <si>
    <t>NCF1_HUMAN;NCF1B_HUMAN;NCF1C_HUMAN</t>
  </si>
  <si>
    <t>CF-1;CF-1B;CF-1C</t>
  </si>
  <si>
    <t>animal organ regeneration;canonical glycolysis;cellular response to epinephrine stimulus;cellular response to insulin stimulus;glycolytic process;liver development;neutrophil degranulation;positive regulation of sprouting angiogenesis;programmed cell death;protein homotetramerization;response to ATP;response to cAMP;response to glucose;response to gravity;response to heat;response to hypoxia;response to lithium ion;response to muscle inactivity;response to nutrient;skeletal muscle tissue regeneration</t>
  </si>
  <si>
    <t>ADP binding;ATP binding;cadherin binding;identical protein binding;kinase activity;magnesium ion binding;MHC class II protein complex binding;potassium ion binding;pyruvate kinase activity;RNA binding;thyroid hormone binding</t>
  </si>
  <si>
    <t>cilium;collagen-containing extracellular matrix;cytoplasm;cytosol;extracellular exosome;extracellular region;extracellular vesicle;ficolin-1-rich granule lumen;mitochondrion;myelin sheath;nucleus;pyruvate kinase complex;secretory granule lumen;vesicle</t>
  </si>
  <si>
    <t>kinase activity;RNA binding</t>
  </si>
  <si>
    <t>GO:0003723;GO:0016301</t>
  </si>
  <si>
    <t>cilium;cytoplasm;cytosol;extracellular region;mitochondrion;nucleus</t>
  </si>
  <si>
    <t>GO:0005576;GO:0005634;GO:0005737;GO:0005739;GO:0005829;GO:0005929</t>
  </si>
  <si>
    <t>Central carbon metabolism in cancer;Exosome;Glucagon signaling pathway;Glycolysis / Gluconeogenesis;Human papillomavirus infection;Insulin signaling pathway;Maturity onset diabetes of the young;Membrane trafficking;Non-alcoholic fatty liver disease (NAFLD);Purine metabolism;Pyruvate metabolism;Type II diabetes mellitus;Viral carcinogenesis</t>
  </si>
  <si>
    <t>00010;00230;00620;04131;04147;04910;04922;04930;04932;04950;05165;05203;05230</t>
  </si>
  <si>
    <t>Biosynthesis of amino acids;Carbon metabolism;Central carbon metabolism in cancer;Glucagon signaling pathway;Glycolysis / Gluconeogenesis;Human papillomavirus infection;Insulin signaling pathway;Maturity onset diabetes of the young;Metabolic pathways;Non-alcoholic fatty liver disease (NAFLD);Purine metabolism;Pyruvate metabolism;Type II diabetes mellitus;Viral carcinogenesis</t>
  </si>
  <si>
    <t>hsa00010;hsa00230;hsa00620;hsa01100;hsa01200;hsa01230;hsa04910;hsa04922;hsa04930;hsa04932;hsa04950;hsa05165;hsa05203;hsa05230</t>
  </si>
  <si>
    <t>Pyruvate kinase deficiency</t>
  </si>
  <si>
    <t>H01096</t>
  </si>
  <si>
    <t>Mitapivat sulfate</t>
  </si>
  <si>
    <t>D11408</t>
  </si>
  <si>
    <t>PK;PK_C</t>
  </si>
  <si>
    <t>PF00224;PF02887</t>
  </si>
  <si>
    <t>P14618;P30613</t>
  </si>
  <si>
    <t>P14618</t>
  </si>
  <si>
    <t>Pyruvate kinase PKM</t>
  </si>
  <si>
    <t>PKM</t>
  </si>
  <si>
    <t>KPYM_HUMAN;KPYR_HUMAN</t>
  </si>
  <si>
    <t>Pyruvate kinase PKLR;Pyruvate kinase PKM</t>
  </si>
  <si>
    <t>actin rod assembly;ATF6-mediated unfolded protein response;cellular protein metabolic process;cellular response to ATP;cytokine-mediated signaling pathway;negative regulation of apoptotic process;post-translational protein modification;protein folding;protein folding in endoplasmic reticulum;protein transport;receptor-mediated endocytosis;regulation of phosphoprotein phosphatase activity;response to endoplasmic reticulum stress;response to hypoxia;retrograde protein transport, ER to cytosol;sequestering of calcium ion;toll-like receptor signaling pathway;ubiquitin-dependent ERAD pathway</t>
  </si>
  <si>
    <t>ATP binding;calcium ion binding;low-density lipoprotein particle receptor binding;protein phosphatase binding;RNA binding;unfolded protein binding</t>
  </si>
  <si>
    <t>collagen-containing extracellular matrix;cytosol;endocytic vesicle lumen;endoplasmic reticulum;endoplasmic reticulum chaperone complex;endoplasmic reticulum lumen;endoplasmic reticulum membrane;extracellular exosome;extracellular region;focal adhesion;melanosome;membrane;midbody;nucleus;perinuclear region of cytoplasm;plasma membrane;protein-containing complex</t>
  </si>
  <si>
    <t>protein folding;protein transport</t>
  </si>
  <si>
    <t>GO:0006457;GO:0015031</t>
  </si>
  <si>
    <t>cytosol;endoplasmic reticulum;extracellular region;nucleus;plasma membrane;protein-containing complex</t>
  </si>
  <si>
    <t>GO:0005576;GO:0005634;GO:0005783;GO:0005829;GO:0005886;GO:0032991</t>
  </si>
  <si>
    <t>Chaperones and folding catalysts;Estrogen signaling pathway;Fluid shear stress and atherosclerosis;IL-17 signaling pathway;Pathways in cancer;PI3K-Akt signaling pathway;Prostate cancer;Protein processing in endoplasmic reticulum;Thyroid hormone synthesis</t>
  </si>
  <si>
    <t>03110;04141;04151;04657;04915;04918;05200;05215;05418</t>
  </si>
  <si>
    <t>Estrogen signaling pathway;Fluid shear stress and atherosclerosis;IL-17 signaling pathway;Pathways in cancer;PI3K-Akt signaling pathway;Prostate cancer;Protein processing in endoplasmic reticulum;Thyroid hormone synthesis</t>
  </si>
  <si>
    <t>hsa04141;hsa04151;hsa04657;hsa04915;hsa04918;hsa05200;hsa05215;hsa05418</t>
  </si>
  <si>
    <t>Alvespimycin hydrochloride;Ganetespib;Luminespib;Onalespib;Retaspimycin;Tanespimycin;Vitespen</t>
  </si>
  <si>
    <t>D06554;D06650;D06667;D10126;D10719;DG01842;DG01880</t>
  </si>
  <si>
    <t>P14625;Q58FF3</t>
  </si>
  <si>
    <t>P14625</t>
  </si>
  <si>
    <t>Endoplasmin</t>
  </si>
  <si>
    <t>HSP90B1</t>
  </si>
  <si>
    <t>ENPL_HUMAN;ENPLL_HUMAN</t>
  </si>
  <si>
    <t>Endoplasmin;Putative endoplasmin-like protein</t>
  </si>
  <si>
    <t>anaphase-promoting complex-dependent catabolic process;cell division;cellular response to fatty acid;cellular response to hypoxia;cellular response to iron(III) ion;cellular response to organic cyclic compound;digestive tract development;DNA damage response, signal transduction by p53 class mediator resulting in cell cycle arrest;G2/M transition of mitotic cell cycle;histone H3-S10 phosphorylation involved in chromosome condensation;in utero embryonic development;mitotic cell cycle;mitotic metaphase plate congression;mitotic nuclear envelope disassembly;mitotic spindle organization;negative regulation of gene expression;negative regulation of protein phosphorylation;oocyte maturation;positive regulation of attachment of spindle microtubules to kinetochore;positive regulation of cardiac muscle cell proliferation;positive regulation of cell cycle;positive regulation of cell proliferation;positive regulation of fibroblast proliferation;positive regulation of G2/M transition of mitotic cell cycle;positive regulation of histone phosphorylation;positive regulation of mitochondrial ATP synthesis coupled electron transport;positive regulation of mitotic cell cycle;positive regulation of mRNA 3'-end processing;protein-containing complex assembly;regulation of cell cycle;regulation of chromosome condensation;regulation of cyclin-dependent protein serine/threonine kinase activity;regulation of mitotic cell cycle spindle assembly checkpoint;regulation of mitotic nuclear division;response to DDT;response to mechanical stimulus;spermatogenesis;tissue regeneration;ventricular cardiac muscle cell development</t>
  </si>
  <si>
    <t>cyclin-dependent protein serine/threonine kinase activator activity;cyclin-dependent protein serine/threonine kinase activity;cyclin-dependent protein serine/threonine kinase regulator activity;histone kinase activity;patched binding;protein kinase binding;ubiquitin-like protein ligase binding</t>
  </si>
  <si>
    <t>centrosome;condensed nuclear chromosome outer kinetochore;cyclin B1-CDK1 complex;cyclin-dependent protein kinase holoenzyme complex;cytoplasm;cytosol;membrane;mitochondrial matrix;nucleoplasm;nucleus;spindle pole</t>
  </si>
  <si>
    <t>cell division;mitotic cell cycle;protein-containing complex assembly</t>
  </si>
  <si>
    <t>GO:0000278;GO:0051301;GO:0065003</t>
  </si>
  <si>
    <t>Cell cycle;Cellular senescence;Chromosome and associated proteins;DNA replication proteins;FoxO signaling pathway;Human immunodeficiency virus 1 infection;Oocyte meiosis;p53 signaling pathway;Progesterone-mediated oocyte maturation</t>
  </si>
  <si>
    <t>03032;03036;04068;04110;04114;04115;04218;04914;05170</t>
  </si>
  <si>
    <t>Cell cycle;Cellular senescence;FoxO signaling pathway;Human immunodeficiency virus 1 infection;Oocyte meiosis;p53 signaling pathway;Progesterone-mediated oocyte maturation</t>
  </si>
  <si>
    <t>hsa04068;hsa04110;hsa04114;hsa04115;hsa04218;hsa04914;hsa05170</t>
  </si>
  <si>
    <t>P14635</t>
  </si>
  <si>
    <t>G2/mitotic-specific cyclin-B1</t>
  </si>
  <si>
    <t>CCNB1</t>
  </si>
  <si>
    <t>CCNB1_HUMAN</t>
  </si>
  <si>
    <t>histone mRNA metabolic process;import into nucleus;mRNA splicing, via spliceosome;protein methylation;response to hormone;RNA splicing;spliceosomal snRNP assembly;termination of RNA polymerase II transcription</t>
  </si>
  <si>
    <t>histone pre-mRNA DCP binding;RNA binding;telomerase RNA binding</t>
  </si>
  <si>
    <t>catalytic step 2 spliceosome;cytoplasm;cytosol;histone pre-mRNA 3'end processing complex;methylosome;nucleoplasm;nucleus;small nuclear ribonucleoprotein complex;SMN-Sm protein complex;spliceosomal complex;telomerase holoenzyme complex;U1 snRNP;U12-type spliceosomal complex;U2 snRNP;U2-type catalytic step 2 spliceosome;U2-type precatalytic spliceosome;U2-type prespliceosome;U4 snRNP;U4/U6 x U5 tri-snRNP complex;U5 snRNP;U7 snRNP</t>
  </si>
  <si>
    <t>DNA replication proteins;snRNP components;Spliceosome;Systemic lupus erythematosus;Transcription;tri-snRNP components</t>
  </si>
  <si>
    <t>03032;03040;03041;05322;1;2;4/U6.U5;99973</t>
  </si>
  <si>
    <t>Spliceosome;Systemic lupus erythematosus</t>
  </si>
  <si>
    <t>hsa03040;hsa05322</t>
  </si>
  <si>
    <t>Cerebrocostomandibular syndrome;Prader-Willi syndrome</t>
  </si>
  <si>
    <t>H00478;H01843</t>
  </si>
  <si>
    <t>P14678;P63162</t>
  </si>
  <si>
    <t>Small nuclear ribonucleoprotein-associated proteins B and B;Small nuclear ribonucleoprotein-associated protein N</t>
  </si>
  <si>
    <t>SNRPB;SNRPN</t>
  </si>
  <si>
    <t>RSMB_HUMAN;RSMN_HUMAN</t>
  </si>
  <si>
    <t>Small nuclear ribonucleoprotein-associated protein N;Small nuclear ribonucleoprotein-associated proteins B and B'</t>
  </si>
  <si>
    <t>nRNP-B;nRNP-N</t>
  </si>
  <si>
    <t>amyloid-beta clearance;amyloid-beta clearance by cellular catabolic process;amyloid-beta metabolic process;bradykinin catabolic process;determination of adult lifespan;hormone catabolic process;insulin catabolic process;insulin metabolic process;insulin receptor signaling pathway;negative regulation of proteolysis;positive regulation of protein catabolic process;positive regulation of protein oligomerization;protein catabolic process;protein heterooligomerization;protein homooligomerization;protein homotetramerization;protein targeting to peroxisome;proteolysis;proteolysis involved in cellular protein catabolic process;regulation of aerobic respiration;ubiquitin recycling</t>
  </si>
  <si>
    <t>amyloid-beta binding;ATP binding;ATPase activity;beta-endorphin binding;identical protein binding;insulin binding;metalloendopeptidase activity;peptide binding;protein homodimerization activity;signaling receptor binding;ubiquitin-dependent protein binding;virus receptor activity;zinc ion binding</t>
  </si>
  <si>
    <t>basolateral plasma membrane;cell surface;cytoplasm;cytosol;cytosolic proteasome complex;external side of plasma membrane;extracellular exosome;extracellular space;mitochondrion;nucleus;peroxisomal matrix;peroxisome</t>
  </si>
  <si>
    <t>cytoplasm;cytosol;extracellular space;mitochondrion;nucleus;peroxisome</t>
  </si>
  <si>
    <t>GO:0005615;GO:0005634;GO:0005737;GO:0005739;GO:0005777;GO:0005829</t>
  </si>
  <si>
    <t>Alzheimer disease;Peptidases</t>
  </si>
  <si>
    <t>01002;05010</t>
  </si>
  <si>
    <t>Alzheimer disease</t>
  </si>
  <si>
    <t>hsa05010</t>
  </si>
  <si>
    <t>Peptidase_M16;Peptidase_M16_C;Peptidase_M16_M</t>
  </si>
  <si>
    <t>PF00675;PF05193;PF16187</t>
  </si>
  <si>
    <t>P14735</t>
  </si>
  <si>
    <t>Insulin-degrading enzyme</t>
  </si>
  <si>
    <t>IDE</t>
  </si>
  <si>
    <t>IDE_HUMAN</t>
  </si>
  <si>
    <t>cytokine-mediated signaling pathway;epidermis development;negative regulation by host of viral transcription;negative regulation of transcription, DNA-templated;positive regulation of transcription by RNA polymerase II;regulation of transcription by RNA polymerase II;snRNA transcription by RNA polymerase II</t>
  </si>
  <si>
    <t>DNA binding;DNA-binding transcription activator activity, RNA polymerase II-specific;DNA-binding transcription factor activity, RNA polymerase II-specific;RNA polymerase II core promoter sequence-specific DNA binding;RNA polymerase II general transcription initiation factor activity;RNA polymerase II proximal promoter sequence-specific DNA binding;sequence-specific DNA binding</t>
  </si>
  <si>
    <t>endoplasmic reticulum;intracellular membrane-bounded organelle;nucleoplasm;nucleus;RNA polymerase II transcription factor complex</t>
  </si>
  <si>
    <t>P14859;Q9UKI9</t>
  </si>
  <si>
    <t>POU domain, class 2, transcription factor 1;POU domain, class 2, transcription factor 3</t>
  </si>
  <si>
    <t>POU2F1;POU2F3</t>
  </si>
  <si>
    <t>PO2F1_HUMAN;PO2F3_HUMAN</t>
  </si>
  <si>
    <t>cellular response to amino acid starvation;circadian rhythm;mRNA splicing, via spliceosome;negative regulation of mRNA splicing, via spliceosome;positive regulation of mRNA binding;positive regulation of translation;regulation of alternative mRNA splicing, via spliceosome;response to peptide;RNA metabolic process;RNA processing</t>
  </si>
  <si>
    <t>mRNA 3'-UTR binding;mRNA CDS binding;pre-mRNA intronic binding;RNA binding;transcription regulatory region DNA binding</t>
  </si>
  <si>
    <t>cytosol;extracellular exosome;membrane;nucleoplasm;nucleus;perinuclear region of cytoplasm;pronucleus;ribonucleoprotein complex;ribonucleoprotein granule</t>
  </si>
  <si>
    <t>P14866</t>
  </si>
  <si>
    <t>Heterogeneous nuclear ribonucleoprotein L</t>
  </si>
  <si>
    <t>HNRNPL</t>
  </si>
  <si>
    <t>HNRPL_HUMAN</t>
  </si>
  <si>
    <t>nRNP L</t>
  </si>
  <si>
    <t>aspartyl-tRNA aminoacylation;protein-containing complex assembly;translation;tRNA aminoacylation for protein translation</t>
  </si>
  <si>
    <t>aminoacylase activity;aspartate-tRNA ligase activity;ATP binding;RNA binding</t>
  </si>
  <si>
    <t>aminoacyl-tRNA synthetase multienzyme complex;cytoplasm;cytosol;extracellular exosome;membrane;synapse</t>
  </si>
  <si>
    <t>protein-containing complex assembly;translation</t>
  </si>
  <si>
    <t>GO:0006412;GO:0065003</t>
  </si>
  <si>
    <t>P14868</t>
  </si>
  <si>
    <t>Aspartate--tRNA ligase, cytoplasmic</t>
  </si>
  <si>
    <t>DARS</t>
  </si>
  <si>
    <t>SYDC_HUMAN</t>
  </si>
  <si>
    <t>angiogenesis involved in wound healing;cell differentiation;cell motility;cellular response to hydrogen peroxide;estrous cycle;female pregnancy;hypothalamus development;immune response;negative regulation of cell cycle;negative regulation of cell proliferation;negative regulation of inflammatory response;pituitary gland development;PML body organization;positive regulation of angiogenesis;positive regulation of blood vessel endothelial cell migration;positive regulation of cell proliferation;positive regulation of cellular component movement;positive regulation of endothelial cell migration;positive regulation of erythrocyte differentiation;positive regulation of gene expression;positive regulation of inflammatory response;positive regulation of leukocyte adhesion to vascular endothelial cell;positive regulation of transcription by RNA polymerase II;positive regulation of transcription, DNA-templated;pri-miRNA transcription by RNA polymerase II;regulation of angiogenesis;regulation of apoptotic process;regulation of extracellular matrix disassembly;regulation of transcription by RNA polymerase II;response to antibiotic;response to estradiol;response to hypoxia;response to interleukin-1;response to laminar fluid shear stress;response to mechanical stimulus;transcription by RNA polymerase II</t>
  </si>
  <si>
    <t>DNA binding;DNA-binding transcription activator activity, RNA polymerase II-specific;DNA-binding transcription factor activity;DNA-binding transcription factor activity, RNA polymerase II-specific;histone acetyltransferase binding;identical protein binding;RNA polymerase II proximal promoter sequence-specific DNA binding;transcription factor binding</t>
  </si>
  <si>
    <t>cytoplasm;nucleoplasm;nucleus;transcription factor complex</t>
  </si>
  <si>
    <t>cell differentiation;cell motility</t>
  </si>
  <si>
    <t>GO:0030154;GO:0048870</t>
  </si>
  <si>
    <t>Cellular senescence;Human T-cell leukemia virus 1 infection;Pathways in cancer;Ras signaling pathway;Renal cell carcinoma;Transcription factors</t>
  </si>
  <si>
    <t>03000;04014;04218;05166;05200;05211</t>
  </si>
  <si>
    <t>Cellular senescence;Human T-cell leukemia virus 1 infection;Pathways in cancer;Ras signaling pathway;Renal cell carcinoma</t>
  </si>
  <si>
    <t>hsa04014;hsa04218;hsa05166;hsa05200;hsa05211</t>
  </si>
  <si>
    <t>Ets;SAM_PNT</t>
  </si>
  <si>
    <t>PF00178;PF02198</t>
  </si>
  <si>
    <t>P14921</t>
  </si>
  <si>
    <t>Protein C-ets-1</t>
  </si>
  <si>
    <t>ETS1</t>
  </si>
  <si>
    <t>ETS1_HUMAN</t>
  </si>
  <si>
    <t>adherens junction organization;bundle of His cell-Purkinje myocyte adhesion involved in cell communication;cell migration;cell-cell adhesion;cellular response to indole-3-methanol;cornification;cytoskeletal anchoring at plasma membrane;desmosome assembly;detection of mechanical stimulus;endothelial cell-cell adhesion;keratinization;negative regulation of blood vessel endothelial cell migration;neutrophil degranulation;positive regulation of angiogenesis;positive regulation of canonical Wnt signaling pathway;positive regulation of cell-matrix adhesion;positive regulation of DNA-binding transcription factor activity;positive regulation of protein import into nucleus;positive regulation of transcription by RNA polymerase II;protein heterooligomerization;protein localization to plasma membrane;regulation of cell proliferation;regulation of heart rate by cardiac conduction;regulation of ventricular cardiac muscle cell action potential</t>
  </si>
  <si>
    <t>alpha-catenin binding;cadherin binding;cell adhesion molecule binding;cell adhesive protein binding involved in bundle of His cell-Purkinje myocyte communication;nuclear hormone receptor binding;protein homodimerization activity;protein kinase binding;protein phosphatase binding;structural constituent of cell wall;structural molecule activity;transcription coactivator activity</t>
  </si>
  <si>
    <t>actin cytoskeleton;apicolateral plasma membrane;catenin complex;cell-cell adherens junction;cell-cell junction;cornified envelope;cytoplasm;cytoplasmic side of plasma membrane;cytoskeleton;cytosol;desmosome;extracellular exosome;extracellular region;fascia adherens;ficolin-1-rich granule lumen;focal adhesion;gamma-catenin-TCF7L2 complex;intercalated disc;intermediate filament;lateral plasma membrane;nucleus;plasma membrane;protein-DNA complex;specific granule lumen;Z disc;zonula adherens</t>
  </si>
  <si>
    <t>cytoplasm;cytoskeleton;cytosol;extracellular region;nucleus;plasma membrane</t>
  </si>
  <si>
    <t>GO:0005576;GO:0005634;GO:0005737;GO:0005829;GO:0005856;GO:0005886</t>
  </si>
  <si>
    <t>Acute myeloid leukemia;Arrhythmogenic right ventricular cardiomyopathy (ARVC);Exosome;Gastric cancer;Pathways in cancer;Transcriptional misregulation in cancer</t>
  </si>
  <si>
    <t>04147;05200;05202;05221;05226;05412</t>
  </si>
  <si>
    <t>Acute myeloid leukemia;Arrhythmogenic right ventricular cardiomyopathy (ARVC);Gastric cancer;Pathways in cancer;Transcriptional misregulation in cancer</t>
  </si>
  <si>
    <t>hsa05200;hsa05202;hsa05221;hsa05226;hsa05412</t>
  </si>
  <si>
    <t>Arrhythmogenic right ventricular cardiomyopathy;Naxos disease</t>
  </si>
  <si>
    <t>H00293;H00669</t>
  </si>
  <si>
    <t>Arm</t>
  </si>
  <si>
    <t>PF00514</t>
  </si>
  <si>
    <t>P14923</t>
  </si>
  <si>
    <t>Junction plakoglobin</t>
  </si>
  <si>
    <t>JUP</t>
  </si>
  <si>
    <t>PLAK_HUMAN</t>
  </si>
  <si>
    <t>C21-steroid hormone biosynthetic process;carbohydrate metabolic process;cellular hyperosmotic salinity response;cellular response to methylglyoxal;cellular response to peptide;daunorubicin metabolic process;doxorubicin metabolic process;estrogen biosynthetic process;fructose biosynthetic process;inner medullary collecting duct development;maternal process involved in female pregnancy;naphthalene metabolic process;negative regulation of apoptotic process;norepinephrine metabolic process;oxidation-reduction process;positive regulation of JAK-STAT cascade;positive regulation of smooth muscle cell proliferation;regulation of urine volume;renal water homeostasis;response to thyroid hormone;response to water deprivation;sorbitol biosynthetic process;stress-activated protein kinase signaling cascade;tissue homeostasis</t>
  </si>
  <si>
    <t>alcohol dehydrogenase (NADP+) activity;alditol:NADP+ 1-oxidoreductase activity;electron transfer activity;estradiol 17-beta-dehydrogenase activity;glyceraldehyde oxidoreductase activity;oxidoreductase activity;oxidoreductase activity, acting on the CH-OH group of donors, NAD or NADP as acceptor</t>
  </si>
  <si>
    <t>cytosol;extracellular exosome;extracellular space;mast cell granule;mitochondrial matrix;mitochondrion;nucleoplasm;paranodal junction;perinuclear region of cytoplasm;plasma membrane bounded cell projection cytoplasm;Schmidt-Lanterman incisure;Schwann cell microvillus</t>
  </si>
  <si>
    <t>cytosol;extracellular space;mitochondrion;nucleoplasm</t>
  </si>
  <si>
    <t>GO:0005615;GO:0005654;GO:0005739;GO:0005829</t>
  </si>
  <si>
    <t>Folate biosynthesis;Fructose and mannose metabolism;Galactose metabolism;Glycerolipid metabolism;Pentose and glucuronate interconversions</t>
  </si>
  <si>
    <t>00040;00051;00052;00561;00790</t>
  </si>
  <si>
    <t>Folate biosynthesis;Fructose and mannose metabolism;Galactose metabolism;Glycerolipid metabolism;Metabolic pathways;Pentose and glucuronate interconversions</t>
  </si>
  <si>
    <t>hsa00040;hsa00051;hsa00052;hsa00561;hsa00790;hsa01100</t>
  </si>
  <si>
    <t>Alrestatin sodium;Epalrestat;Fidarestat;Lidorestat;Minalrestat;Ponalrestat;Ranirestat;Risarestat;Sorbinil;Tolrestat;Zenarestat;Zopolrestat</t>
  </si>
  <si>
    <t>D01688;D01715;D01842;D02323;D02328;D02835;D03803;D03805;D03806;D03807;D05893;D06403</t>
  </si>
  <si>
    <t>P15121;C9JRZ8</t>
  </si>
  <si>
    <t>P15121</t>
  </si>
  <si>
    <t>Aldose reductase</t>
  </si>
  <si>
    <t>AKR1B1</t>
  </si>
  <si>
    <t>AK1BF_HUMAN;ALDR_HUMAN</t>
  </si>
  <si>
    <t>Aldo-keto reductase family 1 member B15 {ECO:0000305};Aldose reductase</t>
  </si>
  <si>
    <t>actin filament organization;bone resorption;cell projection assembly;chemotaxis;G protein-coupled receptor signaling pathway;lymphocyte aggregation;neuron projection morphogenesis;positive regulation of cell proliferation;positive regulation of lamellipodium assembly;positive regulation of neutrophil chemotaxis;positive regulation of protein kinase B signaling;positive regulation of protein targeting to mitochondrion;Rac protein signal transduction;regulation of cell-substrate adhesion;regulation of hydrogen peroxide metabolic process;regulation of mast cell chemotaxis;regulation of mast cell degranulation;regulation of neutrophil migration;regulation of respiratory burst;regulation of small GTPase mediated signal transduction;regulation of T cell proliferation;Rho protein signal transduction;signal transduction</t>
  </si>
  <si>
    <t>GTP binding;GTPase activity;phosphatidylinositol-4,5-bisphosphate 3-kinase activity;protein kinase regulator activity</t>
  </si>
  <si>
    <t>cytosol;extracellular exosome;focal adhesion;lamellipodium;nuclear envelope;phagocytic vesicle membrane;plasma membrane</t>
  </si>
  <si>
    <t>cytosol;nuclear envelope;plasma membrane</t>
  </si>
  <si>
    <t>GO:0005635;GO:0005829;GO:0005886</t>
  </si>
  <si>
    <t>Adherens junction;Axon guidance;B cell receptor signaling pathway;cAMP signaling pathway;Chemokine signaling pathway;Choline metabolism in cancer;Colorectal cancer;Fc epsilon RI signaling pathway;Fc gamma R-mediated phagocytosis;Fluid shear stress and atherosclerosis;Focal adhesion;GTP-binding proteins;Human cytomegalovirus infection;Human immunodeficiency virus 1 infection;Leukocyte transendothelial migration;MAPK signaling pathway;Natural killer cell mediated cytotoxicity;Pancreatic cancer;Pathways in cancer;Rap1 signaling pathway;Ras signaling pathway;Regulation of actin cytoskeleton;Sphingolipid signaling pathway;VEGF signaling pathway;Viral myocarditis;Wnt signaling pathway;Yersinia infection</t>
  </si>
  <si>
    <t>04010;04014;04015;04024;04031;04062;04071;04310;04360;04370;04510;04520;04650;04662;04664;04666;04670;04810;05135;05163;05170;05200;05210;05212;05231;05416;05418</t>
  </si>
  <si>
    <t>Adherens junction;Axon guidance;B cell receptor signaling pathway;cAMP signaling pathway;Chemokine signaling pathway;Choline metabolism in cancer;Colorectal cancer;Fc epsilon RI signaling pathway;Fc gamma R-mediated phagocytosis;Fluid shear stress and atherosclerosis;Focal adhesion;Human cytomegalovirus infection;Human immunodeficiency virus 1 infection;Leukocyte transendothelial migration;MAPK signaling pathway;Natural killer cell mediated cytotoxicity;Pancreatic cancer;Pathways in cancer;Rap1 signaling pathway;Ras signaling pathway;Regulation of actin cytoskeleton;Sphingolipid signaling pathway;VEGF signaling pathway;Viral myocarditis;Wnt signaling pathway;Yersinia infection</t>
  </si>
  <si>
    <t>hsa04010;hsa04014;hsa04015;hsa04024;hsa04062;hsa04071;hsa04310;hsa04360;hsa04370;hsa04510;hsa04520;hsa04650;hsa04662;hsa04664;hsa04666;hsa04670;hsa04810;hsa05135;hsa05163;hsa05170;hsa05200;hsa05210;hsa05212;hsa05231;hsa05416;hsa05418</t>
  </si>
  <si>
    <t>P15153</t>
  </si>
  <si>
    <t>Ras-related C3 botulinum toxin substrate 2</t>
  </si>
  <si>
    <t>RAC2</t>
  </si>
  <si>
    <t>RAC2_HUMAN</t>
  </si>
  <si>
    <t>cell cycle;cytoplasmic translational termination;G1/S transition of mitotic cell cycle;nuclear-transcribed mRNA catabolic process, nonsense-mediated decay;protein methylation;translation</t>
  </si>
  <si>
    <t>GTP binding;GTPase activity;RNA binding;translation release factor activity</t>
  </si>
  <si>
    <t>cytosol;intracellular;translation release factor complex</t>
  </si>
  <si>
    <t>cell cycle;translation</t>
  </si>
  <si>
    <t>GO:0006412;GO:0007049</t>
  </si>
  <si>
    <t>cytosol;intracellular</t>
  </si>
  <si>
    <t>GO:0005622;GO:0005829</t>
  </si>
  <si>
    <t>Messenger RNA biogenesis;mRNA surveillance pathway;Translation factors</t>
  </si>
  <si>
    <t>03012;03015;03019</t>
  </si>
  <si>
    <t>GTP_EFTU;GTP_EFTU_D2;GTP_EFTU_D3;PAM2</t>
  </si>
  <si>
    <t>PF00009;PF03143;PF03144;PF07145</t>
  </si>
  <si>
    <t>P15170;Q8IYD1</t>
  </si>
  <si>
    <t>Eukaryotic peptide chain release factor GTP-binding subunit ERF3A;Eukaryotic peptide chain release factor GTP-binding subunit ERF3B</t>
  </si>
  <si>
    <t>GSPT1;GSPT2</t>
  </si>
  <si>
    <t>ERF3A_HUMAN;ERF3B_HUMAN</t>
  </si>
  <si>
    <t>RF3a;RF3b;ukaryotic peptide chain release factor subunit 3a;ukaryotic peptide chain release factor subunit 3b</t>
  </si>
  <si>
    <t>actin cytoskeleton reorganization;actin filament bundle assembly;astral microtubule organization;axon guidance;cellular protein-containing complex localization;cellular response to cAMP;cortical microtubule organization;cytoskeletal anchoring at plasma membrane;establishment of centrosome localization;establishment of endothelial barrier;establishment or maintenance of apical/basal cell polarity;filopodium assembly;intestinal D-glucose absorption;leukocyte cell-cell adhesion;membrane to membrane docking;microvillus assembly;negative regulation of ERK1 and ERK2 cascade;negative regulation of interleukin-2 secretion;negative regulation of p38MAPK cascade;negative regulation of T cell receptor signaling pathway;negative regulation of transcription by RNA polymerase II;phosphatidylinositol-mediated signaling;positive regulation of cellular protein catabolic process;positive regulation of early endosome to late endosome transport;positive regulation of gene expression;positive regulation of multicellular organism growth;positive regulation of protein localization to early endosome;positive regulation of protein localization to plasma membrane;positive regulation of protein secretion;protein kinase A signaling;protein localization to cell cortex;protein localization to plasma membrane;receptor internalization;regulation of cell shape;regulation of microvillus length;regulation of organelle assembly;sphingosine-1-phosphate receptor signaling pathway;terminal web assembly</t>
  </si>
  <si>
    <t>actin binding;actin filament binding;ATPase binding;cadherin binding;cell adhesion molecule binding;disordered domain specific binding;identical protein binding;microtubule binding;protein C-terminus binding;protein domain specific binding;protein kinase A binding;protein kinase A catalytic subunit binding;protein kinase A regulatory subunit binding;RNA binding;S100 protein binding</t>
  </si>
  <si>
    <t>actin cytoskeleton;actin filament;apical part of cell;apical plasma membrane;astrocyte projection;basolateral plasma membrane;brush border;cell body;cell periphery;cell projection;cell tip;ciliary basal body;cortical cytoskeleton;cytoplasm;cytoplasmic side of apical plasma membrane;cytosol;endosome;extracellular exosome;extracellular space;extrinsic component of membrane;fibrillar center;filopodium;focal adhesion;immunological synapse;invadopodium;membrane;microspike;microvillus;microvillus membrane;myelin sheath;perinuclear region of cytoplasm;plasma membrane;plasma membrane raft;protein-containing complex;ruffle;ruffle membrane;Schwann cell microvillus;T-tubule;uropod;vesicle</t>
  </si>
  <si>
    <t>cytoplasm;cytosol;endosome;extracellular space;plasma membrane;protein-containing complex</t>
  </si>
  <si>
    <t>GO:0005615;GO:0005737;GO:0005768;GO:0005829;GO:0005886;GO:0032991</t>
  </si>
  <si>
    <t>Cytoskeleton proteins;Exosome;Gastric acid secretion;Leukocyte transendothelial migration;MicroRNAs in cancer;Pathogenic Escherichia coli infection;Proteoglycans in cancer;Regulation of actin cytoskeleton;Tight junction</t>
  </si>
  <si>
    <t>04147;04530;04670;04810;04812;04971;05130;05205;05206</t>
  </si>
  <si>
    <t>Gastric acid secretion;Leukocyte transendothelial migration;MicroRNAs in cancer;Pathogenic Escherichia coli infection;Proteoglycans in cancer;Regulation of actin cytoskeleton;Tight junction</t>
  </si>
  <si>
    <t>hsa04530;hsa04670;hsa04810;hsa04971;hsa05130;hsa05205;hsa05206</t>
  </si>
  <si>
    <t>ERM;FERM_C;FERM_M;FERM_N</t>
  </si>
  <si>
    <t>PF00373;PF00769;PF09379;PF09380</t>
  </si>
  <si>
    <t>P15311</t>
  </si>
  <si>
    <t>Ezrin</t>
  </si>
  <si>
    <t>EZR</t>
  </si>
  <si>
    <t>EZRI_HUMAN</t>
  </si>
  <si>
    <t>adipose tissue development;amelogenesis;cellular response to DNA damage stimulus;fat cell differentiation;intra-S DNA damage checkpoint;negative regulation of angiogenesis;negative regulation of epithelial cell proliferation;negative regulation of transcription by RNA polymerase II;outflow tract morphogenesis;positive regulation of cardiac muscle myoblast proliferation;positive regulation of DNA-binding transcription factor activity;positive regulation of gene expression;positive regulation of mitochondrial membrane permeability involved in apoptotic process;positive regulation of neuron apoptotic process;positive regulation of transcription by RNA polymerase II;positive regulation of transforming growth factor beta2 production;regulation of DNA-binding transcription factor activity;regulation of transcription by RNA polymerase II;regulation of transcription, DNA-templated;response to osmotic stress;response to water deprivation</t>
  </si>
  <si>
    <t>cAMP response element binding;cAMP response element binding protein binding;chromatin binding;DNA-binding transcription activator activity, RNA polymerase II-specific;DNA-binding transcription factor activity;DNA-binding transcription factor activity, RNA polymerase II-specific;enhancer sequence-specific DNA binding;histone acetyltransferase activity;metal ion binding;protein heterodimerization activity;protein kinase binding;RNA polymerase II activating transcription factor binding;RNA polymerase II distal enhancer sequence-specific DNA binding;RNA polymerase II regulatory region sequence-specific DNA binding</t>
  </si>
  <si>
    <t>cytoplasm;mitochondrial outer membrane;nucleoplasm;nucleus;site of double-strand break</t>
  </si>
  <si>
    <t>Adrenergic signaling in cardiomyocytes;Alcoholism;Aldosterone synthesis and secretion;Amphetamine addiction;cGMP-PKG signaling pathway;Cocaine addiction;Cortisol synthesis and secretion;Cushing syndrome;Dopaminergic synapse;Estrogen signaling pathway;Glucagon signaling pathway;Hepatitis B;Human cytomegalovirus infection;Human T-cell leukemia virus 1 infection;Insulin secretion;Longevity regulating pathway;MAPK signaling pathway;Parathyroid hormone synthesis, secretion and action;PI3K-Akt signaling pathway;Relaxin signaling pathway;Thermogenesis;Thyroid hormone synthesis;TNF signaling pathway;Transcription factors;Viral carcinogenesis</t>
  </si>
  <si>
    <t>03000;04010;04022;04151;04211;04261;04668;04714;04728;04911;04915;04918;04922;04925;04926;04927;04928;04934;05030;05031;05034;05161;05163;05166;05203</t>
  </si>
  <si>
    <t>Adrenergic signaling in cardiomyocytes;Alcoholism;Aldosterone synthesis and secretion;Amphetamine addiction;cGMP-PKG signaling pathway;Cocaine addiction;Cortisol synthesis and secretion;Cushing syndrome;Dopaminergic synapse;Estrogen signaling pathway;Glucagon signaling pathway;Hepatitis B;Human cytomegalovirus infection;Human T-cell leukemia virus 1 infection;Insulin secretion;Longevity regulating pathway;MAPK signaling pathway;Parathyroid hormone synthesis, secretion and action;PI3K-Akt signaling pathway;Relaxin signaling pathway;Thermogenesis;Thyroid hormone synthesis;TNF signaling pathway;Viral carcinogenesis</t>
  </si>
  <si>
    <t>hsa04010;hsa04022;hsa04151;hsa04211;hsa04261;hsa04668;hsa04714;hsa04728;hsa04911;hsa04915;hsa04918;hsa04922;hsa04925;hsa04926;hsa04927;hsa04928;hsa04934;hsa05030;hsa05031;hsa05034;hsa05161;hsa05163;hsa05166;hsa05203</t>
  </si>
  <si>
    <t>bZIP_1</t>
  </si>
  <si>
    <t>PF00170</t>
  </si>
  <si>
    <t>P15336</t>
  </si>
  <si>
    <t>Cyclic AMP-dependent transcription factor ATF-2</t>
  </si>
  <si>
    <t>ATF2</t>
  </si>
  <si>
    <t>ATF2_HUMAN</t>
  </si>
  <si>
    <t>AMP-dependent transcription factor ATF-2</t>
  </si>
  <si>
    <t>post-translational protein modification;protein catabolic process;protein deubiquitination;ubiquitin-dependent protein catabolic process</t>
  </si>
  <si>
    <t>NEDD8-specific protease activity;peptidase activity;thiol-dependent ubiquitin-specific protease activity;thiol-dependent ubiquitinyl hydrolase activity;ubiquitin binding</t>
  </si>
  <si>
    <t>peptidase activity</t>
  </si>
  <si>
    <t>GO:0008233</t>
  </si>
  <si>
    <t>Peptidase_C12</t>
  </si>
  <si>
    <t>PF01088</t>
  </si>
  <si>
    <t>P15374</t>
  </si>
  <si>
    <t>Ubiquitin carboxyl-terminal hydrolase isozyme L3</t>
  </si>
  <si>
    <t>UCHL3</t>
  </si>
  <si>
    <t>UCHL3_HUMAN</t>
  </si>
  <si>
    <t>CH-L3</t>
  </si>
  <si>
    <t>cytokine-mediated signaling pathway;Fc-epsilon receptor signaling pathway;Fc-gamma receptor signaling pathway involved in phagocytosis;G protein-coupled receptor signaling pathway;immune response;integrin-mediated signaling pathway;neutrophil chemotaxis;platelet activation;positive regulation of apoptotic process;positive regulation of GTPase activity;positive regulation of natural killer cell mediated cytotoxicity;positive regulation of protein kinase B signaling;positive regulation of Ras protein signal transduction;reactive oxygen species metabolic process;regulation of cell size;regulation of GTPase activity;regulation of Rho protein signal transduction;regulation of small GTPase mediated signal transduction;small GTPase mediated signal transduction;T cell costimulation;T cell differentiation;vascular endothelial growth factor receptor signaling pathway</t>
  </si>
  <si>
    <t>DNA-binding transcription factor activity;guanyl-nucleotide exchange factor activity;metal ion binding;phosphatidylinositol-4,5-bisphosphate 3-kinase activity;phosphotyrosine residue binding;Rac guanyl-nucleotide exchange factor activity;Rho guanyl-nucleotide exchange factor activity</t>
  </si>
  <si>
    <t>cell-cell junction;cytosol;plasma membrane</t>
  </si>
  <si>
    <t>B cell receptor signaling pathway;cAMP signaling pathway;Chemokine signaling pathway;Fc epsilon RI signaling pathway;Fc gamma R-mediated phagocytosis;Focal adhesion;Leukocyte transendothelial migration;Natural killer cell mediated cytotoxicity;Proteoglycans in cancer;Rap1 signaling pathway;Regulation of actin cytoskeleton;T cell receptor signaling pathway;Yersinia infection</t>
  </si>
  <si>
    <t>04015;04024;04062;04510;04650;04660;04662;04664;04666;04670;04810;05135;05205</t>
  </si>
  <si>
    <t>hsa04015;hsa04024;hsa04062;hsa04510;hsa04650;hsa04660;hsa04662;hsa04664;hsa04666;hsa04670;hsa04810;hsa05135;hsa05205</t>
  </si>
  <si>
    <t>C1_1;CAMSAP_CH;PH;RhoGEF;SH2;SH3_1</t>
  </si>
  <si>
    <t>PF00017;PF00018;PF00130;PF00169;PF00621;PF11971</t>
  </si>
  <si>
    <t>P15498</t>
  </si>
  <si>
    <t>Proto-oncogene vav</t>
  </si>
  <si>
    <t>VAV1</t>
  </si>
  <si>
    <t>VAV_HUMAN</t>
  </si>
  <si>
    <t>cellular response to drug;cellular response to fatty acid;cellular response to glucose stimulus;CTP biosynthetic process;endocytosis;GTP biosynthetic process;hippocampus development;lactation;negative regulation of cell proliferation;negative regulation of gene expression;negative regulation of myeloid leukocyte differentiation;nucleobase-containing small molecule interconversion;positive regulation of DNA binding;positive regulation of epithelial cell proliferation;positive regulation of neuron projection development;regulation of apoptotic process;response to amine;response to cAMP;response to testosterone;UTP biosynthetic process</t>
  </si>
  <si>
    <t>ATP binding;deoxyribonuclease activity;enzyme binding;gamma-tubulin binding;GTP binding;identical protein binding;intermediate filament binding;magnesium ion binding;nucleoside diphosphate kinase activity;ribosomal small subunit binding;RNA binding;RNA polymerase II regulatory region sequence-specific DNA binding;single-stranded DNA binding</t>
  </si>
  <si>
    <t>centrosome;cytoplasm;cytosol;extracellular exosome;intermediate filament;membrane;mitochondrial outer membrane;myelin sheath;nucleus;perinuclear region of cytoplasm;ruffle membrane</t>
  </si>
  <si>
    <t>Drug metabolism - other enzymes;Membrane trafficking;Purine metabolism;Pyrimidine metabolism</t>
  </si>
  <si>
    <t>00230;00240;00983;04131</t>
  </si>
  <si>
    <t>Drug metabolism - other enzymes;Metabolic pathways;Purine metabolism;Pyrimidine metabolism</t>
  </si>
  <si>
    <t>hsa00230;hsa00240;hsa00983;hsa01100</t>
  </si>
  <si>
    <t>NDK</t>
  </si>
  <si>
    <t>PF00334</t>
  </si>
  <si>
    <t>P15531</t>
  </si>
  <si>
    <t>Nucleoside diphosphate kinase A</t>
  </si>
  <si>
    <t>NME1</t>
  </si>
  <si>
    <t>NDKA_HUMAN</t>
  </si>
  <si>
    <t>DK A;DP kinase A</t>
  </si>
  <si>
    <t>nuclear-transcribed mRNA catabolic process, nonsense-mediated decay;positive regulation of ubiquitin-protein transferase activity;rRNA processing;SRP-dependent cotranslational protein targeting to membrane;translation;translational initiation</t>
  </si>
  <si>
    <t>cadherin binding;enzyme binding;fibroblast growth factor binding;mRNA binding;RNA binding;structural constituent of ribosome</t>
  </si>
  <si>
    <t>cytosol;cytosolic small ribosomal subunit;extracellular exosome;focal adhesion;membrane;nucleoplasm;nucleus</t>
  </si>
  <si>
    <t>enzyme binding;mRNA binding;RNA binding;structural constituent of ribosome</t>
  </si>
  <si>
    <t>GO:0003723;GO:0003729;GO:0003735;GO:0019899</t>
  </si>
  <si>
    <t>Ribosomal_S5;Ribosomal_S5_C</t>
  </si>
  <si>
    <t>PF00333;PF03719</t>
  </si>
  <si>
    <t>P15880</t>
  </si>
  <si>
    <t>40S ribosomal protein S2</t>
  </si>
  <si>
    <t>RPS2</t>
  </si>
  <si>
    <t>RS2_HUMAN</t>
  </si>
  <si>
    <t>humoral immune response;N-acetylneuraminate metabolic process;O-glycan processing;protein N-linked glycosylation via asparagine;sialylation</t>
  </si>
  <si>
    <t>beta-galactoside alpha-2,6-sialyltransferase activity;protein homodimerization activity;sialyltransferase activity</t>
  </si>
  <si>
    <t>extracellular region;Golgi cisterna membrane;Golgi membrane;integral component of membrane</t>
  </si>
  <si>
    <t>Glycosyltransferases;N-Glycan biosynthesis;Other types of O-glycan biosynthesis</t>
  </si>
  <si>
    <t>00510;00514;01003</t>
  </si>
  <si>
    <t>Metabolic pathways;N-Glycan biosynthesis;Other types of O-glycan biosynthesis</t>
  </si>
  <si>
    <t>hsa00510;hsa00514;hsa01100</t>
  </si>
  <si>
    <t>Glyco_transf_29</t>
  </si>
  <si>
    <t>PF00777</t>
  </si>
  <si>
    <t>P15907</t>
  </si>
  <si>
    <t>Beta-galactoside alpha-2,6-sialyltransferase 1</t>
  </si>
  <si>
    <t>ST6GAL1</t>
  </si>
  <si>
    <t>SIAT1_HUMAN</t>
  </si>
  <si>
    <t>lpha 2,6-ST 1</t>
  </si>
  <si>
    <t>B cell differentiation;B cell lineage commitment;immunoglobulin V(D)J recombination;negative regulation of transcription by RNA polymerase II;positive regulation of B cell proliferation;positive regulation of cell cycle;positive regulation of DNA-binding transcription factor activity;positive regulation of muscle cell differentiation;positive regulation of neuron differentiation;positive regulation of transcription by RNA polymerase II;positive regulation of transcription, DNA-templated;regulation of G1/S transition of mitotic cell cycle;regulation of hematopoietic stem cell differentiation;regulation of transcription, DNA-templated;transcription, DNA-templated</t>
  </si>
  <si>
    <t>bHLH transcription factor binding;DNA binding;DNA-binding transcription factor activity;DNA-binding transcription factor activity, RNA polymerase II-specific;DNA-binding transcription repressor activity, RNA polymerase II-specific;E-box binding;enhancer binding;mitogen-activated protein kinase kinase kinase binding;protein heterodimerization activity;protein homodimerization activity;repressing transcription factor binding;RNA polymerase II proximal promoter sequence-specific DNA binding;transcription coactivator activity;transcription factor binding;vitamin D response element binding</t>
  </si>
  <si>
    <t>cytoplasm;nuclear chromatin;nuclear speck;nucleoplasm;nucleus;protein-containing complex;RNA polymerase II transcription factor complex;transcription factor complex</t>
  </si>
  <si>
    <t>Human T-cell leukemia virus 1 infection;Signaling pathways regulating pluripotency of stem cells;Transcription factors;Transcriptional misregulation in cancer</t>
  </si>
  <si>
    <t>03000;04550;05166;05202</t>
  </si>
  <si>
    <t>Human T-cell leukemia virus 1 infection;Signaling pathways regulating pluripotency of stem cells;Transcriptional misregulation in cancer</t>
  </si>
  <si>
    <t>hsa04550;hsa05166;hsa05202</t>
  </si>
  <si>
    <t>B-cell acute lymphoblastic leukemia</t>
  </si>
  <si>
    <t>H00001</t>
  </si>
  <si>
    <t>HLH</t>
  </si>
  <si>
    <t>PF00010</t>
  </si>
  <si>
    <t>P15923</t>
  </si>
  <si>
    <t>Transcription factor E2-alpha</t>
  </si>
  <si>
    <t>TCF3</t>
  </si>
  <si>
    <t>TFE2_HUMAN</t>
  </si>
  <si>
    <t>adherens junction organization;bundle of His cell-Purkinje myocyte adhesion involved in cell communication;cell-cell adhesion;cornification;desmosome organization;epidermis development;intermediate filament cytoskeleton organization;intermediate filament organization;keratinization;keratinocyte differentiation;neutrophil degranulation;peptide cross-linking;protein localization to adherens junction;regulation of heart rate by cardiac conduction;regulation of ventricular cardiac muscle cell action potential;skin development;ventricular compact myocardium morphogenesis;wound healing</t>
  </si>
  <si>
    <t>cell adhesion molecule binding;cell adhesive protein binding involved in bundle of His cell-Purkinje myocyte communication;protein binding, bridging;protein kinase C binding;RNA binding;scaffold protein binding;structural constituent of cytoskeleton;structural molecule activity</t>
  </si>
  <si>
    <t>basolateral plasma membrane;cornified envelope;cytoplasm;desmosome;extracellular exosome;fascia adherens;ficolin-1-rich granule membrane;intercalated disc;intermediate filament;membrane;nucleus;plasma membrane</t>
  </si>
  <si>
    <t>protein binding, bridging;RNA binding;structural molecule activity</t>
  </si>
  <si>
    <t>GO:0003723;GO:0005198;GO:0030674</t>
  </si>
  <si>
    <t>cytoplasm;nucleus;plasma membrane</t>
  </si>
  <si>
    <t>GO:0005634;GO:0005737;GO:0005886</t>
  </si>
  <si>
    <t>Arrhythmogenic right ventricular cardiomyopathy (ARVC);Cytoskeleton proteins;Exosome</t>
  </si>
  <si>
    <t>04147;04812;05412</t>
  </si>
  <si>
    <t>Arrhythmogenic right ventricular cardiomyopathy (ARVC)</t>
  </si>
  <si>
    <t>hsa05412</t>
  </si>
  <si>
    <t>Arrhythmogenic right ventricular cardiomyopathy;Carvajal syndrome;Epidermolysis bullosa simplex;Skin fragility-woolly hair syndrome;Striate palmoplantar keratoderma</t>
  </si>
  <si>
    <t>H00293;H00584;H00717;H00893;H02094</t>
  </si>
  <si>
    <t>Plectin</t>
  </si>
  <si>
    <t>PF00681</t>
  </si>
  <si>
    <t>P15924</t>
  </si>
  <si>
    <t>Desmoplakin</t>
  </si>
  <si>
    <t>DSP</t>
  </si>
  <si>
    <t>DESP_HUMAN</t>
  </si>
  <si>
    <t>P</t>
  </si>
  <si>
    <t>base-excision repair;DNA damage response, detection of DNA damage;DNA replication;DNA topological change;DNA unwinding involved in DNA replication;double-strand break repair via homologous recombination;error-free translesion synthesis;error-prone translesion synthesis;G1/S transition of mitotic cell cycle;heteroduplex formation;interstrand cross-link repair;mismatch repair;mitotic G1 DNA damage checkpoint;mitotic recombination;nucleotide-excision repair;nucleotide-excision repair, DNA gap filling;nucleotide-excision repair, DNA incision;nucleotide-excision repair, DNA incision, 5'-to lesion;nucleotide-excision repair, preincision complex assembly;nucleotide-excision repair, preincision complex stabilization;positive regulation of helicase activity;protein localization to chromosome;reciprocal meiotic recombination;regulation of cellular response to heat;regulation of DNA damage checkpoint;regulation of double-strand break repair via homologous recombination;telomere maintenance;telomere maintenance via recombination;telomere maintenance via semi-conservative replication;telomere maintenance via telomerase;transcription-coupled nucleotide-excision repair;translesion synthesis</t>
  </si>
  <si>
    <t>damaged DNA binding;double-stranded DNA binding;enzyme binding;G-rich strand telomeric DNA binding;protein N-terminus binding;protein phosphatase binding;sequence-specific DNA binding;single-stranded DNA binding;ubiquitin protein ligase binding</t>
  </si>
  <si>
    <t>chromatin;chromosome, telomeric region;condensed nuclear chromosome;DNA replication factor A complex;nuclear body;nuclear chromosome, telomeric region;nucleoplasm;nucleus;PML body;site of double-strand break</t>
  </si>
  <si>
    <t>DNA repair and recombination proteins;DNA replication;DNA replication proteins;Fanconi anemia pathway;Homologous recombination;Mismatch repair;Nucleotide excision repair</t>
  </si>
  <si>
    <t>03030;03032;03400;03420;03430;03440;03460</t>
  </si>
  <si>
    <t>DNA replication;Fanconi anemia pathway;Homologous recombination;Mismatch repair;Nucleotide excision repair</t>
  </si>
  <si>
    <t>hsa03030;hsa03420;hsa03430;hsa03440;hsa03460</t>
  </si>
  <si>
    <t>RPA_C</t>
  </si>
  <si>
    <t>PF08784</t>
  </si>
  <si>
    <t>P15927</t>
  </si>
  <si>
    <t>Replication protein A 32 kDa subunit</t>
  </si>
  <si>
    <t>RPA2</t>
  </si>
  <si>
    <t>RFA2_HUMAN</t>
  </si>
  <si>
    <t>P-A p32</t>
  </si>
  <si>
    <t>cellular response to DNA damage stimulus;cellular response to gamma radiation;cellular senescence;cerebral cortex development;chromatin organization;DNA damage checkpoint;double-strand break repair;double-strand break repair via homologous recombination;double-strand break repair via nonhomologous end joining;meiotic cell cycle;nucleosome assembly;positive regulation of DNA repair;response to ionizing radiation;spermatogenesis;viral process</t>
  </si>
  <si>
    <t>damaged DNA binding;DNA binding;enzyme binding;histone binding;protein heterodimerization activity</t>
  </si>
  <si>
    <t>centrosome;condensed nuclear chromosome;extracellular exosome;male germ cell nucleus;nuclear chromatin;nuclear speck;nucleoplasm;nucleosome;nucleus;replication fork;site of DNA damage;site of double-strand break;XY body</t>
  </si>
  <si>
    <t>DNA binding;enzyme binding;histone binding</t>
  </si>
  <si>
    <t>GO:0003677;GO:0019899;GO:0042393</t>
  </si>
  <si>
    <t>P16104</t>
  </si>
  <si>
    <t>Histone H2AX</t>
  </si>
  <si>
    <t>H2AFX</t>
  </si>
  <si>
    <t>H2AX_HUMAN</t>
  </si>
  <si>
    <t>2a/x</t>
  </si>
  <si>
    <t>aging;axonogenesis;cellular response to fatty acid;cellular response to hepatocyte growth factor stimulus;cellular response to insulin-like growth factor stimulus;cellular response to leukemia inhibitory factor;cellular response to nerve growth factor stimulus;cellular response to platelet-derived growth factor stimulus;cellular response to retinoic acid;cellular response to zinc ion;chemotaxis to arachidonic acid;circadian rhythm;lactation;lung saccule development;memory;negative regulation of neuron death;negative regulation of transcription by competitive promoter binding;pituitary gland development;positive regulation of apoptotic process;positive regulation of cardiac muscle tissue development;positive regulation of fat cell differentiation;positive regulation of hormone secretion;positive regulation of lipid biosynthetic process;positive regulation of long-term synaptic potentiation;positive regulation of multicellular organism growth;positive regulation of osteoclast differentiation;positive regulation of RNA polymerase II transcriptional preinitiation complex assembly;positive regulation of transcription by RNA polymerase II;positive regulation of transcription, DNA-templated;positive regulation of transforming growth factor beta3 production;protein phosphorylation;protein stabilization;regulation of cell size;regulation of circadian rhythm;regulation of fibroblast proliferation;regulation of glial cell proliferation;response to activity;response to glucagon;response to hypoxia;response to L-glutamate;response to nicotine;response to organic substance;secretory granule organization;signal transduction;transcription by RNA polymerase II;transforming growth factor beta receptor signaling pathway;type I pneumocyte differentiation;viral process;visual learning</t>
  </si>
  <si>
    <t>arrestin family protein binding;cAMP response element binding;DNA-binding transcription activator activity, RNA polymerase II-specific;DNA-binding transcription factor activity;DNA-binding transcription factor activity, RNA polymerase II-specific;enzyme binding;histone acetyltransferase binding;Hsp70 protein binding;identical protein binding;RNA polymerase II activating transcription factor binding;RNA polymerase II distal enhancer sequence-specific DNA binding;RNA polymerase II proximal promoter sequence-specific DNA binding;RNA polymerase II transcription coactivator binding;transcription coregulator activity</t>
  </si>
  <si>
    <t>ATF4-CREB1 transcription factor complex;axon;mitochondrial matrix;nuclear euchromatin;nucleoplasm;nucleus;transcription factor complex</t>
  </si>
  <si>
    <t>aging;signal transduction</t>
  </si>
  <si>
    <t>GO:0007165;GO:0007568</t>
  </si>
  <si>
    <t>DNA-binding transcription factor activity;enzyme binding</t>
  </si>
  <si>
    <t>GO:0003700;GO:0019899</t>
  </si>
  <si>
    <t>Adrenergic signaling in cardiomyocytes;Alcoholism;Aldosterone synthesis and secretion;Amphetamine addiction;AMPK signaling pathway;Antigen processing and presentation;cAMP signaling pathway;cGMP-PKG signaling pathway;Cholinergic synapse;Circadian entrainment;Circadian rhythm;Cocaine addiction;Cortisol synthesis and secretion;Cushing syndrome;Dopaminergic synapse;Estrogen signaling pathway;Glucagon signaling pathway;Hepatitis B;Human cytomegalovirus infection;Human papillomavirus infection;Human T-cell leukemia virus 1 infection;Huntington disease;Insulin resistance;Insulin secretion;Kaposi sarcoma-associated herpesvirus infection;Longevity regulating pathway;Melanogenesis;Mitochondrial biogenesis;Osteoclast differentiation;Parathyroid hormone synthesis, secretion and action;PI3K-Akt signaling pathway;Prostate cancer;Relaxin signaling pathway;Renin secretion;Thermogenesis;Thyroid hormone synthesis;TNF signaling pathway;Transcription factors;Tuberculosis;Vasopressin-regulated water reabsorption;Viral carcinogenesis</t>
  </si>
  <si>
    <t>03000;03029;04022;04024;04151;04152;04211;04261;04380;04612;04668;04710;04713;04714;04725;04728;04911;04915;04916;04918;04922;04924;04925;04926;04927;04928;04931;04934;04962;05016;05030;05031;05034;05152;05161;05163;05165;05166;05167;05203;05215</t>
  </si>
  <si>
    <t>Adrenergic signaling in cardiomyocytes;Alcoholism;Aldosterone synthesis and secretion;Amphetamine addiction;AMPK signaling pathway;Antigen processing and presentation;cAMP signaling pathway;cGMP-PKG signaling pathway;Cholinergic synapse;Circadian entrainment;Circadian rhythm;Cocaine addiction;Cortisol synthesis and secretion;Cushing syndrome;Dopaminergic synapse;Estrogen signaling pathway;Glucagon signaling pathway;Hepatitis B;Human cytomegalovirus infection;Human papillomavirus infection;Human T-cell leukemia virus 1 infection;Huntington disease;Insulin resistance;Insulin secretion;Kaposi sarcoma-associated herpesvirus infection;Longevity regulating pathway;Melanogenesis;Osteoclast differentiation;Parathyroid hormone synthesis, secretion and action;PI3K-Akt signaling pathway;Prostate cancer;Relaxin signaling pathway;Renin secretion;Thermogenesis;Thyroid hormone synthesis;TNF signaling pathway;Tuberculosis;Vasopressin-regulated water reabsorption;Viral carcinogenesis</t>
  </si>
  <si>
    <t>hsa04022;hsa04024;hsa04151;hsa04152;hsa04211;hsa04261;hsa04380;hsa04612;hsa04668;hsa04710;hsa04713;hsa04714;hsa04725;hsa04728;hsa04911;hsa04915;hsa04916;hsa04918;hsa04922;hsa04924;hsa04925;hsa04926;hsa04927;hsa04928;hsa04931;hsa04934;hsa04962;hsa05016;hsa05030;hsa05031;hsa05034;hsa05152;hsa05161;hsa05163;hsa05165;hsa05166;hsa05167;hsa05203;hsa05215</t>
  </si>
  <si>
    <t>bZIP_1;pKID</t>
  </si>
  <si>
    <t>PF00170;PF02173</t>
  </si>
  <si>
    <t>P16220</t>
  </si>
  <si>
    <t>Cyclic AMP-responsive element-binding protein 1</t>
  </si>
  <si>
    <t>CREB1</t>
  </si>
  <si>
    <t>CREB1_HUMAN</t>
  </si>
  <si>
    <t>AMP-responsive element-binding protein 1;REB-1</t>
  </si>
  <si>
    <t>actin filament organization;ephrin receptor signaling pathway;Fc-gamma receptor signaling pathway involved in phagocytosis;lamellipodium assembly;negative regulation of cell death;negative regulation of endoplasmic reticulum stress-induced eIF2 alpha phosphorylation;negative regulation of insulin receptor signaling pathway;negative regulation of peptidyl-serine phosphorylation;negative regulation of PERK-mediated unfolded protein response;negative regulation of transcription from RNA polymerase II promoter in response to endoplasmic reticulum stress;peptidyl-serine dephosphorylation;positive regulation of actin filament polymerization;positive regulation of cap-dependent translational initiation;positive regulation of cap-independent translational initiation;positive regulation of endoplasmic reticulum stress-induced intrinsic apoptotic signaling pathway;positive regulation of neuron projection development;positive regulation of T cell proliferation;positive regulation of transcription by RNA polymerase II;positive regulation of translation in response to endoplasmic reticulum stress;regulation of cell migration;response to other organism;signal complex assembly;substrate-dependent cell migration, cell extension;T cell activation;T cell receptor signaling pathway;vascular endothelial growth factor receptor signaling pathway</t>
  </si>
  <si>
    <t>cadherin binding;cytoskeletal adaptor activity;ephrin receptor binding;eukaryotic initiation factor eIF2 binding;molecular adaptor activity;protein binding, bridging;protein domain specific binding;protein kinase inhibitor activity;receptor signaling complex scaffold activity;receptor tyrosine kinase binding;SH3/SH2 adaptor activity;signaling receptor binding</t>
  </si>
  <si>
    <t>cell-cell junction;cytoplasm;cytosol;endoplasmic reticulum;nucleus;plasma membrane;protein phosphatase type 1 complex;ribosome;vesicle membrane</t>
  </si>
  <si>
    <t>cytoplasm;cytosol;endoplasmic reticulum;nucleus;plasma membrane;ribosome</t>
  </si>
  <si>
    <t>GO:0005634;GO:0005737;GO:0005783;GO:0005829;GO:0005840;GO:0005886</t>
  </si>
  <si>
    <t>Axon guidance;ErbB signaling pathway;Pathogenic Escherichia coli infection;T cell receptor signaling pathway</t>
  </si>
  <si>
    <t>04012;04360;04660;05130</t>
  </si>
  <si>
    <t>hsa04012;hsa04360;hsa04660;hsa05130</t>
  </si>
  <si>
    <t>SH2;SH3_1;SH3_9</t>
  </si>
  <si>
    <t>PF00017;PF00018;PF14604</t>
  </si>
  <si>
    <t>P16333</t>
  </si>
  <si>
    <t>Cytoplasmic protein NCK1</t>
  </si>
  <si>
    <t>NCK1</t>
  </si>
  <si>
    <t>NCK1_HUMAN</t>
  </si>
  <si>
    <t>mRNA splicing, via spliceosome;negative regulation of transcription by RNA polymerase II;negative regulation of transcription, DNA-templated;regulation of transcription, DNA-templated;spliceosomal complex assembly</t>
  </si>
  <si>
    <t>DNA-binding transcription repressor activity, RNA polymerase II-specific;RNA polymerase II proximal promoter sequence-specific DNA binding</t>
  </si>
  <si>
    <t>cytosol;nucleolus;nucleoplasm;nucleus;U2-type post-mRNA release spliceosomal complex</t>
  </si>
  <si>
    <t>GCFC</t>
  </si>
  <si>
    <t>PF07842</t>
  </si>
  <si>
    <t>P16383</t>
  </si>
  <si>
    <t>GC-rich sequence DNA-binding factor 2</t>
  </si>
  <si>
    <t>GCFC2</t>
  </si>
  <si>
    <t>GCFC2_HUMAN</t>
  </si>
  <si>
    <t>chromatin organization;chromosome condensation;establishment of protein localization to chromatin;negative regulation of chromatin silencing;negative regulation of DNA recombination;negative regulation of transcription by RNA polymerase II;nucleosome assembly;nucleosome positioning;positive regulation of cell growth;positive regulation of histone H3-K9 methylation;protein stabilization;regulation of transcription, DNA-templated</t>
  </si>
  <si>
    <t>chromatin DNA binding;double-stranded DNA binding;histone deacetylase binding;nucleosomal DNA binding;RNA binding</t>
  </si>
  <si>
    <t>nuclear chromatin;nuclear heterochromatin;nucleosome;nucleus</t>
  </si>
  <si>
    <t>P16401</t>
  </si>
  <si>
    <t>Histone H1.5</t>
  </si>
  <si>
    <t>HIST1H1B</t>
  </si>
  <si>
    <t>H15_HUMAN</t>
  </si>
  <si>
    <t>chromatin DNA binding;double-stranded DNA binding;nucleosomal DNA binding;RNA binding</t>
  </si>
  <si>
    <t>nuclear chromatin;nuclear euchromatin;nucleosome;nucleus</t>
  </si>
  <si>
    <t>P16402</t>
  </si>
  <si>
    <t>Histone H1.3</t>
  </si>
  <si>
    <t>HIST1H1D</t>
  </si>
  <si>
    <t>H13_HUMAN</t>
  </si>
  <si>
    <t>chromosome condensation;histone H3-K27 trimethylation;histone H3-K4 trimethylation;negative regulation of chromatin silencing;negative regulation of DNA recombination;negative regulation of transcription by RNA polymerase II;nucleosome assembly;nucleosome positioning;positive regulation of receptor-mediated endocytosis;regulation of transcription, DNA-templated;spermatogenesis</t>
  </si>
  <si>
    <t>chromatin DNA binding;double-stranded DNA binding;heparin binding;nucleosomal DNA binding;RNA binding</t>
  </si>
  <si>
    <t>cell surface;nuclear chromatin;nuclear euchromatin;nucleosome;nucleus;transcriptionally active chromatin;vesicle</t>
  </si>
  <si>
    <t>P16403;Q02539</t>
  </si>
  <si>
    <t>P16403</t>
  </si>
  <si>
    <t>Histone H1.2</t>
  </si>
  <si>
    <t>HIST1H1C</t>
  </si>
  <si>
    <t>H11_HUMAN;H12_HUMAN</t>
  </si>
  <si>
    <t>Histone H1.1;Histone H1.2</t>
  </si>
  <si>
    <t>carnitine metabolic process;cellular organofluorine metabolic process;cellular response to follicle-stimulating hormone stimulus;cellular response to peptide hormone stimulus;demethylation;fatty acid oxidation;flavonoid metabolic process;internal peptidyl-lysine acetylation;negative regulation of cysteine-type endopeptidase activity involved in apoptotic process;negative regulation of lipase activity;nitrate catabolic process;nitric oxide catabolic process;oxidation-reduction process;positive regulation of cholesterol biosynthetic process;positive regulation of chondrocyte differentiation;positive regulation of monooxygenase activity;positive regulation of smoothened signaling pathway;positive regulation of steroid hormone biosynthetic process;regulation of growth plate cartilage chondrocyte proliferation;response to drug;response to hormone;response to nutrient;xenobiotic metabolic process</t>
  </si>
  <si>
    <t>cytochrome-b5 reductase activity, acting on NAD(P)H;electron transfer activity;enzyme binding;flavin adenine dinucleotide binding;FMN binding;hydrolase activity;iron-cytochrome-c reductase activity;NADP binding;NADPH-hemoprotein reductase activity;nitric oxide dioxygenase activity;oxidoreductase activity</t>
  </si>
  <si>
    <t>cytosol;endoplasmic reticulum membrane;integral component of membrane;intracellular membrane-bounded organelle;membrane;mitochondrion</t>
  </si>
  <si>
    <t>enzyme binding;oxidoreductase activity</t>
  </si>
  <si>
    <t>GO:0016491;GO:0019899</t>
  </si>
  <si>
    <t>Antley-Bixler syndrome;Disordered steroidogenesis due to cytochrome P450 oxidoreductase;Syndromic craniosynostoses</t>
  </si>
  <si>
    <t>H00458;H01753;H02315</t>
  </si>
  <si>
    <t>FAD_binding_1;Flavodoxin_1;NAD_binding_1</t>
  </si>
  <si>
    <t>PF00175;PF00258;PF00667</t>
  </si>
  <si>
    <t>P16435</t>
  </si>
  <si>
    <t>NADPH--cytochrome P450 reductase</t>
  </si>
  <si>
    <t>POR</t>
  </si>
  <si>
    <t>NCPR_HUMAN</t>
  </si>
  <si>
    <t>NADPH--cytochrome P450 reductase {ECO:0000255|HAMAP-Rule:MF_03212}</t>
  </si>
  <si>
    <t>450R {ECO:0000255|HAMAP-Rule:MF_03212};PR {ECO:0000255|HAMAP-Rule:MF_03212}</t>
  </si>
  <si>
    <t>cellular response to ionizing radiation;cellular response to organic cyclic compound;cellular response to oxidative stress;DNA dealkylation involved in DNA repair;DNA ligation;DNA repair;mammary gland epithelial cell differentiation;negative regulation of apoptotic process;positive regulation of double-strand break repair;regulation of cysteine-type endopeptidase activity involved in apoptotic process;response to ethanol;response to folic acid</t>
  </si>
  <si>
    <t>calcium ion binding;DNA binding;DNA-methyltransferase activity;methylated-DNA-[protein]-cysteine S-methyltransferase activity;methyltransferase activity</t>
  </si>
  <si>
    <t>membrane;nucleoplasm;nucleus</t>
  </si>
  <si>
    <t>DNA binding;methyltransferase activity</t>
  </si>
  <si>
    <t>GO:0003677;GO:0008168</t>
  </si>
  <si>
    <t>DNA_binding_1;Methyltransf_1N</t>
  </si>
  <si>
    <t>PF01035;PF02870</t>
  </si>
  <si>
    <t>P16455</t>
  </si>
  <si>
    <t>Methylated-DNA--protein-cysteine methyltransferase</t>
  </si>
  <si>
    <t>MGMT</t>
  </si>
  <si>
    <t>MGMT_HUMAN</t>
  </si>
  <si>
    <t>cell volume homeostasis;G protein-coupled receptor signaling pathway;protein folding;regulation of blood pressure;regulation of cholesterol metabolic process;regulation of fat cell differentiation;regulation of gene expression;regulation of glucose metabolic process;regulation of hormone metabolic process;regulation of phospholipid metabolic process;regulation of triglyceride metabolic process</t>
  </si>
  <si>
    <t>GTPase activity;GTPase binding;spectrin binding</t>
  </si>
  <si>
    <t>cell body;cytosol;dendrite;extracellular exosome;plasma membrane</t>
  </si>
  <si>
    <t>Alcoholism;Apelin signaling pathway;Chemokine signaling pathway;Cholinergic synapse;Circadian entrainment;Dopaminergic synapse;Exosome;GABAergic synapse;Glutamatergic synapse;GTP-binding proteins;Human cytomegalovirus infection;Human immunodeficiency virus 1 infection;Kaposi sarcoma-associated herpesvirus infection;Morphine addiction;Pathways in cancer;PI3K-Akt signaling pathway;Ras signaling pathway;Relaxin signaling pathway;Retrograde endocannabinoid signaling;Serotonergic synapse;Taste transduction</t>
  </si>
  <si>
    <t>04014;04031;04062;04147;04151;04371;04713;04723;04724;04725;04726;04727;04728;04742;04926;05032;05034;05163;05167;05170;05200</t>
  </si>
  <si>
    <t>Alcoholism;Apelin signaling pathway;Chemokine signaling pathway;Cholinergic synapse;Circadian entrainment;Dopaminergic synapse;GABAergic synapse;Glutamatergic synapse;Human cytomegalovirus infection;Human immunodeficiency virus 1 infection;Kaposi sarcoma-associated herpesvirus infection;Morphine addiction;Pathways in cancer;PI3K-Akt signaling pathway;Ras signaling pathway;Relaxin signaling pathway;Retrograde endocannabinoid signaling;Serotonergic synapse;Taste transduction</t>
  </si>
  <si>
    <t>hsa04014;hsa04062;hsa04151;hsa04371;hsa04713;hsa04723;hsa04724;hsa04725;hsa04726;hsa04727;hsa04728;hsa04742;hsa04926;hsa05032;hsa05034;hsa05163;hsa05167;hsa05170;hsa05200</t>
  </si>
  <si>
    <t>Congenital stationary night blindness</t>
  </si>
  <si>
    <t>H00787</t>
  </si>
  <si>
    <t>P16520</t>
  </si>
  <si>
    <t>Guanine nucleotide-binding protein G(I)/G(S)/G(T) subunit beta-3</t>
  </si>
  <si>
    <t>GNB3</t>
  </si>
  <si>
    <t>GBB3_HUMAN</t>
  </si>
  <si>
    <t>actin cytoskeleton reorganization;cell adhesion;cell proliferation;cell-cell adhesion mediated by cadherin;cellular response to insulin stimulus;cellular response to macrophage colony-stimulating factor stimulus;cellular response to reactive oxygen species;centrosome cycle;chemotaxis;cytokine-mediated signaling pathway;diapedesis;extracellular matrix-cell signaling;Fc-epsilon receptor signaling pathway;insulin receptor signaling pathway via phosphatidylinositol 3-kinase;interleukin-6-mediated signaling pathway;intracellular signal transduction;Kit signaling pathway;microtubule bundle formation;microtubule cytoskeleton organization;mitotic cell cycle;multicellular organism development;negative regulation of mast cell activation involved in immune response;peptidyl-tyrosine phosphorylation;platelet-derived growth factor receptor signaling pathway;positive regulation of actin cytoskeleton reorganization;positive regulation of actin filament polymerization;positive regulation of cell migration;positive regulation of cell proliferation;positive regulation of microtubule polymerization;positive regulation of myeloid cell differentiation;positive regulation of neuron projection development;positive regulation of NF-kappaB transcription factor activity;protein autophosphorylation;protein phosphorylation;regulation of cell adhesion;regulation of cell differentiation;regulation of cell motility;regulation of cell proliferation;regulation of cell shape;regulation of epidermal growth factor receptor signaling pathway;regulation of fibroblast migration;regulation of lamellipodium assembly;regulation of mast cell degranulation;regulation of protein phosphorylation;regulation of vesicle-mediated transport;response to lipopolysaccharide;response to platelet-derived growth factor;substrate adhesion-dependent cell spreading;tyrosine phosphorylation of STAT protein</t>
  </si>
  <si>
    <t>ATP binding;epidermal growth factor receptor binding;immunoglobulin receptor binding;lipid binding;microtubule binding;non-membrane spanning protein tyrosine kinase activity;phosphatidylinositol binding;protein phosphatase 1 binding;protein tyrosine kinase activity</t>
  </si>
  <si>
    <t>cell cortex;cell junction;cell projection;cytoplasm;cytoplasmic vesicle;cytoskeleton;cytosol;extrinsic component of cytoplasmic side of plasma membrane;focal adhesion;Golgi apparatus;microtubule cytoskeleton;nucleus</t>
  </si>
  <si>
    <t>cell adhesion;cell proliferation;mitotic cell cycle</t>
  </si>
  <si>
    <t>GO:0000278;GO:0007155;GO:0008283</t>
  </si>
  <si>
    <t>cytoplasm;cytoplasmic vesicle;cytoskeleton;cytosol;Golgi apparatus;nucleus</t>
  </si>
  <si>
    <t>GO:0005634;GO:0005737;GO:0005794;GO:0005829;GO:0005856;GO:0031410</t>
  </si>
  <si>
    <t>Adherens junction;Axon guidance;Membrane trafficking;Protein kinases;Protein phosphatases and associated proteins</t>
  </si>
  <si>
    <t>01001;01009;04131;04360;04520</t>
  </si>
  <si>
    <t>Adherens junction;Axon guidance</t>
  </si>
  <si>
    <t>hsa04360;hsa04520</t>
  </si>
  <si>
    <t>FCH;Pkinase_Tyr;SH2</t>
  </si>
  <si>
    <t>PF00017;PF00611;PF07714</t>
  </si>
  <si>
    <t>P16591;P07332</t>
  </si>
  <si>
    <t>P16591</t>
  </si>
  <si>
    <t>Tyrosine-protein kinase Fer</t>
  </si>
  <si>
    <t>FER</t>
  </si>
  <si>
    <t>FER_HUMAN;FES_HUMAN</t>
  </si>
  <si>
    <t>Tyrosine-protein kinase Fer;Tyrosine-protein kinase Fes/Fps</t>
  </si>
  <si>
    <t>apoptotic mitochondrial changes;calcium ion import;calcium ion import into sarcoplasmic reticulum;calcium ion transmembrane transport;calcium ion transport;calcium ion transport from cytosol to endoplasmic reticulum;cardiac muscle hypertrophy in response to stress;cell adhesion;cellular calcium ion homeostasis;cellular response to heat;cellular response to oxidative stress;endoplasmic reticulum calcium ion homeostasis;epidermis development;ER-nucleus signaling pathway;intrinsic apoptotic signaling pathway in response to endoplasmic reticulum stress;ion transmembrane transport;maintenance of mitochondrion location;negative regulation of endoplasmic reticulum calcium ion concentration;negative regulation of heart contraction;negative regulation of striated muscle contraction;organelle organization;positive regulation of endoplasmic reticulum calcium ion concentration;positive regulation of fast-twitch skeletal muscle fiber contraction;positive regulation of heart rate;positive regulation of mitochondrial calcium ion concentration;regulation of calcium ion-dependent exocytosis of neurotransmitter;regulation of cardiac conduction;regulation of cardiac muscle cell action potential involved in regulation of contraction;regulation of cardiac muscle cell membrane potential;regulation of cardiac muscle contraction by calcium ion signaling;regulation of striated muscle contraction;regulation of the force of heart contraction;relaxation of cardiac muscle;relaxation of skeletal muscle;response to endoplasmic reticulum stress;response to lipopolysaccharide;sarcoplasmic reticulum calcium ion transport;skeletal muscle contraction;transition between fast and slow fiber;T-tubule organization</t>
  </si>
  <si>
    <t>ATP binding;ATPase activity;calcium ion binding;calcium-transporting ATPase activity;calcium-transporting ATPase activity involved in regulation of cardiac muscle cell membrane potential;enzyme binding;lutropin-choriogonadotropic hormone receptor binding;protein C-terminus binding;protein homodimerization activity;proton-exporting ATPase activity, phosphorylative mechanism;S100 protein binding</t>
  </si>
  <si>
    <t>apical ectoplasmic specialization;calcium channel complex;calcium ion-transporting ATPase complex;endoplasmic reticulum;endoplasmic reticulum membrane;endoplasmic reticulum-Golgi intermediate compartment;extrinsic component of cytoplasmic side of plasma membrane;H zone;I band;integral component of membrane;integral component of plasma membrane;longitudinal sarcoplasmic reticulum;membrane;mitochondrion;nucleoplasm;perinuclear region of cytoplasm;plasma membrane bounded cell projection;platelet dense tubular network membrane;protein-containing complex;ribbon synapse;sarcoplasmic reticulum;sarcoplasmic reticulum membrane;vesicle membrane</t>
  </si>
  <si>
    <t>ATPase activity;enzyme binding</t>
  </si>
  <si>
    <t>GO:0016887;GO:0019899</t>
  </si>
  <si>
    <t>endoplasmic reticulum;mitochondrion;nucleoplasm;protein-containing complex</t>
  </si>
  <si>
    <t>GO:0005654;GO:0005739;GO:0005783;GO:0032991</t>
  </si>
  <si>
    <t>Adrenergic signaling in cardiomyocytes;Alzheimer disease;Arrhythmogenic right ventricular cardiomyopathy (ARVC);Calcium signaling pathway;cAMP signaling pathway;Cardiac muscle contraction;cGMP-PKG signaling pathway;Dilated cardiomyopathy (DCM);Hypertrophic cardiomyopathy (HCM);Pancreatic secretion;Thyroid hormone signaling pathway</t>
  </si>
  <si>
    <t>04020;04022;04024;04260;04261;04919;04972;05010;05410;05412;05414</t>
  </si>
  <si>
    <t>hsa04020;hsa04022;hsa04024;hsa04260;hsa04261;hsa04919;hsa04972;hsa05010;hsa05410;hsa05412;hsa05414</t>
  </si>
  <si>
    <t>Acrokeratosis verruciformis;Brody myopathy;Darier disease</t>
  </si>
  <si>
    <t>H00715;H00755;H01129</t>
  </si>
  <si>
    <t>Mipsagargin</t>
  </si>
  <si>
    <t>D10715</t>
  </si>
  <si>
    <t>Cation_ATPase_C;Cation_ATPase_N</t>
  </si>
  <si>
    <t>PF00689;PF00690</t>
  </si>
  <si>
    <t>P16615;O14983</t>
  </si>
  <si>
    <t>P16615</t>
  </si>
  <si>
    <t>Sarcoplasmic/endoplasmic reticulum calcium ATPase 2</t>
  </si>
  <si>
    <t>ATP2A2</t>
  </si>
  <si>
    <t>AT2A1_HUMAN;AT2A2_HUMAN</t>
  </si>
  <si>
    <t>Sarcoplasmic/endoplasmic reticulum calcium ATPase 1;Sarcoplasmic/endoplasmic reticulum calcium ATPase 2</t>
  </si>
  <si>
    <t>ERCA1;ERCA2;R Ca(2+)-ATPase 1;R Ca(2+)-ATPase 2</t>
  </si>
  <si>
    <t>activation of store-operated calcium channel activity;B cell differentiation;B cell receptor signaling pathway;calcium-mediated signaling;Fc-epsilon receptor signaling pathway;Fc-gamma receptor signaling pathway involved in phagocytosis;follicular B cell differentiation;inositol phosphate metabolic process;inositol trisphosphate biosynthetic process;negative regulation of programmed cell death;phosphatidylinositol biosynthetic process;phospholipid catabolic process;platelet activation;positive regulation of receptor internalization;positive regulation of type I interferon production;regulation of gene expression;release of sequestered calcium ion into cytosol;response to lipopolysaccharide;stimulatory C-type lectin receptor signaling pathway;T cell receptor signaling pathway;Wnt signaling pathway</t>
  </si>
  <si>
    <t>phosphatidylinositol phospholipase C activity;phospholipase C activity;phosphotyrosine residue binding</t>
  </si>
  <si>
    <t>cytosol;extracellular exosome;plasma membrane</t>
  </si>
  <si>
    <t>AGE-RAGE signaling pathway in diabetic complications;Axon guidance;B cell receptor signaling pathway;Calcium signaling pathway;C-type lectin receptor signaling pathway;EGFR tyrosine kinase inhibitor resistance;Epithelial cell signaling in Helicobacter pylori infection;Epstein-Barr virus infection;ErbB signaling pathway;Fc epsilon RI signaling pathway;Fc gamma R-mediated phagocytosis;Glioma;Hepatocellular carcinoma;HIF-1 signaling pathway;Human immunodeficiency virus 1 infection;Inflammatory mediator regulation of TRP channels;Inositol phosphate metabolism;Kaposi sarcoma-associated herpesvirus infection;Leukocyte transendothelial migration;Membrane trafficking;MicroRNAs in cancer;Natural killer cell mediated cytotoxicity;Neurotrophin signaling pathway;NF-kappa B signaling pathway;Non-small cell lung cancer;Osteoclast differentiation;Pathways in cancer;Phosphatidylinositol signaling system;Phospholipase D signaling pathway;Platelet activation;Proteoglycans in cancer;Ras signaling pathway;Thyroid hormone signaling pathway;VEGF signaling pathway;Vibrio cholerae infection</t>
  </si>
  <si>
    <t>00562;01521;04012;04014;04020;04064;04066;04070;04072;04131;04360;04370;04380;04611;04625;04650;04662;04664;04666;04670;04722;04750;04919;04933;05110;05120;05167;05169;05170;05200;05205;05206;05214;05223;05225</t>
  </si>
  <si>
    <t>AGE-RAGE signaling pathway in diabetic complications;Axon guidance;B cell receptor signaling pathway;Calcium signaling pathway;C-type lectin receptor signaling pathway;EGFR tyrosine kinase inhibitor resistance;Epithelial cell signaling in Helicobacter pylori infection;Epstein-Barr virus infection;ErbB signaling pathway;Fc epsilon RI signaling pathway;Fc gamma R-mediated phagocytosis;Glioma;Hepatocellular carcinoma;HIF-1 signaling pathway;Human immunodeficiency virus 1 infection;Inflammatory mediator regulation of TRP channels;Inositol phosphate metabolism;Kaposi sarcoma-associated herpesvirus infection;Leukocyte transendothelial migration;Metabolic pathways;MicroRNAs in cancer;Natural killer cell mediated cytotoxicity;Neurotrophin signaling pathway;NF-kappa B signaling pathway;Non-small cell lung cancer;Osteoclast differentiation;Pathways in cancer;Phosphatidylinositol signaling system;Phospholipase D signaling pathway;Platelet activation;Proteoglycans in cancer;Ras signaling pathway;Thyroid hormone signaling pathway;VEGF signaling pathway;Vibrio cholerae infection</t>
  </si>
  <si>
    <t>hsa00562;hsa01100;hsa01521;hsa04012;hsa04014;hsa04020;hsa04064;hsa04066;hsa04070;hsa04072;hsa04360;hsa04370;hsa04380;hsa04611;hsa04625;hsa04650;hsa04662;hsa04664;hsa04666;hsa04670;hsa04722;hsa04750;hsa04919;hsa04933;hsa05110;hsa05120;hsa05167;hsa05169;hsa05170;hsa05200;hsa05205;hsa05206;hsa05214;hsa05223;hsa05225</t>
  </si>
  <si>
    <t>Autoinflammation and PLCG2-associated antibody deficiency and immune dysregulation;Familial cold autoinflammatory syndrome</t>
  </si>
  <si>
    <t>H01743;H02159</t>
  </si>
  <si>
    <t>C2;PI-PLC-X;PI-PLC-Y;SH2;SH3_1</t>
  </si>
  <si>
    <t>PF00017;PF00018;PF00168;PF00387;PF00388</t>
  </si>
  <si>
    <t>P16885</t>
  </si>
  <si>
    <t>1-phosphatidylinositol 4,5-bisphosphate phosphodiesterase gamma-2</t>
  </si>
  <si>
    <t>PLCG2</t>
  </si>
  <si>
    <t>PLCG2_HUMAN</t>
  </si>
  <si>
    <t>axonogenesis;brain development;establishment of skin barrier;hepatocyte growth factor receptor signaling pathway;intracellular signal transduction;microtubule depolymerization;mitotic cytokinesis;mitotic spindle organization;negative regulation of guanyl-nucleotide exchange factor activity;negative regulation of microtubule polymerization;negative regulation of Rho protein signal transduction;negative regulation of stress fiber assembly;negative regulation of thrombin-activated receptor signaling pathway;neuron projection development;positive regulation of cellular component movement;regulation of cytoskeleton organization;regulation of microtubule polymerization or depolymerization;response to virus;signal transduction</t>
  </si>
  <si>
    <t>cytoplasm;cytosol;extracellular exosome;Golgi apparatus;growth cone;intracellular;membrane;microtubule;neuron projection</t>
  </si>
  <si>
    <t>cytoplasm;cytosol;Golgi apparatus;intracellular</t>
  </si>
  <si>
    <t>GO:0005622;GO:0005737;GO:0005794;GO:0005829</t>
  </si>
  <si>
    <t>Cytoskeleton proteins;MAPK signaling pathway;MicroRNAs in cancer</t>
  </si>
  <si>
    <t>04010;04812;05206</t>
  </si>
  <si>
    <t>MAPK signaling pathway;MicroRNAs in cancer</t>
  </si>
  <si>
    <t>hsa04010;hsa05206</t>
  </si>
  <si>
    <t>Stathmin</t>
  </si>
  <si>
    <t>PF00836</t>
  </si>
  <si>
    <t>P16949;Q9H169</t>
  </si>
  <si>
    <t>P16949</t>
  </si>
  <si>
    <t>STMN1</t>
  </si>
  <si>
    <t>STMN1_HUMAN;STMN4_HUMAN</t>
  </si>
  <si>
    <t>Stathmin;Stathmin-4</t>
  </si>
  <si>
    <t>fertilization;homeostasis of number of cells;multicellular organism growth;oocyte development;ovarian follicle development;parental behavior;positive regulation of transcription, DNA-templated;post-embryonic development;spermatogenesis</t>
  </si>
  <si>
    <t>chromatin DNA binding;DNA binding;DNA-binding transcription factor activity;DNA-binding transcription factor activity, RNA polymerase II-specific;metal ion binding;RNA polymerase II regulatory region sequence-specific DNA binding;sequence-specific DNA binding;transcription coactivator activity</t>
  </si>
  <si>
    <t>zf-C2H2;Zfx_Zfy_act</t>
  </si>
  <si>
    <t>PF00096;PF04704</t>
  </si>
  <si>
    <t>P17010;P08048;Q9Y462</t>
  </si>
  <si>
    <t>P17010;P08048</t>
  </si>
  <si>
    <t>Zinc finger X-chromosomal protein;Zinc finger Y-chromosomal protein</t>
  </si>
  <si>
    <t>ZFX;ZFY</t>
  </si>
  <si>
    <t>ZFX_HUMAN;ZFY_HUMAN;ZN711_HUMAN</t>
  </si>
  <si>
    <t>Zinc finger protein 711;Zinc finger X-chromosomal protein;Zinc finger Y-chromosomal protein</t>
  </si>
  <si>
    <t>odontogenesis;regulation of transcription, DNA-templated</t>
  </si>
  <si>
    <t>DNA binding;DNA-binding transcription factor activity, RNA polymerase II-specific;zinc ion binding</t>
  </si>
  <si>
    <t>P17026</t>
  </si>
  <si>
    <t>Zinc finger protein 22</t>
  </si>
  <si>
    <t>ZNF22</t>
  </si>
  <si>
    <t>ZNF22_HUMAN</t>
  </si>
  <si>
    <t>myelination;negative regulation of transcription, DNA-templated;positive regulation of transcription by RNA polymerase II</t>
  </si>
  <si>
    <t>DNA-binding transcription activator activity, RNA polymerase II-specific;DNA-binding transcription factor activity, RNA polymerase II-specific;sequence-specific DNA binding;zinc ion binding</t>
  </si>
  <si>
    <t>SCAN;zf-C2H2</t>
  </si>
  <si>
    <t>PF00096;PF02023</t>
  </si>
  <si>
    <t>P17028</t>
  </si>
  <si>
    <t>Zinc finger protein 24</t>
  </si>
  <si>
    <t>ZNF24</t>
  </si>
  <si>
    <t>ZNF24_HUMAN</t>
  </si>
  <si>
    <t>P17029</t>
  </si>
  <si>
    <t>Zinc finger protein with KRAB and SCAN domains 1</t>
  </si>
  <si>
    <t>ZKSCAN1</t>
  </si>
  <si>
    <t>ZKSC1_HUMAN</t>
  </si>
  <si>
    <t>cell cycle;cell division;cellular response to sodium dodecyl sulfate;multicellular organism development;negative regulation of apoptotic process;positive regulation of cell cycle phase transition;positive regulation of cell division;positive regulation of cell proliferation;positive regulation of erythrocyte differentiation;positive regulation of kinase activity;positive regulation of megakaryocyte differentiation;positive regulation of stem cell population maintenance;regulation of gene expression;regulation of transcription by RNA polymerase II;regulation of transcription, DNA-templated;response to stimulus;retina development in camera-type eye;transcription initiation from RNA polymerase II promoter;visual perception</t>
  </si>
  <si>
    <t>DNA binding;DNA-binding transcription factor activity;DNA-binding transcription factor activity, RNA polymerase II-specific;enhancer binding;metal ion binding;RNA polymerase II core promoter sequence-specific DNA binding;transcription regulatory region DNA binding;zinc ion binding</t>
  </si>
  <si>
    <t>centrosome;cytoplasm;cytosol;fibrillar center;microtubule cytoskeleton;nucleolus;nucleoplasm;nucleus</t>
  </si>
  <si>
    <t>P17035;Q7L2R6;P0CJ79;Q5VIY5;Q86XN6;Q9NV72;Q08AN1;Q9H7R5;P59923;Q0VGE8;Q86YE8;Q76KX8;Q6AZW8;Q8N8E2;Q8N8Z8;Q9UK10;Q6U7Q0;Q8N823;Q9P2F9;Q96NJ3;Q9Y2L8;B4DX44;P17022;Q08AG5;Q8NHY6;A6NK53;Q9UL59;Q14588;P17020;Q8TF39;Q6ZN19;B7Z6K7;Q3KP31;Q09FC8;P17040;Q02386;Q14590;P0C7X5</t>
  </si>
  <si>
    <t>P17035;Q7L2R6;P0CJ79;Q5VIY5;Q86XN6;Q9NV72</t>
  </si>
  <si>
    <t>Zinc finger protein 28;Zinc finger protein 765;Zinc finger protein 888;Zinc finger protein 468;Zinc finger protein 761;Zinc finger protein 701</t>
  </si>
  <si>
    <t>ZNF28;ZNF765;ZNF888;ZNF468;ZNF761;ZNF701</t>
  </si>
  <si>
    <t>ZFP28_HUMAN;ZKSC5_HUMAN;ZN214_HUMAN;ZN225_HUMAN;ZN233_HUMAN;ZN234_HUMAN;ZN235_HUMAN;ZN285_HUMAN;ZN319_HUMAN;ZN322_HUMAN;ZN415_HUMAN;ZN441_HUMAN;ZN445_HUMAN;ZN468_HUMAN;ZN483_HUMAN;ZN513_HUMAN;ZN534_HUMAN;ZN573_HUMAN;ZN611_HUMAN;ZN616_HUMAN;ZN660_HUMAN;ZN665_HUMAN;ZN701_HUMAN;ZN736_HUMAN;ZN761_HUMAN;ZN765_HUMAN;ZN791_HUMAN;ZN806_HUMAN;ZN814_HUMAN;ZN816_HUMAN;ZN841_HUMAN;ZN844_HUMAN;ZN888_HUMAN;ZNF16_HUMAN;ZNF18_HUMAN;ZNF28_HUMAN;ZNF45_HUMAN;ZSC20_HUMAN</t>
  </si>
  <si>
    <t>Putative uncharacterized zinc finger protein 814;Zinc finger and SCAN domain-containing protein 20;Zinc finger protein 16;Zinc finger protein 18;Zinc finger protein 214;Zinc finger protein 225;Zinc finger protein 233;Zinc finger protein 234;Zinc finger protein 235;Zinc finger protein 28;Zinc finger protein 28 homolog;Zinc finger protein 285;Zinc finger protein 319;Zinc finger protein 322;Zinc finger protein 415;Zinc finger protein 441;Zinc finger protein 445;Zinc finger protein 45;Zinc finger protein 468;Zinc finger protein 483;Zinc finger protein 513;Zinc finger protein 534;Zinc finger protein 573;Zinc finger protein 611;Zinc finger protein 616;Zinc finger protein 660;Zinc finger protein 665;Zinc finger protein 701;Zinc finger protein 736;Zinc finger protein 761;Zinc finger protein 765;Zinc finger protein 791;Zinc finger protein 806;Zinc finger protein 816;Zinc finger protein 841;Zinc finger protein 844;Zinc finger protein 888 {ECO:0000305};Zinc finger protein with KRAB and SCAN domains 5</t>
  </si>
  <si>
    <t>fp-28</t>
  </si>
  <si>
    <t>cellular response to heat;cellular response to unfolded protein;chaperone cofactor-dependent protein refolding;neutrophil degranulation;protein refolding;response to unfolded protein</t>
  </si>
  <si>
    <t>ATP binding;ATPase activity;ATPase activity, coupled;enzyme binding;heat shock protein binding;misfolded protein binding;protein binding involved in protein folding;unfolded protein binding</t>
  </si>
  <si>
    <t>blood microparticle;centriole;cytoplasm;cytosol;extracellular exosome;extracellular region;ficolin-1-rich granule lumen;nucleus;protein-containing complex;secretory granule lumen</t>
  </si>
  <si>
    <t>cytoplasm;cytosol;extracellular region;nucleus;protein-containing complex</t>
  </si>
  <si>
    <t>GO:0005576;GO:0005634;GO:0005737;GO:0005829;GO:0032991</t>
  </si>
  <si>
    <t>P17066;P48741</t>
  </si>
  <si>
    <t>P17066</t>
  </si>
  <si>
    <t>Heat shock 70 kDa protein 6</t>
  </si>
  <si>
    <t>HSPA6</t>
  </si>
  <si>
    <t>HSP76_HUMAN;HSP77_HUMAN</t>
  </si>
  <si>
    <t>Heat shock 70 kDa protein 6;Putative heat shock 70 kDa protein 7</t>
  </si>
  <si>
    <t>base-excision repair;DNA unwinding involved in DNA replication;establishment of integrated proviral latency;negative regulation of cell proliferation;negative regulation of chromatin silencing;negative regulation of transcription, DNA-templated;nuclear transport;nucleosome disassembly;oncogene-induced cell senescence;positive regulation of cellular senescence;positive regulation of transcription by RNA polymerase II;positive regulation of transcription, DNA-templated;protein-containing complex assembly;regulation of transcription, DNA-templated;response to virus;senescence-associated heterochromatin focus assembly</t>
  </si>
  <si>
    <t>5'-deoxyribose-5-phosphate lyase activity;AT DNA binding;chromatin binding;DNA binding;DNA-(apurinic or apyrimidinic site) endonuclease activity;DNA-binding transcription factor activity, RNA polymerase II-specific;enhancer sequence-specific DNA binding;enzyme binding;nuclear receptor transcription coactivator activity;peroxisome proliferator activated receptor binding;retinoic acid receptor binding;retinoid X receptor binding;structural constituent of chromatin;transcription coactivator activity;transcription factor binding</t>
  </si>
  <si>
    <t>cytosol;focal adhesion;nucleoplasm;nucleus;RNA polymerase II transcription factor complex;senescence-associated heterochromatin focus;transcription factor complex</t>
  </si>
  <si>
    <t>DNA binding;enzyme binding;transcription factor binding</t>
  </si>
  <si>
    <t>GO:0003677;GO:0008134;GO:0019899</t>
  </si>
  <si>
    <t>P17096</t>
  </si>
  <si>
    <t>High mobility group protein HMG-I/HMG-Y</t>
  </si>
  <si>
    <t>HMGA1</t>
  </si>
  <si>
    <t>HMGA1_HUMAN</t>
  </si>
  <si>
    <t>MG-I(Y)</t>
  </si>
  <si>
    <t>inner mitochondrial membrane organization;mitochondrion organization</t>
  </si>
  <si>
    <t>integral component of mitochondrial inner membrane;integral component of plasma membrane;mitochondrion</t>
  </si>
  <si>
    <t>Mito_morph_reg</t>
  </si>
  <si>
    <t>PF14972</t>
  </si>
  <si>
    <t>P17152</t>
  </si>
  <si>
    <t>Transmembrane protein 11, mitochondrial</t>
  </si>
  <si>
    <t>TMEM11</t>
  </si>
  <si>
    <t>TMM11_HUMAN</t>
  </si>
  <si>
    <t>angiogenesis;apoptotic signaling pathway;axon guidance;cell adhesion;chemical synaptic transmission;chemosensory behavior;desmosome assembly;ERBB2 signaling pathway;histone H3-T6 phosphorylation;innervation;intracellular signal transduction;learning or memory;mitotic nuclear envelope disassembly;negative regulation of glial cell apoptotic process;negative regulation of neuron apoptotic process;negative regulation of proteasomal protein catabolic process;negative regulation of protein catabolic process;negative regulation of protein ubiquitination;peptidyl-serine phosphorylation;peptidyl-threonine phosphorylation;phosphorylation;platelet activation;positive regulation of adenylate cyclase-activating G protein-coupled receptor signaling pathway;positive regulation of angiogenesis;positive regulation of blood vessel endothelial cell migration;positive regulation of bone resorption;positive regulation of cardiac muscle hypertrophy;positive regulation of cell adhesion;positive regulation of cell migration;positive regulation of dense core granule biogenesis;positive regulation of endothelial cell migration;positive regulation of endothelial cell proliferation;positive regulation of ERK1 and ERK2 cascade;positive regulation of lipopolysaccharide-mediated signaling pathway;positive regulation of macrophage differentiation;positive regulation of mismatch repair;positive regulation of mitotic cell cycle;presynaptic modulation of chemical synaptic transmission;protein autophosphorylation;protein phosphorylation;regulation of circadian rhythm;regulation of insulin secretion;regulation of mRNA stability;regulation of phagocytosis;regulation of platelet aggregation;regulation of response to food;regulation of synaptic vesicle exocytosis;response to interleukin-1;response to morphine;response to pain;response to psychosocial stress;rhythmic process</t>
  </si>
  <si>
    <t>ATP binding;calcium-dependent protein kinase C activity;enzyme binding;histone kinase activity (H3-T6 specific);integrin binding;protein kinase activity;protein kinase C activity;protein serine/threonine kinase activity;protein serine/threonine/tyrosine kinase activity;zinc ion binding</t>
  </si>
  <si>
    <t>alphav-beta3 integrin-PKCalpha complex;calyx of Held;cell-cell junction;cytoplasm;cytosol;dendrite;endoplasmic reticulum;extracellular exosome;mitochondrial membrane;mitochondrion;nucleoplasm;nucleus;perinuclear region of cytoplasm;plasma membrane;postsynaptic cytosol;postsynaptic density;presynaptic cytosol;synaptic membrane</t>
  </si>
  <si>
    <t>cytoplasm;cytosol;endoplasmic reticulum;mitochondrion;nucleoplasm;nucleus;plasma membrane</t>
  </si>
  <si>
    <t>GO:0005634;GO:0005654;GO:0005737;GO:0005739;GO:0005783;GO:0005829;GO:0005886</t>
  </si>
  <si>
    <t>Adrenergic signaling in cardiomyocytes;African trypanosomiasis;AGE-RAGE signaling pathway in diabetic complications;Aldosterone synthesis and secretion;Aldosterone-regulated sodium reabsorption;Amoebiasis;Amphetamine addiction;Axon guidance;Calcium signaling pathway;Choline metabolism in cancer;Cholinergic synapse;Circadian entrainment;Dopaminergic synapse;EGFR tyrosine kinase inhibitor resistance;Endocrine and other factor-regulated calcium reabsorption;ErbB signaling pathway;Fc epsilon RI signaling pathway;Fc gamma R-mediated phagocytosis;Focal adhesion;GABAergic synapse;Gap junction;Gastric acid secretion;Glioma;Glutamatergic synapse;GnRH signaling pathway;Hepatitis B;Hepatocellular carcinoma;HIF-1 signaling pathway;Human cytomegalovirus infection;Human immunodeficiency virus 1 infection;Inflammatory mediator regulation of TRP channels;Influenza A;Insulin secretion;Leukocyte transendothelial migration;Long-term depression;Long-term potentiation;MAPK signaling pathway;Melanogenesis;Membrane trafficking;MicroRNAs in cancer;Morphine addiction;mTOR signaling pathway;Natural killer cell mediated cytotoxicity;Non-small cell lung cancer;Oxytocin signaling pathway;Pancreatic secretion;Parathyroid hormone synthesis, secretion and action;Pathogenic Escherichia coli infection;Pathways in cancer;Phosphatidylinositol signaling system;Phospholipase D signaling pathway;PI3K-Akt signaling pathway;Protein kinases;Proteoglycans in cancer;Rap1 signaling pathway;Ras signaling pathway;Relaxin signaling pathway;Retrograde endocannabinoid signaling;Salivary secretion;Serotonergic synapse;Sphingolipid signaling pathway;Thyroid hormone signaling pathway;Thyroid hormone synthesis;Vascular smooth muscle contraction;VEGF signaling pathway;Vibrio cholerae infection;Wnt signaling pathway</t>
  </si>
  <si>
    <t>01001;01521;04010;04012;04014;04015;04020;04066;04070;04071;04072;04131;04150;04151;04261;04270;04310;04360;04370;04510;04540;04650;04664;04666;04670;04713;04720;04723;04724;04725;04726;04727;04728;04730;04750;04911;04912;04916;04918;04919;04921;04925;04926;04928;04933;04960;04961;04970;04971;04972;05031;05032;05110;05130;05143;05146;05161;05163;05164;05170;05200;05205;05206;05214;05223;05225;05231</t>
  </si>
  <si>
    <t>Adrenergic signaling in cardiomyocytes;African trypanosomiasis;AGE-RAGE signaling pathway in diabetic complications;Aldosterone synthesis and secretion;Aldosterone-regulated sodium reabsorption;Amoebiasis;Amphetamine addiction;Axon guidance;Calcium signaling pathway;Choline metabolism in cancer;Cholinergic synapse;Circadian entrainment;Dopaminergic synapse;EGFR tyrosine kinase inhibitor resistance;Endocrine and other factor-regulated calcium reabsorption;ErbB signaling pathway;Fc epsilon RI signaling pathway;Fc gamma R-mediated phagocytosis;Focal adhesion;GABAergic synapse;Gap junction;Gastric acid secretion;Glioma;Glutamatergic synapse;GnRH signaling pathway;Hepatitis B;Hepatocellular carcinoma;HIF-1 signaling pathway;Human cytomegalovirus infection;Human immunodeficiency virus 1 infection;Inflammatory mediator regulation of TRP channels;Influenza A;Insulin secretion;Leukocyte transendothelial migration;Long-term depression;Long-term potentiation;MAPK signaling pathway;Melanogenesis;MicroRNAs in cancer;Morphine addiction;mTOR signaling pathway;Natural killer cell mediated cytotoxicity;Non-small cell lung cancer;Oxytocin signaling pathway;Pancreatic secretion;Parathyroid hormone synthesis, secretion and action;Pathogenic Escherichia coli infection;Pathways in cancer;Phosphatidylinositol signaling system;Phospholipase D signaling pathway;PI3K-Akt signaling pathway;Proteoglycans in cancer;Rap1 signaling pathway;Ras signaling pathway;Relaxin signaling pathway;Retrograde endocannabinoid signaling;Salivary secretion;Serotonergic synapse;Sphingolipid signaling pathway;Thyroid hormone signaling pathway;Thyroid hormone synthesis;Vascular smooth muscle contraction;VEGF signaling pathway;Vibrio cholerae infection;Wnt signaling pathway</t>
  </si>
  <si>
    <t>hsa01521;hsa04010;hsa04012;hsa04014;hsa04015;hsa04020;hsa04066;hsa04070;hsa04071;hsa04072;hsa04150;hsa04151;hsa04261;hsa04270;hsa04310;hsa04360;hsa04370;hsa04510;hsa04540;hsa04650;hsa04664;hsa04666;hsa04670;hsa04713;hsa04720;hsa04723;hsa04724;hsa04725;hsa04726;hsa04727;hsa04728;hsa04730;hsa04750;hsa04911;hsa04912;hsa04916;hsa04918;hsa04919;hsa04921;hsa04925;hsa04926;hsa04928;hsa04933;hsa04960;hsa04961;hsa04970;hsa04971;hsa04972;hsa05031;hsa05032;hsa05110;hsa05130;hsa05143;hsa05146;hsa05161;hsa05163;hsa05164;hsa05170;hsa05200;hsa05205;hsa05206;hsa05214;hsa05223;hsa05225;hsa05231</t>
  </si>
  <si>
    <t>Aprinocarsen sodium;Midostaurin;Tigilanol tiglate</t>
  </si>
  <si>
    <t>D02970;D05029;D11191</t>
  </si>
  <si>
    <t>C1_1;C2;Pkinase;Pkinase_C</t>
  </si>
  <si>
    <t>PF00069;PF00130;PF00168;PF00433</t>
  </si>
  <si>
    <t>P17252;P05129</t>
  </si>
  <si>
    <t>P17252</t>
  </si>
  <si>
    <t>Protein kinase C alpha type</t>
  </si>
  <si>
    <t>PRKCA</t>
  </si>
  <si>
    <t>KPCA_HUMAN;KPCG_HUMAN</t>
  </si>
  <si>
    <t>Protein kinase C alpha type;Protein kinase C gamma type</t>
  </si>
  <si>
    <t>KC-A;KC-alpha;KC-gamma</t>
  </si>
  <si>
    <t>cellular response to calcium ion;cellular response to hormone stimulus;cytokine-mediated signaling pathway;decidualization;embryonic process involved in female pregnancy;labyrinthine layer blood vessel development;negative regulation of transcription by RNA polymerase II;osteoblast differentiation;osteoblast proliferation;osteoclast differentiation;positive regulation of cell differentiation;positive regulation of transcription by RNA polymerase II;regulation of cell cycle;regulation of transcription by RNA polymerase II;response to cAMP;response to cytokine;response to drug;response to lipopolysaccharide;response to mechanical stimulus;response to organic substance;response to radiation;trophectodermal cell differentiation;vasculogenesis</t>
  </si>
  <si>
    <t>DNA binding;DNA-binding transcription activator activity, RNA polymerase II-specific;DNA-binding transcription factor activity, RNA polymerase II-specific;RNA polymerase II proximal promoter sequence-specific DNA binding;transcription coactivator activity;transcription corepressor activity;transcription factor binding</t>
  </si>
  <si>
    <t>chromatin;nuclear chromatin;nucleoplasm;transcription factor AP-1 complex;transcription factor complex</t>
  </si>
  <si>
    <t>Osteoclast differentiation;TNF signaling pathway;Transcription factors</t>
  </si>
  <si>
    <t>03000;04380;04668</t>
  </si>
  <si>
    <t>Osteoclast differentiation;TNF signaling pathway</t>
  </si>
  <si>
    <t>hsa04380;hsa04668</t>
  </si>
  <si>
    <t>Mycosis fungoides</t>
  </si>
  <si>
    <t>H01463</t>
  </si>
  <si>
    <t>bZIP_1;Jun</t>
  </si>
  <si>
    <t>PF00170;PF03957</t>
  </si>
  <si>
    <t>P17275</t>
  </si>
  <si>
    <t>Transcription factor jun-B</t>
  </si>
  <si>
    <t>JUNB</t>
  </si>
  <si>
    <t>JUNB_HUMAN</t>
  </si>
  <si>
    <t>positive regulation of transcription by RNA polymerase I;regulation of transcription by RNA polymerase I;termination of RNA polymerase I transcription;transcription by RNA polymerase I;transcription initiation from RNA polymerase I promoter</t>
  </si>
  <si>
    <t>chromatin binding;DNA-binding transcription factor activity, RNA polymerase II-specific;RNA binding;RNA polymerase I CORE element sequence-specific DNA binding;RNA polymerase I upstream control element sequence-specific DNA binding;scaffold protein binding</t>
  </si>
  <si>
    <t>fibrillar center;nucleolus;nucleoplasm;nucleus</t>
  </si>
  <si>
    <t>Transcription factors;Transcription machinery</t>
  </si>
  <si>
    <t>03000;03021</t>
  </si>
  <si>
    <t>HMG_box;HMG_box_2;HMG_box_5</t>
  </si>
  <si>
    <t>PF00505;PF09011;PF14887</t>
  </si>
  <si>
    <t>P17480</t>
  </si>
  <si>
    <t>Nucleolar transcription factor 1</t>
  </si>
  <si>
    <t>UBTF</t>
  </si>
  <si>
    <t>UBF1_HUMAN</t>
  </si>
  <si>
    <t>aging;cellular response to calcium ion;cellular response to hormone stimulus;circadian rhythm;negative regulation of transcription by RNA polymerase II;osteoblast development;positive regulation of cell differentiation;positive regulation of osteoblast differentiation;positive regulation of transcription by RNA polymerase II;regulation of cell cycle;regulation of transcription by RNA polymerase II;response to cAMP;response to cytokine;response to drug;response to light stimulus;response to lipopolysaccharide;response to mechanical stimulus;response to organic substance;response to peptide hormone;response to radiation;transcription by RNA polymerase II</t>
  </si>
  <si>
    <t>DNA-binding transcription activator activity, RNA polymerase II-specific;DNA-binding transcription factor activity, RNA polymerase II-specific;enzyme binding;nuclear receptor binding;RNA polymerase II proximal promoter sequence-specific DNA binding;transcription coactivator activity;transcription factor binding;transcription regulatory region DNA binding</t>
  </si>
  <si>
    <t>chromatin;nuclear chromatin;nucleoplasm;nucleus;protein-DNA complex;transcription factor AP-1 complex;transcription factor complex</t>
  </si>
  <si>
    <t>IL-17 signaling pathway;MAPK signaling pathway;Osteoclast differentiation;Parathyroid hormone synthesis, secretion and action;Transcription factors</t>
  </si>
  <si>
    <t>03000;04010;04380;04657;04928</t>
  </si>
  <si>
    <t>IL-17 signaling pathway;MAPK signaling pathway;Osteoclast differentiation;Parathyroid hormone synthesis, secretion and action</t>
  </si>
  <si>
    <t>hsa04010;hsa04380;hsa04657;hsa04928</t>
  </si>
  <si>
    <t>P17535</t>
  </si>
  <si>
    <t>Transcription factor jun-D</t>
  </si>
  <si>
    <t>JUND</t>
  </si>
  <si>
    <t>JUND_HUMAN</t>
  </si>
  <si>
    <t>negative regulation of transcription by RNA polymerase II;regulation of transcription, DNA-templated;viral process</t>
  </si>
  <si>
    <t>DNA binding;DNA-binding transcription factor activity;DNA-binding transcription factor activity, RNA polymerase II-specific;DNA-binding transcription repressor activity, RNA polymerase II-specific;enzyme binding;metal ion binding;mitogen-activated protein kinase binding;RNA polymerase II proximal promoter sequence-specific DNA binding;transcription factor binding</t>
  </si>
  <si>
    <t>cytoplasm;nuclear periphery;nucleoplasm;nucleus</t>
  </si>
  <si>
    <t>P17544</t>
  </si>
  <si>
    <t>Cyclic AMP-dependent transcription factor ATF-7</t>
  </si>
  <si>
    <t>ATF7</t>
  </si>
  <si>
    <t>ATF7_HUMAN</t>
  </si>
  <si>
    <t>AMP-dependent transcription factor ATF-7</t>
  </si>
  <si>
    <t>B cell differentiation;cellular response to cytokine stimulus;erythrocyte differentiation;glucose homeostasis;insulin receptor signaling pathway;negative regulation of cell proliferation;negative regulation of chemotaxis;negative regulation of epidermal growth factor receptor signaling pathway;negative regulation of ERK1 and ERK2 cascade;negative regulation of inflammatory response;negative regulation of insulin receptor signaling pathway;negative regulation of interferon-gamma-mediated signaling pathway;negative regulation of interleukin-2-mediated signaling pathway;negative regulation of interleukin-4-mediated signaling pathway;negative regulation of interleukin-6-mediated signaling pathway;negative regulation of lipid storage;negative regulation of macrophage colony-stimulating factor signaling pathway;negative regulation of macrophage differentiation;negative regulation of platelet-derived growth factor receptor-beta signaling pathway;negative regulation of positive thymic T cell selection;negative regulation of protein tyrosine kinase activity;negative regulation of T cell receptor signaling pathway;negative regulation of transcription by RNA polymerase II;negative regulation of tumor necrosis factor-mediated signaling pathway;negative regulation of type I interferon-mediated signaling pathway;negative regulation of tyrosine phosphorylation of STAT protein;peptidyl-tyrosine dephosphorylation;positive regulation of endoplasmic reticulum stress-induced intrinsic apoptotic signaling pathway;positive regulation of gluconeogenesis;positive regulation of PERK-mediated unfolded protein response;regulation of hepatocyte growth factor receptor signaling pathway;regulation of interferon-gamma-mediated signaling pathway;T cell differentiation</t>
  </si>
  <si>
    <t>integrin binding;non-membrane spanning protein tyrosine phosphatase activity;protein kinase binding;protein tyrosine phosphatase activity;receptor tyrosine kinase binding;STAT family protein binding;syntaxin binding</t>
  </si>
  <si>
    <t>cytosol;endoplasmic reticulum;endoplasmic reticulum-Golgi intermediate compartment;nucleoplasm;nucleus;plasma membrane</t>
  </si>
  <si>
    <t>cytosol;endoplasmic reticulum;nucleoplasm;nucleus;plasma membrane</t>
  </si>
  <si>
    <t>GO:0005634;GO:0005654;GO:0005783;GO:0005829;GO:0005886</t>
  </si>
  <si>
    <t>Jak-STAT signaling pathway;Protein phosphatases and associated proteins</t>
  </si>
  <si>
    <t>01009;04630</t>
  </si>
  <si>
    <t>Jak-STAT signaling pathway</t>
  </si>
  <si>
    <t>hsa04630</t>
  </si>
  <si>
    <t>Type 1 diabetes mellitus</t>
  </si>
  <si>
    <t>H00408</t>
  </si>
  <si>
    <t>Y_phosphatase</t>
  </si>
  <si>
    <t>PF00102</t>
  </si>
  <si>
    <t>P17706</t>
  </si>
  <si>
    <t>Tyrosine-protein phosphatase non-receptor type 2</t>
  </si>
  <si>
    <t>PTPN2</t>
  </si>
  <si>
    <t>PTN2_HUMAN</t>
  </si>
  <si>
    <t>B cell proliferation;CTP biosynthetic process;'de novo' CTP biosynthetic process;glutamine metabolic process;nucleobase-containing compound metabolic process;nucleobase-containing small molecule interconversion;pyrimidine nucleobase biosynthetic process;pyrimidine nucleotide metabolic process;response to drug;T cell proliferation</t>
  </si>
  <si>
    <t>ATP binding;CTP synthase activity;identical protein binding</t>
  </si>
  <si>
    <t>cytoophidium;cytoplasm;cytosol;membrane</t>
  </si>
  <si>
    <t>Pyrimidine metabolism</t>
  </si>
  <si>
    <t>Metabolic pathways;Pyrimidine metabolism</t>
  </si>
  <si>
    <t>hsa00240;hsa01100</t>
  </si>
  <si>
    <t>CTP_synth_N;GATase</t>
  </si>
  <si>
    <t>PF00117;PF06418</t>
  </si>
  <si>
    <t>P17812;Q9NRF8</t>
  </si>
  <si>
    <t>P17812</t>
  </si>
  <si>
    <t>CTP synthase 1</t>
  </si>
  <si>
    <t>CTPS1</t>
  </si>
  <si>
    <t>PYRG1_HUMAN;PYRG2_HUMAN</t>
  </si>
  <si>
    <t>CTP synthase 1 {ECO:0000305};CTP synthase 2</t>
  </si>
  <si>
    <t>alternative mRNA splicing, via spliceosome;androgen receptor signaling pathway;BMP signaling pathway;epithelial to mesenchymal transition;intracellular estrogen receptor signaling pathway;intrinsic apoptotic signaling pathway by p53 class mediator;mRNA splicing, via spliceosome;mRNA transcription;myoblast differentiation;negative regulation of transcription by RNA polymerase II;nuclear-transcribed mRNA catabolic process;positive regulation of DNA damage response, signal transduction by p53 class mediator;positive regulation of production of miRNAs involved in gene silencing by miRNA;pri-miRNA transcription by RNA polymerase II;regulation of alternative mRNA splicing, via spliceosome;regulation of androgen receptor signaling pathway;regulation of osteoblast differentiation;regulation of skeletal muscle cell differentiation;regulation of transcription by RNA polymerase II;regulation of viral genome replication;rhythmic process</t>
  </si>
  <si>
    <t>androgen receptor binding;ATP binding;ATP-dependent RNA helicase activity;calcium-dependent protein binding;calmodulin binding;enzyme binding;MH2 domain binding;mRNA 3'-UTR binding;pre-mRNA binding;primary miRNA binding;promoter-specific chromatin binding;ribonucleoprotein complex binding;RNA binding;RNA helicase activity;R-SMAD binding;SMAD binding</t>
  </si>
  <si>
    <t>catalytic step 2 spliceosome;extracellular exosome;membrane;nucleolus;nucleoplasm;nucleus;ribonucleoprotein complex</t>
  </si>
  <si>
    <t>Proteoglycans in cancer;Ribosome biogenesis;Spliceosome;Transcriptional misregulation in cancer</t>
  </si>
  <si>
    <t>03009;03040;03041;05202;05205</t>
  </si>
  <si>
    <t>Proteoglycans in cancer;Spliceosome;Transcriptional misregulation in cancer</t>
  </si>
  <si>
    <t>hsa03040;hsa05202;hsa05205</t>
  </si>
  <si>
    <t>DEAD;Helicase_C;P68HR</t>
  </si>
  <si>
    <t>PF00270;PF00271;PF08061</t>
  </si>
  <si>
    <t>P17844</t>
  </si>
  <si>
    <t>Probable ATP-dependent RNA helicase DDX5</t>
  </si>
  <si>
    <t>DDX5</t>
  </si>
  <si>
    <t>DDX5_HUMAN</t>
  </si>
  <si>
    <t>canonical glycolysis;fructose 1,6-bisphosphate metabolic process;fructose 6-phosphate metabolic process;glucose catabolic process;glycolytic process;negative regulation of insulin secretion;neutrophil degranulation;protein complex oligomerization;protein homotetramerization;response to glucose</t>
  </si>
  <si>
    <t>6-phosphofructokinase activity;AMP binding;ATP binding;fructose binding;fructose-6-phosphate binding;identical protein binding;kinase binding;metal ion binding;monosaccharide binding</t>
  </si>
  <si>
    <t>6-phosphofructokinase complex;cytosol;extracellular exosome;extracellular region;ficolin-1-rich granule lumen;membrane;secretory granule lumen</t>
  </si>
  <si>
    <t>P17858</t>
  </si>
  <si>
    <t>ATP-dependent 6-phosphofructokinase, liver type</t>
  </si>
  <si>
    <t>PFKL</t>
  </si>
  <si>
    <t>PFKAL_HUMAN</t>
  </si>
  <si>
    <t>ATP-dependent 6-phosphofructokinase, liver type {ECO:0000255|HAMAP-Rule:MF_03184}</t>
  </si>
  <si>
    <t>FK-L;TP-PFK {ECO:0000255|HAMAP-Rule:MF_03184}</t>
  </si>
  <si>
    <t>anatomical structure regression;apoptotic process involved in blood vessel morphogenesis;cell differentiation;cellular response to ethanol;erythrocyte differentiation;granulocyte differentiation;histone H3 acetylation;hypermethylation of CpG island;lymphocyte differentiation;lymphoid progenitor cell differentiation;macrophage differentiation;myeloid dendritic cell differentiation;negative regulation of gene expression, epigenetic;negative regulation of histone H4 acetylation;negative regulation of MHC class II biosynthetic process;negative regulation of transcription by RNA polymerase II;negative regulation of transcription, DNA-templated;positive regulation of pri-miRNA transcription by RNA polymerase II;positive regulation of transcription by RNA polymerase II;positive regulation of transcription, DNA-templated;pri-miRNA transcription by RNA polymerase II;regulation of erythrocyte differentiation;regulation of transcription by RNA polymerase II;somatic stem cell population maintenance</t>
  </si>
  <si>
    <t>DNA-binding transcription activator activity, RNA polymerase II-specific;DNA-binding transcription factor activity;DNA-binding transcription factor activity, RNA polymerase II-specific;DNA-binding transcription repressor activity, RNA polymerase II-specific;NFAT protein binding;RNA binding;RNA polymerase II distal enhancer sequence-specific DNA binding;RNA polymerase II proximal promoter sequence-specific DNA binding;RNA polymerase II transcription factor binding</t>
  </si>
  <si>
    <t>nuclear chromatin;nucleoplasm;nucleus</t>
  </si>
  <si>
    <t>Acute myeloid leukemia;Human T-cell leukemia virus 1 infection;Osteoclast differentiation;Pathways in cancer;Transcription factors;Transcriptional misregulation in cancer</t>
  </si>
  <si>
    <t>03000;04380;05166;05200;05202;05221</t>
  </si>
  <si>
    <t>Acute myeloid leukemia;Human T-cell leukemia virus 1 infection;Osteoclast differentiation;Pathways in cancer;Transcriptional misregulation in cancer</t>
  </si>
  <si>
    <t>hsa04380;hsa05166;hsa05200;hsa05202;hsa05221</t>
  </si>
  <si>
    <t>Acute myeloid leukemia</t>
  </si>
  <si>
    <t>H00003</t>
  </si>
  <si>
    <t>Ets</t>
  </si>
  <si>
    <t>PF00178</t>
  </si>
  <si>
    <t>P17947</t>
  </si>
  <si>
    <t>Transcription factor PU.1</t>
  </si>
  <si>
    <t>SPI1</t>
  </si>
  <si>
    <t>SPI1_HUMAN</t>
  </si>
  <si>
    <t>blastocyst development;modulation by host of viral transcription;neutrophil degranulation;positive regulation of RNA polymerase II transcriptional preinitiation complex assembly;positive regulation of transcription by RNA polymerase II;post-translational protein modification;protein catabolic process;protein deubiquitination;viral process</t>
  </si>
  <si>
    <t>ATP binding;ATPase activity;identical protein binding;proteasome-activating ATPase activity</t>
  </si>
  <si>
    <t>cytosol;extracellular region;ficolin-1-rich granule lumen;membrane;nucleoplasm;nucleus;P-body;proteasome accessory complex;proteasome complex;proteasome regulatory particle, base subcomplex;secretory granule lumen</t>
  </si>
  <si>
    <t>AAA;Prot_ATP_ID_OB</t>
  </si>
  <si>
    <t>PF00004;PF16450</t>
  </si>
  <si>
    <t>P17980</t>
  </si>
  <si>
    <t>26S protease regulatory subunit 6A</t>
  </si>
  <si>
    <t>PSMC3</t>
  </si>
  <si>
    <t>PRS6A_HUMAN</t>
  </si>
  <si>
    <t>26S proteasome regulatory subunit 6A</t>
  </si>
  <si>
    <t>binding of sperm to zona pellucida;interleukin-12-mediated signaling pathway;positive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stabilization;regulation of macrophage apoptotic process;scaRNA localization to Cajal body;toxin transport;translocation of peptides or proteins into host cell cytoplasm;tubulin complex assembly</t>
  </si>
  <si>
    <t>ATP binding;RNA binding;ubiquitin protein ligase binding;unfolded protein binding</t>
  </si>
  <si>
    <t>acrosomal vesicle;cell body;centrosome;chaperonin-containing T-complex;cytosol;extracellular exosome;Golgi apparatus;microtubule;myelin sheath;nuclear heterochromatin;pericentriolar material;zona pellucida receptor complex</t>
  </si>
  <si>
    <t>Chaperones and folding catalysts;Chromosome and associated proteins;Exosome</t>
  </si>
  <si>
    <t>03036;03110;04147</t>
  </si>
  <si>
    <t>P17987</t>
  </si>
  <si>
    <t>T-complex protein 1 subunit alpha</t>
  </si>
  <si>
    <t>TCP1</t>
  </si>
  <si>
    <t>TCPA_HUMAN</t>
  </si>
  <si>
    <t>CP-1-alpha</t>
  </si>
  <si>
    <t>actin cytoskeleton reorganization;activation of JUN kinase activity;cellular response to unfolded protein;endoplasmic reticulum unfolded protein response;insulin receptor signaling pathway;IRE1-mediated unfolded protein response;JAK-STAT cascade involved in growth hormone signaling pathway;negative regulation of endoplasmic reticulum stress-induced intrinsic apoptotic signaling pathway;negative regulation of ERK1 and ERK2 cascade;negative regulation of insulin receptor signaling pathway;negative regulation of MAP kinase activity;negative regulation of PERK-mediated unfolded protein response;negative regulation of signal transduction;negative regulation of vascular endothelial growth factor receptor signaling pathway;peptidyl-tyrosine dephosphorylation;peptidyl-tyrosine dephosphorylation involved in inactivation of protein kinase activity;platelet-derived growth factor receptor-beta signaling pathway;positive regulation of IRE1-mediated unfolded protein response;positive regulation of protein tyrosine kinase activity;positive regulation of receptor catabolic process;protein dephosphorylation;regulation of endocytosis;regulation of hepatocyte growth factor receptor signaling pathway;regulation of intracellular protein transport;regulation of signal transduction;regulation of type I interferon-mediated signaling pathway</t>
  </si>
  <si>
    <t>cadherin binding;enzyme binding;ephrin receptor binding;insulin receptor binding;protein kinase binding;protein phosphatase 2A binding;protein tyrosine phosphatase activity;receptor tyrosine kinase binding;RNA binding;zinc ion binding</t>
  </si>
  <si>
    <t>cytoplasmic side of endoplasmic reticulum membrane;cytosol;early endosome;endoplasmic reticulum;protein-containing complex;sorting endosome</t>
  </si>
  <si>
    <t>cytosol;endoplasmic reticulum;protein-containing complex</t>
  </si>
  <si>
    <t>GO:0005783;GO:0005829;GO:0032991</t>
  </si>
  <si>
    <t>Adherens junction;Insulin resistance;Insulin signaling pathway;Protein phosphatases and associated proteins</t>
  </si>
  <si>
    <t>01009;04520;04910;04931</t>
  </si>
  <si>
    <t>Adherens junction;Insulin resistance;Insulin signaling pathway</t>
  </si>
  <si>
    <t>hsa04520;hsa04910;hsa04931</t>
  </si>
  <si>
    <t>Ertiprotafib;Trodusquemine</t>
  </si>
  <si>
    <t>D04050;D06252</t>
  </si>
  <si>
    <t>P18031</t>
  </si>
  <si>
    <t>Tyrosine-protein phosphatase non-receptor type 1</t>
  </si>
  <si>
    <t>PTPN1</t>
  </si>
  <si>
    <t>PTN1_HUMAN</t>
  </si>
  <si>
    <t>7-methylguanosine mRNA capping;aging;apoptotic process;bone mineralization;cell proliferation;central nervous system myelin formation;chromosome segregation;embryonic cleavage;embryonic organ development;erythrocyte maturation;extracellular matrix organization;global genome nucleotide-excision repair;hair cell differentiation;hair follicle maturation;hematopoietic stem cell differentiation;in utero embryonic development;multicellular organism growth;nucleotide-excision repair;nucleotide-excision repair, DNA duplex unwinding;nucleotide-excision repair, DNA incision;nucleotide-excision repair, DNA incision, 5'-to lesion;nucleotide-excision repair, preincision complex assembly;nucleotide-excision repair, preincision complex stabilization;positive regulation of DNA binding;positive regulation of mitotic recombination;positive regulation of transcription by RNA polymerase II;positive regulation of transcription, DNA-templated;post-embryonic development;protein phosphorylation;regulation of mitotic cell cycle phase transition;regulation of mitotic recombination;response to hypoxia;response to oxidative stress;response to UV;spinal cord development;termination of RNA polymerase I transcription;transcription by RNA polymerase II;transcription elongation from RNA polymerase II promoter;transcription initiation from RNA polymerase I promoter;transcription initiation from RNA polymerase II promoter;transcription-coupled nucleotide-excision repair;UV protection;viral process</t>
  </si>
  <si>
    <t>4 iron, 4 sulfur cluster binding;5'-3' DNA helicase activity;ATP binding;ATP-dependent 5'-3' DNA helicase activity;ATP-dependent DNA helicase activity;damaged DNA binding;DNA-dependent ATPase activity;metal ion binding;protein binding, bridging;protein C-terminus binding;protein N-terminus binding</t>
  </si>
  <si>
    <t>CAK-ERCC2 complex;cytoplasm;cytosol;MMXD complex;nucleoplasm;nucleus;spindle;transcription factor TFIID complex;transcription factor TFIIH core complex;transcription factor TFIIH holo complex</t>
  </si>
  <si>
    <t>aging;cell proliferation;chromosome segregation;extracellular matrix organization</t>
  </si>
  <si>
    <t>GO:0007059;GO:0007568;GO:0008283;GO:0030198</t>
  </si>
  <si>
    <t>Basal transcription factors;DNA repair and recombination proteins;Nucleotide excision repair;Transcription machinery</t>
  </si>
  <si>
    <t>03021;03022;03400;03420</t>
  </si>
  <si>
    <t>Basal transcription factors;Nucleotide excision repair</t>
  </si>
  <si>
    <t>hsa03022;hsa03420</t>
  </si>
  <si>
    <t>Disorders of nucleotide excision repair;Trichothiodystrophy;Xeroderma pigmentosum</t>
  </si>
  <si>
    <t>H00403;H00866;H01428</t>
  </si>
  <si>
    <t>DEAD_2;HBB;Helicase_C_2</t>
  </si>
  <si>
    <t>PF06733;PF06777;PF13307</t>
  </si>
  <si>
    <t>P18074</t>
  </si>
  <si>
    <t>TFIIH basal transcription factor complex helicase XPD subunit</t>
  </si>
  <si>
    <t>ERCC2</t>
  </si>
  <si>
    <t>ERCC2_HUMAN</t>
  </si>
  <si>
    <t>General transcription and DNA repair factor IIH helicase subunit XPD</t>
  </si>
  <si>
    <t>FIIH subunit XPD</t>
  </si>
  <si>
    <t>cytoplasmic translation;nuclear-transcribed mRNA catabolic process, nonsense-mediated decay;ribosomal large subunit biogenesis;rRNA processing;SRP-dependent cotranslational protein targeting to membrane;translation;translational initiation</t>
  </si>
  <si>
    <t>RNA binding;structural constituent of ribosome;tRNA binding</t>
  </si>
  <si>
    <t>cytosol;cytosolic large ribosomal subunit;extracellular exosome;membrane</t>
  </si>
  <si>
    <t>Ribosomal_L35Ae</t>
  </si>
  <si>
    <t>PF01247</t>
  </si>
  <si>
    <t>P18077</t>
  </si>
  <si>
    <t>60S ribosomal protein L35a</t>
  </si>
  <si>
    <t>RPL35A</t>
  </si>
  <si>
    <t>RL35A_HUMAN</t>
  </si>
  <si>
    <t>activation of phospholipase D activity;apical protein localization;brain development;cell migration;dendritic spine development;endoplasmic reticulum to Golgi vesicle-mediated transport;epidermal growth factor receptor signaling pathway;establishment or maintenance of epithelial cell apical/basal polarity;Golgi to plasma membrane transport;intracellular protein transport;learning;negative regulation of apoptotic process;positive regulation of transcription by RNA polymerase II;protein ADP-ribosylation;protein localization to cilium;regulation of postsynapse organization;regulation of reactive oxygen species metabolic process;response to axon injury;retrograde vesicle-mediated transport, Golgi to endoplasmic reticulum;vesicle-mediated transport</t>
  </si>
  <si>
    <t>ARF guanyl-nucleotide exchange factor activity;epidermal growth factor receptor binding;GTP binding;GTPase activity</t>
  </si>
  <si>
    <t>cytoplasm;cytosol;dendritic spine;extracellular exosome;glutamatergic synapse;Golgi apparatus;membrane;plasma membrane;ruffle membrane</t>
  </si>
  <si>
    <t>Exosome;GTP-binding proteins;Membrane trafficking</t>
  </si>
  <si>
    <t>04031;04131;04147</t>
  </si>
  <si>
    <t>Arf</t>
  </si>
  <si>
    <t>PF00025</t>
  </si>
  <si>
    <t>P18085</t>
  </si>
  <si>
    <t>ADP-ribosylation factor 4</t>
  </si>
  <si>
    <t>ARF4</t>
  </si>
  <si>
    <t>ARF4_HUMAN</t>
  </si>
  <si>
    <t>maturation of LSU-rRNA from tricistronic rRNA transcript (SSU-rRNA, 5.8S rRNA, LSU-rRNA);nuclear-transcribed mRNA catabolic process, nonsense-mediated decay;ribosomal large subunit biogenesis;rRNA processing;SRP-dependent cotranslational protein targeting to membrane;translation;translational initiation</t>
  </si>
  <si>
    <t>DNA binding;mRNA binding;protein homodimerization activity;RNA binding;structural constituent of ribosome</t>
  </si>
  <si>
    <t>cytoplasm;cytosol;cytosolic large ribosomal subunit;focal adhesion;membrane;nucleolus;nucleus;polysome;postsynaptic density;ribonucleoprotein complex</t>
  </si>
  <si>
    <t>DNA binding;mRNA binding;RNA binding;structural constituent of ribosome</t>
  </si>
  <si>
    <t>GO:0003677;GO:0003723;GO:0003729;GO:0003735</t>
  </si>
  <si>
    <t>Ribosomal_L30;Ribosomal_L30_N</t>
  </si>
  <si>
    <t>PF00327;PF08079</t>
  </si>
  <si>
    <t>P18124</t>
  </si>
  <si>
    <t>60S ribosomal protein L7</t>
  </si>
  <si>
    <t>RPL7</t>
  </si>
  <si>
    <t>RL7_HUMAN</t>
  </si>
  <si>
    <t>BMP signaling pathway;cellular response to gamma radiation;cellular response to heparin;cellular response to interleukin-8;cellular response to mycophenolic acid;circadian regulation of gene expression;circadian temperature homeostasis;estrous cycle;glomerular mesangial cell proliferation;interleukin-1-mediated signaling pathway;locomotor rhythm;negative regulation of canonical Wnt signaling pathway;negative regulation of transcription by RNA polymerase II;positive regulation of chemokine biosynthetic process;positive regulation of gene expression;positive regulation of glomerular metanephric mesangial cell proliferation;positive regulation of hormone biosynthetic process;positive regulation of interleukin-1 beta biosynthetic process;positive regulation of neuron death;positive regulation of tau-protein kinase activity;positive regulation of transcription by RNA polymerase II;positive regulation of transcription, DNA-templated;regulation of apoptotic process;regulation of progesterone biosynthetic process;regulation of protein sumoylation;regulation of transcription by RNA polymerase II;regulation of transcription from RNA polymerase II promoter in response to hypoxia;response to glucose;response to hypoxia;response to insulin;response to ischemia;skeletal muscle cell differentiation;T cell differentiation;transcription by RNA polymerase II;type I interferon signaling pathway</t>
  </si>
  <si>
    <t>DNA binding;DNA-binding transcription activator activity, RNA polymerase II-specific;DNA-binding transcription factor activity;DNA-binding transcription factor activity, RNA polymerase II-specific;double-stranded methylated DNA binding;hemi-methylated DNA-binding;histone acetyltransferase binding;promoter-specific chromatin binding;RNA polymerase II regulatory region sequence-specific DNA binding;sequence-specific DNA binding;transcription regulatory region sequence-specific DNA binding;zinc ion binding</t>
  </si>
  <si>
    <t>AGE-RAGE signaling pathway in diabetic complications;Apelin signaling pathway;GnRH signaling pathway;Human T-cell leukemia virus 1 infection;Parathyroid hormone synthesis, secretion and action;Prion diseases;Transcription factors</t>
  </si>
  <si>
    <t>03000;04371;04912;04928;04933;05020;05166</t>
  </si>
  <si>
    <t>AGE-RAGE signaling pathway in diabetic complications;Apelin signaling pathway;GnRH signaling pathway;Human T-cell leukemia virus 1 infection;Parathyroid hormone synthesis, secretion and action;Prion diseases</t>
  </si>
  <si>
    <t>hsa04371;hsa04912;hsa04928;hsa04933;hsa05020;hsa05166</t>
  </si>
  <si>
    <t>Brivoligide;Brivoligide sodium</t>
  </si>
  <si>
    <t>D11286;D11341</t>
  </si>
  <si>
    <t>DUF3432;DUF3446;zf-C2H2</t>
  </si>
  <si>
    <t>PF00096;PF11914;PF11928</t>
  </si>
  <si>
    <t>P18146</t>
  </si>
  <si>
    <t>Early growth response protein 1</t>
  </si>
  <si>
    <t>EGR1</t>
  </si>
  <si>
    <t>EGR1_HUMAN</t>
  </si>
  <si>
    <t>Early growth response protein 1 {ECO:0000303|PubMed:2377485}</t>
  </si>
  <si>
    <t>GR-1 {ECO:0000303|PubMed:2377485}</t>
  </si>
  <si>
    <t>adherens junction assembly;apical junction assembly;axon extension;cell adhesion;cell-matrix adhesion;epithelial cell-cell adhesion;lamellipodium assembly;morphogenesis of an epithelium;muscle contraction;negative regulation of cell migration;neutrophil degranulation;platelet aggregation;platelet degranulation;protein localization to cell surface</t>
  </si>
  <si>
    <t>actin binding;alpha-catenin binding;beta-catenin binding;cadherin binding;dystroglycan binding;structural molecule activity;ubiquitin protein ligase binding</t>
  </si>
  <si>
    <t>adherens junction;brush border;cell;cell-cell adherens junction;cell-cell junction;cell-substrate junction;costamere;cytoskeleton;cytosol;extracellular exosome;extracellular region;extracellular vesicle;fascia adherens;ficolin-1-rich granule lumen;focal adhesion;inner dense plaque of desmosome;membrane raft;outer dense plaque of desmosome;plasma membrane;podosome;protein-containing complex;sarcolemma;secretory granule lumen;specific granule lumen;terminal web;zonula adherens</t>
  </si>
  <si>
    <t>cell;cytoskeleton;cytosol;extracellular region;plasma membrane;protein-containing complex</t>
  </si>
  <si>
    <t>GO:0005576;GO:0005623;GO:0005829;GO:0005856;GO:0005886;GO:0032991</t>
  </si>
  <si>
    <t>Adherens junction;Amoebiasis;Bacterial invasion of epithelial cells;Cytoskeleton proteins;Exosome;Focal adhesion;Leukocyte transendothelial migration;Regulation of actin cytoskeleton;Shigellosis</t>
  </si>
  <si>
    <t>04147;04510;04520;04670;04810;04812;05100;05131;05146</t>
  </si>
  <si>
    <t>Adherens junction;Amoebiasis;Bacterial invasion of epithelial cells;Focal adhesion;Leukocyte transendothelial migration;Regulation of actin cytoskeleton;Shigellosis</t>
  </si>
  <si>
    <t>hsa04510;hsa04520;hsa04670;hsa04810;hsa05100;hsa05131;hsa05146</t>
  </si>
  <si>
    <t>Vinculin</t>
  </si>
  <si>
    <t>PF01044</t>
  </si>
  <si>
    <t>P18206</t>
  </si>
  <si>
    <t>VCL</t>
  </si>
  <si>
    <t>VINC_HUMAN</t>
  </si>
  <si>
    <t>xenobiotic metabolic process</t>
  </si>
  <si>
    <t>arylamine N-acetyltransferase activity</t>
  </si>
  <si>
    <t>Caffeine metabolism;Chemical carcinogenesis;Drug metabolism - other enzymes</t>
  </si>
  <si>
    <t>00232;00983;05204</t>
  </si>
  <si>
    <t>Caffeine metabolism;Chemical carcinogenesis;Drug metabolism - other enzymes;Metabolic pathways</t>
  </si>
  <si>
    <t>hsa00232;hsa00983;hsa01100;hsa05204</t>
  </si>
  <si>
    <t>Acetyltransf_2</t>
  </si>
  <si>
    <t>PF00797</t>
  </si>
  <si>
    <t>P18440</t>
  </si>
  <si>
    <t>Arylamine N-acetyltransferase 1</t>
  </si>
  <si>
    <t>NAT1</t>
  </si>
  <si>
    <t>ARY1_HUMAN</t>
  </si>
  <si>
    <t>microtubule cytoskeleton organization;mitotic cytokinesis;mRNA processing;negative regulation of apoptotic process;regulation of cell cycle;regulation of mRNA splicing, via spliceosome;regulation of RNA splicing;RNA splicing</t>
  </si>
  <si>
    <t>DNA binding;RNA binding;RS domain binding</t>
  </si>
  <si>
    <t>nuclear speck</t>
  </si>
  <si>
    <t>ZTTK syndrome</t>
  </si>
  <si>
    <t>H01769</t>
  </si>
  <si>
    <t>G-patch</t>
  </si>
  <si>
    <t>PF01585</t>
  </si>
  <si>
    <t>P18583</t>
  </si>
  <si>
    <t>Protein SON</t>
  </si>
  <si>
    <t>SON</t>
  </si>
  <si>
    <t>SON_HUMAN</t>
  </si>
  <si>
    <t>negative regulation of mRNA polyadenylation;negative regulation of transcription elongation from RNA polymerase II promoter;positive regulation of ERK1 and ERK2 cascade;positive regulation of histone H3-K4 methylation;positive regulation of transcription by RNA polymerase II;transcription by RNA polymerase II;transcription elongation from RNA polymerase II promoter</t>
  </si>
  <si>
    <t>NELF complex;nuclear body;nucleoplasm;nucleus;plasma membrane</t>
  </si>
  <si>
    <t>nucleoplasm;nucleus;plasma membrane</t>
  </si>
  <si>
    <t>GO:0005634;GO:0005654;GO:0005886</t>
  </si>
  <si>
    <t>P18615</t>
  </si>
  <si>
    <t>Negative elongation factor E</t>
  </si>
  <si>
    <t>NELFE</t>
  </si>
  <si>
    <t>NELFE_HUMAN</t>
  </si>
  <si>
    <t>ELF-E</t>
  </si>
  <si>
    <t>cytoplasmic translation;nuclear-transcribed mRNA catabolic process, nonsense-mediated decay;SRP-dependent cotranslational protein targeting to membrane;translation;translational initiation</t>
  </si>
  <si>
    <t>cytosol;cytosolic large ribosomal subunit;nucleus</t>
  </si>
  <si>
    <t>Ribosomal_L22</t>
  </si>
  <si>
    <t>PF00237</t>
  </si>
  <si>
    <t>P18621</t>
  </si>
  <si>
    <t>60S ribosomal protein L17</t>
  </si>
  <si>
    <t>RPL17</t>
  </si>
  <si>
    <t>RL17_HUMAN</t>
  </si>
  <si>
    <t>canonical glycolysis;gluconeogenesis;glycolytic process;neutrophil degranulation;Notch signaling pathway;positive regulation of flagellated sperm motility;regulation of glycolytic process;regulation of pentose-phosphate shunt;respiratory burst;response to mercury ion;spermatogenesis;striated muscle contraction</t>
  </si>
  <si>
    <t>2,3-bisphosphoglycerate-dependent phosphoglycerate mutase activity;bisphosphoglycerate mutase activity;cofactor binding;hydrolase activity;phosphoglycerate mutase activity;protein kinase binding</t>
  </si>
  <si>
    <t>cytoplasm;cytosol;extracellular exosome;extracellular region;ficolin-1-rich granule lumen;membrane;nucleus;secretory granule lumen;sperm principal piece</t>
  </si>
  <si>
    <t>Central carbon metabolism in cancer;Exosome;Glucagon signaling pathway;Glycine, serine and threonine metabolism;Glycolysis / Gluconeogenesis;Membrane trafficking</t>
  </si>
  <si>
    <t>00010;00260;04131;04147;04922;05230</t>
  </si>
  <si>
    <t>Biosynthesis of amino acids;Carbon metabolism;Central carbon metabolism in cancer;Glucagon signaling pathway;Glycine, serine and threonine metabolism;Glycolysis / Gluconeogenesis;Metabolic pathways</t>
  </si>
  <si>
    <t>hsa00010;hsa00260;hsa01100;hsa01200;hsa01230;hsa04922;hsa05230</t>
  </si>
  <si>
    <t>Glycogen storage disease;Glycogen storage disease type X;Muscle glycogen storage disease</t>
  </si>
  <si>
    <t>H00069;H01762;H01951</t>
  </si>
  <si>
    <t>His_Phos_1</t>
  </si>
  <si>
    <t>PF00300</t>
  </si>
  <si>
    <t>P18669;Q8N0Y7;P15259</t>
  </si>
  <si>
    <t>P18669</t>
  </si>
  <si>
    <t>Phosphoglycerate mutase 1</t>
  </si>
  <si>
    <t>PGAM1</t>
  </si>
  <si>
    <t>PGAM1_HUMAN;PGAM2_HUMAN;PGAM4_HUMAN</t>
  </si>
  <si>
    <t>Phosphoglycerate mutase 1;Phosphoglycerate mutase 2;Probable phosphoglycerate mutase 4</t>
  </si>
  <si>
    <t>cell division;chromosome segregation;G1/S transition of mitotic cell cycle;mitotic spindle organization;protein heterotetramerization;regulation of mitotic nuclear division;spindle assembly;viral process</t>
  </si>
  <si>
    <t>chromatin binding;histone binding;nucleosomal DNA binding;nucleosome binding;protein heterodimerization activity;Ran GTPase binding;Ran guanyl-nucleotide exchange factor activity;sulfate binding</t>
  </si>
  <si>
    <t>chromatin;condensed nuclear chromosome;cytoplasm;nuclear chromatin;nuclear membrane;nucleoplasm;nucleus;protein-containing complex</t>
  </si>
  <si>
    <t>cell division;chromosome segregation</t>
  </si>
  <si>
    <t>GO:0007059;GO:0051301</t>
  </si>
  <si>
    <t>P18754</t>
  </si>
  <si>
    <t>Regulator of chromosome condensation</t>
  </si>
  <si>
    <t>RCC1_HUMAN</t>
  </si>
  <si>
    <t>cellular protein-containing complex assembly;positive regulation of DNA replication;positive regulation of neuron projection development;positive regulation of transcription by RNA polymerase II;response to cobalt ion;response to organic cyclic compound</t>
  </si>
  <si>
    <t>DNA-binding transcription activator activity, RNA polymerase II-specific;DNA-binding transcription factor activity;DNA-binding transcription factor activity, RNA polymerase II-specific;identical protein binding;protein heterodimerization activity;protein-containing complex binding;RNA polymerase II regulatory region sequence-specific DNA binding</t>
  </si>
  <si>
    <t>ATF1-ATF4 transcription factor complex;nucleoplasm;nucleus;transcription factor complex</t>
  </si>
  <si>
    <t>Aldosterone synthesis and secretion;Transcription factors;Transcriptional misregulation in cancer</t>
  </si>
  <si>
    <t>03000;04925;05202</t>
  </si>
  <si>
    <t>Aldosterone synthesis and secretion;Transcriptional misregulation in cancer</t>
  </si>
  <si>
    <t>hsa04925;hsa05202</t>
  </si>
  <si>
    <t>Clear cell sarcoma of soft tissue</t>
  </si>
  <si>
    <t>H00052</t>
  </si>
  <si>
    <t>P18846</t>
  </si>
  <si>
    <t>Cyclic AMP-dependent transcription factor ATF-1</t>
  </si>
  <si>
    <t>ATF1</t>
  </si>
  <si>
    <t>ATF1_HUMAN</t>
  </si>
  <si>
    <t>AMP-dependent transcription factor ATF-1</t>
  </si>
  <si>
    <t>anatomical structure morphogenesis;base-excision repair;cell division;DNA biosynthetic process;DNA ligation;DNA ligation involved in DNA repair;DNA recombination;DNA repair;lagging strand elongation;mismatch repair;nucleotide-excision repair, DNA gap filling;Okazaki fragment processing involved in mitotic DNA replication;transcription-coupled nucleotide-excision repair</t>
  </si>
  <si>
    <t>ATP binding;DNA binding;DNA ligase (ATP) activity;DNA ligase activity;metal ion binding</t>
  </si>
  <si>
    <t>cytoplasm;intracellular membrane-bounded organelle;mitochondrion;nucleoplasm;nucleus</t>
  </si>
  <si>
    <t>cytoplasm;mitochondrion;nucleoplasm;nucleus</t>
  </si>
  <si>
    <t>GO:0005634;GO:0005654;GO:0005737;GO:0005739</t>
  </si>
  <si>
    <t>Base excision repair;DNA repair and recombination proteins;DNA replication;DNA replication proteins;Mismatch repair;Nucleotide excision repair</t>
  </si>
  <si>
    <t>03030;03032;03400;03410;03420;03430</t>
  </si>
  <si>
    <t>Base excision repair;DNA replication;Mismatch repair;Nucleotide excision repair</t>
  </si>
  <si>
    <t>hsa03030;hsa03410;hsa03420;hsa03430</t>
  </si>
  <si>
    <t>Immunodeficiency associated with DNA repair defects</t>
  </si>
  <si>
    <t>H00094</t>
  </si>
  <si>
    <t>DNA_ligase_A_C;DNA_ligase_A_M;DNA_ligase_A_N</t>
  </si>
  <si>
    <t>PF01068;PF04675;PF04679</t>
  </si>
  <si>
    <t>P18858</t>
  </si>
  <si>
    <t>DNA ligase 1</t>
  </si>
  <si>
    <t>LIG1</t>
  </si>
  <si>
    <t>DNLI1_HUMAN</t>
  </si>
  <si>
    <t>ATP biosynthetic process;cristae formation;mitochondrial ATP synthesis coupled proton transport;substantia nigra development</t>
  </si>
  <si>
    <t>proton transmembrane transporter activity;transmembrane transporter activity;transporter activity</t>
  </si>
  <si>
    <t>mitochondrial inner membrane;mitochondrial proton-transporting ATP synthase complex;mitochondrial proton-transporting ATP synthase complex, coupling factor F(o);mitochondrion</t>
  </si>
  <si>
    <t>ATP-synt_F6</t>
  </si>
  <si>
    <t>PF05511</t>
  </si>
  <si>
    <t>P18859</t>
  </si>
  <si>
    <t>ATP synthase-coupling factor 6, mitochondrial</t>
  </si>
  <si>
    <t>ATP5J</t>
  </si>
  <si>
    <t>ATP5J_HUMAN</t>
  </si>
  <si>
    <t>ATP synthase-coupling factor 6, mitochondrial {ECO:0000305}</t>
  </si>
  <si>
    <t>TPase subunit F6</t>
  </si>
  <si>
    <t>base-excision repair;base-excision repair, DNA ligation;cerebellum morphogenesis;double-strand break repair via homologous recombination;double-strand break repair via nonhomologous end joining;hippocampus development;negative regulation of protection from non-homologous end joining at telomere;negative regulation of protein ADP-ribosylation;nucleotide-excision repair, DNA gap filling;positive regulation of DNA ligase activity;positive regulation of single strand break repair;replication-born double-strand break repair via sister chromatid exchange;response to drug;response to hydroperoxide;response to hypoxia;response to organic substance;single strand break repair;telomeric DNA-containing double minutes formation;transcription-coupled nucleotide-excision repair;voluntary musculoskeletal movement</t>
  </si>
  <si>
    <t>3' overhang single-stranded DNA endodeoxyribonuclease activity;DNA ligase activity;enzyme binding;oxidized DNA binding</t>
  </si>
  <si>
    <t>ERCC4-ERCC1 complex;nuclear chromatin;nuclear chromosome, telomeric region;nucleolus;nucleoplasm;nucleus</t>
  </si>
  <si>
    <t>Base excision repair;DNA repair and recombination proteins</t>
  </si>
  <si>
    <t>03400;03410</t>
  </si>
  <si>
    <t>BRCT;BRCT_2;XRCC1_N</t>
  </si>
  <si>
    <t>PF00533;PF01834;PF16589</t>
  </si>
  <si>
    <t>P18887</t>
  </si>
  <si>
    <t>DNA repair protein XRCC1</t>
  </si>
  <si>
    <t>XRCC1</t>
  </si>
  <si>
    <t>XRCC1_HUMAN</t>
  </si>
  <si>
    <t>activation of phospholipase C activity;axon guidance;calcium ion transport;calcium-mediated signaling;cell migration;cellular response to epidermal growth factor stimulus;epidermal growth factor receptor signaling pathway;Fc-epsilon receptor signaling pathway;Fc-gamma receptor signaling pathway involved in phagocytosis;in utero embryonic development;inositol phosphate metabolic process;leukocyte migration;modulation of chemical synaptic transmission;phospholipid catabolic process;positive regulation of angiogenesis;positive regulation of blood vessel endothelial cell migration;positive regulation of endothelial cell apoptotic process;positive regulation of epithelial cell migration;positive regulation of phospholipase C activity;positive regulation of release of sequestered calcium ion into cytosol;positive regulation of vascular endothelial cell proliferation;signal transduction;T cell receptor signaling pathway;viral process</t>
  </si>
  <si>
    <t>calcium ion binding;glutamate receptor binding;neurotrophin TRKA receptor binding;phosphatidylinositol phospholipase C activity;phospholipase C activity;protein kinase binding;receptor tyrosine kinase binding</t>
  </si>
  <si>
    <t>cell projection;cell-cell junction;COP9 signalosome;cytoplasm;cytosol;glutamatergic synapse;lamellipodium;plasma membrane;ruffle;Schaffer collateral - CA1 synapse</t>
  </si>
  <si>
    <t>AGE-RAGE signaling pathway in diabetic complications;Axon guidance;Calcium signaling pathway;Choline metabolism in cancer;EGFR tyrosine kinase inhibitor resistance;Epithelial cell signaling in Helicobacter pylori infection;ErbB signaling pathway;Fc epsilon RI signaling pathway;Fc gamma R-mediated phagocytosis;Glioma;Hepatocellular carcinoma;HIF-1 signaling pathway;Human immunodeficiency virus 1 infection;Inflammatory mediator regulation of TRP channels;Inositol phosphate metabolism;Kaposi sarcoma-associated herpesvirus infection;Leukocyte transendothelial migration;Membrane trafficking;MicroRNAs in cancer;Natural killer cell mediated cytotoxicity;Neurotrophin signaling pathway;NF-kappa B signaling pathway;Non-small cell lung cancer;Pathways in cancer;PD-L1 expression and PD-1 checkpoint pathway in cancer;Phosphatidylinositol signaling system;Phospholipase D signaling pathway;Proteoglycans in cancer;Rap1 signaling pathway;Ras signaling pathway;T cell receptor signaling pathway;Th1 and Th2 cell differentiation;Th17 cell differentiation;Thyroid hormone signaling pathway;VEGF signaling pathway;Vibrio cholerae infection;Yersinia infection</t>
  </si>
  <si>
    <t>00562;01521;04012;04014;04015;04020;04064;04066;04070;04072;04131;04360;04370;04650;04658;04659;04660;04664;04666;04670;04722;04750;04919;04933;05110;05120;05135;05167;05170;05200;05205;05206;05214;05223;05225;05231;05235</t>
  </si>
  <si>
    <t>AGE-RAGE signaling pathway in diabetic complications;Axon guidance;Calcium signaling pathway;Choline metabolism in cancer;EGFR tyrosine kinase inhibitor resistance;Epithelial cell signaling in Helicobacter pylori infection;ErbB signaling pathway;Fc epsilon RI signaling pathway;Fc gamma R-mediated phagocytosis;Glioma;Hepatocellular carcinoma;HIF-1 signaling pathway;Human immunodeficiency virus 1 infection;Inflammatory mediator regulation of TRP channels;Inositol phosphate metabolism;Kaposi sarcoma-associated herpesvirus infection;Leukocyte transendothelial migration;Metabolic pathways;MicroRNAs in cancer;Natural killer cell mediated cytotoxicity;Neurotrophin signaling pathway;NF-kappa B signaling pathway;Non-small cell lung cancer;Pathways in cancer;PD-L1 expression and PD-1 checkpoint pathway in cancer;Phosphatidylinositol signaling system;Phospholipase D signaling pathway;Proteoglycans in cancer;Rap1 signaling pathway;Ras signaling pathway;T cell receptor signaling pathway;Th1 and Th2 cell differentiation;Th17 cell differentiation;Thyroid hormone signaling pathway;VEGF signaling pathway;Vibrio cholerae infection;Yersinia infection</t>
  </si>
  <si>
    <t>hsa00562;hsa01100;hsa01521;hsa04012;hsa04014;hsa04015;hsa04020;hsa04064;hsa04066;hsa04070;hsa04072;hsa04360;hsa04370;hsa04650;hsa04658;hsa04659;hsa04660;hsa04664;hsa04666;hsa04670;hsa04722;hsa04750;hsa04919;hsa04933;hsa05110;hsa05120;hsa05135;hsa05167;hsa05170;hsa05200;hsa05205;hsa05206;hsa05214;hsa05223;hsa05225;hsa05231;hsa05235</t>
  </si>
  <si>
    <t>P19174</t>
  </si>
  <si>
    <t>1-phosphatidylinositol 4,5-bisphosphate phosphodiesterase gamma-1</t>
  </si>
  <si>
    <t>PLCG1</t>
  </si>
  <si>
    <t>PLCG1_HUMAN</t>
  </si>
  <si>
    <t>angiogenesis;cellular response to epidermal growth factor stimulus;cellular response to leukemia inhibitory factor;negative regulation of translation;positive regulation of transcription by RNA polymerase II;positive regulation of transcription of nucleolar large rRNA by RNA polymerase I</t>
  </si>
  <si>
    <t>DNA topoisomerase binding;identical protein binding;mRNA 5'-UTR binding;protein C-terminus binding;RNA binding;telomeric DNA binding</t>
  </si>
  <si>
    <t>cell cortex;cytoplasmic ribonucleoprotein granule;extracellular exosome;membrane;nucleolus;nucleoplasm;nucleus;ribonucleoprotein complex</t>
  </si>
  <si>
    <t>Chromosome and associated proteins;Pathogenic Escherichia coli infection;Ribosome biogenesis</t>
  </si>
  <si>
    <t>03009;03036;05130</t>
  </si>
  <si>
    <t>Pathogenic Escherichia coli infection</t>
  </si>
  <si>
    <t>hsa05130</t>
  </si>
  <si>
    <t>P19338</t>
  </si>
  <si>
    <t>Nucleolin</t>
  </si>
  <si>
    <t>NCL</t>
  </si>
  <si>
    <t>NUCL_HUMAN</t>
  </si>
  <si>
    <t>canonical glycolysis;carbohydrate phosphorylation;cellular glucose homeostasis;establishment of protein localization to mitochondrion;glycolytic process;hexose metabolic process;maintenance of protein location in mitochondrion;positive regulation of cytokine secretion involved in immune response;positive regulation of interleukin-1 beta secretion</t>
  </si>
  <si>
    <t>ATP binding;fructokinase activity;glucokinase activity;glucose binding;hexokinase activity;identical protein binding;mannokinase activity;peptidoglycan binding</t>
  </si>
  <si>
    <t>cytosol;membrane raft;mitochondrial outer membrane;mitochondrion</t>
  </si>
  <si>
    <t>Amino sugar and nucleotide sugar metabolism;Carbohydrate digestion and absorption;Central carbon metabolism in cancer;Fructose and mannose metabolism;Galactose metabolism;Glycolysis / Gluconeogenesis;HIF-1 signaling pathway;Insulin signaling pathway;Membrane trafficking;Neomycin, kanamycin and gentamicin biosynthesis;Starch and sucrose metabolism;Type II diabetes mellitus</t>
  </si>
  <si>
    <t>00010;00051;00052;00500;00520;00524;04066;04131;04910;04930;04973;05230</t>
  </si>
  <si>
    <t>Amino sugar and nucleotide sugar metabolism;Carbohydrate digestion and absorption;Carbon metabolism;Central carbon metabolism in cancer;Fructose and mannose metabolism;Galactose metabolism;Glycolysis / Gluconeogenesis;HIF-1 signaling pathway;Insulin signaling pathway;Metabolic pathways;Neomycin, kanamycin and gentamicin biosynthesis;Starch and sucrose metabolism;Type II diabetes mellitus</t>
  </si>
  <si>
    <t>hsa00010;hsa00051;hsa00052;hsa00500;hsa00520;hsa00524;hsa01100;hsa01200;hsa04066;hsa04910;hsa04930;hsa04973;hsa05230</t>
  </si>
  <si>
    <t>Lonidamine</t>
  </si>
  <si>
    <t>D07257</t>
  </si>
  <si>
    <t>Hexokinase_1;Hexokinase_2</t>
  </si>
  <si>
    <t>PF00349;PF03727</t>
  </si>
  <si>
    <t>P19367;Q2TB90</t>
  </si>
  <si>
    <t>P19367</t>
  </si>
  <si>
    <t>Hexokinase-1</t>
  </si>
  <si>
    <t>HK1</t>
  </si>
  <si>
    <t>HKDC1_HUMAN;HXK1_HUMAN</t>
  </si>
  <si>
    <t>Hexokinase-1;Putative hexokinase HKDC1</t>
  </si>
  <si>
    <t>7-methylguanosine mRNA capping;fibroblast growth factor receptor signaling pathway;mRNA splicing, via spliceosome;regulation of gene silencing by miRNA;RNA metabolic process;snRNA transcription by RNA polymerase II;transcription by RNA polymerase II;transcription elongation from RNA polymerase II promoter;transcription initiation from RNA polymerase II promoter;transcription-coupled nucleotide-excision repair</t>
  </si>
  <si>
    <t>cytosol;microtubule cytoskeleton;nucleoplasm;nucleus;RNA polymerase II, core complex</t>
  </si>
  <si>
    <t>P19387</t>
  </si>
  <si>
    <t>DNA-directed RNA polymerase II subunit RPB3</t>
  </si>
  <si>
    <t>POLR2C</t>
  </si>
  <si>
    <t>RPB3_HUMAN</t>
  </si>
  <si>
    <t>DNA-directed RNA polymerase II subunit RPB3 {ECO:0000305}</t>
  </si>
  <si>
    <t>NA polymerase II subunit 3;NA polymerase II subunit B3</t>
  </si>
  <si>
    <t>7-methylguanosine mRNA capping;fibroblast growth factor receptor signaling pathway;mRNA splicing, via spliceosome;positive regulation of gene expression, epigenetic;regulation of gene silencing by miRNA;RNA metabolic process;snRNA transcription by RNA polymerase II;termination of RNA polymerase I transcription;transcription by RNA polymerase II;transcription by RNA polymerase III;transcription elongation from RNA polymerase II promoter;transcription initiation from RNA polymerase I promoter;transcription initiation from RNA polymerase II promoter;transcription-coupled nucleotide-excision repair;viral process</t>
  </si>
  <si>
    <t>DNA binding;DNA-directed 5'-3' RNA polymerase activity</t>
  </si>
  <si>
    <t>cytosol;nucleoplasm;nucleus;RNA polymerase I complex;RNA polymerase II, core complex;RNA polymerase III complex</t>
  </si>
  <si>
    <t>Cytosolic DNA-sensing pathway;DNA repair and recombination proteins;Huntington disease;RNA polymerase;Transcription machinery</t>
  </si>
  <si>
    <t>03020;03021;03400;04623;05016</t>
  </si>
  <si>
    <t>Cytosolic DNA-sensing pathway;Huntington disease;RNA polymerase</t>
  </si>
  <si>
    <t>hsa03020;hsa04623;hsa05016</t>
  </si>
  <si>
    <t>RNA_pol_Rpb5_C;RNA_pol_Rpb5_N</t>
  </si>
  <si>
    <t>PF01191;PF03871</t>
  </si>
  <si>
    <t>P19388</t>
  </si>
  <si>
    <t>DNA-directed RNA polymerases I, II, and III subunit RPABC1</t>
  </si>
  <si>
    <t>POLR2E</t>
  </si>
  <si>
    <t>RPAB1_HUMAN</t>
  </si>
  <si>
    <t>NA polymerases I, II, and III subunit ABC1</t>
  </si>
  <si>
    <t>cell surface receptor signaling pathway;neutrophil degranulation;positive regulation of myoblast fusion;signal transduction</t>
  </si>
  <si>
    <t>cell-cell junction;extracellular exosome;immunological synapse;integral component of plasma membrane;plasma membrane;specific granule membrane;tertiary granule membrane</t>
  </si>
  <si>
    <t>CD molecules;Exosome</t>
  </si>
  <si>
    <t>04090;04147</t>
  </si>
  <si>
    <t>Tetraspanin</t>
  </si>
  <si>
    <t>PF00335</t>
  </si>
  <si>
    <t>P19397</t>
  </si>
  <si>
    <t>Leukocyte surface antigen CD53</t>
  </si>
  <si>
    <t>CD53</t>
  </si>
  <si>
    <t>CD53_HUMAN</t>
  </si>
  <si>
    <t>cardiac muscle tissue development;mitochondrial electron transport, NADH to ubiquinone;mitochondrial respiratory chain complex I assembly;nervous system development</t>
  </si>
  <si>
    <t>2 iron, 2 sulfur cluster binding;electron transfer activity;metal ion binding;NADH dehydrogenase (ubiquinone) activity;NADH dehydrogenase activity</t>
  </si>
  <si>
    <t>mitochondrial inner membrane;mitochondrial respiratory chain complex I;mitochondrion;myelin sheath</t>
  </si>
  <si>
    <t>P19404</t>
  </si>
  <si>
    <t>NADH dehydrogenase [ubiquinone] flavoprotein 2, mitochondrial</t>
  </si>
  <si>
    <t>NDUFV2</t>
  </si>
  <si>
    <t>NDUV2_HUMAN</t>
  </si>
  <si>
    <t>7-methylguanosine mRNA capping;apoptotic process;DNA repair;DNA topological change;embryonic organ development;global genome nucleotide-excision repair;hair cell differentiation;nucleotide-excision repair;nucleotide-excision repair, DNA duplex unwinding;nucleotide-excision repair, DNA incision;nucleotide-excision repair, DNA incision, 5'-to lesion;nucleotide-excision repair, preincision complex assembly;nucleotide-excision repair, preincision complex stabilization;phosphorylation of RNA polymerase II C-terminal domain;positive regulation of apoptotic process;positive regulation of transcription by RNA polymerase II;promoter clearance from RNA polymerase II promoter;protein localization;regulation of mitotic cell cycle phase transition;regulation of mitotic recombination;regulation of RNA polymerase II regulatory region sequence-specific DNA binding;regulation of transposition, RNA-mediated;response to hypoxia;response to oxidative stress;response to UV;termination of RNA polymerase I transcription;transcription by RNA polymerase II;transcription elongation from RNA polymerase II promoter;transcription initiation from RNA polymerase I promoter;transcription initiation from RNA polymerase II promoter;transcriptional open complex formation at RNA polymerase II promoter;transcription-coupled nucleotide-excision repair;UV protection;viral process</t>
  </si>
  <si>
    <t>3'-5' DNA helicase activity;ATP binding;ATPase activity;ATP-dependent DNA helicase activity;damaged DNA binding;DNA binding;DNA translocase activity;helicase activity;protein C-terminus binding;protein N-terminus binding;transcription factor binding</t>
  </si>
  <si>
    <t>nucleoplasm;nucleotide-excision repair factor 3 complex;nucleus;transcription factor TFIID complex;transcription factor TFIIH core complex;transcription factor TFIIH holo complex;transcriptional preinitiation complex</t>
  </si>
  <si>
    <t>ERCC3_RAD25_C;Helicase_C_3;ResIII</t>
  </si>
  <si>
    <t>PF04851;PF13625;PF16203</t>
  </si>
  <si>
    <t>P19447</t>
  </si>
  <si>
    <t>TFIIH basal transcription factor complex helicase XPB subunit</t>
  </si>
  <si>
    <t>ERCC3</t>
  </si>
  <si>
    <t>ERCC3_HUMAN</t>
  </si>
  <si>
    <t>General transcription and DNA repair factor IIH helicase subunit XPB</t>
  </si>
  <si>
    <t>FIIH subunit XPB</t>
  </si>
  <si>
    <t>adaptive immune response;autophagy;bone remodeling;camera-type eye development;canonical Wnt signaling pathway involved in negative regulation of apoptotic process;cell fate commitment;embryonic placenta development;humoral immune response;lysosome organization;melanocyte differentiation;negative regulation of cell migration;negative regulation of transcription by RNA polymerase II;osteoclast differentiation;positive regulation of autophagy;positive regulation of DNA-templated transcription, initiation;positive regulation of gene expression;positive regulation of transcription by RNA polymerase II;positive regulation of transcription, DNA-templated;protein-containing complex assembly;regulation of cell proliferation;regulation of osteoclast differentiation;regulation of RNA biosynthetic process;regulation of transcription, DNA-templated;transcription, DNA-templated</t>
  </si>
  <si>
    <t>chromatin binding;DNA-binding transcription activator activity, RNA polymerase II-specific;DNA-binding transcription factor activity;DNA-binding transcription factor activity, RNA polymerase II-specific;DNA-binding transcription repressor activity, RNA polymerase II-specific;E-box binding;protein dimerization activity;RNA polymerase II proximal promoter sequence-specific DNA binding;transcription regulatory region DNA binding</t>
  </si>
  <si>
    <t>autophagy;protein-containing complex assembly</t>
  </si>
  <si>
    <t>GO:0006914;GO:0065003</t>
  </si>
  <si>
    <t>Melanogenesis;Melanoma;Mitophagy - animal;Osteoclast differentiation;Pathways in cancer;Transcription factors;Transcriptional misregulation in cancer</t>
  </si>
  <si>
    <t>03000;04137;04380;04916;05200;05202;05218</t>
  </si>
  <si>
    <t>Melanogenesis;Melanoma;Mitophagy - animal;Osteoclast differentiation;Pathways in cancer;Transcriptional misregulation in cancer</t>
  </si>
  <si>
    <t>hsa04137;hsa04380;hsa04916;hsa05200;hsa05202;hsa05218</t>
  </si>
  <si>
    <t>Melanoma;Ocular albinism;Tietz syndrome;Waardenburg syndrome</t>
  </si>
  <si>
    <t>H00038;H00169;H00759;H01187</t>
  </si>
  <si>
    <t>DUF3371;HLH;MITF_TFEB_C_3_N</t>
  </si>
  <si>
    <t>PF00010;PF11851;PF15951</t>
  </si>
  <si>
    <t>P19484;O75030</t>
  </si>
  <si>
    <t>P19484</t>
  </si>
  <si>
    <t>Transcription factor EB</t>
  </si>
  <si>
    <t>TFEB</t>
  </si>
  <si>
    <t>MITF_HUMAN;TFEB_HUMAN</t>
  </si>
  <si>
    <t>Microphthalmia-associated transcription factor;Transcription factor EB</t>
  </si>
  <si>
    <t>activation of MAPKK activity;cellular response to amino acid starvation;defense response to virus;endoplasmic reticulum unfolded protein response;evasion or tolerance by virus of host immune response;innate immune response;negative regulation of apoptotic process;negative regulation of cell proliferation;negative regulation of osteoblast proliferation;negative regulation of translation;negative regulation of viral genome replication;positive regulation of chemokine production;positive regulation of cytokine production;positive regulation of NF-kappaB transcription factor activity;positive regulation of NIK/NF-kappaB signaling;positive regulation of stress-activated MAPK cascade;protein autophosphorylation;protein phosphorylation;regulation of hematopoietic progenitor cell differentiation;regulation of hematopoietic stem cell differentiation;regulation of hematopoietic stem cell proliferation;regulation of NLRP3 inflammasome complex assembly;response to interferon-alpha;response to toxic substance;response to virus;translation</t>
  </si>
  <si>
    <t>ATP binding;double-stranded RNA binding;eukaryotic translation initiation factor 2alpha kinase activity;identical protein binding;non-membrane spanning protein tyrosine kinase activity;protein kinase activity;protein phosphatase regulator activity;protein serine/threonine kinase activity;RNA binding</t>
  </si>
  <si>
    <t>cytoplasm;cytosol;cytosolic ribosome;membrane;nucleus;perinuclear region of cytoplasm;ribosome</t>
  </si>
  <si>
    <t>cytoplasm;cytosol;nucleus;ribosome</t>
  </si>
  <si>
    <t>GO:0005634;GO:0005737;GO:0005829;GO:0005840</t>
  </si>
  <si>
    <t>Epstein-Barr virus infection;Hepatitis C;Herpes simplex virus 1 infection;Human papillomavirus infection;Influenza A;Kaposi sarcoma-associated herpesvirus infection;Measles;Messenger RNA biogenesis;Necroptosis;Protein kinases;Protein phosphatases and associated proteins;Protein processing in endoplasmic reticulum;Viral carcinogenesis</t>
  </si>
  <si>
    <t>01001;01009;03019;04141;04217;05160;05162;05164;05165;05167;05168;05169;05203</t>
  </si>
  <si>
    <t>Epstein-Barr virus infection;Hepatitis C;Herpes simplex virus 1 infection;Human papillomavirus infection;Influenza A;Kaposi sarcoma-associated herpesvirus infection;Measles;Necroptosis;Protein processing in endoplasmic reticulum;Viral carcinogenesis</t>
  </si>
  <si>
    <t>hsa04141;hsa04217;hsa05160;hsa05162;hsa05164;hsa05165;hsa05167;hsa05168;hsa05169;hsa05203</t>
  </si>
  <si>
    <t>dsrm;Pkinase</t>
  </si>
  <si>
    <t>PF00035;PF00069</t>
  </si>
  <si>
    <t>P19525</t>
  </si>
  <si>
    <t>Interferon-induced, double-stranded RNA-activated protein kinase</t>
  </si>
  <si>
    <t>EIF2AK2</t>
  </si>
  <si>
    <t>E2AK2_HUMAN</t>
  </si>
  <si>
    <t>cellular response to leukemia inhibitory factor;polyamine biosynthetic process;polyamine metabolic process;spermidine biosynthetic process</t>
  </si>
  <si>
    <t>identical protein binding;protein homodimerization activity;spermidine synthase activity</t>
  </si>
  <si>
    <t>Arginine and proline metabolism;beta-Alanine metabolism;Cysteine and methionine metabolism;Glutathione metabolism</t>
  </si>
  <si>
    <t>00270;00330;00410;00480</t>
  </si>
  <si>
    <t>Arginine and proline metabolism;beta-Alanine metabolism;Cysteine and methionine metabolism;Glutathione metabolism;Metabolic pathways</t>
  </si>
  <si>
    <t>hsa00270;hsa00330;hsa00410;hsa00480;hsa01100</t>
  </si>
  <si>
    <t>Spermine_synt_N</t>
  </si>
  <si>
    <t>PF17284</t>
  </si>
  <si>
    <t>P19623</t>
  </si>
  <si>
    <t>Spermidine synthase</t>
  </si>
  <si>
    <t>SRM</t>
  </si>
  <si>
    <t>SPEE_HUMAN</t>
  </si>
  <si>
    <t>PDSY</t>
  </si>
  <si>
    <t>apoptotic process;cell cycle;cerebral cortex development;liver regeneration;negative regulation of apoptotic signaling pathway;negative regulation of ubiquitin-dependent protein catabolic process;peptidyl-serine phosphorylation;positive regulation of protein targeting to mitochondrion;regulation of autophagy of mitochondrion;regulation of chromosome separation;regulation of signal transduction by p53 class mediator;spermatogenesis;Wnt signaling pathway</t>
  </si>
  <si>
    <t>ATP binding;protein N-terminus binding;protein serine/threonine kinase activity</t>
  </si>
  <si>
    <t>acrosomal vesicle;chromatin;cytosol;nucleoplasm;nucleus;plasma membrane</t>
  </si>
  <si>
    <t>Adherens junction;Measles;Mitophagy - animal;NF-kappa B signaling pathway;PD-L1 expression and PD-1 checkpoint pathway in cancer;Protein kinases;Ribosome biogenesis;Ribosome biogenesis in eukaryotes;Wnt signaling pathway</t>
  </si>
  <si>
    <t>01001;03008;03009;04064;04137;04310;04520;05162;05235</t>
  </si>
  <si>
    <t>Adherens junction;Measles;Mitophagy - animal;NF-kappa B signaling pathway;PD-L1 expression and PD-1 checkpoint pathway in cancer;Ribosome biogenesis in eukaryotes;Wnt signaling pathway</t>
  </si>
  <si>
    <t>hsa03008;hsa04064;hsa04137;hsa04310;hsa04520;hsa05162;hsa05235</t>
  </si>
  <si>
    <t>P19784</t>
  </si>
  <si>
    <t>Casein kinase II subunit alpha</t>
  </si>
  <si>
    <t>CSNK2A2</t>
  </si>
  <si>
    <t>CSK22_HUMAN</t>
  </si>
  <si>
    <t>Casein kinase II subunit alpha'</t>
  </si>
  <si>
    <t>K II alpha'</t>
  </si>
  <si>
    <t>apoptotic process;cellular response to angiotensin;cellular response to dsRNA;cellular response to interleukin-1;cellular response to interleukin-6;cellular response to lipopolysaccharide;cellular response to mechanical stimulus;cellular response to nicotine;cellular response to tumor necrosis factor;Fc-epsilon receptor signaling pathway;inflammatory response;interleukin-1-mediated signaling pathway;membrane protein intracellular domain proteolysis;negative regulation of apoptotic process;negative regulation of calcidiol 1-monooxygenase activity;negative regulation of cellular protein metabolic process;negative regulation of cholesterol transport;negative regulation of gene expression;negative regulation of inflammatory response;negative regulation of interleukin-12 biosynthetic process;negative regulation of transcription by RNA polymerase II;negative regulation of vitamin D biosynthetic process;neutrophil degranulation;positive regulation of canonical Wnt signaling pathway;positive regulation of hyaluronan biosynthetic process;positive regulation of lipid storage;positive regulation of macrophage derived foam cell differentiation;positive regulation of miRNA metabolic process;positive regulation of NF-kappaB transcription factor activity;positive regulation of transcription by RNA polymerase II;positive regulation of transcription, DNA-templated;positive regulation of type I interferon production;response to muscle stretch;stimulatory C-type lectin receptor signaling pathway;stress-activated MAPK cascade;T cell receptor signaling pathway;transcription by RNA polymerase II</t>
  </si>
  <si>
    <t>actinin binding;chromatin binding;DNA-binding transcription activator activity, RNA polymerase II-specific;DNA-binding transcription factor activity;DNA-binding transcription factor activity, RNA polymerase II-specific;DNA-binding transcription repressor activity, RNA polymerase II-specific;identical protein binding;protein heterodimerization activity;protein homodimerization activity;RNA polymerase II distal enhancer sequence-specific DNA binding;RNA polymerase II regulatory region sequence-specific DNA binding;transcription factor binding;transcription regulatory region DNA binding;transcription regulatory region sequence-specific DNA binding</t>
  </si>
  <si>
    <t>cytoplasm;cytosol;extracellular region;I-kappaB/NF-kappaB complex;mitochondrion;nucleoplasm;nucleus;secretory granule lumen;specific granule lumen</t>
  </si>
  <si>
    <t>cytoplasm;cytosol;extracellular region;mitochondrion;nucleoplasm;nucleus</t>
  </si>
  <si>
    <t>GO:0005576;GO:0005634;GO:0005654;GO:0005737;GO:0005739;GO:0005829</t>
  </si>
  <si>
    <t>Acute myeloid leukemia;Adipocytokine signaling pathway;AGE-RAGE signaling pathway in diabetic complications;Amoebiasis;Antifolate resistance;Apoptosis;B cell receptor signaling pathway;cAMP signaling pathway;Cellular senescence;Chagas disease (American trypanosomiasis);Chemokine signaling pathway;Chronic myeloid leukemia;Cocaine addiction;C-type lectin receptor signaling pathway;Cytosolic DNA-sensing pathway;Epithelial cell signaling in Helicobacter pylori infection;Epstein-Barr virus infection;Fluid shear stress and atherosclerosis;Hepatitis B;Hepatitis C;Herpes simplex virus 1 infection;HIF-1 signaling pathway;Human cytomegalovirus infection;Human immunodeficiency virus 1 infection;Human papillomavirus infection;Human T-cell leukemia virus 1 infection;IL-17 signaling pathway;Inflammatory bowel disease (IBD);Influenza A;Insulin resistance;Kaposi sarcoma-associated herpesvirus infection;Legionellosis;Leishmaniasis;Longevity regulating pathway;MAPK signaling pathway;Measles;MicroRNAs in cancer;Neurotrophin signaling pathway;NF-kappa B signaling pathway;NOD-like receptor signaling pathway;Non-alcoholic fatty liver disease (NAFLD);Osteoclast differentiation;Pancreatic cancer;Pathways in cancer;PD-L1 expression and PD-1 checkpoint pathway in cancer;Pertussis;PI3K-Akt signaling pathway;Prolactin signaling pathway;Prostate cancer;Ras signaling pathway;Relaxin signaling pathway;RIG-I-like receptor signaling pathway;Salmonella infection;Shigellosis;Small cell lung cancer;Sphingolipid signaling pathway;T cell receptor signaling pathway;Th1 and Th2 cell differentiation;Th17 cell differentiation;TNF signaling pathway;Toll-like receptor signaling pathway;Toxoplasmosis;Transcription factors;Transcriptional misregulation in cancer;Tuberculosis;Viral carcinogenesis;Yersinia infection</t>
  </si>
  <si>
    <t>01523;03000;04010;04014;04024;04062;04064;04066;04071;04151;04210;04211;04218;04380;04620;04621;04622;04623;04625;04657;04658;04659;04660;04662;04668;04722;04917;04920;04926;04931;04932;04933;05030;05120;05131;05132;05133;05134;05135;05140;05142;05145;05146;05152;05160;05161;05162;05163;05164;05165;05166;05167;05168;05169;05170;05200;05202;05203;05206;05212;05215;05220;05221;05222;05235;05321;05418</t>
  </si>
  <si>
    <t>Acute myeloid leukemia;Adipocytokine signaling pathway;AGE-RAGE signaling pathway in diabetic complications;Amoebiasis;Antifolate resistance;Apoptosis;B cell receptor signaling pathway;cAMP signaling pathway;Cellular senescence;Chagas disease (American trypanosomiasis);Chemokine signaling pathway;Chronic myeloid leukemia;Cocaine addiction;C-type lectin receptor signaling pathway;Cytosolic DNA-sensing pathway;Epithelial cell signaling in Helicobacter pylori infection;Epstein-Barr virus infection;Fluid shear stress and atherosclerosis;Hepatitis B;Hepatitis C;Herpes simplex virus 1 infection;HIF-1 signaling pathway;Human cytomegalovirus infection;Human immunodeficiency virus 1 infection;Human papillomavirus infection;Human T-cell leukemia virus 1 infection;IL-17 signaling pathway;Inflammatory bowel disease (IBD);Influenza A;Insulin resistance;Kaposi sarcoma-associated herpesvirus infection;Legionellosis;Leishmaniasis;Longevity regulating pathway;MAPK signaling pathway;Measles;MicroRNAs in cancer;Neurotrophin signaling pathway;NF-kappa B signaling pathway;NOD-like receptor signaling pathway;Non-alcoholic fatty liver disease (NAFLD);Osteoclast differentiation;Pancreatic cancer;Pathways in cancer;PD-L1 expression and PD-1 checkpoint pathway in cancer;Pertussis;PI3K-Akt signaling pathway;Prolactin signaling pathway;Prostate cancer;Ras signaling pathway;Relaxin signaling pathway;RIG-I-like receptor signaling pathway;Salmonella infection;Shigellosis;Small cell lung cancer;Sphingolipid signaling pathway;T cell receptor signaling pathway;Th1 and Th2 cell differentiation;Th17 cell differentiation;TNF signaling pathway;Toll-like receptor signaling pathway;Toxoplasmosis;Transcriptional misregulation in cancer;Tuberculosis;Viral carcinogenesis;Yersinia infection</t>
  </si>
  <si>
    <t>hsa01523;hsa04010;hsa04014;hsa04024;hsa04062;hsa04064;hsa04066;hsa04071;hsa04151;hsa04210;hsa04211;hsa04218;hsa04380;hsa04620;hsa04621;hsa04622;hsa04623;hsa04625;hsa04657;hsa04658;hsa04659;hsa04660;hsa04662;hsa04668;hsa04722;hsa04917;hsa04920;hsa04926;hsa04931;hsa04932;hsa04933;hsa05030;hsa05120;hsa05131;hsa05132;hsa05133;hsa05134;hsa05135;hsa05140;hsa05142;hsa05145;hsa05146;hsa05152;hsa05160;hsa05161;hsa05162;hsa05163;hsa05164;hsa05165;hsa05166;hsa05167;hsa05168;hsa05169;hsa05170;hsa05200;hsa05202;hsa05203;hsa05206;hsa05212;hsa05215;hsa05220;hsa05221;hsa05222;hsa05235;hsa05321;hsa05418</t>
  </si>
  <si>
    <t>Iguratimod</t>
  </si>
  <si>
    <t>D01146</t>
  </si>
  <si>
    <t>Ank_2;Death;RHD_dimer;RHD_DNA_bind</t>
  </si>
  <si>
    <t>PF00531;PF00554;PF12796;PF16179</t>
  </si>
  <si>
    <t>P19838</t>
  </si>
  <si>
    <t>Nuclear factor NF-kappa-B p105 subunit;Nuclear factor NF-kappa-B p50 subunit</t>
  </si>
  <si>
    <t>NFKB1</t>
  </si>
  <si>
    <t>NFKB1_HUMAN</t>
  </si>
  <si>
    <t>Nuclear factor NF-kappa-B p105 subunit</t>
  </si>
  <si>
    <t>aging;brain development;calcium ion export across plasma membrane;calcium ion transport;cellular calcium ion homeostasis;cellular response to corticosterone stimulus;cellular response to vitamin D;ion transmembrane transport;neural retina development;neuron differentiation;regulation of cardiac conduction;regulation of cytosolic calcium ion concentration;response to cold;sensory perception of sound</t>
  </si>
  <si>
    <t>ATP binding;calcium ion binding;calcium ion transmembrane transporter activity;calcium-transporting ATPase activity;calcium-transporting ATPase activity involved in regulation of postsynaptic cytosolic calcium ion concentration;calcium-transporting ATPase activity involved in regulation of presynaptic cytosolic calcium ion concentration;calmodulin binding;metal ion binding;PDZ domain binding;protein C-terminus binding</t>
  </si>
  <si>
    <t>apical plasma membrane;basolateral plasma membrane;cell junction;cytoplasm;cytoplasmic side of plasma membrane;dendritic spine membrane;extracellular exosome;extracellular vesicle;GABA-ergic synapse;glutamatergic synapse;Golgi apparatus;integral component of plasma membrane;integral component of presynaptic active zone membrane;membrane;membrane raft;neuronal cell body membrane;nucleus;plasma membrane;postsynaptic density membrane;presynapse</t>
  </si>
  <si>
    <t>cytoplasm;Golgi apparatus;nucleus;plasma membrane</t>
  </si>
  <si>
    <t>GO:0005634;GO:0005737;GO:0005794;GO:0005886</t>
  </si>
  <si>
    <t>Adrenergic signaling in cardiomyocytes;Aldosterone synthesis and secretion;Calcium signaling pathway;cAMP signaling pathway;cGMP-PKG signaling pathway;Endocrine and other factor-regulated calcium reabsorption;Mineral absorption;Pancreatic secretion;Salivary secretion</t>
  </si>
  <si>
    <t>04020;04022;04024;04261;04925;04961;04970;04972;04978</t>
  </si>
  <si>
    <t>hsa04020;hsa04022;hsa04024;hsa04261;hsa04925;hsa04961;hsa04970;hsa04972;hsa04978</t>
  </si>
  <si>
    <t>Primary aldosteronism</t>
  </si>
  <si>
    <t>H01603</t>
  </si>
  <si>
    <t>ATP_Ca_trans_C;Cation_ATPase_C;Cation_ATPase_N</t>
  </si>
  <si>
    <t>PF00689;PF00690;PF12424</t>
  </si>
  <si>
    <t>P20020;Q01814;Q16720</t>
  </si>
  <si>
    <t>P20020</t>
  </si>
  <si>
    <t>Plasma membrane calcium-transporting ATPase 1</t>
  </si>
  <si>
    <t>ATP2B1</t>
  </si>
  <si>
    <t>AT2B1_HUMAN;AT2B2_HUMAN;AT2B3_HUMAN</t>
  </si>
  <si>
    <t>Plasma membrane calcium-transporting ATPase 1;Plasma membrane calcium-transporting ATPase 2;Plasma membrane calcium-transporting ATPase 3</t>
  </si>
  <si>
    <t>MCA1;MCA2;MCA3</t>
  </si>
  <si>
    <t>antigen processing and presentation of exogenous peptide antigen via MHC class II;cellular response to interferon-gamma;immune response;interferon-gamma-mediated signaling pathway;positive regulation of interferon-gamma production;positive regulation of T cell activation;positive regulation of T cell proliferation;T cell receptor signaling pathway</t>
  </si>
  <si>
    <t>cell surface;clathrin-coated endocytic vesicle membrane;endocytic vesicle membrane;endosome membrane;ER to Golgi transport vesicle membrane;Golgi membrane;integral component of lumenal side of endoplasmic reticulum membrane;integral component of plasma membrane;intracellular membrane-bounded organelle;lysosomal membrane;MHC class II protein complex;plasma membrane;trans-Golgi network membrane;transport vesicle membrane</t>
  </si>
  <si>
    <t>Dilated cardiomyopathy;Systemic sclerosis</t>
  </si>
  <si>
    <t>H00294;H01492</t>
  </si>
  <si>
    <t>P20036</t>
  </si>
  <si>
    <t>HLA class II histocompatibility antigen, DP alpha 1 chain</t>
  </si>
  <si>
    <t>HLA-DPA1</t>
  </si>
  <si>
    <t>DPA1_HUMAN</t>
  </si>
  <si>
    <t>in utero embryonic development;male germ cell proliferation;male gonad development;translational initiation;transmembrane transport</t>
  </si>
  <si>
    <t>metal ion binding;RNA binding;translation factor activity, RNA binding;translation initiation factor activity</t>
  </si>
  <si>
    <t>cytoplasm;cytosol;eukaryotic translation initiation factor 2 complex</t>
  </si>
  <si>
    <t>Protein phosphatases and associated proteins;RNA transport;Translation factors</t>
  </si>
  <si>
    <t>01009;03012;03013</t>
  </si>
  <si>
    <t>eIF-5_eIF-2B</t>
  </si>
  <si>
    <t>PF01873</t>
  </si>
  <si>
    <t>P20042</t>
  </si>
  <si>
    <t>Eukaryotic translation initiation factor 2 subunit 2</t>
  </si>
  <si>
    <t>EIF2S2</t>
  </si>
  <si>
    <t>IF2B_HUMAN</t>
  </si>
  <si>
    <t>autophagy;cell proliferation;cellular calcium ion homeostasis;cellular water homeostasis;epithelial cell differentiation;hemostasis;membrane fusion;negative regulation of gene expression;regulation of cell shape;response to calcium ion;response to organic cyclic compound;response to salt stress;social behavior</t>
  </si>
  <si>
    <t>calcium ion binding;calcium-dependent phospholipid binding;calcium-dependent protein binding;identical protein binding;integrin binding;RNA binding</t>
  </si>
  <si>
    <t>cytosol;endoplasmic reticulum membrane;extracellular exosome;membrane;nuclear envelope;nucleus;plasma membrane</t>
  </si>
  <si>
    <t>autophagy;cell proliferation</t>
  </si>
  <si>
    <t>GO:0006914;GO:0008283</t>
  </si>
  <si>
    <t>cytosol;nuclear envelope;nucleus;plasma membrane</t>
  </si>
  <si>
    <t>GO:0005634;GO:0005635;GO:0005829;GO:0005886</t>
  </si>
  <si>
    <t>P20073</t>
  </si>
  <si>
    <t>Annexin A7</t>
  </si>
  <si>
    <t>ANXA7</t>
  </si>
  <si>
    <t>ANXA7_HUMAN</t>
  </si>
  <si>
    <t>multicellular organism development;negative regulation of transcription, DNA-templated;positive regulation of gene expression, epigenetic;positive regulation of transcription, DNA-templated;regulation of signal transduction by p53 class mediator;RNA polymerase II preinitiation complex assembly;RNA polymerase III preinitiation complex assembly;snRNA transcription by RNA polymerase II;spermatogenesis;termination of RNA polymerase I transcription;transcription by RNA polymerase II;transcription by RNA polymerase III;transcription initiation from RNA polymerase I promoter;transcription initiation from RNA polymerase II promoter;viral process</t>
  </si>
  <si>
    <t>aryl hydrocarbon receptor binding;core promoter binding;DNA-binding transcription factor activity;DNA-binding transcription factor activity, RNA polymerase II-specific;enzyme binding;proximal promoter sequence-specific DNA binding;repressing transcription factor binding;RNA polymerase II core promoter sequence-specific DNA binding;RNA polymerase II general transcription initiation factor activity;RNA polymerase II proximal promoter sequence-specific DNA binding;RNA polymerase II repressing transcription factor binding;RNA polymerase III general transcription initiation factor activity;RNA polymerase III regulatory region DNA binding;TFIIB-class transcription factor binding;transcription factor binding;transcription regulatory region DNA binding</t>
  </si>
  <si>
    <t>cytoplasm;female pronucleus;male pronucleus;nuclear chromatin;nuclear euchromatin;nucleoplasm;nucleus;protein-containing complex;transcription factor complex;transcription factor TFIIA complex;transcription factor TFIID complex;transcription factor TFIIIB complex;transcriptional preinitiation complex</t>
  </si>
  <si>
    <t>DNA-binding transcription factor activity;enzyme binding;transcription factor binding</t>
  </si>
  <si>
    <t>GO:0003700;GO:0008134;GO:0019899</t>
  </si>
  <si>
    <t>Basal transcription factors;Human papillomavirus infection;Human T-cell leukemia virus 1 infection;Huntington disease;Transcription factors;Transcription machinery;Viral carcinogenesis</t>
  </si>
  <si>
    <t>03000;03021;03022;05016;05165;05166;05203</t>
  </si>
  <si>
    <t>Basal transcription factors;Human papillomavirus infection;Human T-cell leukemia virus 1 infection;Huntington disease;Viral carcinogenesis</t>
  </si>
  <si>
    <t>hsa03022;hsa05016;hsa05165;hsa05166;hsa05203</t>
  </si>
  <si>
    <t>Huntington disease-like syndrome;Spinocerebellar ataxia (SCA)</t>
  </si>
  <si>
    <t>H00063;H01243</t>
  </si>
  <si>
    <t>TBP</t>
  </si>
  <si>
    <t>PF00352</t>
  </si>
  <si>
    <t>P20226;Q6SJ96</t>
  </si>
  <si>
    <t>TATA-box-binding protein;TATA box-binding protein-like protein 2</t>
  </si>
  <si>
    <t>TBP;TBPL2</t>
  </si>
  <si>
    <t>TBP_HUMAN;TBPL2_HUMAN</t>
  </si>
  <si>
    <t>TATA box-binding protein-like protein 2;TATA-box-binding protein</t>
  </si>
  <si>
    <t>BP-like protein 2</t>
  </si>
  <si>
    <t>animal organ regeneration;cell cycle G1/S phase transition;cell division;cellular response to cocaine;cellular response to estradiol stimulus;cellular response to hypoxia;cellular response to insulin-like growth factor stimulus;cellular response to leptin stimulus;cellular response to luteinizing hormone stimulus;cellular response to nitric oxide;cellular response to platelet-derived growth factor stimulus;cochlea development;G2/M transition of mitotic cell cycle;histone phosphorylation;mitotic cell cycle;positive regulation of cell cycle;positive regulation of cell proliferation;positive regulation of fibroblast proliferation;positive regulation of transcription, DNA-templated;protein deubiquitination;Ras protein signal transduction;regulation of cyclin-dependent protein serine/threonine kinase activity;regulation of DNA replication;regulation of mitotic nuclear division;response to glucagon;viral process</t>
  </si>
  <si>
    <t>cyclin-dependent protein serine/threonine kinase regulator activity;protein domain specific binding;protein kinase binding</t>
  </si>
  <si>
    <t>cyclin A2-CDK2 complex;cyclin-dependent protein kinase holoenzyme complex;cytoplasm;cytosol;female pronucleus;male pronucleus;nucleoplasm;nucleus</t>
  </si>
  <si>
    <t>AMPK signaling pathway;Cell cycle;Cellular senescence;Chromosome and associated proteins;DNA replication proteins;Epstein-Barr virus infection;Hepatitis B;Human papillomavirus infection;Human T-cell leukemia virus 1 infection;Progesterone-mediated oocyte maturation;Viral carcinogenesis</t>
  </si>
  <si>
    <t>03032;03036;04110;04152;04218;04914;05161;05165;05166;05169;05203</t>
  </si>
  <si>
    <t>AMPK signaling pathway;Cell cycle;Cellular senescence;Epstein-Barr virus infection;Hepatitis B;Human papillomavirus infection;Human T-cell leukemia virus 1 infection;Progesterone-mediated oocyte maturation;Viral carcinogenesis</t>
  </si>
  <si>
    <t>hsa04110;hsa04152;hsa04218;hsa04914;hsa05161;hsa05165;hsa05166;hsa05169;hsa05203</t>
  </si>
  <si>
    <t>Cyclin_C;Cyclin_N;Cyclin_N2</t>
  </si>
  <si>
    <t>PF00134;PF02984;PF16500</t>
  </si>
  <si>
    <t>P20248</t>
  </si>
  <si>
    <t>Cyclin-A2</t>
  </si>
  <si>
    <t>CCNA2</t>
  </si>
  <si>
    <t>CCNA2_HUMAN</t>
  </si>
  <si>
    <t>Cyclin-A2 {ECO:0000312|HGNC:HGNC:1578}</t>
  </si>
  <si>
    <t>yclin-A {ECO:0000303|PubMed:1967822}</t>
  </si>
  <si>
    <t>B cell activation;cell adhesion;negative regulation of B cell receptor signaling pathway;negative regulation of calcium-mediated signaling;negative regulation of immunoglobulin secretion;regulation of B cell proliferation;regulation of endocytosis;regulation of immune response</t>
  </si>
  <si>
    <t>carbohydrate binding;CD4 receptor binding;IgM binding;protein phosphatase binding;sialic acid binding;signaling receptor binding</t>
  </si>
  <si>
    <t>cell surface;cytoplasm;early endosome;extracellular exosome;integral component of membrane;neuronal cell body membrane;plasma membrane;recycling endosome</t>
  </si>
  <si>
    <t>B cell receptor signaling pathway;CD molecules;Cell adhesion molecules (CAMs);Hematopoietic cell lineage;Lectins</t>
  </si>
  <si>
    <t>04090;04091;04514;04640;04662</t>
  </si>
  <si>
    <t>B cell receptor signaling pathway;Cell adhesion molecules (CAMs);Hematopoietic cell lineage</t>
  </si>
  <si>
    <t>hsa04514;hsa04640;hsa04662</t>
  </si>
  <si>
    <t>Bectumomab;Epratuzumab;Inotuzumab ozogamicin;Moxetumomab pasudotox;Yttrium Y 90 epratuzumab;Yttrium Y 90 epratuzumab tetraxetan</t>
  </si>
  <si>
    <t>D03066;D04036;D06348;D06349;D08933;D09932</t>
  </si>
  <si>
    <t>C2-set_2;Ig_2</t>
  </si>
  <si>
    <t>PF08205;PF13895</t>
  </si>
  <si>
    <t>P20273</t>
  </si>
  <si>
    <t>B-cell receptor CD22</t>
  </si>
  <si>
    <t>CD22</t>
  </si>
  <si>
    <t>CD22_HUMAN</t>
  </si>
  <si>
    <t>in utero embryonic development;protein transport;transcription by RNA polymerase II</t>
  </si>
  <si>
    <t>P20290</t>
  </si>
  <si>
    <t>Transcription factor BTF3</t>
  </si>
  <si>
    <t>BTF3</t>
  </si>
  <si>
    <t>BTF3_HUMAN</t>
  </si>
  <si>
    <t>cellular response to calcium ion;leukotriene biosynthetic process;protein homotrimerization</t>
  </si>
  <si>
    <t>arachidonic acid binding;enzyme activator activity;glutathione peroxidase activity;glutathione transferase activity;leukotriene-C4 synthase activity;protein N-terminus binding</t>
  </si>
  <si>
    <t>endoplasmic reticulum;endoplasmic reticulum membrane;integral component of membrane;membrane;nuclear envelope;nuclear membrane</t>
  </si>
  <si>
    <t>Fc epsilon RI signaling pathway</t>
  </si>
  <si>
    <t>hsa04664</t>
  </si>
  <si>
    <t>Fiboflapon;Quiflapon sodium;Veliflapon</t>
  </si>
  <si>
    <t>D05671;D06664;DG02039</t>
  </si>
  <si>
    <t>P20292</t>
  </si>
  <si>
    <t>Arachidonate 5-lipoxygenase-activating protein</t>
  </si>
  <si>
    <t>ALOX5AP</t>
  </si>
  <si>
    <t>AL5AP_HUMAN</t>
  </si>
  <si>
    <t>amyloid-beta clearance by transcytosis;blood coagulation;early endosome to late endosome transport;endocytosis;intracellular protein transport;membrane organization;phagocytosis;phosphatidylinositol biosynthetic process;positive regulation of exocytosis;post-translational protein modification;Rab protein signal transduction;receptor internalization involved in canonical Wnt signaling pathway;regulation of autophagosome assembly;regulation of endocytosis;regulation of endosome size;regulation of filopodium assembly;regulation of long-term neuronal synaptic plasticity;regulation of synaptic vesicle exocytosis;synaptic vesicle recycling;viral RNA genome replication</t>
  </si>
  <si>
    <t>GDP binding;GTP binding;GTPase activity</t>
  </si>
  <si>
    <t>actin cytoskeleton;anchored component of synaptic vesicle membrane;axon;axon terminus;clathrin-coated vesicle membrane;cytoplasm;cytoplasmic side of early endosome membrane;cytosol;dendrite;early endosome;early endosome membrane;endocytic vesicle;endosome;endosome membrane;extracellular exosome;melanosome;membrane raft;neuronal cell body;phagocytic vesicle membrane;plasma membrane;postsynaptic early endosome;ruffle;somatodendritic compartment;synaptic vesicle;terminal bouton</t>
  </si>
  <si>
    <t>Amoebiasis;Amyotrophic lateral sclerosis (ALS);Endocytosis;Exosome;GTP-binding proteins;Membrane trafficking;Phagosome;Ras signaling pathway;Tuberculosis;Vasopressin-regulated water reabsorption</t>
  </si>
  <si>
    <t>04014;04031;04131;04144;04145;04147;04962;05014;05146;05152</t>
  </si>
  <si>
    <t>Amoebiasis;Amyotrophic lateral sclerosis (ALS);Endocytosis;Phagosome;Ras signaling pathway;Tuberculosis;Vasopressin-regulated water reabsorption</t>
  </si>
  <si>
    <t>hsa04014;hsa04144;hsa04145;hsa04962;hsa05014;hsa05146;hsa05152</t>
  </si>
  <si>
    <t>P20339</t>
  </si>
  <si>
    <t>Ras-related protein Rab-5A</t>
  </si>
  <si>
    <t>RAB5A</t>
  </si>
  <si>
    <t>RAB5A_HUMAN</t>
  </si>
  <si>
    <t>antigen processing and presentation;autophagy;early endosome to Golgi transport;intracellular protein transport;intra-Golgi vesicle-mediated transport;minus-end-directed organelle transport along microtubule;mitotic cell cycle;neutrophil degranulation;peptidyl-cysteine methylation;phagosome acidification;phagosome-lysosome fusion;protein localization to Golgi apparatus;Rab protein signal transduction;regulation of centrosome duplication;response to drug;retrograde transport, endosome to Golgi;retrograde vesicle-mediated transport, Golgi to endoplasmic reticulum;small GTPase mediated signal transduction;viral process</t>
  </si>
  <si>
    <t>GTP binding;GTPase activity;myosin V binding;protein domain specific binding</t>
  </si>
  <si>
    <t>centrosome;cytoplasmic vesicle;cytosol;endoplasmic reticulum membrane;endoplasmic reticulum-Golgi intermediate compartment;endosome to plasma membrane transport vesicle;extracellular exosome;Golgi apparatus;Golgi membrane;intracellular;lysosome;membrane;nucleus;phagocytic vesicle;phagocytic vesicle membrane;plasma membrane;presynapse;secretory granule membrane;trans-Golgi network;trans-Golgi network membrane</t>
  </si>
  <si>
    <t>autophagy;mitotic cell cycle</t>
  </si>
  <si>
    <t>GO:0000278;GO:0006914</t>
  </si>
  <si>
    <t>cytoplasmic vesicle;cytosol;Golgi apparatus;intracellular;lysosome;nucleus;plasma membrane</t>
  </si>
  <si>
    <t>GO:0005622;GO:0005634;GO:0005764;GO:0005794;GO:0005829;GO:0005886;GO:0031410</t>
  </si>
  <si>
    <t>P20340;Q9NRW1;Q53S08;Q9H0N0;Q14964</t>
  </si>
  <si>
    <t>P20340;Q9NRW1</t>
  </si>
  <si>
    <t>Ras-related protein Rab-6A;Ras-related protein Rab-6B</t>
  </si>
  <si>
    <t>RAB6A;RAB6B</t>
  </si>
  <si>
    <t>RAB6A_HUMAN;RAB6B_HUMAN;RAB6C_HUMAN;RAB6D_HUMAN;RB39A_HUMAN</t>
  </si>
  <si>
    <t>Ras-related protein Rab-39A;Ras-related protein Rab-6A;Ras-related protein Rab-6B;Ras-related protein Rab-6C;Ras-related protein Rab-6D {ECO:0000305}</t>
  </si>
  <si>
    <t>ab-39;ab-6</t>
  </si>
  <si>
    <t>DNA repair;maintenance of DNA repeat elements;meiotic mismatch repair;mismatch repair;mitotic recombination;negative regulation of DNA recombination;positive regulation of helicase activity;reciprocal meiotic recombination;removal of nonhomologous ends;replication fork arrest</t>
  </si>
  <si>
    <t>ATP binding;damaged DNA binding;DNA-dependent ATPase activity;double-strand/single-strand DNA junction binding;enzyme binding;mismatched DNA binding;oxidized purine DNA binding</t>
  </si>
  <si>
    <t>membrane;mismatch repair complex;MutSbeta complex;nucleoplasm;nucleus</t>
  </si>
  <si>
    <t>Colorectal cancer;DNA repair and recombination proteins;Mismatch repair;Pathways in cancer;Platinum drug resistance</t>
  </si>
  <si>
    <t>01524;03400;03430;05200;05210</t>
  </si>
  <si>
    <t>Colorectal cancer;Mismatch repair;Pathways in cancer;Platinum drug resistance</t>
  </si>
  <si>
    <t>hsa01524;hsa03430;hsa05200;hsa05210</t>
  </si>
  <si>
    <t>Colorectal cancer</t>
  </si>
  <si>
    <t>H00020</t>
  </si>
  <si>
    <t>MutS_I;MutS_II;MutS_III;MutS_V</t>
  </si>
  <si>
    <t>PF00488;PF01624;PF05188;PF05192</t>
  </si>
  <si>
    <t>P20585</t>
  </si>
  <si>
    <t>DNA mismatch repair protein Msh3</t>
  </si>
  <si>
    <t>MSH3</t>
  </si>
  <si>
    <t>MSH3_HUMAN</t>
  </si>
  <si>
    <t>neutrophil degranulation;post-translational protein modification;proteasomal protein catabolic process;proteasomal ubiquitin-independent protein catabolic process;proteasome-mediated ubiquitin-dependent protein catabolic process;protein deubiquitination;viral process</t>
  </si>
  <si>
    <t>endopeptidase activity;threonine-type endopeptidase activity</t>
  </si>
  <si>
    <t>cytoplasm;cytosol;extracellular exosome;extracellular region;ficolin-1-rich granule lumen;nucleoplasm;nucleus;proteasome complex;proteasome core complex;proteasome core complex, beta-subunit complex;secretory granule lumen</t>
  </si>
  <si>
    <t>cytoplasm;cytosol;extracellular region;nucleoplasm;nucleus</t>
  </si>
  <si>
    <t>GO:0005576;GO:0005634;GO:0005654;GO:0005737;GO:0005829</t>
  </si>
  <si>
    <t>Peptidases;Proteasome</t>
  </si>
  <si>
    <t>01002;03050;03051</t>
  </si>
  <si>
    <t>Delanzomib;Marizomib</t>
  </si>
  <si>
    <t>D09640;D10110</t>
  </si>
  <si>
    <t>PF00227</t>
  </si>
  <si>
    <t>P20618</t>
  </si>
  <si>
    <t>Proteasome subunit beta type-1</t>
  </si>
  <si>
    <t>PSMB1</t>
  </si>
  <si>
    <t>PSB1_HUMAN</t>
  </si>
  <si>
    <t>endosome to lysosome transport;membrane organization;protein targeting to lysosome;receptor-mediated endocytosis;secretion of lysosomal enzymes</t>
  </si>
  <si>
    <t>mannose binding;protein domain specific binding;retromer complex binding;transmembrane signaling receptor activity</t>
  </si>
  <si>
    <t>clathrin-coated vesicle membrane;endosome;integral component of plasma membrane;late endosome;lysosomal membrane;membrane;perinuclear region of cytoplasm;plasma membrane;trans-Golgi network;trans-Golgi network membrane;transport vesicle</t>
  </si>
  <si>
    <t>endosome;plasma membrane</t>
  </si>
  <si>
    <t>GO:0005768;GO:0005886</t>
  </si>
  <si>
    <t>Exosome;Lectins;Lysosome;Phagosome</t>
  </si>
  <si>
    <t>04091;04142;04145;04147</t>
  </si>
  <si>
    <t>Lysosome;Phagosome</t>
  </si>
  <si>
    <t>hsa04142;hsa04145</t>
  </si>
  <si>
    <t>Man-6-P_recep</t>
  </si>
  <si>
    <t>PF02157</t>
  </si>
  <si>
    <t>P20645</t>
  </si>
  <si>
    <t>Cation-dependent mannose-6-phosphate receptor</t>
  </si>
  <si>
    <t>M6PR</t>
  </si>
  <si>
    <t>MPRD_HUMAN</t>
  </si>
  <si>
    <t>D Man-6-P receptor;D-MPR</t>
  </si>
  <si>
    <t>extracellular exosome;nuclear chromatin;nucleosome;nucleus</t>
  </si>
  <si>
    <t>P20671</t>
  </si>
  <si>
    <t>Histone H2A type 1-D</t>
  </si>
  <si>
    <t>HIST1H2AD</t>
  </si>
  <si>
    <t>H2A1D_HUMAN</t>
  </si>
  <si>
    <t>mitochondrial electron transport, cytochrome c to oxygen</t>
  </si>
  <si>
    <t>cytochrome-c oxidase activity;electron transfer activity;metal ion binding</t>
  </si>
  <si>
    <t>mitochondrial inner membrane;mitochondrial respiratory chain complex IV</t>
  </si>
  <si>
    <t>COX5A</t>
  </si>
  <si>
    <t>PF02284</t>
  </si>
  <si>
    <t>P20674</t>
  </si>
  <si>
    <t>Cytochrome c oxidase subunit 5A, mitochondrial</t>
  </si>
  <si>
    <t>COX5A_HUMAN</t>
  </si>
  <si>
    <t>interleukin-12-mediated signaling pathway</t>
  </si>
  <si>
    <t>phospholipase binding;sequence-specific double-stranded DNA binding;structural molecule activity</t>
  </si>
  <si>
    <t>lamin filament;membrane;nuclear envelope;nuclear inner membrane;nuclear matrix;nuclear membrane;nucleoplasm;nucleus</t>
  </si>
  <si>
    <t>nuclear envelope;nucleoplasm;nucleus</t>
  </si>
  <si>
    <t>GO:0005634;GO:0005635;GO:0005654</t>
  </si>
  <si>
    <t>Apoptosis;Cytoskeleton proteins</t>
  </si>
  <si>
    <t>04210;04812</t>
  </si>
  <si>
    <t>Adult-onset autosomal dominant leukodystrophy</t>
  </si>
  <si>
    <t>H01230</t>
  </si>
  <si>
    <t>P20700</t>
  </si>
  <si>
    <t>Lamin-B1</t>
  </si>
  <si>
    <t>LMNB1</t>
  </si>
  <si>
    <t>LMNB1_HUMAN</t>
  </si>
  <si>
    <t>cell adhesion;cell-cell adhesion;cell-matrix adhesion;extracellular matrix organization;heterophilic cell-cell adhesion via plasma membrane cell adhesion molecules;inflammatory response;integrin-mediated signaling pathway;leukocyte cell-cell adhesion;leukocyte migration;neutrophil degranulation;phagocytosis;receptor clustering;regulation of immune response;signal transduction;T cell activation via T cell receptor contact with antigen bound to MHC molecule on antigen presenting cell</t>
  </si>
  <si>
    <t>cell adhesion molecule binding;ICAM-3 receptor activity;metal ion binding;protein heterodimerization activity;protein-containing complex binding</t>
  </si>
  <si>
    <t>cell surface;extracellular exosome;integrin alphaL-beta2 complex;integrin complex;membrane;plasma membrane;specific granule membrane</t>
  </si>
  <si>
    <t>cell adhesion;extracellular matrix organization;signal transduction</t>
  </si>
  <si>
    <t>GO:0007155;GO:0007165;GO:0030198</t>
  </si>
  <si>
    <t>CD molecules;Cell adhesion molecules;Cell adhesion molecules (CAMs);Epstein-Barr virus infection;Exosome;Human T-cell leukemia virus 1 infection;Leukocyte transendothelial migration;Malaria;Natural killer cell mediated cytotoxicity;Rap1 signaling pathway;Regulation of actin cytoskeleton;Rheumatoid arthritis;Staphylococcus aureus infection;Viral myocarditis</t>
  </si>
  <si>
    <t>04015;04090;04147;04514;04515;04650;04670;04810;05144;05150;05166;05169;05323;05416</t>
  </si>
  <si>
    <t>Cell adhesion molecules (CAMs);Epstein-Barr virus infection;Human T-cell leukemia virus 1 infection;Leukocyte transendothelial migration;Malaria;Natural killer cell mediated cytotoxicity;Rap1 signaling pathway;Regulation of actin cytoskeleton;Rheumatoid arthritis;Staphylococcus aureus infection;Viral myocarditis</t>
  </si>
  <si>
    <t>hsa04015;hsa04514;hsa04650;hsa04670;hsa04810;hsa05144;hsa05150;hsa05166;hsa05169;hsa05323;hsa05416</t>
  </si>
  <si>
    <t>Antithymocyte immunoglobulin;Efalizumab;Erlizumab;Lifitegrast;Rovelizumab</t>
  </si>
  <si>
    <t>D03959;D04045;D08993;DG01389;rabbit</t>
  </si>
  <si>
    <t>FG-GAP;Integrin_alpha;Integrin_alpha2;VWA</t>
  </si>
  <si>
    <t>PF00092;PF00357;PF01839;PF08441</t>
  </si>
  <si>
    <t>P20701</t>
  </si>
  <si>
    <t>Integrin alpha-L</t>
  </si>
  <si>
    <t>ITGAL</t>
  </si>
  <si>
    <t>ITAL_HUMAN</t>
  </si>
  <si>
    <t>antimicrobial humoral response;cellular response to DNA damage stimulus;defense response to bacterium;defense response to protozoan;DNA damage response, signal transduction by p53 class mediator;extracellular matrix organization;follicular dendritic cell differentiation;germinal center formation;humoral immune response mediated by circulating immunoglobulin;I-kappaB kinase/NF-kappaB signaling;intrinsic apoptotic signaling pathway in response to DNA damage by p53 class mediator;maintenance of protein location in nucleus;marginal zone B cell differentiation;negative regulation of apoptotic process;negative regulation of interleukin-8 biosynthetic process;negative regulation of JAK-STAT cascade;negative regulation of transcription, DNA-templated;negative regulation of tumor necrosis factor biosynthetic process;positive regulation of interferon-gamma production;positive regulation of interleukin-10 biosynthetic process;positive regulation of transcription by RNA polymerase II;positive regulation of transcription, DNA-templated;positive regulation of translation;protein import into nucleus, translocation;regulation of apoptotic process;regulation of DNA binding;regulation of NIK/NF-kappaB signaling;response to UV-C;response to virus;spleen development;T-helper 1 type immune response;T-helper 2 cell differentiation;transcription, DNA-templated</t>
  </si>
  <si>
    <t>DNA binding;DNA-binding transcription factor activity;protein binding, bridging;transcription factor binding</t>
  </si>
  <si>
    <t>Bcl3/NF-kappaB2 complex;Bcl3-Bcl10 complex;cytoplasm;cytosol;intracellular membrane-bounded organelle;midbody;nucleoplasm;nucleus;perinuclear region of cytoplasm;plasma membrane;protein-containing complex</t>
  </si>
  <si>
    <t>GO:0003677;GO:0003700;GO:0008134;GO:0030674</t>
  </si>
  <si>
    <t>cytoplasm;cytosol;nucleoplasm;nucleus;plasma membrane;protein-containing complex</t>
  </si>
  <si>
    <t>GO:0005634;GO:0005654;GO:0005737;GO:0005829;GO:0005886;GO:0032991</t>
  </si>
  <si>
    <t>Chaperones and folding catalysts;C-type lectin receptor signaling pathway;TNF signaling pathway;Transcription factors</t>
  </si>
  <si>
    <t>03000;03110;04625;04668</t>
  </si>
  <si>
    <t>C-type lectin receptor signaling pathway;TNF signaling pathway</t>
  </si>
  <si>
    <t>hsa04625;hsa04668</t>
  </si>
  <si>
    <t>P20749</t>
  </si>
  <si>
    <t>B-cell lymphoma 3 protein</t>
  </si>
  <si>
    <t>BCL3</t>
  </si>
  <si>
    <t>BCL3_HUMAN</t>
  </si>
  <si>
    <t>CL-3</t>
  </si>
  <si>
    <t>inhibition of cysteine-type endopeptidase activity;negative regulation of type B pancreatic cell apoptotic process;presynaptic active zone organization</t>
  </si>
  <si>
    <t>cadherin binding;calcium-dependent cysteine-type endopeptidase inhibitor activity;endopeptidase inhibitor activity;protease binding;RNA binding</t>
  </si>
  <si>
    <t>cytosol;endoplasmic reticulum;membrane</t>
  </si>
  <si>
    <t>Calpain_inhib</t>
  </si>
  <si>
    <t>PF00748</t>
  </si>
  <si>
    <t>P20810</t>
  </si>
  <si>
    <t>Calpastatin</t>
  </si>
  <si>
    <t>CAST</t>
  </si>
  <si>
    <t>ICAL_HUMAN</t>
  </si>
  <si>
    <t>blood vessel morphogenesis;ephrin receptor signaling pathway;intracellular signal transduction;MAPK cascade;mitotic cytokinesis;negative regulation of apoptotic process;negative regulation of cell adhesion;negative regulation of cell-matrix adhesion;negative regulation of neuron apoptotic process;negative regulation of Ras protein signal transduction;regulation of actin filament polymerization;regulation of cell shape;regulation of RNA metabolic process;signal transduction;vasculogenesis</t>
  </si>
  <si>
    <t>GTPase activator activity;GTPase activity;GTPase binding;phosphotyrosine residue binding;potassium channel inhibitor activity;signaling receptor binding</t>
  </si>
  <si>
    <t>cytoplasm;cytosol;plasma membrane;ruffle</t>
  </si>
  <si>
    <t>Axon guidance;MAPK signaling pathway;Ras signaling pathway</t>
  </si>
  <si>
    <t>04010;04014;04360</t>
  </si>
  <si>
    <t>hsa04010;hsa04014;hsa04360</t>
  </si>
  <si>
    <t>Capillary malformation-arteriovenous malformation;Parkes Weber syndrome</t>
  </si>
  <si>
    <t>H00532;H02043</t>
  </si>
  <si>
    <t>C2;PH;RasGAP;SH2;SH3_1</t>
  </si>
  <si>
    <t>PF00017;PF00018;PF00168;PF00169;PF00616</t>
  </si>
  <si>
    <t>P20936</t>
  </si>
  <si>
    <t>Ras GTPase-activating protein 1</t>
  </si>
  <si>
    <t>RASA1</t>
  </si>
  <si>
    <t>RASA1_HUMAN</t>
  </si>
  <si>
    <t>AP;asGAP;TPase-activating protein</t>
  </si>
  <si>
    <t>DNA replication;immune system process</t>
  </si>
  <si>
    <t>immune system process</t>
  </si>
  <si>
    <t>GO:0002376</t>
  </si>
  <si>
    <t>P20962</t>
  </si>
  <si>
    <t>Parathymosin</t>
  </si>
  <si>
    <t>PTMS</t>
  </si>
  <si>
    <t>PTMS_HUMAN</t>
  </si>
  <si>
    <t>apoptotic process;cell differentiation;cell migration;cell proliferation;cellular response to retinoic acid;ERBB2 signaling pathway;intestinal epithelial cell differentiation;mitotic cell cycle;negative regulation of growth;negative regulation of protein tyrosine kinase activity;negative regulation of signal transduction;peptidyl-tyrosine autophosphorylation;positive regulation of cell cycle;positive regulation of epidermal growth factor receptor signaling pathway;positive regulation of neuron projection development;positive regulation of tyrosine phosphorylation of STAT protein;protein autophosphorylation;protein phosphorylation;regulation of cell growth;regulation of mRNA processing;regulation of transcription, DNA-templated;transmembrane receptor protein tyrosine kinase signaling pathway;tyrosine phosphorylation of STAT protein</t>
  </si>
  <si>
    <t>ATP binding;cyclin-dependent protein serine/threonine kinase activity;identical protein binding;non-membrane spanning protein tyrosine kinase activity;protein kinase activity;protein serine/threonine kinase activity;protein tyrosine kinase activity;RNA binding;signaling receptor binding</t>
  </si>
  <si>
    <t>cytoplasm;cytosol;extrinsic component of cytoplasmic side of plasma membrane;nuclear body;nucleoplasm;nucleus;plasma membrane;ruffle</t>
  </si>
  <si>
    <t>cell differentiation;cell proliferation;mitotic cell cycle</t>
  </si>
  <si>
    <t>GO:0000278;GO:0008283;GO:0030154</t>
  </si>
  <si>
    <t>Protein kinases;Spliceosome</t>
  </si>
  <si>
    <t>01001;03041</t>
  </si>
  <si>
    <t>Pkinase;Pkinase_Tyr;SH2;SH3_1</t>
  </si>
  <si>
    <t>PF00017;PF00018;PF00069;PF07714</t>
  </si>
  <si>
    <t>P21127;Q9UQ88;Q13882</t>
  </si>
  <si>
    <t>P21127;Q9UQ88</t>
  </si>
  <si>
    <t>Cyclin-dependent kinase 11B;Cyclin-dependent kinase 11A</t>
  </si>
  <si>
    <t>CDK11B;CDK11A</t>
  </si>
  <si>
    <t>CD11A_HUMAN;CD11B_HUMAN;PTK6_HUMAN</t>
  </si>
  <si>
    <t>Cyclin-dependent kinase 11A;Cyclin-dependent kinase 11B;Protein-tyrosine kinase 6</t>
  </si>
  <si>
    <t>ATP hydrolysis coupled proton transport;ATP metabolic process;calcium ion homeostasis;excretion;inner ear morphogenesis;insulin receptor signaling pathway;ion transmembrane transport;ossification;pH reduction;proton transmembrane transport;regulation of macroautophagy;regulation of pH;sensory perception of sound;transferrin transport</t>
  </si>
  <si>
    <t>ATP binding;hydrolase activity;protein-containing complex binding;proton transmembrane transporter activity;proton-transporting ATPase activity, rotational mechanism</t>
  </si>
  <si>
    <t>apical plasma membrane;basolateral plasma membrane;cytoplasm;cytosol;endomembrane system;extracellular exosome;extrinsic component of synaptic vesicle membrane;integral component of membrane;intracellular membrane-bounded organelle;lateral plasma membrane;lysosomal membrane;melanosome;microvillus;myelin sheath;plasma membrane;proton-transporting V-type ATPase, V1 domain;ruffle;vacuolar proton-transporting V-type ATPase complex</t>
  </si>
  <si>
    <t>Collecting duct acid secretion;Epithelial cell signaling in Helicobacter pylori infection;Exosome;Human papillomavirus infection;mTOR signaling pathway;Oxidative phosphorylation;Phagosome;Rheumatoid arthritis;Synaptic vesicle cycle;Vibrio cholerae infection</t>
  </si>
  <si>
    <t>00190;04145;04147;04150;04721;04966;05110;05120;05165;05323</t>
  </si>
  <si>
    <t>DDOD syndrome;Distal renal tubular acidosis (RTA type 1);Renal tubular acidosis;Zimmermann-Laband syndrome</t>
  </si>
  <si>
    <t>H00428;H01573;H02219;H02310</t>
  </si>
  <si>
    <t>P21281;P15313</t>
  </si>
  <si>
    <t>P21281</t>
  </si>
  <si>
    <t>V-type proton ATPase subunit B, brain isoform</t>
  </si>
  <si>
    <t>ATP6V1B2</t>
  </si>
  <si>
    <t>VATB1_HUMAN;VATB2_HUMAN</t>
  </si>
  <si>
    <t>V-type proton ATPase subunit B, brain isoform;V-type proton ATPase subunit B, kidney isoform</t>
  </si>
  <si>
    <t>-ATPase subunit B 1;-ATPase subunit B 2</t>
  </si>
  <si>
    <t>ATP hydrolysis coupled proton transport;insulin receptor signaling pathway;ion transmembrane transport;proton transmembrane transport;regulation of macroautophagy;transferrin transport</t>
  </si>
  <si>
    <t>proton-exporting ATPase activity, phosphorylative mechanism;proton-transporting ATPase activity, rotational mechanism;transporter activity</t>
  </si>
  <si>
    <t>apical part of cell;cytoplasmic vesicle;cytosol;extracellular exosome;lysosomal membrane;plasma membrane;proton-transporting two-sector ATPase complex;vacuolar proton-transporting V-type ATPase, V1 domain</t>
  </si>
  <si>
    <t>V-ATPase_C</t>
  </si>
  <si>
    <t>PF03223</t>
  </si>
  <si>
    <t>P21283</t>
  </si>
  <si>
    <t>V-type proton ATPase subunit C 1</t>
  </si>
  <si>
    <t>ATP6V1C1</t>
  </si>
  <si>
    <t>VATC1_HUMAN</t>
  </si>
  <si>
    <t>-ATPase subunit C 1</t>
  </si>
  <si>
    <t>platelet aggregation</t>
  </si>
  <si>
    <t>extracellular exosome;focal adhesion;nucleus</t>
  </si>
  <si>
    <t>P21291</t>
  </si>
  <si>
    <t>Cysteine and glycine-rich protein 1</t>
  </si>
  <si>
    <t>CSRP1</t>
  </si>
  <si>
    <t>CSRP1_HUMAN</t>
  </si>
  <si>
    <t>actin crosslink formation;actin cytoskeleton reorganization;adenylate cyclase-inhibiting dopamine receptor signaling pathway;cell junction assembly;cerebral cortex development;cilium assembly;cytoplasmic sequestering of protein;defense response to virus;establishment of protein localization;establishment of Sertoli cell barrier;formation of radial glial scaffolds;mitotic spindle assembly;mRNA transcription by RNA polymerase II;muscle fiber development;negative regulation of apoptotic process;negative regulation of DNA-binding transcription factor activity;negative regulation of protein catabolic process;negative regulation of transcription by RNA polymerase I;platelet activation;platelet aggregation;platelet degranulation;positive regulation of actin filament bundle assembly;positive regulation of I-kappaB kinase/NF-kappaB signaling;positive regulation of integrin-mediated signaling pathway;positive regulation of neural precursor cell proliferation;positive regulation of neuron migration;positive regulation of potassium ion transmembrane transport;positive regulation of protein import into nucleus;positive regulation of substrate adhesion-dependent cell spreading;protein localization to bicellular tight junction;protein localization to cell surface;protein localization to plasma membrane;protein stabilization;receptor clustering;regulation of cell migration;regulation of membrane repolarization during atrial cardiac muscle cell action potential;regulation of membrane repolarization during cardiac muscle cell action potential;semaphorin-plexin signaling pathway;wound healing, spreading of cells</t>
  </si>
  <si>
    <t>actin filament binding;ankyrin binding;cadherin binding;cytoskeletal protein binding;Fc-gamma receptor I complex binding;G protein-coupled receptor binding;GTPase binding;identical protein binding;ion channel binding;kinase binding;mu-type opioid receptor binding;potassium channel regulator activity;protein homodimerization activity;Rac GTPase binding;Ral GTPase binding;Rho GTPase binding;RNA binding;SMAD binding;small GTPase binding;transcription factor binding</t>
  </si>
  <si>
    <t>actin cytoskeleton;actin filament;apical dendrite;cell-cell junction;cortical cytoskeleton;costamere;cytoplasm;cytoskeleton;cytosol;dendritic shaft;extracellular exosome;extracellular region;focal adhesion;glutamatergic synapse;membrane;Myb complex;neuronal cell body;nucleolus;nucleus;perinuclear region of cytoplasm;plasma membrane;postsynapse;sarcolemma;sarcoplasm;Z disc</t>
  </si>
  <si>
    <t>cytoskeletal protein binding;RNA binding;transcription factor binding</t>
  </si>
  <si>
    <t>GO:0003723;GO:0008092;GO:0008134</t>
  </si>
  <si>
    <t>cytoplasm;cytoskeleton;cytosol;extracellular region;nucleolus;nucleus;plasma membrane</t>
  </si>
  <si>
    <t>GO:0005576;GO:0005634;GO:0005730;GO:0005737;GO:0005829;GO:0005856;GO:0005886</t>
  </si>
  <si>
    <t>Chronic idiopathic intestinal pseudo-obstruction;Distal myopathy;FG syndrome;Frontometaphyseal dysplasia;Fronto-otopalatodigital syndromes;Macrothrombocytopenia;Myofibrillar myopathies;Periventricular nodular heterotopia;Terminal osseous dysplasia;X-linked cardiac valvular dysplasia</t>
  </si>
  <si>
    <t>H00270;H00456;H00594;H00595;H00894;H01276;H01740;H02227;H02229;H02230</t>
  </si>
  <si>
    <t>P21333;Q14315</t>
  </si>
  <si>
    <t>P21333</t>
  </si>
  <si>
    <t>Filamin-A</t>
  </si>
  <si>
    <t>FLNA</t>
  </si>
  <si>
    <t>FLNA_HUMAN;FLNC_HUMAN</t>
  </si>
  <si>
    <t>Filamin-A;Filamin-C</t>
  </si>
  <si>
    <t>LN-A;LNc;LN-C</t>
  </si>
  <si>
    <t>actin cytoskeleton organization;adrenal gland development;amygdala development;artery morphogenesis;brain development;camera-type eye morphogenesis;cell communication;cellular response to heat;cerebral cortex development;cognition;collagen fibril organization;extracellular matrix organization;extrinsic apoptotic signaling pathway via death domain receptors;forebrain astrocyte development;forebrain morphogenesis;gamma-aminobutyric acid secretion, neurotransmission;glutamate secretion, neurotransmission;hair follicle maturation;heart development;liver development;MAPK cascade;metanephros development;myelination in peripheral nervous system;negative regulation of angiogenesis;negative regulation of astrocyte differentiation;negative regulation of cell migration;negative regulation of cell-matrix adhesion;negative regulation of endothelial cell proliferation;negative regulation of fibroblast proliferation;negative regulation of MAP kinase activity;negative regulation of MAPK cascade;negative regulation of neuroblast proliferation;negative regulation of neurotransmitter secretion;negative regulation of oligodendrocyte differentiation;negative regulation of osteoclast differentiation;negative regulation of protein import into nucleus;negative regulation of protein kinase activity;negative regulation of Rac protein signal transduction;neural tube development;observational learning;osteoblast differentiation;peripheral nervous system development;phosphatidylinositol 3-kinase signaling;pigmentation;positive regulation of adenylate cyclase activity;positive regulation of apoptotic process;positive regulation of endothelial cell proliferation;positive regulation of extrinsic apoptotic signaling pathway in absence of ligand;positive regulation of extrinsic apoptotic signaling pathway via death domain receptors;positive regulation of GTPase activity;positive regulation of neuron apoptotic process;Ras protein signal transduction;regulation of angiogenesis;regulation of blood vessel endothelial cell migration;regulation of bone resorption;regulation of cell-matrix adhesion;regulation of gene expression;regulation of glial cell differentiation;regulation of GTPase activity;regulation of long-term neuronal synaptic plasticity;regulation of long-term synaptic potentiation;regulation of synaptic transmission, GABAergic;response to hypoxia;Schwann cell development;skeletal muscle tissue development;smooth muscle tissue development;spinal cord development;sympathetic nervous system development;visual learning;wound healing</t>
  </si>
  <si>
    <t>GTPase activator activity;phosphatidylcholine binding;phosphatidylethanolamine binding</t>
  </si>
  <si>
    <t>axon;cytoplasm;cytosol;dendrite;membrane;nucleolus;nucleus;presynapse</t>
  </si>
  <si>
    <t>extracellular matrix organization;pigmentation</t>
  </si>
  <si>
    <t>GO:0030198;GO:0043473</t>
  </si>
  <si>
    <t>EGFR tyrosine kinase inhibitor resistance;MAPK signaling pathway;Ras signaling pathway</t>
  </si>
  <si>
    <t>01521;04010;04014</t>
  </si>
  <si>
    <t>hsa01521;hsa04010;hsa04014</t>
  </si>
  <si>
    <t>Malignant paraganglioma;Neurofibromatosis type 1;Neurofibromatosis-Noonan syndrome;Noonan syndrome and related disorders;Watson syndrome</t>
  </si>
  <si>
    <t>H00523;H01437;H01510;H02188;H02189</t>
  </si>
  <si>
    <t>CRAL_TRIO_2;RasGAP</t>
  </si>
  <si>
    <t>PF00616;PF13716</t>
  </si>
  <si>
    <t>P21359</t>
  </si>
  <si>
    <t>Neurofibromin;Neurofibromin truncated</t>
  </si>
  <si>
    <t>NF1</t>
  </si>
  <si>
    <t>NF1_HUMAN</t>
  </si>
  <si>
    <t>Neurofibromin</t>
  </si>
  <si>
    <t>cellular iron ion homeostasis;citrate metabolic process;intestinal absorption;post-embryonic development;regulation of translation;response to iron(II) ion;tricarboxylic acid cycle</t>
  </si>
  <si>
    <t>3 iron, 4 sulfur cluster binding;4 iron, 4 sulfur cluster binding;aconitate hydratase activity;iron-responsive element binding;metal ion binding;RNA binding</t>
  </si>
  <si>
    <t>cytoplasm;cytosol;endoplasmic reticulum;extracellular exosome;Golgi apparatus;mitochondrion</t>
  </si>
  <si>
    <t>cytoplasm;cytosol;endoplasmic reticulum;Golgi apparatus;mitochondrion</t>
  </si>
  <si>
    <t>GO:0005737;GO:0005739;GO:0005783;GO:0005794;GO:0005829</t>
  </si>
  <si>
    <t>Aconitase;Aconitase_C</t>
  </si>
  <si>
    <t>PF00330;PF00694</t>
  </si>
  <si>
    <t>P21399</t>
  </si>
  <si>
    <t>Cytoplasmic aconitate hydratase</t>
  </si>
  <si>
    <t>ACO1</t>
  </si>
  <si>
    <t>ACOC_HUMAN</t>
  </si>
  <si>
    <t>conitase</t>
  </si>
  <si>
    <t>cell cycle;cellular response to ATP;cellular response to DNA damage stimulus;cellular response to UV;DNA-templated transcription, initiation;male meiotic nuclear division;midbrain development;negative regulation of DNA-binding transcription factor activity;negative regulation of gene expression;negative regulation of protein autoubiquitination;negative regulation of RNA polymerase II regulatory region sequence-specific DNA binding;negative regulation of transcription from RNA polymerase II promoter in response to UV-induced DNA damage;negative regulation of ubiquitin-dependent protein catabolic process;peptidyl-serine phosphorylation;peptidyl-threonine phosphorylation;positive regulation of androgen receptor activity;positive regulation of proteasomal ubiquitin-dependent protein catabolic process;positive regulation of protein binding;positive regulation of transcription by RNA polymerase I;positive regulation of transcription by RNA polymerase II;positive regulation of transcription initiation from RNA polymerase II promoter;positive regulation of transcription, DNA-templated;protein autophosphorylation;protein phosphorylation;protein polyubiquitination;protein stabilization;regulation of cell cycle G1/S phase transition;regulation of signal transduction by p53 class mediator;regulation of transcription by RNA polymerase II;regulation of transcription initiation from RNA polymerase II promoter;regulation of transcription, DNA-templated;RNA polymerase II preinitiation complex assembly;transcription by RNA polymerase II;transcription factor catabolic process;transcription initiation from RNA polymerase II promoter;ubiquitin-dependent protein catabolic process;viral process</t>
  </si>
  <si>
    <t>ATP binding;DNA-binding transcription factor activity, RNA polymerase II-specific;histone acetyltransferase activity;kinase activity;lysine-acetylated histone binding;nuclear hormone receptor binding;p53 binding;protein heterodimerization activity;protein serine/threonine kinase activity;RNA polymerase II general transcription initiation factor activity;RNA polymerase II sequence-specific DNA-binding transcription factor binding;sequence-specific DNA binding;TBP-class protein binding;transcription coactivator activity;transcription factor binding;ubiquitin conjugating enzyme activity</t>
  </si>
  <si>
    <t>MLL1 complex;nuclear chromatin;nucleoplasm;nucleus;transcription factor complex;transcription factor TFIID complex</t>
  </si>
  <si>
    <t>kinase activity;transcription factor binding</t>
  </si>
  <si>
    <t>GO:0008134;GO:0016301</t>
  </si>
  <si>
    <t>Basal transcription factors;Chromosome and associated proteins;Protein kinases;Transcription machinery</t>
  </si>
  <si>
    <t>01001;03021;03022;03036</t>
  </si>
  <si>
    <t>Primary dystonia;Syndromic X-linked mental retardation</t>
  </si>
  <si>
    <t>H00658;H00831</t>
  </si>
  <si>
    <t>Bromodomain;DUF3591;TBP-binding</t>
  </si>
  <si>
    <t>PF00439;PF09247;PF12157</t>
  </si>
  <si>
    <t>P21675;Q8IZX4</t>
  </si>
  <si>
    <t>Transcription initiation factor TFIID subunit 1;Transcription initiation factor TFIID subunit 1-like</t>
  </si>
  <si>
    <t>TAF1;TAF1L</t>
  </si>
  <si>
    <t>TAF1_HUMAN;TAF1L_HUMAN</t>
  </si>
  <si>
    <t>anion transport;apoptotic process;epithelial cell differentiation;macroautophagy;pyruvate metabolic process;regulation of autophagy of mitochondrion;viral process</t>
  </si>
  <si>
    <t>identical protein binding;ion channel binding;porin activity;protein kinase binding;voltage-gated anion channel activity</t>
  </si>
  <si>
    <t>extracellular exosome;membrane;membrane raft;mitochondrial nucleoid;mitochondrial outer membrane;mitochondrial permeability transition pore complex;mitochondrion;nucleus;plasma membrane;pore complex</t>
  </si>
  <si>
    <t>Calcium signaling pathway;Cellular senescence;cGMP-PKG signaling pathway;Cholesterol metabolism;Human T-cell leukemia virus 1 infection;Huntington disease;Influenza A;Ion channels;Mitochondrial biogenesis;Necroptosis;NOD-like receptor signaling pathway;Parkinson disease</t>
  </si>
  <si>
    <t>03029;04020;04022;04040;04217;04218;04621;04979;05012;05016;05164;05166</t>
  </si>
  <si>
    <t>Calcium signaling pathway;Cellular senescence;cGMP-PKG signaling pathway;Cholesterol metabolism;Human T-cell leukemia virus 1 infection;Huntington disease;Influenza A;Necroptosis;NOD-like receptor signaling pathway;Parkinson disease</t>
  </si>
  <si>
    <t>hsa04020;hsa04022;hsa04217;hsa04218;hsa04621;hsa04979;hsa05012;hsa05016;hsa05164;hsa05166</t>
  </si>
  <si>
    <t>P21796</t>
  </si>
  <si>
    <t>Voltage-dependent anion-selective channel protein 1</t>
  </si>
  <si>
    <t>VDAC1</t>
  </si>
  <si>
    <t>VDAC1_HUMAN</t>
  </si>
  <si>
    <t>DAC-1;VDAC1</t>
  </si>
  <si>
    <t>aerobic respiration;respiratory electron transport chain;succinate metabolic process;tricarboxylic acid cycle</t>
  </si>
  <si>
    <t>2 iron, 2 sulfur cluster binding;3 iron, 4 sulfur cluster binding;4 iron, 4 sulfur cluster binding;electron transfer activity;metal ion binding;succinate dehydrogenase (ubiquinone) activity;ubiquinone binding</t>
  </si>
  <si>
    <t>mitochondrial inner membrane;mitochondrial membrane;mitochondrial respiratory chain complex II, succinate dehydrogenase complex (ubiquinone);mitochondrion;nucleoplasm;plasma membrane</t>
  </si>
  <si>
    <t>mitochondrion;nucleoplasm;plasma membrane</t>
  </si>
  <si>
    <t>GO:0005654;GO:0005739;GO:0005886</t>
  </si>
  <si>
    <t>Alzheimer disease;Citrate cycle (TCA cycle);Huntington disease;Non-alcoholic fatty liver disease (NAFLD);Oxidative phosphorylation;Parkinson disease;Thermogenesis</t>
  </si>
  <si>
    <t>00020;00190;04714;04932;05010;05012;05016</t>
  </si>
  <si>
    <t>Alzheimer disease;Carbon metabolism;Citrate cycle (TCA cycle);Huntington disease;Metabolic pathways;Non-alcoholic fatty liver disease (NAFLD);Oxidative phosphorylation;Parkinson disease;Thermogenesis</t>
  </si>
  <si>
    <t>hsa00020;hsa00190;hsa01100;hsa01200;hsa04714;hsa04932;hsa05010;hsa05012;hsa05016</t>
  </si>
  <si>
    <t>Cowden syndrome;Malignant paraganglioma</t>
  </si>
  <si>
    <t>H01222;H01510</t>
  </si>
  <si>
    <t>Fer2_3</t>
  </si>
  <si>
    <t>PF13085</t>
  </si>
  <si>
    <t>P21912</t>
  </si>
  <si>
    <t>Succinate dehydrogenase [ubiquinone] iron-sulfur subunit, mitochondrial</t>
  </si>
  <si>
    <t>SDHB</t>
  </si>
  <si>
    <t>SDHB_HUMAN</t>
  </si>
  <si>
    <t>catecholamine catabolic process;cellular response to phosphate starvation;developmental process;dopamine catabolic process;dopamine metabolic process;estrogen metabolic process;female pregnancy;learning;methylation;multicellular organismal reproductive process;negative regulation of dopamine metabolic process;negative regulation of renal sodium excretion;negative regulation of smooth muscle cell proliferation;neurotransmitter catabolic process;positive regulation of homocysteine metabolic process;regulation of sensory perception of pain;response to drug;response to estrogen;response to lipopolysaccharide;response to organic cyclic compound;response to pain;short-term memory</t>
  </si>
  <si>
    <t>catechol O-methyltransferase activity;L-dopa O-methyltransferase activity;magnesium ion binding;methyltransferase activity;O-methyltransferase activity;orcinol O-methyltransferase activity</t>
  </si>
  <si>
    <t>axon;cell body;cytosol;dendrite;dendritic spine;extracellular exosome;integral component of membrane;intracellular membrane-bounded organelle;membrane;plasma membrane;postsynaptic membrane</t>
  </si>
  <si>
    <t>Dopaminergic synapse;Exosome;Steroid hormone biosynthesis;Tyrosine metabolism</t>
  </si>
  <si>
    <t>00140;00350;04147;04728</t>
  </si>
  <si>
    <t>Dopaminergic synapse;Metabolic pathways;Steroid hormone biosynthesis;Tyrosine metabolism</t>
  </si>
  <si>
    <t>hsa00140;hsa00350;hsa01100;hsa04728</t>
  </si>
  <si>
    <t>Obsessive-compulsive disorder</t>
  </si>
  <si>
    <t>H01450</t>
  </si>
  <si>
    <t>Entacapone;Flopropione;Nitecapone;Opicapone;Phloroglucinol;Tolcapone</t>
  </si>
  <si>
    <t>D00781;D00786;D01259;D03241;D10825;DG00050</t>
  </si>
  <si>
    <t>Methyltransf_3</t>
  </si>
  <si>
    <t>PF01596</t>
  </si>
  <si>
    <t>P21964</t>
  </si>
  <si>
    <t>Catechol O-methyltransferase</t>
  </si>
  <si>
    <t>COMT</t>
  </si>
  <si>
    <t>COMT_HUMAN</t>
  </si>
  <si>
    <t>apoptotic cell clearance;blood vessel remodeling;branching involved in salivary gland morphogenesis;isopeptide cross-linking via N6-(L-isoglutamyl)-L-lysine;negative regulation of endoplasmic reticulum calcium ion concentration;positive regulation of apoptotic process;positive regulation of cell adhesion;positive regulation of cytosolic calcium ion concentration involved in phospholipase C-activating G protein-coupled signaling pathway;positive regulation of I-kappaB kinase/NF-kappaB signaling;positive regulation of inflammatory response;positive regulation of mitochondrial calcium ion concentration;positive regulation of smooth muscle cell proliferation;protein homooligomerization;salivary gland cavitation</t>
  </si>
  <si>
    <t>GTP binding;metal ion binding;protein domain specific binding;protein-glutamine gamma-glutamyltransferase activity</t>
  </si>
  <si>
    <t>collagen-containing extracellular matrix;cytosol;endoplasmic reticulum;extracellular exosome;focal adhesion;intrinsic component of plasma membrane;mitochondrion</t>
  </si>
  <si>
    <t>cytosol;endoplasmic reticulum;mitochondrion</t>
  </si>
  <si>
    <t>GO:0005739;GO:0005783;GO:0005829</t>
  </si>
  <si>
    <t>Huntington disease</t>
  </si>
  <si>
    <t>hsa05016</t>
  </si>
  <si>
    <t>P21980</t>
  </si>
  <si>
    <t>Protein-glutamine gamma-glutamyltransferase 2</t>
  </si>
  <si>
    <t>TGM2</t>
  </si>
  <si>
    <t>TGM2_HUMAN</t>
  </si>
  <si>
    <t>bile acid biosynthetic process;intracellular cholesterol transport;positive regulation of growth of symbiont in host;spermatid development;sterol transport</t>
  </si>
  <si>
    <t>cholesterol binding;lipid binding;oxysterol binding;phosphatidylinositol-4-phosphate binding;protein domain specific binding;sterol binding;sterol transporter activity</t>
  </si>
  <si>
    <t>apical dendrite;cell junction;cytoplasm;cytosol;endoplasmic reticulum membrane;Golgi apparatus;Golgi membrane;intracellular membrane-bounded organelle;membrane;nucleolus;nucleoplasm;nucleus;perinuclear endoplasmic reticulum;perinuclear region of cytoplasm;plasma membrane;trans-Golgi network</t>
  </si>
  <si>
    <t>cytoplasm;cytosol;Golgi apparatus;nucleolus;nucleoplasm;nucleus;plasma membrane</t>
  </si>
  <si>
    <t>GO:0005634;GO:0005654;GO:0005730;GO:0005737;GO:0005794;GO:0005829;GO:0005886</t>
  </si>
  <si>
    <t>Oxysterol_BP;PH</t>
  </si>
  <si>
    <t>PF00169;PF01237</t>
  </si>
  <si>
    <t>P22059;Q969R2</t>
  </si>
  <si>
    <t>P22059</t>
  </si>
  <si>
    <t>Oxysterol-binding protein 1</t>
  </si>
  <si>
    <t>OSBP</t>
  </si>
  <si>
    <t>OSBP1_HUMAN;OSBP2_HUMAN</t>
  </si>
  <si>
    <t>Oxysterol-binding protein 1 {ECO:0000305};Oxysterol-binding protein 2</t>
  </si>
  <si>
    <t>protein methylation;protein repair</t>
  </si>
  <si>
    <t>cadherin binding;protein-L-isoaspartate (D-aspartate) O-methyltransferase activity</t>
  </si>
  <si>
    <t>cytoplasm;cytosol;extracellular exosome;extracellular vesicle</t>
  </si>
  <si>
    <t>P22061</t>
  </si>
  <si>
    <t>Protein-L-isoaspartate(D-aspartate) O-methyltransferase</t>
  </si>
  <si>
    <t>PCMT1</t>
  </si>
  <si>
    <t>PIMT_HUMAN</t>
  </si>
  <si>
    <t>IMT</t>
  </si>
  <si>
    <t>box C/D snoRNA 3'-end processing;histone glutamine methylation;osteoblast differentiation;rRNA methylation;rRNA processing;snoRNA localization</t>
  </si>
  <si>
    <t>ATPase binding;histone-glutamine methyltransferase activity;RNA binding;rRNA methyltransferase activity;TFIID-class transcription factor complex binding</t>
  </si>
  <si>
    <t>box C/D snoRNP complex;Cajal body;chromosome;dense fibrillar component;extracellular exosome;fibrillar center;granular component;membrane;nucleolus;nucleoplasm;nucleus;small-subunit processome</t>
  </si>
  <si>
    <t>chromosome;nucleolus;nucleoplasm;nucleus</t>
  </si>
  <si>
    <t>GO:0005634;GO:0005654;GO:0005694;GO:0005730</t>
  </si>
  <si>
    <t>P22087</t>
  </si>
  <si>
    <t>rRNA 2-O-methyltransferase fibrillarin</t>
  </si>
  <si>
    <t>FBL</t>
  </si>
  <si>
    <t>FBRL_HUMAN</t>
  </si>
  <si>
    <t>rRNA 2'-O-methyltransferase fibrillarin</t>
  </si>
  <si>
    <t>adenine biosynthetic process;brainstem development;cerebellum development;cerebral cortex development;'de novo' IMP biosynthetic process;glycine metabolic process;purine nucleotide biosynthetic process;purine ribonucleoside monophosphate biosynthetic process;response to inorganic substance;response to organic substance;tetrahydrofolate biosynthetic process</t>
  </si>
  <si>
    <t>ATP binding;metal ion binding;phosphoribosylamine-glycine ligase activity;phosphoribosylformylglycinamidine cyclo-ligase activity;phosphoribosylglycinamide formyltransferase activity</t>
  </si>
  <si>
    <t>Antifolate resistance;One carbon pool by folate;Purine metabolism</t>
  </si>
  <si>
    <t>00230;00670;01523</t>
  </si>
  <si>
    <t>Antifolate resistance;Metabolic pathways;One carbon pool by folate;Purine metabolism</t>
  </si>
  <si>
    <t>hsa00230;hsa00670;hsa01100;hsa01523</t>
  </si>
  <si>
    <t>Lometrexol sodium;Pelitrexol;Pemetrexed</t>
  </si>
  <si>
    <t>D04766;D05400;DG00682</t>
  </si>
  <si>
    <t>AIRS;AIRS_C;Formyl_trans_N;GARS_A;GARS_C;GARS_N</t>
  </si>
  <si>
    <t>PF00551;PF00586;PF01071;PF02769;PF02843;PF02844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</si>
  <si>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</si>
  <si>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</si>
  <si>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</si>
  <si>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PUR2_HUMAN</t>
  </si>
  <si>
    <t>Trifunctional purine biosynthetic protein adenosine-3</t>
  </si>
  <si>
    <t>'de novo' IMP biosynthetic process;purine nucleobase biosynthetic process;purine ribonucleoside monophosphate biosynthetic process</t>
  </si>
  <si>
    <t>5-amino-4-imidazole carboxylate lyase activity;ATP binding;cadherin binding;identical protein binding;phosphoribosylaminoimidazole carboxylase activity;phosphoribosylaminoimidazolesuccinocarboxamide synthase activity</t>
  </si>
  <si>
    <t>cytoplasm;cytosol;extracellular exosome;membrane</t>
  </si>
  <si>
    <t>AIRC;SAICAR_synt</t>
  </si>
  <si>
    <t>PF00731;PF01259</t>
  </si>
  <si>
    <t>P22234</t>
  </si>
  <si>
    <t>Multifunctional protein ADE2;Phosphoribosylaminoimidazole-succinocarboxamide synthase;Phosphoribosylaminoimidazole carboxylase</t>
  </si>
  <si>
    <t>PAICS</t>
  </si>
  <si>
    <t>PUR6_HUMAN</t>
  </si>
  <si>
    <t>Multifunctional protein ADE2</t>
  </si>
  <si>
    <t>alpha-linolenic acid metabolic process;bile acid biosynthetic process;fatty acid beta-oxidation using acyl-CoA oxidase;inositol trisphosphate biosynthetic process;lipid hydroperoxide transport;phospholipid transport;positive regulation of intracellular cholesterol transport;positive regulation of steroid metabolic process;progesterone biosynthetic process;protein localization to plasma membrane;protein targeting to peroxisome;steroid biosynthetic process</t>
  </si>
  <si>
    <t>cholesterol binding;fatty-acyl-CoA binding;long-chain fatty acyl-CoA binding;oleic acid binding;phosphatidylinositol transporter activity;propanoyl-CoA C-acyltransferase activity;propionyl-CoA C2-trimethyltridecanoyltransferase activity;signaling receptor binding</t>
  </si>
  <si>
    <t>cytosol;intracellular membrane-bounded organelle;membrane;mitochondrion;nucleoplasm;peroxisomal matrix;peroxisome;protein-containing complex</t>
  </si>
  <si>
    <t>cytosol;mitochondrion;nucleoplasm;peroxisome;protein-containing complex</t>
  </si>
  <si>
    <t>GO:0005654;GO:0005739;GO:0005777;GO:0005829;GO:0032991</t>
  </si>
  <si>
    <t>Biosynthesis of unsaturated fatty acids;Peroxisome;PPAR signaling pathway;Primary bile acid biosynthesis</t>
  </si>
  <si>
    <t>00120;01040;03320;04146</t>
  </si>
  <si>
    <t>Biosynthesis of unsaturated fatty acids;Fatty acid metabolism;Metabolic pathways;Peroxisome;PPAR signaling pathway;Primary bile acid biosynthesis</t>
  </si>
  <si>
    <t>hsa00120;hsa01040;hsa01100;hsa01212;hsa03320;hsa04146</t>
  </si>
  <si>
    <t>Leukoencephalopathy with dystonia and motor neuropathy;Peroxisomal beta-oxidation enzyme deficiency</t>
  </si>
  <si>
    <t>H00407;H00874</t>
  </si>
  <si>
    <t>SCP2;Thiolase_C;Thiolase_N</t>
  </si>
  <si>
    <t>PF00108;PF02036;PF02803</t>
  </si>
  <si>
    <t>P22307</t>
  </si>
  <si>
    <t>Non-specific lipid-transfer protein</t>
  </si>
  <si>
    <t>SCP2</t>
  </si>
  <si>
    <t>NLTP_HUMAN</t>
  </si>
  <si>
    <t>SL-TP</t>
  </si>
  <si>
    <t>cellular response to DNA damage stimulus;protein modification by small protein conjugation;protein ubiquitination</t>
  </si>
  <si>
    <t>ATP binding;RNA binding;ubiquitin activating enzyme activity</t>
  </si>
  <si>
    <t>cytoplasm;cytosol;extracellular exosome;mitochondrion;nucleoplasm;nucleus</t>
  </si>
  <si>
    <t>Exosome;Parkinson disease;Ubiquitin mediated proteolysis;Ubiquitin system</t>
  </si>
  <si>
    <t>04120;04121;04147;05012</t>
  </si>
  <si>
    <t>Spinal muscular atrophy</t>
  </si>
  <si>
    <t>H00455</t>
  </si>
  <si>
    <t>P22314</t>
  </si>
  <si>
    <t>Ubiquitin-like modifier-activating enzyme 1</t>
  </si>
  <si>
    <t>UBA1</t>
  </si>
  <si>
    <t>UBA1_HUMAN</t>
  </si>
  <si>
    <t>adenylate cyclase-activating G protein-coupled receptor signaling pathway;cell adhesion;cellular response to fatty acid;cellular response to glucose stimulus;cellular response to oxidative stress;CTP biosynthetic process;GTP biosynthetic process;integrin-mediated signaling pathway;negative regulation of apoptotic process;negative regulation of myeloid leukocyte differentiation;neutrophil degranulation;nucleobase-containing small molecule interconversion;nucleoside diphosphate phosphorylation;nucleoside triphosphate biosynthetic process;positive regulation of epithelial cell proliferation;positive regulation of keratinocyte differentiation;positive regulation of neuron projection development;positive regulation of transcription by RNA polymerase II;positive regulation of transcription, DNA-templated;protein autophosphorylation;protein complex oligomerization;regulation of epidermis development;response to growth hormone;UTP biosynthetic process</t>
  </si>
  <si>
    <t>ATP binding;DNA binding;enzyme binding;fatty acid binding;GDP binding;G-quadruplex DNA binding;intermediate filament binding;metal ion binding;nucleoside diphosphate kinase activity;protein histidine kinase activity;protein serine/threonine kinase activity;transcription coactivator activity</t>
  </si>
  <si>
    <t>cell periphery;cytoplasm;cytosol;extracellular exosome;extracellular region;ficolin-1-rich granule lumen;intermediate filament;lamellipodium;mitochondrial membrane;myelin sheath;nucleus;perinuclear region of cytoplasm;ruffle;secretory granule lumen</t>
  </si>
  <si>
    <t>P22392;O60361</t>
  </si>
  <si>
    <t>Nucleoside diphosphate kinase B;Putative nucleoside diphosphate kinase</t>
  </si>
  <si>
    <t>NME2;NME2P1</t>
  </si>
  <si>
    <t>NDK8_HUMAN;NDKB_HUMAN</t>
  </si>
  <si>
    <t>DK;DK B;DP kinase;DP kinase B</t>
  </si>
  <si>
    <t>carbon catabolite regulation of transcription;cellular response to insulin stimulus;glucose homeostasis;glucose metabolic process;late viral transcription;lipid homeostasis;negative regulation of fibrinolysis;positive regulation of transcription by RNA polymerase II;positive regulation of transcription from RNA polymerase II promoter by glucose;regulation of transcription by RNA polymerase II;regulation of transcription from RNA polymerase II promoter by glucose;response to hypoxia;response to UV;transcription by RNA polymerase II</t>
  </si>
  <si>
    <t>bHLH transcription factor binding;DNA-binding transcription factor activity, RNA polymerase II-specific;double-stranded DNA binding;enzyme binding;histone deacetylase binding;identical protein binding;protein heterodimerization activity;protein homodimerization activity;protein kinase binding;sequence-specific DNA binding</t>
  </si>
  <si>
    <t>nuclear chromatin;nucleoplasm;nucleus;transcription factor complex</t>
  </si>
  <si>
    <t>Familial combined hyperlipidemia;Hypertriglyceridemia</t>
  </si>
  <si>
    <t>H00153;H01637</t>
  </si>
  <si>
    <t>P22415</t>
  </si>
  <si>
    <t>Upstream stimulatory factor 1</t>
  </si>
  <si>
    <t>USF1</t>
  </si>
  <si>
    <t>USF1_HUMAN</t>
  </si>
  <si>
    <t>C21-steroid hormone biosynthetic process;cholesterol metabolic process;generation of precursor metabolites and energy;oxidation-reduction process;steroid biosynthetic process;sterol metabolic process;ubiquinone biosynthetic process</t>
  </si>
  <si>
    <t>ferredoxin-NADP+ reductase activity;NADPH-adrenodoxin reductase activity;oxidoreductase activity</t>
  </si>
  <si>
    <t>Pyr_redox_2</t>
  </si>
  <si>
    <t>PF07992</t>
  </si>
  <si>
    <t>P22570</t>
  </si>
  <si>
    <t>NADPH:adrenodoxin oxidoreductase, mitochondrial</t>
  </si>
  <si>
    <t>FDXR</t>
  </si>
  <si>
    <t>ADRO_HUMAN</t>
  </si>
  <si>
    <t>drenodoxin reductase {ECO:0000303|PubMed:2845396};R</t>
  </si>
  <si>
    <t>G-quadruplex DNA unwinding;interleukin-12-mediated signaling pathway;miRNA transport;mRNA export from nucleus;mRNA processing;mRNA splicing, via spliceosome;negative regulation of mRNA splicing, via spliceosome;negative regulation of transcription by RNA polymerase II;positive regulation of telomerase RNA reverse transcriptase activity;positive regulation of telomere maintenance via telomere lengthening;primary miRNA processing;RNA metabolic process;RNA transport</t>
  </si>
  <si>
    <t>G-rich strand telomeric DNA binding;identical protein binding;miRNA binding;mRNA 3'-UTR binding;mRNA binding;N6-methyladenosine-containing RNA binding;pre-mRNA intronic binding;RNA binding;single-stranded telomeric DNA binding</t>
  </si>
  <si>
    <t>Cajal body;catalytic step 2 spliceosome;chromosome, telomeric region;cytoplasm;extracellular exosome;membrane;nuclear matrix;nucleoplasm;nucleus;ribonucleoprotein complex;spliceosomal complex</t>
  </si>
  <si>
    <t>Exosome;Messenger RNA biogenesis;Spliceosome</t>
  </si>
  <si>
    <t>03019;03041;04147</t>
  </si>
  <si>
    <t>Inclusion body myopathy with Paget disease of bone and frontotemporal dementia</t>
  </si>
  <si>
    <t>H02031</t>
  </si>
  <si>
    <t>P22626</t>
  </si>
  <si>
    <t>Heterogeneous nuclear ribonucleoproteins A2/B1</t>
  </si>
  <si>
    <t>HNRNPA2B1</t>
  </si>
  <si>
    <t>ROA2_HUMAN</t>
  </si>
  <si>
    <t>nRNP A2/B1</t>
  </si>
  <si>
    <t>immune response;regulation of transcription by RNA polymerase II</t>
  </si>
  <si>
    <t>DNA-binding transcription factor activity;DNA-binding transcription factor activity, RNA polymerase II-specific;RNA polymerase II proximal promoter sequence-specific DNA binding</t>
  </si>
  <si>
    <t>intracellular membrane-bounded organelle;nucleoplasm;nucleus</t>
  </si>
  <si>
    <t>RFX_DNA_binding;RFX1_trans_act</t>
  </si>
  <si>
    <t>PF02257;PF04589</t>
  </si>
  <si>
    <t>P22670</t>
  </si>
  <si>
    <t>MHC class II regulatory factor RFX1</t>
  </si>
  <si>
    <t>RFX1</t>
  </si>
  <si>
    <t>RFX1_HUMAN</t>
  </si>
  <si>
    <t>bile acid biosynthetic process;cellular response to cholesterol;cellular response to glucose stimulus;cholesterol catabolic process;cholesterol homeostasis;negative regulation of fatty acid biosynthetic process;positive regulation of cholesterol biosynthetic process;regulation of bile acid biosynthetic process;regulation of lipid metabolic process;sterol metabolic process</t>
  </si>
  <si>
    <t>cholesterol 7-alpha-monooxygenase activity;heme binding;iron ion binding</t>
  </si>
  <si>
    <t>endoplasmic reticulum membrane;intracellular membrane-bounded organelle;organelle membrane</t>
  </si>
  <si>
    <t>Bile secretion;Cholesterol metabolism;Cytochrome P450;PPAR signaling pathway;Primary bile acid biosynthesis;Steroid hormone biosynthesis</t>
  </si>
  <si>
    <t>00120;00140;00199;03320;04976;04979</t>
  </si>
  <si>
    <t>Bile secretion;Cholesterol metabolism;Metabolic pathways;PPAR signaling pathway;Primary bile acid biosynthesis;Steroid hormone biosynthesis</t>
  </si>
  <si>
    <t>hsa00120;hsa00140;hsa01100;hsa03320;hsa04976;hsa04979</t>
  </si>
  <si>
    <t>p450</t>
  </si>
  <si>
    <t>PF00067</t>
  </si>
  <si>
    <t>P22680</t>
  </si>
  <si>
    <t>Cholesterol 7-alpha-monooxygenase</t>
  </si>
  <si>
    <t>CYP7A1</t>
  </si>
  <si>
    <t>CP7A1_HUMAN</t>
  </si>
  <si>
    <t>activation of protein kinase A activity;adenylate cyclase-modulating G protein-coupled receptor signaling pathway;blood coagulation;calcium-mediated signaling using intracellular calcium source;cell communication by electrical coupling involved in cardiac conduction;cellular response to epinephrine stimulus;cellular response to glucagon stimulus;cellular response to glucose stimulus;cellular response to heat;cellular response to parathyroid hormone stimulus;ciliary basal body-plasma membrane docking;cytokine-mediated signaling pathway;G2/M transition of mitotic cell cycle;high-density lipoprotein particle assembly;mesoderm formation;modulation of chemical synaptic transmission;mRNA processing;negative regulation of meiotic cell cycle;negative regulation of smoothened signaling pathway involved in dorsal/ventral neural tube patterning;neural tube closure;peptidyl-serine phosphorylation;peptidyl-threonine phosphorylation;positive regulation of cell cycle arrest;positive regulation of protein export from nucleus;protein autophosphorylation;protein kinase A signaling;protein phosphorylation;regulation of bicellular tight junction assembly;regulation of cardiac conduction;regulation of cardiac muscle contraction;regulation of cardiac muscle contraction by regulation of the release of sequestered calcium ion;regulation of cytosolic calcium ion concentration;regulation of G2/M transition of mitotic cell cycle;regulation of heart rate;regulation of macroautophagy;regulation of osteoblast differentiation;regulation of proteasomal protein catabolic process;regulation of protein binding;regulation of protein processing;regulation of ryanodine-sensitive calcium-release channel activity;renal water homeostasis;response to clozapine;signal transduction;sperm capacitation;stimulatory C-type lectin receptor signaling pathway</t>
  </si>
  <si>
    <t>ATP binding;cAMP-dependent protein kinase activity;magnesium ion binding;manganese ion binding;protein domain specific binding;protein kinase A regulatory subunit binding;protein kinase activity;protein kinase binding;protein serine/threonine kinase activity;protein serine/threonine/tyrosine kinase activity;ubiquitin protein ligase binding</t>
  </si>
  <si>
    <t>acrosomal vesicle;calcium channel complex;cAMP-dependent protein kinase complex;centrosome;ciliary base;cytoplasm;cytosol;dendritic spine;extracellular exosome;intercellular bridge;membrane;mitochondrion;neuromuscular junction;nuclear speck;nucleoplasm;nucleotide-activated protein kinase complex;nucleus;perinuclear region of cytoplasm;plasma membrane;plasma membrane raft;sperm flagellum;sperm midpiece</t>
  </si>
  <si>
    <t>mRNA processing;signal transduction</t>
  </si>
  <si>
    <t>GO:0006397;GO:0007165</t>
  </si>
  <si>
    <t>cytoplasm;cytosol;mitochondrion;nucleoplasm;nucleus;plasma membrane</t>
  </si>
  <si>
    <t>GO:0005634;GO:0005654;GO:0005737;GO:0005739;GO:0005829;GO:0005886</t>
  </si>
  <si>
    <t>Adrenergic signaling in cardiomyocytes;Alcoholism;Aldosterone synthesis and secretion;Amoebiasis;Amphetamine addiction;Apelin signaling pathway;Autophagy - animal;Bile secretion;Calcium signaling pathway;cAMP signaling pathway;Chemokine signaling pathway;Cholinergic synapse;Chromosome and associated proteins;Circadian entrainment;Cocaine addiction;Cortisol synthesis and secretion;Cushing syndrome;Dilated cardiomyopathy (DCM);Dopaminergic synapse;Endocrine and other factor-regulated calcium reabsorption;Endocrine resistance;Estrogen signaling pathway;GABAergic synapse;Gap junction;Gastric acid secretion;Glucagon signaling pathway;Glutamatergic synapse;GnRH signaling pathway;Hedgehog signaling pathway;Human cytomegalovirus infection;Human papillomavirus infection;Human T-cell leukemia virus 1 infection;Inflammatory mediator regulation of TRP channels;Insulin secretion;Insulin signaling pathway;Longevity regulating pathway;Longevity regulating pathway - multiple species;Long-term potentiation;MAPK signaling pathway;Melanogenesis;Messenger RNA biogenesis;Morphine addiction;Olfactory transduction;Oocyte meiosis;Ovarian steroidogenesis;Oxytocin signaling pathway;Parathyroid hormone synthesis, secretion and action;Parkinson disease;Pathways in cancer;Platelet activation;Prion diseases;Progesterone-mediated oocyte maturation;Protein kinases;Proteoglycans in cancer;Ras signaling pathway;Regulation of lipolysis in adipocytes;Relaxin signaling pathway;Renin secretion;Retrograde endocannabinoid signaling;Salivary secretion;Serotonergic synapse;Taste transduction;Thermogenesis;Thyroid hormone signaling pathway;Thyroid hormone synthesis;Tight junction;Vascular smooth muscle contraction;Vasopressin-regulated water reabsorption;Vibrio cholerae infection;Viral carcinogenesis;Wnt signaling pathway</t>
  </si>
  <si>
    <t>01001;01522;03019;03036;04010;04014;04020;04024;04062;04114;04140;04211;04213;04261;04270;04310;04340;04371;04530;04540;04611;04713;04714;04720;04723;04724;04725;04726;04727;04728;04740;04742;04750;04910;04911;04912;04913;04914;04915;04916;04918;04919;04921;04922;04923;04924;04925;04926;04927;04928;04934;04961;04962;04970;04971;04976;05012;05020;05030;05031;05032;05034;05110;05146;05163;05165;05166;05200;05203;05205;05414</t>
  </si>
  <si>
    <t>Adrenergic signaling in cardiomyocytes;Alcoholism;Aldosterone synthesis and secretion;Amoebiasis;Amphetamine addiction;Apelin signaling pathway;Autophagy - animal;Bile secretion;Calcium signaling pathway;cAMP signaling pathway;Chemokine signaling pathway;Cholinergic synapse;Circadian entrainment;Cocaine addiction;Cortisol synthesis and secretion;Cushing syndrome;Dilated cardiomyopathy (DCM);Dopaminergic synapse;Endocrine and other factor-regulated calcium reabsorption;Endocrine resistance;Estrogen signaling pathway;GABAergic synapse;Gap junction;Gastric acid secretion;Glucagon signaling pathway;Glutamatergic synapse;GnRH signaling pathway;Hedgehog signaling pathway;Human cytomegalovirus infection;Human papillomavirus infection;Human T-cell leukemia virus 1 infection;Inflammatory mediator regulation of TRP channels;Insulin secretion;Insulin signaling pathway;Longevity regulating pathway;Longevity regulating pathway - multiple species;Long-term potentiation;MAPK signaling pathway;Melanogenesis;Morphine addiction;Olfactory transduction;Oocyte meiosis;Ovarian steroidogenesis;Oxytocin signaling pathway;Parathyroid hormone synthesis, secretion and action;Parkinson disease;Pathways in cancer;Platelet activation;Prion diseases;Progesterone-mediated oocyte maturation;Proteoglycans in cancer;Ras signaling pathway;Regulation of lipolysis in adipocytes;Relaxin signaling pathway;Renin secretion;Retrograde endocannabinoid signaling;Salivary secretion;Serotonergic synapse;Taste transduction;Thermogenesis;Thyroid hormone signaling pathway;Thyroid hormone synthesis;Tight junction;Vascular smooth muscle contraction;Vasopressin-regulated water reabsorption;Vibrio cholerae infection;Viral carcinogenesis;Wnt signaling pathway</t>
  </si>
  <si>
    <t>hsa01522;hsa04010;hsa04014;hsa04020;hsa04024;hsa04062;hsa04114;hsa04140;hsa04211;hsa04213;hsa04261;hsa04270;hsa04310;hsa04340;hsa04371;hsa04530;hsa04540;hsa04611;hsa04713;hsa04714;hsa04720;hsa04723;hsa04724;hsa04725;hsa04726;hsa04727;hsa04728;hsa04740;hsa04742;hsa04750;hsa04910;hsa04911;hsa04912;hsa04913;hsa04914;hsa04915;hsa04916;hsa04918;hsa04919;hsa04921;hsa04922;hsa04923;hsa04924;hsa04925;hsa04926;hsa04927;hsa04928;hsa04934;hsa04961;hsa04962;hsa04970;hsa04971;hsa04976;hsa05012;hsa05020;hsa05030;hsa05031;hsa05032;hsa05034;hsa05110;hsa05146;hsa05163;hsa05165;hsa05166;hsa05200;hsa05203;hsa05205;hsa05414</t>
  </si>
  <si>
    <t>Bilateral macronodular adrenal hyperplasia;Cushing syndrome</t>
  </si>
  <si>
    <t>H01431;H02049</t>
  </si>
  <si>
    <t>P22694;P17612</t>
  </si>
  <si>
    <t>cAMP-dependent protein kinase catalytic subunit beta;cAMP-dependent protein kinase catalytic subunit alpha</t>
  </si>
  <si>
    <t>PRKACB;PRKACA</t>
  </si>
  <si>
    <t>KAPCA_HUMAN;KAPCB_HUMAN</t>
  </si>
  <si>
    <t>cAMP-dependent protein kinase catalytic subunit alpha;cAMP-dependent protein kinase catalytic subunit beta</t>
  </si>
  <si>
    <t>KA C-alpha;KA C-beta</t>
  </si>
  <si>
    <t>aerobic respiration;oxidative phosphorylation;protein processing involved in protein targeting to mitochondrion</t>
  </si>
  <si>
    <t>metal ion binding;metalloendopeptidase activity;protein-containing complex binding</t>
  </si>
  <si>
    <t>mitochondrial inner membrane;mitochondrial respiratory chain complex III;mitochondrial respiratory chain complex IV;mitochondrion;myelin sheath;nucleoplasm</t>
  </si>
  <si>
    <t>Alzheimer disease;Cardiac muscle contraction;Huntington disease;Non-alcoholic fatty liver disease (NAFLD);Oxidative phosphorylation;Parkinson disease;Peptidases;Thermogenesis</t>
  </si>
  <si>
    <t>00190;01002;04260;04714;04932;05010;05012;05016</t>
  </si>
  <si>
    <t>P22695</t>
  </si>
  <si>
    <t>Cytochrome b-c1 complex subunit 2, mitochondrial</t>
  </si>
  <si>
    <t>UQCRC2</t>
  </si>
  <si>
    <t>QCR2_HUMAN</t>
  </si>
  <si>
    <t>carbohydrate metabolic process;cellular response to fructose stimulus;fructose import across plasma membrane;fructose transmembrane transport;glucose transmembrane transport;intestinal hexose absorption;neutrophil degranulation;regulation of systemic arterial blood pressure mediated by a chemical signal;response to fructose</t>
  </si>
  <si>
    <t>fructose binding;fructose transmembrane transporter activity;glucose transmembrane transporter activity</t>
  </si>
  <si>
    <t>apical plasma membrane;extracellular exosome;integral component of plasma membrane;plasma membrane;sarcolemma;specific granule membrane</t>
  </si>
  <si>
    <t>Carbohydrate digestion and absorption;Transporters</t>
  </si>
  <si>
    <t>02000;04973</t>
  </si>
  <si>
    <t>Carbohydrate digestion and absorption</t>
  </si>
  <si>
    <t>hsa04973</t>
  </si>
  <si>
    <t>P22732</t>
  </si>
  <si>
    <t>Solute carrier family 2, facilitated glucose transporter member 5</t>
  </si>
  <si>
    <t>SLC2A5</t>
  </si>
  <si>
    <t>GTR5_HUMAN</t>
  </si>
  <si>
    <t>base-excision repair;DNA repair;global genome nucleotide-excision repair;intrinsic apoptotic signaling pathway in response to DNA damage;multicellular organism growth;nucleotide-excision repair involved in interstrand cross-link repair;nucleotide-excision repair, DNA damage recognition;nucleotide-excision repair, DNA incision;nucleotide-excision repair, DNA incision, 5'-to lesion;nucleotide-excision repair, preincision complex assembly;nucleotide-excision repair, preincision complex stabilization;protein localization to nucleus;regulation of autophagy;response to auditory stimulus;response to oxidative stress;response to toxic substance;transcription-coupled nucleotide-excision repair;UV protection;UV-damage excision repair</t>
  </si>
  <si>
    <t>damaged DNA binding;metal ion binding;protein domain specific binding;protein homodimerization activity</t>
  </si>
  <si>
    <t>cytoplasm;intercellular bridge;nucleoplasm;nucleotide-excision repair factor 1 complex;nucleus</t>
  </si>
  <si>
    <t>DNA repair and recombination proteins;Nucleotide excision repair;Platinum drug resistance</t>
  </si>
  <si>
    <t>01524;03400;03420</t>
  </si>
  <si>
    <t>Nucleotide excision repair;Platinum drug resistance</t>
  </si>
  <si>
    <t>hsa01524;hsa03420</t>
  </si>
  <si>
    <t>Disorders of nucleotide excision repair;Xeroderma pigmentosum</t>
  </si>
  <si>
    <t>H00403;H01428</t>
  </si>
  <si>
    <t>XPA_C;XPA_N</t>
  </si>
  <si>
    <t>PF01286;PF05181</t>
  </si>
  <si>
    <t>P23025</t>
  </si>
  <si>
    <t>DNA repair protein complementing XP-A cells</t>
  </si>
  <si>
    <t>XPA</t>
  </si>
  <si>
    <t>XPA_HUMAN</t>
  </si>
  <si>
    <t>DNA-templated transcription, elongation;positive regulation of exoribonuclease activity;positive regulation of transcription by RNA polymerase II;regulation of DNA-templated transcription, elongation;regulation of transcription, DNA-templated;transcription by RNA polymerase II;transcription elongation from RNA polymerase II promoter;transcription-coupled nucleotide-excision repair</t>
  </si>
  <si>
    <t>DNA binding;zinc ion binding</t>
  </si>
  <si>
    <t>nucleolus;nucleoplasm;nucleus;transcription elongation factor complex;transcription factor TFIID complex</t>
  </si>
  <si>
    <t>Med26;TFIIS_C;TFIIS_M</t>
  </si>
  <si>
    <t>PF01096;PF07500;PF08711</t>
  </si>
  <si>
    <t>P23193;Q15560</t>
  </si>
  <si>
    <t>P23193</t>
  </si>
  <si>
    <t>Transcription elongation factor A protein 1</t>
  </si>
  <si>
    <t>TCEA1</t>
  </si>
  <si>
    <t>TCEA1_HUMAN;TCEA2_HUMAN</t>
  </si>
  <si>
    <t>Transcription elongation factor A protein 1;Transcription elongation factor A protein 2</t>
  </si>
  <si>
    <t>activation of innate immune response;alternative mRNA splicing, via spliceosome;dendritic transport of messenger ribonucleoprotein complex;double-strand break repair via homologous recombination;histone H3 deacetylation;innate immune response;mRNA processing;negative regulation of circadian rhythm;negative regulation of transcription by RNA polymerase II;negative regulation of transcription, DNA-templated;positive regulation of oxidative stress-induced intrinsic apoptotic signaling pathway;positive regulation of sister chromatid cohesion;positive regulation of transcription by RNA polymerase II;regulation of circadian rhythm;rhythmic process;RNA splicing</t>
  </si>
  <si>
    <t>chromatin binding;DNA binding;DNA-binding transcription factor activity, RNA polymerase II-specific;E-box binding;histone deacetylase binding;protein homodimerization activity;RNA binding;RNA polymerase II distal enhancer sequence-specific DNA binding;transcription regulatory region DNA binding;transcription regulatory region sequence-specific DNA binding</t>
  </si>
  <si>
    <t>chromatin;dendrite cytoplasm;nuclear matrix;nuclear speck;nucleoplasm;nucleus;paraspeckles;RNA polymerase II transcription factor complex</t>
  </si>
  <si>
    <t>Protein phosphatases and associated proteins;Spliceosome;Transcription machinery</t>
  </si>
  <si>
    <t>01009;03021;03041</t>
  </si>
  <si>
    <t>NOPS;RRM_1</t>
  </si>
  <si>
    <t>PF00076;PF08075</t>
  </si>
  <si>
    <t>P23246</t>
  </si>
  <si>
    <t>Splicing factor, proline- and glutamine-rich</t>
  </si>
  <si>
    <t>SFPQ</t>
  </si>
  <si>
    <t>SFPQ_HUMAN</t>
  </si>
  <si>
    <t>ciliary basal body-plasma membrane docking;cytoplasmic microtubule organization;G2/M transition of mitotic cell cycle;meiotic spindle organization;microtubule cytoskeleton organization;microtubule nucleation;microtubule-based process;mitotic cell cycle;mitotic sister chromatid segregation;mitotic spindle organization;regulation of G2/M transition of mitotic cell cycle</t>
  </si>
  <si>
    <t>GTP binding;GTPase activity;identical protein binding;structural constituent of cytoskeleton;structural molecule activity</t>
  </si>
  <si>
    <t>apical part of cell;cell leading edge;centriole;centrosome;ciliary basal body;condensed nuclear chromosome;cytoplasm;cytoplasmic microtubule;cytosol;gamma-tubulin complex;microtubule;microtubule cytoskeleton;non-motile cilium;nucleus;pericentriolar material;polar microtubule;recycling endosome;spindle;spindle microtubule</t>
  </si>
  <si>
    <t>Chromosome and associated proteins;Cytoskeleton proteins;Human papillomavirus infection</t>
  </si>
  <si>
    <t>03036;04812;05165</t>
  </si>
  <si>
    <t>P23258;Q9NRH3</t>
  </si>
  <si>
    <t>Tubulin gamma-1 chain;Tubulin gamma-2 chain</t>
  </si>
  <si>
    <t>TUBG1;TUBG2</t>
  </si>
  <si>
    <t>TBG1_HUMAN;TBG2_HUMAN</t>
  </si>
  <si>
    <t>bone development;chaperone-mediated protein folding;positive regulation by host of viral genome replication;positive regulation by host of viral process;positive regulation of multicellular organism growth;protein peptidyl-prolyl isomerization;protein refolding;protein stabilization</t>
  </si>
  <si>
    <t>cyclosporin A binding;peptidyl-prolyl cis-trans isomerase activity;RNA binding;RNA polymerase binding;unfolded protein binding</t>
  </si>
  <si>
    <t>endoplasmic reticulum;endoplasmic reticulum chaperone complex;endoplasmic reticulum lumen;extracellular exosome;focal adhesion;melanosome;membrane;nucleus;perinuclear region of cytoplasm;protein-containing complex;smooth endoplasmic reticulum</t>
  </si>
  <si>
    <t>endoplasmic reticulum;nucleus;protein-containing complex</t>
  </si>
  <si>
    <t>GO:0005634;GO:0005783;GO:0032991</t>
  </si>
  <si>
    <t>Osteogenesis imperfecta</t>
  </si>
  <si>
    <t>H00506</t>
  </si>
  <si>
    <t>P23284</t>
  </si>
  <si>
    <t>Peptidyl-prolyl cis-trans isomerase B</t>
  </si>
  <si>
    <t>PPIB</t>
  </si>
  <si>
    <t>PPIB_HUMAN</t>
  </si>
  <si>
    <t>PIase B</t>
  </si>
  <si>
    <t>intracellular signal transduction;negative regulation of transcription by RNA polymerase II;positive regulation of nitric-oxide synthase activity;positive regulation of sprouting angiogenesis;positive regulation of voltage-gated calcium channel activity;regulation of heart contraction;substantia nigra development;toll-like receptor signaling pathway</t>
  </si>
  <si>
    <t>ATPase binding;calcium ion binding;calcium-dependent protein binding;identical protein binding;protein homodimerization activity;S100 protein binding</t>
  </si>
  <si>
    <t>extracellular region;M band;neuron projection;nucleus;protein-containing complex;sarcoplasmic reticulum;Z disc</t>
  </si>
  <si>
    <t>extracellular region;nucleus;protein-containing complex</t>
  </si>
  <si>
    <t>GO:0005576;GO:0005634;GO:0032991</t>
  </si>
  <si>
    <t>EF-hand_1;S_100</t>
  </si>
  <si>
    <t>PF00036;PF01023</t>
  </si>
  <si>
    <t>P23297</t>
  </si>
  <si>
    <t>Protein S100-A1</t>
  </si>
  <si>
    <t>S100A1</t>
  </si>
  <si>
    <t>S10A1_HUMAN</t>
  </si>
  <si>
    <t>aerobic respiration;malate metabolic process;oxidation-reduction process;oxygen metabolic process;pyruvate metabolic process;regulation of NADP metabolic process;tricarboxylic acid cycle</t>
  </si>
  <si>
    <t>cofactor binding;electron transfer activity;malate dehydrogenase (decarboxylating) (NAD+) activity;malate dehydrogenase (decarboxylating) (NADP+) activity;malic enzyme activity;metal ion binding;NAD binding;oxaloacetate decarboxylase activity</t>
  </si>
  <si>
    <t>PPAR signaling pathway;Pyruvate metabolism</t>
  </si>
  <si>
    <t>00620;03320</t>
  </si>
  <si>
    <t>Carbon metabolism;Metabolic pathways;PPAR signaling pathway;Pyruvate metabolism</t>
  </si>
  <si>
    <t>hsa00620;hsa01100;hsa01200;hsa03320</t>
  </si>
  <si>
    <t>malic;Malic_M</t>
  </si>
  <si>
    <t>PF00390;PF03949</t>
  </si>
  <si>
    <t>P23368;Q16798</t>
  </si>
  <si>
    <t>P23368</t>
  </si>
  <si>
    <t>NAD-dependent malic enzyme, mitochondrial</t>
  </si>
  <si>
    <t>ME2</t>
  </si>
  <si>
    <t>MAOM_HUMAN;MAON_HUMAN</t>
  </si>
  <si>
    <t>NAD-dependent malic enzyme, mitochondrial;NADP-dependent malic enzyme, mitochondrial</t>
  </si>
  <si>
    <t>AD-ME;ADP-ME</t>
  </si>
  <si>
    <t>angiogenesis;negative regulation of cell proliferation;negative regulation of protein kinase activity;negative regulation of protein phosphorylation;positive regulation of gene expression;positive regulation of protein complex assembly;regulation of angiogenesis;regulation of protein ADP-ribosylation;translation;tRNA aminoacylation for protein translation;tryptophanyl-tRNA aminoacylation</t>
  </si>
  <si>
    <t>ATP binding;kinase inhibitor activity;protein domain specific binding;protein homodimerization activity;protein kinase binding;tryptophan-tRNA ligase activity</t>
  </si>
  <si>
    <t>cytoplasm;cytosol;extracellular exosome;nucleus;protein-containing complex</t>
  </si>
  <si>
    <t>cytoplasm;cytosol;nucleus;protein-containing complex</t>
  </si>
  <si>
    <t>GO:0005634;GO:0005737;GO:0005829;GO:0032991</t>
  </si>
  <si>
    <t>tRNA-synt_1b;WHEP-TRS</t>
  </si>
  <si>
    <t>PF00458;PF00579</t>
  </si>
  <si>
    <t>P23381</t>
  </si>
  <si>
    <t>Tryptophan--tRNA ligase, cytoplasmic;T1-TrpRS;T2-TrpRS</t>
  </si>
  <si>
    <t>WARS</t>
  </si>
  <si>
    <t>SYWC_HUMAN</t>
  </si>
  <si>
    <t>Tryptophan--tRNA ligase, cytoplasmic</t>
  </si>
  <si>
    <t>apoptotic process;cell division;cellular response to DNA damage stimulus;cellular response to hydrogen peroxide;cellular response to tumor necrosis factor;chromosome segregation;DNA damage response, detection of DNA damage;DNA repair;negative regulation of DNA repair;negative regulation of protein ubiquitination;negative regulation of translation;nuclear-transcribed mRNA catabolic process, nonsense-mediated decay;positive regulation of activated T cell proliferation;positive regulation of apoptotic signaling pathway;positive regulation of base-excision repair;positive regulation of cysteine-type endopeptidase activity involved in execution phase of apoptosis;positive regulation of DNA N-glycosylase activity;positive regulation of DNA repair;positive regulation of endodeoxyribonuclease activity;positive regulation of gene expression;positive regulation of interleukin-2 production;positive regulation of intrinsic apoptotic signaling pathway in response to DNA damage;positive regulation of JUN kinase activity;positive regulation of microtubule polymerization;positive regulation of NF-kappaB transcription factor activity;positive regulation of NIK/NF-kappaB signaling;positive regulation of protein complex assembly;positive regulation of T cell receptor signaling pathway;regulation of apoptotic process;response to oxidative stress;response to TNF agonist;spindle assembly;SRP-dependent cotranslational protein targeting to membrane;translation;translational initiation</t>
  </si>
  <si>
    <t>class I DNA-(apurinic or apyrimidinic site) endonuclease activity;damaged DNA binding;DNA binding;DNA-(apurinic or apyrimidinic site) endonuclease activity;endodeoxyribonuclease activity;enzyme binding;Hsp70 protein binding;Hsp90 protein binding;iron-sulfur cluster binding;kinase binding;microtubule binding;mRNA binding;oxidized purine DNA binding;oxidized purine nucleobase lesion DNA N-glycosylase activity;oxidized pyrimidine DNA binding;protein kinase A binding;protein kinase binding;protein-containing complex binding;RNA binding;small ribosomal subunit rRNA binding;structural constituent of ribosome;supercoiled DNA binding;transcription factor binding;tubulin binding;ubiquitin-like protein conjugating enzyme binding</t>
  </si>
  <si>
    <t>cytoplasm;cytosol;cytosolic small ribosomal subunit;endoplasmic reticulum;extracellular exosome;focal adhesion;membrane;mitochondrial inner membrane;mitochondrial matrix;mitotic spindle;NF-kappaB complex;nucleolus;nucleoplasm;nucleus;plasma membrane;polysome;postsynaptic density;ribonucleoprotein complex;ribosome;ruffle membrane</t>
  </si>
  <si>
    <t>cell division;chromosome segregation;translation</t>
  </si>
  <si>
    <t>GO:0006412;GO:0007059;GO:0051301</t>
  </si>
  <si>
    <t>DNA binding;enzyme binding;mRNA binding;RNA binding;structural constituent of ribosome;transcription factor binding</t>
  </si>
  <si>
    <t>GO:0003677;GO:0003723;GO:0003729;GO:0003735;GO:0008134;GO:0019899</t>
  </si>
  <si>
    <t>cytoplasm;cytosol;endoplasmic reticulum;nucleolus;nucleoplasm;nucleus;plasma membrane;ribosome</t>
  </si>
  <si>
    <t>GO:0005634;GO:0005654;GO:0005730;GO:0005737;GO:0005783;GO:0005829;GO:0005840;GO:0005886</t>
  </si>
  <si>
    <t>KH_2;Ribosomal_S3_C</t>
  </si>
  <si>
    <t>PF00189;PF07650</t>
  </si>
  <si>
    <t>P23396</t>
  </si>
  <si>
    <t>40S ribosomal protein S3</t>
  </si>
  <si>
    <t>RPS3</t>
  </si>
  <si>
    <t>RS3_HUMAN</t>
  </si>
  <si>
    <t>aging;apoptotic process;behavioral fear response;cell migration;cellular response to dexamethasone stimulus;cellular response to growth factor stimulus;cellular response to insulin stimulus;cellular response to interferon-gamma;G1/S transition of mitotic cell cycle;germ cell development;intracellular signal transduction;long-chain fatty acid import;long-term memory;negative regulation of apoptotic process;negative regulation of extrinsic apoptotic signaling pathway;negative regulation of insulin receptor signaling pathway;peptidyl-serine phosphorylation;phosphatidylinositol-mediated signaling;positive regulation of mitotic cell cycle;positive regulation of skeletal muscle tissue growth;positive regulation of smooth muscle cell migration;positive regulation of smooth muscle cell proliferation;positive regulation of translation;positive regulation of translational initiation;protein kinase B signaling;protein phosphorylation;regulation of glucose import;response to electrical stimulus involved in regulation of muscle adaptation;response to ethanol;response to glucagon;response to glucose;response to heat;response to leucine;response to lipopolysaccharide;response to mechanical stimulus;response to nutrient;response to testosterone;response to tumor necrosis factor;response to wounding;signal transduction;skeletal muscle atrophy;skeletal muscle contraction;TOR signaling</t>
  </si>
  <si>
    <t>ATP binding;identical protein binding;kinase activity;PDZ domain binding;peptide binding;protein kinase activity;protein phosphatase 2A binding;protein serine/threonine kinase activity;protein serine/threonine/tyrosine kinase activity;ribosomal protein S6 kinase activity</t>
  </si>
  <si>
    <t>cell junction;cell surface;cytoplasm;cytosol;mitochondrial outer membrane;mitochondrion;neuron projection;nucleoplasm;nucleus;perinuclear region of cytoplasm;synapse</t>
  </si>
  <si>
    <t>Acute myeloid leukemia;AMPK signaling pathway;Apelin signaling pathway;Autophagy - animal;Breast cancer;Choline metabolism in cancer;Colorectal cancer;EGFR tyrosine kinase inhibitor resistance;Endocrine resistance;ErbB signaling pathway;Fc gamma R-mediated phagocytosis;Gastric cancer;Hepatocellular carcinoma;HIF-1 signaling pathway;Human cytomegalovirus infection;Human immunodeficiency virus 1 infection;Human papillomavirus infection;Insulin resistance;Insulin signaling pathway;Longevity regulating pathway;Longevity regulating pathway - multiple species;mTOR signaling pathway;Pancreatic cancer;Pathways in cancer;PD-L1 expression and PD-1 checkpoint pathway in cancer;PI3K-Akt signaling pathway;Protein kinases;Proteoglycans in cancer;TGF-beta signaling pathway;Thermogenesis</t>
  </si>
  <si>
    <t>01001;01521;01522;04012;04066;04140;04150;04151;04152;04211;04213;04350;04371;04666;04714;04910;04931;05163;05165;05170;05200;05205;05210;05212;05221;05224;05225;05226;05231;05235</t>
  </si>
  <si>
    <t>Acute myeloid leukemia;AMPK signaling pathway;Apelin signaling pathway;Autophagy - animal;Breast cancer;Choline metabolism in cancer;Colorectal cancer;EGFR tyrosine kinase inhibitor resistance;Endocrine resistance;ErbB signaling pathway;Fc gamma R-mediated phagocytosis;Gastric cancer;Hepatocellular carcinoma;HIF-1 signaling pathway;Human cytomegalovirus infection;Human immunodeficiency virus 1 infection;Human papillomavirus infection;Insulin resistance;Insulin signaling pathway;Longevity regulating pathway;Longevity regulating pathway - multiple species;mTOR signaling pathway;Pancreatic cancer;Pathways in cancer;PD-L1 expression and PD-1 checkpoint pathway in cancer;PI3K-Akt signaling pathway;Proteoglycans in cancer;TGF-beta signaling pathway;Thermogenesis</t>
  </si>
  <si>
    <t>hsa01521;hsa01522;hsa04012;hsa04066;hsa04140;hsa04150;hsa04151;hsa04152;hsa04211;hsa04213;hsa04350;hsa04371;hsa04666;hsa04714;hsa04910;hsa04931;hsa05163;hsa05165;hsa05170;hsa05200;hsa05205;hsa05210;hsa05212;hsa05221;hsa05224;hsa05225;hsa05226;hsa05231;hsa05235</t>
  </si>
  <si>
    <t>P23443</t>
  </si>
  <si>
    <t>Ribosomal protein S6 kinase beta-1</t>
  </si>
  <si>
    <t>RPS6KB1</t>
  </si>
  <si>
    <t>KS6B1_HUMAN</t>
  </si>
  <si>
    <t>6K1;6K-beta-1</t>
  </si>
  <si>
    <t>cytokine-mediated signaling pathway;interferon-gamma-mediated signaling pathway;interleukin-12-mediated signaling pathway;interleukin-15-mediated signaling pathway;interleukin-21-mediated signaling pathway;interleukin-27-mediated signaling pathway;interleukin-2-mediated signaling pathway;interleukin-35-mediated signaling pathway;interleukin-6-mediated signaling pathway;interleukin-7-mediated signaling pathway;interleukin-9-mediated signaling pathway;intracellular signal transduction;MAPK cascade;positive regulation of sprouting angiogenesis;protein phosphorylation;regulation of interferon-gamma-mediated signaling pathway;response to antibiotic;type I interferon signaling pathway</t>
  </si>
  <si>
    <t>ATP binding;CCR5 chemokine receptor binding;growth hormone receptor binding;metal ion binding;non-membrane spanning protein tyrosine kinase activity;protein phosphatase binding;protein tyrosine kinase activity;Ras guanyl-nucleotide exchange factor activity;ubiquitin protein ligase binding</t>
  </si>
  <si>
    <t>cytoplasm;cytoskeleton;cytosol;endosome;focal adhesion;membrane;nucleus</t>
  </si>
  <si>
    <t>cytoplasm;cytoskeleton;cytosol;endosome;nucleus</t>
  </si>
  <si>
    <t>GO:0005634;GO:0005737;GO:0005768;GO:0005829;GO:0005856</t>
  </si>
  <si>
    <t>EGFR tyrosine kinase inhibitor resistance;Epstein-Barr virus infection;Hepatitis B;Hepatitis C;Herpes simplex virus 1 infection;Human cytomegalovirus infection;Human papillomavirus infection;Human T-cell leukemia virus 1 infection;Influenza A;Jak-STAT signaling pathway;Kaposi sarcoma-associated herpesvirus infection;Leishmaniasis;Measles;Necroptosis;NOD-like receptor signaling pathway;Osteoclast differentiation;Pancreatic cancer;Pathways in cancer;PD-L1 expression and PD-1 checkpoint pathway in cancer;PI3K-Akt signaling pathway;Protein kinases;Signaling pathways regulating pluripotency of stem cells;Th1 and Th2 cell differentiation;Th17 cell differentiation;Toxoplasmosis;Tuberculosis;Viral carcinogenesis</t>
  </si>
  <si>
    <t>01001;01521;04151;04217;04380;04550;04621;04630;04658;04659;05140;05145;05152;05160;05161;05162;05163;05164;05165;05166;05167;05168;05169;05200;05203;05212;05235</t>
  </si>
  <si>
    <t>EGFR tyrosine kinase inhibitor resistance;Epstein-Barr virus infection;Hepatitis B;Hepatitis C;Herpes simplex virus 1 infection;Human cytomegalovirus infection;Human papillomavirus infection;Human T-cell leukemia virus 1 infection;Influenza A;Jak-STAT signaling pathway;Kaposi sarcoma-associated herpesvirus infection;Leishmaniasis;Measles;Necroptosis;NOD-like receptor signaling pathway;Osteoclast differentiation;Pancreatic cancer;Pathways in cancer;PD-L1 expression and PD-1 checkpoint pathway in cancer;PI3K-Akt signaling pathway;Signaling pathways regulating pluripotency of stem cells;Th1 and Th2 cell differentiation;Th17 cell differentiation;Toxoplasmosis;Tuberculosis;Viral carcinogenesis</t>
  </si>
  <si>
    <t>hsa01521;hsa04151;hsa04217;hsa04380;hsa04550;hsa04621;hsa04630;hsa04658;hsa04659;hsa05140;hsa05145;hsa05152;hsa05160;hsa05161;hsa05162;hsa05163;hsa05164;hsa05165;hsa05166;hsa05167;hsa05168;hsa05169;hsa05200;hsa05203;hsa05212;hsa05235</t>
  </si>
  <si>
    <t>Abrocitinib;Baricitinib;Brepocitinib;Delgocitinib;Filgotinib;Itacitinib;Momelotinib;Oclacitinib;Peficitinib;Ruxolitinib;Solcitinib;Tofacitinib;Upadacitinib</t>
  </si>
  <si>
    <t>D10308;D10728;D11046;D11400;DG00719;DG00742;DG01366;DG01853;DG01991;DG02005;DG02829;DG02833;DG03044</t>
  </si>
  <si>
    <t>Pkinase_Tyr</t>
  </si>
  <si>
    <t>PF07714</t>
  </si>
  <si>
    <t>P23458</t>
  </si>
  <si>
    <t>Tyrosine-protein kinase JAK1</t>
  </si>
  <si>
    <t>JAK1</t>
  </si>
  <si>
    <t>JAK1_HUMAN</t>
  </si>
  <si>
    <t>DNA damage response, signal transduction by p53 class mediator resulting in transcription of p21 class mediator;interferon-gamma-mediated signaling pathway;maintenance of protein location;negative regulation of cellular component movement;negative regulation of DNA binding;negative regulation of DNA-binding transcription factor activity;negative regulation of endothelial cell migration;negative regulation of protein export from nucleus;negative regulation of transcription by RNA polymerase II;negative regulation of transcription, DNA-templated;negative regulation of viral transcription;positive regulation of DNA-binding transcription factor activity;positive regulation of transcription, DNA-templated;regulation of angiogenesis;regulation of extrinsic apoptotic signaling pathway via death domain receptors;regulation of Fas signaling pathway;response to cytokine;response to interferon-gamma;response to retinoic acid;response to type I interferon;retinoic acid receptor signaling pathway;telomere maintenance;type I interferon signaling pathway;viral process</t>
  </si>
  <si>
    <t>chromo shadow domain binding;DNA binding;DNA-binding transcription factor activity, RNA polymerase II-specific;identical protein binding;kinase binding;protein dimerization activity;protein domain specific binding;protein homodimerization activity;transcription factor binding</t>
  </si>
  <si>
    <t>cytoplasm;nuclear body;nuclear chromosome, telomeric region;nuclear periphery;nucleolus;nucleoplasm;nucleus;PML body</t>
  </si>
  <si>
    <t>Herpes simplex virus 1 infection;Viral carcinogenesis</t>
  </si>
  <si>
    <t>05168;05203</t>
  </si>
  <si>
    <t>hsa05168;hsa05203</t>
  </si>
  <si>
    <t>HMG_box;HMG_box_2;HSR;SAND</t>
  </si>
  <si>
    <t>PF00505;PF01342;PF03172;PF09011</t>
  </si>
  <si>
    <t>P23497</t>
  </si>
  <si>
    <t>Nuclear autoantigen Sp-100</t>
  </si>
  <si>
    <t>SP100</t>
  </si>
  <si>
    <t>SP100_HUMAN</t>
  </si>
  <si>
    <t>positive regulation of transcription, DNA-templated;regulation of cholesterol biosynthetic process;regulation of transcription, DNA-templated;rhythmic process;transcription by RNA polymerase II</t>
  </si>
  <si>
    <t>DNA binding;DNA-binding transcription factor activity;DNA-binding transcription factor activity, RNA polymerase II-specific;RNA polymerase II proximal promoter sequence-specific DNA binding</t>
  </si>
  <si>
    <t>CCAAT-binding factor complex;nucleoplasm;nucleus;protein-DNA complex;RNA polymerase II transcription factor complex</t>
  </si>
  <si>
    <t>Antigen processing and presentation;Transcription factors;Tuberculosis</t>
  </si>
  <si>
    <t>03000;04612;05152</t>
  </si>
  <si>
    <t>Antigen processing and presentation;Tuberculosis</t>
  </si>
  <si>
    <t>hsa04612;hsa05152</t>
  </si>
  <si>
    <t>CBFB_NFYA</t>
  </si>
  <si>
    <t>PF02045</t>
  </si>
  <si>
    <t>P23511</t>
  </si>
  <si>
    <t>Nuclear transcription factor Y subunit alpha</t>
  </si>
  <si>
    <t>NFYA</t>
  </si>
  <si>
    <t>NFYA_HUMAN</t>
  </si>
  <si>
    <t>chronic inflammatory response to antigenic stimulus;circadian sleep/wake cycle;methylation;one-carbon metabolic process;response to hypoxia;response to nutrient;S-adenosylhomocysteine catabolic process;S-adenosylmethionine cycle;sulfur amino acid metabolic process</t>
  </si>
  <si>
    <t>adenosylhomocysteinase activity;adenyl nucleotide binding;identical protein binding;NAD binding</t>
  </si>
  <si>
    <t>cytosol;extracellular exosome;melanosome;neuron projection;nucleus</t>
  </si>
  <si>
    <t>Cysteine and methionine metabolism;Exosome;Protein phosphatases and associated proteins</t>
  </si>
  <si>
    <t>00270;01009;04147</t>
  </si>
  <si>
    <t>Cysteine and methionine metabolism;Metabolic pathways</t>
  </si>
  <si>
    <t>hsa00270;hsa01100</t>
  </si>
  <si>
    <t>Hypermethioninemia</t>
  </si>
  <si>
    <t>H00184</t>
  </si>
  <si>
    <t>AdoHcyase;AdoHcyase_NAD</t>
  </si>
  <si>
    <t>PF00670;PF05221</t>
  </si>
  <si>
    <t>P23526</t>
  </si>
  <si>
    <t>Adenosylhomocysteinase</t>
  </si>
  <si>
    <t>AHCY</t>
  </si>
  <si>
    <t>SAHH_HUMAN</t>
  </si>
  <si>
    <t>doHcyase</t>
  </si>
  <si>
    <t>actin cytoskeleton organization;actin filament depolymerization;actin filament fragmentation;cytoskeleton organization;establishment of cell polarity;interleukin-12-mediated signaling pathway;mitotic cytokinesis;muscle cell cellular homeostasis;negative regulation of apoptotic process;neural crest cell migration;neural fold formation;positive regulation by host of viral process;positive regulation of actin filament depolymerization;protein phosphorylation;regulation of cell morphogenesis;regulation of dendritic spine morphogenesis;response to amino acid;response to virus;Rho protein signal transduction;sarcomere organization;skeletal muscle tissue development</t>
  </si>
  <si>
    <t>actin filament binding;signaling receptor binding</t>
  </si>
  <si>
    <t>actin cytoskeleton;cell-cell junction;cortical actin cytoskeleton;cytoplasm;cytosol;extracellular exosome;extracellular space;focal adhesion;I band;lamellipodium;lamellipodium membrane;membrane;nuclear matrix;nucleus;ruffle membrane;vesicle;Z disc</t>
  </si>
  <si>
    <t>Axon guidance;Cytoskeleton proteins;Exosome;Fc gamma R-mediated phagocytosis;Human immunodeficiency virus 1 infection;Membrane trafficking;Pertussis;Regulation of actin cytoskeleton</t>
  </si>
  <si>
    <t>04131;04147;04360;04666;04810;04812;05133;05170</t>
  </si>
  <si>
    <t>Axon guidance;Fc gamma R-mediated phagocytosis;Human immunodeficiency virus 1 infection;Pertussis;Regulation of actin cytoskeleton</t>
  </si>
  <si>
    <t>hsa04360;hsa04666;hsa04810;hsa05133;hsa05170</t>
  </si>
  <si>
    <t>Nemaline myopathy</t>
  </si>
  <si>
    <t>H00698</t>
  </si>
  <si>
    <t>P23528;Q9Y281</t>
  </si>
  <si>
    <t>P23528</t>
  </si>
  <si>
    <t>Cofilin-1</t>
  </si>
  <si>
    <t>CFL1</t>
  </si>
  <si>
    <t>COF1_HUMAN;COF2_HUMAN</t>
  </si>
  <si>
    <t>Cofilin-1;Cofilin-2</t>
  </si>
  <si>
    <t>cytoplasmic translation;eukaryotic translation initiation factor 4F complex assembly;formation of translation preinitiation complex;regulation of translational initiation;translational initiation</t>
  </si>
  <si>
    <t>ribosomal small subunit binding;RNA binding;RNA strand annealing activity;RNA strand-exchange activity;translation initiation factor activity</t>
  </si>
  <si>
    <t>cytosol;eukaryotic translation initiation factor 4F complex;polysome</t>
  </si>
  <si>
    <t>Messenger RNA biogenesis;mTOR signaling pathway;PI3K-Akt signaling pathway;Proteoglycans in cancer;RNA transport;Translation factors</t>
  </si>
  <si>
    <t>03012;03013;03019;04150;04151;05205</t>
  </si>
  <si>
    <t>mTOR signaling pathway;PI3K-Akt signaling pathway;Proteoglycans in cancer;RNA transport</t>
  </si>
  <si>
    <t>hsa03013;hsa04150;hsa04151;hsa05205</t>
  </si>
  <si>
    <t>P23588;REV__P23588</t>
  </si>
  <si>
    <t>P23588</t>
  </si>
  <si>
    <t>Eukaryotic translation initiation factor 4B</t>
  </si>
  <si>
    <t>EIF4B</t>
  </si>
  <si>
    <t>IF4B_HUMAN</t>
  </si>
  <si>
    <t>IF-4B</t>
  </si>
  <si>
    <t>carnitine shuttle;fatty acid beta-oxidation;positive regulation of cold-induced thermogenesis;regulation of lipid metabolic process</t>
  </si>
  <si>
    <t>carnitine O-palmitoyltransferase activity</t>
  </si>
  <si>
    <t>mitochondrial inner membrane;mitochondrion;nucleolus;nucleoplasm</t>
  </si>
  <si>
    <t>mitochondrion;nucleolus;nucleoplasm</t>
  </si>
  <si>
    <t>GO:0005654;GO:0005730;GO:0005739</t>
  </si>
  <si>
    <t>Fatty acid degradation;PPAR signaling pathway;Thermogenesis</t>
  </si>
  <si>
    <t>00071;03320;04714</t>
  </si>
  <si>
    <t>Fatty acid degradation;Fatty acid metabolism;PPAR signaling pathway;Thermogenesis</t>
  </si>
  <si>
    <t>hsa00071;hsa01212;hsa03320;hsa04714</t>
  </si>
  <si>
    <t>Carnitine palmitoyltransferase II deficiency;Disorders of mitochondrial fatty-acid oxidation;Secondary hyperammonemia</t>
  </si>
  <si>
    <t>H00525;H01400;H01982</t>
  </si>
  <si>
    <t>Perhexiline</t>
  </si>
  <si>
    <t>DG00334</t>
  </si>
  <si>
    <t>Carn_acyltransf</t>
  </si>
  <si>
    <t>PF00755</t>
  </si>
  <si>
    <t>P23786</t>
  </si>
  <si>
    <t>Carnitine O-palmitoyltransferase 2, mitochondrial</t>
  </si>
  <si>
    <t>CPT2</t>
  </si>
  <si>
    <t>CPT2_HUMAN</t>
  </si>
  <si>
    <t>cell proliferation;cellular response to growth factor stimulus;dTDP biosynthetic process;dTTP biosynthetic process;dUDP biosynthetic process;myoblast differentiation;nucleobase-containing small molecule interconversion;response to cadmium ion;response to estrogen</t>
  </si>
  <si>
    <t>ATP binding;nucleoside diphosphate kinase activity;nucleoside monophosphate kinase activity;thymidylate kinase activity;uridylate kinase activity</t>
  </si>
  <si>
    <t>cytoplasm;cytosol;mitochondrial intermembrane space;mitochondrial matrix;mitochondrion;nucleus</t>
  </si>
  <si>
    <t>Thymidylate_kin</t>
  </si>
  <si>
    <t>PF02223</t>
  </si>
  <si>
    <t>P23919</t>
  </si>
  <si>
    <t>Thymidylate kinase</t>
  </si>
  <si>
    <t>DTYMK</t>
  </si>
  <si>
    <t>KTHY_HUMAN</t>
  </si>
  <si>
    <t>cell proliferation in forebrain;deoxyribonucleotide biosynthetic process;DNA replication;male gonad development;mitotic cell cycle;protein heterotetramerization;pyrimidine nucleobase metabolic process;response to ionizing radiation;retina development in camera-type eye</t>
  </si>
  <si>
    <t>ATP binding;disordered domain specific binding;identical protein binding;ribonucleoside-diphosphate reductase activity, thioredoxin disulfide as acceptor</t>
  </si>
  <si>
    <t>cell projection;cytosol;neuronal cell body;nuclear envelope;ribonucleoside-diphosphate reductase complex</t>
  </si>
  <si>
    <t>DNA repair and recombination proteins;Drug metabolism - other enzymes;Glutathione metabolism;Purine metabolism;Pyrimidine metabolism</t>
  </si>
  <si>
    <t>00230;00240;00480;00983;03400</t>
  </si>
  <si>
    <t>Drug metabolism - other enzymes;Glutathione metabolism;Metabolic pathways;Purine metabolism;Pyrimidine metabolism</t>
  </si>
  <si>
    <t>hsa00230;hsa00240;hsa00480;hsa00983;hsa01100</t>
  </si>
  <si>
    <t>Caracemide;Cladribine;Clofarabine;Fludarabine;Gemcitabine;Tezacitabine</t>
  </si>
  <si>
    <t>D01370;D03378;D03546;D06100;DG00685;DG00688</t>
  </si>
  <si>
    <t>ATP-cone;Ribonuc_red_lgC;Ribonuc_red_lgN</t>
  </si>
  <si>
    <t>PF00317;PF02867;PF03477</t>
  </si>
  <si>
    <t>P23921</t>
  </si>
  <si>
    <t>Ribonucleoside-diphosphate reductase large subunit</t>
  </si>
  <si>
    <t>RRM1</t>
  </si>
  <si>
    <t>RIR1_HUMAN</t>
  </si>
  <si>
    <t>response to ethanol;translational elongation</t>
  </si>
  <si>
    <t>translation elongation factor activity</t>
  </si>
  <si>
    <t>cytoplasm;cytosol;eukaryotic translation elongation factor 1 complex</t>
  </si>
  <si>
    <t>Translation factors</t>
  </si>
  <si>
    <t>EF-1_beta_acid;EF1_GNE</t>
  </si>
  <si>
    <t>PF00736;PF10587</t>
  </si>
  <si>
    <t>P24534</t>
  </si>
  <si>
    <t>Elongation factor 1-beta</t>
  </si>
  <si>
    <t>EEF1B2</t>
  </si>
  <si>
    <t>EF1B_HUMAN</t>
  </si>
  <si>
    <t>F-1-beta</t>
  </si>
  <si>
    <t>ATP biosynthetic process;ATP hydrolysis coupled cation transmembrane transport;ATP synthesis coupled proton transport;cristae formation;mitochondrial ATP synthesis coupled proton transport;substantia nigra development</t>
  </si>
  <si>
    <t>membrane;mitochondrial inner membrane;mitochondrial matrix;mitochondrial proton-transporting ATP synthase complex;mitochondrial proton-transporting ATP synthase complex, coupling factor F(o);mitochondrion;myelin sheath;nucleoplasm;nucleus</t>
  </si>
  <si>
    <t>Mt_ATP-synt_B</t>
  </si>
  <si>
    <t>PF05405</t>
  </si>
  <si>
    <t>P24539</t>
  </si>
  <si>
    <t>ATP synthase F(0) complex subunit B1, mitochondrial</t>
  </si>
  <si>
    <t>ATP5F1</t>
  </si>
  <si>
    <t>AT5F1_HUMAN</t>
  </si>
  <si>
    <t>ATP synthase F(0) complex subunit B1, mitochondrial {ECO:0000305}</t>
  </si>
  <si>
    <t>acid phosphatase activity;non-membrane spanning protein tyrosine phosphatase activity;protein tyrosine phosphatase activity</t>
  </si>
  <si>
    <t>cytoplasm;cytoplasmic side of plasma membrane;extracellular exosome</t>
  </si>
  <si>
    <t>Adherens junction;Protein phosphatases and associated proteins;Riboflavin metabolism;Thiamine metabolism</t>
  </si>
  <si>
    <t>00730;00740;01009;04520</t>
  </si>
  <si>
    <t>Adherens junction;Metabolic pathways;Riboflavin metabolism;Thiamine metabolism</t>
  </si>
  <si>
    <t>hsa00730;hsa00740;hsa01100;hsa04520</t>
  </si>
  <si>
    <t>LMWPc</t>
  </si>
  <si>
    <t>PF01451</t>
  </si>
  <si>
    <t>P24666</t>
  </si>
  <si>
    <t>Low molecular weight phosphotyrosine protein phosphatase</t>
  </si>
  <si>
    <t>ACP1</t>
  </si>
  <si>
    <t>PPAC_HUMAN</t>
  </si>
  <si>
    <t>MW-PTP;MW-PTPase</t>
  </si>
  <si>
    <t>acetyl-CoA biosynthetic process;acetyl-CoA catabolic process;adipose tissue development;brain development;branched-chain amino acid catabolic process;coenzyme A biosynthetic process;coenzyme A metabolic process;fatty acid beta-oxidation;isoleucine catabolic process;ketone body biosynthetic process;ketone body catabolic process;ketone body metabolic process;liver development;metanephric proximal convoluted tubule development;propionyl-CoA biosynthetic process;protein homooligomerization;response to hormone;response to organic cyclic compound;response to starvation</t>
  </si>
  <si>
    <t>acetyl-CoA C-acetyltransferase activity;acetyl-CoA C-acyltransferase activity;carbon-carbon lyase activity;coenzyme binding;enzyme binding;ligase activity, forming carbon-carbon bonds;metal ion binding;protein homodimerization activity</t>
  </si>
  <si>
    <t>Butanoate metabolism;Exosome;Fatty acid degradation;Glyoxylate and dicarboxylate metabolism;Lysine degradation;Propanoate metabolism;Pyruvate metabolism;Synthesis and degradation of ketone bodies;Terpenoid backbone biosynthesis;Tryptophan metabolism;Valine, leucine and isoleucine degradation</t>
  </si>
  <si>
    <t>00071;00072;00280;00310;00380;00620;00630;00640;00650;00900;04147</t>
  </si>
  <si>
    <t>Butanoate metabolism;Carbon metabolism;Fatty acid degradation;Fatty acid metabolism;Glyoxylate and dicarboxylate metabolism;Lysine degradation;Metabolic pathways;Propanoate metabolism;Pyruvate metabolism;Synthesis and degradation of ketone bodies;Terpenoid backbone biosynthesis;Tryptophan metabolism;Valine, leucine and isoleucine degradation</t>
  </si>
  <si>
    <t>hsa00071;hsa00072;hsa00280;hsa00310;hsa00380;hsa00620;hsa00630;hsa00640;hsa00650;hsa00900;hsa01100;hsa01200;hsa01212</t>
  </si>
  <si>
    <t>Alpha-methylacetoacetic aciduria</t>
  </si>
  <si>
    <t>H01076</t>
  </si>
  <si>
    <t>P24752</t>
  </si>
  <si>
    <t>Acetyl-CoA acetyltransferase, mitochondrial</t>
  </si>
  <si>
    <t>ACAT1</t>
  </si>
  <si>
    <t>THIL_HUMAN</t>
  </si>
  <si>
    <t>7-methylguanosine mRNA capping;DNA-templated transcription, termination;fibroblast growth factor receptor signaling pathway;mRNA splicing, via spliceosome;positive regulation of RNA splicing;regulation of gene silencing by miRNA;regulation of transcription, DNA-templated;RNA metabolic process;snRNA transcription by RNA polymerase II;transcription by RNA polymerase II;transcription elongation from RNA polymerase II promoter;transcription initiation from RNA polymerase II promoter;transcription-coupled nucleotide-excision repair</t>
  </si>
  <si>
    <t>DNA binding;DNA-directed 5'-3' RNA polymerase activity;metal ion binding;promoter-specific chromatin binding;protein C-terminus binding;RNA binding;RNA-directed 5'-3' RNA polymerase activity;ubiquitin protein ligase binding</t>
  </si>
  <si>
    <t>cytoplasm;nucleoplasm;nucleus;RNA polymerase II, core complex</t>
  </si>
  <si>
    <t>RNA_pol_Rpb1_1;RNA_pol_Rpb1_2;RNA_pol_Rpb1_3;RNA_pol_Rpb1_4;RNA_pol_Rpb1_5;RNA_pol_Rpb1_6;RNA_pol_Rpb1_7;RNA_pol_Rpb1_R</t>
  </si>
  <si>
    <t>PF00623;PF04983;PF04990;PF04992;PF04997;PF04998;PF05000;PF05001</t>
  </si>
  <si>
    <t>P24928</t>
  </si>
  <si>
    <t>DNA-directed RNA polymerase II subunit RPB1</t>
  </si>
  <si>
    <t>POLR2A</t>
  </si>
  <si>
    <t>RPB1_HUMAN</t>
  </si>
  <si>
    <t>NA polymerase II subunit B1</t>
  </si>
  <si>
    <t>anaphase-promoting complex-dependent catabolic process;cell division;cell proliferation;cellular response to DNA damage stimulus;cellular response to nitric oxide;centriole replication;centrosome duplication;DNA damage response, signal transduction by p53 class mediator resulting in cell cycle arrest;DNA repair;DNA replication;G0 to G1 transition;G1/S transition of mitotic cell cycle;G2/M transition of mitotic cell cycle;histone phosphorylation;meiotic cell cycle;mitotic G1 DNA damage checkpoint;negative regulation of transcription by RNA polymerase II;peptidyl-serine phosphorylation;positive regulation of cell proliferation;positive regulation of DNA-dependent DNA replication initiation;positive regulation of transcription, DNA-templated;potassium ion transport;protein phosphorylation;Ras protein signal transduction;regulation of G2/M transition of mitotic cell cycle;regulation of gene silencing;regulation of signal transduction by p53 class mediator</t>
  </si>
  <si>
    <t>ATP binding;cyclin binding;cyclin-dependent protein kinase activity;cyclin-dependent protein serine/threonine kinase activity;magnesium ion binding;protein domain specific binding;protein serine/threonine kinase activity</t>
  </si>
  <si>
    <t>Cajal body;centrosome;chromosome, telomeric region;condensed chromosome;cyclin A1-CDK2 complex;cyclin A2-CDK2 complex;cyclin E1-CDK2 complex;cyclin E2-CDK2 complex;cyclin-dependent protein kinase holoenzyme complex;cytoplasm;cytosol;endosome;nucleoplasm;nucleus;transcription factor complex;X chromosome;Y chromosome</t>
  </si>
  <si>
    <t>cell division;cell proliferation</t>
  </si>
  <si>
    <t>GO:0008283;GO:0051301</t>
  </si>
  <si>
    <t>cytoplasm;cytosol;endosome;nucleoplasm;nucleus</t>
  </si>
  <si>
    <t>GO:0005634;GO:0005654;GO:0005737;GO:0005768;GO:0005829</t>
  </si>
  <si>
    <t>Cell cycle;Cellular senescence;Chromosome and associated proteins;Cushing syndrome;DNA replication proteins;Epstein-Barr virus infection;FoxO signaling pathway;Gastric cancer;Hepatitis B;Hepatitis C;Human papillomavirus infection;Human T-cell leukemia virus 1 infection;Measles;Oocyte meiosis;p53 signaling pathway;Pathways in cancer;PI3K-Akt signaling pathway;Progesterone-mediated oocyte maturation;Prostate cancer;Protein kinases;Small cell lung cancer;Viral carcinogenesis</t>
  </si>
  <si>
    <t>01001;03032;03036;04068;04110;04114;04115;04151;04218;04914;04934;05160;05161;05162;05165;05166;05169;05200;05203;05215;05222;05226</t>
  </si>
  <si>
    <t>Cell cycle;Cellular senescence;Cushing syndrome;Epstein-Barr virus infection;FoxO signaling pathway;Gastric cancer;Hepatitis B;Hepatitis C;Human papillomavirus infection;Human T-cell leukemia virus 1 infection;Measles;Oocyte meiosis;p53 signaling pathway;Pathways in cancer;PI3K-Akt signaling pathway;Progesterone-mediated oocyte maturation;Prostate cancer;Small cell lung cancer;Viral carcinogenesis</t>
  </si>
  <si>
    <t>hsa04068;hsa04110;hsa04114;hsa04115;hsa04151;hsa04218;hsa04914;hsa04934;hsa05160;hsa05161;hsa05162;hsa05165;hsa05166;hsa05169;hsa05200;hsa05203;hsa05215;hsa05222;hsa05226</t>
  </si>
  <si>
    <t>P24941;Q00526</t>
  </si>
  <si>
    <t>P24941</t>
  </si>
  <si>
    <t>Cyclin-dependent kinase 2</t>
  </si>
  <si>
    <t>CDK2</t>
  </si>
  <si>
    <t>CDK2_HUMAN;CDK3_HUMAN</t>
  </si>
  <si>
    <t>Cyclin-dependent kinase 2;Cyclin-dependent kinase 3</t>
  </si>
  <si>
    <t>cardiac muscle contraction;desensitization of G protein-coupled receptor signaling pathway;G protein-coupled acetylcholine receptor signaling pathway;G protein-coupled receptor signaling pathway;heart development;negative regulation of striated muscle contraction;negative regulation of the force of heart contraction by chemical signal;peptidyl-serine phosphorylation;peptidyl-threonine phosphorylation;positive regulation of catecholamine secretion;receptor internalization;signal transduction;tachykinin receptor signaling pathway;viral entry into host cell;viral genome replication</t>
  </si>
  <si>
    <t>alpha-2A adrenergic receptor binding;ATP binding;beta-adrenergic receptor kinase activity;Edg-2 lysophosphatidic acid receptor binding;G protein-coupled receptor kinase activity;protein kinase activity</t>
  </si>
  <si>
    <t>cilium;cytoplasm;cytosol;membrane;plasma membrane</t>
  </si>
  <si>
    <t>cilium;cytoplasm;cytosol;plasma membrane</t>
  </si>
  <si>
    <t>GO:0005737;GO:0005829;GO:0005886;GO:0005929</t>
  </si>
  <si>
    <t>Chemokine signaling pathway;Endocytosis;Exosome;Glutamatergic synapse;Hedgehog signaling pathway;Morphine addiction;Olfactory transduction;Protein kinases</t>
  </si>
  <si>
    <t>01001;04062;04144;04147;04340;04724;04740;05032</t>
  </si>
  <si>
    <t>Chemokine signaling pathway;Endocytosis;Glutamatergic synapse;Hedgehog signaling pathway;Morphine addiction;Olfactory transduction</t>
  </si>
  <si>
    <t>hsa04062;hsa04144;hsa04340;hsa04724;hsa04740;hsa05032</t>
  </si>
  <si>
    <t>PH;Pkinase;RGS</t>
  </si>
  <si>
    <t>PF00069;PF00169;PF00615</t>
  </si>
  <si>
    <t>P25098;P35626</t>
  </si>
  <si>
    <t>P25098</t>
  </si>
  <si>
    <t>Beta-adrenergic receptor kinase 1</t>
  </si>
  <si>
    <t>ADRBK1</t>
  </si>
  <si>
    <t>ARBK1_HUMAN;ARBK2_HUMAN</t>
  </si>
  <si>
    <t>Beta-adrenergic receptor kinase 1;Beta-adrenergic receptor kinase 2</t>
  </si>
  <si>
    <t>eta-ARK-1;eta-ARK-2</t>
  </si>
  <si>
    <t>alpha DNA polymerase:primase complex;centrosome;MCM complex;membrane;nuclear chromosome, telomeric region;nucleoplasm;nucleus;perinuclear region of cytoplasm</t>
  </si>
  <si>
    <t>Cell cycle;Chromosome and associated proteins;DNA replication;DNA replication proteins</t>
  </si>
  <si>
    <t>03030;03032;03036;04110</t>
  </si>
  <si>
    <t>Cell cycle;DNA replication</t>
  </si>
  <si>
    <t>hsa03030;hsa04110</t>
  </si>
  <si>
    <t>MCM;MCM_N;MCM_OB</t>
  </si>
  <si>
    <t>PF00493;PF14551;PF17207</t>
  </si>
  <si>
    <t>P25205</t>
  </si>
  <si>
    <t>DNA replication licensing factor MCM3</t>
  </si>
  <si>
    <t>MCM3</t>
  </si>
  <si>
    <t>MCM3_HUMAN</t>
  </si>
  <si>
    <t>nuclear-transcribed mRNA catabolic process, nonsense-mediated decay;SRP-dependent cotranslational protein targeting to membrane;translation;translational initiation</t>
  </si>
  <si>
    <t>cytosol;cytosolic small ribosomal subunit;Golgi apparatus;intracellular membrane-bounded organelle;membrane;nucleoplasm</t>
  </si>
  <si>
    <t>Ribosomal_L7Ae</t>
  </si>
  <si>
    <t>PF01248</t>
  </si>
  <si>
    <t>P25398</t>
  </si>
  <si>
    <t>40S ribosomal protein S12</t>
  </si>
  <si>
    <t>RPS12</t>
  </si>
  <si>
    <t>RS12_HUMAN</t>
  </si>
  <si>
    <t>nucleosome assembly;regulation of transcription by RNA polymerase II;spermatogenesis;viral process</t>
  </si>
  <si>
    <t>chromatin binding;lysine-acetylated histone binding</t>
  </si>
  <si>
    <t>cytoplasm;nuclear speck;nucleoplasm</t>
  </si>
  <si>
    <t>Chromosome and associated proteins;Protein kinases</t>
  </si>
  <si>
    <t>01001;03036</t>
  </si>
  <si>
    <t>Apabetalone;Birabresib</t>
  </si>
  <si>
    <t>D10911;D11131</t>
  </si>
  <si>
    <t>BET;Bromodomain</t>
  </si>
  <si>
    <t>PF00439;PF17035</t>
  </si>
  <si>
    <t>P25440</t>
  </si>
  <si>
    <t>Bromodomain-containing protein 2</t>
  </si>
  <si>
    <t>BRD2</t>
  </si>
  <si>
    <t>BRD2_HUMAN</t>
  </si>
  <si>
    <t>anterior/posterior pattern specification;camera-type eye morphogenesis;cell differentiation;cellular response to DNA damage stimulus;cellular response to interleukin-1;cellular response to UV;chromosome organization;double-strand break repair via homologous recombination;female gonad development;male gonad development;meiotic cell cycle;negative regulation of gene expression;negative regulation of interferon-beta production;negative regulation of pri-miRNA transcription by RNA polymerase II;negative regulation of transcription by RNA polymerase II;positive regulation of transcription by RNA polymerase II;protein deubiquitination;regulation of transcription by RNA polymerase II;response to prostaglandin F;response to UV-C;RNA localization;spermatogenesis</t>
  </si>
  <si>
    <t>DNA binding;DNA-binding transcription factor activity;DNA-binding transcription factor activity, RNA polymerase II-specific;DNA-binding transcription repressor activity, RNA polymerase II-specific;enhancer sequence-specific DNA binding;four-way junction DNA binding;histone deacetylase binding;metal ion binding;proximal promoter sequence-specific DNA binding;RNA binding;RNA polymerase II distal enhancer sequence-specific DNA binding;RNA polymerase II proximal promoter sequence-specific DNA binding;RNA polymerase II repressing transcription factor binding;sequence-specific DNA binding;SMAD binding;transcription coactivator activity;transcription corepressor activity;transcription regulatory region DNA binding;zinc ion binding</t>
  </si>
  <si>
    <t>cytoplasm;Ino80 complex;nuclear chromatin;nuclear matrix;nucleoplasm;nucleus;PcG protein complex;transcription factor complex</t>
  </si>
  <si>
    <t>cell differentiation;chromosome organization</t>
  </si>
  <si>
    <t>GO:0030154;GO:0051276</t>
  </si>
  <si>
    <t>Chromosome and associated proteins;Mitochondrial biogenesis;Others;Transcription factors</t>
  </si>
  <si>
    <t>03000;03029;03036;99998</t>
  </si>
  <si>
    <t>P25490;Q96MM3</t>
  </si>
  <si>
    <t>P25490</t>
  </si>
  <si>
    <t>Transcriptional repressor protein YY1</t>
  </si>
  <si>
    <t>YY1</t>
  </si>
  <si>
    <t>TYY1_HUMAN;ZFP42_HUMAN</t>
  </si>
  <si>
    <t>Transcriptional repressor protein YY1;Zinc finger protein 42 homolog</t>
  </si>
  <si>
    <t>fp-42</t>
  </si>
  <si>
    <t>chaperone cofactor-dependent protein refolding;forebrain development;negative regulation of inclusion body assembly;negative regulation of transcription by RNA polymerase II;negative regulation of transcription from RNA polymerase II promoter in response to stress;positive regulation of ATPase activity;regulation of cellular response to heat;response to unfolded protein</t>
  </si>
  <si>
    <t>ATPase activator activity;ATPase binding;cadherin binding;chaperone binding;Hsp70 protein binding;transcription corepressor activity;unfolded protein binding</t>
  </si>
  <si>
    <t>cytoplasm;cytosol;dendritic spine;extracellular exosome;glutamatergic synapse;neuronal cell body;nucleolus;nucleoplasm;nucleus;postsynaptic density;sperm head</t>
  </si>
  <si>
    <t>Chaperones and folding catalysts;Influenza A;Protein processing in endoplasmic reticulum</t>
  </si>
  <si>
    <t>03110;04141;05164</t>
  </si>
  <si>
    <t>Influenza A;Protein processing in endoplasmic reticulum</t>
  </si>
  <si>
    <t>hsa04141;hsa05164</t>
  </si>
  <si>
    <t>DnaJ;DnaJ_C</t>
  </si>
  <si>
    <t>PF00226;PF01556</t>
  </si>
  <si>
    <t>P25685</t>
  </si>
  <si>
    <t>DnaJ homolog subfamily B member 1</t>
  </si>
  <si>
    <t>DNAJB1</t>
  </si>
  <si>
    <t>DNJB1_HUMAN</t>
  </si>
  <si>
    <t>chaperone-mediated protein folding;negative regulation of cell growth;negative regulation of cell proliferation;negative regulation of inclusion body assembly;negative regulation of protein binding;negative regulation of protein deubiquitination;neuron cellular homeostasis;positive regulation of ATPase activity;positive regulation of proteasomal ubiquitin-dependent protein catabolic process;positive regulation of protein ubiquitination;proteasome-mediated ubiquitin-dependent protein catabolic process;protein refolding;regulation of chaperone-mediated protein folding;regulation of protein localization;regulation of protein ubiquitination;response to unfolded protein;ubiquitin-dependent ERAD pathway</t>
  </si>
  <si>
    <t>ATPase activator activity;chaperone binding;Hsp70 protein binding;polyubiquitin modification-dependent protein binding;proteasome binding;ubiquitin binding;ubiquitin protein ligase binding;ubiquitin-dependent protein binding;unfolded protein binding</t>
  </si>
  <si>
    <t>cytoplasm;cytoplasmic side of endoplasmic reticulum membrane;cytosol;extrinsic component of endoplasmic reticulum membrane;inclusion body;intrinsic component of endoplasmic reticulum membrane;nuclear membrane;nucleus;perinuclear region of cytoplasm</t>
  </si>
  <si>
    <t>Distal hereditary motor neuropathies</t>
  </si>
  <si>
    <t>H00856</t>
  </si>
  <si>
    <t>P25686</t>
  </si>
  <si>
    <t>DnaJ homolog subfamily B member 2</t>
  </si>
  <si>
    <t>DNAJB2</t>
  </si>
  <si>
    <t>DNJB2_HUMAN</t>
  </si>
  <si>
    <t>DnaJ homolog subfamily B member 2 {ECO:0000305}</t>
  </si>
  <si>
    <t>ATP biosynthetic process;ATP metabolic process;ATP synthesis coupled proton transport;cristae formation;electron transport chain;lipid metabolic process;mitochondrial ATP synthesis coupled proton transport;negative regulation of endothelial cell proliferation;positive regulation of blood vessel endothelial cell migration;response to oxidative stress</t>
  </si>
  <si>
    <t>ADP binding;angiostatin binding;ATP binding;MHC class I protein binding;proton-transporting ATP synthase activity, rotational mechanism;RNA binding;transmembrane transporter activity</t>
  </si>
  <si>
    <t>extracellular exosome;membrane;mitochondrial inner membrane;mitochondrial matrix;mitochondrial proton-transporting ATP synthase complex;mitochondrial proton-transporting ATP synthase complex, catalytic core F(1);mitochondrion;myelin sheath;plasma membrane;proton-transporting ATP synthase complex</t>
  </si>
  <si>
    <t>RNA binding;transmembrane transporter activity</t>
  </si>
  <si>
    <t>GO:0003723;GO:0022857</t>
  </si>
  <si>
    <t>mitochondrion;plasma membrane</t>
  </si>
  <si>
    <t>GO:0005739;GO:0005886</t>
  </si>
  <si>
    <t>ATP synthase deficiency;Combined oxidative phosphorylation deficiency</t>
  </si>
  <si>
    <t>H00891;H01369</t>
  </si>
  <si>
    <t>ATP-synt_ab;ATP-synt_ab_C;ATP-synt_ab_N</t>
  </si>
  <si>
    <t>PF00006;PF00306;PF02874</t>
  </si>
  <si>
    <t>P25705</t>
  </si>
  <si>
    <t>ATP synthase subunit alpha, mitochondrial</t>
  </si>
  <si>
    <t>ATP5A1</t>
  </si>
  <si>
    <t>ATPA_HUMAN</t>
  </si>
  <si>
    <t>ATP synthase subunit alpha, mitochondrial {ECO:0000305}</t>
  </si>
  <si>
    <t>immune system process;post-translational protein modification;proteasomal protein catabolic process;proteasomal ubiquitin-independent protein catabolic process;proteasome-mediated ubiquitin-dependent protein catabolic process;protein deubiquitination</t>
  </si>
  <si>
    <t>endopeptidase activity;RNA binding;threonine-type endopeptidase activity</t>
  </si>
  <si>
    <t>centrosome;cytoplasm;cytosol;extracellular exosome;nucleoplasm;nucleus;polysome;proteasome complex;proteasome core complex;proteasome core complex, alpha-subunit complex</t>
  </si>
  <si>
    <t>Exosome;Peptidases;Proteasome</t>
  </si>
  <si>
    <t>01002;03050;03051;04147</t>
  </si>
  <si>
    <t>P25786</t>
  </si>
  <si>
    <t>Proteasome subunit alpha type-1</t>
  </si>
  <si>
    <t>PSMA1</t>
  </si>
  <si>
    <t>PSA1_HUMAN</t>
  </si>
  <si>
    <t>neutrophil degranulation;post-translational protein modification;proteasomal protein catabolic process;proteasomal ubiquitin-independent protein catabolic process;proteasome-mediated ubiquitin-dependent protein catabolic process;protein deubiquitination;response to virus</t>
  </si>
  <si>
    <t>cytoplasm;cytosol;extracellular exosome;extracellular region;ficolin-1-rich granule lumen;nucleoplasm;nucleus;P-body;proteasome complex;proteasome core complex;proteasome core complex, alpha-subunit complex;secretory granule lumen</t>
  </si>
  <si>
    <t>P25787</t>
  </si>
  <si>
    <t>Proteasome subunit alpha type-2</t>
  </si>
  <si>
    <t>PSMA2</t>
  </si>
  <si>
    <t>PSA2_HUMAN</t>
  </si>
  <si>
    <t>post-translational protein modification;proteasomal protein catabolic process;proteasomal ubiquitin-independent protein catabolic process;proteasome-mediated ubiquitin-dependent protein catabolic process;protein deubiquitination;regulation of endopeptidase activity;viral process</t>
  </si>
  <si>
    <t>endopeptidase activity;threonine-type endopeptidase activity;ubiquitin protein ligase binding</t>
  </si>
  <si>
    <t>cytoplasm;cytosol;extracellular exosome;nucleoplasm;nucleus;proteasome complex;proteasome core complex;proteasome core complex, alpha-subunit complex;synapse</t>
  </si>
  <si>
    <t>P25788</t>
  </si>
  <si>
    <t>Proteasome subunit alpha type-3</t>
  </si>
  <si>
    <t>PSMA3</t>
  </si>
  <si>
    <t>PSA3_HUMAN</t>
  </si>
  <si>
    <t>cytoplasm;cytosol;extracellular exosome;intracellular membrane-bounded organelle;nucleoplasm;nucleus;P-body;proteasome complex;proteasome core complex;proteasome core complex, alpha-subunit complex</t>
  </si>
  <si>
    <t>P25789</t>
  </si>
  <si>
    <t>Proteasome subunit alpha type-4</t>
  </si>
  <si>
    <t>PSMA4</t>
  </si>
  <si>
    <t>PSA4_HUMAN</t>
  </si>
  <si>
    <t>cellular response to testosterone stimulus;establishment of endothelial barrier;establishment of epithelial cell apical/basal polarity;gland morphogenesis;immunological synapse formation;interleukin-12-mediated signaling pathway;leukocyte cell-cell adhesion;leukocyte migration;membrane to membrane docking;positive regulation of cellular protein catabolic process;positive regulation of early endosome to late endosome transport;positive regulation of gene expression;positive regulation of podosome assembly;positive regulation of protein localization to early endosome;regulation of cell shape;regulation of cell size;regulation of lymphocyte migration;regulation of organelle assembly;T cell aggregation;T cell migration;T cell proliferation</t>
  </si>
  <si>
    <t>actin binding;cell adhesion molecule binding;double-stranded RNA binding;enzyme binding;protein kinase binding;signaling receptor binding;structural constituent of cytoskeleton</t>
  </si>
  <si>
    <t>apical part of cell;apical plasma membrane;basolateral plasma membrane;blood microparticle;cell periphery;cell surface;cytoplasm;cytoskeleton;cytosol;extracellular exosome;extracellular space;filopodium;focal adhesion;invadopodium;microvillus;microvillus membrane;myelin sheath;nucleus;perinuclear region of cytoplasm;plasma membrane;pseudopodium;uropod;vesicle</t>
  </si>
  <si>
    <t>cytoplasm;cytoskeleton;cytosol;extracellular space;nucleus;plasma membrane</t>
  </si>
  <si>
    <t>GO:0005615;GO:0005634;GO:0005737;GO:0005829;GO:0005856;GO:0005886</t>
  </si>
  <si>
    <t>Cytoskeleton proteins;Exosome;Leukocyte transendothelial migration;Measles;Proteoglycans in cancer;Regulation of actin cytoskeleton;Tight junction</t>
  </si>
  <si>
    <t>04147;04530;04670;04810;04812;05162;05205</t>
  </si>
  <si>
    <t>Leukocyte transendothelial migration;Measles;Proteoglycans in cancer;Regulation of actin cytoskeleton;Tight junction</t>
  </si>
  <si>
    <t>hsa04530;hsa04670;hsa04810;hsa05162;hsa05205</t>
  </si>
  <si>
    <t>P26038</t>
  </si>
  <si>
    <t>Moesin</t>
  </si>
  <si>
    <t>MSN</t>
  </si>
  <si>
    <t>MOES_HUMAN</t>
  </si>
  <si>
    <t>Moesin {ECO:0000303|PubMed:1924289}</t>
  </si>
  <si>
    <t>cytoplasmic mRNA processing body assembly;exonucleolytic nuclear-transcribed mRNA catabolic process involved in deadenylation-dependent decay;negative regulation of neuron differentiation;spermatid differentiation;stem cell population maintenance;viral RNA genome packaging</t>
  </si>
  <si>
    <t>ATP binding;cadherin binding;helicase activity;protein domain specific binding;RNA binding;RNA helicase activity</t>
  </si>
  <si>
    <t>cell-cell adherens junction;chromatoid body;concave side of sperm head;cytoplasm;cytoplasmic ribonucleoprotein granule;cytoplasmic stress granule;cytosol;heterochromatin;membrane;mitochondrion;nucleolus;nucleus;outer dense fiber;P-body;perinuclear region of cytoplasm;RISC complex;sperm annulus</t>
  </si>
  <si>
    <t>helicase activity;RNA binding</t>
  </si>
  <si>
    <t>GO:0003723;GO:0004386</t>
  </si>
  <si>
    <t>Chromosome and associated proteins;Messenger RNA biogenesis;RNA degradation</t>
  </si>
  <si>
    <t>03018;03019;03036</t>
  </si>
  <si>
    <t>P26196</t>
  </si>
  <si>
    <t>Probable ATP-dependent RNA helicase DDX6</t>
  </si>
  <si>
    <t>DDX6</t>
  </si>
  <si>
    <t>DDX6_HUMAN</t>
  </si>
  <si>
    <t>Probable ATP-dependent RNA helicase DDX6 {ECO:0000305}</t>
  </si>
  <si>
    <t>cellular response to amino acid stimulus;chromatin organization;DNA methylation;DNA methylation involved in embryo development;DNA methylation on cytosine within a CG sequence;gene silencing;maintenance of DNA methylation;negative regulation of gene expression;negative regulation of gene expression, epigenetic;negative regulation of histone H3-K9 methylation;negative regulation of transcription by RNA polymerase II;negative regulation of vascular associated smooth muscle cell apoptotic process;negative regulation of vascular smooth muscle cell differentiation involved in phenotypic switching;positive regulation of gene expression;positive regulation of histone H3-K4 methylation;positive regulation of methylation-dependent chromatin silencing;positive regulation of vascular smooth muscle cell proliferation;Ras protein signal transduction</t>
  </si>
  <si>
    <t>DNA (cytosine-5-)-methyltransferase activity;DNA binding;DNA-binding transcription factor activity, RNA polymerase II-specific;DNA-methyltransferase activity;methyl-CpG binding;promoter-specific chromatin binding;RNA binding;zinc ion binding</t>
  </si>
  <si>
    <t>nucleoplasm;nucleus;pericentric heterochromatin;replication fork</t>
  </si>
  <si>
    <t>Chromosome and associated proteins;Cysteine and methionine metabolism;DNA replication proteins;MicroRNAs in cancer;Prokaryotic defense system</t>
  </si>
  <si>
    <t>00270;02048;03032;03036;05206</t>
  </si>
  <si>
    <t>Cysteine and methionine metabolism;Metabolic pathways;MicroRNAs in cancer</t>
  </si>
  <si>
    <t>hsa00270;hsa01100;hsa05206</t>
  </si>
  <si>
    <t>Azacitidine;Decitabine</t>
  </si>
  <si>
    <t>D03021;D03665</t>
  </si>
  <si>
    <t>BAH;DMAP_binding;DNA_methylase;DNMT1-RFD;zf-CXXC</t>
  </si>
  <si>
    <t>PF00145;PF01426;PF02008;PF06464;PF12047</t>
  </si>
  <si>
    <t>P26358</t>
  </si>
  <si>
    <t>DNA (cytosine-5)-methyltransferase 1</t>
  </si>
  <si>
    <t>DNMT1</t>
  </si>
  <si>
    <t>DNMT1_HUMAN</t>
  </si>
  <si>
    <t>nmt1</t>
  </si>
  <si>
    <t>mRNA 3'-end processing;mRNA export from nucleus;mRNA processing;mRNA splicing, via spliceosome;negative regulation of mRNA splicing, via spliceosome;negative regulation of protein ubiquitination;positive regulation of RNA splicing;RNA export from nucleus</t>
  </si>
  <si>
    <t>C2H2 zinc finger domain binding;enzyme binding;poly-pyrimidine tract binding;pre-mRNA 3'-splice site binding;RNA binding</t>
  </si>
  <si>
    <t>commitment complex;nuclear speck;nucleoplasm;nucleus;spliceosomal complex;U2AF;U2-type prespliceosome</t>
  </si>
  <si>
    <t>P26368</t>
  </si>
  <si>
    <t>Splicing factor U2AF 65 kDa subunit</t>
  </si>
  <si>
    <t>U2AF2</t>
  </si>
  <si>
    <t>U2AF2_HUMAN</t>
  </si>
  <si>
    <t>cytosol;cytosolic large ribosomal subunit;cytosolic ribosome;endoplasmic reticulum;membrane;nucleolus;nucleus</t>
  </si>
  <si>
    <t>cytosol;endoplasmic reticulum;nucleolus;nucleus</t>
  </si>
  <si>
    <t>GO:0005634;GO:0005730;GO:0005783;GO:0005829</t>
  </si>
  <si>
    <t>Ribosomal_L13e</t>
  </si>
  <si>
    <t>PF01294</t>
  </si>
  <si>
    <t>P26373</t>
  </si>
  <si>
    <t>60S ribosomal protein L13</t>
  </si>
  <si>
    <t>RPL13</t>
  </si>
  <si>
    <t>RL13_HUMAN</t>
  </si>
  <si>
    <t>apoptotic DNA fragmentation;cell chemotaxis;cellular response to lipopolysaccharide;chromatin organization;chromatin remodeling;defense response to Gram-negative bacterium;defense response to Gram-positive bacterium;DNA geometric change;DNA ligation involved in DNA repair;DNA recombination;DNA topological change;inflammatory response to antigenic stimulus;innate immune response;male gonad development;negative regulation of extrinsic apoptotic signaling pathway via death domain receptors;negative regulation of transcription, DNA-templated;nucleosome assembly;positive regulation of DNA binding;positive regulation of endothelial cell proliferation;positive regulation of erythrocyte differentiation;positive regulation of innate immune response;positive regulation of interferon-beta production;positive regulation of megakaryocyte differentiation;positive regulation of nuclease activity;positive regulation of transcription by RNA polymerase II;positive regulation of transcription, DNA-templated;regulation of neurogenesis;regulation of stem cell proliferation;regulation of transcription by RNA polymerase II;response to drug;response to lipopolysaccharide;response to steroid hormone;spermatid nucleus differentiation;V(D)J recombination</t>
  </si>
  <si>
    <t>chemoattractant activity;damaged DNA binding;DNA binding;DNA binding, bending;double-stranded DNA binding;drug binding;enhancer sequence-specific DNA binding;four-way junction DNA binding;non-sequence-specific DNA binding, bending;protein domain specific binding;RAGE receptor binding;RNA binding;single-stranded DNA binding;supercoiled DNA binding;transcription coactivator activity;transcription factor binding;transcription regulatory region DNA binding</t>
  </si>
  <si>
    <t>cell;condensed chromosome;cytoplasm;extracellular space;nuclear chromatin;nucleolus;nucleoplasm;nucleus;perinuclear region of cytoplasm;protein-containing complex</t>
  </si>
  <si>
    <t>DNA binding;RNA binding;transcription factor binding</t>
  </si>
  <si>
    <t>GO:0003677;GO:0003723;GO:0008134</t>
  </si>
  <si>
    <t>cell;cytoplasm;extracellular space;nucleolus;nucleoplasm;nucleus;protein-containing complex</t>
  </si>
  <si>
    <t>GO:0005615;GO:0005623;GO:0005634;GO:0005654;GO:0005730;GO:0005737;GO:0032991</t>
  </si>
  <si>
    <t>P26583</t>
  </si>
  <si>
    <t>High mobility group protein B2</t>
  </si>
  <si>
    <t>HMGB2</t>
  </si>
  <si>
    <t>HMGB2_HUMAN</t>
  </si>
  <si>
    <t>fibroblast growth factor receptor signaling pathway;IRES-dependent viral translational initiation;mRNA processing;mRNA splicing, via spliceosome;negative regulation of mRNA splicing, via spliceosome;negative regulation of muscle cell differentiation;negative regulation of RNA splicing;positive regulation of calcineurin-NFAT signaling cascade;positive regulation of protein dephosphorylation;regulation of alternative mRNA splicing, via spliceosome;RNA metabolic process;RNA splicing</t>
  </si>
  <si>
    <t>poly-pyrimidine tract binding;pre-mRNA binding;RNA binding</t>
  </si>
  <si>
    <t>extracellular exosome;membrane;nucleolus;nucleoplasm</t>
  </si>
  <si>
    <t>03019;03041</t>
  </si>
  <si>
    <t>P26599</t>
  </si>
  <si>
    <t>Polypyrimidine tract-binding protein 1</t>
  </si>
  <si>
    <t>PTBP1</t>
  </si>
  <si>
    <t>PTBP1_HUMAN</t>
  </si>
  <si>
    <t>TB</t>
  </si>
  <si>
    <t>threonyl-tRNA aminoacylation;translation;tRNA aminoacylation for protein translation</t>
  </si>
  <si>
    <t>ATP binding;protein homodimerization activity;threonine-tRNA ligase activity;tRNA binding</t>
  </si>
  <si>
    <t>actin cytoskeleton;cytoplasm;cytosol;extracellular exosome;nucleus</t>
  </si>
  <si>
    <t>HGTP_anticodon;TGS;tRNA_SAD;tRNA-synt_2b</t>
  </si>
  <si>
    <t>PF00587;PF02824;PF03129;PF07973</t>
  </si>
  <si>
    <t>P26639;A2RTX5</t>
  </si>
  <si>
    <t>P26639</t>
  </si>
  <si>
    <t>Threonine--tRNA ligase, cytoplasmic</t>
  </si>
  <si>
    <t>TARS</t>
  </si>
  <si>
    <t>SYTC_HUMAN;SYTC2_HUMAN</t>
  </si>
  <si>
    <t>Threonine--tRNA ligase 2, cytoplasmic;Threonine--tRNA ligase, cytoplasmic</t>
  </si>
  <si>
    <t>tRNA aminoacylation for protein translation;valyl-tRNA aminoacylation</t>
  </si>
  <si>
    <t>aminoacyl-tRNA editing activity;ATP binding;valine-tRNA ligase activity</t>
  </si>
  <si>
    <t>Anticodon_1;GST_C;tRNA-synt_1</t>
  </si>
  <si>
    <t>PF00043;PF00133;PF08264</t>
  </si>
  <si>
    <t>P26640</t>
  </si>
  <si>
    <t>Valine--tRNA ligase</t>
  </si>
  <si>
    <t>VARS</t>
  </si>
  <si>
    <t>SYVC_HUMAN</t>
  </si>
  <si>
    <t>response to virus;translational elongation</t>
  </si>
  <si>
    <t>cadherin binding;translation elongation factor activity</t>
  </si>
  <si>
    <t>cytoplasm;cytosol;extracellular exosome;membrane;nucleus</t>
  </si>
  <si>
    <t>Legionellosis;Messenger RNA biogenesis;Translation factors</t>
  </si>
  <si>
    <t>03012;03019;05134</t>
  </si>
  <si>
    <t>Legionellosis</t>
  </si>
  <si>
    <t>hsa05134</t>
  </si>
  <si>
    <t>EF1G;GST_C;GST_N</t>
  </si>
  <si>
    <t>PF00043;PF00647;PF02798</t>
  </si>
  <si>
    <t>P26641</t>
  </si>
  <si>
    <t>Elongation factor 1-gamma</t>
  </si>
  <si>
    <t>EEF1G</t>
  </si>
  <si>
    <t>EF1G_HUMAN</t>
  </si>
  <si>
    <t>F-1-gamma</t>
  </si>
  <si>
    <t>FK506 binding;peptidyl-prolyl cis-trans isomerase activity</t>
  </si>
  <si>
    <t>endoplasmic reticulum;endoplasmic reticulum membrane</t>
  </si>
  <si>
    <t>P26885</t>
  </si>
  <si>
    <t>Peptidyl-prolyl cis-trans isomerase FKBP2</t>
  </si>
  <si>
    <t>FKBP2</t>
  </si>
  <si>
    <t>FKBP2_HUMAN</t>
  </si>
  <si>
    <t>PIase FKBP2</t>
  </si>
  <si>
    <t>ADP biosynthetic process;AMP metabolic process;ATP metabolic process;brain development;GTP metabolic process;liver development;nucleobase-containing small molecule interconversion;nucleoside diphosphate phosphorylation;nucleoside triphosphate biosynthetic process;response to drug</t>
  </si>
  <si>
    <t>adenylate kinase activity;ATP binding;GTP binding;nucleoside diphosphate kinase activity;nucleoside monophosphate kinase activity;nucleoside triphosphate adenylate kinase activity</t>
  </si>
  <si>
    <t>Exosome;Purine metabolism;Thiamine metabolism</t>
  </si>
  <si>
    <t>00230;00730;04147</t>
  </si>
  <si>
    <t>Metabolic pathways;Purine metabolism;Thiamine metabolism</t>
  </si>
  <si>
    <t>hsa00230;hsa00730;hsa01100</t>
  </si>
  <si>
    <t>ADK_lid</t>
  </si>
  <si>
    <t>PF05191</t>
  </si>
  <si>
    <t>P27144</t>
  </si>
  <si>
    <t>Adenylate kinase 4, mitochondrial</t>
  </si>
  <si>
    <t>AK4</t>
  </si>
  <si>
    <t>KAD4_HUMAN</t>
  </si>
  <si>
    <t>Adenylate kinase 4, mitochondrial {ECO:0000255|HAMAP-Rule:MF_03170}</t>
  </si>
  <si>
    <t>K 4 {ECO:0000255|HAMAP-Rule:MF_03170}</t>
  </si>
  <si>
    <t>membrane organization;negative regulation of ion transmembrane transport;negative regulation of transcription, DNA-templated;positive regulation of protein insertion into mitochondrial membrane involved in apoptotic signaling pathway;substantia nigra development</t>
  </si>
  <si>
    <t>14-3-3 protein binding;identical protein binding;ion channel binding;protein C-terminus binding;protein domain specific binding;protein N-terminus binding</t>
  </si>
  <si>
    <t>cytoplasm;cytosol;extracellular exosome;focal adhesion;membrane;mitochondrion;protein-containing complex;synapse</t>
  </si>
  <si>
    <t>cytoplasm;cytosol;mitochondrion;protein-containing complex</t>
  </si>
  <si>
    <t>GO:0005737;GO:0005739;GO:0005829;GO:0032991</t>
  </si>
  <si>
    <t>Cell cycle;DNA repair and recombination proteins;Exosome;Hepatitis B;Hepatitis C;Hippo signaling pathway;Oocyte meiosis;Pathogenic Escherichia coli infection;PI3K-Akt signaling pathway;Viral carcinogenesis</t>
  </si>
  <si>
    <t>03400;04110;04114;04147;04151;04390;05130;05160;05161;05203</t>
  </si>
  <si>
    <t>Cell cycle;Hepatitis B;Hepatitis C;Hippo signaling pathway;Oocyte meiosis;Pathogenic Escherichia coli infection;PI3K-Akt signaling pathway;Viral carcinogenesis</t>
  </si>
  <si>
    <t>hsa04110;hsa04114;hsa04151;hsa04390;hsa05130;hsa05160;hsa05161;hsa05203</t>
  </si>
  <si>
    <t>14-3-3</t>
  </si>
  <si>
    <t>PF00244</t>
  </si>
  <si>
    <t>P27348</t>
  </si>
  <si>
    <t>14-3-3 protein theta</t>
  </si>
  <si>
    <t>YWHAQ</t>
  </si>
  <si>
    <t>1433T_HUMAN</t>
  </si>
  <si>
    <t>activation of MAPK activity;apoptotic process;arachidonic acid metabolic process;axon guidance;Bergmann glial cell differentiation;BMP signaling pathway;cardiac neural crest cell development involved in heart development;cartilage development;caveolin-mediated endocytosis;cell cycle;cellular response to amino acid starvation;cellular response to cadmium ion;cellular response to dopamine;cellular response to mechanical stimulus;cellular response to organic substance;cellular response to reactive oxygen species;cellular response to tumor necrosis factor;DNA damage induced protein phosphorylation;ERK1 and ERK2 cascade;face development;Fc-epsilon receptor signaling pathway;Fc-gamma receptor signaling pathway involved in phagocytosis;fibroblast growth factor receptor signaling pathway;interleukin-1-mediated signaling pathway;intracellular signal transduction;lipopolysaccharide-mediated signaling pathway;lung morphogenesis;MAPK cascade;negative regulation of apolipoprotein binding;outer ear morphogenesis;peptidyl-serine phosphorylation;peptidyl-tyrosine autophosphorylation;phosphorylation;platelet activation;positive regulation of cyclase activity;positive regulation of cytokine secretion involved in immune response;positive regulation of ERK1 and ERK2 cascade;positive regulation of gene expression;positive regulation of histone acetylation;positive regulation of histone phosphorylation;positive regulation of macrophage chemotaxis;positive regulation of metallopeptidase activity;positive regulation of protein phosphorylation;positive regulation of telomerase activity;positive regulation of telomere capping;positive regulation of telomere maintenance via telomerase;positive regulation of transcription by RNA polymerase II;positive regulation of translation;positive regulation of xenophagy;protein phosphorylation;protein-containing complex assembly;regulation of cellular pH;regulation of cellular response to heat;regulation of cytoskeleton organization;regulation of DNA-binding transcription factor activity;regulation of early endosome to late endosome transport;regulation of gene expression;regulation of Golgi inheritance;regulation of ossification;regulation of phosphatidylinositol 3-kinase signaling;regulation of stress-activated MAPK cascade;response to epidermal growth factor;response to exogenous dsRNA;response to toxic substance;sensory perception of pain;stress-activated MAPK cascade;thymus development;thyroid gland development;trachea formation;transcription initiation from RNA polymerase I promoter;viral process</t>
  </si>
  <si>
    <t>ATP binding;identical protein binding;kinase activity;MAP kinase activity;MAP kinase kinase activity;phosphatase binding;phosphotyrosine residue binding;protein serine/threonine kinase activity;scaffold protein binding</t>
  </si>
  <si>
    <t>caveola;cytoplasm;cytoskeleton;cytosol;early endosome;focal adhesion;Golgi apparatus;late endosome;mitochondrion;nuclear envelope;nucleoplasm;nucleus;plasma membrane;protein-containing complex;pseudopodium</t>
  </si>
  <si>
    <t>cell cycle;protein-containing complex assembly</t>
  </si>
  <si>
    <t>GO:0007049;GO:0065003</t>
  </si>
  <si>
    <t>cytoplasm;cytoskeleton;cytosol;Golgi apparatus;mitochondrion;nuclear envelope;nucleoplasm;nucleus;plasma membrane;protein-containing complex</t>
  </si>
  <si>
    <t>GO:0005634;GO:0005635;GO:0005654;GO:0005737;GO:0005739;GO:0005794;GO:0005829;GO:0005856;GO:0005886;GO:0032991</t>
  </si>
  <si>
    <t>Acute myeloid leukemia;Adherens junction;Adrenergic signaling in cardiomyocytes;AGE-RAGE signaling pathway in diabetic complications;Alcoholism;Aldosterone-regulated sodium reabsorption;Alzheimer disease;Apelin signaling pathway;Apoptosis;Autophagy - animal;Axon guidance;B cell receptor signaling pathway;Bladder cancer;Breast cancer;cAMP signaling pathway;Cellular senescence;Central carbon metabolism in cancer;cGMP-PKG signaling pathway;Chagas disease (American trypanosomiasis);Chemokine signaling pathway;Choline metabolism in cancer;Cholinergic synapse;Chromosome and associated proteins;Chronic myeloid leukemia;Circadian entrainment;Colorectal cancer;C-type lectin receptor signaling pathway;Cushing syndrome;EGFR tyrosine kinase inhibitor resistance;Endocrine resistance;Endometrial cancer;ErbB signaling pathway;Estrogen signaling pathway;Exosome;Fc epsilon RI signaling pathway;Fc gamma R-mediated phagocytosis;Focal adhesion;FoxO signaling pathway;Gap junction;Gastric cancer;Glioma;Glutamatergic synapse;GnRH signaling pathway;Hepatitis B;Hepatitis C;Hepatocellular carcinoma;HIF-1 signaling pathway;Human cytomegalovirus infection;Human immunodeficiency virus 1 infection;Human papillomavirus infection;Human T-cell leukemia virus 1 infection;IL-17 signaling pathway;Influenza A;Insulin signaling pathway;Kaposi sarcoma-associated herpesvirus infection;Leishmaniasis;Long-term depression;Long-term potentiation;MAPK signaling pathway;Melanogenesis;Melanoma;mTOR signaling pathway;Natural killer cell mediated cytotoxicity;Neurotrophin signaling pathway;NOD-like receptor signaling pathway;Non-small cell lung cancer;Oocyte meiosis;Osteoclast differentiation;Oxytocin signaling pathway;Pancreatic cancer;Parathyroid hormone synthesis, secretion and action;Pathways in cancer;PD-L1 expression and PD-1 checkpoint pathway in cancer;Pertussis;Phospholipase D signaling pathway;PI3K-Akt signaling pathway;Platelet activation;Platinum drug resistance;Prion diseases;Progesterone-mediated oocyte maturation;Prolactin signaling pathway;Prostate cancer;Protein kinases;Proteoglycans in cancer;Rap1 signaling pathway;Ras signaling pathway;Regulation of actin cytoskeleton;Relaxin signaling pathway;Renal cell carcinoma;Retrograde endocannabinoid signaling;Salmonella infection;Serotonergic synapse;Shigellosis;Signaling pathways regulating pluripotency of stem cells;Sphingolipid signaling pathway;T cell receptor signaling pathway;TGF-beta signaling pathway;Th1 and Th2 cell differentiation;Th17 cell differentiation;Thyroid cancer;Thyroid hormone signaling pathway;TNF signaling pathway;Toll-like receptor signaling pathway;Toxoplasmosis;Tuberculosis;Type II diabetes mellitus;Vascular smooth muscle contraction;VEGF signaling pathway;Viral carcinogenesis;Yersinia infection</t>
  </si>
  <si>
    <t>01001;01521;01522;01524;03036;04010;04012;04014;04015;04022;04024;04062;04066;04068;04071;04072;04114;04140;04147;04150;04151;04210;04218;04261;04270;04350;04360;04370;04371;04380;04510;04520;04540;04550;04611;04620;04621;04625;04650;04657;04658;04659;04660;04662;04664;04666;04668;04713;04720;04722;04723;04724;04725;04726;04730;04810;04910;04912;04914;04915;04916;04917;04919;04921;04926;04928;04930;04933;04934;04960;05010;05020;05034;05131;05132;05133;05135;05140;05142;05145;05152;05160;05161;05163;05164;05165;05166;05167;05170;05200;05203;05205;05210;05211;05212;05213;05214;05215;05216;05218;05219;05220;05221;05223;05224;05225;05226;05230;05231;05235</t>
  </si>
  <si>
    <t>Acute myeloid leukemia;Adherens junction;Adrenergic signaling in cardiomyocytes;AGE-RAGE signaling pathway in diabetic complications;Alcoholism;Aldosterone-regulated sodium reabsorption;Alzheimer disease;Apelin signaling pathway;Apoptosis;Autophagy - animal;Axon guidance;B cell receptor signaling pathway;Bladder cancer;Breast cancer;cAMP signaling pathway;Cellular senescence;Central carbon metabolism in cancer;cGMP-PKG signaling pathway;Chagas disease (American trypanosomiasis);Chemokine signaling pathway;Choline metabolism in cancer;Cholinergic synapse;Chronic myeloid leukemia;Circadian entrainment;Colorectal cancer;C-type lectin receptor signaling pathway;Cushing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cancer;Glioma;Glutamatergic synapse;GnRH signaling pathway;Hepatitis B;Hepatitis C;Hepatocellular carcinoma;HIF-1 signaling pathway;Human cytomegalovirus infection;Human immunodeficiency virus 1 infection;Human papillomavirus infection;Human T-cell leukemia virus 1 infection;IL-17 signaling pathway;Influenza A;Insulin signaling pathway;Kaposi sarcoma-associated herpesvirus infection;Leishmaniasis;Long-term depression;Long-term potentiation;MAPK signaling pathway;Melanogenesis;Melanoma;mTOR signaling pathway;Natural killer cell mediated cytotoxicity;Neurotrophin signaling pathway;NOD-like receptor signaling pathway;Non-small cell lung cancer;Oocyte meiosis;Osteoclast differentiation;Oxytocin signaling pathway;Pancreatic cancer;Parathyroid hormone synthesis, secretion and action;Pathways in cancer;PD-L1 expression and PD-1 checkpoint pathway in cancer;Pertussis;Phospholipase D signaling pathway;PI3K-Akt signaling pathway;Platelet activation;Platinum drug resistance;Prion diseases;Progesterone-mediated oocyte maturation;Prolactin signaling pathway;Prostate cancer;Proteoglycans in cancer;Rap1 signaling pathway;Ras signaling pathway;Regulation of actin cytoskeleton;Relaxin signaling pathway;Renal cell carcinoma;Retrograde endocannabinoid signaling;Salmonella infection;Serotonergic synapse;Shigellosis;Signaling pathways regulating pluripotency of stem cells;Sphingolipid signaling pathway;T cell receptor signaling pathway;TGF-beta signaling pathway;Th1 and Th2 cell differentiation;Th17 cell differentiation;Thyroid cancer;Thyroid hormone signaling pathway;TNF signaling pathway;Toll-like receptor signaling pathway;Toxoplasmosis;Tuberculosis;Type II diabetes mellitus;Vascular smooth muscle contraction;VEGF signaling pathway;Viral carcinogenesis;Yersinia infection</t>
  </si>
  <si>
    <t>hsa01521;hsa01522;hsa01524;hsa04010;hsa04012;hsa04014;hsa04015;hsa04022;hsa04024;hsa04062;hsa04066;hsa04068;hsa04071;hsa04072;hsa04114;hsa04140;hsa04150;hsa04151;hsa04210;hsa04218;hsa04261;hsa04270;hsa04350;hsa04360;hsa04370;hsa04371;hsa04380;hsa04510;hsa04520;hsa04540;hsa04550;hsa04611;hsa04620;hsa04621;hsa04625;hsa04650;hsa04657;hsa04658;hsa04659;hsa04660;hsa04662;hsa04664;hsa04666;hsa04668;hsa04713;hsa04720;hsa04722;hsa04723;hsa04724;hsa04725;hsa04726;hsa04730;hsa04810;hsa04910;hsa04912;hsa04914;hsa04915;hsa04916;hsa04917;hsa04919;hsa04921;hsa04926;hsa04928;hsa04930;hsa04933;hsa04934;hsa04960;hsa05010;hsa05020;hsa05034;hsa05131;hsa05132;hsa05133;hsa05135;hsa05140;hsa05142;hsa05145;hsa05152;hsa05160;hsa05161;hsa05163;hsa05164;hsa05165;hsa05166;hsa05167;hsa05170;hsa05200;hsa05203;hsa05205;hsa05210;hsa05211;hsa05212;hsa05213;hsa05214;hsa05215;hsa05216;hsa05218;hsa05219;hsa05220;hsa05221;hsa05223;hsa05224;hsa05225;hsa05226;hsa05230;hsa05231;hsa05235</t>
  </si>
  <si>
    <t>Ravoxertinib;Ulixertinib</t>
  </si>
  <si>
    <t>D11038;D11285</t>
  </si>
  <si>
    <t>P27361</t>
  </si>
  <si>
    <t>Mitogen-activated protein kinase 3</t>
  </si>
  <si>
    <t>MAPK3</t>
  </si>
  <si>
    <t>MK03_HUMAN</t>
  </si>
  <si>
    <t>AP kinase 3;APK 3</t>
  </si>
  <si>
    <t>cell differentiation;embryonic placenta development;mRNA transcription by RNA polymerase II;positive regulation of endothelial cell proliferation;positive regulation of erythrocyte differentiation;positive regulation of glycolytic process;positive regulation of hormone biosynthetic process;positive regulation of protein sumoylation;positive regulation of transcription by RNA polymerase II;positive regulation of transcription, DNA-templated;positive regulation of vascular endothelial growth factor production;positive regulation of vascular endothelial growth factor receptor signaling pathway;regulation of transcription from RNA polymerase II promoter in response to hypoxia;regulation of transcription from RNA polymerase II promoter in response to oxidative stress;response to hypoxia;transcription, DNA-templated;xenobiotic metabolic process</t>
  </si>
  <si>
    <t>aryl hydrocarbon receptor activity;aryl hydrocarbon receptor binding;DNA-binding transcription factor activity;DNA-binding transcription factor activity, RNA polymerase II-specific;enhancer binding;protein heterodimerization activity;protein homodimerization activity;sequence-specific double-stranded DNA binding;transcription coactivator activity;transcription factor binding</t>
  </si>
  <si>
    <t>cytoplasm;nuclear body;nucleoplasm;nucleus;RNA polymerase II transcription factor complex</t>
  </si>
  <si>
    <t>Chemical carcinogenesis;Cushing syndrome;HIF-1 signaling pathway;Pathways in cancer;Renal cell carcinoma;Transcription factors</t>
  </si>
  <si>
    <t>03000;04066;04934;05200;05204;05211</t>
  </si>
  <si>
    <t>Chemical carcinogenesis;Cushing syndrome;HIF-1 signaling pathway;Pathways in cancer;Renal cell carcinoma</t>
  </si>
  <si>
    <t>hsa04066;hsa04934;hsa05200;hsa05204;hsa05211</t>
  </si>
  <si>
    <t>HLH;PAS</t>
  </si>
  <si>
    <t>PF00010;PF00989</t>
  </si>
  <si>
    <t>P27540</t>
  </si>
  <si>
    <t>Aryl hydrocarbon receptor nuclear translocator</t>
  </si>
  <si>
    <t>ARNT</t>
  </si>
  <si>
    <t>ARNT_HUMAN</t>
  </si>
  <si>
    <t>RNT protein</t>
  </si>
  <si>
    <t>embryonic brain development;negative regulation of apoptotic process;negative regulation of transcription by RNA polymerase II;nuclear-transcribed mRNA catabolic process, nonsense-mediated decay;regulation of translation;ribosomal large subunit assembly;spermatogenesis;SRP-dependent cotranslational protein targeting to membrane;translation;translational initiation</t>
  </si>
  <si>
    <t>RNA binding;structural constituent of ribosome;translation regulator activity</t>
  </si>
  <si>
    <t>cytosol;cytosolic large ribosomal subunit;endoplasmic reticulum;membrane;nucleus;polysome;protein-containing complex</t>
  </si>
  <si>
    <t>cytosol;endoplasmic reticulum;nucleus;protein-containing complex</t>
  </si>
  <si>
    <t>GO:0005634;GO:0005783;GO:0005829;GO:0032991</t>
  </si>
  <si>
    <t>Ribosomal_L16</t>
  </si>
  <si>
    <t>PF00252</t>
  </si>
  <si>
    <t>P27635;Q96L21</t>
  </si>
  <si>
    <t>60S ribosomal protein L10;60S ribosomal protein L10-like</t>
  </si>
  <si>
    <t>RPL10;RPL10L</t>
  </si>
  <si>
    <t>RL10_HUMAN;RL10L_HUMAN</t>
  </si>
  <si>
    <t>60S ribosomal protein L10 {ECO:0000305};60S ribosomal protein L10-like</t>
  </si>
  <si>
    <t>base-excision repair;cellular response to DNA damage stimulus;DNA damage response, detection of DNA damage;DNA recombination;DNA repair;DNA replication;DNA unwinding involved in DNA replication;DNA-dependent DNA replication;double-strand break repair via homologous recombination;error-free translesion synthesis;error-prone translesion synthesis;G1/S transition of mitotic cell cycle;interstrand cross-link repair;meiotic cell cycle;mismatch repair;nucleotide-excision repair;nucleotide-excision repair, DNA gap filling;nucleotide-excision repair, DNA incision;nucleotide-excision repair, DNA incision, 5'-to lesion;nucleotide-excision repair, preincision complex assembly;nucleotide-excision repair, preincision complex stabilization;protein localization to chromosome;regulation of cellular response to heat;telomere maintenance;telomere maintenance via semi-conservative replication;telomere maintenance via telomerase;transcription-coupled nucleotide-excision repair;translesion synthesis</t>
  </si>
  <si>
    <t>damaged DNA binding;G-rich strand telomeric DNA binding;metal ion binding;sequence-specific DNA binding;single-stranded DNA binding;single-stranded telomeric DNA binding</t>
  </si>
  <si>
    <t>DNA replication factor A complex;nuclear chromosome, telomeric region;nucleoplasm;nucleus;PML body;site of DNA damage</t>
  </si>
  <si>
    <t>DNA repair and recombination proteins;DNA replication;DNA replication proteins;Fanconi anemia pathway;Homologous recombination;Mismatch repair;Nucleotide excision repair;Transcription factors</t>
  </si>
  <si>
    <t>03000;03030;03032;03400;03420;03430;03440;03460</t>
  </si>
  <si>
    <t>Rep_fac-A_C;Rep-A_N;REPA_OB_2;tRNA_anti-codon</t>
  </si>
  <si>
    <t>PF01336;PF04057;PF08646;PF16900</t>
  </si>
  <si>
    <t>P27694</t>
  </si>
  <si>
    <t>Replication protein A 70 kDa DNA-binding subunit;Replication protein A 70 kDa DNA-binding subunit, N-terminally processed</t>
  </si>
  <si>
    <t>RPA1</t>
  </si>
  <si>
    <t>RFA1_HUMAN</t>
  </si>
  <si>
    <t>Replication protein A 70 kDa DNA-binding subunit</t>
  </si>
  <si>
    <t>P-A p70</t>
  </si>
  <si>
    <t>aging;base-excision repair;base-excision repair, base-free sugar-phosphate removal;cell redox homeostasis;cellular response to cAMP;cellular response to hydrogen peroxide;cellular response to peptide hormone stimulus;DNA demethylation;DNA recombination;DNA repair;negative regulation of smooth muscle cell migration;positive regulation of G1/S transition of mitotic cell cycle;regulation of apoptotic process;regulation of mRNA stability;telomere maintenance;telomere maintenance via base-excision repair</t>
  </si>
  <si>
    <t>3'-5' exonuclease activity;chromatin DNA binding;class I DNA-(apurinic or apyrimidinic site) endonuclease activity;damaged DNA binding;DNA binding;DNA-(apurinic or apyrimidinic site) endonuclease activity;double-stranded DNA 3'-5' exodeoxyribonuclease activity;double-stranded DNA exodeoxyribonuclease activity;double-stranded telomeric DNA binding;endodeoxyribonuclease activity;endonuclease activity;metal ion binding;NF-kappaB binding;oxidoreductase activity;phosphodiesterase I activity;phosphoric diester hydrolase activity;protein-containing complex binding;RNA binding;RNA-DNA hybrid ribonuclease activity;site-specific endodeoxyribonuclease activity, specific for altered base;transcription coactivator activity;transcription corepressor activity;uracil DNA N-glycosylase activity</t>
  </si>
  <si>
    <t>centrosome;cytoplasm;endoplasmic reticulum;mitochondrion;nuclear chromosome, telomeric region;nuclear speck;nucleolus;nucleoplasm;nucleus;perinuclear region of cytoplasm;ribosome;transcription factor complex</t>
  </si>
  <si>
    <t>DNA binding;oxidoreductase activity;RNA binding</t>
  </si>
  <si>
    <t>GO:0003677;GO:0003723;GO:0016491</t>
  </si>
  <si>
    <t>cytoplasm;endoplasmic reticulum;mitochondrion;nucleolus;nucleoplasm;nucleus;ribosome</t>
  </si>
  <si>
    <t>GO:0005634;GO:0005654;GO:0005730;GO:0005737;GO:0005739;GO:0005783;GO:0005840</t>
  </si>
  <si>
    <t>P27695</t>
  </si>
  <si>
    <t>DNA-(apurinic or apyrimidinic site) lyase;DNA-(apurinic or apyrimidinic site) lyase, mitochondrial</t>
  </si>
  <si>
    <t>APEX1</t>
  </si>
  <si>
    <t>APEX1_HUMAN</t>
  </si>
  <si>
    <t>DNA-(apurinic or apyrimidinic site) lyase</t>
  </si>
  <si>
    <t>purine-containing compound salvage;pyrimidine nucleoside salvage;pyrimidine nucleotide metabolic process</t>
  </si>
  <si>
    <t>ATP binding;deoxycytidine kinase activity;deoxynucleoside kinase activity;drug binding;nucleoside kinase activity;protein homodimerization activity</t>
  </si>
  <si>
    <t>Purine metabolism;Pyrimidine metabolism</t>
  </si>
  <si>
    <t>00230;00240</t>
  </si>
  <si>
    <t>Metabolic pathways;Purine metabolism;Pyrimidine metabolism</t>
  </si>
  <si>
    <t>hsa00230;hsa00240;hsa01100</t>
  </si>
  <si>
    <t>P27707</t>
  </si>
  <si>
    <t>Deoxycytidine kinase</t>
  </si>
  <si>
    <t>DCK</t>
  </si>
  <si>
    <t>DCK_HUMAN</t>
  </si>
  <si>
    <t>CK</t>
  </si>
  <si>
    <t>animal organ regeneration;arginine biosynthetic process;carbamoyl phosphate biosynthetic process;cellular response to drug;cellular response to epidermal growth factor stimulus;citrulline biosynthetic process;'de novo' pyrimidine nucleobase biosynthetic process;'de novo' UMP biosynthetic process;drug metabolic process;female pregnancy;glutamine metabolic process;heart development;lactation;liver development;peptidyl-threonine phosphorylation;protein autophosphorylation;pyrimidine nucleoside biosynthetic process;response to amine;response to caffeine;response to cortisol;response to insulin;response to starvation;response to testosterone;urea cycle;UTP biosynthetic process</t>
  </si>
  <si>
    <t>aspartate binding;aspartate carbamoyltransferase activity;ATP binding;carbamoyl-phosphate synthase (ammonia) activity;carbamoyl-phosphate synthase (glutamine-hydrolyzing) activity;dihydroorotase activity;enzyme binding;identical protein binding;protein kinase activity;zinc ion binding</t>
  </si>
  <si>
    <t>cell projection;cytoplasm;cytosol;extracellular exosome;membrane;neuronal cell body;nuclear matrix;nucleoplasm;nucleus;protein-containing complex;terminal bouton</t>
  </si>
  <si>
    <t>Alanine, aspartate and glutamate metabolism;Peptidases;Pyrimidine metabolism</t>
  </si>
  <si>
    <t>00240;00250;01002</t>
  </si>
  <si>
    <t>Alanine, aspartate and glutamate metabolism;Metabolic pathways;Pyrimidine metabolism</t>
  </si>
  <si>
    <t>hsa00240;hsa00250;hsa01100</t>
  </si>
  <si>
    <t>Amidohydro_1;CPSase_L_D2;CPSase_L_D3;CPSase_sm_chain;GATase;MGS;OTCace;OTCace_N</t>
  </si>
  <si>
    <t>PF00117;PF00185;PF00988;PF01979;PF02142;PF02729;PF02786;PF02787</t>
  </si>
  <si>
    <t>P27708</t>
  </si>
  <si>
    <t>CAD protein;Glutamine-dependent carbamoyl-phosphate synthase;Aspartate carbamoyltransferase;Dihydroorotase</t>
  </si>
  <si>
    <t>PYR1_HUMAN</t>
  </si>
  <si>
    <t>CAD protein</t>
  </si>
  <si>
    <t>antigen processing and presentation of exogenous peptide antigen via MHC class I, TAP-dependent;antigen processing and presentation of peptide antigen via MHC class I;ATF6-mediated unfolded protein response;cardiac muscle cell differentiation;cellular calcium ion homeostasis;cellular response to lithium ion;cellular senescence;chaperone-mediated protein folding;cortical actin cytoskeleton organization;glucocorticoid receptor signaling pathway;negative regulation of cell cycle arrest;negative regulation of intracellular steroid hormone receptor signaling pathway;negative regulation of neuron differentiation;negative regulation of retinoic acid receptor signaling pathway;negative regulation of transcription by RNA polymerase II;negative regulation of transcription, DNA-templated;negative regulation of translation;negative regulation of trophoblast cell migration;peptide antigen assembly with MHC class I protein complex;positive regulation of cell cycle;positive regulation of cell proliferation;positive regulation of dendritic cell chemotaxis;positive regulation of endothelial cell migration;positive regulation of gene expression;positive regulation of NIK/NF-kappaB signaling;positive regulation of phagocytosis;positive regulation of substrate adhesion-dependent cell spreading;protein export from nucleus;protein folding;protein folding in endoplasmic reticulum;protein localization to nucleus;protein maturation by protein folding;protein stabilization;receptor-mediated endocytosis;regulation of apoptotic process;regulation of meiotic nuclear division;regulation of transcription, DNA-templated;response to drug;response to estradiol;response to testosterone;sequestering of calcium ion;spermatogenesis;vesicle fusion with endoplasmic reticulum-Golgi intermediate compartment (ERGIC) membrane</t>
  </si>
  <si>
    <t>androgen receptor binding;calcium ion binding;carbohydrate binding;chaperone binding;complement component C1q binding;DNA binding;hormone binding;integrin binding;iron ion binding;mRNA binding;peptide binding;protein binding involved in protein folding;RNA binding;ubiquitin protein ligase binding;unfolded protein binding;zinc ion binding</t>
  </si>
  <si>
    <t>acrosomal vesicle;cell surface;collagen-containing extracellular matrix;cytoplasm;cytosol;endocytic vesicle lumen;endoplasmic reticulum;endoplasmic reticulum lumen;endoplasmic reticulum quality control compartment;endoplasmic reticulum-Golgi intermediate compartment membrane;external side of plasma membrane;extracellular exosome;extracellular region;extracellular space;focal adhesion;Golgi apparatus;integral component of lumenal side of endoplasmic reticulum membrane;intracellular;membrane;MHC class I peptide loading complex;nuclear envelope;nucleus;perinuclear region of cytoplasm;phagocytic vesicle membrane;polysome;sarcoplasmic reticulum lumen;smooth endoplasmic reticulum</t>
  </si>
  <si>
    <t>DNA binding;mRNA binding;RNA binding;unfolded protein binding</t>
  </si>
  <si>
    <t>GO:0003677;GO:0003723;GO:0003729;GO:0051082</t>
  </si>
  <si>
    <t>cytoplasm;cytosol;endoplasmic reticulum;extracellular region;extracellular space;Golgi apparatus;intracellular;nuclear envelope;nucleus</t>
  </si>
  <si>
    <t>GO:0005576;GO:0005615;GO:0005622;GO:0005634;GO:0005635;GO:0005737;GO:0005783;GO:0005794;GO:0005829</t>
  </si>
  <si>
    <t>Antigen processing and presentation;Chagas disease (American trypanosomiasis);Chaperones and folding catalysts;Epstein-Barr virus infection;Herpes simplex virus 1 infection;Human cytomegalovirus infection;Human immunodeficiency virus 1 infection;Human T-cell leukemia virus 1 infection;Lectins;Phagosome;Protein processing in endoplasmic reticulum</t>
  </si>
  <si>
    <t>03110;04091;04141;04145;04612;05142;05163;05166;05168;05169;05170</t>
  </si>
  <si>
    <t>Antigen processing and presentation;Chagas disease (American trypanosomiasis);Epstein-Barr virus infection;Herpes simplex virus 1 infection;Human cytomegalovirus infection;Human immunodeficiency virus 1 infection;Human T-cell leukemia virus 1 infection;Phagosome;Protein processing in endoplasmic reticulum</t>
  </si>
  <si>
    <t>hsa04141;hsa04145;hsa04612;hsa05142;hsa05163;hsa05166;hsa05168;hsa05169;hsa05170</t>
  </si>
  <si>
    <t>Essential thrombocytosis;Myelofibrosis</t>
  </si>
  <si>
    <t>H01605;H01612</t>
  </si>
  <si>
    <t>Calreticulin</t>
  </si>
  <si>
    <t>PF00262</t>
  </si>
  <si>
    <t>P27797</t>
  </si>
  <si>
    <t>CALR</t>
  </si>
  <si>
    <t>CALR_HUMAN</t>
  </si>
  <si>
    <t>Calreticulin {ECO:0000303|PubMed:9427624}</t>
  </si>
  <si>
    <t>cell division;establishment of spindle orientation;microtubule cytoskeleton organization;microtubule sliding;mitotic spindle organization;negative regulation of non-motile cilium assembly;neuron projection development</t>
  </si>
  <si>
    <t>microtubule binding;RNA binding;structural molecule activity</t>
  </si>
  <si>
    <t>axon;axoneme;cytosol;microtubule;microtubule associated complex;microtubule cytoskeleton;mitotic spindle;neuron projection;plasma membrane;postsynaptic density</t>
  </si>
  <si>
    <t>RNA binding;structural molecule activity</t>
  </si>
  <si>
    <t>GO:0003723;GO:0005198</t>
  </si>
  <si>
    <t>Tubulin-binding</t>
  </si>
  <si>
    <t>PF00418</t>
  </si>
  <si>
    <t>P27816</t>
  </si>
  <si>
    <t>Microtubule-associated protein 4</t>
  </si>
  <si>
    <t>MAP4</t>
  </si>
  <si>
    <t>MAP4_HUMAN</t>
  </si>
  <si>
    <t>AP-4</t>
  </si>
  <si>
    <t>aging;antigen processing and presentation of exogenous peptide antigen via MHC class II;antigen processing and presentation of peptide antigen via MHC class I;chaperone-mediated protein folding;clathrin-dependent endocytosis;interleukin-27-mediated signaling pathway;interleukin-35-mediated signaling pathway;protein folding;protein folding in endoplasmic reticulum;protein secretion;synaptic vesicle endocytosis</t>
  </si>
  <si>
    <t>apolipoprotein binding;calcium ion binding;carbohydrate binding;ionotropic glutamate receptor binding;RNA binding;unfolded protein binding</t>
  </si>
  <si>
    <t>axon;dendrite cytoplasm;dendritic spine;endoplasmic reticulum;endoplasmic reticulum lumen;endoplasmic reticulum membrane;endoplasmic reticulum quality control compartment;extracellular exosome;glutamatergic synapse;integral component of lumenal side of endoplasmic reticulum membrane;integral component of postsynaptic membrane;integral component of presynaptic active zone membrane;melanosome;membrane;mitochondria-associated endoplasmic reticulum membrane;myelin sheath;neuronal cell body;ribosome;rough endoplasmic reticulum;smooth endoplasmic reticulum</t>
  </si>
  <si>
    <t>aging;protein folding</t>
  </si>
  <si>
    <t>GO:0006457;GO:0007568</t>
  </si>
  <si>
    <t>endoplasmic reticulum;ribosome</t>
  </si>
  <si>
    <t>GO:0005783;GO:0005840</t>
  </si>
  <si>
    <t>Antigen processing and presentation;Chaperones and folding catalysts;Human T-cell leukemia virus 1 infection;Lectins;Membrane trafficking;Phagosome;Protein processing in endoplasmic reticulum;Thyroid hormone synthesis</t>
  </si>
  <si>
    <t>03110;04091;04131;04141;04145;04612;04918;05166</t>
  </si>
  <si>
    <t>Antigen processing and presentation;Human T-cell leukemia virus 1 infection;Phagosome;Protein processing in endoplasmic reticulum;Thyroid hormone synthesis</t>
  </si>
  <si>
    <t>hsa04141;hsa04145;hsa04612;hsa04918;hsa05166</t>
  </si>
  <si>
    <t>P27824</t>
  </si>
  <si>
    <t>Calnexin</t>
  </si>
  <si>
    <t>CANX</t>
  </si>
  <si>
    <t>CALX_HUMAN</t>
  </si>
  <si>
    <t>axon guidance;B cell differentiation;cellular glucose homeostasis;cellular response to insulin stimulus;cellular response to UV;cytokine-mediated signaling pathway;epidermal growth factor receptor signaling pathway;ERBB2 signaling pathway;extrinsic apoptotic signaling pathway via death domain receptors;Fc-epsilon receptor signaling pathway;Fc-gamma receptor signaling pathway involved in phagocytosis;G protein-coupled receptor signaling pathway;growth hormone receptor signaling pathway;insulin receptor signaling pathway;insulin-like growth factor receptor signaling pathway;intrinsic apoptotic signaling pathway in response to DNA damage;leukocyte migration;negative regulation of apoptotic process;negative regulation of cell-matrix adhesion;negative regulation of osteoclast differentiation;phosphatidylinositol 3-kinase signaling;phosphatidylinositol phosphorylation;phosphatidylinositol-mediated signaling;platelet activation;positive regulation of cell migration;positive regulation of endoplasmic reticulum unfolded protein response;positive regulation of glucose import;positive regulation of phosphatidylinositol 3-kinase signaling;positive regulation of protein import into nucleus;positive regulation of protein kinase B signaling;positive regulation of protein localization to plasma membrane;positive regulation of RNA splicing;positive regulation of transcription by RNA polymerase II;positive regulation of tumor necrosis factor production;protein import into nucleus;protein phosphorylation;protein stabilization;regulation of insulin receptor signaling pathway;regulation of phosphatidylinositol 3-kinase activity;regulation of stress fiber assembly;response to endoplasmic reticulum stress;T cell costimulation;T cell receptor signaling pathway;vascular endothelial growth factor receptor signaling pathway;viral process</t>
  </si>
  <si>
    <t>1-phosphatidylinositol-3-kinase activity;1-phosphatidylinositol-3-kinase regulator activity;ErbB-3 class receptor binding;insulin binding;insulin receptor binding;insulin receptor substrate binding;insulin-like growth factor receptor binding;neurotrophin TRKA receptor binding;phosphatidylinositol 3-kinase binding;phosphatidylinositol 3-kinase regulator activity;phosphatidylinositol 3-kinase regulatory subunit binding;phosphatidylinositol-4,5-bisphosphate 3-kinase activity;phosphotyrosine residue binding;protein heterodimerization activity;protein phosphatase binding;transcription factor binding;transmembrane receptor protein tyrosine kinase adaptor activity</t>
  </si>
  <si>
    <t>cell-cell junction;cis-Golgi network;cytoplasm;cytosol;membrane;nucleus;perinuclear endoplasmic reticulum membrane;phosphatidylinositol 3-kinase complex;phosphatidylinositol 3-kinase complex, class IA;plasma membrane</t>
  </si>
  <si>
    <t>Acute myeloid leukemia;AGE-RAGE signaling pathway in diabetic complications;Aldosterone-regulated sodium reabsorption;Amoebiasis;AMPK signaling pathway;Apoptosis;Autophagy - animal;Axon guidance;B cell receptor signaling pathway;Bacterial invasion of epithelial cells;Breast cancer;cAMP signaling pathway;Carbohydrate digestion and absorption;Cellular senescence;Central carbon metabolism in cancer;Chagas disease (American trypanosomiasis);Chemokine signaling pathway;Choline metabolism in cancer;Cholinergic synapse;Chronic myeloid leukemia;Colorectal cancer;C-type lectin receptor signaling pathway;EGFR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cancer;Glioma;Hepatitis B;Hepatitis C;Hepatocellular carcinoma;Herpes simplex virus 1 infection;HIF-1 signaling pathway;Human cytomegalovirus infection;Human immunodeficiency virus 1 infection;Human papillomavirus infection;Human T-cell leukemia virus 1 infection;Inflammatory mediator regulation of TRP channels;Influenza A;Insulin resistance;Insulin signaling pathway;Jak-STAT signaling pathway;Kaposi sarcoma-associated herpesvirus infection;Leukocyte transendothelial migration;Longevity regulating pathway;Longevity regulating pathway - multiple species;Measles;Melanoma;Membrane trafficking;mTOR signaling pathway;Natural killer cell mediated cytotoxicity;Neurotrophin signaling pathway;Non-alcoholic fatty liver disease (NAFLD);Non-small cell lung cancer;Osteoclast differentiation;Pancreatic cancer;Pathways in cancer;PD-L1 expression and PD-1 checkpoint pathway in cancer;Phosphatidylinositol signaling system;Phospholipase D signaling pathway;PI3K-Akt signaling pathway;Platelet activation;Platinum drug resistance;Progesterone-mediated oocyte maturation;Prolactin signaling pathway;Prostate cancer;Proteoglycans in cancer;Rap1 signaling pathway;Ras signaling pathway;Regulation of actin cytoskeleton;Regulation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pathway;Type II diabetes mellitus;VEGF signaling pathway;Viral carcinogenesis;Yersinia infection</t>
  </si>
  <si>
    <t>01521;01522;01524;04012;04014;04015;04024;04062;04066;04068;04070;04071;04072;04131;04140;04150;04151;04152;04210;04211;04213;04218;04360;04370;04380;04510;04550;04611;04620;04625;04630;04650;04660;04662;04664;04666;04668;04670;04722;04725;04750;04810;04910;04914;04915;04917;04919;04923;04926;04930;04931;04932;04933;04960;04973;05100;05135;05142;05146;05160;05161;05162;05163;05164;05165;05166;05167;05168;05169;05170;05200;05203;05205;05210;05211;05212;05213;05214;05215;05218;05220;05221;05222;05223;05224;05225;05226;05230;05231;05235;05418</t>
  </si>
  <si>
    <t>Acute myeloid leukemia;AGE-RAGE signaling pathway in diabetic complications;Aldosterone-regulated sodium reabsorption;Amoebiasis;AMPK signaling pathway;Apoptosis;Autophagy - animal;Axon guidance;B cell receptor signaling pathway;Bacterial invasion of epithelial cells;Breast cancer;cAMP signaling pathway;Carbohydrate digestion and absorption;Cellular senescence;Central carbon metabolism in cancer;Chagas disease (American trypanosomiasis);Chemokine signaling pathway;Choline metabolism in cancer;Cholinergic synapse;Chronic myeloid leukemia;Colorectal cancer;C-type lectin receptor signaling pathway;EGFR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cancer;Glioma;Hepatitis B;Hepatitis C;Hepatocellular carcinoma;Herpes simplex virus 1 infection;HIF-1 signaling pathway;Human cytomegalovirus infection;Human immunodeficiency virus 1 infection;Human papillomavirus infection;Human T-cell leukemia virus 1 infection;Inflammatory mediator regulation of TRP channels;Influenza A;Insulin resistance;Insulin signaling pathway;Jak-STAT signaling pathway;Kaposi sarcoma-associated herpesvirus infection;Leukocyte transendothelial migration;Longevity regulating pathway;Longevity regulating pathway - multiple species;Measles;Melanoma;mTOR signaling pathway;Natural killer cell mediated cytotoxicity;Neurotrophin signaling pathway;Non-alcoholic fatty liver disease (NAFLD);Non-small cell lung cancer;Osteoclast differentiation;Pancreatic cancer;Pathways in cancer;PD-L1 expression and PD-1 checkpoint pathway in cancer;Phosphatidylinositol signaling system;Phospholipase D signaling pathway;PI3K-Akt signaling pathway;Platelet activation;Platinum drug resistance;Progesterone-mediated oocyte maturation;Prolactin signaling pathway;Prostate cancer;Proteoglycans in cancer;Rap1 signaling pathway;Ras signaling pathway;Regulation of actin cytoskeleton;Regulation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pathway;Type II diabetes mellitus;VEGF signaling pathway;Viral carcinogenesis;Yersinia infection</t>
  </si>
  <si>
    <t>hsa01521;hsa01522;hsa01524;hsa04012;hsa04014;hsa04015;hsa04024;hsa04062;hsa04066;hsa04068;hsa04070;hsa04071;hsa04072;hsa04140;hsa04150;hsa04151;hsa04152;hsa04210;hsa04211;hsa04213;hsa04218;hsa04360;hsa04370;hsa04380;hsa04510;hsa04550;hsa04611;hsa04620;hsa04625;hsa04630;hsa04650;hsa04660;hsa04662;hsa04664;hsa04666;hsa04668;hsa04670;hsa04722;hsa04725;hsa04750;hsa04810;hsa04910;hsa04914;hsa04915;hsa04917;hsa04919;hsa04923;hsa04926;hsa04930;hsa04931;hsa04932;hsa04933;hsa04960;hsa04973;hsa05100;hsa05135;hsa05142;hsa05146;hsa05160;hsa05161;hsa05162;hsa05163;hsa05164;hsa05165;hsa05166;hsa05167;hsa05168;hsa05169;hsa05170;hsa05200;hsa05203;hsa05205;hsa05210;hsa05211;hsa05212;hsa05213;hsa05214;hsa05215;hsa05218;hsa05220;hsa05221;hsa05222;hsa05223;hsa05224;hsa05225;hsa05226;hsa05230;hsa05231;hsa05235;hsa05418</t>
  </si>
  <si>
    <t>SHORT syndrome</t>
  </si>
  <si>
    <t>H01370</t>
  </si>
  <si>
    <t>PI3K_P85_iSH2;RhoGAP;SH2</t>
  </si>
  <si>
    <t>PF00017;PF00620;PF16454</t>
  </si>
  <si>
    <t>P27986</t>
  </si>
  <si>
    <t>Phosphatidylinositol 3-kinase regulatory subunit alpha</t>
  </si>
  <si>
    <t>PIK3R1</t>
  </si>
  <si>
    <t>P85A_HUMAN</t>
  </si>
  <si>
    <t>I3K regulatory subunit alpha;I3-kinase regulatory subunit alpha;tdIns-3-kinase regulatory subunit alpha</t>
  </si>
  <si>
    <t>cell surface receptor signaling pathway;cellular response to calcium ion;common myeloid progenitor cell proliferation;inositol phosphate biosynthetic process;inositol phosphate metabolic process;inositol trisphosphate metabolic process;MAPK cascade;myeloid cell homeostasis;negative regulation of myeloid cell differentiation;negative regulation of neutrophil apoptotic process;positive regulation of alpha-beta T cell differentiation;positive regulation of Ras protein signal transduction;positive thymic T cell selection;regulation of protein phosphorylation;signal transduction</t>
  </si>
  <si>
    <t>ATP binding;calmodulin binding;inositol-1,4,5-trisphosphate 3-kinase activity</t>
  </si>
  <si>
    <t>cytosol;membrane;nuclear speck;nucleus</t>
  </si>
  <si>
    <t>Calcium signaling pathway;Inositol phosphate metabolism;Phosphatidylinositol signaling system</t>
  </si>
  <si>
    <t>00562;04020;04070</t>
  </si>
  <si>
    <t>Calcium signaling pathway;Inositol phosphate metabolism;Metabolic pathways;Phosphatidylinositol signaling system</t>
  </si>
  <si>
    <t>hsa00562;hsa01100;hsa04020;hsa04070</t>
  </si>
  <si>
    <t>IPK</t>
  </si>
  <si>
    <t>PF03770</t>
  </si>
  <si>
    <t>P27987;Q96DU7</t>
  </si>
  <si>
    <t>P27987</t>
  </si>
  <si>
    <t>Inositol-trisphosphate 3-kinase B</t>
  </si>
  <si>
    <t>ITPKB</t>
  </si>
  <si>
    <t>IP3KB_HUMAN;IP3KC_HUMAN</t>
  </si>
  <si>
    <t>Inositol-trisphosphate 3-kinase B;Inositol-trisphosphate 3-kinase C</t>
  </si>
  <si>
    <t>antigen processing and presentation;fat cell differentiation;post-translational protein modification;proteasomal protein catabolic process;proteasomal ubiquitin-independent protein catabolic process;proteasome-mediated ubiquitin-dependent protein catabolic process;protein deubiquitination;regulation of endopeptidase activity;type I interferon signaling pathway;viral process</t>
  </si>
  <si>
    <t>cytoplasm;cytosol;extracellular exosome;nucleoplasm;nucleus;proteasome complex;proteasome core complex;proteasome core complex, beta-subunit complex;spermatoproteasome complex</t>
  </si>
  <si>
    <t>Autoinflammation lipodystrophy and dermatosis syndrome</t>
  </si>
  <si>
    <t>H01741</t>
  </si>
  <si>
    <t>P28062</t>
  </si>
  <si>
    <t>Proteasome subunit beta type-8</t>
  </si>
  <si>
    <t>PSMB8</t>
  </si>
  <si>
    <t>PSB8_HUMAN</t>
  </si>
  <si>
    <t>neutrophil degranulation;post-translational protein modification;proteasomal protein catabolic process;proteasomal ubiquitin-independent protein catabolic process;proteasome-mediated ubiquitin-dependent protein catabolic process;protein deubiquitination</t>
  </si>
  <si>
    <t>cytoplasm;cytosol;extracellular exosome;extracellular region;ficolin-1-rich granule lumen;nucleoplasm;nucleus;proteasome complex;proteasome core complex;proteasome core complex, alpha-subunit complex;secretory granule lumen</t>
  </si>
  <si>
    <t>P28066</t>
  </si>
  <si>
    <t>Proteasome subunit alpha type-5</t>
  </si>
  <si>
    <t>PSMA5</t>
  </si>
  <si>
    <t>PSA5_HUMAN</t>
  </si>
  <si>
    <t>post-translational protein modification;proteasomal protein catabolic process;proteasomal ubiquitin-independent protein catabolic process;proteasome-mediated ubiquitin-dependent protein catabolic process;protein deubiquitination;proteolysis;response to oxidative stress;viral process</t>
  </si>
  <si>
    <t>endopeptidase activity;peptidase activity;threonine-type endopeptidase activity</t>
  </si>
  <si>
    <t>centrosome;cytoplasm;cytosol;extracellular exosome;nucleoplasm;nucleus;proteasome complex;proteasome core complex;proteasome core complex, beta-subunit complex</t>
  </si>
  <si>
    <t>Bortezomib;Carfilzomib;Delanzomib;Ixazomib;Marizomib;Oprozomib</t>
  </si>
  <si>
    <t>D03150;D08880;D09640;D10110;D10318;DG01269</t>
  </si>
  <si>
    <t>P28074</t>
  </si>
  <si>
    <t>Proteasome subunit beta type-5</t>
  </si>
  <si>
    <t>PSMB5</t>
  </si>
  <si>
    <t>PSB5_HUMAN</t>
  </si>
  <si>
    <t>fatty acid beta-oxidation;fatty acid biosynthetic process;peroxisomal long-chain fatty acid import;peroxisome organization;response to drug;response to organic cyclic compound;transmembrane transport;very long-chain fatty acid catabolic process</t>
  </si>
  <si>
    <t>ATP binding;ATPase activity;ATPase activity, coupled to transmembrane movement of substances;long-chain fatty acid transporter activity;protein homodimerization activity;protein self-association</t>
  </si>
  <si>
    <t>cytosol;integral component of membrane;intracellular membrane-bounded organelle;membrane;mitochondrion;peroxisomal matrix;peroxisomal membrane;peroxisome</t>
  </si>
  <si>
    <t>cytosol;mitochondrion;peroxisome</t>
  </si>
  <si>
    <t>GO:0005739;GO:0005777;GO:0005829</t>
  </si>
  <si>
    <t>ABC transporters;Peroxisome;Transporters</t>
  </si>
  <si>
    <t>02000;02010;04146</t>
  </si>
  <si>
    <t>ABC transporters;Peroxisome</t>
  </si>
  <si>
    <t>hsa02010;hsa04146</t>
  </si>
  <si>
    <t>Congenital bile acid synthesis defect</t>
  </si>
  <si>
    <t>H00628</t>
  </si>
  <si>
    <t>ABC_membrane_2;ABC_tran</t>
  </si>
  <si>
    <t>PF00005;PF06472</t>
  </si>
  <si>
    <t>P28288</t>
  </si>
  <si>
    <t>ATP-binding cassette sub-family D member 3</t>
  </si>
  <si>
    <t>ABCD3</t>
  </si>
  <si>
    <t>ABCD3_HUMAN</t>
  </si>
  <si>
    <t>apoptotic mitochondrial changes;ATP metabolic process;cellular respiration;mitochondrial electron transport, NADH to ubiquinone;mitochondrial respiratory chain complex I assembly;reactive oxygen species metabolic process;regulation of mitochondrial membrane potential</t>
  </si>
  <si>
    <t>2 iron, 2 sulfur cluster binding;4 iron, 4 sulfur cluster binding;electron transfer activity;metal ion binding;NADH dehydrogenase (ubiquinone) activity</t>
  </si>
  <si>
    <t>mitochondrial intermembrane space;mitochondrial matrix;mitochondrial respiratory chain complex I;mitochondrion;myelin sheath;plasma membrane respiratory chain complex I</t>
  </si>
  <si>
    <t>Molybdopterin;NADH_dhqG_C;NADH-G_4Fe-4S_3</t>
  </si>
  <si>
    <t>PF00384;PF09326;PF10588</t>
  </si>
  <si>
    <t>P28331</t>
  </si>
  <si>
    <t>NADH-ubiquinone oxidoreductase 75 kDa subunit, mitochondrial</t>
  </si>
  <si>
    <t>NDUFS1</t>
  </si>
  <si>
    <t>NDUS1_HUMAN</t>
  </si>
  <si>
    <t>base-excision repair, gap-filling;cellular response to UV;DNA damage response, detection of DNA damage;DNA repair;DNA replication;DNA replication proofreading;DNA synthesis involved in DNA repair;DNA-dependent DNA replication;fatty acid homeostasis;nucleotide-excision repair, DNA gap filling;nucleotide-excision repair, DNA incision;nucleotide-excision repair, DNA incision, 5'-to lesion;response to UV;telomere maintenance;telomere maintenance via semi-conservative replication;transcription-coupled nucleotide-excision repair;translesion synthesis</t>
  </si>
  <si>
    <t>3'-5'-exodeoxyribonuclease activity;4 iron, 4 sulfur cluster binding;chromatin binding;damaged DNA binding;DNA binding;DNA-directed DNA polymerase activity;metal ion binding;nucleotide binding</t>
  </si>
  <si>
    <t>aggresome;cytosol;delta DNA polymerase complex;membrane;nucleoplasm;nucleotide-excision repair complex;nucleus</t>
  </si>
  <si>
    <t>Base excision repair;DNA repair and recombination proteins;DNA replication;DNA replication proteins;Homologous recombination;Mismatch repair;Nucleotide excision repair</t>
  </si>
  <si>
    <t>03030;03032;03400;03410;03420;03430;03440</t>
  </si>
  <si>
    <t>Base excision repair;DNA replication;Homologous recombination;Mismatch repair;Nucleotide excision repair</t>
  </si>
  <si>
    <t>hsa03030;hsa03410;hsa03420;hsa03430;hsa03440</t>
  </si>
  <si>
    <t>DNA_pol_B;DNA_pol_B_exo1;zf-C4pol</t>
  </si>
  <si>
    <t>PF00136;PF03104;PF14260</t>
  </si>
  <si>
    <t>P28340</t>
  </si>
  <si>
    <t>DNA polymerase delta catalytic subunit</t>
  </si>
  <si>
    <t>POLD1</t>
  </si>
  <si>
    <t>DPOD1_HUMAN</t>
  </si>
  <si>
    <t>DNA polymerase delta catalytic subunit {ECO:0000305}</t>
  </si>
  <si>
    <t>activation of MAPK activity;apoptotic process;axon guidance;B cell receptor signaling pathway;Bergmann glial cell differentiation;cardiac neural crest cell development involved in heart development;caveolin-mediated endocytosis;cell cycle;cellular response to amino acid starvation;cellular response to cadmium ion;cellular response to DNA damage stimulus;cellular response to dopamine;cellular response to granulocyte macrophage colony-stimulating factor stimulus;cellular response to organic substance;cellular response to reactive oxygen species;cellular response to tumor necrosis factor;chemical synaptic transmission;chemotaxis;cytosine metabolic process;diadenosine tetraphosphate biosynthetic process;ERBB signaling pathway;ERK1 and ERK2 cascade;face development;Fc-epsilon receptor signaling pathway;Fc-gamma receptor signaling pathway involved in phagocytosis;fibroblast growth factor receptor signaling pathway;intracellular signal transduction;labyrinthine layer blood vessel development;learning or memory;lipopolysaccharide-mediated signaling pathway;long-term synaptic potentiation;lung morphogenesis;mammary gland epithelial cell proliferation;MAPK cascade;negative regulation of cell differentiation;neutrophil degranulation;outer ear morphogenesis;peptidyl-serine phosphorylation;peptidyl-threonine phosphorylation;platelet activation;positive regulation of cell migration;positive regulation of cell proliferation;positive regulation of dendritic spine development;positive regulation of gene expression;positive regulation of peptidyl-threonine phosphorylation;positive regulation of protein import into nucleus, translocation;positive regulation of telomerase activity;positive regulation of telomere capping;positive regulation of telomere maintenance via telomerase;positive regulation of transcription, DNA-templated;positive regulation of translation;protein phosphorylation;regulation of cellular pH;regulation of cellular response to heat;regulation of cytoskeleton organization;regulation of DNA-binding transcription factor activity;regulation of early endosome to late endosome transport;regulation of gene expression;regulation of Golgi inheritance;regulation of ossification;regulation of phosphatidylinositol 3-kinase signaling;regulation of protein stability;regulation of stress-activated MAPK cascade;response to epidermal growth factor;response to estrogen;response to exogenous dsRNA;response to nicotine;sensory perception of pain;signal transduction;stress-activated MAPK cascade;T cell receptor signaling pathway;thymus development;thyroid gland development;trachea formation;viral process</t>
  </si>
  <si>
    <t>ATP binding;DNA binding;identical protein binding;kinase activity;MAP kinase activity;MAP kinase kinase activity;mitogen-activated protein kinase kinase kinase binding;phosphatase binding;phosphotyrosine residue binding;protein heterodimerization activity;protein homodimerization activity;protein kinase binding;protein serine/threonine kinase activity;RNA polymerase II CTD heptapeptide repeat kinase activity;transcription factor binding</t>
  </si>
  <si>
    <t>axon;azurophil granule lumen;caveola;cytoplasm;cytoskeleton;cytosol;dendrite cytoplasm;early endosome;extracellular region;ficolin-1-rich granule lumen;focal adhesion;Golgi apparatus;late endosome;microtubule organizing center;mitochondrion;mitotic spindle;nucleoplasm;nucleus;perikaryon;plasma membrane;postsynaptic density;protein-containing complex;pseudopodium;septin cytoskeleton</t>
  </si>
  <si>
    <t>cell cycle;signal transduction</t>
  </si>
  <si>
    <t>GO:0007049;GO:0007165</t>
  </si>
  <si>
    <t>DNA binding;kinase activity;transcription factor binding</t>
  </si>
  <si>
    <t>GO:0003677;GO:0008134;GO:0016301</t>
  </si>
  <si>
    <t>cytoplasm;cytoskeleton;cytosol;extracellular region;Golgi apparatus;microtubule organizing center;mitochondrion;nucleoplasm;nucleus;plasma membrane;protein-containing complex</t>
  </si>
  <si>
    <t>GO:0005576;GO:0005634;GO:0005654;GO:0005737;GO:0005739;GO:0005794;GO:0005815;GO:0005829;GO:0005856;GO:0005886;GO:0032991</t>
  </si>
  <si>
    <t>Acute myeloid leukemia;Adherens junction;Adrenergic signaling in cardiomyocytes;AGE-RAGE signaling pathway in diabetic complications;Alcoholism;Aldosterone-regulated sodium reabsorption;Alzheimer disease;Apelin signaling pathway;Apoptosis;Autophagy - animal;Axon guidance;B cell receptor signaling pathway;Bladder cancer;Breast cancer;cAMP signaling pathway;Cellular senescence;Central carbon metabolism in cancer;cGMP-PKG signaling pathway;Chagas disease (American trypanosomiasis);Chemokine signaling pathway;Choline metabolism in cancer;Cholinergic synapse;Chromosome and associated proteins;Chronic myeloid leukemia;Circadian entrainment;Colorectal cancer;C-type lectin receptor signaling pathway;Cushing syndrome;EGFR tyrosine kinase inhibitor resistance;Endocrine resistance;Endometrial cancer;ErbB signaling pathway;Estrogen signaling pathway;Exosome;Fc epsilon RI signaling pathway;Fc gamma R-mediated phagocytosis;Focal adhesion;FoxO signaling pathway;Gap junction;Gastric cancer;Glioma;Glutamatergic synapse;GnRH signaling pathway;Hepatitis B;Hepatitis C;Hepatocellular carcinoma;HIF-1 signaling pathway;Human cytomegalovirus infection;Human immunodeficiency virus 1 infection;Human papillomavirus infection;Human T-cell leukemia virus 1 infection;IL-17 signaling pathway;Influenza A;Insulin signaling pathway;Kaposi sarcoma-associated herpesvirus infection;Leishmaniasis;Long-term depression;Long-term potentiation;MAPK signaling pathway;Melanogenesis;Melanoma;MicroRNAs in cancer;mTOR signaling pathway;Natural killer cell mediated cytotoxicity;Neurotrophin signaling pathway;NOD-like receptor signaling pathway;Non-small cell lung cancer;Oocyte meiosis;Osteoclast differentiation;Oxytocin signaling pathway;Pancreatic cancer;Parathyroid hormone synthesis, secretion and action;Pathways in cancer;PD-L1 expression and PD-1 checkpoint pathway in cancer;Pertussis;Phospholipase D signaling pathway;PI3K-Akt signaling pathway;Platelet activation;Platinum drug resistance;Prion diseases;Progesterone-mediated oocyte maturation;Prolactin signaling pathway;Prostate cancer;Protein kinases;Proteoglycans in cancer;Rap1 signaling pathway;Ras signaling pathway;Regulation of actin cytoskeleton;Relaxin signaling pathway;Renal cell carcinoma;Retrograde endocannabinoid signaling;Salmonella infection;Serotonergic synapse;Shigellosis;Signaling pathways regulating pluripotency of stem cells;Sphingolipid signaling pathway;T cell receptor signaling pathway;TGF-beta signaling pathway;Th1 and Th2 cell differentiation;Th17 cell differentiation;Thyroid cancer;Thyroid hormone signaling pathway;TNF signaling pathway;Toll-like receptor signaling pathway;Toxoplasmosis;Tuberculosis;Type II diabetes mellitus;Vascular smooth muscle contraction;VEGF signaling pathway;Viral carcinogenesis;Yersinia infection</t>
  </si>
  <si>
    <t>01001;01521;01522;01524;03036;04010;04012;04014;04015;04022;04024;04062;04066;04068;04071;04072;04114;04140;04147;04150;04151;04210;04218;04261;04270;04350;04360;04370;04371;04380;04510;04520;04540;04550;04611;04620;04621;04625;04650;04657;04658;04659;04660;04662;04664;04666;04668;04713;04720;04722;04723;04724;04725;04726;04730;04810;04910;04912;04914;04915;04916;04917;04919;04921;04926;04928;04930;04933;04934;04960;05010;05020;05034;05131;05132;05133;05135;05140;05142;05145;05152;05160;05161;05163;05164;05165;05166;05167;05170;05200;05203;05205;05206;05210;05211;05212;05213;05214;05215;05216;05218;05219;05220;05221;05223;05224;05225;05226;05230;05231;05235</t>
  </si>
  <si>
    <t>Acute myeloid leukemia;Adherens junction;Adrenergic signaling in cardiomyocytes;AGE-RAGE signaling pathway in diabetic complications;Alcoholism;Aldosterone-regulated sodium reabsorption;Alzheimer disease;Apelin signaling pathway;Apoptosis;Autophagy - animal;Axon guidance;B cell receptor signaling pathway;Bladder cancer;Breast cancer;cAMP signaling pathway;Cellular senescence;Central carbon metabolism in cancer;cGMP-PKG signaling pathway;Chagas disease (American trypanosomiasis);Chemokine signaling pathway;Choline metabolism in cancer;Cholinergic synapse;Chronic myeloid leukemia;Circadian entrainment;Colorectal cancer;C-type lectin receptor signaling pathway;Cushing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cancer;Glioma;Glutamatergic synapse;GnRH signaling pathway;Hepatitis B;Hepatitis C;Hepatocellular carcinoma;HIF-1 signaling pathway;Human cytomegalovirus infection;Human immunodeficiency virus 1 infection;Human papillomavirus infection;Human T-cell leukemia virus 1 infection;IL-17 signaling pathway;Influenza A;Insulin signaling pathway;Kaposi sarcoma-associated herpesvirus infection;Leishmaniasis;Long-term depression;Long-term potentiation;MAPK signaling pathway;Melanogenesis;Melanoma;MicroRNAs in cancer;mTOR signaling pathway;Natural killer cell mediated cytotoxicity;Neurotrophin signaling pathway;NOD-like receptor signaling pathway;Non-small cell lung cancer;Oocyte meiosis;Osteoclast differentiation;Oxytocin signaling pathway;Pancreatic cancer;Parathyroid hormone synthesis, secretion and action;Pathways in cancer;PD-L1 expression and PD-1 checkpoint pathway in cancer;Pertussis;Phospholipase D signaling pathway;PI3K-Akt signaling pathway;Platelet activation;Platinum drug resistance;Prion diseases;Progesterone-mediated oocyte maturation;Prolactin signaling pathway;Prostate cancer;Proteoglycans in cancer;Rap1 signaling pathway;Ras signaling pathway;Regulation of actin cytoskeleton;Relaxin signaling pathway;Renal cell carcinoma;Retrograde endocannabinoid signaling;Salmonella infection;Serotonergic synapse;Shigellosis;Signaling pathways regulating pluripotency of stem cells;Sphingolipid signaling pathway;T cell receptor signaling pathway;TGF-beta signaling pathway;Th1 and Th2 cell differentiation;Th17 cell differentiation;Thyroid cancer;Thyroid hormone signaling pathway;TNF signaling pathway;Toll-like receptor signaling pathway;Toxoplasmosis;Tuberculosis;Type II diabetes mellitus;Vascular smooth muscle contraction;VEGF signaling pathway;Viral carcinogenesis;Yersinia infection</t>
  </si>
  <si>
    <t>hsa01521;hsa01522;hsa01524;hsa04010;hsa04012;hsa04014;hsa04015;hsa04022;hsa04024;hsa04062;hsa04066;hsa04068;hsa04071;hsa04072;hsa04114;hsa04140;hsa04150;hsa04151;hsa04210;hsa04218;hsa04261;hsa04270;hsa04350;hsa04360;hsa04370;hsa04371;hsa04380;hsa04510;hsa04520;hsa04540;hsa04550;hsa04611;hsa04620;hsa04621;hsa04625;hsa04650;hsa04657;hsa04658;hsa04659;hsa04660;hsa04662;hsa04664;hsa04666;hsa04668;hsa04713;hsa04720;hsa04722;hsa04723;hsa04724;hsa04725;hsa04726;hsa04730;hsa04810;hsa04910;hsa04912;hsa04914;hsa04915;hsa04916;hsa04917;hsa04919;hsa04921;hsa04926;hsa04928;hsa04930;hsa04933;hsa04934;hsa04960;hsa05010;hsa05020;hsa05034;hsa05131;hsa05132;hsa05133;hsa05135;hsa05140;hsa05142;hsa05145;hsa05152;hsa05160;hsa05161;hsa05163;hsa05164;hsa05165;hsa05166;hsa05167;hsa05170;hsa05200;hsa05203;hsa05205;hsa05206;hsa05210;hsa05211;hsa05212;hsa05213;hsa05214;hsa05215;hsa05216;hsa05218;hsa05219;hsa05220;hsa05221;hsa05223;hsa05224;hsa05225;hsa05226;hsa05230;hsa05231;hsa05235</t>
  </si>
  <si>
    <t>P28482;Q16659;P31152</t>
  </si>
  <si>
    <t>P28482</t>
  </si>
  <si>
    <t>Mitogen-activated protein kinase 1</t>
  </si>
  <si>
    <t>MAPK1</t>
  </si>
  <si>
    <t>MK01_HUMAN;MK04_HUMAN;MK06_HUMAN</t>
  </si>
  <si>
    <t>Mitogen-activated protein kinase 1;Mitogen-activated protein kinase 4;Mitogen-activated protein kinase 6</t>
  </si>
  <si>
    <t>AP kinase 1;AP kinase 4;AP kinase 6;APK 1;APK 4;APK 6</t>
  </si>
  <si>
    <t>membrane fusion;neutrophil degranulation</t>
  </si>
  <si>
    <t>calcium ion binding;protein heterodimerization activity;protein homodimerization activity</t>
  </si>
  <si>
    <t>azurophil granule lumen;cytoplasm;cytosol;extracellular exosome;extracellular region;plasma membrane</t>
  </si>
  <si>
    <t>P28676</t>
  </si>
  <si>
    <t>Grancalcin</t>
  </si>
  <si>
    <t>GCA</t>
  </si>
  <si>
    <t>GRAN_HUMAN</t>
  </si>
  <si>
    <t>bile acid and bile salt transport;camera-type eye development;cardiac muscle cell proliferation;cholesterol metabolic process;embryo implantation;in utero embryonic development;maternal placenta development;modulation by virus of host morphology or physiology;negative regulation of transcription by RNA polymerase II;peroxisome proliferator activated receptor signaling pathway;positive regulation of transcription by RNA polymerase II;positive regulation of translational initiation by iron;protein homotetramerization;regulation of branching involved in prostate gland morphogenesis;regulation of lipid metabolic process;response to retinoic acid;retinoic acid receptor signaling pathway;secretory columnal luminar epithelial cell differentiation involved in prostate glandular acinus development;transcription initiation from RNA polymerase II promoter;ventricular cardiac muscle cell differentiation;ventricular cardiac muscle tissue morphogenesis;vitamin metabolic process</t>
  </si>
  <si>
    <t>chromatin DNA binding;DBD domain binding;DNA binding;DNA-binding transcription activator activity, RNA polymerase II-specific;DNA-binding transcription factor activity;DNA-binding transcription factor activity, RNA polymerase II-specific;double-stranded DNA binding;enzyme binding;LBD domain binding;nuclear receptor activity;nuclear receptor binding;peptide binding;protein heterodimerization activity;retinoic acid binding;retinoic acid-responsive element binding;RNA polymerase II regulatory region sequence-specific DNA binding;sequence-specific DNA binding;signaling receptor activity;steroid hormone receptor activity;transcription coactivator activity;vitamin D receptor binding;zinc ion binding</t>
  </si>
  <si>
    <t>nuclear chromatin;nucleoplasm;nucleus;protein-containing complex;receptor complex;RNA polymerase II transcription factor complex</t>
  </si>
  <si>
    <t>DNA binding;DNA-binding transcription factor activity;enzyme binding</t>
  </si>
  <si>
    <t>GO:0003677;GO:0003700;GO:0019899</t>
  </si>
  <si>
    <t>Adipocytokine signaling pathway;Bile secretion;Gastric cancer;Hepatitis C;Non-alcoholic fatty liver disease (NAFLD);Non-small cell lung cancer;Nuclear receptors;Parathyroid hormone synthesis, secretion and action;Pathways in cancer;PI3K-Akt signaling pathway;PPAR signaling pathway;Small cell lung cancer;Th17 cell differentiation;Thyroid cancer;Thyroid hormone signaling pathway;Transcription factors;Transcriptional misregulation in cancer</t>
  </si>
  <si>
    <t>03000;03310;03320;04151;04659;04919;04920;04928;04932;04976;05160;05200;05202;05216;05222;05223;05226</t>
  </si>
  <si>
    <t>Adipocytokine signaling pathway;Bile secretion;Gastric cancer;Hepatitis C;Non-alcoholic fatty liver disease (NAFLD);Non-small cell lung cancer;Parathyroid hormone synthesis, secretion and action;Pathways in cancer;PI3K-Akt signaling pathway;PPAR signaling pathway;Small cell lung cancer;Th17 cell differentiation;Thyroid cancer;Thyroid hormone signaling pathway;Transcriptional misregulation in cancer</t>
  </si>
  <si>
    <t>hsa03320;hsa04151;hsa04659;hsa04919;hsa04920;hsa04928;hsa04932;hsa04976;hsa05160;hsa05200;hsa05202;hsa05216;hsa05222;hsa05223;hsa05226</t>
  </si>
  <si>
    <t>Acitretin;Adapalene;Alitretinoin;Bexarotene;Etretinate;Tazarotene</t>
  </si>
  <si>
    <t>D00316;D01112;D01132;D02754;D02815;D03106</t>
  </si>
  <si>
    <t>Hormone_recep;Nuc_recep-AF1;zf-C4</t>
  </si>
  <si>
    <t>PF00104;PF00105;PF11825</t>
  </si>
  <si>
    <t>P28702;P19793;P48443</t>
  </si>
  <si>
    <t>P28702</t>
  </si>
  <si>
    <t>Retinoic acid receptor RXR-beta</t>
  </si>
  <si>
    <t>RXRB</t>
  </si>
  <si>
    <t>RXRA_HUMAN;RXRB_HUMAN;RXRG_HUMAN</t>
  </si>
  <si>
    <t>Retinoic acid receptor RXR-alpha;Retinoic acid receptor RXR-beta;Retinoic acid receptor RXR-gamma</t>
  </si>
  <si>
    <t>negative regulation of apoptotic process;nucleotide-excision repair;nucleotide-excision repair, DNA incision;nucleotide-excision repair, DNA incision, 3'-to lesion;nucleotide-excision repair, DNA incision, 5'-to lesion;nucleotide-excision repair, preincision complex assembly;nucleotide-excision repair, preincision complex stabilization;response to UV;response to UV-C;transcription-coupled nucleotide-excision repair;UV protection</t>
  </si>
  <si>
    <t>bubble DNA binding;double-stranded DNA binding;endodeoxyribonuclease activity;metal ion binding;protein homodimerization activity;protein N-terminus binding;protein-containing complex binding;RNA polymerase II complex binding;single-stranded DNA binding</t>
  </si>
  <si>
    <t>nucleoplasm;nucleotide-excision repair complex;nucleus</t>
  </si>
  <si>
    <t>DNA repair and recombination proteins;Nucleotide excision repair</t>
  </si>
  <si>
    <t>03400;03420</t>
  </si>
  <si>
    <t>Nucleotide excision repair</t>
  </si>
  <si>
    <t>hsa03420</t>
  </si>
  <si>
    <t>XPG_I;XPG_N</t>
  </si>
  <si>
    <t>PF00752;PF00867</t>
  </si>
  <si>
    <t>P28715</t>
  </si>
  <si>
    <t>DNA repair protein complementing XP-G cells</t>
  </si>
  <si>
    <t>ERCC5</t>
  </si>
  <si>
    <t>ERCC5_HUMAN</t>
  </si>
  <si>
    <t>cell cycle;cell differentiation;chromatin organization;negative regulation of cellular senescence;negative regulation of G1/S transition of mitotic cell cycle;negative regulation of gene expression;negative regulation of transcription by RNA polymerase II;positive regulation of transcription by RNA polymerase II;regulation of cell division;regulation of lipid kinase activity;regulation of mitotic cell cycle;viral process</t>
  </si>
  <si>
    <t>promoter-specific chromatin binding;RNA polymerase II activating transcription factor binding;RNA polymerase II regulatory region DNA binding;transcription factor binding</t>
  </si>
  <si>
    <t>chromatin;nucleoplasm;transcription factor complex</t>
  </si>
  <si>
    <t>Cell cycle;Cellular senescence;Human papillomavirus infection;TGF-beta signaling pathway;Transcription factors;Viral carcinogenesis</t>
  </si>
  <si>
    <t>03000;04110;04218;04350;05165;05203</t>
  </si>
  <si>
    <t>Cell cycle;Cellular senescence;Human papillomavirus infection;TGF-beta signaling pathway;Viral carcinogenesis</t>
  </si>
  <si>
    <t>hsa04110;hsa04218;hsa04350;hsa05165;hsa05203</t>
  </si>
  <si>
    <t>P28749</t>
  </si>
  <si>
    <t>Retinoblastoma-like protein 1</t>
  </si>
  <si>
    <t>RBL1</t>
  </si>
  <si>
    <t>RBL1_HUMAN</t>
  </si>
  <si>
    <t>proteolysis</t>
  </si>
  <si>
    <t>aminopeptidase activity;manganese ion binding;metalloexopeptidase activity</t>
  </si>
  <si>
    <t>cytosol;extracellular exosome;focal adhesion;midbody;nucleoplasm;nucleus;trans-Golgi network</t>
  </si>
  <si>
    <t>Arginine and proline metabolism;Glutathione metabolism;Peptidases</t>
  </si>
  <si>
    <t>00330;00480;01002</t>
  </si>
  <si>
    <t>Arginine and proline metabolism;Glutathione metabolism;Metabolic pathways</t>
  </si>
  <si>
    <t>hsa00330;hsa00480;hsa01100</t>
  </si>
  <si>
    <t>Peptidase_M17;Peptidase_M17_N</t>
  </si>
  <si>
    <t>PF00883;PF02789</t>
  </si>
  <si>
    <t>P28838</t>
  </si>
  <si>
    <t>Cytosol aminopeptidase</t>
  </si>
  <si>
    <t>LAP3</t>
  </si>
  <si>
    <t>AMPL_HUMAN</t>
  </si>
  <si>
    <t>snRNA transcription by RNA polymerase II;transcription by RNA polymerase II;transcription initiation from RNA polymerase II promoter;transcriptional open complex formation at RNA polymerase II promoter;viral process</t>
  </si>
  <si>
    <t>metal ion binding;RNA polymerase II complex binding;sequence-specific DNA binding;TFIIH-class transcription factor complex binding</t>
  </si>
  <si>
    <t>cytosol;nucleoplasm;nucleus;transcription factor TFIID complex;transcription factor TFIIE complex;transcriptional preinitiation complex</t>
  </si>
  <si>
    <t>Basal transcription factors;Transcription machinery;Viral carcinogenesis</t>
  </si>
  <si>
    <t>03021;03022;05203</t>
  </si>
  <si>
    <t>Basal transcription factors;Viral carcinogenesis</t>
  </si>
  <si>
    <t>hsa03022;hsa05203</t>
  </si>
  <si>
    <t>TF_Zn_Ribbon;TFIIE_alpha;TFIIE-A_C</t>
  </si>
  <si>
    <t>PF02002;PF08271;PF11521</t>
  </si>
  <si>
    <t>P29083</t>
  </si>
  <si>
    <t>General transcription factor IIE subunit 1</t>
  </si>
  <si>
    <t>GTF2E1</t>
  </si>
  <si>
    <t>T2EA_HUMAN</t>
  </si>
  <si>
    <t>snRNA transcription by RNA polymerase II;transcription by RNA polymerase II;transcription initiation from RNA polymerase II promoter</t>
  </si>
  <si>
    <t>cytosol;nuclear speck;nucleoplasm;nucleus;transcription factor TFIID complex;transcription factor TFIIE complex</t>
  </si>
  <si>
    <t>TFIIE_beta</t>
  </si>
  <si>
    <t>PF02186</t>
  </si>
  <si>
    <t>P29084</t>
  </si>
  <si>
    <t>Transcription initiation factor IIE subunit beta</t>
  </si>
  <si>
    <t>GTF2E2</t>
  </si>
  <si>
    <t>T2EB_HUMAN</t>
  </si>
  <si>
    <t>FIIE-beta</t>
  </si>
  <si>
    <t>protein polyubiquitination;proteolysis</t>
  </si>
  <si>
    <t>aminopeptidase activity;endopeptidase activity;identical protein binding;serine-type endopeptidase activity;tripeptidyl-peptidase activity</t>
  </si>
  <si>
    <t>cytoplasm;cytosol;nuclear body;nucleoplasm</t>
  </si>
  <si>
    <t>Chaperones and folding catalysts;Peptidases</t>
  </si>
  <si>
    <t>01002;03110</t>
  </si>
  <si>
    <t>Peptidase_S8;TPPII</t>
  </si>
  <si>
    <t>PF00082;PF12580</t>
  </si>
  <si>
    <t>P29144</t>
  </si>
  <si>
    <t>Tripeptidyl-peptidase 2</t>
  </si>
  <si>
    <t>TPP2</t>
  </si>
  <si>
    <t>TPP2_HUMAN</t>
  </si>
  <si>
    <t>PP-2</t>
  </si>
  <si>
    <t>inositol biosynthetic process;inositol phosphate dephosphorylation;inositol phosphate metabolic process;phosphate-containing compound metabolic process;phosphatidylinositol biosynthetic process;phosphatidylinositol phosphorylation;signal transduction</t>
  </si>
  <si>
    <t>identical protein binding;inositol monophosphate 1-phosphatase activity;inositol monophosphate 3-phosphatase activity;inositol monophosphate 4-phosphatase activity;inositol monophosphate phosphatase activity;lithium ion binding;magnesium ion binding;manganese ion binding;protein homodimerization activity</t>
  </si>
  <si>
    <t>Autosomal recessive mental retardation</t>
  </si>
  <si>
    <t>H00768</t>
  </si>
  <si>
    <t>P29218</t>
  </si>
  <si>
    <t>Inositol monophosphatase 1</t>
  </si>
  <si>
    <t>IMPA1</t>
  </si>
  <si>
    <t>IMPA1_HUMAN</t>
  </si>
  <si>
    <t>MP 1;MPase 1</t>
  </si>
  <si>
    <t>abortive mitotic cell cycle;apoptotic process;B cell receptor signaling pathway;cell differentiation;cell proliferation;cellular response to cytokine stimulus;cytokine-mediated signaling pathway;G protein-coupled receptor signaling pathway;hematopoietic progenitor cell differentiation;intracellular signal transduction;leukocyte migration;megakaryocyte development;natural killer cell mediated cytotoxicity;negative regulation of B cell receptor signaling pathway;negative regulation of cell proliferation;negative regulation of humoral immune response mediated by circulating immunoglobulin;negative regulation of interleukin-6 production;negative regulation of MAP kinase activity;negative regulation of peptidyl-tyrosine phosphorylation;negative regulation of T cell proliferation;negative regulation of T cell receptor signaling pathway;negative regulation of tumor necrosis factor production;neutrophil degranulation;peptidyl-tyrosine dephosphorylation;peptidyl-tyrosine phosphorylation;platelet activation;platelet aggregation;platelet formation;positive regulation of cell adhesion mediated by integrin;positive regulation of cell proliferation;positive regulation of phosphatidylinositol 3-kinase signaling;protein dephosphorylation;regulation of B cell differentiation;regulation of ERK1 and ERK2 cascade;regulation of G1/S transition of mitotic cell cycle;regulation of release of sequestered calcium ion into cytosol;regulation of type I interferon-mediated signaling pathway;T cell costimulation</t>
  </si>
  <si>
    <t>cell adhesion molecule binding;phosphorylation-dependent protein binding;phosphotyrosine residue binding;protein kinase binding;protein tyrosine phosphatase activity;SH2 domain binding;SH3 domain binding;transmembrane receptor protein tyrosine phosphatase activity</t>
  </si>
  <si>
    <t>alpha-beta T cell receptor complex;cell-cell junction;cytoplasm;cytosol;extracellular exosome;extracellular region;membrane;nucleolus;nucleoplasm;nucleus;protein-containing complex;specific granule lumen;tertiary granule lumen</t>
  </si>
  <si>
    <t>cell differentiation;cell proliferation</t>
  </si>
  <si>
    <t>GO:0008283;GO:0030154</t>
  </si>
  <si>
    <t>cytoplasm;cytosol;extracellular region;nucleolus;nucleoplasm;nucleus;protein-containing complex</t>
  </si>
  <si>
    <t>GO:0005576;GO:0005634;GO:0005654;GO:0005730;GO:0005737;GO:0005829;GO:0032991</t>
  </si>
  <si>
    <t>Adherens junction;B cell receptor signaling pathway;Jak-STAT signaling pathway;Leishmaniasis;Natural killer cell mediated cytotoxicity;PD-L1 expression and PD-1 checkpoint pathway in cancer;Protein phosphatases and associated proteins;Proteoglycans in cancer;T cell receptor signaling pathway</t>
  </si>
  <si>
    <t>01009;04520;04630;04650;04660;04662;05140;05205;05235</t>
  </si>
  <si>
    <t>Adherens junction;B cell receptor signaling pathway;Jak-STAT signaling pathway;Leishmaniasis;Natural killer cell mediated cytotoxicity;PD-L1 expression and PD-1 checkpoint pathway in cancer;Proteoglycans in cancer;T cell receptor signaling pathway</t>
  </si>
  <si>
    <t>hsa04520;hsa04630;hsa04650;hsa04660;hsa04662;hsa05140;hsa05205;hsa05235</t>
  </si>
  <si>
    <t>SH2;Y_phosphatase</t>
  </si>
  <si>
    <t>PF00017;PF00102</t>
  </si>
  <si>
    <t>P29350</t>
  </si>
  <si>
    <t>Tyrosine-protein phosphatase non-receptor type 6</t>
  </si>
  <si>
    <t>PTPN6</t>
  </si>
  <si>
    <t>PTN6_HUMAN</t>
  </si>
  <si>
    <t>actin cytoskeleton reorganization;activation of MAPK activity;angiogenesis;axon guidance;cell-cell adhesion;cellular response to growth factor stimulus;cytokine-mediated signaling pathway;defense response to bacterium;epidermal growth factor receptor signaling pathway;ERBB2 signaling pathway;Fc-epsilon receptor signaling pathway;heart development;insulin receptor signaling pathway;interleukin-15-mediated signaling pathway;interleukin-2-mediated signaling pathway;IRE1-mediated unfolded protein response;leukocyte migration;MAPK cascade;negative regulation of angiogenesis;negative regulation of apoptotic process;negative regulation of transcription, DNA-templated;positive regulation of cell proliferation;positive regulation of cell proliferation in bone marrow;positive regulation of ERK1 and ERK2 cascade;positive regulation of MAPK cascade;positive regulation of Ras protein signal transduction;positive regulation of transcription, DNA-templated;Ras protein signal transduction;regulation of epidermal growth factor-activated receptor activity;regulation of growth;regulation of superoxide metabolic process;vascular endothelial growth factor receptor signaling pathway;viral process</t>
  </si>
  <si>
    <t>ephrin receptor binding;epidermal growth factor binding;epidermal growth factor receptor binding;insulin receptor binding;insulin-like growth factor receptor binding;neurotrophin TRKA receptor binding;phospholipid binding;phosphotyrosine residue binding;Ras guanyl-nucleotide exchange factor activity;receptor tyrosine kinase binding;transmembrane receptor protein tyrosine kinase adaptor activity</t>
  </si>
  <si>
    <t>cytosol;mitochondrial matrix;plasma membrane;Shc-EGFR complex</t>
  </si>
  <si>
    <t>Alcoholism;Bacterial invasion of epithelial cells;Breast cancer;Chemokine signaling pathway;Chronic myeloid leukemia;EGFR tyrosine kinase inhibitor resistance;Endocrine resistance;ErbB signaling pathway;Estrogen signaling pathway;Focal adhesion;Gastric cancer;Glioma;Hepatocellular carcinoma;Insulin signaling pathway;MicroRNAs in cancer;Natural killer cell mediated cytotoxicity;Neurotrophin signaling pathway;Phospholipase D signaling pathway;Prolactin signaling pathway;Ras signaling pathway;Relaxin signaling pathway;VEGF signaling pathway</t>
  </si>
  <si>
    <t>01521;01522;04012;04014;04062;04072;04370;04510;04650;04722;04910;04915;04917;04926;05034;05100;05206;05214;05220;05224;05225;05226</t>
  </si>
  <si>
    <t>hsa01521;hsa01522;hsa04012;hsa04014;hsa04062;hsa04072;hsa04370;hsa04510;hsa04650;hsa04722;hsa04910;hsa04915;hsa04917;hsa04926;hsa05034;hsa05100;hsa05206;hsa05214;hsa05220;hsa05224;hsa05225;hsa05226</t>
  </si>
  <si>
    <t>PID;SH2</t>
  </si>
  <si>
    <t>PF00017;PF00640</t>
  </si>
  <si>
    <t>P29353;P98077</t>
  </si>
  <si>
    <t>SHC-transforming protein 1;SHC-transforming protein 2</t>
  </si>
  <si>
    <t>SHC1;SHC2</t>
  </si>
  <si>
    <t>SHC1_HUMAN;SHC2_HUMAN</t>
  </si>
  <si>
    <t>base-excision repair;depurination;DNA dealkylation involved in DNA repair</t>
  </si>
  <si>
    <t>alkylbase DNA N-glycosylase activity;damaged DNA binding;DNA N-glycosylase activity;DNA-3-methyladenine glycosylase activity;DNA-3-methylguanine glycosylase activity;DNA-7-methyladenine glycosylase activity;DNA-7-methylguanine glycosylase activity</t>
  </si>
  <si>
    <t>mitochondrial nucleoid;nucleoplasm</t>
  </si>
  <si>
    <t>Pur_DNA_glyco</t>
  </si>
  <si>
    <t>PF02245</t>
  </si>
  <si>
    <t>P29372</t>
  </si>
  <si>
    <t>DNA-3-methyladenine glycosylase</t>
  </si>
  <si>
    <t>MPG</t>
  </si>
  <si>
    <t>3MG_HUMAN</t>
  </si>
  <si>
    <t>erythrocyte development;establishment of Sertoli cell barrier;histone H3-K4 trimethylation;histone H3-K9 trimethylation;histone H4-K20 trimethylation;negative regulation of transcription, DNA-templated;positive regulation of transcription by RNA polymerase II;regulation of gene expression by genetic imprinting;regulation of transcription by RNA polymerase II;spermatogenesis</t>
  </si>
  <si>
    <t>DNA binding;DNA-binding transcription factor activity, RNA polymerase II-specific;histone deacetylase activity;transcription regulatory region DNA binding</t>
  </si>
  <si>
    <t>cytosol;nucleoplasm;nucleus;plasma membrane;transcriptional repressor complex</t>
  </si>
  <si>
    <t>ARID;RBB1NT;Tudor-knot</t>
  </si>
  <si>
    <t>PF01388;PF08169;PF11717</t>
  </si>
  <si>
    <t>P29374</t>
  </si>
  <si>
    <t>AT-rich interactive domain-containing protein 4A</t>
  </si>
  <si>
    <t>ARID4A</t>
  </si>
  <si>
    <t>ARI4A_HUMAN</t>
  </si>
  <si>
    <t>RID domain-containing protein 4A</t>
  </si>
  <si>
    <t>circadian regulation of gene expression;histone H3-K4 demethylation;histone H3-K9 demethylation;male gonad development;negative regulation of histone deacetylase activity;positive regulation of transcription, DNA-templated;regulation of DNA-binding transcription factor activity;spermatogenesis</t>
  </si>
  <si>
    <t>chromatin binding;chromatin DNA binding;core promoter sequence-specific DNA binding;dioxygenase activity;DNA binding;DNA-binding transcription factor activity;DNA-binding transcription factor activity, RNA polymerase II-specific;DNA-binding transcription repressor activity, RNA polymerase II-specific;histone binding;histone demethylase activity;histone demethylase activity (H3-dimethyl-K4 specific);histone demethylase activity (H3-trimethyl-K4 specific);methylated histone binding;transcription coactivator activity;zinc ion binding</t>
  </si>
  <si>
    <t>histone methyltransferase complex;nucleolus;nucleoplasm;nucleus;protein-DNA complex</t>
  </si>
  <si>
    <t>DNA binding;DNA-binding transcription factor activity;histone binding</t>
  </si>
  <si>
    <t>GO:0003677;GO:0003700;GO:0042393</t>
  </si>
  <si>
    <t>Chromosome and associated proteins;Protein phosphatases and associated proteins</t>
  </si>
  <si>
    <t>01009;03036</t>
  </si>
  <si>
    <t>ARID;JmjC;JmjN;PHD;PLU-1;zf-C5HC2</t>
  </si>
  <si>
    <t>PF00628;PF01388;PF02373;PF02375;PF02928;PF08429</t>
  </si>
  <si>
    <t>P29375</t>
  </si>
  <si>
    <t>Lysine-specific demethylase 5A</t>
  </si>
  <si>
    <t>KDM5A</t>
  </si>
  <si>
    <t>KDM5A_HUMAN</t>
  </si>
  <si>
    <t>glyceraldehyde-3-phosphate biosynthetic process;pentose-phosphate shunt;pentose-phosphate shunt, non-oxidative branch;regulation of growth;xylulose biosynthetic process</t>
  </si>
  <si>
    <t>cofactor binding;metal ion binding;protein homodimerization activity;transketolase activity</t>
  </si>
  <si>
    <t>cytosol;extracellular exosome;myelin sheath;nuclear body;nuclear speck;nucleoplasm;peroxisome;vesicle</t>
  </si>
  <si>
    <t>cytosol;nucleoplasm;peroxisome</t>
  </si>
  <si>
    <t>GO:0005654;GO:0005777;GO:0005829</t>
  </si>
  <si>
    <t>Biosynthesis of ansamycins;Pentose phosphate pathway</t>
  </si>
  <si>
    <t>00030;01051</t>
  </si>
  <si>
    <t>Biosynthesis of amino acids;Carbon metabolism;Metabolic pathways;Pentose phosphate pathway</t>
  </si>
  <si>
    <t>hsa00030;hsa01100;hsa01200;hsa01230</t>
  </si>
  <si>
    <t>Transket_pyr;Transketolase_C;Transketolase_N</t>
  </si>
  <si>
    <t>PF00456;PF02779;PF02780</t>
  </si>
  <si>
    <t>P29401</t>
  </si>
  <si>
    <t>Transketolase</t>
  </si>
  <si>
    <t>TKT</t>
  </si>
  <si>
    <t>TKT_HUMAN</t>
  </si>
  <si>
    <t>K</t>
  </si>
  <si>
    <t>activation of cysteine-type endopeptidase activity involved in apoptotic process;apoptotic process;branching involved in mammary gland duct morphogenesis;cell cycle arrest;cell fate commitment;cellular response to interleukin-4;cellular response to leukemia inhibitory factor;cellular senescence;circadian regulation of gene expression;common-partner SMAD protein phosphorylation;defense response to virus;DNA damage response, signal transduction by p53 class mediator resulting in cell cycle arrest;endoplasmic reticulum calcium ion homeostasis;entrainment of circadian clock by photoperiod;extrinsic apoptotic signaling pathway;fibroblast migration;innate immune response;interferon-gamma-mediated signaling pathway;intrinsic apoptotic signaling pathway in response to DNA damage;intrinsic apoptotic signaling pathway in response to DNA damage by p53 class mediator;intrinsic apoptotic signaling pathway in response to endoplasmic reticulum stress;intrinsic apoptotic signaling pathway in response to oxidative stress;maintenance of protein location in nucleus;myeloid cell differentiation;negative regulation of angiogenesis;negative regulation of cell growth;negative regulation of cell proliferation;negative regulation of interleukin-1 beta secretion;negative regulation of mitotic cell cycle;negative regulation of telomerase activity;negative regulation of telomere maintenance via telomerase;negative regulation of transcription, DNA-templated;negative regulation of translation in response to oxidative stress;negative regulation of ubiquitin-dependent protein catabolic process;negative regulation of viral release from host cell;PML body organization;positive regulation of apoptotic process involved in mammary gland involution;positive regulation of defense response to virus by host;positive regulation of extrinsic apoptotic signaling pathway;positive regulation of fibroblast proliferation;positive regulation of histone deacetylation;positive regulation of protein localization to chromosome, telomeric region;positive regulation of telomere maintenance;proteasome-mediated ubiquitin-dependent protein catabolic process;protein import into nucleus;protein stabilization;protein targeting;protein-containing complex assembly;regulation of calcium ion transport into cytosol;regulation of cell adhesion;regulation of circadian rhythm;regulation of double-strand break repair;regulation of protein phosphorylation;regulation of signal transduction by p53 class mediator;regulation of transcription, DNA-templated;response to cytokine;response to gamma radiation;response to hypoxia;response to UV;retinoic acid receptor signaling pathway;transforming growth factor beta receptor signaling pathway;viral process</t>
  </si>
  <si>
    <t>cobalt ion binding;DNA binding;protein heterodimerization activity;protein homodimerization activity;SMAD binding;SUMO binding;SUMO transferase activity;transcription coactivator activity;ubiquitin protein ligase binding;zinc ion binding</t>
  </si>
  <si>
    <t>cytoplasm;cytosol;early endosome membrane;extrinsic component of endoplasmic reticulum membrane;heterochromatin;nuclear chromosome, telomeric region;nuclear matrix;nuclear membrane;nucleolus;nucleoplasm;nucleus;PML body</t>
  </si>
  <si>
    <t>protein targeting;protein-containing complex assembly</t>
  </si>
  <si>
    <t>GO:0006605;GO:0065003</t>
  </si>
  <si>
    <t>Acute myeloid leukemia;Endocytosis;Herpes simplex virus 1 infection;Influenza A;Pathways in cancer;Transcriptional misregulation in cancer;Ubiquitin mediated proteolysis;Ubiquitin system</t>
  </si>
  <si>
    <t>04120;04121;04144;05164;05168;05200;05202;05221</t>
  </si>
  <si>
    <t>Acute myeloid leukemia;Endocytosis;Herpes simplex virus 1 infection;Influenza A;Pathways in cancer;Transcriptional misregulation in cancer;Ubiquitin mediated proteolysis</t>
  </si>
  <si>
    <t>hsa04120;hsa04144;hsa05164;hsa05168;hsa05200;hsa05202;hsa05221</t>
  </si>
  <si>
    <t>Arsenic trioxide;Tretinoin</t>
  </si>
  <si>
    <t>D02106;DG00433</t>
  </si>
  <si>
    <t>DUF3583;zf-B_box</t>
  </si>
  <si>
    <t>PF00643;PF12126</t>
  </si>
  <si>
    <t>P29590</t>
  </si>
  <si>
    <t>Protein PML</t>
  </si>
  <si>
    <t>PML</t>
  </si>
  <si>
    <t>PML_HUMAN</t>
  </si>
  <si>
    <t>cellular response to ionizing radiation;mRNA transcription;positive regulation of I-kappaB kinase/NF-kappaB signaling;regulation of cell death;translational elongation</t>
  </si>
  <si>
    <t>activating transcription factor binding;cadherin binding;DNA binding;heat shock protein binding;translation elongation factor activity;translation factor activity, RNA binding</t>
  </si>
  <si>
    <t>cytoplasm;cytosol;eukaryotic translation elongation factor 1 complex;fibrillar center;nucleus</t>
  </si>
  <si>
    <t>DNA binding;translation factor activity, RNA binding</t>
  </si>
  <si>
    <t>GO:0003677;GO:0008135</t>
  </si>
  <si>
    <t>P29692</t>
  </si>
  <si>
    <t>Elongation factor 1-delta</t>
  </si>
  <si>
    <t>EEF1D</t>
  </si>
  <si>
    <t>EF1D_HUMAN</t>
  </si>
  <si>
    <t>F-1-delta</t>
  </si>
  <si>
    <t>activation of MAPK activity;intracellular protein transport;negative regulation of gene expression;negative regulation of protein secretion;positive regulation of gene expression;positive regulation of protein phosphorylation;protein folding;protein secretion;protein unfolding;regulation of endoplasmic reticulum stress-induced intrinsic apoptotic signaling pathway</t>
  </si>
  <si>
    <t>chaperone binding;protein homodimerization activity</t>
  </si>
  <si>
    <t>cell surface;endoplasmic reticulum;endoplasmic reticulum lumen;melanosome;membrane;smooth endoplasmic reticulum;transport vesicle</t>
  </si>
  <si>
    <t>Chaperones and folding catalysts;Membrane trafficking;Protein processing in endoplasmic reticulum</t>
  </si>
  <si>
    <t>03110;04131;04141</t>
  </si>
  <si>
    <t>ERp29;ERp29_N</t>
  </si>
  <si>
    <t>PF07749;PF07912</t>
  </si>
  <si>
    <t>P30040</t>
  </si>
  <si>
    <t>Endoplasmic reticulum resident protein 29</t>
  </si>
  <si>
    <t>ERP29</t>
  </si>
  <si>
    <t>ERP29_HUMAN</t>
  </si>
  <si>
    <t>Rp29</t>
  </si>
  <si>
    <t>cell redox homeostasis;cellular oxidant detoxification;cellular response to oxidative stress;glycerophospholipid catabolic process;hydrogen peroxide catabolic process;neutrophil degranulation;positive regulation of mRNA splicing, via spliceosome;response to oxidative stress</t>
  </si>
  <si>
    <t>cadherin binding;calcium-independent phospholipase A2 activity;glutathione peroxidase activity;peroxidase activity;peroxiredoxin activity;phospholipase A2 activity (consuming 1,2-dipalmitoylphosphatidylcholine);phospholipase A2 activity consuming 1,2-dioleoylphosphatidylethanolamine);protein homodimerization activity;ubiquitin protein ligase binding</t>
  </si>
  <si>
    <t>azurophil granule lumen;cytoplasm;cytosol;extracellular exosome;extracellular region;extracellular space;membrane;nucleus;perinuclear region of cytoplasm</t>
  </si>
  <si>
    <t>cytoplasm;cytosol;extracellular region;extracellular space;nucleus</t>
  </si>
  <si>
    <t>GO:0005576;GO:0005615;GO:0005634;GO:0005737;GO:0005829</t>
  </si>
  <si>
    <t>1-cysPrx_C;AhpC-TSA</t>
  </si>
  <si>
    <t>PF00578;PF10417</t>
  </si>
  <si>
    <t>P30041</t>
  </si>
  <si>
    <t>Peroxiredoxin-6</t>
  </si>
  <si>
    <t>PRDX6</t>
  </si>
  <si>
    <t>PRDX6_HUMAN</t>
  </si>
  <si>
    <t>heme catabolic process</t>
  </si>
  <si>
    <t>biliverdin reductase activity;riboflavin reductase (NADPH) activity</t>
  </si>
  <si>
    <t>cytosol;extracellular exosome;nucleoplasm;plasma membrane;terminal bouton</t>
  </si>
  <si>
    <t>Porphyrin and chlorophyll metabolism;Riboflavin metabolism</t>
  </si>
  <si>
    <t>00740;00860</t>
  </si>
  <si>
    <t>Metabolic pathways;Porphyrin and chlorophyll metabolism;Riboflavin metabolism</t>
  </si>
  <si>
    <t>hsa00740;hsa00860;hsa01100</t>
  </si>
  <si>
    <t>NAD_binding_10</t>
  </si>
  <si>
    <t>PF13460</t>
  </si>
  <si>
    <t>P30043</t>
  </si>
  <si>
    <t>Flavin reductase (NADPH)</t>
  </si>
  <si>
    <t>BLVRB</t>
  </si>
  <si>
    <t>BLVRB_HUMAN</t>
  </si>
  <si>
    <t>cell redox homeostasis;cellular response to oxidative stress;cellular response to reactive oxygen species;hydrogen peroxide catabolic process;inflammatory response;NADPH oxidation;negative regulation of apoptotic process;negative regulation of oxidoreductase activity;negative regulation of transcription by RNA polymerase III;positive regulation of collagen biosynthetic process;reactive nitrogen species metabolic process;regulation of apoptosis involved in tissue homeostasis;response to oxidative stress</t>
  </si>
  <si>
    <t>antioxidant activity;cysteine-type endopeptidase inhibitor activity involved in apoptotic process;peroxidase activity;peroxiredoxin activity;peroxynitrite reductase activity;protein dimerization activity;RNA polymerase III regulatory region DNA binding;signaling receptor binding;thioredoxin peroxidase activity</t>
  </si>
  <si>
    <t>cytoplasm;cytoplasmic vesicle;cytosol;extracellular exosome;extracellular space;intracellular membrane-bounded organelle;mitochondrial matrix;mitochondrion;nucleus;perinuclear region of cytoplasm;peroxisomal matrix;peroxisome</t>
  </si>
  <si>
    <t>cytoplasm;cytoplasmic vesicle;cytosol;extracellular space;mitochondrion;nucleus;peroxisome</t>
  </si>
  <si>
    <t>GO:0005615;GO:0005634;GO:0005737;GO:0005739;GO:0005777;GO:0005829;GO:0031410</t>
  </si>
  <si>
    <t>Redoxin</t>
  </si>
  <si>
    <t>PF08534</t>
  </si>
  <si>
    <t>P30044</t>
  </si>
  <si>
    <t>Peroxiredoxin-5, mitochondrial</t>
  </si>
  <si>
    <t>PRDX5</t>
  </si>
  <si>
    <t>PRDX5_HUMAN</t>
  </si>
  <si>
    <t>melanin biosynthetic process;negative regulation of macrophage chemotaxis;positive regulation of ERK1 and ERK2 cascade;positive regulation of inflammatory response;positive regulation of tumor necrosis factor production</t>
  </si>
  <si>
    <t>cytokine receptor binding;D-dopachrome decarboxylase activity;dopachrome isomerase activity;lyase activity;phenylpyruvate tautomerase activity</t>
  </si>
  <si>
    <t>cytoplasm;extracellular exosome;extracellular space</t>
  </si>
  <si>
    <t>lyase activity</t>
  </si>
  <si>
    <t>GO:0016829</t>
  </si>
  <si>
    <t>cytoplasm;extracellular space</t>
  </si>
  <si>
    <t>GO:0005615;GO:0005737</t>
  </si>
  <si>
    <t>P30046;A6NHG4</t>
  </si>
  <si>
    <t>D-dopachrome decarboxylase;D-dopachrome decarboxylase-like protein</t>
  </si>
  <si>
    <t>DDT;DDTL</t>
  </si>
  <si>
    <t>DDTL_HUMAN;DOPD_HUMAN</t>
  </si>
  <si>
    <t>cofactor metabolic process;negative regulation of biosynthetic process;negative regulation of GTP cyclohydrolase I activity;neurotransmitter metabolic process;nitric oxide biosynthetic process;protein heterooligomerization</t>
  </si>
  <si>
    <t>amino acid binding;enzyme inhibitor activity;GTP cyclohydrolase binding;GTP-dependent protein binding</t>
  </si>
  <si>
    <t>cytoplasm;cytosol;dendrite;melanosome;nuclear membrane;nucleoplasm;nucleus;protein-containing complex</t>
  </si>
  <si>
    <t>GFRP</t>
  </si>
  <si>
    <t>PF06399</t>
  </si>
  <si>
    <t>P30047</t>
  </si>
  <si>
    <t>GTP cyclohydrolase 1 feedback regulatory protein</t>
  </si>
  <si>
    <t>GCHFR</t>
  </si>
  <si>
    <t>GFRP_HUMAN</t>
  </si>
  <si>
    <t>FRP</t>
  </si>
  <si>
    <t>cell redox homeostasis;cellular response to oxidative stress;cellular response to reactive oxygen species;hydrogen peroxide catabolic process;maternal placenta development;mitochondrion organization;myeloid cell differentiation;negative regulation of apoptotic process;negative regulation of kinase activity;peptidyl-cysteine oxidation;positive regulation of cell proliferation;positive regulation of NF-kappaB transcription factor activity;regulation of mitochondrial membrane potential;response to hydrogen peroxide;response to lipopolysaccharide;response to oxidative stress</t>
  </si>
  <si>
    <t>alkyl hydroperoxide reductase activity;cysteine-type endopeptidase inhibitor activity involved in apoptotic process;identical protein binding;kinase binding;protein C-terminus binding;protein kinase binding;thioredoxin peroxidase activity</t>
  </si>
  <si>
    <t>cytoplasm;cytosol;early endosome;mitochondrial matrix;mitochondrion;myelin sheath;protein-containing complex</t>
  </si>
  <si>
    <t>P30048</t>
  </si>
  <si>
    <t>Thioredoxin-dependent peroxide reductase, mitochondrial</t>
  </si>
  <si>
    <t>PRDX3</t>
  </si>
  <si>
    <t>PRDX3_HUMAN</t>
  </si>
  <si>
    <t>ATP biosynthetic process;ATP synthesis coupled proton transport;cristae formation;mitochondrial ATP synthesis coupled proton transport;oxidative phosphorylation;response to copper ion</t>
  </si>
  <si>
    <t>ATPase activity;proton-transporting ATP synthase activity, rotational mechanism;transmembrane transporter activity;transporter activity</t>
  </si>
  <si>
    <t>mitochondrial inner membrane;mitochondrial matrix;mitochondrial proton-transporting ATP synthase complex;mitochondrial proton-transporting ATP synthase complex, catalytic core F(1);mitochondrion</t>
  </si>
  <si>
    <t>ATPase activity;transmembrane transporter activity</t>
  </si>
  <si>
    <t>GO:0016887;GO:0022857</t>
  </si>
  <si>
    <t>ATP-synt_DE_N</t>
  </si>
  <si>
    <t>PF02823</t>
  </si>
  <si>
    <t>P30049</t>
  </si>
  <si>
    <t>ATP synthase subunit delta, mitochondrial</t>
  </si>
  <si>
    <t>ATP5D</t>
  </si>
  <si>
    <t>ATPD_HUMAN</t>
  </si>
  <si>
    <t>ATP synthase subunit delta, mitochondrial {ECO:0000305}</t>
  </si>
  <si>
    <t>nuclear-transcribed mRNA catabolic process, nonsense-mediated decay;ribosomal large subunit assembly;SRP-dependent cotranslational protein targeting to membrane;translation;translational initiation</t>
  </si>
  <si>
    <t>large ribosomal subunit rRNA binding;RNA binding;rRNA binding;structural constituent of ribosome</t>
  </si>
  <si>
    <t>cytosol;cytosolic large ribosomal subunit;extracellular exosome;focal adhesion;large ribosomal subunit;membrane;nucleolus;postsynaptic density</t>
  </si>
  <si>
    <t>RNA binding;rRNA binding;structural constituent of ribosome</t>
  </si>
  <si>
    <t>GO:0003723;GO:0003735;GO:0019843</t>
  </si>
  <si>
    <t>Ribosomal_L11;Ribosomal_L11_N</t>
  </si>
  <si>
    <t>PF00298;PF03946</t>
  </si>
  <si>
    <t>P30050</t>
  </si>
  <si>
    <t>60S ribosomal protein L12</t>
  </si>
  <si>
    <t>RPL12</t>
  </si>
  <si>
    <t>RL12_HUMAN</t>
  </si>
  <si>
    <t>fatty acid beta-oxidation</t>
  </si>
  <si>
    <t>enoyl-CoA hydratase activity</t>
  </si>
  <si>
    <t>beta-Alanine metabolism;Butanoate metabolism;Fatty acid degradation;Fatty acid elongation;Lysine degradation;Propanoate metabolism;Tryptophan metabolism;Valine, leucine and isoleucine degradation</t>
  </si>
  <si>
    <t>00062;00071;00280;00310;00380;00410;00640;00650</t>
  </si>
  <si>
    <t>beta-Alanine metabolism;Butanoate metabolism;Carbon metabolism;Fatty acid degradation;Fatty acid elongation;Fatty acid metabolism;Lysine degradation;Metabolic pathways;Propanoate metabolism;Tryptophan metabolism;Valine, leucine and isoleucine degradation</t>
  </si>
  <si>
    <t>hsa00062;hsa00071;hsa00280;hsa00310;hsa00380;hsa00410;hsa00640;hsa00650;hsa01100;hsa01200;hsa01212</t>
  </si>
  <si>
    <t>ECH_1</t>
  </si>
  <si>
    <t>PF00378</t>
  </si>
  <si>
    <t>P30084</t>
  </si>
  <si>
    <t>Enoyl-CoA hydratase, mitochondrial</t>
  </si>
  <si>
    <t>ECHS1</t>
  </si>
  <si>
    <t>ECHM_HUMAN</t>
  </si>
  <si>
    <t>'de novo' pyrimidine nucleobase biosynthetic process;nucleobase-containing small molecule interconversion;nucleoside diphosphate phosphorylation;nucleoside triphosphate biosynthetic process;pyrimidine ribonucleotide biosynthetic process</t>
  </si>
  <si>
    <t>ATP binding;cytidylate kinase activity;nucleoside diphosphate kinase activity;nucleoside monophosphate kinase activity;uridine kinase activity;uridylate kinase activity</t>
  </si>
  <si>
    <t>cytoplasm;cytosol;extracellular exosome;nucleolus;nucleus</t>
  </si>
  <si>
    <t>P30085</t>
  </si>
  <si>
    <t>UMP-CMP kinase</t>
  </si>
  <si>
    <t>CMPK1</t>
  </si>
  <si>
    <t>KCY_HUMAN</t>
  </si>
  <si>
    <t>UMP-CMP kinase {ECO:0000255|HAMAP-Rule:MF_03172}</t>
  </si>
  <si>
    <t>aging;hippocampus development;MAPK cascade;negative regulation of MAPK cascade;positive regulation of acetylcholine metabolic process;positive regulation of cAMP-mediated signaling;positive regulation of mitotic nuclear division;regulation of neurotransmitter levels;regulation of the force of heart contraction;response to activity;response to calcium ion;response to cAMP;response to corticosterone;response to ethanol;response to heat;response to organonitrogen compound;response to oxidative stress;response to toxic substance;response to wounding;sperm capacitation</t>
  </si>
  <si>
    <t>ATP binding;enzyme binding;mitogen-activated protein kinase binding;phosphatidylethanolamine binding;protein kinase binding;RNA binding;serine-type endopeptidase inhibitor activity;signaling receptor binding</t>
  </si>
  <si>
    <t>apical part of cell;axon terminus;cell surface;cytosol;extracellular exosome;extracellular space;Golgi apparatus;mitochondrial outer membrane;mitochondrion;myelin sheath;neuronal cell body;nucleus;synaptic vesicle</t>
  </si>
  <si>
    <t>cytosol;extracellular space;Golgi apparatus;mitochondrion;nucleus</t>
  </si>
  <si>
    <t>GO:0005615;GO:0005634;GO:0005739;GO:0005794;GO:0005829</t>
  </si>
  <si>
    <t>PBP</t>
  </si>
  <si>
    <t>PF01161</t>
  </si>
  <si>
    <t>P30086</t>
  </si>
  <si>
    <t>Phosphatidylethanolamine-binding protein 1;Hippocampal cholinergic neurostimulating peptide</t>
  </si>
  <si>
    <t>PEBP1</t>
  </si>
  <si>
    <t>PEBP1_HUMAN</t>
  </si>
  <si>
    <t>Phosphatidylethanolamine-binding protein 1</t>
  </si>
  <si>
    <t>EBP-1</t>
  </si>
  <si>
    <t>antigen processing and presentation of exogenous peptide antigen via MHC class I, TAP-dependent;antigen processing and presentation of peptide antigen via MHC class I;cell redox homeostasis;cellular response to interleukin-7;positive regulation of extrinsic apoptotic signaling pathway;protein folding;protein folding in endoplasmic reticulum;response to endoplasmic reticulum stress</t>
  </si>
  <si>
    <t>cysteine-type endopeptidase activity;disulfide oxidoreductase activity;identical protein binding;peptide disulfide oxidoreductase activity;phospholipase C activity;protein disulfide isomerase activity;RNA binding</t>
  </si>
  <si>
    <t>cell surface;endoplasmic reticulum;endoplasmic reticulum lumen;extracellular exosome;extracellular space;focal adhesion;melanosome;MHC class I peptide loading complex;myelin sheath;nucleus;phagocytic vesicle;recycling endosome membrane</t>
  </si>
  <si>
    <t>endoplasmic reticulum;extracellular space;nucleus</t>
  </si>
  <si>
    <t>GO:0005615;GO:0005634;GO:0005783</t>
  </si>
  <si>
    <t>Antigen processing and presentation;Chaperones and folding catalysts;Epstein-Barr virus infection;Exosome;Herpes simplex virus 1 infection;Human cytomegalovirus infection;Human immunodeficiency virus 1 infection;Membrane trafficking;Protein processing in endoplasmic reticulum</t>
  </si>
  <si>
    <t>03110;04131;04141;04147;04612;05163;05168;05169;05170</t>
  </si>
  <si>
    <t>Antigen processing and presentation;Epstein-Barr virus infection;Herpes simplex virus 1 infection;Human cytomegalovirus infection;Human immunodeficiency virus 1 infection;Protein processing in endoplasmic reticulum</t>
  </si>
  <si>
    <t>hsa04141;hsa04612;hsa05163;hsa05168;hsa05169;hsa05170</t>
  </si>
  <si>
    <t>P30101</t>
  </si>
  <si>
    <t>Protein disulfide-isomerase A3</t>
  </si>
  <si>
    <t>PDIA3</t>
  </si>
  <si>
    <t>PDIA3_HUMAN</t>
  </si>
  <si>
    <t>apoptotic process;ceramide metabolic process;chromosome segregation;ciliary basal body-plasma membrane docking;female meiotic nuclear division;G2/M transition of mitotic cell cycle;inactivation of MAPK activity;meiotic sister chromatid cohesion, centromeric;meiotic spindle elongation;mitotic sister chromatid separation;negative regulation of cell growth;negative regulation of tyrosine phosphorylation of STAT protein;nuclear-transcribed mRNA catabolic process, nonsense-mediated decay;peptidyl-serine dephosphorylation;positive regulation of extrinsic apoptotic signaling pathway in absence of ligand;protein dephosphorylation;protein-containing complex assembly;regulation of cell adhesion;regulation of cell differentiation;regulation of DNA replication;regulation of G2/M transition of mitotic cell cycle;regulation of growth;regulation of meiotic cell cycle process involved in oocyte maturation;regulation of transcription, DNA-templated;regulation of Wnt signaling pathway;response to organic substance;RNA splicing;second-messenger-mediated signaling</t>
  </si>
  <si>
    <t>protein antigen binding;protein heterodimerization activity;protein phosphatase regulator activity;protein serine/threonine phosphatase activity</t>
  </si>
  <si>
    <t>chromosome, centromeric region;cytoplasm;cytosol;dendrite;extracellular exosome;glutamatergic synapse;lateral plasma membrane;membrane;microtubule cytoskeleton;mitochondrion;nucleus;protein phosphatase type 2A complex</t>
  </si>
  <si>
    <t>chromosome segregation;protein-containing complex assembly</t>
  </si>
  <si>
    <t>GO:0007059;GO:0065003</t>
  </si>
  <si>
    <t>Adrenergic signaling in cardiomyocytes;AMPK signaling pathway;Chagas disease (American trypanosomiasis);Chromosome and associated proteins;Dopaminergic synapse;Hepatitis C;Hippo signaling pathway;Human papillomavirus infection;Long-term depression;mRNA surveillance pathway;Oocyte meiosis;PI3K-Akt signaling pathway;Protein phosphatases and associated proteins;Sphingolipid signaling pathway;TGF-beta signaling pathway;Tight junction</t>
  </si>
  <si>
    <t>01009;03015;03036;04071;04114;04151;04152;04261;04350;04390;04530;04728;04730;05142;05160;05165</t>
  </si>
  <si>
    <t>Adrenergic signaling in cardiomyocytes;AMPK signaling pathway;Chagas disease (American trypanosomiasis);Dopaminergic synapse;Hepatitis C;Hippo signaling pathway;Human papillomavirus infection;Long-term depression;mRNA surveillance pathway;Oocyte meiosis;PI3K-Akt signaling pathway;Sphingolipid signaling pathway;TGF-beta signaling pathway;Tight junction</t>
  </si>
  <si>
    <t>hsa03015;hsa04071;hsa04114;hsa04151;hsa04152;hsa04261;hsa04350;hsa04390;hsa04530;hsa04728;hsa04730;hsa05142;hsa05160;hsa05165</t>
  </si>
  <si>
    <t>Autosomal dominant mental retardation</t>
  </si>
  <si>
    <t>H00773</t>
  </si>
  <si>
    <t>P30153</t>
  </si>
  <si>
    <t>Serine/threonine-protein phosphatase 2A 65 kDa regulatory subunit A alpha isoform</t>
  </si>
  <si>
    <t>PPP2R1A</t>
  </si>
  <si>
    <t>2AAA_HUMAN</t>
  </si>
  <si>
    <t>apoptotic process involved in morphogenesis;positive regulation of extrinsic apoptotic signaling pathway in absence of ligand;protein dephosphorylation</t>
  </si>
  <si>
    <t>protein phosphatase regulator activity</t>
  </si>
  <si>
    <t>cytoplasm;extracellular exosome;membrane raft;protein phosphatase type 2A complex</t>
  </si>
  <si>
    <t>P30154</t>
  </si>
  <si>
    <t>Serine/threonine-protein phosphatase 2A 65 kDa regulatory subunit A beta isoform</t>
  </si>
  <si>
    <t>PPP2R1B</t>
  </si>
  <si>
    <t>2AAB_HUMAN</t>
  </si>
  <si>
    <t>anaphase-promoting complex-dependent catabolic process;cell proliferation;metaphase/anaphase transition of mitotic cell cycle;protein K11-linked ubiquitination;regulation of mitotic cell cycle phase transition</t>
  </si>
  <si>
    <t>protein phosphatase binding</t>
  </si>
  <si>
    <t>anaphase-promoting complex;centrosome;cytoplasm;cytosol;nucleoplasm;nucleus;spindle</t>
  </si>
  <si>
    <t>Cell cycle;Chromosome and associated proteins;Human T-cell leukemia virus 1 infection;Oocyte meiosis;Progesterone-mediated oocyte maturation;Protein phosphatases and associated proteins;Ubiquitin mediated proteolysis;Ubiquitin system</t>
  </si>
  <si>
    <t>01009;03036;04110;04114;04120;04121;04914;05166</t>
  </si>
  <si>
    <t>Cell cycle;Human T-cell leukemia virus 1 infection;Oocyte meiosis;Progesterone-mediated oocyte maturation;Ubiquitin mediated proteolysis</t>
  </si>
  <si>
    <t>hsa04110;hsa04114;hsa04120;hsa04914;hsa05166</t>
  </si>
  <si>
    <t>P30260</t>
  </si>
  <si>
    <t>Cell division cycle protein 27 homolog</t>
  </si>
  <si>
    <t>CDC27</t>
  </si>
  <si>
    <t>CDC27_HUMAN</t>
  </si>
  <si>
    <t>cell division;establishment of cell polarity;G2/M transition of mitotic cell cycle;microtubule cytoskeleton organization;mitotic cell cycle checkpoint;negative regulation of G1/S transition of mitotic cell cycle;neuron projection morphogenesis</t>
  </si>
  <si>
    <t>ATP binding;kinase activity;magnesium ion binding;non-membrane spanning protein tyrosine kinase activity;protein kinase activity;protein tyrosine kinase activity</t>
  </si>
  <si>
    <t>Cell cycle;DNA repair and recombination proteins;Human immunodeficiency virus 1 infection;Protein kinases</t>
  </si>
  <si>
    <t>01001;03400;04110;05170</t>
  </si>
  <si>
    <t>Cell cycle;Human immunodeficiency virus 1 infection</t>
  </si>
  <si>
    <t>hsa04110;hsa05170</t>
  </si>
  <si>
    <t>Adavosertib</t>
  </si>
  <si>
    <t>D11361</t>
  </si>
  <si>
    <t>P30291</t>
  </si>
  <si>
    <t>Wee1-like protein kinase</t>
  </si>
  <si>
    <t>WEE1</t>
  </si>
  <si>
    <t>WEE1_HUMAN</t>
  </si>
  <si>
    <t>EE1hu</t>
  </si>
  <si>
    <t>apoptotic mitochondrial changes;cellular response to arsenic-containing substance;cellular response to calcium ion;cellular response to hydrogen peroxide;mitochondrial outer membrane permeabilization involved in programmed cell death;necroptotic process;negative regulation of apoptotic process;negative regulation of ATPase activity;negative regulation of intrinsic apoptotic signaling pathway;negative regulation of oxidative phosphorylation;negative regulation of oxidative phosphorylation uncoupler activity;negative regulation of release of cytochrome c from mitochondria;positive regulation of release of cytochrome c from mitochondria;protein peptidyl-prolyl isomerization;protein refolding;regulation of mitochondrial membrane permeability;regulation of mitochondrial membrane permeability involved in programmed necrotic cell death;regulation of necrotic cell death;regulation of proton-transporting ATPase activity, rotational mechanism;response to ischemia</t>
  </si>
  <si>
    <t>cyclosporin A binding;peptidyl-prolyl cis-trans isomerase activity;unfolded protein binding</t>
  </si>
  <si>
    <t>membrane;mitochondrial inner membrane;mitochondrial matrix;mitochondrial permeability transition pore complex;mitochondrion</t>
  </si>
  <si>
    <t>Calcium signaling pathway;cGMP-PKG signaling pathway;Chaperones and folding catalysts;Huntington disease;Parkinson disease;Toxoplasmosis</t>
  </si>
  <si>
    <t>03110;04020;04022;05012;05016;05145</t>
  </si>
  <si>
    <t>Calcium signaling pathway;cGMP-PKG signaling pathway;Huntington disease;Parkinson disease;Toxoplasmosis</t>
  </si>
  <si>
    <t>hsa04020;hsa04022;hsa05012;hsa05016;hsa05145</t>
  </si>
  <si>
    <t>P30405</t>
  </si>
  <si>
    <t>Peptidyl-prolyl cis-trans isomerase F, mitochondrial</t>
  </si>
  <si>
    <t>PPIF</t>
  </si>
  <si>
    <t>PPIF_HUMAN</t>
  </si>
  <si>
    <t>PIase F</t>
  </si>
  <si>
    <t>protein peptidyl-prolyl isomerization;protein refolding</t>
  </si>
  <si>
    <t>cytosol;mitochondrion;nucleoplasm;plasma membrane</t>
  </si>
  <si>
    <t>GO:0005654;GO:0005739;GO:0005829;GO:0005886</t>
  </si>
  <si>
    <t>P30414</t>
  </si>
  <si>
    <t>NK-tumor recognition protein;Putative peptidyl-prolyl cis-trans isomerase</t>
  </si>
  <si>
    <t>NKTR</t>
  </si>
  <si>
    <t>NKTR_HUMAN</t>
  </si>
  <si>
    <t>NK-tumor recognition protein {ECO:0000305|PubMed:8421688}</t>
  </si>
  <si>
    <t>K-TR protein {ECO:0000303|PubMed:8421688}</t>
  </si>
  <si>
    <t>cellular ketone metabolic process;in utero embryonic development;intracellular transport of virus;N-terminal peptidyl-glycine N-myristoylation;N-terminal protein myristoylation;positive regulation of protein insertion into mitochondrial membrane involved in apoptotic signaling pathway;regulation of rhodopsin mediated signaling pathway</t>
  </si>
  <si>
    <t>glycylpeptide N-tetradecanoyltransferase activity;myristoyltransferase activity</t>
  </si>
  <si>
    <t>cytoplasm;cytosol;extrinsic component of membrane;Golgi apparatus;host cell;mitochondrion;plasma membrane</t>
  </si>
  <si>
    <t>cytoplasm;cytosol;Golgi apparatus;mitochondrion;plasma membrane</t>
  </si>
  <si>
    <t>GO:0005737;GO:0005739;GO:0005794;GO:0005829;GO:0005886</t>
  </si>
  <si>
    <t>NMT;NMT_C</t>
  </si>
  <si>
    <t>PF01233;PF02799</t>
  </si>
  <si>
    <t>P30419;O60551</t>
  </si>
  <si>
    <t>P30419</t>
  </si>
  <si>
    <t>Glycylpeptide N-tetradecanoyltransferase 1</t>
  </si>
  <si>
    <t>NMT1</t>
  </si>
  <si>
    <t>NMT1_HUMAN;NMT2_HUMAN</t>
  </si>
  <si>
    <t>Glycylpeptide N-tetradecanoyltransferase 1;Glycylpeptide N-tetradecanoyltransferase 2</t>
  </si>
  <si>
    <t>cellular iron ion homeostasis;heme catabolic process;heme oxidation;iron ion homeostasis;neutrophil degranulation;response to hypoxia;response to oxidative stress</t>
  </si>
  <si>
    <t>heme binding;heme oxygenase (decyclizing) activity;metal ion binding</t>
  </si>
  <si>
    <t>endoplasmic reticulum membrane;membrane;plasma membrane;specific granule membrane</t>
  </si>
  <si>
    <t>Mineral absorption;Porphyrin and chlorophyll metabolism</t>
  </si>
  <si>
    <t>00860;04978</t>
  </si>
  <si>
    <t>Metabolic pathways;Mineral absorption;Porphyrin and chlorophyll metabolism</t>
  </si>
  <si>
    <t>hsa00860;hsa01100;hsa04978</t>
  </si>
  <si>
    <t>P30519</t>
  </si>
  <si>
    <t>Heme oxygenase 2</t>
  </si>
  <si>
    <t>HMOX2</t>
  </si>
  <si>
    <t>HMOX2_HUMAN</t>
  </si>
  <si>
    <t>O-2</t>
  </si>
  <si>
    <t>AMP biosynthetic process;aspartate metabolic process;cellular response to electrical stimulus;'de novo' AMP biosynthetic process;immune system process;IMP metabolic process;purine ribonucleoside monophosphate biosynthetic process;response to ammonium ion;response to purine-containing compound</t>
  </si>
  <si>
    <t>adenylosuccinate synthase activity;GTP binding;magnesium ion binding;phosphate ion binding</t>
  </si>
  <si>
    <t>cytoplasm;cytosol;extracellular exosome;plasma membrane</t>
  </si>
  <si>
    <t>Alanine, aspartate and glutamate metabolism;Purine metabolism</t>
  </si>
  <si>
    <t>00230;00250</t>
  </si>
  <si>
    <t>Alanine, aspartate and glutamate metabolism;Metabolic pathways;Purine metabolism</t>
  </si>
  <si>
    <t>hsa00230;hsa00250;hsa01100</t>
  </si>
  <si>
    <t>Adenylsucc_synt</t>
  </si>
  <si>
    <t>PF00709</t>
  </si>
  <si>
    <t>P30520</t>
  </si>
  <si>
    <t>Adenylosuccinate synthetase isozyme 2</t>
  </si>
  <si>
    <t>ADSS</t>
  </si>
  <si>
    <t>PURA2_HUMAN</t>
  </si>
  <si>
    <t>Adenylosuccinate synthetase isozyme 2 {ECO:0000255|HAMAP-Rule:MF_03127}</t>
  </si>
  <si>
    <t>dSS 2 {ECO:0000255|HAMAP-Rule:MF_03127};MPSase 2 {ECO:0000255|HAMAP-Rule:MF_03127}</t>
  </si>
  <si>
    <t>amyloid-beta clearance by transcytosis;extracellular negative regulation of signal transduction;negative regulation of amyloid-beta clearance;negative regulation of cell death;negative regulation of protein binding;negative regulation of receptor internalization;negative regulation of very-low-density lipoprotein particle clearance;positive regulation of amyloid-beta clearance;regulation of receptor-mediated endocytosis</t>
  </si>
  <si>
    <t>amyloid-beta binding;heparin binding;lipase binding;low-density lipoprotein particle receptor binding;receptor antagonist activity;signaling receptor binding;very-low-density lipoprotein particle receptor binding</t>
  </si>
  <si>
    <t>cell surface;cis-Golgi network;endoplasmic reticulum;endoplasmic reticulum-Golgi intermediate compartment;endosome;endosome lumen;extracellular region;Golgi apparatus;Golgi lumen;plasma membrane;rough endoplasmic reticulum lumen</t>
  </si>
  <si>
    <t>endoplasmic reticulum;endosome;extracellular region;Golgi apparatus;plasma membrane</t>
  </si>
  <si>
    <t>GO:0005576;GO:0005768;GO:0005783;GO:0005794;GO:0005886</t>
  </si>
  <si>
    <t>Myopia</t>
  </si>
  <si>
    <t>H02041</t>
  </si>
  <si>
    <t>Alpha-2-MRAP_C;Alpha-2-MRAP_N</t>
  </si>
  <si>
    <t>PF06400;PF06401</t>
  </si>
  <si>
    <t>P30533</t>
  </si>
  <si>
    <t>Alpha-2-macroglobulin receptor-associated protein</t>
  </si>
  <si>
    <t>LRPAP1</t>
  </si>
  <si>
    <t>AMRP_HUMAN</t>
  </si>
  <si>
    <t>lpha-2-MRAP</t>
  </si>
  <si>
    <t>aerobic respiration;AMP biosynthetic process;'de novo' AMP biosynthetic process;'de novo' IMP biosynthetic process;protein tetramerization;purine nucleotide biosynthetic process;purine ribonucleoside monophosphate biosynthetic process;response to hypoxia;response to muscle activity;response to nutrient;response to starvation</t>
  </si>
  <si>
    <t>(S)-2-(5-amino-1-(5-phospho-D-ribosyl)imidazole-4-carboxamido)succinate AMP-lyase (fumarate-forming) activity;N6-(1,2-dicarboxyethyl)AMP AMP-lyase (fumarate-forming) activity</t>
  </si>
  <si>
    <t>Adenylosuccinate lyase deficiency</t>
  </si>
  <si>
    <t>H00197</t>
  </si>
  <si>
    <t>ADSL_C;Lyase_1</t>
  </si>
  <si>
    <t>PF00206;PF10397</t>
  </si>
  <si>
    <t>P30566</t>
  </si>
  <si>
    <t>Adenylosuccinate lyase</t>
  </si>
  <si>
    <t>ADSL</t>
  </si>
  <si>
    <t>PUR8_HUMAN</t>
  </si>
  <si>
    <t>Adenylosuccinate lyase {ECO:0000303|PubMed:8404037}</t>
  </si>
  <si>
    <t>DSL {ECO:0000303|PubMed:8404037};SL</t>
  </si>
  <si>
    <t>action potential;calcium ion transport;cytoplasmic sequestering of transcription factor;heart development;intracellular sequestering of iron ion;muscle organ development;negative regulation of cardiac muscle contraction;negative regulation of heart rate;negative regulation of ryanodine-sensitive calcium-release channel activity;negative regulation of transcription regulatory region DNA binding;positive regulation of insulin secretion involved in cellular response to glucose stimulus;positive regulation of release of sequestered calcium ion into cytosol;regulation of calcium ion transport;regulation of cardiac muscle cell contraction;regulation of cell communication by electrical coupling;regulation of cell communication by electrical coupling involved in cardiac conduction;regulation of heart contraction;regulation of high voltage-gated calcium channel activity;regulation of relaxation of muscle;regulation of release of sequestered calcium ion into cytosol by sarcoplasmic reticulum;regulation of striated muscle contraction;signal transduction</t>
  </si>
  <si>
    <t>calcium channel regulator activity;calcium ion binding;identical protein binding;ion channel binding;protease binding;protein heterodimerization activity;repressing transcription factor binding;signaling receptor binding</t>
  </si>
  <si>
    <t>axon terminus;cytoplasm;cytosol;dendritic spine neck;endoplasmic reticulum membrane;extracellular exosome;membrane;mitochondrion;nucleoplasm;sarcoplasmic reticulum;sarcoplasmic reticulum membrane;smooth endoplasmic reticulum;T-tubule;Z disc</t>
  </si>
  <si>
    <t>EF-hand_6;EF-hand_8</t>
  </si>
  <si>
    <t>PF13405;PF13833</t>
  </si>
  <si>
    <t>P30626</t>
  </si>
  <si>
    <t>Sorcin</t>
  </si>
  <si>
    <t>SRI</t>
  </si>
  <si>
    <t>SORCN_HUMAN</t>
  </si>
  <si>
    <t>negative regulation of endopeptidase activity;neutrophil degranulation</t>
  </si>
  <si>
    <t>serine-type endopeptidase inhibitor activity</t>
  </si>
  <si>
    <t>collagen-containing extracellular matrix;extracellular exosome;extracellular region;extracellular space;membrane;secretory granule lumen</t>
  </si>
  <si>
    <t>Serpin</t>
  </si>
  <si>
    <t>PF00079</t>
  </si>
  <si>
    <t>P30740;O75830</t>
  </si>
  <si>
    <t>P30740</t>
  </si>
  <si>
    <t>Leukocyte elastase inhibitor</t>
  </si>
  <si>
    <t>SERPINB1</t>
  </si>
  <si>
    <t>ILEU_HUMAN;SPI2_HUMAN</t>
  </si>
  <si>
    <t>Leukocyte elastase inhibitor;Serpin I2</t>
  </si>
  <si>
    <t>EI</t>
  </si>
  <si>
    <t>7,8-dihydroneopterin 3'-triphosphate biosynthetic process;cofactor metabolic process;dopamine biosynthetic process;negative regulation of blood pressure;neuromuscular process controlling posture;nitric oxide biosynthetic process;positive regulation of heart rate;positive regulation of nitric-oxide synthase activity;protein heterooligomerization;protein homooligomerization;pteridine-containing compound biosynthetic process;regulation of blood pressure;regulation of lung blood pressure;regulation of removal of superoxide radicals;response to interferon-gamma;response to lipopolysaccharide;response to pain;response to tumor necrosis factor;tetrahydrobiopterin biosynthetic process;tetrahydrofolate biosynthetic process;vasodilation</t>
  </si>
  <si>
    <t>calcium ion binding;coenzyme binding;GTP binding;GTP cyclohydrolase I activity;GTPase activity;GTP-dependent protein binding;mitogen-activated protein kinase binding;protein homodimerization activity;translation initiation factor binding;zinc ion binding</t>
  </si>
  <si>
    <t>cytoplasm;cytoplasmic vesicle;cytosol;neuron projection terminus;nuclear membrane;nucleoplasm;nucleus;protein-containing complex</t>
  </si>
  <si>
    <t>cytoplasm;cytoplasmic vesicle;cytosol;nucleoplasm;nucleus;protein-containing complex</t>
  </si>
  <si>
    <t>GO:0005634;GO:0005654;GO:0005737;GO:0005829;GO:0031410;GO:0032991</t>
  </si>
  <si>
    <t>Phenylketonuria;Primary dystonia</t>
  </si>
  <si>
    <t>H00167;H00831</t>
  </si>
  <si>
    <t>GTP_cyclohydroI</t>
  </si>
  <si>
    <t>PF01227</t>
  </si>
  <si>
    <t>P30793</t>
  </si>
  <si>
    <t>GTP cyclohydrolase 1</t>
  </si>
  <si>
    <t>GCH1</t>
  </si>
  <si>
    <t>GCH1_HUMAN</t>
  </si>
  <si>
    <t>amino acid transport;cellular amino acid metabolic process;L-arginine import across plasma membrane;L-ornithine transmembrane transport;macrophage activation;nitric oxide biosynthetic process;nitric oxide production involved in inflammatory response;regulation of inflammatory response;regulation of macrophage activation</t>
  </si>
  <si>
    <t>amino acid transmembrane transporter activity;arginine transmembrane transporter activity;basic amino acid transmembrane transporter activity;L-arginine transmembrane transporter activity;L-lysine transmembrane transporter activity;L-ornithine transmembrane transporter activity</t>
  </si>
  <si>
    <t>cell junction;integral component of plasma membrane;membrane;plasma membrane;protein-containing complex</t>
  </si>
  <si>
    <t>plasma membrane;protein-containing complex</t>
  </si>
  <si>
    <t>GO:0005886;GO:0032991</t>
  </si>
  <si>
    <t>MicroRNAs in cancer;Transporters</t>
  </si>
  <si>
    <t>02000;05206</t>
  </si>
  <si>
    <t>AA_permease_2;AA_permease_C</t>
  </si>
  <si>
    <t>PF13520;PF13906</t>
  </si>
  <si>
    <t>P52569;P30825</t>
  </si>
  <si>
    <t>Cationic amino acid transporter 2;High affinity cationic amino acid transporter 1</t>
  </si>
  <si>
    <t>SLC7A2;SLC7A1</t>
  </si>
  <si>
    <t>CTR1_HUMAN;CTR2_HUMAN</t>
  </si>
  <si>
    <t>AT1;AT-1 {ECO:0000303|PubMed:10485994};AT2;AT-2</t>
  </si>
  <si>
    <t>carbohydrate metabolic process;ethanol catabolic process;ethanol oxidation</t>
  </si>
  <si>
    <t>aldehyde dehydrogenase (NAD) activity;glyceraldehyde-3-phosphate dehydrogenase (NAD+) (non-phosphorylating) activity;NAD binding</t>
  </si>
  <si>
    <t>intracellular membrane-bounded organelle;mitochondrial matrix;mitochondrion;nucleoplasm</t>
  </si>
  <si>
    <t>Arginine and proline metabolism;Ascorbate and aldarate metabolism;beta-Alanine metabolism;Fatty acid degradation;Glycerolipid metabolism;Glycolysis / Gluconeogenesis;Histidine metabolism;Lysine degradation;Pyruvate metabolism;Tryptophan metabolism;Valine, leucine and isoleucine degradation</t>
  </si>
  <si>
    <t>00010;00053;00071;00280;00310;00330;00340;00380;00410;00561;00620</t>
  </si>
  <si>
    <t>Arginine and proline metabolism;Ascorbate and aldarate metabolism;beta-Alanine metabolism;Fatty acid degradation;Glycerolipid metabolism;Glycolysis / Gluconeogenesis;Histidine metabolism;Lysine degradation;Metabolic pathways;Pyruvate metabolism;Tryptophan metabolism;Valine, leucine and isoleucine degradation</t>
  </si>
  <si>
    <t>hsa00010;hsa00053;hsa00071;hsa00280;hsa00310;hsa00330;hsa00340;hsa00380;hsa00410;hsa00561;hsa00620;hsa01100</t>
  </si>
  <si>
    <t>Cyanamide;Disulfiram</t>
  </si>
  <si>
    <t>D00123;D00131</t>
  </si>
  <si>
    <t>Aldedh</t>
  </si>
  <si>
    <t>PF00171</t>
  </si>
  <si>
    <t>P30837</t>
  </si>
  <si>
    <t>Aldehyde dehydrogenase X, mitochondrial</t>
  </si>
  <si>
    <t>ALDH1B1</t>
  </si>
  <si>
    <t>AL1B1_HUMAN</t>
  </si>
  <si>
    <t>chromatin binding;DNA binding;DNA-directed 5'-3' RNA polymerase activity;metal ion binding;ribonucleoside binding;RNA binding</t>
  </si>
  <si>
    <t>membrane;nucleoplasm;nucleus;RNA polymerase II, core complex</t>
  </si>
  <si>
    <t>RNA_pol_Rpb2_1;RNA_pol_Rpb2_2;RNA_pol_Rpb2_3;RNA_pol_Rpb2_4;RNA_pol_Rpb2_5;RNA_pol_Rpb2_6;RNA_pol_Rpb2_7</t>
  </si>
  <si>
    <t>PF00562;PF04560;PF04561;PF04563;PF04565;PF04566;PF04567</t>
  </si>
  <si>
    <t>P30876</t>
  </si>
  <si>
    <t>DNA-directed RNA polymerase II subunit RPB2</t>
  </si>
  <si>
    <t>POLR2B</t>
  </si>
  <si>
    <t>RPB2_HUMAN</t>
  </si>
  <si>
    <t>mitochondrial electron transport, succinate to ubiquinone;nervous system development;oxidation-reduction process;respiratory electron transport chain;succinate metabolic process;tricarboxylic acid cycle</t>
  </si>
  <si>
    <t>electron transfer activity;flavin adenine dinucleotide binding;succinate dehydrogenase (ubiquinone) activity;succinate dehydrogenase activity</t>
  </si>
  <si>
    <t>mitochondrial inner membrane;mitochondrial respiratory chain complex II, succinate dehydrogenase complex (ubiquinone);mitochondrion;myelin sheath;nucleolus;plasma membrane succinate dehydrogenase complex</t>
  </si>
  <si>
    <t>Dilated cardiomyopathy;Diseases of the tricarboxylic acid cycle;Leigh syndrome;Mitochondrial complex II deficiency</t>
  </si>
  <si>
    <t>H00294;H01022;H01354;H02005</t>
  </si>
  <si>
    <t>FAD_binding_2;Succ_DH_flav_C</t>
  </si>
  <si>
    <t>PF00890;PF02910</t>
  </si>
  <si>
    <t>P31040</t>
  </si>
  <si>
    <t>Succinate dehydrogenase [ubiquinone] flavoprotein subunit, mitochondrial</t>
  </si>
  <si>
    <t>SDHA</t>
  </si>
  <si>
    <t>SDHA_HUMAN</t>
  </si>
  <si>
    <t>actin cytoskeleton organization;actin filament organization;calcium ion transport;cell-substrate adhesion;cellular response to interleukin-4;early endosome to recycling endosome transport;homeostasis of number of cells within a tissue;innate immune response;leukocyte chemotaxis;natural killer cell degranulation;negative regulation of actin nucleation;negative regulation of neuron apoptotic process;negative regulation of vesicle fusion;nerve growth factor signaling pathway;phagocytosis;phagolysosome assembly;positive chemotaxis;positive regulation of cell migration;positive regulation of T cell proliferation;regulation of actin cytoskeleton organization;regulation of cell shape;regulation of release of sequestered calcium ion into cytosol;T cell homeostasis;uropod organization</t>
  </si>
  <si>
    <t>actin binding;actin filament binding;actin monomer binding;cytoskeletal protein binding;myosin heavy chain binding;phosphatidylinositol 3-kinase binding;protein C-terminus binding;protein homodimerization activity;RNA binding</t>
  </si>
  <si>
    <t>actin filament;axon;cell-cell junction;cortical actin cytoskeleton;cytoplasm;cytosol;early endosome;extracellular exosome;glutamatergic synapse;immunological synapse;lamellipodium;membrane;phagocytic cup;phagocytic vesicle;phagocytic vesicle membrane;plasma membrane;protein-containing complex</t>
  </si>
  <si>
    <t>Cytoskeleton proteins;Exosome;Membrane trafficking;Phagosome;Tuberculosis</t>
  </si>
  <si>
    <t>04131;04145;04147;04812;05152</t>
  </si>
  <si>
    <t>Phagosome;Tuberculosis</t>
  </si>
  <si>
    <t>hsa04145;hsa05152</t>
  </si>
  <si>
    <t>DUF1899;Trimer_CC;WD40</t>
  </si>
  <si>
    <t>PF00400;PF08953;PF08954</t>
  </si>
  <si>
    <t>P31146</t>
  </si>
  <si>
    <t>Coronin-1A</t>
  </si>
  <si>
    <t>CORO1A</t>
  </si>
  <si>
    <t>COR1A_HUMAN</t>
  </si>
  <si>
    <t>cellular response to leukemia inhibitory factor;methionine catabolic process;methylation;one-carbon metabolic process;protein heterooligomerization;protein hexamerization;protein homotetramerization;S-adenosylmethionine biosynthetic process;selenium compound metabolic process;sulfur amino acid metabolic process</t>
  </si>
  <si>
    <t>ATP binding;identical protein binding;metal ion binding;methionine adenosyltransferase activity;selenomethionine adenosyltransferase activity</t>
  </si>
  <si>
    <t>cytosol;methionine adenosyltransferase complex</t>
  </si>
  <si>
    <t>Cysteine and methionine metabolism</t>
  </si>
  <si>
    <t>Biosynthesis of amino acids;Cysteine and methionine metabolism;Metabolic pathways</t>
  </si>
  <si>
    <t>hsa00270;hsa01100;hsa01230</t>
  </si>
  <si>
    <t>S-AdoMet_synt_C;S-AdoMet_synt_M;S-AdoMet_synt_N</t>
  </si>
  <si>
    <t>PF00438;PF02772;PF02773</t>
  </si>
  <si>
    <t>P31153;Q00266</t>
  </si>
  <si>
    <t>P31153</t>
  </si>
  <si>
    <t>S-adenosylmethionine synthase isoform type-2</t>
  </si>
  <si>
    <t>MAT2A</t>
  </si>
  <si>
    <t>METK1_HUMAN;METK2_HUMAN</t>
  </si>
  <si>
    <t>S-adenosylmethionine synthase isoform type-1;S-adenosylmethionine synthase isoform type-2</t>
  </si>
  <si>
    <t>doMet synthase 1;doMet synthase 2</t>
  </si>
  <si>
    <t>activation of protein kinase A activity;blood coagulation;cellular response to glucagon stimulus;cGMP-mediated signaling;ciliary basal body-plasma membrane docking;fatty acid metabolic process;G2/M transition of mitotic cell cycle;intracellular signal transduction;learning;modulation of chemical synaptic transmission;negative regulation of cAMP-dependent protein kinase activity;regulation of G2/M transition of mitotic cell cycle;renal water homeostasis;response to clozapine</t>
  </si>
  <si>
    <t>cAMP-dependent protein kinase complex;centrosome;ciliary base;cytoplasm;cytosol;dendritic shaft;dendritic spine;extracellular exosome;glutamatergic synapse;membrane raft;neuronal cell body;perinuclear region of cytoplasm;plasma membrane</t>
  </si>
  <si>
    <t>P31323</t>
  </si>
  <si>
    <t>cAMP-dependent protein kinase type II-beta regulatory subunit</t>
  </si>
  <si>
    <t>PRKAR2B</t>
  </si>
  <si>
    <t>KAP3_HUMAN</t>
  </si>
  <si>
    <t>deoxyribonucleotide biosynthetic process;DNA replication;negative regulation of G0 to G1 transition;regulation of transcription involved in G1/S transition of mitotic cell cycle</t>
  </si>
  <si>
    <t>metal ion binding;ribonucleoside-diphosphate reductase activity, thioredoxin disulfide as acceptor</t>
  </si>
  <si>
    <t>DNA repair and recombination proteins;Drug metabolism - other enzymes;Glutathione metabolism;p53 signaling pathway;Purine metabolism;Pyrimidine metabolism</t>
  </si>
  <si>
    <t>00230;00240;00480;00983;03400;04115</t>
  </si>
  <si>
    <t>Drug metabolism - other enzymes;Glutathione metabolism;Metabolic pathways;p53 signaling pathway;Purine metabolism;Pyrimidine metabolism</t>
  </si>
  <si>
    <t>hsa00230;hsa00240;hsa00480;hsa00983;hsa01100;hsa04115</t>
  </si>
  <si>
    <t>Hydroxycarbamide</t>
  </si>
  <si>
    <t>D00341</t>
  </si>
  <si>
    <t>Ribonuc_red_sm</t>
  </si>
  <si>
    <t>PF00268</t>
  </si>
  <si>
    <t>P31350</t>
  </si>
  <si>
    <t>Ribonucleoside-diphosphate reductase subunit M2</t>
  </si>
  <si>
    <t>RRM2</t>
  </si>
  <si>
    <t>RIR2_HUMAN</t>
  </si>
  <si>
    <t>apoptotic process;fibroblast growth factor receptor signaling pathway;negative regulation of cytokine biosynthetic process;negative regulation of translation;positive regulation of epithelial cell apoptotic process;protein localization to cytoplasmic stress granule;regulation of mRNA splicing, via spliceosome</t>
  </si>
  <si>
    <t>AU-rich element binding;poly(A) binding;RNA binding</t>
  </si>
  <si>
    <t>cytoplasm;cytoplasmic stress granule;cytosol;nuclear stress granule;nucleoplasm</t>
  </si>
  <si>
    <t>Distal myopathy;Welander distal myopathy</t>
  </si>
  <si>
    <t>H00594;H01975</t>
  </si>
  <si>
    <t>P31483</t>
  </si>
  <si>
    <t>Nucleolysin TIA-1 isoform p40</t>
  </si>
  <si>
    <t>TIA1</t>
  </si>
  <si>
    <t>TIA1_HUMAN</t>
  </si>
  <si>
    <t>androgen receptor signaling pathway;DNA damage response, detection of DNA damage;flagellated sperm motility;negative regulation of apoptotic process;negative regulation of establishment of protein localization to mitochondrion;negative regulation of JUN kinase activity;negative regulation of nitrosative stress-induced intrinsic apoptotic signaling pathway;negative regulation of protein ubiquitination;positive regulation of apoptotic process;protein folding;protein localization to mitochondrion;regulation of protein transport;response to heat;response to unfolded protein;spermatogenesis;toxin transport</t>
  </si>
  <si>
    <t>ATP binding;ATPase activator activity;C3HC4-type RING finger domain binding;chaperone binding;G protein-coupled receptor binding;Hsp70 protein binding;low-density lipoprotein particle receptor binding;metal ion binding;Tat protein binding;ubiquitin protein ligase binding;unfolded protein binding</t>
  </si>
  <si>
    <t>cytoplasmic side of endoplasmic reticulum membrane;cytosol;extracellular exosome;membrane;microtubule cytoskeleton;mitochondrion;nucleus;perinuclear region of cytoplasm</t>
  </si>
  <si>
    <t>P31689</t>
  </si>
  <si>
    <t>DnaJ homolog subfamily A member 1</t>
  </si>
  <si>
    <t>DNAJA1</t>
  </si>
  <si>
    <t>DNJA1_HUMAN</t>
  </si>
  <si>
    <t>activation of protein kinase B activity;activation-induced cell death of T cells;aging;anoikis;apoptotic mitochondrial changes;brain morphogenesis;carbohydrate transport;cell differentiation;cell migration involved in sprouting angiogenesis;cell projection organization;cell proliferation;cellular protein modification process;cellular response to cadmium ion;cellular response to DNA damage stimulus;cellular response to epidermal growth factor stimulus;cellular response to granulocyte macrophage colony-stimulating factor stimulus;cellular response to hypoxia;cellular response to insulin stimulus;cellular response to mechanical stimulus;cellular response to nerve growth factor stimulus;cellular response to organic cyclic compound;cellular response to oxidised low-density lipoprotein particle stimulus;cellular response to prostaglandin E stimulus;cellular response to reactive oxygen species;cellular response to tumor necrosis factor;cellular response to vascular endothelial growth factor stimulus;cofactor metabolic process;cytokine-mediated signaling pathway;endocrine pancreas development;epidermal growth factor receptor signaling pathway;establishment of protein localization to mitochondrion;excitatory postsynaptic potential;execution phase of apoptosis;G protein-coupled receptor signaling pathway;germ cell development;glucose homeostasis;glucose metabolic process;glycogen biosynthetic process;glycogen cell differentiation involved in embryonic placenta development;homeostasis of number of cells within a tissue;hyaluronan metabolic process;I-kappaB kinase/NF-kappaB signaling;inflammatory response;insulin receptor signaling pathway;insulin-like growth factor receptor signaling pathway;interleukin-18-mediated signaling pathway;intracellular signal transduction;labyrinthine layer blood vessel development;lipopolysaccharide-mediated signaling pathway;maintenance of protein location in mitochondrion;mammary gland epithelial cell differentiation;maternal placenta development;mitochondrial genome maintenance;negative regulation of apoptotic process;negative regulation of autophagy;negative regulation of cell size;negative regulation of cellular senescence;negative regulation of cysteine-type endopeptidase activity involved in apoptotic process;negative regulation of endopeptidase activity;negative regulation of extrinsic apoptotic signaling pathway in absence of ligand;negative regulation of fatty acid beta-oxidation;negative regulation of gene expression;negative regulation of JNK cascade;negative regulation of leukocyte cell-cell adhesion;negative regulation of lymphocyte migration;negative regulation of macroautophagy;negative regulation of neuron death;negative regulation of Notch signaling pathway;negative regulation of oxidative stress-induced intrinsic apoptotic signaling pathway;negative regulation of plasma membrane long-chain fatty acid transport;negative regulation of protein binding;negative regulation of protein kinase activity;negative regulation of protein kinase activity by protein phosphorylation;negative regulation of protein kinase B signaling;negative regulation of protein serine/threonine kinase activity;negative regulation of protein ubiquitination;negative regulation of proteolysis;negative regulation of release of cytochrome c from mitochondria;NIK/NF-kappaB signaling;nitric oxide biosynthetic process;osteoblast differentiation;peptidyl-serine phosphorylation;peptidyl-threonine phosphorylation;peripheral nervous system myelin maintenance;phosphatidylinositol 3-kinase signaling;phosphorylation;positive regulation of apoptotic process;positive regulation of artery morphogenesis;positive regulation of blood vessel endothelial cell migration;positive regulation of cell growth;positive regulation of cell migration involved in sprouting angiogenesis;positive regulation of cell proliferation;positive regulation of cell size;positive regulation of cellular protein metabolic process;positive regulation of DNA-binding transcription factor activity;positive regulation of endodeoxyribonuclease activity;positive regulation of endothelial cell proliferation;positive regulation of epidermal growth factor receptor signaling pathway;positive regulation of fat cell differentiation;positive regulation of fibroblast migration;positive regulation of gene expression;positive regulation of glucose import;positive regulation of glucose metabolic process;positive regulation of glycogen biosynthetic process;positive regulation of I-kappaB phosphorylation;positive regulation of lipid biosynthetic process;positive regulation of mitochondrial membrane potential;positive regulation of nitric oxide biosynthetic process;positive regulation of nitric-oxide synthase activity;positive regulation of organ growth;positive regulation of peptidyl-serine phosphorylation;positive regulation of proteasomal ubiquitin-dependent protein catabolic process;positive regulation of protein localization to cell surface;positive regulation of protein localization to nucleus;positive regulation of protein localization to plasma membrane;positive regulation of protein phosphorylation;positive regulation of smooth muscle cell proliferation;positive regulation of sodium ion transport;positive regulation of TOR signaling;positive regulation of transcription by RNA polymerase II;positive regulation of transcription, DNA-templated;positive regulation of vascular endothelial cell proliferation;positive regulation of vasoconstriction;protein autophosphorylation;protein catabolic process;protein import into nucleus, translocation;protein kinase B signaling;protein phosphorylation;protein ubiquitination;regulation of apoptotic process;regulation of cell migration;regulation of glycogen biosynthetic process;regulation of mRNA stability;regulation of myelination;regulation of neuron projection development;regulation of nitric-oxide synthase activity;regulation of signal transduction by p53 class mediator;regulation of translation;response to fluid shear stress;response to food;response to growth hormone;response to heat;response to insulin-like growth factor stimulus;response to oxidative stress;response to UV-A;signal transduction;spinal cord development;striated muscle cell differentiation;T cell costimulation;TOR signaling;translation</t>
  </si>
  <si>
    <t>14-3-3 protein binding;ATP binding;enzyme binding;GTPase activating protein binding;identical protein binding;kinase activity;nitric-oxide synthase regulator activity;phosphatidylinositol-3,4,5-trisphosphate binding;phosphatidylinositol-3,4-bisphosphate binding;protein homodimerization activity;protein kinase activity;protein kinase C binding;protein phosphatase 2A binding;protein serine/threonine kinase activity;protein serine/threonine/tyrosine kinase activity</t>
  </si>
  <si>
    <t>cell-cell junction;ciliary basal body;cytoplasm;cytosol;membrane;microtubule cytoskeleton;mitochondrion;nucleoplasm;nucleus;plasma membrane;postsynapse;protein-containing complex;spindle;vesicle</t>
  </si>
  <si>
    <t>aging;cell differentiation;cell proliferation;cellular protein modification process;cofactor metabolic process;signal transduction;translation</t>
  </si>
  <si>
    <t>GO:0006412;GO:0006464;GO:0007165;GO:0007568;GO:0008283;GO:0030154;GO:0051186</t>
  </si>
  <si>
    <t>cytoplasm;cytosol;mitochondrion;nucleoplasm;nucleus;plasma membrane;protein-containing complex</t>
  </si>
  <si>
    <t>GO:0005634;GO:0005654;GO:0005737;GO:0005739;GO:0005829;GO:0005886;GO:0032991</t>
  </si>
  <si>
    <t>Acute myeloid leukemia;Adipocytokine signaling pathway;Adrenergic signaling in cardiomyocytes;AGE-RAGE signaling pathway in diabetic complications;AMPK signaling pathway;Apelin signaling pathway;Apoptosis;Autophagy - animal;B cell receptor signaling pathway;Breast cancer;cAMP signaling pathway;Carbohydrate digestion and absorption;Cellular senescence;Central carbon metabolism in cancer;cGMP-PKG signaling pathway;Chagas disease (American trypanosomiasis);Chemokine signaling pathway;Choline metabolism in cancer;Cholinergic synapse;Chronic myeloid leukemia;Colorectal cancer;C-type lectin receptor signaling pathway;Dopaminergic synapse;EGFR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cancer;Glioma;Glucagon signaling pathway;Hepatitis B;Hepatitis C;Hepatocellular carcinoma;Herpes simplex virus 1 infection;HIF-1 signaling pathway;Human cytomegalovirus infection;Human immunodeficiency virus 1 infection;Human papillomavirus infection;Human T-cell leukemia virus 1 infection;Influenza A;Insulin resistance;Insulin signaling pathway;Jak-STAT signaling pathway;Kaposi sarcoma-associated herpesvirus infection;Longevity regulating pathway;Longevity regulating pathway - multiple species;MAPK signaling pathway;Measles;Melanoma;mTOR signaling pathway;Neurotrophin signaling pathway;Non-alcoholic fatty liver disease (NAFLD);Non-small cell lung cancer;Osteoclast differentiation;Pancreatic cancer;Pathways in cancer;PD-L1 expression and PD-1 checkpoint pathway in cancer;Phospholipase D signaling pathway;PI3K-Akt signaling pathway;Platelet activation;Platinum drug resistance;Progesterone-mediated oocyte maturation;Prolactin signaling pathway;Prostate cancer;Protein kinases;Proteoglycans in cancer;Rap1 signaling pathway;Ras signaling pathway;Regulation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pathway;Toxoplasmosis;Tuberculosis;VEGF signaling pathway;Yersinia infection</t>
  </si>
  <si>
    <t>01001;01521;01522;01524;04010;04012;04014;04015;04022;04024;04062;04066;04068;04071;04072;04140;04150;04151;04152;04210;04211;04213;04218;04261;04370;04371;04380;04510;04550;04611;04620;04625;04630;04660;04662;04664;04666;04668;04722;04725;04728;04910;04914;04915;04917;04919;04920;04922;04923;04926;04931;04932;04933;04973;05135;05142;05145;05152;05160;05161;05162;05163;05164;05165;05166;05167;05168;05169;05170;05200;05205;05210;05211;05212;05213;05214;05215;05218;05220;05221;05222;05223;05224;05225;05226;05230;05231;05235;05418</t>
  </si>
  <si>
    <t>Acute myeloid leukemia;Adipocytokine signaling pathway;Adrenergic signaling in cardiomyocytes;AGE-RAGE signaling pathway in diabetic complications;AMPK signaling pathway;Apelin signaling pathway;Apoptosis;Autophagy - animal;B cell receptor signaling pathway;Breast cancer;cAMP signaling pathway;Carbohydrate digestion and absorption;Cellular senescence;Central carbon metabolism in cancer;cGMP-PKG signaling pathway;Chagas disease (American trypanosomiasis);Chemokine signaling pathway;Choline metabolism in cancer;Cholinergic synapse;Chronic myeloid leukemia;Colorectal cancer;C-type lectin receptor signaling pathway;Dopaminergic synapse;EGFR tyrosine kinase inhibitor resistance;Endocrine resistance;Endometrial cancer;Epstein-Barr virus infection;ErbB signaling pathway;Estrogen signaling pathway;Fc epsilon RI signaling pathway;Fc gamma R-mediated phagocytosis;Fluid shear stress and atherosclerosis;Focal adhesion;FoxO signaling pathway;Gastric cancer;Glioma;Glucagon signaling pathway;Hepatitis B;Hepatitis C;Hepatocellular carcinoma;Herpes simplex virus 1 infection;HIF-1 signaling pathway;Human cytomegalovirus infection;Human immunodeficiency virus 1 infection;Human papillomavirus infection;Human T-cell leukemia virus 1 infection;Influenza A;Insulin resistance;Insulin signaling pathway;Jak-STAT signaling pathway;Kaposi sarcoma-associated herpesvirus infection;Longevity regulating pathway;Longevity regulating pathway - multiple species;MAPK signaling pathway;Measles;Melanoma;mTOR signaling pathway;Neurotrophin signaling pathway;Non-alcoholic fatty liver disease (NAFLD);Non-small cell lung cancer;Osteoclast differentiation;Pancreatic cancer;Pathways in cancer;PD-L1 expression and PD-1 checkpoint pathway in cancer;Phospholipase D signaling pathway;PI3K-Akt signaling pathway;Platelet activation;Platinum drug resistance;Progesterone-mediated oocyte maturation;Prolactin signaling pathway;Prostate cancer;Proteoglycans in cancer;Rap1 signaling pathway;Ras signaling pathway;Regulation of lipolysis in adipocytes;Relaxin signaling pathway;Renal cell carcinoma;Signaling pathways regulating pluripotency of stem cells;Small cell lung cancer;Sphingolipid signaling pathway;T cell receptor signaling pathway;Thyroid hormone signaling pathway;TNF signaling pathway;Toll-like receptor signaling pathway;Toxoplasmosis;Tuberculosis;VEGF signaling pathway;Yersinia infection</t>
  </si>
  <si>
    <t>hsa01521;hsa01522;hsa01524;hsa04010;hsa04012;hsa04014;hsa04015;hsa04022;hsa04024;hsa04062;hsa04066;hsa04068;hsa04071;hsa04072;hsa04140;hsa04150;hsa04151;hsa04152;hsa04210;hsa04211;hsa04213;hsa04218;hsa04261;hsa04370;hsa04371;hsa04380;hsa04510;hsa04550;hsa04611;hsa04620;hsa04625;hsa04630;hsa04660;hsa04662;hsa04664;hsa04666;hsa04668;hsa04722;hsa04725;hsa04728;hsa04910;hsa04914;hsa04915;hsa04917;hsa04919;hsa04920;hsa04922;hsa04923;hsa04926;hsa04931;hsa04932;hsa04933;hsa04973;hsa05135;hsa05142;hsa05145;hsa05152;hsa05160;hsa05161;hsa05162;hsa05163;hsa05164;hsa05165;hsa05166;hsa05167;hsa05168;hsa05169;hsa05170;hsa05200;hsa05205;hsa05210;hsa05211;hsa05212;hsa05213;hsa05214;hsa05215;hsa05218;hsa05220;hsa05221;hsa05222;hsa05223;hsa05224;hsa05225;hsa05226;hsa05230;hsa05231;hsa05235;hsa05418</t>
  </si>
  <si>
    <t>Cowden syndrome;Megalencephaly-polymicrogyria-polydactyly-hydrocephalus syndrome;Meningioma;Proteus syndrome;Schizophrenia</t>
  </si>
  <si>
    <t>H01222;H01556;H01649;H01885;H02119</t>
  </si>
  <si>
    <t>Afuresertib;Capivasertib;Ipatasertib;Miransertib;Triciribine phosphate;Uprosertib</t>
  </si>
  <si>
    <t>D06221;D10674;D11371;DG01408;DG02851;DG03026</t>
  </si>
  <si>
    <t>PH;Pkinase;Pkinase_C</t>
  </si>
  <si>
    <t>PF00069;PF00169;PF00433</t>
  </si>
  <si>
    <t>P31749;Q9Y243</t>
  </si>
  <si>
    <t>P31749</t>
  </si>
  <si>
    <t>RAC-alpha serine/threonine-protein kinase</t>
  </si>
  <si>
    <t>AKT1</t>
  </si>
  <si>
    <t>AKT1_HUMAN;AKT3_HUMAN</t>
  </si>
  <si>
    <t>RAC-alpha serine/threonine-protein kinase;RAC-gamma serine/threonine-protein kinase</t>
  </si>
  <si>
    <t>activation of GTPase activity;carbohydrate transport;cellular protein modification process;cellular response to high light intensity;cellular response to insulin stimulus;fat cell differentiation;glucose metabolic process;glycogen biosynthetic process;insulin receptor signaling pathway;intracellular protein transmembrane transport;intracellular signal transduction;mammary gland epithelial cell differentiation;negative regulation of apoptotic process;negative regulation of plasma membrane long-chain fatty acid transport;peptidyl-serine phosphorylation;peripheral nervous system myelin maintenance;positive regulation of cell migration;positive regulation of cell motility;positive regulation of cell proliferation;positive regulation of fatty acid beta-oxidation;positive regulation of glucose import;positive regulation of glucose metabolic process;positive regulation of glycogen biosynthetic process;positive regulation of mitochondrial membrane potential;positive regulation of protein phosphorylation;positive regulation of protein targeting to membrane;positive regulation of vesicle fusion;protein kinase B signaling;protein localization to plasma membrane;regulation of cell cycle arrest;regulation of cell migration;regulation of translation;retinal rod cell apoptotic process;signal transduction</t>
  </si>
  <si>
    <t>ATP binding;metal ion binding;protein serine/threonine kinase activity</t>
  </si>
  <si>
    <t>cell cortex;cytosol;early endosome;intracellular membrane-bounded organelle;nucleoplasm;nucleus;plasma membrane;protein-containing complex;ruffle membrane</t>
  </si>
  <si>
    <t>cellular protein modification process;signal transduction</t>
  </si>
  <si>
    <t>GO:0006464;GO:0007165</t>
  </si>
  <si>
    <t>Familial partial lipodystrophy;Hypoinsulinemic hypoglycemia with hemihypertrophy;Ovarian cancer</t>
  </si>
  <si>
    <t>H00027;H00420;H01909</t>
  </si>
  <si>
    <t>P31751</t>
  </si>
  <si>
    <t>RAC-beta serine/threonine-protein kinase</t>
  </si>
  <si>
    <t>AKT2</t>
  </si>
  <si>
    <t>AKT2_HUMAN</t>
  </si>
  <si>
    <t>cytokine-mediated signaling pathway;immune response;interleukin-15-mediated signaling pathway;interleukin-21-mediated signaling pathway;interleukin-2-mediated signaling pathway;interleukin-4-mediated signaling pathway;interleukin-7-mediated signaling pathway;interleukin-9-mediated signaling pathway;MAPK cascade;signal transduction;viral process</t>
  </si>
  <si>
    <t>cytokine binding;cytokine receptor activity;interleukin-2 binding;Ras guanyl-nucleotide exchange factor activity</t>
  </si>
  <si>
    <t>cytosol;endosome;external side of plasma membrane;integral component of plasma membrane;membrane;plasma membrane;receptor complex</t>
  </si>
  <si>
    <t>cytosol;endosome;plasma membrane</t>
  </si>
  <si>
    <t>GO:0005768;GO:0005829;GO:0005886</t>
  </si>
  <si>
    <t>CD molecules;Cytokine receptors;Cytokine-cytokine receptor interaction;Endocytosis;Human T-cell leukemia virus 1 infection;Inflammatory bowel disease (IBD);Jak-STAT signaling pathway;Measles;Pathways in cancer;PI3K-Akt signaling pathway;Primary immunodeficiency;Th1 and Th2 cell differentiation;Th17 cell differentiation;Viral protein interaction with cytokine and cytokine receptor</t>
  </si>
  <si>
    <t>04050;04060;04061;04090;04144;04151;04630;04658;04659;05162;05166;05200;05321;05340</t>
  </si>
  <si>
    <t>Cytokine-cytokine receptor interaction;Endocytosis;Human T-cell leukemia virus 1 infection;Inflammatory bowel disease (IBD);Jak-STAT signaling pathway;Measles;Pathways in cancer;PI3K-Akt signaling pathway;Primary immunodeficiency;Th1 and Th2 cell differentiation;Th17 cell differentiation;Viral protein interaction with cytokine and cytokine receptor</t>
  </si>
  <si>
    <t>hsa04060;hsa04061;hsa04144;hsa04151;hsa04630;hsa04658;hsa04659;hsa05162;hsa05166;hsa05200;hsa05321;hsa05340</t>
  </si>
  <si>
    <t>Combined immunodeficiency;T-B+Severe combined immunodeficiency</t>
  </si>
  <si>
    <t>H00091;H00093</t>
  </si>
  <si>
    <t>Aldesleukin;Celmoleukin;Teceleukin</t>
  </si>
  <si>
    <t>D00748;D02743;D02749</t>
  </si>
  <si>
    <t>IL6Ra-bind</t>
  </si>
  <si>
    <t>PF09240</t>
  </si>
  <si>
    <t>P31785</t>
  </si>
  <si>
    <t>Cytokine receptor common subunit gamma</t>
  </si>
  <si>
    <t>IL2RG</t>
  </si>
  <si>
    <t>IL2RG_HUMAN</t>
  </si>
  <si>
    <t>aerobic respiration;mitochondrial electron transport, ubiquinol to cytochrome c;oxidation-reduction process;oxidative phosphorylation;response to activity;response to alkaloid</t>
  </si>
  <si>
    <t>metal ion binding;metalloendopeptidase activity;protein-containing complex binding;ubiquinol-cytochrome-c reductase activity;ubiquitin protein ligase binding</t>
  </si>
  <si>
    <t>cytosol;mitochondrial inner membrane;mitochondrial respirasome;mitochondrial respiratory chain complex III;mitochondrion;myelin sheath</t>
  </si>
  <si>
    <t>P31930</t>
  </si>
  <si>
    <t>Cytochrome b-c1 complex subunit 1, mitochondrial</t>
  </si>
  <si>
    <t>UQCRC1</t>
  </si>
  <si>
    <t>QCR1_HUMAN</t>
  </si>
  <si>
    <t>branched-chain amino acid catabolic process;valine catabolic process</t>
  </si>
  <si>
    <t>3-hydroxyisobutyrate dehydrogenase activity;NAD binding;NADP binding;oxidoreductase activity, acting on the CH-OH group of donors, NAD or NADP as acceptor</t>
  </si>
  <si>
    <t>Valine, leucine and isoleucine degradation</t>
  </si>
  <si>
    <t>Metabolic pathways;Valine, leucine and isoleucine degradation</t>
  </si>
  <si>
    <t>hsa00280;hsa01100</t>
  </si>
  <si>
    <t>NAD_binding_11;NAD_binding_2</t>
  </si>
  <si>
    <t>PF03446;PF14833</t>
  </si>
  <si>
    <t>P31937</t>
  </si>
  <si>
    <t>3-hydroxyisobutyrate dehydrogenase, mitochondrial</t>
  </si>
  <si>
    <t>HIBADH</t>
  </si>
  <si>
    <t>3HIDH_HUMAN</t>
  </si>
  <si>
    <t>IBADH</t>
  </si>
  <si>
    <t>animal organ regeneration;brainstem development;cellular response to interleukin-7;cerebellum development;cerebral cortex development;'de novo' IMP biosynthetic process;dihydrofolate metabolic process;nucleobase-containing compound metabolic process;nucleoside metabolic process;purine ribonucleoside monophosphate biosynthetic process;response to inorganic substance;tetrahydrofolate biosynthetic process</t>
  </si>
  <si>
    <t>cadherin binding;IMP cyclohydrolase activity;phosphoribosylaminoimidazolecarboxamide formyltransferase activity;protein homodimerization activity</t>
  </si>
  <si>
    <t>Antifolate resistance;Exosome;One carbon pool by folate;Purine metabolism</t>
  </si>
  <si>
    <t>00230;00670;01523;04147</t>
  </si>
  <si>
    <t>AICA-ribosiduria</t>
  </si>
  <si>
    <t>H00966</t>
  </si>
  <si>
    <t>AICARFT_IMPCHas;MGS</t>
  </si>
  <si>
    <t>PF01808;PF02142</t>
  </si>
  <si>
    <t>P31939</t>
  </si>
  <si>
    <t>Bifunctional purine biosynthesis protein PURH;Phosphoribosylaminoimidazolecarboxamide formyltransferase;IMP cyclohydrolase</t>
  </si>
  <si>
    <t>ATIC</t>
  </si>
  <si>
    <t>PUR9_HUMAN</t>
  </si>
  <si>
    <t>Bifunctional purine biosynthesis protein PURH</t>
  </si>
  <si>
    <t>cellular response to xenobiotic stimulus;clearance of foreign intracellular DNA by conversion of DNA cytidine to uridine;cytidine to uridine editing;defense response to virus;DNA cytosine deamination;DNA demethylation;innate immune response;negative regulation of transposition;negative regulation of viral genome replication</t>
  </si>
  <si>
    <t>cytidine deaminase activity;deoxycytidine deaminase activity;RNA binding;zinc ion binding</t>
  </si>
  <si>
    <t>Human immunodeficiency virus 1 infection;Messenger RNA biogenesis</t>
  </si>
  <si>
    <t>03019;05170</t>
  </si>
  <si>
    <t>Human immunodeficiency virus 1 infection</t>
  </si>
  <si>
    <t>hsa05170</t>
  </si>
  <si>
    <t>Q9UH17;P31941</t>
  </si>
  <si>
    <t>DNA dC-&gt;dU-editing enzyme APOBEC-3B;DNA dC-&gt;dU-editing enzyme APOBEC-3A</t>
  </si>
  <si>
    <t>APOBEC3B;APOBEC3A</t>
  </si>
  <si>
    <t>ABC3A_HUMAN;ABC3B_HUMAN</t>
  </si>
  <si>
    <t>DNA dC-&gt;dU-editing enzyme APOBEC-3A;DNA dC-&gt;dU-editing enzyme APOBEC-3B</t>
  </si>
  <si>
    <t>3A;3B</t>
  </si>
  <si>
    <t>epithelial cell differentiation;mRNA splicing, via spliceosome;RNA processing;RNA splicing</t>
  </si>
  <si>
    <t>P31942</t>
  </si>
  <si>
    <t>Heterogeneous nuclear ribonucleoprotein H3</t>
  </si>
  <si>
    <t>HNRNPH3</t>
  </si>
  <si>
    <t>HNRH3_HUMAN</t>
  </si>
  <si>
    <t>nRNP H3</t>
  </si>
  <si>
    <t>fibroblast growth factor receptor signaling pathway;mRNA splicing, via spliceosome;regulation of RNA splicing;RNA metabolic process;RNA processing</t>
  </si>
  <si>
    <t>poly(U) RNA binding;RNA binding</t>
  </si>
  <si>
    <t>catalytic step 2 spliceosome;cytosol;membrane;nucleoplasm;nucleus</t>
  </si>
  <si>
    <t>RRM_1;zf-RNPHF</t>
  </si>
  <si>
    <t>PF00076;PF08080</t>
  </si>
  <si>
    <t>P31943</t>
  </si>
  <si>
    <t>Heterogeneous nuclear ribonucleoprotein H;Heterogeneous nuclear ribonucleoprotein H, N-terminally processed</t>
  </si>
  <si>
    <t>HNRNPH1</t>
  </si>
  <si>
    <t>HNRH1_HUMAN</t>
  </si>
  <si>
    <t>Heterogeneous nuclear ribonucleoprotein H</t>
  </si>
  <si>
    <t>nRNP H</t>
  </si>
  <si>
    <t>cytoplasmic sequestering of protein;hippo signaling;MAPK cascade;membrane organization;negative regulation of G protein-coupled receptor signaling pathway;negative regulation of protein dephosphorylation;negative regulation of transcription, DNA-templated;positive regulation of catalytic activity;positive regulation of protein insertion into mitochondrial membrane involved in apoptotic signaling pathway;protein heterooligomerization;protein targeting;regulation of mRNA stability;viral process</t>
  </si>
  <si>
    <t>cadherin binding;enzyme binding;histone deacetylase binding;identical protein binding;phosphoprotein binding;phosphoserine residue binding;protein C-terminus binding;protein domain specific binding;protein-containing complex binding</t>
  </si>
  <si>
    <t>cytoplasm;cytosol;extracellular exosome;focal adhesion;melanosome;membrane;mitochondrion;nucleus;perinuclear region of cytoplasm;transcriptional repressor complex</t>
  </si>
  <si>
    <t>membrane organization;protein targeting</t>
  </si>
  <si>
    <t>GO:0006605;GO:0061024</t>
  </si>
  <si>
    <t>Cell cycle;DNA repair and recombination proteins;Exosome;Hepatitis B;Hepatitis C;Hippo signaling pathway;Oocyte meiosis;PI3K-Akt signaling pathway;Viral carcinogenesis</t>
  </si>
  <si>
    <t>03400;04110;04114;04147;04151;04390;05160;05161;05203</t>
  </si>
  <si>
    <t>Cell cycle;Hepatitis B;Hepatitis C;Hippo signaling pathway;Oocyte meiosis;PI3K-Akt signaling pathway;Viral carcinogenesis</t>
  </si>
  <si>
    <t>hsa04110;hsa04114;hsa04151;hsa04390;hsa05160;hsa05161;hsa05203</t>
  </si>
  <si>
    <t>P31946</t>
  </si>
  <si>
    <t>14-3-3 protein beta/alpha;14-3-3 protein beta/alpha, N-terminally processed</t>
  </si>
  <si>
    <t>YWHAB</t>
  </si>
  <si>
    <t>1433B_HUMAN</t>
  </si>
  <si>
    <t>14-3-3 protein beta/alpha</t>
  </si>
  <si>
    <t>cellular response to interleukin-7</t>
  </si>
  <si>
    <t>chaperone binding;Hsp70 protein binding;Hsp90 protein binding;protein C-terminus binding;RNA binding</t>
  </si>
  <si>
    <t>chaperone complex;cytosol;Golgi apparatus;myelin sheath;nucleus;protein-containing complex</t>
  </si>
  <si>
    <t>cytosol;Golgi apparatus;nucleus;protein-containing complex</t>
  </si>
  <si>
    <t>GO:0005634;GO:0005794;GO:0005829;GO:0032991</t>
  </si>
  <si>
    <t>Chaperones and folding catalysts;Prion diseases</t>
  </si>
  <si>
    <t>03110;05020</t>
  </si>
  <si>
    <t>Prion diseases</t>
  </si>
  <si>
    <t>hsa05020</t>
  </si>
  <si>
    <t>TPR_2;TPR_8</t>
  </si>
  <si>
    <t>PF07719;PF13181</t>
  </si>
  <si>
    <t>P31948</t>
  </si>
  <si>
    <t>Stress-induced-phosphoprotein 1</t>
  </si>
  <si>
    <t>STIP1</t>
  </si>
  <si>
    <t>STIP1_HUMAN</t>
  </si>
  <si>
    <t>TI1</t>
  </si>
  <si>
    <t>negative regulation of cell proliferation;negative regulation of DNA replication;neutrophil degranulation;signal transduction</t>
  </si>
  <si>
    <t>cadherin binding involved in cell-cell adhesion;calcium ion binding;calcium-dependent protein binding;protein homodimerization activity;S100 protein binding</t>
  </si>
  <si>
    <t>cell-cell adherens junction;cytoplasm;extracellular exosome;extracellular region;extracellular space;nucleus;ruffle;secretory granule lumen</t>
  </si>
  <si>
    <t>cytoplasm;extracellular region;extracellular space;nucleus</t>
  </si>
  <si>
    <t>GO:0005576;GO:0005615;GO:0005634;GO:0005737</t>
  </si>
  <si>
    <t>P31949</t>
  </si>
  <si>
    <t>Protein S100-A11;Protein S100-A11, N-terminally processed</t>
  </si>
  <si>
    <t>S100A11</t>
  </si>
  <si>
    <t>S10AB_HUMAN</t>
  </si>
  <si>
    <t>Protein S100-A11</t>
  </si>
  <si>
    <t>flagellated sperm motility;in utero embryonic development;inositol phosphate dephosphorylation;inositol phosphate metabolic process;phosphatidylinositol dephosphorylation;regulation of protein processing;regulation of small GTPase mediated signal transduction;signal transduction;spermatogenesis</t>
  </si>
  <si>
    <t>GTPase activator activity;inositol phosphate phosphatase activity;inositol-1,3,4,5-tetrakisphosphate 5-phosphatase activity;inositol-1,4,5-trisphosphate 5-phosphatase activity;metal ion binding;phosphatidylinositol-4,5-bisphosphate 5-phosphatase activity</t>
  </si>
  <si>
    <t>cytosol;early endosome membrane;endoplasmic reticulum-Golgi intermediate compartment;Golgi apparatus;integral component of membrane;membrane;phagocytic vesicle membrane;plasma membrane</t>
  </si>
  <si>
    <t>Inositol phosphate metabolism;Membrane trafficking;Phosphatidylinositol signaling system</t>
  </si>
  <si>
    <t>00562;04070;04131</t>
  </si>
  <si>
    <t>Exo_endo_phos;INPP5B_PH;RhoGAP</t>
  </si>
  <si>
    <t>PF00620;PF03372;PF16776</t>
  </si>
  <si>
    <t>P32019</t>
  </si>
  <si>
    <t>Type II inositol 1,4,5-trisphosphate 5-phosphatase</t>
  </si>
  <si>
    <t>INPP5B</t>
  </si>
  <si>
    <t>I5P2_HUMAN</t>
  </si>
  <si>
    <t>cell redox homeostasis;cellular response to oxidative stress;hydrogen peroxide catabolic process;negative regulation of apoptotic process;regulation of apoptotic process;removal of superoxide radicals;response to oxidative stress</t>
  </si>
  <si>
    <t>antioxidant activity;thioredoxin peroxidase activity</t>
  </si>
  <si>
    <t>P32119</t>
  </si>
  <si>
    <t>Peroxiredoxin-2</t>
  </si>
  <si>
    <t>PRDX2</t>
  </si>
  <si>
    <t>PRDX2_HUMAN</t>
  </si>
  <si>
    <t>cellular amino acid biosynthetic process;cellular response to oxidative stress;L-proline biosynthetic process;negative regulation of hydrogen peroxide-induced cell death;proline biosynthetic process;regulation of mitochondrial membrane potential</t>
  </si>
  <si>
    <t>identical protein binding;pyrroline-5-carboxylate reductase activity</t>
  </si>
  <si>
    <t>Arginine and proline metabolism;Biosynthesis of amino acids;Metabolic pathways</t>
  </si>
  <si>
    <t>hsa00330;hsa01100;hsa01230</t>
  </si>
  <si>
    <t>Cutis laxa;Geroderma osteodysplasticum</t>
  </si>
  <si>
    <t>H00557;H00558</t>
  </si>
  <si>
    <t>F420_oxidored;P5CR_dimer</t>
  </si>
  <si>
    <t>PF03807;PF14748</t>
  </si>
  <si>
    <t>P32322</t>
  </si>
  <si>
    <t>Pyrroline-5-carboxylate reductase 1, mitochondrial</t>
  </si>
  <si>
    <t>PYCR1</t>
  </si>
  <si>
    <t>P5CR1_HUMAN</t>
  </si>
  <si>
    <t>5C reductase 1;5CR 1</t>
  </si>
  <si>
    <t>cell differentiation;innate immune response;natural killer cell proliferation;negative regulation of T cell receptor signaling pathway;NK T cell proliferation;positive regulation of transcription by RNA polymerase II;positive regulation of transcription, DNA-templated;regulation of B cell receptor signaling pathway;regulation of cytokine production;regulation of cytokine-mediated signaling pathway;regulation of transcription by RNA polymerase II</t>
  </si>
  <si>
    <t>DNA-binding transcription activator activity, RNA polymerase II-specific;DNA-binding transcription factor activity;DNA-binding transcription factor activity, RNA polymerase II-specific;RNA polymerase II proximal promoter sequence-specific DNA binding</t>
  </si>
  <si>
    <t>nuclear body;nucleoplasm;nucleus;PML body</t>
  </si>
  <si>
    <t>Elf-1_N;Ets</t>
  </si>
  <si>
    <t>PF00178;PF12310</t>
  </si>
  <si>
    <t>P32519;Q99607</t>
  </si>
  <si>
    <t>P32519</t>
  </si>
  <si>
    <t>ETS-related transcription factor Elf-1</t>
  </si>
  <si>
    <t>ELF1</t>
  </si>
  <si>
    <t>ELF1_HUMAN;ELF4_HUMAN</t>
  </si>
  <si>
    <t>ETS-related transcription factor Elf-1;ETS-related transcription factor Elf-4</t>
  </si>
  <si>
    <t>7-methylguanosine mRNA capping;DNA repair;global genome nucleotide-excision repair;nucleotide-excision repair, DNA incision;nucleotide-excision repair, DNA incision, 5'-to lesion;nucleotide-excision repair, preincision complex assembly;nucleotide-excision repair, preincision complex stabilization;phosphorylation of RNA polymerase II C-terminal domain;positive regulation of transcription by RNA polymerase II;regulation of cyclin-dependent protein serine/threonine kinase activity;termination of RNA polymerase I transcription;transcription by RNA polymerase I;transcription by RNA polymerase II;transcription elongation from RNA polymerase II promoter;transcription initiation from RNA polymerase I promoter;transcription initiation from RNA polymerase II promoter;transcription-coupled nucleotide-excision repair</t>
  </si>
  <si>
    <t>nucleoplasm;transcription factor TFIIH core complex;transcription factor TFIIH holo complex</t>
  </si>
  <si>
    <t>Basal transcription factors;DNA repair and recombination proteins;Nucleotide excision repair;Transcription machinery;Viral carcinogenesis</t>
  </si>
  <si>
    <t>03021;03022;03400;03420;05203</t>
  </si>
  <si>
    <t>Basal transcription factors;Nucleotide excision repair;Viral carcinogenesis</t>
  </si>
  <si>
    <t>hsa03022;hsa03420;hsa05203</t>
  </si>
  <si>
    <t>BSD;PH_TFIIH</t>
  </si>
  <si>
    <t>PF03909;PF08567</t>
  </si>
  <si>
    <t>P32780</t>
  </si>
  <si>
    <t>General transcription factor IIH subunit 1</t>
  </si>
  <si>
    <t>GTF2H1</t>
  </si>
  <si>
    <t>TF2H1_HUMAN</t>
  </si>
  <si>
    <t>cytosol;cytosolic large ribosomal subunit;focal adhesion;membrane;nucleus;ribosome</t>
  </si>
  <si>
    <t>cytosol;nucleus;ribosome</t>
  </si>
  <si>
    <t>GO:0005634;GO:0005829;GO:0005840</t>
  </si>
  <si>
    <t>Ribosomal_L6</t>
  </si>
  <si>
    <t>PF00347</t>
  </si>
  <si>
    <t>P32969</t>
  </si>
  <si>
    <t>60S ribosomal protein L9</t>
  </si>
  <si>
    <t>RPL9</t>
  </si>
  <si>
    <t>RL9_HUMAN</t>
  </si>
  <si>
    <t>cell proliferation;cell-cell signaling;extrinsic apoptotic signaling pathway;immune response;signal transduction;tumor necrosis factor-mediated signaling pathway</t>
  </si>
  <si>
    <t>cytokine activity;protease binding;signaling receptor binding;tumor necrosis factor receptor binding</t>
  </si>
  <si>
    <t>extracellular exosome;integral component of plasma membrane;plasma membrane</t>
  </si>
  <si>
    <t>CD molecules;Cytokine-cytokine receptor interaction;Cytokines and growth factors</t>
  </si>
  <si>
    <t>04052;04060;04090</t>
  </si>
  <si>
    <t>Cytokine-cytokine receptor interaction</t>
  </si>
  <si>
    <t>hsa04060</t>
  </si>
  <si>
    <t>Vorsetuzumab;Vorsetuzumab mafodotin</t>
  </si>
  <si>
    <t>D10341;D10342</t>
  </si>
  <si>
    <t>TNF</t>
  </si>
  <si>
    <t>PF00229</t>
  </si>
  <si>
    <t>P32970</t>
  </si>
  <si>
    <t>CD70 antigen</t>
  </si>
  <si>
    <t>CD70</t>
  </si>
  <si>
    <t>CD70_HUMAN</t>
  </si>
  <si>
    <t>adiponectin-activated signaling pathway;alpha-linolenic acid metabolic process;linoleic acid metabolic process;lipid biosynthetic process;long-chain fatty acid import;long-chain fatty acid metabolic process;long-chain fatty-acyl-CoA biosynthetic process;positive regulation of cold-induced thermogenesis;positive regulation of protein serine/threonine kinase activity;regulation of lipid metabolic process;response to drug;response to nutrient;response to oleic acid;response to organic cyclic compound;triglyceride biosynthetic process;xenobiotic catabolic process</t>
  </si>
  <si>
    <t>ATP binding;decanoate-CoA ligase activity;long-chain fatty acid-CoA ligase activity</t>
  </si>
  <si>
    <t>endoplasmic reticulum membrane;integral component of membrane;membrane;mitochondrial outer membrane;mitochondrion;peroxisomal membrane;plasma membrane</t>
  </si>
  <si>
    <t>AMP-binding;AMP-binding_C</t>
  </si>
  <si>
    <t>PF00501;PF13193</t>
  </si>
  <si>
    <t>P33121</t>
  </si>
  <si>
    <t>Long-chain-fatty-acid--CoA ligase 1</t>
  </si>
  <si>
    <t>ACSL1</t>
  </si>
  <si>
    <t>ACSL1_HUMAN</t>
  </si>
  <si>
    <t>anterograde axonal protein transport;anterograde dendritic transport of neurotransmitter receptor complex;anterograde neuronal dense core vesicle transport;axon guidance;cellular response to interferon-gamma;centrosome localization;cytoplasm organization;hippocampus development;microtubule-based movement;motor neuron axon guidance;mRNA transport;organelle organization;plus-end-directed vesicle transport along microtubule;positive regulation of insulin secretion involved in cellular response to glucose stimulus;positive regulation of intracellular protein transport;positive regulation of potassium ion transport;positive regulation of protein localization to plasma membrane;positive regulation of synaptic transmission, GABAergic;positive regulation of vesicle fusion;positive regulation of voltage-gated sodium channel activity;regulation of membrane potential;retrograde neuronal dense core vesicle transport;stress granule disassembly;synaptic vesicle transport;vesicle transport along microtubule</t>
  </si>
  <si>
    <t>ATP binding;ATPase activity;ATP-dependent microtubule motor activity, plus-end-directed;cadherin binding;identical protein binding;JUN kinase binding;microtubule binding;microtubule lateral binding;microtubule motor activity</t>
  </si>
  <si>
    <t>axon cytoplasm;axonal growth cone;ciliary rootlet;cytosol;dendrite cytoplasm;distal axon;kinesin complex;membrane;microtubule;microtubule organizing center;neuronal cell body;perinuclear region of cytoplasm;phagocytic vesicle;synapse;vesicle</t>
  </si>
  <si>
    <t>cytosol;microtubule organizing center</t>
  </si>
  <si>
    <t>GO:0005815;GO:0005829</t>
  </si>
  <si>
    <t>Cytoskeleton proteins;Dopaminergic synapse;Endocytosis;Exosome;Membrane trafficking</t>
  </si>
  <si>
    <t>04131;04144;04147;04728;04812</t>
  </si>
  <si>
    <t>Dopaminergic synapse;Endocytosis</t>
  </si>
  <si>
    <t>hsa04144;hsa04728</t>
  </si>
  <si>
    <t>P33176;O60282</t>
  </si>
  <si>
    <t>P33176</t>
  </si>
  <si>
    <t>Kinesin-1 heavy chain</t>
  </si>
  <si>
    <t>KIF5B</t>
  </si>
  <si>
    <t>KIF5C_HUMAN;KINH_HUMAN</t>
  </si>
  <si>
    <t>Kinesin heavy chain isoform 5C;Kinesin-1 heavy chain</t>
  </si>
  <si>
    <t>mRNA 3'-end processing;mRNA polyadenylation;mRNA splicing, via spliceosome;pre-mRNA cleavage required for polyadenylation;termination of RNA polymerase II transcription</t>
  </si>
  <si>
    <t>cleavage body;mRNA cleavage and polyadenylation specificity factor complex;nuclear body;nucleoplasm</t>
  </si>
  <si>
    <t>CSTF_C;CSTF2_hinge;RRM_1</t>
  </si>
  <si>
    <t>PF00076;PF14304;PF14327</t>
  </si>
  <si>
    <t>P33240</t>
  </si>
  <si>
    <t>Cleavage stimulation factor subunit 2</t>
  </si>
  <si>
    <t>CSTF2</t>
  </si>
  <si>
    <t>CSTF2_HUMAN</t>
  </si>
  <si>
    <t>cellular defense response;signal transduction</t>
  </si>
  <si>
    <t>actin binding</t>
  </si>
  <si>
    <t>actin cytoskeleton;extracellular exosome;membrane;plasma membrane</t>
  </si>
  <si>
    <t>C-type lectin receptor signaling pathway;Tuberculosis</t>
  </si>
  <si>
    <t>04625;05152</t>
  </si>
  <si>
    <t>hsa04625;hsa05152</t>
  </si>
  <si>
    <t>Caldesmon</t>
  </si>
  <si>
    <t>PF02029</t>
  </si>
  <si>
    <t>P33241</t>
  </si>
  <si>
    <t>Lymphocyte-specific protein 1</t>
  </si>
  <si>
    <t>LSP1</t>
  </si>
  <si>
    <t>LSP1_HUMAN</t>
  </si>
  <si>
    <t>DNA replication;dUMP biosynthetic process;dUTP catabolic process;liver development;nucleobase-containing compound metabolic process;nucleobase-containing small molecule interconversion;protein homotrimerization;regulation of protein heterodimerization activity;response to organic cyclic compound</t>
  </si>
  <si>
    <t>dUTP diphosphatase activity;magnesium ion binding;peroxisome proliferator activated receptor binding;pyrimidine deoxyribonucleotide binding;receptor inhibitor activity;RNA binding</t>
  </si>
  <si>
    <t>cytosol;extracellular exosome;mitochondrion;nucleoplasm;nucleus</t>
  </si>
  <si>
    <t>cytosol;mitochondrion;nucleoplasm;nucleus</t>
  </si>
  <si>
    <t>GO:0005634;GO:0005654;GO:0005739;GO:0005829</t>
  </si>
  <si>
    <t>DNA repair and recombination proteins;Drug metabolism - other enzymes;Pyrimidine metabolism</t>
  </si>
  <si>
    <t>00240;00983;03400</t>
  </si>
  <si>
    <t>dUTPase</t>
  </si>
  <si>
    <t>PF00692</t>
  </si>
  <si>
    <t>P33316</t>
  </si>
  <si>
    <t>Deoxyuridine 5-triphosphate nucleotidohydrolase, mitochondrial</t>
  </si>
  <si>
    <t>DUT</t>
  </si>
  <si>
    <t>DUT_HUMAN</t>
  </si>
  <si>
    <t>Deoxyuridine 5'-triphosphate nucleotidohydrolase, mitochondrial</t>
  </si>
  <si>
    <t>UTPase</t>
  </si>
  <si>
    <t>cell division;cell proliferation;meiosis I;mitotic cell cycle phase transition;positive regulation of cyclin-dependent protein serine/threonine kinase activity;regulation of mitotic cell cycle;regulation of transcription by RNA polymerase II</t>
  </si>
  <si>
    <t>chromatin binding;cyclin-dependent protein serine/threonine kinase activator activity;histone binding;protein kinase binding;ubiquitin binding</t>
  </si>
  <si>
    <t>cyclin-dependent protein kinase holoenzyme complex;SCF ubiquitin ligase complex</t>
  </si>
  <si>
    <t>Pathways in cancer;Small cell lung cancer</t>
  </si>
  <si>
    <t>05200;05222</t>
  </si>
  <si>
    <t>hsa05200;hsa05222</t>
  </si>
  <si>
    <t>CKS</t>
  </si>
  <si>
    <t>PF01111</t>
  </si>
  <si>
    <t>P33552</t>
  </si>
  <si>
    <t>Cyclin-dependent kinases regulatory subunit 2</t>
  </si>
  <si>
    <t>CKS2</t>
  </si>
  <si>
    <t>CKS2_HUMAN</t>
  </si>
  <si>
    <t>KS-2</t>
  </si>
  <si>
    <t>cellular response to DNA damage stimulus;DNA replication;DNA replication initiation;DNA unwinding involved in DNA replication;double-strand break repair via homologous recombination;female gamete generation;G1/S transition of mitotic cell cycle;male gamete generation;protein localization to chromatin;protein stabilization;recombinational interstrand cross-link repair</t>
  </si>
  <si>
    <t>ATP binding;chromatin binding;DNA binding;DNA helicase activity;enzyme binding;helicase activity;MutLbeta complex binding;MutSalpha complex binding;MutSbeta complex binding;single-stranded DNA binding</t>
  </si>
  <si>
    <t>chromosome;MCM complex;MCM8-MCM9 complex;membrane;nuclear chromosome, telomeric region;nucleoplasm;nucleus</t>
  </si>
  <si>
    <t>DNA binding;enzyme binding;helicase activity</t>
  </si>
  <si>
    <t>GO:0003677;GO:0004386;GO:0019899</t>
  </si>
  <si>
    <t>Cell cycle;DNA replication;DNA replication proteins</t>
  </si>
  <si>
    <t>03030;03032;04110</t>
  </si>
  <si>
    <t>Premature ovarian failure</t>
  </si>
  <si>
    <t>H00627</t>
  </si>
  <si>
    <t>P33991;Q9UJA3</t>
  </si>
  <si>
    <t>P33991</t>
  </si>
  <si>
    <t>DNA replication licensing factor MCM4</t>
  </si>
  <si>
    <t>MCM4</t>
  </si>
  <si>
    <t>MCM4_HUMAN;MCM8_HUMAN</t>
  </si>
  <si>
    <t>DNA helicase MCM8;DNA replication licensing factor MCM4</t>
  </si>
  <si>
    <t>ATP binding;DNA replication origin binding;helicase activity</t>
  </si>
  <si>
    <t>cytosol;MCM complex;membrane;nuclear chromosome, telomeric region;nucleoplasm;nucleus</t>
  </si>
  <si>
    <t>helicase activity</t>
  </si>
  <si>
    <t>GO:0004386</t>
  </si>
  <si>
    <t>P33992</t>
  </si>
  <si>
    <t>DNA replication licensing factor MCM5</t>
  </si>
  <si>
    <t>MCM5</t>
  </si>
  <si>
    <t>MCM5_HUMAN</t>
  </si>
  <si>
    <t>cell proliferation;cellular response to DNA damage stimulus;cellular response to epidermal growth factor stimulus;cellular response to xenobiotic stimulus;DNA replication;DNA replication initiation;DNA unwinding involved in DNA replication;G1/S transition of mitotic cell cycle;regulation of phosphorylation;response to drug</t>
  </si>
  <si>
    <t>ATP binding;DNA helicase activity;single-stranded DNA binding</t>
  </si>
  <si>
    <t>chromatin;cytosol;MCM complex;membrane;nuclear chromosome, telomeric region;nucleoplasm;nucleus</t>
  </si>
  <si>
    <t>Cell cycle;DNA replication;DNA replication proteins;Protein phosphatases and associated proteins</t>
  </si>
  <si>
    <t>01009;03030;03032;04110</t>
  </si>
  <si>
    <t>P33993</t>
  </si>
  <si>
    <t>DNA replication licensing factor MCM7</t>
  </si>
  <si>
    <t>MCM7</t>
  </si>
  <si>
    <t>MCM7_HUMAN</t>
  </si>
  <si>
    <t>carnitine biosynthetic process;cellular response to leukemia inhibitory factor;cellular response to tetrahydrofolate;dTMP biosynthetic process;folic acid metabolic process;glycine biosynthetic process from serine;glycine metabolic process;L-serine catabolic process;L-serine metabolic process;negative regulation of translation;one-carbon metabolic process;protein homotetramerization;protein tetramerization;purine nucleobase biosynthetic process;tetrahydrofolate interconversion;tetrahydrofolate metabolic process</t>
  </si>
  <si>
    <t>amino acid binding;cobalt ion binding;glycine hydroxymethyltransferase activity;identical protein binding;L-allo-threonine aldolase activity;mRNA 5'-UTR binding;protein homodimerization activity;pyridoxal phosphate binding;serine binding;translation repressor activity, mRNA regulatory element binding;zinc ion binding</t>
  </si>
  <si>
    <t>Antifolate resistance;Glycine, serine and threonine metabolism;Glyoxylate and dicarboxylate metabolism;One carbon pool by folate</t>
  </si>
  <si>
    <t>00260;00630;00670;01523</t>
  </si>
  <si>
    <t>Antifolate resistance;Biosynthesis of amino acids;Carbon metabolism;Glycine, serine and threonine metabolism;Glyoxylate and dicarboxylate metabolism;Metabolic pathways;One carbon pool by folate</t>
  </si>
  <si>
    <t>hsa00260;hsa00630;hsa00670;hsa01100;hsa01200;hsa01230;hsa01523</t>
  </si>
  <si>
    <t>SHMT</t>
  </si>
  <si>
    <t>PF00464</t>
  </si>
  <si>
    <t>P34896</t>
  </si>
  <si>
    <t>Serine hydroxymethyltransferase, cytosolic</t>
  </si>
  <si>
    <t>SHMT1</t>
  </si>
  <si>
    <t>GLYC_HUMAN</t>
  </si>
  <si>
    <t>HMT</t>
  </si>
  <si>
    <t>cellular response to tetrahydrofolate;folic acid metabolic process;glycine biosynthetic process from serine;glycine metabolic process;L-serine biosynthetic process;L-serine catabolic process;L-serine metabolic process;one-carbon metabolic process;positive regulation of cell proliferation;protein homotetramerization;protein K63-linked deubiquitination;protein tetramerization;regulation of aerobic respiration;regulation of mitochondrial translation;regulation of oxidative phosphorylation;response to type I interferon;tetrahydrofolate interconversion;tetrahydrofolate metabolic process</t>
  </si>
  <si>
    <t>amino acid binding;chromatin binding;cobalt ion binding;glycine hydroxymethyltransferase activity;identical protein binding;L-allo-threonine aldolase activity;pyridoxal phosphate binding;serine binding;zinc ion binding</t>
  </si>
  <si>
    <t>BRISC complex;cytoplasm;extracellular exosome;microtubule cytoskeleton;mitochondrial inner membrane;mitochondrial intermembrane space;mitochondrial matrix;mitochondrial nucleoid;mitochondrion;nucleus</t>
  </si>
  <si>
    <t>cytoplasm;mitochondrion;nucleus</t>
  </si>
  <si>
    <t>GO:0005634;GO:0005737;GO:0005739</t>
  </si>
  <si>
    <t>P34897</t>
  </si>
  <si>
    <t>Serine hydroxymethyltransferase, mitochondrial</t>
  </si>
  <si>
    <t>SHMT2</t>
  </si>
  <si>
    <t>GLYM_HUMAN</t>
  </si>
  <si>
    <t>chaperone-mediated protein complex assembly;protein import into mitochondrial outer membrane;response to unfolded protein</t>
  </si>
  <si>
    <t>ATP binding</t>
  </si>
  <si>
    <t>Antigen processing and presentation;Chaperones and folding catalysts;Tight junction</t>
  </si>
  <si>
    <t>03110;04530;04612</t>
  </si>
  <si>
    <t>Antigen processing and presentation;Tight junction</t>
  </si>
  <si>
    <t>hsa04530;hsa04612</t>
  </si>
  <si>
    <t>P34932</t>
  </si>
  <si>
    <t>Heat shock 70 kDa protein 4</t>
  </si>
  <si>
    <t>HSPA4</t>
  </si>
  <si>
    <t>HSP74_HUMAN</t>
  </si>
  <si>
    <t>adenylate cyclase-modulating G protein-coupled receptor signaling pathway;apoptotic process;fat cell differentiation;G protein-coupled receptor signaling pathway;negative regulation of apoptotic process;positive regulation of cell proliferation;protein autophosphorylation;regulation of cell cycle;regulation of G protein-coupled receptor signaling pathway;tachykinin receptor signaling pathway;Wnt signaling pathway</t>
  </si>
  <si>
    <t>ATP binding;beta-adrenergic receptor kinase activity;G protein-coupled receptor kinase activity;phospholipid binding;protein kinase C binding;protein serine/threonine kinase activity</t>
  </si>
  <si>
    <t>cytoplasm;cytosol;membrane;nuclear membrane;nuclear speck;plasma membrane</t>
  </si>
  <si>
    <t>Chemokine signaling pathway;Endocytosis;Morphine addiction;Protein kinases</t>
  </si>
  <si>
    <t>01001;04062;04144;05032</t>
  </si>
  <si>
    <t>Chemokine signaling pathway;Endocytosis;Morphine addiction</t>
  </si>
  <si>
    <t>hsa04062;hsa04144;hsa05032</t>
  </si>
  <si>
    <t>Pkinase;RGS</t>
  </si>
  <si>
    <t>PF00069;PF00615</t>
  </si>
  <si>
    <t>P34947;P43250</t>
  </si>
  <si>
    <t>G protein-coupled receptor kinase 5;G protein-coupled receptor kinase 6</t>
  </si>
  <si>
    <t>GRK5;GRK6</t>
  </si>
  <si>
    <t>GRK5_HUMAN;GRK6_HUMAN</t>
  </si>
  <si>
    <t>cell wall mannoprotein biosynthetic process;GDP-mannose biosynthetic process;mannose to fructose-6-phosphate metabolic process;protein glycosylation</t>
  </si>
  <si>
    <t>mannose-6-phosphate isomerase activity;zinc ion binding</t>
  </si>
  <si>
    <t>PMI_typeI</t>
  </si>
  <si>
    <t>PF01238</t>
  </si>
  <si>
    <t>P34949</t>
  </si>
  <si>
    <t>Mannose-6-phosphate isomerase</t>
  </si>
  <si>
    <t>MPI</t>
  </si>
  <si>
    <t>MPI_HUMAN</t>
  </si>
  <si>
    <t>chromatin silencing;hemopoiesis;histone H2A-K119 monoubiquitination;negative regulation of G0 to G1 transition;negative regulation of gene expression, epigenetic;negative regulation of transcription by RNA polymerase II;positive regulation of fibroblast proliferation;positive regulation of ubiquitin-protein transferase activity;regulation of gene expression;segment specification</t>
  </si>
  <si>
    <t>promoter-specific chromatin binding;RING-like zinc finger domain binding;zinc ion binding</t>
  </si>
  <si>
    <t>cytosol;nuclear body;nucleoplasm;nucleus;PcG protein complex;PRC1 complex;ubiquitin ligase complex</t>
  </si>
  <si>
    <t>Chromosome and associated proteins;MicroRNAs in cancer;Signaling pathways regulating pluripotency of stem cells;Transcriptional misregulation in cancer</t>
  </si>
  <si>
    <t>03036;04550;05202;05206</t>
  </si>
  <si>
    <t>MicroRNAs in cancer;Signaling pathways regulating pluripotency of stem cells;Transcriptional misregulation in cancer</t>
  </si>
  <si>
    <t>hsa04550;hsa05202;hsa05206</t>
  </si>
  <si>
    <t>RAWUL</t>
  </si>
  <si>
    <t>PF16207</t>
  </si>
  <si>
    <t>P35226</t>
  </si>
  <si>
    <t>Polycomb complex protein BMI-1</t>
  </si>
  <si>
    <t>BMI1</t>
  </si>
  <si>
    <t>BMI1_HUMAN</t>
  </si>
  <si>
    <t>animal organ regeneration;cellular response to interleukin-6;DNA biosynthetic process;histone deacetylation;mitochondrial calcium ion transmembrane transport;mitochondrion organization;negative regulation of androgen receptor signaling pathway;negative regulation of apoptotic process;negative regulation of cell growth;negative regulation of cell proliferation;negative regulation of ERK1 and ERK2 cascade;negative regulation of glucocorticoid receptor signaling pathway;negative regulation of protein catabolic process;negative regulation of transcription by competitive promoter binding;negative regulation of transcription by RNA polymerase II;negative regulation of transcription, DNA-templated;osteoblast differentiation;ovarian follicle atresia;ovarian follicle development;positive regulation of cell death;positive regulation of complement activation;positive regulation of ERK1 and ERK2 cascade;positive regulation of G protein-coupled receptor signaling pathway;positive regulation of gene expression;positive regulation of transcription, DNA-templated;progesterone receptor signaling pathway;protein stabilization;regulation of apoptotic process;regulation of transcription, DNA-templated;response to ethanol;response to immobilization stress;response to peptide hormone;signal transduction</t>
  </si>
  <si>
    <t>complement component C3a binding;complement component C3b binding;DNA-binding transcription factor activity, RNA polymerase II-specific;enzyme binding;histone deacetylase binding;protein C-terminus binding;proteinase activated receptor binding;transcription regulatory region DNA binding</t>
  </si>
  <si>
    <t>cell surface;cytoplasm;early endosome;extracellular exosome;extrinsic component of mitochondrial outer membrane;extrinsic component of presynaptic active zone membrane;GABA-ergic synapse;glutamatergic synapse;integral component of plasma membrane;membrane;mitochondrial crista;mitochondrial inner membrane;mitochondrion;myelin sheath;nucleoplasm;nucleus;plasma membrane;postsynaptic density</t>
  </si>
  <si>
    <t>mitochondrion organization;signal transduction</t>
  </si>
  <si>
    <t>GO:0007005;GO:0007165</t>
  </si>
  <si>
    <t>cytoplasm;mitochondrion;nucleoplasm;nucleus;plasma membrane</t>
  </si>
  <si>
    <t>GO:0005634;GO:0005654;GO:0005737;GO:0005739;GO:0005886</t>
  </si>
  <si>
    <t>Exosome;Mitochondrial biogenesis</t>
  </si>
  <si>
    <t>03029;04147</t>
  </si>
  <si>
    <t>P35232</t>
  </si>
  <si>
    <t>Prohibitin</t>
  </si>
  <si>
    <t>PHB</t>
  </si>
  <si>
    <t>PHB_HUMAN</t>
  </si>
  <si>
    <t>cellular response to cytokine stimulus;protein dephosphorylation</t>
  </si>
  <si>
    <t>protein tyrosine phosphatase activity</t>
  </si>
  <si>
    <t>cytoplasm;cytoplasmic side of plasma membrane;cytoskeleton;cytosol;nucleoplasm</t>
  </si>
  <si>
    <t>cytoplasm;cytoskeleton;cytosol;nucleoplasm</t>
  </si>
  <si>
    <t>GO:0005654;GO:0005737;GO:0005829;GO:0005856</t>
  </si>
  <si>
    <t>P35236</t>
  </si>
  <si>
    <t>Tyrosine-protein phosphatase non-receptor type 7</t>
  </si>
  <si>
    <t>PTPN7</t>
  </si>
  <si>
    <t>PTN7_HUMAN</t>
  </si>
  <si>
    <t>base-excision repair;DNA damage response, detection of DNA damage;DNA replication;double-strand break repair via homologous recombination;error-free translesion synthesis;error-prone translesion synthesis;G1/S transition of mitotic cell cycle;interstrand cross-link repair;mismatch repair;nucleotide-excision repair;nucleotide-excision repair, DNA gap filling;nucleotide-excision repair, DNA incision;nucleotide-excision repair, DNA incision, 5'-to lesion;nucleotide-excision repair, preincision complex assembly;nucleotide-excision repair, preincision complex stabilization;regulation of cell proliferation;regulation of cellular response to heat;regulation of mitotic cell cycle;telomere maintenance;telomere maintenance via semi-conservative replication;transcription-coupled nucleotide-excision repair;translesion synthesis</t>
  </si>
  <si>
    <t>damaged DNA binding;single-stranded DNA binding</t>
  </si>
  <si>
    <t>DNA replication factor A complex;nucleoplasm;site of double-strand break</t>
  </si>
  <si>
    <t>Rep_fac-A_3</t>
  </si>
  <si>
    <t>PF08661</t>
  </si>
  <si>
    <t>P35244</t>
  </si>
  <si>
    <t>Replication protein A 14 kDa subunit</t>
  </si>
  <si>
    <t>RPA3</t>
  </si>
  <si>
    <t>RFA3_HUMAN</t>
  </si>
  <si>
    <t>P-A p14</t>
  </si>
  <si>
    <t>DNA damage response, detection of DNA damage;DNA replication;DNA strand elongation involved in DNA replication;DNA-dependent DNA replication;error-free translesion synthesis;error-prone translesion synthesis;nucleotide-excision repair, DNA gap filling;nucleotide-excision repair, DNA incision;nucleotide-excision repair, DNA incision, 5'-to lesion;positive regulation of DNA-directed DNA polymerase activity;telomere maintenance via semi-conservative replication;transcription-coupled nucleotide-excision repair;translesion synthesis</t>
  </si>
  <si>
    <t>ATP binding;DNA binding;enzyme binding</t>
  </si>
  <si>
    <t>Ctf18 RFC-like complex;DNA replication factor C complex;Elg1 RFC-like complex;nucleoplasm;nucleus</t>
  </si>
  <si>
    <t>Chromosome and associated proteins;DNA repair and recombination proteins;DNA replication;DNA replication proteins;Mismatch repair;Nucleotide excision repair</t>
  </si>
  <si>
    <t>03030;03032;03036;03400;03420;03430</t>
  </si>
  <si>
    <t>DNA replication;Mismatch repair;Nucleotide excision repair</t>
  </si>
  <si>
    <t>hsa03030;hsa03420;hsa03430</t>
  </si>
  <si>
    <t>AAA;Rep_fac_C</t>
  </si>
  <si>
    <t>PF00004;PF08542</t>
  </si>
  <si>
    <t>P35249</t>
  </si>
  <si>
    <t>Replication factor C subunit 4</t>
  </si>
  <si>
    <t>RFC4</t>
  </si>
  <si>
    <t>RFC4_HUMAN</t>
  </si>
  <si>
    <t>DNA damage response, detection of DNA damage;DNA replication;DNA-dependent DNA replication;error-free translesion synthesis;error-prone translesion synthesis;nucleotide-excision repair, DNA gap filling;nucleotide-excision repair, DNA incision;nucleotide-excision repair, DNA incision, 5'-to lesion;positive regulation of DNA-directed DNA polymerase activity;telomere maintenance via semi-conservative replication;transcription-coupled nucleotide-excision repair;translesion synthesis</t>
  </si>
  <si>
    <t>Ctf18 RFC-like complex;DNA replication factor C complex;nucleoplasm;nucleus</t>
  </si>
  <si>
    <t>P35250</t>
  </si>
  <si>
    <t>Replication factor C subunit 2</t>
  </si>
  <si>
    <t>RFC2</t>
  </si>
  <si>
    <t>RFC2_HUMAN</t>
  </si>
  <si>
    <t>DNA clamp unloading;DNA damage response, detection of DNA damage;DNA-dependent DNA replication;error-free translesion synthesis;error-prone translesion synthesis;negative regulation of transcription by RNA polymerase II;nucleotide-excision repair, DNA gap filling;nucleotide-excision repair, DNA incision;nucleotide-excision repair, DNA incision, 5'-to lesion;positive regulation of transcription, DNA-templated;telomere maintenance via semi-conservative replication;telomere maintenance via telomerase;transcription-coupled nucleotide-excision repair;translesion synthesis</t>
  </si>
  <si>
    <t>ATP binding;DNA binding;DNA clamp loader activity;DNA clamp unloader activity;double-stranded DNA binding;enzyme activator activity;protein domain specific binding;sequence-specific DNA binding</t>
  </si>
  <si>
    <t>cytoplasm;DNA replication factor C complex;Elg1 RFC-like complex;extracellular exosome;nucleolus;nucleoplasm;nucleus</t>
  </si>
  <si>
    <t>DNA repair and recombination proteins;DNA replication;DNA replication proteins;Mismatch repair;Nucleotide excision repair</t>
  </si>
  <si>
    <t>03030;03032;03400;03420;03430</t>
  </si>
  <si>
    <t>AAA;BRCT;RFC1</t>
  </si>
  <si>
    <t>PF00004;PF00533;PF08519</t>
  </si>
  <si>
    <t>P35251</t>
  </si>
  <si>
    <t>Replication factor C subunit 1</t>
  </si>
  <si>
    <t>RFC1</t>
  </si>
  <si>
    <t>RFC1_HUMAN</t>
  </si>
  <si>
    <t>heparin binding;RNA binding;structural constituent of ribosome</t>
  </si>
  <si>
    <t>cytoplasm;cytosol;cytosolic large ribosomal subunit;extracellular exosome;focal adhesion;nucleus;ribonucleoprotein complex</t>
  </si>
  <si>
    <t>Ribosomal_L22e</t>
  </si>
  <si>
    <t>PF01776</t>
  </si>
  <si>
    <t>P35268</t>
  </si>
  <si>
    <t>60S ribosomal protein L22</t>
  </si>
  <si>
    <t>RPL22</t>
  </si>
  <si>
    <t>RL22_HUMAN</t>
  </si>
  <si>
    <t>7-methylguanosine mRNA capping;fibroblast growth factor receptor signaling pathway;mRNA splicing, via spliceosome;negative regulation of protein binding;positive regulation of transcription by RNA polymerase II;positive regulation of transcription elongation from RNA polymerase II promoter;response to virus;RNA metabolic process;snRNA transcription by RNA polymerase II;transcription by RNA polymerase II;transcription elongation from RNA polymerase II promoter;transcription initiation from RNA polymerase II promoter</t>
  </si>
  <si>
    <t>DNA binding;phosphatase activator activity;promoter-specific chromatin binding;protein domain specific binding;protein phosphatase binding;RNA binding;transcription coactivator activity;transcription factor binding</t>
  </si>
  <si>
    <t>cell junction;intracellular membrane-bounded organelle;nucleoplasm;nucleus;protein-containing complex;transcription factor TFIID complex;transcription factor TFIIF complex</t>
  </si>
  <si>
    <t>TFIIF_alpha</t>
  </si>
  <si>
    <t>PF05793</t>
  </si>
  <si>
    <t>P35269</t>
  </si>
  <si>
    <t>General transcription factor IIF subunit 1</t>
  </si>
  <si>
    <t>GTF2F1</t>
  </si>
  <si>
    <t>T2FA_HUMAN</t>
  </si>
  <si>
    <t>glycogen biosynthetic process;glycogen catabolic process;neutrophil degranulation;response to glucocorticoid;response to nutrient</t>
  </si>
  <si>
    <t>4-alpha-glucanotransferase activity;amylo-alpha-1,6-glucosidase activity;beta-maltose 4-alpha-glucanotransferase activity;glycogen debranching enzyme activity;polysaccharide binding;polyubiquitin modification-dependent protein binding</t>
  </si>
  <si>
    <t>cytoplasm;cytosol;extracellular region;ficolin-1-rich granule lumen;inclusion body;isoamylase complex;nucleus;sarcoplasmic reticulum;secretory granule lumen</t>
  </si>
  <si>
    <t>Starch and sucrose metabolism</t>
  </si>
  <si>
    <t>Metabolic pathways;Starch and sucrose metabolism</t>
  </si>
  <si>
    <t>hsa00500;hsa01100</t>
  </si>
  <si>
    <t>Glycogen storage disease;Glycogen storage disease type III;Hepatic glycogen storage disease;Muscle glycogen storage disease</t>
  </si>
  <si>
    <t>H00069;H01760;H01762;H01941</t>
  </si>
  <si>
    <t>GDE_C;hDGE_amylase;hGDE_central;hGDE_N</t>
  </si>
  <si>
    <t>PF06202;PF14699;PF14701;PF14702</t>
  </si>
  <si>
    <t>P35573</t>
  </si>
  <si>
    <t>Glycogen debranching enzyme;4-alpha-glucanotransferase;Amylo-alpha-1,6-glucosidase</t>
  </si>
  <si>
    <t>AGL</t>
  </si>
  <si>
    <t>GDE_HUMAN</t>
  </si>
  <si>
    <t>Glycogen debranching enzyme</t>
  </si>
  <si>
    <t>actin cytoskeleton reorganization;actin filament-based movement;actomyosin structure organization;angiogenesis;blood vessel endothelial cell migration;cardiac muscle fiber development;cytokinetic process;elastic fiber assembly;establishment of meiotic spindle localization;establishment of T cell polarity;in utero embryonic development;integrin-mediated signaling pathway;leukocyte migration;meiotic spindle organization;membrane protein ectodomain proteolysis;monocyte differentiation;muscle contraction;myoblast fusion;negative regulation of actin filament severing;phagocytosis, engulfment;platelet aggregation;platelet formation;positive regulation of protein processing in phagocytic vesicle;protein transport;regulation of cell shape;skeletal muscle myosin thick filament assembly;smooth muscle contraction;uropod organization</t>
  </si>
  <si>
    <t>actin binding;actin filament binding;actin-dependent ATPase activity;ADP binding;ATP binding;ATPase activity;cadherin binding;calmodulin binding;integrin binding;microfilament motor activity;motor activity;protein domain specific binding;protein homodimerization activity;protein membrane anchor;RNA binding;structural constituent of muscle</t>
  </si>
  <si>
    <t>actin cytoskeleton;actomyosin;actomyosin contractile ring;brush border;cell leading edge;cell-cell adherens junction;cleavage furrow;cytoplasm;cytosol;extracellular exosome;focal adhesion;immunological synapse;melanosome;membrane;muscle myosin complex;myosin filament;myosin II complex;myosin II filament;neuromuscular junction;nucleus;plasma membrane;protein-containing complex;ruffle;spindle;stress fiber;uropod</t>
  </si>
  <si>
    <t>cytoplasm;cytosol;nucleus;plasma membrane;protein-containing complex</t>
  </si>
  <si>
    <t>GO:0005634;GO:0005737;GO:0005829;GO:0005886;GO:0032991</t>
  </si>
  <si>
    <t>Cytoskeleton proteins;Exosome;Regulation of actin cytoskeleton;Tight junction;Vascular smooth muscle contraction</t>
  </si>
  <si>
    <t>04147;04270;04530;04810;04812</t>
  </si>
  <si>
    <t>Regulation of actin cytoskeleton;Tight junction;Vascular smooth muscle contraction</t>
  </si>
  <si>
    <t>hsa04270;hsa04530;hsa04810</t>
  </si>
  <si>
    <t>Deafness, autosomal dominant;Epstein syndrome;Familial thoracic aortic aneurysm and dissection;Fechtner syndrome;Macrothrombocytopenia;May-Hegglin anomaly;MYH9-related disease;Patent ductus arteriosus;Sebastian syndrome</t>
  </si>
  <si>
    <t>H00233;H00578;H00604;H00801;H01630;H01740;H02051;H02052;H02053</t>
  </si>
  <si>
    <t>Myosin_head;Myosin_N;Myosin_tail_1</t>
  </si>
  <si>
    <t>PF00063;PF01576;PF02736</t>
  </si>
  <si>
    <t>P35579;P35749</t>
  </si>
  <si>
    <t>P35579</t>
  </si>
  <si>
    <t>Myosin-9</t>
  </si>
  <si>
    <t>MYH9</t>
  </si>
  <si>
    <t>MYH11_HUMAN;MYH9_HUMAN</t>
  </si>
  <si>
    <t>Myosin-11;Myosin-9</t>
  </si>
  <si>
    <t>actin filament-based movement;actomyosin structure organization;adult heart development;aorta development;axon guidance;cardiac myofibril assembly;cardiac septum development;cell adhesion;cell proliferation;cerebellar Purkinje cell layer development;coronary vasculature development;exocytosis;fourth ventricle development;in utero embryonic development;lateral ventricle development;mitotic cytokinesis;modification of postsynaptic actin cytoskeleton;neuromuscular process controlling balance;neuron migration;nuclear migration;plasma membrane repair;positive regulation of protein secretion;postsynaptic actin cytoskeleton organization;regulation of cell shape;retina development in camera-type eye;substrate-dependent cell migration, cell extension;third ventricle development;ventricular cardiac muscle cell development</t>
  </si>
  <si>
    <t>actin binding;actin filament binding;actin-dependent ATPase activity;ADP binding;ATP binding;ATPase activity;calmodulin binding;microfilament motor activity;mRNA 5'-UTR binding;RNA stem-loop binding</t>
  </si>
  <si>
    <t>actomyosin;brush border;cell cortex;cleavage furrow;cytoplasm;cytosol;dendritic spine;extracellular exosome;glutamatergic synapse;growth cone;lamellipodium;midbody;myosin complex;myosin II complex;myosin II filament;neuromuscular junction;neuronal cell body;nucleus;polysome;spindle;stress fiber</t>
  </si>
  <si>
    <t>cell adhesion;cell proliferation</t>
  </si>
  <si>
    <t>GO:0007155;GO:0008283</t>
  </si>
  <si>
    <t>Cytoskeleton proteins;Exosome;Regulation of actin cytoskeleton;Tight junction</t>
  </si>
  <si>
    <t>04147;04530;04810;04812</t>
  </si>
  <si>
    <t>Regulation of actin cytoskeleton;Tight junction</t>
  </si>
  <si>
    <t>hsa04530;hsa04810</t>
  </si>
  <si>
    <t>IQ;Myosin_head;Myosin_N;Myosin_tail_1</t>
  </si>
  <si>
    <t>PF00063;PF00612;PF01576;PF02736</t>
  </si>
  <si>
    <t>P35580</t>
  </si>
  <si>
    <t>Myosin-10</t>
  </si>
  <si>
    <t>MYH10</t>
  </si>
  <si>
    <t>MYH10_HUMAN</t>
  </si>
  <si>
    <t>endoplasmic reticulum to Golgi vesicle-mediated transport;intracellular protein transport;intra-Golgi vesicle-mediated transport;retrograde vesicle-mediated transport, Golgi to endoplasmic reticulum;toxin transport</t>
  </si>
  <si>
    <t>COPI vesicle coat;cytosol;endoplasmic reticulum membrane;Golgi membrane;transport vesicle</t>
  </si>
  <si>
    <t>Coatomer_WDAD;WD40</t>
  </si>
  <si>
    <t>PF00400;PF04053</t>
  </si>
  <si>
    <t>P35606</t>
  </si>
  <si>
    <t>Coatomer subunit beta</t>
  </si>
  <si>
    <t>COPB2</t>
  </si>
  <si>
    <t>COPB2_HUMAN</t>
  </si>
  <si>
    <t>Coatomer subunit beta'</t>
  </si>
  <si>
    <t>cholesterol efflux;cholesterol esterification;cholesterol homeostasis;cholesterol metabolic process;cholesterol storage;low-density lipoprotein particle clearance;macrophage derived foam cell differentiation;positive regulation of amyloid precursor protein biosynthetic process;very-low-density lipoprotein particle assembly</t>
  </si>
  <si>
    <t>cholesterol binding;cholesterol O-acyltransferase activity;fatty-acyl-CoA binding;sterol O-acyltransferase activity</t>
  </si>
  <si>
    <t>endoplasmic reticulum;endoplasmic reticulum membrane;integral component of membrane;membrane</t>
  </si>
  <si>
    <t>Cholesterol metabolism;Steroid biosynthesis</t>
  </si>
  <si>
    <t>00100;04979</t>
  </si>
  <si>
    <t>hsa00100;hsa04979</t>
  </si>
  <si>
    <t>Avasimibe;Cetaben sodium;Eldacimibe;Lecimibide;Melinamide</t>
  </si>
  <si>
    <t>D01202;D03012;D03447;D03734;D03735</t>
  </si>
  <si>
    <t>MBOAT</t>
  </si>
  <si>
    <t>PF03062</t>
  </si>
  <si>
    <t>P35610</t>
  </si>
  <si>
    <t>Sterol O-acyltransferase 1</t>
  </si>
  <si>
    <t>SOAT1</t>
  </si>
  <si>
    <t>SOAT1_HUMAN</t>
  </si>
  <si>
    <t>actin cytoskeleton organization;actin filament bundle assembly;barbed-end actin filament capping;cell morphogenesis;cell volume homeostasis;cellular response to calcium ion;erythrocyte differentiation;hemoglobin metabolic process;homeostasis of number of cells within a tissue;in utero embryonic development;IRE1-mediated unfolded protein response;multicellular organism growth;positive regulation of adherens junction organization;positive regulation of establishment of endothelial barrier;positive regulation of protein binding;transmembrane transport</t>
  </si>
  <si>
    <t>actin binding;actin filament binding;cadherin binding;calmodulin binding;protein heterodimerization activity;protein homodimerization activity;RNA binding;spectrin binding;structural molecule activity;transcription factor binding</t>
  </si>
  <si>
    <t>cell-cell adherens junction;cytoplasm;cytoskeleton;cytosol;F-actin capping protein complex;focal adhesion;nuclear body;nucleoplasm;nucleus;plasma membrane;plasma membrane raft;postsynaptic density</t>
  </si>
  <si>
    <t>cell morphogenesis;transmembrane transport</t>
  </si>
  <si>
    <t>GO:0000902;GO:0055085</t>
  </si>
  <si>
    <t>RNA binding;structural molecule activity;transcription factor binding</t>
  </si>
  <si>
    <t>GO:0003723;GO:0005198;GO:0008134</t>
  </si>
  <si>
    <t>cytoplasm;cytoskeleton;cytosol;nucleoplasm;nucleus;plasma membrane</t>
  </si>
  <si>
    <t>GO:0005634;GO:0005654;GO:0005737;GO:0005829;GO:0005856;GO:0005886</t>
  </si>
  <si>
    <t>Aldolase_II</t>
  </si>
  <si>
    <t>PF00596</t>
  </si>
  <si>
    <t>P35611</t>
  </si>
  <si>
    <t>Alpha-adducin</t>
  </si>
  <si>
    <t>ADD1</t>
  </si>
  <si>
    <t>ADDA_HUMAN</t>
  </si>
  <si>
    <t>axon guidance;cell surface receptor signaling pathway;decidualization;dendrite self-avoidance;embryo implantation;extracellular matrix disassembly;extracellular matrix organization;homophilic cell adhesion via plasma membrane adhesion molecules;leukocyte migration;odontogenesis of dentin-containing tooth;protein localization to plasma membrane;pyruvate metabolic process;response to cAMP;response to mercury ion;response to peptide hormone</t>
  </si>
  <si>
    <t>cadherin binding;cell-cell adhesion mediator activity;mannose binding;monocarboxylic acid transmembrane transporter activity</t>
  </si>
  <si>
    <t>acrosomal membrane;axon;extracellular exosome;focal adhesion;Golgi membrane;integral component of plasma membrane;intracellular membrane-bounded organelle;melanosome;membrane;membrane raft;mitochondrion;plasma membrane;sarcolemma</t>
  </si>
  <si>
    <t>P35613</t>
  </si>
  <si>
    <t>Basigin</t>
  </si>
  <si>
    <t>BSG</t>
  </si>
  <si>
    <t>BASI_HUMAN</t>
  </si>
  <si>
    <t>cellular response to calcium ion;mRNA splicing, via spliceosome;positive regulation of double-strand break repair via homologous recombination;protein homooligomerization;regulation of RNA splicing;regulation of transcription by RNA polymerase II;regulation of transcription, DNA-templated;RNA splicing</t>
  </si>
  <si>
    <t>chromatin binding;DNA binding;estrogen receptor binding;identical protein binding;ionotropic glutamate receptor binding;metal ion binding;myosin V binding;retinoid X receptor binding;RNA binding;thyroid hormone receptor binding;transcription coactivator activity</t>
  </si>
  <si>
    <t>dendritic spine head;nucleoplasm;nucleus;perikaryon;perinuclear region of cytoplasm;polysome</t>
  </si>
  <si>
    <t>Spliceosome;Transcriptional misregulation in cancer</t>
  </si>
  <si>
    <t>03041;05202</t>
  </si>
  <si>
    <t>Amyotrophic lateral sclerosis (ALS);Essential tremor</t>
  </si>
  <si>
    <t>H00058;H01577</t>
  </si>
  <si>
    <t>RRM_1;zf-RanBP</t>
  </si>
  <si>
    <t>PF00076;PF00641</t>
  </si>
  <si>
    <t>P35637</t>
  </si>
  <si>
    <t>RNA-binding protein FUS</t>
  </si>
  <si>
    <t>FUS</t>
  </si>
  <si>
    <t>FUS_HUMAN</t>
  </si>
  <si>
    <t>mitotic cell cycle;mRNA export from nucleus;protein export from nucleus;protein import into nucleus;regulation of cell cycle;regulation of mRNA stability;regulation of nucleocytoplasmic transport;viral process</t>
  </si>
  <si>
    <t>nuclear export signal receptor activity;nuclear localization sequence binding;structural constituent of nuclear pore</t>
  </si>
  <si>
    <t>cytoplasmic side of nuclear pore;cytosol;focal adhesion;intracellular membrane-bounded organelle;nuclear pore;nucleoplasm;nucleus</t>
  </si>
  <si>
    <t>P35658</t>
  </si>
  <si>
    <t>Nuclear pore complex protein Nup214</t>
  </si>
  <si>
    <t>NUP214</t>
  </si>
  <si>
    <t>NU214_HUMAN</t>
  </si>
  <si>
    <t>chromatin organization;positive regulation of gene expression, epigenetic;regulation of double-strand break repair;regulation of double-strand break repair via nonhomologous end joining;regulation of transcription by RNA polymerase II;signal transduction;transcription by RNA polymerase II;viral genome replication</t>
  </si>
  <si>
    <t>contractile fiber;nucleoplasm;nucleus</t>
  </si>
  <si>
    <t>DEK_C</t>
  </si>
  <si>
    <t>PF08766</t>
  </si>
  <si>
    <t>P35659</t>
  </si>
  <si>
    <t>Protein DEK</t>
  </si>
  <si>
    <t>DEK</t>
  </si>
  <si>
    <t>DEK_HUMAN</t>
  </si>
  <si>
    <t>anatomical structure morphogenesis;astrocyte differentiation;asymmetric neuroblast division;cardiac muscle cell differentiation;cartilage development;cell fate commitment;cell morphogenesis;cellular response to transforming growth factor beta stimulus;erythrocyte development;gene silencing;in utero embryonic development;muscle organ development;negative regulation of cardiac muscle cell differentiation;negative regulation of transcription, DNA-templated;oligodendrocyte cell fate specification;positive regulation of cartilage development;positive regulation of chondrocyte differentiation;positive regulation of mesenchymal stem cell differentiation;positive regulation of transcription by RNA polymerase II;post-embryonic development;regulation of gamma-delta T cell differentiation;regulation of transcription, DNA-templated;transcription by RNA polymerase II</t>
  </si>
  <si>
    <t>DNA binding;DNA-binding transcription factor activity;DNA-binding transcription factor activity, RNA polymerase II-specific;DNA-binding transcription repressor activity, RNA polymerase II-specific;protein heterodimerization activity;RNA polymerase II proximal promoter sequence-specific DNA binding;RNA polymerase II regulatory region sequence-specific DNA binding;sequence-specific DNA binding</t>
  </si>
  <si>
    <t>Lamb-Shaffer syndrome</t>
  </si>
  <si>
    <t>H02156</t>
  </si>
  <si>
    <t>P35711;P35712;Q9UN79</t>
  </si>
  <si>
    <t>P35711;P35712</t>
  </si>
  <si>
    <t>Transcription factor SOX-5;Transcription factor SOX-6</t>
  </si>
  <si>
    <t>SOX5;SOX6</t>
  </si>
  <si>
    <t>SOX13_HUMAN;SOX5_HUMAN;SOX6_HUMAN</t>
  </si>
  <si>
    <t>Transcription factor SOX-13;Transcription factor SOX-5;Transcription factor SOX-6</t>
  </si>
  <si>
    <t>cell redox homeostasis;nucleobase-containing small molecule interconversion;positive regulation of membrane potential;positive regulation of sodium ion transmembrane transporter activity;protein deglutathionylation</t>
  </si>
  <si>
    <t>electron transfer activity;glutathione disulfide oxidoreductase activity;glutathione oxidoreductase activity;protein N-terminus binding</t>
  </si>
  <si>
    <t>Glutaredoxin</t>
  </si>
  <si>
    <t>PF00462</t>
  </si>
  <si>
    <t>P35754</t>
  </si>
  <si>
    <t>Glutaredoxin-1</t>
  </si>
  <si>
    <t>GLRX</t>
  </si>
  <si>
    <t>GLRX1_HUMAN</t>
  </si>
  <si>
    <t>negative regulation of transcription, DNA-templated;negative regulation of transposon integration</t>
  </si>
  <si>
    <t>DNA-binding transcription factor activity;DNA-binding transcription factor activity, RNA polymerase II-specific;transcription regulatory region sequence-specific DNA binding;zinc ion binding</t>
  </si>
  <si>
    <t>P35789</t>
  </si>
  <si>
    <t>Zinc finger protein 93</t>
  </si>
  <si>
    <t>ZNF93</t>
  </si>
  <si>
    <t>ZNF93_HUMAN</t>
  </si>
  <si>
    <t>cell cycle arrest;cellular response to transforming growth factor beta stimulus;dephosphorylation;negative regulation of BMP signaling pathway;negative regulation of I-kappaB kinase/NF-kappaB signaling;negative regulation of NIK/NF-kappaB signaling;negative regulation of SMAD protein complex assembly;negative regulation of transcription by RNA polymerase II;negative regulation of transforming growth factor beta receptor signaling pathway;N-terminal protein myristoylation;peptidyl-threonine dephosphorylation;positive regulation of canonical Wnt signaling pathway;positive regulation of I-kappaB kinase/NF-kappaB signaling;positive regulation of protein export from nucleus;positive regulation of transcription, DNA-templated;protein dephosphorylation</t>
  </si>
  <si>
    <t>calmodulin-dependent protein phosphatase activity;magnesium ion binding;magnesium-dependent protein serine/threonine phosphatase activity;manganese ion binding;protein serine/threonine phosphatase activity;R-SMAD binding</t>
  </si>
  <si>
    <t>cytosol;membrane;nucleoplasm;nucleus;plasma membrane</t>
  </si>
  <si>
    <t>P35813</t>
  </si>
  <si>
    <t>Protein phosphatase 1A</t>
  </si>
  <si>
    <t>PPM1A</t>
  </si>
  <si>
    <t>PPM1A_HUMAN</t>
  </si>
  <si>
    <t>acyl-CoA metabolic process;ketone body biosynthetic process;leucine catabolic process;lipid metabolic process;liver development;mitochondrion organization;protein targeting to peroxisome;protein tetramerization;response to fatty acid;response to nutrient;response to starvation</t>
  </si>
  <si>
    <t>carboxylic acid binding;fatty-acyl-CoA binding;hydroxymethylglutaryl-CoA lyase activity;magnesium ion binding;manganese ion binding;metal ion binding;protein homodimerization activity;signaling receptor binding</t>
  </si>
  <si>
    <t>cytosol;mitochondrial matrix;mitochondrion;peroxisomal matrix;peroxisome</t>
  </si>
  <si>
    <t>lipid metabolic process;mitochondrion organization</t>
  </si>
  <si>
    <t>GO:0006629;GO:0007005</t>
  </si>
  <si>
    <t>Butanoate metabolism;Peroxisome;Synthesis and degradation of ketone bodies;Valine, leucine and isoleucine degradation</t>
  </si>
  <si>
    <t>00072;00280;00650;04146</t>
  </si>
  <si>
    <t>Butanoate metabolism;Metabolic pathways;Peroxisome;Synthesis and degradation of ketone bodies;Valine, leucine and isoleucine degradation</t>
  </si>
  <si>
    <t>hsa00072;hsa00280;hsa00650;hsa01100;hsa04146</t>
  </si>
  <si>
    <t>3-Hydroxy-3-methylglutaryl-CoA lyase deficiency</t>
  </si>
  <si>
    <t>H00179</t>
  </si>
  <si>
    <t>HMGL-like</t>
  </si>
  <si>
    <t>PF00682</t>
  </si>
  <si>
    <t>P35914</t>
  </si>
  <si>
    <t>Hydroxymethylglutaryl-CoA lyase, mitochondrial</t>
  </si>
  <si>
    <t>HMGCL</t>
  </si>
  <si>
    <t>HMGCL_HUMAN</t>
  </si>
  <si>
    <t>L;MG-CoA lyase</t>
  </si>
  <si>
    <t>neutrophil degranulation;osteoblast differentiation;positive regulation of RNA polymerase II transcriptional preinitiation complex assembly;post-translational protein modification;protein deubiquitination;ubiquitin-dependent protein catabolic process</t>
  </si>
  <si>
    <t>ATP binding;ATPase activity;proteasome-activating ATPase activity;TBP-class protein binding</t>
  </si>
  <si>
    <t>cytoplasm;cytoplasmic ribonucleoprotein granule;cytosol;dendritic spine;extracellular region;ficolin-1-rich granule lumen;membrane;nucleoplasm;nucleus;P-body;proteasome accessory complex;proteasome complex;proteasome regulatory particle, base subcomplex;secretory granule lumen</t>
  </si>
  <si>
    <t>AAA</t>
  </si>
  <si>
    <t>PF00004</t>
  </si>
  <si>
    <t>P35998</t>
  </si>
  <si>
    <t>26S protease regulatory subunit 7</t>
  </si>
  <si>
    <t>PSMC2</t>
  </si>
  <si>
    <t>PRS7_HUMAN</t>
  </si>
  <si>
    <t>26S proteasome regulatory subunit 7</t>
  </si>
  <si>
    <t>cilium assembly;Golgi to plasma membrane transport;intraciliary transport;kidney development;mitotic cytokinesis;photoreceptor cell development;post-Golgi vesicle-mediated transport;protein localization to ciliary membrane;small GTPase mediated signal transduction;smoothened signaling pathway</t>
  </si>
  <si>
    <t>GDP binding;GTP binding;GTPase activating protein binding;GTPase activity;magnesium ion binding;microtubule binding</t>
  </si>
  <si>
    <t>centrosome;cilium;cytoplasmic microtubule;extracellular exosome;Golgi apparatus;Golgi membrane;microtubule cytoskeleton;midbody;nucleus;photoreceptor connecting cilium;spindle microtubule</t>
  </si>
  <si>
    <t>cilium;Golgi apparatus;nucleus</t>
  </si>
  <si>
    <t>GO:0005634;GO:0005794;GO:0005929</t>
  </si>
  <si>
    <t>Chromosome and associated proteins;GTP-binding proteins</t>
  </si>
  <si>
    <t>03036;04031</t>
  </si>
  <si>
    <t>P36405</t>
  </si>
  <si>
    <t>ADP-ribosylation factor-like protein 3</t>
  </si>
  <si>
    <t>ARL3</t>
  </si>
  <si>
    <t>ARL3_HUMAN</t>
  </si>
  <si>
    <t>Golgi to plasma membrane transport;innate immune response;intracellular protein transport;protein ubiquitination;vesicle-mediated transport;viral process</t>
  </si>
  <si>
    <t>enzyme activator activity;GDP binding;GTP binding;GTPase activity;identical protein binding;nucleic acid binding;ubiquitin-protein transferase activity;zinc ion binding</t>
  </si>
  <si>
    <t>cytoplasm;Golgi apparatus;Golgi membrane;lysosomal membrane;nucleus;plasma membrane</t>
  </si>
  <si>
    <t>GTP-binding proteins;Ubiquitin system</t>
  </si>
  <si>
    <t>04031;04121</t>
  </si>
  <si>
    <t>Arf;zf-B_box;zf-RING_UBOX</t>
  </si>
  <si>
    <t>PF00025;PF00643;PF13445</t>
  </si>
  <si>
    <t>P36406</t>
  </si>
  <si>
    <t>E3 ubiquitin-protein ligase TRIM23</t>
  </si>
  <si>
    <t>TRIM23</t>
  </si>
  <si>
    <t>TRI23_HUMAN</t>
  </si>
  <si>
    <t>activation of MAPK activity;activation of protein kinase activity;ERK1 and ERK2 cascade;MAPK cascade;negative regulation of gene expression;peptidyl-serine autophosphorylation;positive regulation of production of miRNAs involved in gene silencing by miRNA;positive regulation of protein serine/threonine kinase activity;positive regulation of transcription, DNA-templated;regulation of early endosome to late endosome transport;regulation of Golgi inheritance;regulation of stress-activated MAPK cascade;signal transduction by protein phosphorylation;stress-activated protein kinase signaling cascade</t>
  </si>
  <si>
    <t>ATP binding;MAP kinase kinase activity;metal ion binding;PDZ domain binding;protein kinase activity;protein serine/threonine kinase activator activity;protein serine/threonine kinase activity;protein serine/threonine/tyrosine kinase activity;protein tyrosine kinase activity;scaffold protein binding</t>
  </si>
  <si>
    <t>cell-cell junction;cytoplasm;cytoplasmic side of plasma membrane;cytosol;early endosome;endoplasmic reticulum;extracellular region;focal adhesion;Golgi apparatus;late endosome;microtubule;mitochondrion;nucleus;perinuclear region of cytoplasm;peroxisomal membrane</t>
  </si>
  <si>
    <t>cytoplasm;cytosol;endoplasmic reticulum;extracellular region;Golgi apparatus;mitochondrion;nucleus</t>
  </si>
  <si>
    <t>GO:0005576;GO:0005634;GO:0005737;GO:0005739;GO:0005783;GO:0005794;GO:0005829</t>
  </si>
  <si>
    <t>Acute myeloid leukemia;Apelin signaling pathway;Apoptosis;Autophagy - animal;B cell receptor signaling pathway;Bladder cancer;Breast cancer;cAMP signaling pathway;Cellular senescence;Central carbon metabolism in cancer;cGMP-PKG signaling pathway;Choline metabolism in cancer;Chronic myeloid leukemia;Colorectal cancer;Cushing syndrome;EGFR tyrosine kinase inhibitor resistance;Endocrine resistance;Endometrial cancer;ErbB signaling pathway;Estrogen signaling pathway;Fc epsilon RI signaling pathway;FoxO signaling pathway;Gap junction;Gastric cancer;Glioma;GnRH signaling pathway;Hepatitis B;Hepatitis C;Hepatocellular carcinoma;HIF-1 signaling pathway;Human cytomegalovirus infection;Human immunodeficiency virus 1 infection;Human papillomavirus infection;Human T-cell leukemia virus 1 infection;Influenza A;Insulin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cancer;Oxytocin signaling pathway;Pathways in cancer;PD-L1 expression and PD-1 checkpoint pathway in cancer;Phospholipase D signaling pathway;PI3K-Akt signaling pathway;Prion diseases;Prolactin signaling pathway;Prostate cancer;Protein kinases;Proteoglycans in cancer;Rap1 signaling pathway;Ras signaling pathway;Regulation of actin cytoskeleton;Relaxin signaling pathway;Renal cell carcinoma;Signaling pathways regulating pluripotency of stem cells;Sphingolipid signaling pathway;T cell receptor signaling pathway;Thyroid cancer;Thyroid hormone signaling pathway;Toll-like receptor signaling pathway;Vascular smooth muscle contraction;VEGF signaling pathway;Yersinia infection</t>
  </si>
  <si>
    <t>01001;01521;01522;04010;04012;04014;04015;04022;04024;04066;04068;04071;04072;04140;04150;04151;04210;04218;04270;04370;04371;04540;04550;04620;04650;04660;04662;04664;04720;04722;04730;04810;04910;04912;04915;04916;04917;04919;04921;04926;04934;05020;05135;05160;05161;05163;05164;05165;05166;05167;05170;05200;05205;05206;05210;05211;05213;05214;05215;05216;05218;05219;05220;05221;05223;05224;05225;05226;05230;05231;05235</t>
  </si>
  <si>
    <t>Acute myeloid leukemia;Apelin signaling pathway;Apoptosis;Autophagy - animal;B cell receptor signaling pathway;Bladder cancer;Breast cancer;cAMP signaling pathway;Cellular senescence;Central carbon metabolism in cancer;cGMP-PKG signaling pathway;Choline metabolism in cancer;Chronic myeloid leukemia;Colorectal cancer;Cushing syndrome;EGFR tyrosine kinase inhibitor resistance;Endocrine resistance;Endometrial cancer;ErbB signaling pathway;Estrogen signaling pathway;Fc epsilon RI signaling pathway;FoxO signaling pathway;Gap junction;Gastric cancer;Glioma;GnRH signaling pathway;Hepatitis B;Hepatitis C;Hepatocellular carcinoma;HIF-1 signaling pathway;Human cytomegalovirus infection;Human immunodeficiency virus 1 infection;Human papillomavirus infection;Human T-cell leukemia virus 1 infection;Influenza A;Insulin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cancer;Oxytocin signaling pathway;Pathways in cancer;PD-L1 expression and PD-1 checkpoint pathway in cancer;Phospholipase D signaling pathway;PI3K-Akt signaling pathway;Prion diseases;Prolactin signaling pathway;Prostate cancer;Proteoglycans in cancer;Rap1 signaling pathway;Ras signaling pathway;Regulation of actin cytoskeleton;Relaxin signaling pathway;Renal cell carcinoma;Signaling pathways regulating pluripotency of stem cells;Sphingolipid signaling pathway;T cell receptor signaling pathway;Thyroid cancer;Thyroid hormone signaling pathway;Toll-like receptor signaling pathway;Vascular smooth muscle contraction;VEGF signaling pathway;Yersinia infection</t>
  </si>
  <si>
    <t>hsa01521;hsa01522;hsa04010;hsa04012;hsa04014;hsa04015;hsa04022;hsa04024;hsa04066;hsa04068;hsa04071;hsa04072;hsa04140;hsa04150;hsa04151;hsa04210;hsa04218;hsa04270;hsa04370;hsa04371;hsa04540;hsa04550;hsa04620;hsa04650;hsa04660;hsa04662;hsa04664;hsa04720;hsa04722;hsa04730;hsa04810;hsa04910;hsa04912;hsa04915;hsa04916;hsa04917;hsa04919;hsa04921;hsa04926;hsa04934;hsa05020;hsa05135;hsa05160;hsa05161;hsa05163;hsa05164;hsa05165;hsa05166;hsa05167;hsa05170;hsa05200;hsa05205;hsa05206;hsa05210;hsa05211;hsa05213;hsa05214;hsa05215;hsa05216;hsa05218;hsa05219;hsa05220;hsa05221;hsa05223;hsa05224;hsa05225;hsa05226;hsa05230;hsa05231;hsa05235</t>
  </si>
  <si>
    <t>Cardiofaciocutaneous syndrome;Noonan syndrome and related disorders</t>
  </si>
  <si>
    <t>H00523;H01745</t>
  </si>
  <si>
    <t>Binimetinib;Cobimetinib;Pimasertib;Selumetinib;Trametinib</t>
  </si>
  <si>
    <t>D10604;DG00723;DG01410;DG01414;DG01825</t>
  </si>
  <si>
    <t>P36507;A0A1B0GUL7</t>
  </si>
  <si>
    <t>Dual specificity mitogen-activated protein kinase kinase 2</t>
  </si>
  <si>
    <t>MAP2K2</t>
  </si>
  <si>
    <t>A0A1B0GUL7_HUMAN;MP2K2_HUMAN</t>
  </si>
  <si>
    <t>AP kinase kinase 2;APKK 2</t>
  </si>
  <si>
    <t>ATP biosynthetic process;ATP synthesis coupled proton transport;cristae formation;mitochondrial ATP synthesis coupled proton transport;oxidative phosphorylation</t>
  </si>
  <si>
    <t>proton-transporting ATP synthase activity, rotational mechanism;RNA binding;transmembrane transporter activity</t>
  </si>
  <si>
    <t>membrane;mitochondrial inner membrane;mitochondrial matrix;mitochondrial proton-transporting ATP synthase complex;mitochondrial proton-transporting ATP synthase complex, catalytic core F(1);mitochondrion;myelin sheath</t>
  </si>
  <si>
    <t>ATP-synt</t>
  </si>
  <si>
    <t>PF00231</t>
  </si>
  <si>
    <t>P36542</t>
  </si>
  <si>
    <t>ATP synthase subunit gamma, mitochondrial</t>
  </si>
  <si>
    <t>ATP5C1</t>
  </si>
  <si>
    <t>ATPG_HUMAN</t>
  </si>
  <si>
    <t>ATP synthase subunit gamma, mitochondrial {ECO:0000305}</t>
  </si>
  <si>
    <t>ATPase binding;proton-exporting ATPase activity, phosphorylative mechanism;proton-transporting ATPase activity, rotational mechanism</t>
  </si>
  <si>
    <t>apical plasma membrane;cytosol;endosome;extracellular exosome;lysosomal membrane;microvillus;proton-transporting two-sector ATPase complex;proton-transporting two-sector ATPase complex, catalytic domain</t>
  </si>
  <si>
    <t>cytosol;endosome</t>
  </si>
  <si>
    <t>GO:0005768;GO:0005829</t>
  </si>
  <si>
    <t>Cutis laxa</t>
  </si>
  <si>
    <t>H00557</t>
  </si>
  <si>
    <t>vATP-synt_E</t>
  </si>
  <si>
    <t>PF01991</t>
  </si>
  <si>
    <t>P36543</t>
  </si>
  <si>
    <t>V-type proton ATPase subunit E 1</t>
  </si>
  <si>
    <t>ATP6V1E1</t>
  </si>
  <si>
    <t>VATE1_HUMAN</t>
  </si>
  <si>
    <t>-ATPase subunit E 1</t>
  </si>
  <si>
    <t>cytoplasm;cytosol;cytosolic large ribosomal subunit;extracellular exosome;focal adhesion;membrane;nucleolus;nucleus;ribonucleoprotein complex;rough endoplasmic reticulum</t>
  </si>
  <si>
    <t>Ribos_L4_asso_C;Ribosomal_L4</t>
  </si>
  <si>
    <t>PF00573;PF14374</t>
  </si>
  <si>
    <t>P36578</t>
  </si>
  <si>
    <t>60S ribosomal protein L4</t>
  </si>
  <si>
    <t>RPL4</t>
  </si>
  <si>
    <t>RL4_HUMAN</t>
  </si>
  <si>
    <t>aging;dATP catabolic process;dGTP catabolic process;DNA protection;DNA repair;male gonad development;nucleobase-containing small molecule catabolic process;purine nucleotide catabolic process;response to cadmium ion;response to oxidative stress</t>
  </si>
  <si>
    <t>2-hydroxy-(deoxy)adenosine-triphosphate pyrophosphatase activity;2-hydroxy-adenosine triphosphate pyrophosphatase activity;8-oxo-7,8-dihydrodeoxyguanosine triphosphate pyrophosphatase activity;8-oxo-7,8-dihydroguanosine triphosphate pyrophosphatase activity;ATP diphosphatase activity;GTP diphosphatase activity;GTPase activity;metal ion binding;snoRNA binding</t>
  </si>
  <si>
    <t>acrosomal vesicle;cytoplasm;cytosol;extracellular space;mitochondrial matrix;mitochondrion;nuclear membrane;nucleus;plasma membrane</t>
  </si>
  <si>
    <t>cytoplasm;cytosol;extracellular space;mitochondrion;nucleus;plasma membrane</t>
  </si>
  <si>
    <t>GO:0005615;GO:0005634;GO:0005737;GO:0005739;GO:0005829;GO:0005886</t>
  </si>
  <si>
    <t>P36639</t>
  </si>
  <si>
    <t>7,8-dihydro-8-oxoguanine triphosphatase</t>
  </si>
  <si>
    <t>NUDT1</t>
  </si>
  <si>
    <t>8ODP_HUMAN</t>
  </si>
  <si>
    <t>aging;cellular response to oxidative stress;chaperone-mediated protein complex assembly;mitochondrial DNA metabolic process;mitochondrial genome maintenance;mitochondrion organization;oxidation-dependent protein catabolic process;protein homooligomerization;protein quality control for misfolded or incompletely synthesized proteins;proteolysis involved in cellular protein catabolic process;response to aluminum ion;response to hormone;response to hypoxia</t>
  </si>
  <si>
    <t>ADP binding;ATP binding;ATP-dependent peptidase activity;DNA polymerase binding;G-quadruplex DNA binding;mitochondrial promoter sequence-specific DNA binding;sequence-specific DNA binding;serine-type endopeptidase activity;single-stranded DNA binding;single-stranded RNA binding</t>
  </si>
  <si>
    <t>cytosol;membrane;mitochondrial matrix;mitochondrial nucleoid;mitochondrion;nucleoplasm;nucleus</t>
  </si>
  <si>
    <t>aging;mitochondrion organization</t>
  </si>
  <si>
    <t>GO:0007005;GO:0007568</t>
  </si>
  <si>
    <t>CODAS syndrome</t>
  </si>
  <si>
    <t>H01824</t>
  </si>
  <si>
    <t>AAA;Lon_C;LON_substr_bdg</t>
  </si>
  <si>
    <t>PF00004;PF02190;PF05362</t>
  </si>
  <si>
    <t>P36776</t>
  </si>
  <si>
    <t>Lon protease homolog, mitochondrial</t>
  </si>
  <si>
    <t>LONP1</t>
  </si>
  <si>
    <t>LONM_HUMAN</t>
  </si>
  <si>
    <t>Lon protease homolog, mitochondrial {ECO:0000255|HAMAP-Rule:MF_03120}</t>
  </si>
  <si>
    <t>galactose catabolic process;gluconeogenesis;glucose metabolic process;glycogen biosynthetic process;glycogen catabolic process;glycolytic process;neutrophil degranulation</t>
  </si>
  <si>
    <t>magnesium ion binding;phosphoglucomutase activity</t>
  </si>
  <si>
    <t>actin cytoskeleton;cytoplasm;cytosol;extracellular exosome;extracellular region;ficolin-1-rich granule lumen;tertiary granule lumen</t>
  </si>
  <si>
    <t>Amino sugar and nucleotide sugar metabolism;Galactose metabolism;Glycolysis / Gluconeogenesis;Pentose phosphate pathway;Purine metabolism;Starch and sucrose metabolism</t>
  </si>
  <si>
    <t>00010;00030;00052;00230;00500;00520</t>
  </si>
  <si>
    <t>Amino sugar and nucleotide sugar metabolism;Galactose metabolism;Glycolysis / Gluconeogenesis;Metabolic pathways;Pentose phosphate pathway;Purine metabolism;Starch and sucrose metabolism</t>
  </si>
  <si>
    <t>hsa00010;hsa00030;hsa00052;hsa00230;hsa00500;hsa00520;hsa01100</t>
  </si>
  <si>
    <t>Congenital disorders of glycosylation type I;Glycogen storage disease;Glycogen storage disease type XIV;Muscle glycogen storage disease</t>
  </si>
  <si>
    <t>H00069;H00118;H01762;H01954</t>
  </si>
  <si>
    <t>PGM_PMM_I;PGM_PMM_II;PGM_PMM_III;PGM_PMM_IV</t>
  </si>
  <si>
    <t>PF00408;PF02878;PF02879;PF02880</t>
  </si>
  <si>
    <t>P36871</t>
  </si>
  <si>
    <t>Phosphoglucomutase-1</t>
  </si>
  <si>
    <t>PGM1</t>
  </si>
  <si>
    <t>PGM1_HUMAN</t>
  </si>
  <si>
    <t>GM 1</t>
  </si>
  <si>
    <t>cell cycle;cell division;circadian regulation of gene expression;entrainment of circadian clock by photoperiod;glycogen metabolic process;neuron differentiation;positive regulation of glial cell proliferation;protein dephosphorylation;regulation of circadian rhythm;regulation of nucleocytoplasmic transport</t>
  </si>
  <si>
    <t>lamin binding;metal ion binding;phosphatase activity;phosphoprotein phosphatase activity;protein C-terminus binding;protein domain specific binding;protein kinase binding;protein N-terminus binding;protein phosphatase 1 binding;protein serine/threonine phosphatase activity;protein-containing complex binding;RNA binding</t>
  </si>
  <si>
    <t>cleavage furrow;condensed chromosome kinetochore;cytoplasm;cytosol;dendritic spine;focal adhesion;glutamatergic synapse;midbody;mitochondrial outer membrane;mitochondrion;nuclear speck;nucleolus;nucleus;presynapse;protein phosphatase type 1 complex;protein-containing complex;PTW/PP1 phosphatase complex</t>
  </si>
  <si>
    <t>cytoplasm;cytosol;mitochondrion;nucleolus;nucleus;protein-containing complex</t>
  </si>
  <si>
    <t>GO:0005634;GO:0005730;GO:0005737;GO:0005739;GO:0005829;GO:0032991</t>
  </si>
  <si>
    <t>Adrenergic signaling in cardiomyocytes;Alcoholism;Amphetamine addiction;cAMP signaling pathway;Cellular senescence;cGMP-PKG signaling pathway;Dopaminergic synapse;Focal adhesion;Herpes simplex virus 1 infection;Hippo signaling pathway;Inflammatory mediator regulation of TRP channels;Insulin resistance;Insulin signaling pathway;Long-term potentiation;Messenger RNA biogenesis;mRNA surveillance pathway;Oocyte meiosis;Oxytocin signaling pathway;Platelet activation;Protein phosphatases and associated proteins;Proteoglycans in cancer;Regulation of actin cytoskeleton;Spliceosome;Transcription machinery;Vascular smooth muscle contraction</t>
  </si>
  <si>
    <t>01009;03015;03019;03021;03041;04022;04024;04114;04218;04261;04270;04390;04510;04611;04720;04728;04750;04810;04910;04921;04931;05031;05034;05168;05205</t>
  </si>
  <si>
    <t>Adrenergic signaling in cardiomyocytes;Alcoholism;Amphetamine addiction;cAMP signaling pathway;Cellular senescence;cGMP-PKG signaling pathway;Dopaminergic synapse;Focal adhesion;Herpes simplex virus 1 infection;Hippo signaling pathway;Inflammatory mediator regulation of TRP channels;Insulin resistance;Insulin signaling pathway;Long-term potentiation;mRNA surveillance pathway;Oocyte meiosis;Oxytocin signaling pathway;Platelet activation;Proteoglycans in cancer;Regulation of actin cytoskeleton;Vascular smooth muscle contraction</t>
  </si>
  <si>
    <t>hsa03015;hsa04022;hsa04024;hsa04114;hsa04218;hsa04261;hsa04270;hsa04390;hsa04510;hsa04611;hsa04720;hsa04728;hsa04750;hsa04810;hsa04910;hsa04921;hsa04931;hsa05031;hsa05034;hsa05168;hsa05205</t>
  </si>
  <si>
    <t>Metallophos;STPPase_N</t>
  </si>
  <si>
    <t>PF00149;PF16891</t>
  </si>
  <si>
    <t>P36873</t>
  </si>
  <si>
    <t>Serine/threonine-protein phosphatase PP1-gamma catalytic subunit</t>
  </si>
  <si>
    <t>PPP1CC</t>
  </si>
  <si>
    <t>PP1G_HUMAN</t>
  </si>
  <si>
    <t>P-1G</t>
  </si>
  <si>
    <t>cellular response to DNA damage stimulus;signal transduction;T cell mediated immunity</t>
  </si>
  <si>
    <t>GTP binding;structural molecule activity</t>
  </si>
  <si>
    <t>MMR_HSR1</t>
  </si>
  <si>
    <t>PF01926</t>
  </si>
  <si>
    <t>P36915</t>
  </si>
  <si>
    <t>Guanine nucleotide-binding protein-like 1</t>
  </si>
  <si>
    <t>GNL1</t>
  </si>
  <si>
    <t>GNL1_HUMAN</t>
  </si>
  <si>
    <t>7-methylguanosine mRNA capping;fibroblast growth factor receptor signaling pathway;maintenance of transcriptional fidelity during DNA-templated transcription elongation from RNA polymerase II promoter;mRNA cleavage;mRNA splicing, via spliceosome;regulation of gene silencing by miRNA;RNA metabolic process;snRNA transcription by RNA polymerase II;transcription by RNA polymerase II;transcription elongation from RNA polymerase II promoter;transcription initiation from RNA polymerase II promoter;transcription-coupled nucleotide-excision repair</t>
  </si>
  <si>
    <t>DNA-directed 5'-3' RNA polymerase activity;nucleic acid binding;zinc ion binding</t>
  </si>
  <si>
    <t>nucleolus;nucleoplasm;nucleus;RNA polymerase II, core complex</t>
  </si>
  <si>
    <t>RNA_POL_M_15KD;TFIIS_C</t>
  </si>
  <si>
    <t>PF01096;PF02150</t>
  </si>
  <si>
    <t>P36954</t>
  </si>
  <si>
    <t>DNA-directed RNA polymerase II subunit RPB9</t>
  </si>
  <si>
    <t>POLR2I</t>
  </si>
  <si>
    <t>RPB9_HUMAN</t>
  </si>
  <si>
    <t>NA polymerase II subunit B9</t>
  </si>
  <si>
    <t>2-oxoglutarate metabolic process;generation of precursor metabolites and energy;histone succinylation;L-lysine catabolic process to acetyl-CoA via saccharopine;succinyl-CoA metabolic process;tricarboxylic acid cycle</t>
  </si>
  <si>
    <t>dihydrolipoyllysine-residue succinyltransferase activity</t>
  </si>
  <si>
    <t>membrane;mitochondrial matrix;mitochondrion;myelin sheath;nucleus;oxoglutarate dehydrogenase complex</t>
  </si>
  <si>
    <t>Citrate cycle (TCA cycle);Lysine degradation;Tryptophan metabolism</t>
  </si>
  <si>
    <t>00020;00310;00380</t>
  </si>
  <si>
    <t>Carbon metabolism;Citrate cycle (TCA cycle);Lysine degradation;Metabolic pathways;Tryptophan metabolism</t>
  </si>
  <si>
    <t>hsa00020;hsa00310;hsa00380;hsa01100;hsa01200</t>
  </si>
  <si>
    <t>2-oxoacid_dh;Biotin_lipoyl</t>
  </si>
  <si>
    <t>PF00198;PF00364</t>
  </si>
  <si>
    <t>P36957</t>
  </si>
  <si>
    <t>Dihydrolipoyllysine-residue succinyltransferase component of 2-oxoglutarate dehydrogenase complex, mitochondrial</t>
  </si>
  <si>
    <t>DLST</t>
  </si>
  <si>
    <t>ODO2_HUMAN</t>
  </si>
  <si>
    <t>cotranslational protein targeting to membrane;neutrophil degranulation;protein targeting to ER;response to drug;SRP-dependent cotranslational protein targeting to membrane</t>
  </si>
  <si>
    <t>7S RNA binding;endoplasmic reticulum signal peptide binding;RNA binding</t>
  </si>
  <si>
    <t>cytoplasm;cytosol;extracellular region;ficolin-1-rich granule lumen;nucleus;secretory granule lumen;signal recognition particle, endoplasmic reticulum targeting</t>
  </si>
  <si>
    <t>SRP14</t>
  </si>
  <si>
    <t>PF02290</t>
  </si>
  <si>
    <t>P37108</t>
  </si>
  <si>
    <t>Signal recognition particle 14 kDa protein</t>
  </si>
  <si>
    <t>SRP14_HUMAN</t>
  </si>
  <si>
    <t>RP14</t>
  </si>
  <si>
    <t>cell aging;cell death;cell surface receptor signaling pathway;centriole assembly;centrosome cycle;hormone-mediated signaling pathway;mitotic centrosome separation;mitotic metaphase plate congression;mRNA export from nucleus;negative regulation of apoptotic process;negative regulation of cell proliferation;negative regulation of epidermal growth factor receptor signaling pathway;negative regulation of MAP kinase activity;negative regulation of programmed cell death;negative regulation of Ras protein signal transduction;positive regulation of centriole replication;positive regulation of epidermal growth factor receptor signaling pathway;positive regulation of I-kappaB kinase/NF-kappaB signaling;positive regulation of mitotic cytokinetic process;positive regulation of mitotic nuclear division;positive regulation of protein localization to centrosome;positive regulation of transcription, DNA-templated;protein heterotrimerization;protein import into nucleus;regulation of mitotic spindle organization;regulation of protein import into nucleus;regulation of Ras protein signal transduction;regulation of signal transduction;spermatogenesis;transcription, DNA-templated;viral process</t>
  </si>
  <si>
    <t>chromatin binding;Hsp70 protein binding;Hsp90 protein binding;kinesin binding;phospholipid binding;PTB domain binding;receptor signaling complex scaffold activity;SH2 domain binding;structural constituent of nuclear pore;thyroid hormone receptor binding;ubiquitin binding</t>
  </si>
  <si>
    <t>annulate lamellae;centrosome;cytoplasm;Flemming body;mitotic spindle;nuclear envelope;nuclear membrane;nuclear pore;nuclear pore central transport channel;nucleus;ribonucleoprotein complex;spindle pole</t>
  </si>
  <si>
    <t>cytoplasm;nuclear envelope;nucleus</t>
  </si>
  <si>
    <t>GO:0005634;GO:0005635;GO:0005737</t>
  </si>
  <si>
    <t>Infantile bilateral striatal necrosis</t>
  </si>
  <si>
    <t>H01177</t>
  </si>
  <si>
    <t>Nsp1_C</t>
  </si>
  <si>
    <t>PF05064</t>
  </si>
  <si>
    <t>P37198</t>
  </si>
  <si>
    <t>Nuclear pore glycoprotein p62</t>
  </si>
  <si>
    <t>NUP62</t>
  </si>
  <si>
    <t>NUP62_HUMAN</t>
  </si>
  <si>
    <t>activation of phospholipase D activity;brain development;calcium-mediated signaling;cellular response to calcium ion;cellular response to electrical stimulus;cellular response to monosodium glutamate;inner ear development;negative regulation of guanylate cyclase activity;positive regulation of adenylate cyclase activity;positive regulation of protein targeting to membrane;regulation of postsynaptic neurotransmitter receptor internalization;regulation of systemic arterial blood pressure;regulation of voltage-gated calcium channel activity;response to Aroclor 1254;response to ketamine;response to L-glutamate;retina development in camera-type eye;vesicle-mediated transport</t>
  </si>
  <si>
    <t>actin binding;alpha-tubulin binding;calcium ion binding;clathrin binding;identical protein binding;kinase binding;tubulin binding</t>
  </si>
  <si>
    <t>axon;clathrin coat of trans-Golgi network vesicle;cytoplasm;cytosol;dendrite cytoplasm;dendrite membrane;dendritic spine head;extrinsic component of membrane;glutamatergic synapse;intracellular;membrane;neuronal cell body membrane;perikaryon</t>
  </si>
  <si>
    <t>cytoplasm;cytosol;intracellular</t>
  </si>
  <si>
    <t>GO:0005622;GO:0005737;GO:0005829</t>
  </si>
  <si>
    <t>Olfactory transduction</t>
  </si>
  <si>
    <t>hsa04740</t>
  </si>
  <si>
    <t>EF-hand_1;EF-hand_7;EF-hand_8</t>
  </si>
  <si>
    <t>PF00036;PF13499;PF13833</t>
  </si>
  <si>
    <t>P37235;P84074;P61601</t>
  </si>
  <si>
    <t>Hippocalcin-like protein 1;Neuron-specific calcium-binding protein hippocalcin;Neurocalcin-delta</t>
  </si>
  <si>
    <t>HPCAL1;HPCA;NCALD</t>
  </si>
  <si>
    <t>HPCA_HUMAN;HPCL1_HUMAN;NCALD_HUMAN</t>
  </si>
  <si>
    <t>Hippocalcin-like protein 1;Neurocalcin-delta;Neuron-specific calcium-binding protein hippocalcin {ECO:0000305}</t>
  </si>
  <si>
    <t>cholesterol biosynthetic process;ergosterol biosynthetic process;farnesyl diphosphate metabolic process;isoprenoid biosynthetic process;regulation of cholesterol biosynthetic process;regulation of lipid metabolic process;steroid biosynthetic process</t>
  </si>
  <si>
    <t>farnesyl-diphosphate farnesyltransferase activity;squalene synthase activity</t>
  </si>
  <si>
    <t>endoplasmic reticulum;endoplasmic reticulum membrane;integral component of membrane</t>
  </si>
  <si>
    <t>Prenyltransferases;Steroid biosynthesis</t>
  </si>
  <si>
    <t>00100;01006</t>
  </si>
  <si>
    <t>Metabolic pathways;Steroid biosynthesis</t>
  </si>
  <si>
    <t>hsa00100;hsa01100</t>
  </si>
  <si>
    <t>Lapaquistat acetate</t>
  </si>
  <si>
    <t>D06609</t>
  </si>
  <si>
    <t>P37268</t>
  </si>
  <si>
    <t>Squalene synthase</t>
  </si>
  <si>
    <t>FDFT1</t>
  </si>
  <si>
    <t>FDFT_HUMAN</t>
  </si>
  <si>
    <t>QS;S</t>
  </si>
  <si>
    <t>cartilage development;cell proliferation;cellular response to amino acid stimulus;central nervous system development;cochlea morphogenesis;cytokine-mediated signaling pathway;embryonic camera-type eye morphogenesis;embryonic skeletal system morphogenesis;immune response;negative regulation of cell proliferation;negative regulation of endothelial cell differentiation;negative regulation of transcription by RNA polymerase II;negative regulation of transcription, DNA-templated;pattern specification process;positive regulation of neuron differentiation;positive regulation of transcription by RNA polymerase II;regulation of mesenchymal cell proliferation;regulation of smooth muscle cell differentiation;regulation of T cell differentiation in thymus;regulation of transcription by RNA polymerase II;regulation of transforming growth factor beta receptor signaling pathway;semicircular canal morphogenesis</t>
  </si>
  <si>
    <t>chromatin binding;DNA-binding transcription factor activity;DNA-binding transcription factor activity, RNA polymerase II-specific;DNA-binding transcription repressor activity, RNA polymerase II-specific;E-box binding;transcription coactivator activity;transcription corepressor activity;transcription factor binding;zinc ion binding</t>
  </si>
  <si>
    <t>cytosol;nucleoplasm;nucleus;transcription factor complex</t>
  </si>
  <si>
    <t>MicroRNAs in cancer;Prostate cancer;Transcription factors;Transcriptional misregulation in cancer</t>
  </si>
  <si>
    <t>03000;05202;05206;05215</t>
  </si>
  <si>
    <t>MicroRNAs in cancer;Prostate cancer;Transcriptional misregulation in cancer</t>
  </si>
  <si>
    <t>hsa05202;hsa05206;hsa05215</t>
  </si>
  <si>
    <t>Fuchs corneal dystrophy;Posterior polymorphous corneal dystrophy</t>
  </si>
  <si>
    <t>H00960;H00961</t>
  </si>
  <si>
    <t>zf-C2H2;zf-Di19</t>
  </si>
  <si>
    <t>PF00096;PF05605</t>
  </si>
  <si>
    <t>P37275</t>
  </si>
  <si>
    <t>Zinc finger E-box-binding homeobox 1</t>
  </si>
  <si>
    <t>ZEB1</t>
  </si>
  <si>
    <t>ZEB1_HUMAN</t>
  </si>
  <si>
    <t>central nervous system development;epithelial cell differentiation;negative regulation of transcription by RNA polymerase II;platelet degranulation</t>
  </si>
  <si>
    <t>actin filament binding;cadherin binding</t>
  </si>
  <si>
    <t>cytosol;extracellular exosome;extracellular region;myelin sheath;nucleus;vesicle</t>
  </si>
  <si>
    <t>cytosol;extracellular region;nucleus</t>
  </si>
  <si>
    <t>GO:0005576;GO:0005634;GO:0005829</t>
  </si>
  <si>
    <t>Calponin;CH</t>
  </si>
  <si>
    <t>PF00307;PF00402</t>
  </si>
  <si>
    <t>P37802;Q9UI15</t>
  </si>
  <si>
    <t>P37802</t>
  </si>
  <si>
    <t>Transgelin-2</t>
  </si>
  <si>
    <t>TAGLN2</t>
  </si>
  <si>
    <t>TAGL2_HUMAN;TAGL3_HUMAN</t>
  </si>
  <si>
    <t>Transgelin-2;Transgelin-3</t>
  </si>
  <si>
    <t>carbohydrate metabolic process;fructose 6-phosphate metabolic process;interleukin-12-mediated signaling pathway;pentose-phosphate shunt;pentose-phosphate shunt, non-oxidative branch;xylulose biosynthetic process</t>
  </si>
  <si>
    <t>monosaccharide binding;sedoheptulose-7-phosphate:D-glyceraldehyde-3-phosphate glyceronetransferase activity</t>
  </si>
  <si>
    <t>cytoplasm;cytosol;extracellular exosome;nucleoplasm;nucleus</t>
  </si>
  <si>
    <t>Transaldolase deficiency</t>
  </si>
  <si>
    <t>H01189</t>
  </si>
  <si>
    <t>TAL_FSA</t>
  </si>
  <si>
    <t>PF00923</t>
  </si>
  <si>
    <t>P37837</t>
  </si>
  <si>
    <t>Transaldolase</t>
  </si>
  <si>
    <t>TALDO1</t>
  </si>
  <si>
    <t>TALDO_HUMAN</t>
  </si>
  <si>
    <t>electron transfer activity</t>
  </si>
  <si>
    <t>ETF</t>
  </si>
  <si>
    <t>PF01012</t>
  </si>
  <si>
    <t>P38117</t>
  </si>
  <si>
    <t>Electron transfer flavoprotein subunit beta</t>
  </si>
  <si>
    <t>ETFB</t>
  </si>
  <si>
    <t>ETFB_HUMAN</t>
  </si>
  <si>
    <t>Electron transfer flavoprotein subunit beta {ECO:0000305}</t>
  </si>
  <si>
    <t>eta-ETF {ECO:0000303|PubMed:8504797}</t>
  </si>
  <si>
    <t>cellular response to interleukin-1;membrane protein ectodomain proteolysis;mRNA splice site selection;mRNA splicing, via spliceosome;negative regulation of mRNA splicing, via spliceosome;osteoblast differentiation;positive regulation of mRNA splicing, via spliceosome;positive regulation of transcription by RNA polymerase II;protein complex oligomerization;protein homooligomerization;regulation of alternative mRNA splicing, via spliceosome;RNA metabolic process;transcription by RNA polymerase II</t>
  </si>
  <si>
    <t>chromatin binding;identical protein binding;mRNA binding;protein domain specific binding;RNA binding;RNA polymerase II proximal promoter sequence-specific DNA binding;single-stranded RNA binding</t>
  </si>
  <si>
    <t>catalytic step 2 spliceosome;commitment complex;extracellular exosome;extracellular space;membrane;nuclear euchromatin;nucleoplasm;nucleus;ribonucleoprotein complex;spliceosomal complex;supraspliceosomal complex</t>
  </si>
  <si>
    <t>extracellular space;nucleoplasm;nucleus</t>
  </si>
  <si>
    <t>GO:0005615;GO:0005634;GO:0005654</t>
  </si>
  <si>
    <t>Syndromic X-linked mental retardation</t>
  </si>
  <si>
    <t>H00658</t>
  </si>
  <si>
    <t>RBM1CTR;RRM_1</t>
  </si>
  <si>
    <t>PF00076;PF08081</t>
  </si>
  <si>
    <t>P38159;O75526;Q8N7X1</t>
  </si>
  <si>
    <t>P38159</t>
  </si>
  <si>
    <t>RNA-binding motif protein, X chromosome;RNA-binding motif protein, X chromosome, N-terminally processed</t>
  </si>
  <si>
    <t>RBMX</t>
  </si>
  <si>
    <t>RBMX_HUMAN;RMXL2_HUMAN;RMXL3_HUMAN</t>
  </si>
  <si>
    <t>RNA-binding motif protein, X chromosome;RNA-binding motif protein, X-linked-like-2;RNA-binding motif protein, X-linked-like-3</t>
  </si>
  <si>
    <t>androgen receptor signaling pathway;apoptotic process;cellular response to DNA damage stimulus;cellular response to indole-3-methanol;cellular response to tumor necrosis factor;centrosome cycle;chordate embryonic development;chromosome segregation;DNA damage response, signal transduction by p53 class mediator resulting in transcription of p21 class mediator;DNA double-strand break processing;DNA replication;dosage compensation by inactivation of X chromosome;double-strand break repair;double-strand break repair via homologous recombination;double-strand break repair via nonhomologous end joining;fatty acid biosynthetic process;intrinsic apoptotic signaling pathway in response to DNA damage;mitotic G2/M transition checkpoint;negative regulation of centriole replication;negative regulation of extrinsic apoptotic signaling pathway via death domain receptors;negative regulation of fatty acid biosynthetic process;negative regulation of G0 to G1 transition;negative regulation of histone acetylation;negative regulation of histone H3-K4 methylation;negative regulation of histone H3-K9 methylation;negative regulation of intracellular estrogen receptor signaling pathway;negative regulation of reactive oxygen species metabolic process;negative regulation of transcription, DNA-templated;positive regulation of angiogenesis;positive regulation of cell cycle arrest;positive regulation of DNA repair;positive regulation of gene expression;positive regulation of histone acetylation;positive regulation of histone H3-K4 methylation;positive regulation of histone H3-K9 acetylation;positive regulation of histone H3-K9 methylation;positive regulation of histone H4-K16 acetylation;positive regulation of histone H4-K20 methylation;positive regulation of protein ubiquitination;positive regulation of transcription by RNA polymerase II;positive regulation of transcription, DNA-templated;positive regulation of vascular endothelial growth factor production;postreplication repair;protein autoubiquitination;protein deubiquitination;protein K6-linked ubiquitination;protein ubiquitination;regulation of apoptotic process;regulation of cell proliferation;regulation of DNA methylation;regulation of gene expression by genetic imprinting;regulation of transcription by RNA polymerase II;regulation of transcription by RNA polymerase III;response to estrogen;response to ionizing radiation;signal transduction involved in G2 DNA damage checkpoint</t>
  </si>
  <si>
    <t>androgen receptor binding;damaged DNA binding;DNA binding;enzyme binding;identical protein binding;RNA binding;RNA polymerase binding;transcription coactivator activity;transcription regulatory region DNA binding;tubulin binding;ubiquitin protein ligase binding;ubiquitin-protein transferase activity;zinc ion binding</t>
  </si>
  <si>
    <t>BRCA1-A complex;BRCA1-BARD1 complex;chromosome;cytoplasm;gamma-tubulin ring complex;lateral element;nucleoplasm;nucleus;plasma membrane;protein-containing complex;ribonucleoprotein complex;ubiquitin ligase complex</t>
  </si>
  <si>
    <t>chromosome;cytoplasm;nucleoplasm;nucleus;plasma membrane;protein-containing complex</t>
  </si>
  <si>
    <t>GO:0005634;GO:0005654;GO:0005694;GO:0005737;GO:0005886;GO:0032991</t>
  </si>
  <si>
    <t>Breast cancer;Chromosome and associated proteins;DNA repair and recombination proteins;Fanconi anemia pathway;Homologous recombination;MicroRNAs in cancer;PI3K-Akt signaling pathway;Platinum drug resistance;Protein phosphatases and associated proteins;Ubiquitin mediated proteolysis;Ubiquitin system</t>
  </si>
  <si>
    <t>01009;01524;03036;03400;03440;03460;04120;04121;04151;05206;05224</t>
  </si>
  <si>
    <t>Breast cancer;Fanconi anemia pathway;Homologous recombination;MicroRNAs in cancer;PI3K-Akt signaling pathway;Platinum drug resistance;Ubiquitin mediated proteolysis</t>
  </si>
  <si>
    <t>hsa01524;hsa03440;hsa03460;hsa04120;hsa04151;hsa05206;hsa05224</t>
  </si>
  <si>
    <t>Breast cancer;Fallopian tube cancer;Ovarian cancer;Primary peritoneal carcinoma</t>
  </si>
  <si>
    <t>H00027;H00031;H01554;H01665</t>
  </si>
  <si>
    <t>BRCT;BRCT_assoc;zf-C3HC4</t>
  </si>
  <si>
    <t>PF00097;PF00533;PF12820</t>
  </si>
  <si>
    <t>P38398</t>
  </si>
  <si>
    <t>Breast cancer type 1 susceptibility protein</t>
  </si>
  <si>
    <t>BRCA1</t>
  </si>
  <si>
    <t>BRCA1_HUMAN</t>
  </si>
  <si>
    <t>identical protein binding;protein C-terminus binding</t>
  </si>
  <si>
    <t>Cajal body;fibrillar center;membrane;nuclear body;nucleolus;nucleoplasm;nucleus</t>
  </si>
  <si>
    <t>Coilin_N</t>
  </si>
  <si>
    <t>PF15862</t>
  </si>
  <si>
    <t>P38432</t>
  </si>
  <si>
    <t>Coilin</t>
  </si>
  <si>
    <t>COIL</t>
  </si>
  <si>
    <t>COIL_HUMAN</t>
  </si>
  <si>
    <t>ATP hydrolysis coupled proton transport;ATP metabolic process;cellular iron ion homeostasis;cellular response to increased oxygen levels;insulin receptor signaling pathway;ion transmembrane transport;regulation of macroautophagy;transferrin transport</t>
  </si>
  <si>
    <t>ATP binding;proton-transporting ATPase activity, rotational mechanism</t>
  </si>
  <si>
    <t>apical plasma membrane;cytosol;extracellular exosome;lysosomal membrane;microvillus;myelin sheath;plasma membrane;proton-transporting two-sector ATPase complex;proton-transporting V-type ATPase, V1 domain;vacuolar membrane</t>
  </si>
  <si>
    <t>Infantile or early childhood epileptic encephalopathy</t>
  </si>
  <si>
    <t>H02150</t>
  </si>
  <si>
    <t>ATP-synt_ab;ATP-synt_ab_N;ATP-synt_ab_Xtn</t>
  </si>
  <si>
    <t>PF00006;PF02874;PF16886</t>
  </si>
  <si>
    <t>P38606</t>
  </si>
  <si>
    <t>V-type proton ATPase catalytic subunit A</t>
  </si>
  <si>
    <t>ATP6V1A</t>
  </si>
  <si>
    <t>VATA_HUMAN</t>
  </si>
  <si>
    <t>cellular response to heat;cellular response to unfolded protein;chaperone cofactor-dependent protein refolding;erythrocyte differentiation;interleukin-12-mediated signaling pathway;iron-sulfur cluster assembly;negative regulation of apoptotic process;negative regulation of erythrocyte differentiation;protein refolding;regulation of erythrocyte differentiation;response to unfolded protein</t>
  </si>
  <si>
    <t>ATP binding;ATPase activity;ATPase activity, coupled;heat shock protein binding;misfolded protein binding;protein binding involved in protein folding;RNA binding;ubiquitin protein ligase binding;unfolded protein binding</t>
  </si>
  <si>
    <t>cytoplasm;extracellular exosome;focal adhesion;mitochondrial matrix;mitochondrial nucleoid;mitochondrion;nucleolus</t>
  </si>
  <si>
    <t>cytoplasm;mitochondrion;nucleolus</t>
  </si>
  <si>
    <t>GO:0005730;GO:0005737;GO:0005739</t>
  </si>
  <si>
    <t>Chaperones and folding catalysts;Exosome;Messenger RNA biogenesis;Mitochondrial biogenesis;RNA degradation;Tuberculosis</t>
  </si>
  <si>
    <t>03018;03019;03029;03110;04147;05152</t>
  </si>
  <si>
    <t>RNA degradation;Tuberculosis</t>
  </si>
  <si>
    <t>hsa03018;hsa05152</t>
  </si>
  <si>
    <t>P38646</t>
  </si>
  <si>
    <t>Stress-70 protein, mitochondrial</t>
  </si>
  <si>
    <t>HSPA9</t>
  </si>
  <si>
    <t>GRP75_HUMAN</t>
  </si>
  <si>
    <t>associative learning;cellular response to brain-derived neurotrophic factor stimulus;cellular response to selenite ion;embryonic cranial skeleton morphogenesis;exploration behavior;mRNA 3'-end processing;mRNA export from nucleus;mRNA splicing, via spliceosome;negative regulation of excitatory postsynaptic potential;negative regulation of selenocysteine incorporation;negative regulation of selenocysteine insertion sequence binding;negative regulation of translation;nuclear-transcribed mRNA catabolic process, nonsense-mediated decay;positive regulation of translation;regulation of translation at postsynapse, modulating synaptic transmission;response to organic cyclic compound;RNA export from nucleus;rRNA processing</t>
  </si>
  <si>
    <t>ATP binding;ATP-dependent RNA helicase activity;mRNA binding;poly(A) binding;ribonucleoprotein complex binding;RNA binding;RNA stem-loop binding;selenocysteine insertion sequence binding;translation regulator activity</t>
  </si>
  <si>
    <t>catalytic step 2 spliceosome;cytoplasm;cytosol;dendrite;exon-exon junction complex;glutamatergic synapse;membrane;neuronal cell body;nuclear speck;nucleoplasm;postsynaptic cytosol</t>
  </si>
  <si>
    <t>Messenger RNA biogenesis;mRNA surveillance pathway;Ribosome biogenesis;RNA transport;Spliceosome;Translation factors</t>
  </si>
  <si>
    <t>03009;03012;03013;03015;03019;03040;03041</t>
  </si>
  <si>
    <t>mRNA surveillance pathway;RNA transport;Spliceosome</t>
  </si>
  <si>
    <t>hsa03013;hsa03015;hsa03040</t>
  </si>
  <si>
    <t>P38919</t>
  </si>
  <si>
    <t>Eukaryotic initiation factor 4A-III;Eukaryotic initiation factor 4A-III, N-terminally processed</t>
  </si>
  <si>
    <t>EIF4A3</t>
  </si>
  <si>
    <t>IF4A3_HUMAN</t>
  </si>
  <si>
    <t>Eukaryotic initiation factor 4A-III</t>
  </si>
  <si>
    <t>IF4A-III;IF-4A-III</t>
  </si>
  <si>
    <t>DNA recombination;DNA repair;DNA replication;protein homooligomerization;translation</t>
  </si>
  <si>
    <t>ATP binding;ATP-dependent 5'-3' DNA helicase activity;ATP-dependent 5'-3' RNA helicase activity;DNA binding;DNA helicase activity;DNA-dependent ATPase activity;ribosome binding;RNA binding;RNA-dependent ATPase activity;single-stranded DNA binding;transcription factor binding;tRNA binding;zinc ion binding</t>
  </si>
  <si>
    <t>axon;cytoplasm;growth cone;membrane;nucleus;ribonucleoprotein complex</t>
  </si>
  <si>
    <t>Ribosome biogenesis;Translation factors</t>
  </si>
  <si>
    <t>03009;03012</t>
  </si>
  <si>
    <t>Charcot-Marie-Tooth disease;Distal hereditary motor neuropathies</t>
  </si>
  <si>
    <t>H00264;H00856</t>
  </si>
  <si>
    <t>R3H;zf-AN1</t>
  </si>
  <si>
    <t>PF01424;PF01428</t>
  </si>
  <si>
    <t>P38935</t>
  </si>
  <si>
    <t>DNA-binding protein SMUBP-2</t>
  </si>
  <si>
    <t>IGHMBP2</t>
  </si>
  <si>
    <t>SMBP2_HUMAN</t>
  </si>
  <si>
    <t>antimicrobial humoral immune response mediated by antimicrobial peptide;defense response to Gram-negative bacterium;erythrocyte differentiation;killing of cells of other organism;maturation of SSU-rRNA;maturation of SSU-rRNA from tricistronic rRNA transcript (SSU-rRNA, 5.8S rRNA, LSU-rRNA);monocyte chemotaxis;negative regulation of respiratory burst involved in inflammatory response;nuclear-transcribed mRNA catabolic process, nonsense-mediated decay;nucleolus organization;positive regulation of cellular component movement;positive regulation of respiratory burst involved in inflammatory response;protein tetramerization;response to extracellular stimulus;ribosomal small subunit assembly;ribosomal small subunit biogenesis;rRNA processing;SRP-dependent cotranslational protein targeting to membrane;translation;translational initiation</t>
  </si>
  <si>
    <t>fibroblast growth factor binding;protein homodimerization activity;protein kinase binding;RNA binding;structural constituent of ribosome</t>
  </si>
  <si>
    <t>cytoplasm;cytosol;cytosolic small ribosomal subunit;extracellular exosome;focal adhesion;membrane;nucleolus;nucleoplasm;postsynaptic density;ribosome</t>
  </si>
  <si>
    <t>cytoplasm;cytosol;nucleolus;nucleoplasm;ribosome</t>
  </si>
  <si>
    <t>GO:0005654;GO:0005730;GO:0005737;GO:0005829;GO:0005840</t>
  </si>
  <si>
    <t>Ribosomal_S19e</t>
  </si>
  <si>
    <t>PF01090</t>
  </si>
  <si>
    <t>P39019</t>
  </si>
  <si>
    <t>40S ribosomal protein S19</t>
  </si>
  <si>
    <t>RPS19</t>
  </si>
  <si>
    <t>RS19_HUMAN</t>
  </si>
  <si>
    <t>cellular response to interleukin-4;nuclear-transcribed mRNA catabolic process, nonsense-mediated decay;ribosomal large subunit assembly;SRP-dependent cotranslational protein targeting to membrane;translation;translational initiation</t>
  </si>
  <si>
    <t>cytoplasm;cytosol;cytosolic large ribosomal subunit;extracellular exosome;focal adhesion;membrane;nucleolus;nucleus;protein-containing complex;ribosome</t>
  </si>
  <si>
    <t>cytoplasm;cytosol;nucleolus;nucleus;protein-containing complex;ribosome</t>
  </si>
  <si>
    <t>GO:0005634;GO:0005730;GO:0005737;GO:0005829;GO:0005840;GO:0032991</t>
  </si>
  <si>
    <t>Ribosomal_L3</t>
  </si>
  <si>
    <t>PF00297</t>
  </si>
  <si>
    <t>P39023;Q92901</t>
  </si>
  <si>
    <t>P39023</t>
  </si>
  <si>
    <t>60S ribosomal protein L3</t>
  </si>
  <si>
    <t>RPL3</t>
  </si>
  <si>
    <t>RL3_HUMAN;RL3L_HUMAN</t>
  </si>
  <si>
    <t>60S ribosomal protein L3;60S ribosomal protein L3-like</t>
  </si>
  <si>
    <t>neutrophil degranulation;protein glycosylation;protein N-linked glycosylation;protein N-linked glycosylation via asparagine;response to cytokine;T cell activation</t>
  </si>
  <si>
    <t>azurophil granule membrane;endoplasmic reticulum;endoplasmic reticulum membrane;integral component of membrane;intracellular membrane-bounded organelle;membrane;oligosaccharyltransferase complex;plasma membrane;protein-containing complex</t>
  </si>
  <si>
    <t>endoplasmic reticulum;plasma membrane;protein-containing complex</t>
  </si>
  <si>
    <t>GO:0005783;GO:0005886;GO:0032991</t>
  </si>
  <si>
    <t>DDOST_48kD</t>
  </si>
  <si>
    <t>PF03345</t>
  </si>
  <si>
    <t>P39656</t>
  </si>
  <si>
    <t>Dolichyl-diphosphooligosaccharide--protein glycosyltransferase 48 kDa subunit</t>
  </si>
  <si>
    <t>DDOST</t>
  </si>
  <si>
    <t>OST48_HUMAN</t>
  </si>
  <si>
    <t>DOST 48 kDa subunit;ligosaccharyl transferase 48 kDa subunit</t>
  </si>
  <si>
    <t>intracellular signal transduction;nucleocytoplasmic transport;regulation of mRNA stability</t>
  </si>
  <si>
    <t>cytoplasm;endoplasmic reticulum;nucleoplasm;nucleus;perinuclear region of cytoplasm</t>
  </si>
  <si>
    <t>nucleocytoplasmic transport</t>
  </si>
  <si>
    <t>GO:0006913</t>
  </si>
  <si>
    <t>cytoplasm;endoplasmic reticulum;nucleoplasm;nucleus</t>
  </si>
  <si>
    <t>GO:0005634;GO:0005654;GO:0005737;GO:0005783</t>
  </si>
  <si>
    <t>P39687;O43423</t>
  </si>
  <si>
    <t>P39687</t>
  </si>
  <si>
    <t>Acidic leucine-rich nuclear phosphoprotein 32 family member A</t>
  </si>
  <si>
    <t>ANP32A</t>
  </si>
  <si>
    <t>AN32A_HUMAN;AN32C_HUMAN</t>
  </si>
  <si>
    <t>Acidic leucine-rich nuclear phosphoprotein 32 family member A;Acidic leucine-rich nuclear phosphoprotein 32 family member C</t>
  </si>
  <si>
    <t>apoptotic DNA fragmentation;base-excision repair;DNA repair;DNA replication;DNA replication, removal of RNA primer;double-strand break repair;double-strand break repair via homologous recombination;memory;nucleic acid phosphodiester bond hydrolysis;positive regulation of sister chromatid cohesion;retina development in camera-type eye;telomere maintenance via semi-conservative replication;UV protection</t>
  </si>
  <si>
    <t>5'-3' exonuclease activity;5'-flap endonuclease activity;damaged DNA binding;DNA binding;double-stranded DNA binding;double-stranded DNA exodeoxyribonuclease activity;endonuclease activity;exonuclease activity;flap endonuclease activity;magnesium ion binding;manganese ion binding;RNA-DNA hybrid ribonuclease activity</t>
  </si>
  <si>
    <t>membrane;mitochondrion;nuclear chromosome, telomeric region;nucleolus;nucleoplasm;nucleus;protein-containing complex</t>
  </si>
  <si>
    <t>mitochondrion;nucleolus;nucleoplasm;nucleus;protein-containing complex</t>
  </si>
  <si>
    <t>GO:0005634;GO:0005654;GO:0005730;GO:0005739;GO:0032991</t>
  </si>
  <si>
    <t>Base excision repair;DNA repair and recombination proteins;DNA replication;DNA replication proteins;Exosome;Non-homologous end-joining</t>
  </si>
  <si>
    <t>03030;03032;03400;03410;03450;04147</t>
  </si>
  <si>
    <t>Base excision repair;DNA replication;Non-homologous end-joining</t>
  </si>
  <si>
    <t>hsa03030;hsa03410;hsa03450</t>
  </si>
  <si>
    <t>P39748</t>
  </si>
  <si>
    <t>Flap endonuclease 1</t>
  </si>
  <si>
    <t>FEN1</t>
  </si>
  <si>
    <t>FEN1_HUMAN</t>
  </si>
  <si>
    <t>Flap endonuclease 1 {ECO:0000255|HAMAP-Rule:MF_03140}</t>
  </si>
  <si>
    <t>EN-1 {ECO:0000255|HAMAP-Rule:MF_03140}</t>
  </si>
  <si>
    <t>Golgi vesicle transport;multicellular organism development;negative regulation of transcription by RNA polymerase II;positive regulation of dendrite morphogenesis;regulation of transcription by RNA polymerase II;retrograde transport, vesicle recycling within Golgi</t>
  </si>
  <si>
    <t>protein binding, bridging;protein tyrosine kinase activity;RNA polymerase II regulatory region sequence-specific DNA binding;sequence-specific DNA binding</t>
  </si>
  <si>
    <t>cytosol;Golgi apparatus;Golgi membrane;nucleoplasm;nucleus</t>
  </si>
  <si>
    <t>cytosol;Golgi apparatus;nucleoplasm;nucleus</t>
  </si>
  <si>
    <t>GO:0005634;GO:0005654;GO:0005794;GO:0005829</t>
  </si>
  <si>
    <t>P39880</t>
  </si>
  <si>
    <t>Homeobox protein cut-like 1</t>
  </si>
  <si>
    <t>CUX1</t>
  </si>
  <si>
    <t>CUX1_HUMAN</t>
  </si>
  <si>
    <t>B cell activation;cell proliferation;cytokine-mediated signaling pathway;exocytosis</t>
  </si>
  <si>
    <t>cytokine activity;high molecular weight B cell growth factor receptor binding;syntaxin binding</t>
  </si>
  <si>
    <t>cytoplasm;cytosol;extracellular region;membrane</t>
  </si>
  <si>
    <t>Taxilin</t>
  </si>
  <si>
    <t>PF09728</t>
  </si>
  <si>
    <t>P40222</t>
  </si>
  <si>
    <t>Alpha-taxilin</t>
  </si>
  <si>
    <t>TXLNA</t>
  </si>
  <si>
    <t>TXLNA_HUMAN</t>
  </si>
  <si>
    <t>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</t>
  </si>
  <si>
    <t>ATP binding;RNA binding;unfolded protein binding;WD40-repeat domain binding</t>
  </si>
  <si>
    <t>chaperonin-containing T-complex;cytoplasm;cytosol;extracellular exosome;microtubule</t>
  </si>
  <si>
    <t>Chaperones and folding catalysts;Exosome</t>
  </si>
  <si>
    <t>03110;04147</t>
  </si>
  <si>
    <t>P40227</t>
  </si>
  <si>
    <t>T-complex protein 1 subunit zeta</t>
  </si>
  <si>
    <t>CCT6A</t>
  </si>
  <si>
    <t>TCPZ_HUMAN</t>
  </si>
  <si>
    <t>CP-1-zeta</t>
  </si>
  <si>
    <t>adaptive immune response;B cell differentiation;B cell receptor signaling pathway;immune response;protein homooligomerization;response to bacterium;signal transduction</t>
  </si>
  <si>
    <t>identical protein binding;protein homodimerization activity;transmembrane signaling receptor activity</t>
  </si>
  <si>
    <t>B cell receptor complex;cytosol;external side of plasma membrane;extracellular exosome;Golgi apparatus;integral component of plasma membrane;nucleoplasm;plasma membrane</t>
  </si>
  <si>
    <t>B cell receptor signaling pathway;CD molecules</t>
  </si>
  <si>
    <t>04090;04662</t>
  </si>
  <si>
    <t>B cell receptor signaling pathway</t>
  </si>
  <si>
    <t>hsa04662</t>
  </si>
  <si>
    <t>Polatuzumab vedotin</t>
  </si>
  <si>
    <t>D10761</t>
  </si>
  <si>
    <t>V-set</t>
  </si>
  <si>
    <t>PF07686</t>
  </si>
  <si>
    <t>P40259</t>
  </si>
  <si>
    <t>B-cell antigen receptor complex-associated protein beta chain</t>
  </si>
  <si>
    <t>CD79B</t>
  </si>
  <si>
    <t>CD79B_HUMAN</t>
  </si>
  <si>
    <t>cell morphogenesis;humoral immune response;post-translational protein modification;proteasomal protein catabolic process;proteasomal ubiquitin-independent protein catabolic process;proteasome-mediated ubiquitin-dependent protein catabolic process;protein deubiquitination;T cell proliferation;viral process</t>
  </si>
  <si>
    <t>cytoplasm;cytosol;nucleoplasm;nucleus;proteasome complex;proteasome core complex;proteasome core complex, beta-subunit complex;spermatoproteasome complex</t>
  </si>
  <si>
    <t>Pr_beta_C;Proteasome</t>
  </si>
  <si>
    <t>PF00227;PF12465</t>
  </si>
  <si>
    <t>P40306</t>
  </si>
  <si>
    <t>Proteasome subunit beta type-10</t>
  </si>
  <si>
    <t>PSMB10</t>
  </si>
  <si>
    <t>PSB10_HUMAN</t>
  </si>
  <si>
    <t>adrenal gland development;anterior/posterior pattern specification;branching involved in ureteric bud morphogenesis;embryonic hemopoiesis;embryonic limb morphogenesis;embryonic skeletal system development;negative regulation of DNA-binding transcription factor activity;negative regulation of neuron differentiation;positive regulation of cell proliferation;positive regulation of G2/M transition of mitotic cell cycle;positive regulation of transcription by RNA polymerase II;positive regulation of transcription of Notch receptor target;positive regulation of transcription, DNA-templated;proximal/distal pattern formation;regulation of ossification;sex differentiation;somatic stem cell population maintenance;spleen development;steroid biosynthetic process;thymus development;transcription by RNA polymerase II</t>
  </si>
  <si>
    <t>chromatin binding;DNA binding;DNA-binding transcription activator activity, RNA polymerase II-specific;DNA-binding transcription factor activity;DNA-binding transcription factor activity, RNA polymerase II-specific;protein heterodimerization activity;RNA polymerase II proximal promoter sequence-specific DNA binding;RNA polymerase II regulatory region sequence-specific DNA binding;sequence-specific DNA binding;transcription factor binding</t>
  </si>
  <si>
    <t>cytoplasm;nucleoplasm;nucleus;RNA polymerase II transcription factor complex;transcription factor complex;XY body</t>
  </si>
  <si>
    <t>Cortisol synthesis and secretion;Cushing syndrome;Transcription factors;Transcriptional misregulation in cancer</t>
  </si>
  <si>
    <t>03000;04927;04934;05202</t>
  </si>
  <si>
    <t>Cortisol synthesis and secretion;Cushing syndrome;Transcriptional misregulation in cancer</t>
  </si>
  <si>
    <t>hsa04927;hsa04934;hsa05202</t>
  </si>
  <si>
    <t>Homeodomain;PBC</t>
  </si>
  <si>
    <t>PF00046;PF03792</t>
  </si>
  <si>
    <t>P40425;P40424;Q9BYU1</t>
  </si>
  <si>
    <t>P40425</t>
  </si>
  <si>
    <t>Pre-B-cell leukemia transcription factor 2</t>
  </si>
  <si>
    <t>PBX2</t>
  </si>
  <si>
    <t>PBX1_HUMAN;PBX2_HUMAN;PBX4_HUMAN</t>
  </si>
  <si>
    <t>Pre-B-cell leukemia transcription factor 1;Pre-B-cell leukemia transcription factor 2;Pre-B-cell leukemia transcription factor 4</t>
  </si>
  <si>
    <t>cellular response to interferon-gamma;negative regulation of formation of translation preinitiation complex;negative regulation of translation;nuclear-transcribed mRNA catabolic process, nonsense-mediated decay;SRP-dependent cotranslational protein targeting to membrane;translation;translational initiation</t>
  </si>
  <si>
    <t>mRNA binding;RNA binding;structural constituent of ribosome</t>
  </si>
  <si>
    <t>cytoplasm;cytosol;cytosolic large ribosomal subunit;focal adhesion;GAIT complex;large ribosomal subunit;membrane;nucleolus;nucleus;ribonucleoprotein complex;ribosome</t>
  </si>
  <si>
    <t>GO:0003723;GO:0003729;GO:0003735</t>
  </si>
  <si>
    <t>cytoplasm;cytosol;nucleolus;nucleus;ribosome</t>
  </si>
  <si>
    <t>GO:0005634;GO:0005730;GO:0005737;GO:0005829;GO:0005840</t>
  </si>
  <si>
    <t>Ribosomal_L13</t>
  </si>
  <si>
    <t>PF00572</t>
  </si>
  <si>
    <t>P40429;Q6NVV1</t>
  </si>
  <si>
    <t>P40429</t>
  </si>
  <si>
    <t>60S ribosomal protein L13a</t>
  </si>
  <si>
    <t>RPL13A</t>
  </si>
  <si>
    <t>R13P3_HUMAN;RL13A_HUMAN</t>
  </si>
  <si>
    <t>60S ribosomal protein L13a;Putative 60S ribosomal protein L13a protein RPL13AP3</t>
  </si>
  <si>
    <t>activation of phospholipase D activity;Golgi organization;Golgi vesicle transport;intracellular protein transport;protein localization to Golgi apparatus;retrograde transport, endosome to Golgi;toxin metabolic process;vesicle-mediated transport</t>
  </si>
  <si>
    <t>enzyme activator activity;GTP binding;GTPase activity;metal ion binding;protein domain specific binding</t>
  </si>
  <si>
    <t>cytoplasm;cytosol;Golgi apparatus;trans-Golgi network;trans-Golgi network membrane</t>
  </si>
  <si>
    <t>GTP-binding proteins;Membrane trafficking</t>
  </si>
  <si>
    <t>04031;04131</t>
  </si>
  <si>
    <t>P40616</t>
  </si>
  <si>
    <t>ADP-ribosylation factor-like protein 1</t>
  </si>
  <si>
    <t>ARL1</t>
  </si>
  <si>
    <t>ARL1_HUMAN</t>
  </si>
  <si>
    <t>double-strand break repair via nonhomologous end joining;female meiosis chromosome segregation;intrinsic apoptotic signaling pathway in response to DNA damage;isotype switching;male meiosis chromosome segregation;meiotic metaphase I plate congression;meiotic spindle midzone assembly;meiotic telomere clustering;mismatch repair;negative regulation of mitotic recombination;nuclear-transcribed mRNA poly(A) tail shortening;oogenesis;positive regulation of isotype switching to IgA isotypes;positive regulation of isotype switching to IgG isotypes;resolution of meiotic recombination intermediates;response to bacterium;somatic hypermutation of immunoglobulin genes;spermatogenesis;synapsis</t>
  </si>
  <si>
    <t>ATP binding;ATPase activity;chromatin binding;enzyme binding;guanine/thymine mispair binding</t>
  </si>
  <si>
    <t>chiasma;late recombination nodule;male germ cell nucleus;membrane;mismatch repair complex;MutLalpha complex;nucleoplasm;nucleus;synaptonemal complex</t>
  </si>
  <si>
    <t>Colorectal cancer;DNA repair and recombination proteins;Endometrial cancer;Fanconi anemia pathway;Gastric cancer;Mismatch repair;Pathways in cancer;Platinum drug resistance</t>
  </si>
  <si>
    <t>01524;03400;03430;03460;05200;05210;05213;05226</t>
  </si>
  <si>
    <t>Colorectal cancer;Endometrial cancer;Fanconi anemia pathway;Gastric cancer;Mismatch repair;Pathways in cancer;Platinum drug resistance</t>
  </si>
  <si>
    <t>hsa01524;hsa03430;hsa03460;hsa05200;hsa05210;hsa05213;hsa05226</t>
  </si>
  <si>
    <t>Colorectal cancer;Endometrial cancer;Gastric cancer;Mismatch repair deficiency;Ovarian cancer</t>
  </si>
  <si>
    <t>H00018;H00020;H00026;H00027;H00876</t>
  </si>
  <si>
    <t>DNA_mis_repair;Mlh1_C</t>
  </si>
  <si>
    <t>PF01119;PF16413</t>
  </si>
  <si>
    <t>P40692</t>
  </si>
  <si>
    <t>DNA mismatch repair protein Mlh1</t>
  </si>
  <si>
    <t>MLH1</t>
  </si>
  <si>
    <t>MLH1_HUMAN</t>
  </si>
  <si>
    <t>acute-phase response;aging;astrocyte differentiation;cell proliferation;cellular response to cytokine stimulus;cellular response to hormone stimulus;cellular response to leptin stimulus;cellular response to organic cyclic compound;cytokine-mediated signaling pathway;eating behavior;energy homeostasis;eye photoreceptor cell differentiation;glucose homeostasis;growth hormone receptor signaling pathway;inflammatory response;interleukin-15-mediated signaling pathway;interleukin-21-mediated signaling pathway;interleukin-23-mediated signaling pathway;interleukin-27-mediated signaling pathway;interleukin-35-mediated signaling pathway;interleukin-6-mediated signaling pathway;interleukin-7-mediated signaling pathway;interleukin-9-mediated signaling pathway;intracellular receptor signaling pathway;JAK-STAT cascade;JAK-STAT cascade involved in growth hormone signaling pathway;leptin-mediated signaling pathway;miRNA mediated inhibition of translation;modulation of chemical synaptic transmission;mRNA transcription by RNA polymerase II;negative regulation of apoptotic process;negative regulation of autophagy;negative regulation of cell proliferation;negative regulation of glycolytic process;negative regulation of hydrogen peroxide biosynthetic process;negative regulation of neuron death;negative regulation of neuron migration;negative regulation of stem cell differentiation;negative regulation of transcription by RNA polymerase II;nervous system development;phosphorylation;positive regulation of angiogenesis;positive regulation of ATP biosynthetic process;positive regulation of cell migration;positive regulation of erythrocyte differentiation;positive regulation of gene expression;positive regulation of gene silencing by miRNA;positive regulation of growth factor dependent skeletal muscle satellite cell proliferation;positive regulation of interleukin-6 biosynthetic process;positive regulation of metalloendopeptidase activity;positive regulation of NF-kappaB transcription factor activity;positive regulation of Notch signaling pathway;positive regulation of pri-miRNA transcription by RNA polymerase II;positive regulation of transcription by RNA polymerase II;positive regulation of transcription, DNA-templated;positive regulation of tyrosine phosphorylation of STAT protein;positive regulation of vascular endothelial cell proliferation;postsynapse to nucleus signaling pathway;protein import into nucleus;radial glial cell differentiation;regulation of cell cycle;regulation of feeding behavior;regulation of mitochondrial membrane permeability;regulation of multicellular organism growth;regulation of transcription by RNA polymerase II;regulation of transcription, DNA-templated;response to estradiol;response to ethanol;response to leptin;sexual reproduction;signal transduction;somatic stem cell population maintenance;temperature homeostasis;T-helper 17 cell lineage commitment;viral process</t>
  </si>
  <si>
    <t>CCR5 chemokine receptor binding;chromatin DNA binding;DNA binding;DNA-binding transcription activator activity, RNA polymerase II-specific;DNA-binding transcription factor activity;DNA-binding transcription factor activity, RNA polymerase II-specific;glucocorticoid receptor binding;identical protein binding;nuclear receptor activity;protein dimerization activity;protein homodimerization activity;protein kinase binding;protein phosphatase binding;RNA polymerase II proximal promoter sequence-specific DNA binding;RNA polymerase II repressing transcription factor binding;transcription factor binding;transcription regulatory region DNA binding</t>
  </si>
  <si>
    <t>cytoplasm;cytosol;glutamatergic synapse;mitochondrial inner membrane;nuclear chromatin;nucleoplasm;nucleus;plasma membrane;postsynaptic density;RNA polymerase II transcription factor complex;Schaffer collateral - CA1 synapse</t>
  </si>
  <si>
    <t>aging;cell proliferation;signal transduction</t>
  </si>
  <si>
    <t>GO:0007165;GO:0007568;GO:0008283</t>
  </si>
  <si>
    <t>Acute myeloid leukemia;Adipocytokine signaling pathway;AGE-RAGE signaling pathway in diabetic complications;Chemokine signaling pathway;EGFR tyrosine kinase inhibitor resistance;Epstein-Barr virus infection;FoxO signaling pathway;Hepatitis B;Hepatitis C;HIF-1 signaling pathway;Human cytomegalovirus infection;Inflammatory bowel disease (IBD);Insulin resistance;Jak-STAT signaling pathway;Kaposi sarcoma-associated herpesvirus infection;Measles;MicroRNAs in cancer;Necroptosis;Non-small cell lung cancer;Pancreatic cancer;Pathways in cancer;PD-L1 expression and PD-1 checkpoint pathway in cancer;Prolactin signaling pathway;Proteoglycans in cancer;Signaling pathways regulating pluripotency of stem cells;Th17 cell differentiation;Toxoplasmosis;Transcription factors;Viral carcinogenesis</t>
  </si>
  <si>
    <t>01521;03000;04062;04066;04068;04217;04550;04630;04659;04917;04920;04931;04933;05145;05160;05161;05162;05163;05167;05169;05200;05203;05205;05206;05212;05221;05223;05235;05321</t>
  </si>
  <si>
    <t>Acute myeloid leukemia;Adipocytokine signaling pathway;AGE-RAGE signaling pathway in diabetic complications;Chemokine signaling pathway;EGFR tyrosine kinase inhibitor resistance;Epstein-Barr virus infection;FoxO signaling pathway;Hepatitis B;Hepatitis C;HIF-1 signaling pathway;Human cytomegalovirus infection;Inflammatory bowel disease (IBD);Insulin resistance;Jak-STAT signaling pathway;Kaposi sarcoma-associated herpesvirus infection;Measles;MicroRNAs in cancer;Necroptosis;Non-small cell lung cancer;Pancreatic cancer;Pathways in cancer;PD-L1 expression and PD-1 checkpoint pathway in cancer;Prolactin signaling pathway;Proteoglycans in cancer;Signaling pathways regulating pluripotency of stem cells;Th17 cell differentiation;Toxoplasmosis;Viral carcinogenesis</t>
  </si>
  <si>
    <t>hsa01521;hsa04062;hsa04066;hsa04068;hsa04217;hsa04550;hsa04630;hsa04659;hsa04917;hsa04920;hsa04931;hsa04933;hsa05145;hsa05160;hsa05161;hsa05162;hsa05163;hsa05167;hsa05169;hsa05200;hsa05203;hsa05205;hsa05206;hsa05212;hsa05221;hsa05223;hsa05235;hsa05321</t>
  </si>
  <si>
    <t>Hyper-IgE syndrome;Oral cancer;Other well-defined immunodeficiency syndromes</t>
  </si>
  <si>
    <t>H00016;H00107;H01968</t>
  </si>
  <si>
    <t>Napabucasin</t>
  </si>
  <si>
    <t>D10717</t>
  </si>
  <si>
    <t>SH2;STAT_alpha;STAT_bind;STAT_int</t>
  </si>
  <si>
    <t>PF00017;PF01017;PF02864;PF02865</t>
  </si>
  <si>
    <t>P40763</t>
  </si>
  <si>
    <t>Signal transducer and activator of transcription 3</t>
  </si>
  <si>
    <t>STAT3</t>
  </si>
  <si>
    <t>STAT3_HUMAN</t>
  </si>
  <si>
    <t>Signal transducer and activator of transcription 3 {ECO:0000312|HGNC:HGNC:11364}</t>
  </si>
  <si>
    <t>cell proliferation;cellular response to dexamethasone stimulus;cellular response to nerve growth factor stimulus;endosome organization;mitotic cytokinesis;positive regulation of canonical Wnt signaling pathway;protein deubiquitination;protein K48-linked deubiquitination;protein K63-linked deubiquitination;Ras protein signal transduction;regulation of protein catabolic process at postsynapse, modulating synaptic transmission;regulation of protein localization;regulation of protein stability;ubiquitin-dependent protein catabolic process</t>
  </si>
  <si>
    <t>cadherin binding;cysteine-type endopeptidase activity;SH3 domain binding;thiol-dependent ubiquitin-specific protease activity</t>
  </si>
  <si>
    <t>cytoplasm;cytosol;dendritic spine;early endosome;extrinsic component of endosome membrane;extrinsic component of plasma membrane;glutamatergic synapse;midbody;nucleus;postsynaptic density</t>
  </si>
  <si>
    <t>Cushing syndrome;Endocytosis;Membrane trafficking;Mitophagy - animal;Peptidases;Ubiquitin system</t>
  </si>
  <si>
    <t>01002;04121;04131;04137;04144;04934</t>
  </si>
  <si>
    <t>Cushing syndrome;Endocytosis;Mitophagy - animal</t>
  </si>
  <si>
    <t>hsa04137;hsa04144;hsa04934</t>
  </si>
  <si>
    <t>Cushing syndrome;Pituitary adenomas</t>
  </si>
  <si>
    <t>H01102;H01431</t>
  </si>
  <si>
    <t>Rhodanese;UCH;USP8_dimer</t>
  </si>
  <si>
    <t>PF00443;PF00581;PF08969</t>
  </si>
  <si>
    <t>P40818</t>
  </si>
  <si>
    <t>Ubiquitin carboxyl-terminal hydrolase 8</t>
  </si>
  <si>
    <t>USP8</t>
  </si>
  <si>
    <t>UBP8_HUMAN</t>
  </si>
  <si>
    <t>Ubiquitin carboxyl-terminal hydrolase 8 {ECO:0000305}</t>
  </si>
  <si>
    <t>gluconeogenesis;malate metabolic process;NADH metabolic process;oxaloacetate metabolic process;tricarboxylic acid cycle</t>
  </si>
  <si>
    <t>diiodophenylpyruvate reductase activity;L-malate dehydrogenase activity;malic enzyme activity;NAD binding</t>
  </si>
  <si>
    <t>cytosol;extracellular exosome;extracellular space;myelin sheath</t>
  </si>
  <si>
    <t>Citrate cycle (TCA cycle);Cysteine and methionine metabolism;Glyoxylate and dicarboxylate metabolism;Proximal tubule bicarbonate reclamation;Pyruvate metabolism</t>
  </si>
  <si>
    <t>00020;00270;00620;00630;04964</t>
  </si>
  <si>
    <t>Carbon metabolism;Citrate cycle (TCA cycle);Cysteine and methionine metabolism;Glyoxylate and dicarboxylate metabolism;Metabolic pathways;Proximal tubule bicarbonate reclamation;Pyruvate metabolism</t>
  </si>
  <si>
    <t>hsa00020;hsa00270;hsa00620;hsa00630;hsa01100;hsa01200;hsa04964</t>
  </si>
  <si>
    <t>P40925</t>
  </si>
  <si>
    <t>Malate dehydrogenase, cytoplasmic</t>
  </si>
  <si>
    <t>MDH1</t>
  </si>
  <si>
    <t>MDHC_HUMAN</t>
  </si>
  <si>
    <t>aerobic respiration;gluconeogenesis;internal protein amino acid acetylation;malate metabolic process;NADH metabolic process;oxaloacetate metabolic process;tricarboxylic acid cycle</t>
  </si>
  <si>
    <t>L-malate dehydrogenase activity;malate dehydrogenase (NADP+) activity;protein self-association;RNA binding</t>
  </si>
  <si>
    <t>extracellular exosome;membrane;mitochondrial matrix;mitochondrion;myelin sheath;nucleus</t>
  </si>
  <si>
    <t>Citrate cycle (TCA cycle);Cysteine and methionine metabolism;Glyoxylate and dicarboxylate metabolism;Pyruvate metabolism</t>
  </si>
  <si>
    <t>00020;00270;00620;00630</t>
  </si>
  <si>
    <t>Carbon metabolism;Citrate cycle (TCA cycle);Cysteine and methionine metabolism;Glyoxylate and dicarboxylate metabolism;Metabolic pathways;Pyruvate metabolism</t>
  </si>
  <si>
    <t>hsa00020;hsa00270;hsa00620;hsa00630;hsa01100;hsa01200</t>
  </si>
  <si>
    <t>Early infantile epileptic encephalopathy</t>
  </si>
  <si>
    <t>H00606</t>
  </si>
  <si>
    <t>P40926</t>
  </si>
  <si>
    <t>Malate dehydrogenase, mitochondrial</t>
  </si>
  <si>
    <t>MDH2</t>
  </si>
  <si>
    <t>MDHM_HUMAN</t>
  </si>
  <si>
    <t>DNA damage response, detection of DNA damage;DNA repair;DNA replication;DNA-dependent DNA replication;error-free translesion synthesis;error-prone translesion synthesis;nucleotide-excision repair, DNA gap filling;nucleotide-excision repair, DNA incision;nucleotide-excision repair, DNA incision, 5'-to lesion;positive regulation of DNA-directed DNA polymerase activity;telomere maintenance via semi-conservative replication;transcription-coupled nucleotide-excision repair;translesion synthesis</t>
  </si>
  <si>
    <t>P40937</t>
  </si>
  <si>
    <t>Replication factor C subunit 5</t>
  </si>
  <si>
    <t>RFC5</t>
  </si>
  <si>
    <t>RFC5_HUMAN</t>
  </si>
  <si>
    <t>DNA damage response, detection of DNA damage;DNA replication;DNA strand elongation involved in DNA replication;DNA synthesis involved in DNA repair;DNA-dependent DNA replication;error-free translesion synthesis;error-prone translesion synthesis;nucleotide-excision repair, DNA gap filling;nucleotide-excision repair, DNA incision;nucleotide-excision repair, DNA incision, 5'-to lesion;positive regulation of DNA-directed DNA polymerase activity;response to organophosphorus;telomere maintenance via semi-conservative replication;transcription-coupled nucleotide-excision repair;translesion synthesis</t>
  </si>
  <si>
    <t>DNA clamp loader activity</t>
  </si>
  <si>
    <t>P40938</t>
  </si>
  <si>
    <t>Replication factor C subunit 3</t>
  </si>
  <si>
    <t>RFC3</t>
  </si>
  <si>
    <t>RFC3_HUMAN</t>
  </si>
  <si>
    <t>fatty acid beta-oxidation;response to drug;response to insulin</t>
  </si>
  <si>
    <t>3-hydroxyacyl-CoA dehydrogenase activity;acetyl-CoA C-acetyltransferase activity;enoyl-CoA hydratase activity;fatty-acyl-CoA binding;long-chain-3-hydroxyacyl-CoA dehydrogenase activity;long-chain-enoyl-CoA hydratase activity;NAD binding;protein-containing complex binding</t>
  </si>
  <si>
    <t>mitochondrial fatty acid beta-oxidation multienzyme complex;mitochondrial inner membrane;mitochondrial nucleoid;mitochondrion</t>
  </si>
  <si>
    <t>Disorders of mitochondrial fatty-acid oxidation;LCHAD deficiency;Mitochondrial trifunctional protein deficiency</t>
  </si>
  <si>
    <t>H00489;H00525;H01352</t>
  </si>
  <si>
    <t>3HCDH;3HCDH_N;ECH_1</t>
  </si>
  <si>
    <t>PF00378;PF00725;PF02737</t>
  </si>
  <si>
    <t>P40939</t>
  </si>
  <si>
    <t>Trifunctional enzyme subunit alpha, mitochondrial;Long-chain enoyl-CoA hydratase;Long chain 3-hydroxyacyl-CoA dehydrogenase</t>
  </si>
  <si>
    <t>HADHA</t>
  </si>
  <si>
    <t>ECHA_HUMAN</t>
  </si>
  <si>
    <t>Trifunctional enzyme subunit alpha, mitochondrial</t>
  </si>
  <si>
    <t>formation of translation preinitiation complex;translational initiation;transmembrane transport</t>
  </si>
  <si>
    <t>cadherin binding;GTP binding;GTPase activity;translation factor activity, RNA binding;translation initiation factor activity</t>
  </si>
  <si>
    <t>cytoplasm;cytosol;eukaryotic translation initiation factor 2 complex;extracellular exosome</t>
  </si>
  <si>
    <t>GTPase activity;translation factor activity, RNA binding</t>
  </si>
  <si>
    <t>GO:0003924;GO:0008135</t>
  </si>
  <si>
    <t>MEHMO syndrome</t>
  </si>
  <si>
    <t>H02195</t>
  </si>
  <si>
    <t>eIF2_C;GTP_EFTU;GTP_EFTU_D2</t>
  </si>
  <si>
    <t>PF00009;PF03144;PF09173</t>
  </si>
  <si>
    <t>P41091;Q2VIR3</t>
  </si>
  <si>
    <t>Eukaryotic translation initiation factor 2 subunit 3;Putative eukaryotic translation initiation factor 2 subunit 3-like protein</t>
  </si>
  <si>
    <t>EIF2S3;EIF2S3L</t>
  </si>
  <si>
    <t>IF2G_HUMAN;IF2GL_HUMAN</t>
  </si>
  <si>
    <t>Eukaryotic translation initiation factor 2 subunit 3;Eukaryotic translation initiation factor 2 subunit 3B {ECO:0000305}</t>
  </si>
  <si>
    <t>actin cytoskeleton organization;B cell differentiation;cell morphogenesis;cellular response to DNA damage stimulus;cytokine-mediated signaling pathway;erythrocyte development;germinal center formation;inflammatory response;negative regulation of B cell apoptotic process;negative regulation of cell growth;negative regulation of cell proliferation;negative regulation of cell-matrix adhesion;negative regulation of cellular senescence;negative regulation of isotype switching to IgE isotypes;negative regulation of mast cell cytokine production;negative regulation of mitotic cell cycle DNA replication;negative regulation of Notch signaling pathway;negative regulation of Rho protein signal transduction;negative regulation of T-helper 2 cell differentiation;negative regulation of transcription by RNA polymerase II;negative regulation of transcription, DNA-templated;positive regulation of apoptotic process;positive regulation of B cell proliferation;positive regulation of cellular component movement;positive regulation of histone deacetylation;positive regulation of neuron differentiation;positive regulation of regulatory T cell differentiation;protein import into nucleus, translocation;regulation of apoptotic process;regulation of cell proliferation;regulation of germinal center formation;regulation of GTPase activity;regulation of immune response;regulation of inflammatory response;regulation of memory T cell differentiation;Rho protein signal transduction;spermatogenesis;type 2 immune response</t>
  </si>
  <si>
    <t>chromatin binding;chromatin DNA binding;DNA binding;DNA-binding transcription factor activity;DNA-binding transcription factor activity, RNA polymerase II-specific;DNA-binding transcription repressor activity, RNA polymerase II-specific;identical protein binding;intronic transcription regulatory region sequence-specific DNA binding;metal ion binding;RNA polymerase II regulatory region sequence-specific DNA binding;sequence-specific DNA binding</t>
  </si>
  <si>
    <t>Golgi apparatus;nucleoplasm;nucleus</t>
  </si>
  <si>
    <t>GO:0005634;GO:0005654;GO:0005794</t>
  </si>
  <si>
    <t>FoxO signaling pathway;Transcription factors;Transcriptional misregulation in cancer</t>
  </si>
  <si>
    <t>03000;04068;05202</t>
  </si>
  <si>
    <t>FoxO signaling pathway;Transcriptional misregulation in cancer</t>
  </si>
  <si>
    <t>hsa04068;hsa05202</t>
  </si>
  <si>
    <t>Hairy cell leukemia</t>
  </si>
  <si>
    <t>H00006</t>
  </si>
  <si>
    <t>P41182;Q8N143</t>
  </si>
  <si>
    <t>P41182</t>
  </si>
  <si>
    <t>B-cell lymphoma 6 protein</t>
  </si>
  <si>
    <t>BCL6</t>
  </si>
  <si>
    <t>BCL6_HUMAN;BCL6B_HUMAN</t>
  </si>
  <si>
    <t>B-cell CLL/lymphoma 6 member B protein;B-cell lymphoma 6 protein</t>
  </si>
  <si>
    <t>CL-6</t>
  </si>
  <si>
    <t>calcium-mediated signaling;cellular response to heat;centriole replication;ciliary basal body-plasma membrane docking;G2/M transition of mitotic cell cycle;global genome nucleotide-excision repair;microtubule cytoskeleton organization;mitotic cell cycle;mitotic cytokinesis;nucleotide-excision repair;nucleotide-excision repair, DNA damage recognition;nucleotide-excision repair, preincision complex assembly;regulation of centrosome duplication;regulation of cytokinesis;regulation of G2/M transition of mitotic cell cycle;spermatogenesis</t>
  </si>
  <si>
    <t>calcium ion binding;G-protein beta/gamma-subunit complex binding;heterotrimeric G-protein binding;microtubule binding</t>
  </si>
  <si>
    <t>centriole;centrosome;ciliary basal body;cytosol;intracellular;nucleoplasm;nucleus;photoreceptor connecting cilium;spindle pole;XPC complex</t>
  </si>
  <si>
    <t>cytosol;intracellular;nucleoplasm;nucleus</t>
  </si>
  <si>
    <t>GO:0005622;GO:0005634;GO:0005654;GO:0005829</t>
  </si>
  <si>
    <t>Chromosome and associated proteins;DNA repair and recombination proteins;Nucleotide excision repair</t>
  </si>
  <si>
    <t>03036;03400;03420</t>
  </si>
  <si>
    <t>P41208;Q12798</t>
  </si>
  <si>
    <t>P41208</t>
  </si>
  <si>
    <t>Centrin-2</t>
  </si>
  <si>
    <t>CETN2</t>
  </si>
  <si>
    <t>CETN1_HUMAN;CETN2_HUMAN</t>
  </si>
  <si>
    <t>Centrin-1;Centrin-2</t>
  </si>
  <si>
    <t>cell differentiation;hematopoietic stem cell proliferation;mesenchymal cell apoptotic process;negative regulation of transcription by RNA polymerase II;neurogenesis;regulation of transcription by RNA polymerase II;vitellogenesis</t>
  </si>
  <si>
    <t>DNA-binding transcription activator activity, RNA polymerase II-specific;DNA-binding transcription factor activity;DNA-binding transcription factor activity, RNA polymerase II-specific;DNA-binding transcription repressor activity, RNA polymerase II-specific;protein domain specific binding;RNA polymerase II proximal promoter sequence-specific DNA binding;RNA polymerase II regulatory region sequence-specific DNA binding</t>
  </si>
  <si>
    <t>Transcription factors;Transcriptional misregulation in cancer</t>
  </si>
  <si>
    <t>03000;05202</t>
  </si>
  <si>
    <t>P41212</t>
  </si>
  <si>
    <t>Transcription factor ETV6</t>
  </si>
  <si>
    <t>ETV6</t>
  </si>
  <si>
    <t>ETV6_HUMAN</t>
  </si>
  <si>
    <t>formation of translation preinitiation complex;intracellular protein transport;IRES-dependent viral translational initiation;ribosome disassembly</t>
  </si>
  <si>
    <t>signaling receptor activity;translation initiation factor activity</t>
  </si>
  <si>
    <t>cytoplasm;cytosol;nuclear body</t>
  </si>
  <si>
    <t>P41214</t>
  </si>
  <si>
    <t>Eukaryotic translation initiation factor 2D</t>
  </si>
  <si>
    <t>EIF2D</t>
  </si>
  <si>
    <t>EIF2D_HUMAN</t>
  </si>
  <si>
    <t>IF2d</t>
  </si>
  <si>
    <t>mRNA splicing, via spliceosome;positive regulation of androgen receptor activity</t>
  </si>
  <si>
    <t>nuclear hormone receptor binding;nuclear receptor transcription coactivator activity</t>
  </si>
  <si>
    <t>nucleoplasm;nucleus;spliceosomal complex;U2-type catalytic step 2 spliceosome</t>
  </si>
  <si>
    <t>G10</t>
  </si>
  <si>
    <t>PF01125</t>
  </si>
  <si>
    <t>P41223</t>
  </si>
  <si>
    <t>Protein BUD31 homolog</t>
  </si>
  <si>
    <t>BUD31</t>
  </si>
  <si>
    <t>BUD31_HUMAN</t>
  </si>
  <si>
    <t>Protein BUD31 homolog {ECO:0000303|PubMed:25091737}</t>
  </si>
  <si>
    <t>DNA packaging;internal protein amino acid acetylation;negative regulation of maintenance of mitotic sister chromatid cohesion, centromeric;N-terminal peptidyl-glutamic acid acetylation;N-terminal peptidyl-serine acetylation;N-terminal protein amino acid acetylation;protein acetylation</t>
  </si>
  <si>
    <t>N-acetyltransferase activity;peptide alpha-N-acetyltransferase activity;peptide-glutamate-N-acetyltransferase activity;peptide-serine-N-acetyltransferase activity</t>
  </si>
  <si>
    <t>cytoplasm;cytosol;intracellular;membrane;NatA complex;nucleolus;nucleus</t>
  </si>
  <si>
    <t>Acetyltransf_1</t>
  </si>
  <si>
    <t>PF00583</t>
  </si>
  <si>
    <t>P41227;Q9BSU3</t>
  </si>
  <si>
    <t>P41227</t>
  </si>
  <si>
    <t>N-alpha-acetyltransferase 10</t>
  </si>
  <si>
    <t>NAA10</t>
  </si>
  <si>
    <t>NAA10_HUMAN;NAA11_HUMAN</t>
  </si>
  <si>
    <t>N-alpha-acetyltransferase 10;N-alpha-acetyltransferase 11</t>
  </si>
  <si>
    <t>histone H3-K4 demethylation;negative regulation of transcription, DNA-templated;regulation of androgen receptor signaling pathway;rhythmic process;T cell antigen processing and presentation</t>
  </si>
  <si>
    <t>androgen receptor binding;chromatin binding;dioxygenase activity;DNA binding;DNA-binding transcription factor activity, RNA polymerase II-specific;DNA-binding transcription repressor activity, RNA polymerase II-specific;histone demethylase activity;histone demethylase activity (H3-K4 specific);histone demethylase activity (H3-trimethyl-K4 specific);metal ion binding;methylated histone binding;zinc ion binding</t>
  </si>
  <si>
    <t>cytosol;fibrillar center;histone methyltransferase complex;nucleoplasm;nucleus</t>
  </si>
  <si>
    <t>P41229;Q9BY66</t>
  </si>
  <si>
    <t>P41229</t>
  </si>
  <si>
    <t>Lysine-specific demethylase 5C</t>
  </si>
  <si>
    <t>KDM5C</t>
  </si>
  <si>
    <t>KDM5C_HUMAN;KDM5D_HUMAN</t>
  </si>
  <si>
    <t>Lysine-specific demethylase 5C;Lysine-specific demethylase 5D</t>
  </si>
  <si>
    <t>generation of precursor metabolites and energy;glycogen metabolic process;regulation of phosphoprotein phosphatase activity;regulation of signal transduction</t>
  </si>
  <si>
    <t>protein phosphatase inhibitor activity;protein serine/threonine phosphatase inhibitor activity</t>
  </si>
  <si>
    <t>IPP-2</t>
  </si>
  <si>
    <t>PF04979</t>
  </si>
  <si>
    <t>P41236;Q6NXS1</t>
  </si>
  <si>
    <t>Protein phosphatase inhibitor 2;Protein phosphatase inhibitor 2-like protein 3</t>
  </si>
  <si>
    <t>PPP1R2;PPP1R2P3</t>
  </si>
  <si>
    <t>IPP2_HUMAN;IPP2B_HUMAN</t>
  </si>
  <si>
    <t>Protein phosphatase inhibitor 2;Protein phosphatase inhibitor 2 family member B {ECO:0000305}</t>
  </si>
  <si>
    <t>adaptive immune response;adherens junction organization;brain development;cell proliferation;cellular response to peptide hormone stimulus;ERBB2 signaling pathway;mesoderm development;negative regulation of bone resorption;negative regulation of cell proliferation;negative regulation of ERK1 and ERK2 cascade;negative regulation of Golgi to plasma membrane protein transport;negative regulation of interleukin-6 production;negative regulation of kinase activity;negative regulation of low-density lipoprotein particle clearance;negative regulation of phagocytosis;oligodendrocyte differentiation;positive regulation of cell proliferation;positive regulation of MAP kinase activity;protein autophosphorylation;protein phosphorylation;regulation of cell proliferation;regulation of Fc receptor mediated stimulatory signaling pathway;T cell costimulation;T cell receptor signaling pathway</t>
  </si>
  <si>
    <t>ATP binding;identical protein binding;kinase activity;metal ion binding;non-membrane spanning protein tyrosine kinase activity;proline-rich region binding;protein C-terminus binding;protein kinase A catalytic subunit binding;protein phosphatase binding;protein tyrosine kinase activity</t>
  </si>
  <si>
    <t>cell-cell junction;cytoplasm;cytosol;extracellular exosome;extrinsic component of cytoplasmic side of plasma membrane;membrane raft;plasma membrane</t>
  </si>
  <si>
    <t>Epithelial cell signaling in Helicobacter pylori infection;Exosome;Neurotrophin signaling pathway;Protein kinases</t>
  </si>
  <si>
    <t>01001;04147;04722;05120</t>
  </si>
  <si>
    <t>Epithelial cell signaling in Helicobacter pylori infection;Neurotrophin signaling pathway</t>
  </si>
  <si>
    <t>hsa04722;hsa05120</t>
  </si>
  <si>
    <t>P41240;P42679</t>
  </si>
  <si>
    <t>P41240</t>
  </si>
  <si>
    <t>Tyrosine-protein kinase CSK</t>
  </si>
  <si>
    <t>CSK</t>
  </si>
  <si>
    <t>CSK_HUMAN;MATK_HUMAN</t>
  </si>
  <si>
    <t>Megakaryocyte-associated tyrosine-protein kinase;Tyrosine-protein kinase CSK</t>
  </si>
  <si>
    <t>diadenosine tetraphosphate biosynthetic process;glycyl-tRNA aminoacylation;mitochondrial glycyl-tRNA aminoacylation;tRNA aminoacylation for protein translation</t>
  </si>
  <si>
    <t>ATP binding;bis(5'-nucleosyl)-tetraphosphatase (asymmetrical) activity;glycine-tRNA ligase activity;identical protein binding;protein dimerization activity</t>
  </si>
  <si>
    <t>axon;cytoplasm;cytosol;extracellular exosome;mitochondrial matrix;mitochondrion;secretory granule</t>
  </si>
  <si>
    <t>Amino acid related enzymes;Aminoacyl-tRNA biosynthesis;Mitochondrial biogenesis;Transfer RNA biogenesis</t>
  </si>
  <si>
    <t>00970;01007;03016;03029</t>
  </si>
  <si>
    <t>HGTP_anticodon;tRNA-synt_2b;WHEP-TRS</t>
  </si>
  <si>
    <t>PF00458;PF00587;PF03129</t>
  </si>
  <si>
    <t>P41250</t>
  </si>
  <si>
    <t>Glycine--tRNA ligase</t>
  </si>
  <si>
    <t>GARS</t>
  </si>
  <si>
    <t>GARS_HUMAN</t>
  </si>
  <si>
    <t>isoleucyl-tRNA aminoacylation;osteoblast differentiation;tRNA aminoacylation for protein translation</t>
  </si>
  <si>
    <t>aminoacyl-tRNA editing activity;ATP binding;GTPase binding;isoleucine-tRNA ligase activity;tRNA binding</t>
  </si>
  <si>
    <t>aminoacyl-tRNA synthetase multienzyme complex;cytoplasm;cytosol;extracellular exosome;membrane</t>
  </si>
  <si>
    <t>Anticodon_1;tRNA-synt_1</t>
  </si>
  <si>
    <t>PF00133;PF08264</t>
  </si>
  <si>
    <t>P41252</t>
  </si>
  <si>
    <t>Isoleucine--tRNA ligase, cytoplasmic</t>
  </si>
  <si>
    <t>IARS</t>
  </si>
  <si>
    <t>SYIC_HUMAN</t>
  </si>
  <si>
    <t>dosage compensation by inactivation of X chromosome;regulation of translational initiation</t>
  </si>
  <si>
    <t>ribosomal small subunit binding;RNA binding;translation factor activity, RNA binding;translation initiation factor activity</t>
  </si>
  <si>
    <t>cytoplasm;eukaryotic 43S preinitiation complex;nucleus</t>
  </si>
  <si>
    <t>P41567</t>
  </si>
  <si>
    <t>Eukaryotic translation initiation factor 1</t>
  </si>
  <si>
    <t>EIF1</t>
  </si>
  <si>
    <t>EIF1_HUMAN</t>
  </si>
  <si>
    <t>IF1</t>
  </si>
  <si>
    <t>antigen processing and presentation of exogenous peptide antigen via MHC class II;neutrophil degranulation</t>
  </si>
  <si>
    <t>centrosome;cytoplasm;cytosol;dynactin complex;extracellular exosome;extracellular region;ficolin-1-rich granule lumen;membrane;microtubule cytoskeleton;secretory granule lumen</t>
  </si>
  <si>
    <t>Chromosome and associated proteins;Cytoskeleton proteins;Exosome</t>
  </si>
  <si>
    <t>03036;04147;04812</t>
  </si>
  <si>
    <t>P42025</t>
  </si>
  <si>
    <t>Beta-centractin</t>
  </si>
  <si>
    <t>ACTR1B</t>
  </si>
  <si>
    <t>ACTY_HUMAN</t>
  </si>
  <si>
    <t>cadherin binding;DNA binding;lamin binding</t>
  </si>
  <si>
    <t>chromatin;nuclear envelope;nucleus</t>
  </si>
  <si>
    <t>nuclear envelope;nucleus</t>
  </si>
  <si>
    <t>GO:0005634;GO:0005635</t>
  </si>
  <si>
    <t>LAP2alpha;LEM;Thymopoietin</t>
  </si>
  <si>
    <t>PF03020;PF08198;PF11560</t>
  </si>
  <si>
    <t>P42166</t>
  </si>
  <si>
    <t>Lamina-associated polypeptide 2, isoform alpha;Thymopoietin;Thymopentin</t>
  </si>
  <si>
    <t>TMPO</t>
  </si>
  <si>
    <t>LAP2A_HUMAN</t>
  </si>
  <si>
    <t>Lamina-associated polypeptide 2, isoform alpha</t>
  </si>
  <si>
    <t>blood circulation;cellular response to insulin stimulus;cellular response to interferon-beta;cellular response to interferon-gamma;cellular response to organic cyclic compound;cytokine-mediated signaling pathway;defense response to virus;interferon-gamma-mediated signaling pathway;interleukin-21-mediated signaling pathway;interleukin-27-mediated signaling pathway;interleukin-35-mediated signaling pathway;interleukin-6-mediated signaling pathway;interleukin-9-mediated signaling pathway;JAK-STAT cascade;macrophage derived foam cell differentiation;metanephric mesenchymal cell differentiation;metanephric mesenchymal cell proliferation involved in metanephros development;negative regulation by virus of viral protein levels in host cell;negative regulation of angiogenesis;negative regulation of endothelial cell proliferation;negative regulation of I-kappaB kinase/NF-kappaB signaling;negative regulation of mesenchymal to epithelial transition involved in metanephros morphogenesis;negative regulation of metanephric nephron tubule epithelial cell differentiation;negative regulation of transcription by RNA polymerase II;positive regulation of defense response to virus by host;positive regulation of erythrocyte differentiation;positive regulation of interferon-alpha production;positive regulation of mesenchymal cell proliferation;positive regulation of nitric-oxide synthase biosynthetic process;positive regulation of smooth muscle cell proliferation;positive regulation of transcription by RNA polymerase II;positive regulation of transcription of Notch receptor target;positive regulation of transcription, DNA-templated;regulation of apoptotic process;regulation of interferon-gamma-mediated signaling pathway;regulation of transcription, DNA-templated;renal tubule development;response to cAMP;response to cytokine;response to hydrogen peroxide;response to interferon-beta;response to mechanical stimulus;response to nutrient;response to peptide hormone;tumor necrosis factor-mediated signaling pathway;type I interferon signaling pathway;viral process</t>
  </si>
  <si>
    <t>cadherin binding;CCR5 chemokine receptor binding;DNA-binding transcription factor activity;DNA-binding transcription factor activity, RNA polymerase II-specific;double-stranded DNA binding;enzyme binding;histone acetyltransferase binding;histone binding;identical protein binding;nuclear hormone receptor binding;promoter-specific chromatin binding;protein homodimerization activity;protein phosphatase 2A binding;repressing transcription factor binding;RNA polymerase II core promoter sequence-specific DNA binding;RNA polymerase II general transcription initiation factor activity;RNA polymerase II proximal promoter sequence-specific DNA binding;tumor necrosis factor receptor binding;ubiquitin-like protein ligase binding</t>
  </si>
  <si>
    <t>axon;cytoplasm;cytosol;dendrite;nuclear chromatin;nucleolus;nucleoplasm;nucleus;perinuclear region of cytoplasm;protein-containing complex</t>
  </si>
  <si>
    <t>DNA-binding transcription factor activity;enzyme binding;histone binding</t>
  </si>
  <si>
    <t>GO:0003700;GO:0019899;GO:0042393</t>
  </si>
  <si>
    <t>AGE-RAGE signaling pathway in diabetic complications;Chemokine signaling pathway;C-type lectin receptor signaling pathway;Epstein-Barr virus infection;Hepatitis B;Hepatitis C;Herpes simplex virus 1 infection;Human papillomavirus infection;Inflammatory bowel disease (IBD);Influenza A;Jak-STAT signaling pathway;Kaposi sarcoma-associated herpesvirus infection;Leishmaniasis;Measles;Necroptosis;NOD-like receptor signaling pathway;Osteoclast differentiation;Pancreatic cancer;Pathways in cancer;PD-L1 expression and PD-1 checkpoint pathway in cancer;Prolactin signaling pathway;Th1 and Th2 cell differentiation;Th17 cell differentiation;Thyroid hormone signaling pathway;Toll-like receptor signaling pathway;Toxoplasmosis;Transcription factors;Tuberculosis</t>
  </si>
  <si>
    <t>03000;04062;04217;04380;04620;04621;04625;04630;04658;04659;04917;04919;04933;05140;05145;05152;05160;05161;05162;05164;05165;05167;05168;05169;05200;05212;05235;05321</t>
  </si>
  <si>
    <t>AGE-RAGE signaling pathway in diabetic complications;Chemokine signaling pathway;C-type lectin receptor signaling pathway;Epstein-Barr virus infection;Hepatitis B;Hepatitis C;Herpes simplex virus 1 infection;Human papillomavirus infection;Inflammatory bowel disease (IBD);Influenza A;Jak-STAT signaling pathway;Kaposi sarcoma-associated herpesvirus infection;Leishmaniasis;Measles;Necroptosis;NOD-like receptor signaling pathway;Osteoclast differentiation;Pancreatic cancer;Pathways in cancer;PD-L1 expression and PD-1 checkpoint pathway in cancer;Prolactin signaling pathway;Th1 and Th2 cell differentiation;Th17 cell differentiation;Thyroid hormone signaling pathway;Toll-like receptor signaling pathway;Toxoplasmosis;Tuberculosis</t>
  </si>
  <si>
    <t>hsa04062;hsa04217;hsa04380;hsa04620;hsa04621;hsa04625;hsa04630;hsa04658;hsa04659;hsa04917;hsa04919;hsa04933;hsa05140;hsa05145;hsa05152;hsa05160;hsa05161;hsa05162;hsa05164;hsa05165;hsa05167;hsa05168;hsa05169;hsa05200;hsa05212;hsa05235;hsa05321</t>
  </si>
  <si>
    <t>Candidiasis;Chronic mucocutaneous candidiasis;IFN-gamma/IL-12 axis</t>
  </si>
  <si>
    <t>H00089;H00363;H01109</t>
  </si>
  <si>
    <t>SH2;STAT_alpha;STAT_bind;STAT_int;STAT1_TAZ2bind</t>
  </si>
  <si>
    <t>PF00017;PF01017;PF02864;PF02865;PF12162</t>
  </si>
  <si>
    <t>P42224</t>
  </si>
  <si>
    <t>Signal transducer and activator of transcription 1-alpha/beta</t>
  </si>
  <si>
    <t>STAT1</t>
  </si>
  <si>
    <t>STAT1_HUMAN</t>
  </si>
  <si>
    <t>cellular response to hydrogen peroxide;cellular response to reactive nitrogen species;cytokine-mediated signaling pathway;interleukin-4-mediated signaling pathway;mammary gland epithelial cell proliferation;mammary gland morphogenesis;negative regulation of transcription by RNA polymerase II;negative regulation of type 2 immune response;positive regulation of cold-induced thermogenesis;positive regulation of isotype switching to IgE isotypes;positive regulation of transcription by RNA polymerase II;positive regulation of type I interferon production;regulation of cell proliferation;regulation of transcription by RNA polymerase II;signal transduction;T-helper 1 cell lineage commitment</t>
  </si>
  <si>
    <t>DNA-binding transcription activator activity, RNA polymerase II-specific;DNA-binding transcription factor activity;DNA-binding transcription factor activity, RNA polymerase II-specific;identical protein binding;protein phosphatase binding;RNA polymerase II proximal promoter sequence-specific DNA binding;RNA polymerase II regulatory region sequence-specific DNA binding</t>
  </si>
  <si>
    <t>cytosol;membrane raft;nuclear chromatin;nuclear membrane;nucleoplasm</t>
  </si>
  <si>
    <t>Hepatitis B;Inflammatory bowel disease (IBD);Jak-STAT signaling pathway;Necroptosis;Pathways in cancer;Th1 and Th2 cell differentiation;Th17 cell differentiation;Transcription factors</t>
  </si>
  <si>
    <t>03000;04217;04630;04658;04659;05161;05200;05321</t>
  </si>
  <si>
    <t>Hepatitis B;Inflammatory bowel disease (IBD);Jak-STAT signaling pathway;Necroptosis;Pathways in cancer;Th1 and Th2 cell differentiation;Th17 cell differentiation</t>
  </si>
  <si>
    <t>hsa04217;hsa04630;hsa04658;hsa04659;hsa05161;hsa05200;hsa05321</t>
  </si>
  <si>
    <t>SH2;STAT_alpha;STAT_bind;STAT_int;STAT6_C</t>
  </si>
  <si>
    <t>PF00017;PF01017;PF02864;PF02865;PF14596</t>
  </si>
  <si>
    <t>P42226</t>
  </si>
  <si>
    <t>Signal transducer and activator of transcription 6</t>
  </si>
  <si>
    <t>STAT6</t>
  </si>
  <si>
    <t>STAT6_HUMAN</t>
  </si>
  <si>
    <t>maturation of 5.8S rRNA;mRNA splicing, via spliceosome;RNA catabolic process;rRNA processing</t>
  </si>
  <si>
    <t>ATP binding;ATP-dependent RNA helicase activity;RNA binding</t>
  </si>
  <si>
    <t>catalytic step 2 spliceosome;nucleolus;nucleoplasm;nucleus;TRAMP complex</t>
  </si>
  <si>
    <t>Messenger RNA biogenesis;Ribosome biogenesis;RNA degradation;Spliceosome;Transfer RNA biogenesis</t>
  </si>
  <si>
    <t>03009;03016;03018;03019;03041</t>
  </si>
  <si>
    <t>DEAD;DSHCT;Helicase_C;rRNA_proc-arch</t>
  </si>
  <si>
    <t>PF00270;PF00271;PF08148;PF13234</t>
  </si>
  <si>
    <t>P42285</t>
  </si>
  <si>
    <t>Superkiller viralicidic activity 2-like 2</t>
  </si>
  <si>
    <t>SKIV2L2</t>
  </si>
  <si>
    <t>MTREX_HUMAN</t>
  </si>
  <si>
    <t>Exosome RNA helicase MTR4 {ECO:0000305}</t>
  </si>
  <si>
    <t>actin filament organization;negative regulation of small GTPase mediated signal transduction;phagocytosis, engulfment;regulation of small GTPase mediated signal transduction;signal transduction</t>
  </si>
  <si>
    <t>cytosol;phagocytic cup</t>
  </si>
  <si>
    <t>PH;RhoGAP</t>
  </si>
  <si>
    <t>PF00169;PF00620</t>
  </si>
  <si>
    <t>P42331</t>
  </si>
  <si>
    <t>Rho GTPase-activating protein 25</t>
  </si>
  <si>
    <t>ARHGAP25</t>
  </si>
  <si>
    <t>RHG25_HUMAN</t>
  </si>
  <si>
    <t>activation of protein kinase B activity;anoikis;brain development;cardiac muscle cell development;cardiac muscle contraction;cell aging;cell cycle arrest;cellular response to amino acid starvation;cellular response to amino acid stimulus;cellular response to hypoxia;cellular response to leucine;cellular response to leucine starvation;cellular response to nutrient levels;cellular response to starvation;'de novo' pyrimidine nucleobase biosynthetic process;energy reserve metabolic process;germ cell development;heart morphogenesis;heart valve morphogenesis;long-term memory;maternal process involved in female pregnancy;mRNA stabilization;multicellular organism growth;negative regulation of autophagy;negative regulation of calcineurin-NFAT signaling cascade;negative regulation of cell size;negative regulation of cholangiocyte apoptotic process;negative regulation of iodide transmembrane transport;negative regulation of macroautophagy;negative regulation of muscle atrophy;negative regulation of protein phosphorylation;negative regulation of protein ubiquitination;peptidyl-serine phosphorylation;peptidyl-threonine phosphorylation;phosphorylation;positive regulation of actin filament polymerization;positive regulation of cell growth involved in cardiac muscle cell development;positive regulation of cholangiocyte proliferation;positive regulation of cytoplasmic translational initiation;positive regulation of dendritic spine development;positive regulation of eating behavior;positive regulation of endothelial cell proliferation;positive regulation of epithelial to mesenchymal transition;positive regulation of gene expression;positive regulation of glial cell proliferation;positive regulation of granulosa cell proliferation;positive regulation of keratinocyte migration;positive regulation of lamellipodium assembly;positive regulation of lipid biosynthetic process;positive regulation of myotube differentiation;positive regulation of neuron death;positive regulation of neuron maturation;positive regulation of nitric oxide biosynthetic process;positive regulation of oligodendrocyte differentiation;positive regulation of peptidyl-tyrosine phosphorylation;positive regulation of phosphoprotein phosphatase activity;positive regulation of protein kinase B signaling;positive regulation of protein phosphorylation;positive regulation of sensory perception of pain;positive regulation of skeletal muscle hypertrophy;positive regulation of smooth muscle cell proliferation;positive regulation of stress fiber assembly;positive regulation of transcription by RNA polymerase III;positive regulation of transcription of nucleolar large rRNA by RNA polymerase I;positive regulation of translation;positive regulation of wound healing, spreading of epidermal cells;post-embryonic development;protein autophosphorylation;protein catabolic process;protein phosphorylation;regulation of actin cytoskeleton organization;regulation of brown fat cell differentiation;regulation of carbohydrate utilization;regulation of cell growth;regulation of cell size;regulation of cellular response to heat;regulation of fatty acid beta-oxidation;regulation of glycogen biosynthetic process;regulation of GTPase activity;regulation of macroautophagy;regulation of membrane permeability;regulation of myelination;regulation of osteoclast differentiation;regulation of response to food;regulation of translation at synapse, modulating synaptic transmission;response to activity;response to amino acid;response to cocaine;response to insulin;response to morphine;response to nutrient;ruffle organization;social behavior;spinal cord development;T-helper 1 cell lineage commitment;TOR signaling;TORC1 signaling;visual learning;voluntary musculoskeletal movement;wound healing</t>
  </si>
  <si>
    <t>ATP binding;identical protein binding;kinase activity;phosphoprotein binding;protein domain specific binding;protein kinase activity;protein kinase binding;protein serine/threonine kinase activity;ribosome binding;RNA polymerase III type 1 promoter DNA binding;RNA polymerase III type 2 promoter DNA binding;RNA polymerase III type 3 promoter DNA binding;TFIIIC-class transcription factor complex binding;translation regulator activity</t>
  </si>
  <si>
    <t>cytoplasm;cytosol;dendrite;endomembrane system;endoplasmic reticulum membrane;glutamatergic synapse;Golgi membrane;lysosomal membrane;lysosome;membrane;mitochondrial outer membrane;neuronal cell body;nucleoplasm;nucleus;PML body;postsynaptic cytosol;TORC1 complex;TORC2 complex</t>
  </si>
  <si>
    <t>cytoplasm;cytosol;lysosome;nucleoplasm;nucleus</t>
  </si>
  <si>
    <t>GO:0005634;GO:0005654;GO:0005737;GO:0005764;GO:0005829</t>
  </si>
  <si>
    <t>Acute myeloid leukemia;Adipocytokine signaling pathway;AMPK signaling pathway;Apelin signaling pathway;Autophagy - animal;Autophagy - other;Breast cancer;Cellular senescence;Central carbon metabolism in cancer;Choline metabolism in cancer;Colorectal cancer;EGFR tyrosine kinase inhibitor resistance;Endocrine resistance;ErbB signaling pathway;Gastric cancer;Glioma;Hepatocellular carcinoma;Herpes simplex virus 1 infection;HIF-1 signaling pathway;Human cytomegalovirus infection;Human immunodeficiency virus 1 infection;Human papillomavirus infection;Insulin resistance;Insulin signaling pathway;Jak-STAT signaling pathway;Kaposi sarcoma-associated herpesvirus infection;Longevity regulating pathway;Longevity regulating pathway - multiple species;Membrane trafficking;MicroRNAs in cancer;mTOR signaling pathway;Pancreatic cancer;Pathways in cancer;PD-L1 expression and PD-1 checkpoint pathway in cancer;Phospholipase D signaling pathway;PI3K-Akt signaling pathway;Prostate cancer;Protein kinases;Proteoglycans in cancer;Th17 cell differentiation;Thermogenesis;Thyroid hormone signaling pathway;Type II diabetes mellitus</t>
  </si>
  <si>
    <t>01001;01521;01522;04012;04066;04072;04131;04136;04140;04150;04151;04152;04211;04213;04218;04371;04630;04659;04714;04910;04919;04920;04930;04931;05163;05165;05167;05168;05170;05200;05205;05206;05210;05212;05214;05215;05221;05224;05225;05226;05230;05231;05235</t>
  </si>
  <si>
    <t>Acute myeloid leukemia;Adipocytokine signaling pathway;AMPK signaling pathway;Apelin signaling pathway;Autophagy - animal;Autophagy - other;Breast cancer;Cellular senescence;Central carbon metabolism in cancer;Choline metabolism in cancer;Colorectal cancer;EGFR tyrosine kinase inhibitor resistance;Endocrine resistance;ErbB signaling pathway;Gastric cancer;Glioma;Hepatocellular carcinoma;Herpes simplex virus 1 infection;HIF-1 signaling pathway;Human cytomegalovirus infection;Human immunodeficiency virus 1 infection;Human papillomavirus infection;Insulin resistance;Insulin signaling pathway;Jak-STAT signaling pathway;Kaposi sarcoma-associated herpesvirus infection;Longevity regulating pathway;Longevity regulating pathway - multiple species;MicroRNAs in cancer;mTOR signaling pathway;Pancreatic cancer;Pathways in cancer;PD-L1 expression and PD-1 checkpoint pathway in cancer;Phospholipase D signaling pathway;PI3K-Akt signaling pathway;Prostate cancer;Proteoglycans in cancer;Th17 cell differentiation;Thermogenesis;Thyroid hormone signaling pathway;Type II diabetes mellitus</t>
  </si>
  <si>
    <t>hsa01521;hsa01522;hsa04012;hsa04066;hsa04072;hsa04136;hsa04140;hsa04150;hsa04151;hsa04152;hsa04211;hsa04213;hsa04218;hsa04371;hsa04630;hsa04659;hsa04714;hsa04910;hsa04919;hsa04920;hsa04930;hsa04931;hsa05163;hsa05165;hsa05167;hsa05168;hsa05170;hsa05200;hsa05205;hsa05206;hsa05210;hsa05212;hsa05214;hsa05215;hsa05221;hsa05224;hsa05225;hsa05226;hsa05230;hsa05231;hsa05235</t>
  </si>
  <si>
    <t>Smith-Kingsmore syndrome</t>
  </si>
  <si>
    <t>H01928</t>
  </si>
  <si>
    <t>Apitolisib;Bimiralisib;Dactolisib;Everolimus;Gedatolisib;Olcorolimus;Omipalisib;Ridaforolimus;Samotolisib;Sirolimus;Temsirolimus;Zotarolimus</t>
  </si>
  <si>
    <t>D00753;D02714;D06068;D06669;D08900;D10076;D10543;D10635;D10718;D11440;D11501;DG01826</t>
  </si>
  <si>
    <t>DUF3385;FAT;FATC;FRB_dom;PI3_PI4_kinase</t>
  </si>
  <si>
    <t>PF00454;PF02259;PF02260;PF08771;PF11865</t>
  </si>
  <si>
    <t>P42345</t>
  </si>
  <si>
    <t>Serine/threonine-protein kinase mTOR</t>
  </si>
  <si>
    <t>MTOR</t>
  </si>
  <si>
    <t>MTOR_HUMAN</t>
  </si>
  <si>
    <t>multi-organism membrane organization;phosphatidylinositol biosynthetic process;phosphatidylinositol phosphorylation;phosphatidylinositol-mediated signaling;phosphorylation;signal transduction;viral replication complex formation and maintenance;viral RNA genome replication</t>
  </si>
  <si>
    <t>1-phosphatidylinositol 4-kinase activity;ATP binding;cadherin binding;kinase activity</t>
  </si>
  <si>
    <t>cytoplasm;cytosol;extracellular exosome;focal adhesion;Golgi-associated vesicle membrane;membrane;plasma membrane;viral replication complex</t>
  </si>
  <si>
    <t>Polymicrogyria</t>
  </si>
  <si>
    <t>H00271</t>
  </si>
  <si>
    <t>PI3_PI4_kinase;PI3Ka</t>
  </si>
  <si>
    <t>PF00454;PF00613</t>
  </si>
  <si>
    <t>P42356</t>
  </si>
  <si>
    <t>Phosphatidylinositol 4-kinase alpha</t>
  </si>
  <si>
    <t>PI4KA</t>
  </si>
  <si>
    <t>PI4KA_HUMAN</t>
  </si>
  <si>
    <t>I4K-alpha;I4-kinase alpha;tdIns-4-kinase alpha</t>
  </si>
  <si>
    <t>cell proliferation;clathrin coat assembly;endocytic recycling;epidermal growth factor receptor signaling pathway;Golgi to endosome transport;membrane organization;negative regulation of epidermal growth factor receptor signaling pathway;positive regulation of receptor recycling;postsynaptic neurotransmitter receptor internalization;receptor-mediated endocytosis of virus by host cell;regulation of cell proliferation;vesicle organization;viral entry into host cell</t>
  </si>
  <si>
    <t>cadherin binding;calcium ion binding;cargo receptor activity;identical protein binding;polyubiquitin modification-dependent protein binding;SH3 domain binding</t>
  </si>
  <si>
    <t>aggresome;AP-2 adaptor complex;apical plasma membrane;basal plasma membrane;ciliary membrane;clathrin-coated pit;cytosol;early endosome membrane;glutamatergic synapse;intracellular membrane-bounded organelle;membrane;plasma membrane;postsynapse</t>
  </si>
  <si>
    <t>cell proliferation;membrane organization</t>
  </si>
  <si>
    <t>GO:0008283;GO:0061024</t>
  </si>
  <si>
    <t>EF-hand_4</t>
  </si>
  <si>
    <t>PF12763</t>
  </si>
  <si>
    <t>P42566</t>
  </si>
  <si>
    <t>Epidermal growth factor receptor substrate 15</t>
  </si>
  <si>
    <t>EPS15</t>
  </si>
  <si>
    <t>EPS15_HUMAN</t>
  </si>
  <si>
    <t>rotein Eps15</t>
  </si>
  <si>
    <t>anterior/posterior pattern specification;negative regulation of canonical Wnt signaling pathway;positive regulation of transcription, DNA-templated;positive regulation of Wnt signaling pathway, planar cell polarity pathway;segment specification;transcription by RNA polymerase II;transcription elongation from RNA polymerase II promoter</t>
  </si>
  <si>
    <t>chromatin binding;DNA-binding transcription factor activity, RNA polymerase II-specific;histone binding;lysine-acetylated histone binding;modification-dependent protein binding</t>
  </si>
  <si>
    <t>chromosome;extracellular exosome;nucleoplasm;nucleus;transcription elongation factor complex</t>
  </si>
  <si>
    <t>P42568</t>
  </si>
  <si>
    <t>Protein AF-9</t>
  </si>
  <si>
    <t>MLLT3</t>
  </si>
  <si>
    <t>AF9_HUMAN</t>
  </si>
  <si>
    <t>apoptotic DNA fragmentation;apoptotic process;apoptotic signaling pathway;axonal fasciculation;B cell homeostasis;cell fate commitment;cellular response to DNA damage stimulus;cellular response to staurosporine;cytokine-mediated signaling pathway;erythrocyte differentiation;execution phase of apoptosis;extrinsic apoptotic signaling pathway in absence of ligand;glial cell apoptotic process;heart development;hippo signaling;hippocampus development;intrinsic apoptotic signaling pathway in response to osmotic stress;keratinocyte differentiation;learning or memory;leukocyte apoptotic process;luteolysis;negative regulation of activated T cell proliferation;negative regulation of apoptotic process;negative regulation of B cell proliferation;neuron apoptotic process;neuron differentiation;neurotrophin TRK receptor signaling pathway;platelet formation;positive regulation of amyloid-beta formation;positive regulation of neuron apoptotic process;protein processing;proteolysis;regulation of macroautophagy;regulation of protein stability;response to amino acid;response to cobalt ion;response to estradiol;response to glucocorticoid;response to glucose;response to hydrogen peroxide;response to hypoxia;response to lipopolysaccharide;response to nicotine;response to tumor necrosis factor;response to UV;response to X-ray;sensory perception of sound;striated muscle cell differentiation;T cell homeostasis;wound healing</t>
  </si>
  <si>
    <t>aspartic-type endopeptidase activity;cyclin-dependent protein serine/threonine kinase inhibitor activity;cysteine-type endopeptidase activator activity involved in apoptotic process;cysteine-type endopeptidase activity;cysteine-type endopeptidase activity involved in apoptotic process;cysteine-type endopeptidase activity involved in apoptotic signaling pathway;cysteine-type endopeptidase activity involved in execution phase of apoptosis;death receptor binding;peptidase activity;phospholipase A2 activator activity;protease binding;protein-containing complex binding</t>
  </si>
  <si>
    <t>cytoplasm;cytosol;death-inducing signaling complex;membrane raft;neuronal cell body;nucleoplasm;nucleus</t>
  </si>
  <si>
    <t>AGE-RAGE signaling pathway in diabetic complications;Alzheimer disease;Amoebiasis;Amyotrophic lateral sclerosis (ALS);Apoptosis;Apoptosis - multiple species;Colorectal cancer;Epithelial cell signaling in Helicobacter pylori infection;Epstein-Barr virus infection;Hepatitis B;Hepatitis C;Herpes simplex virus 1 infection;Human cytomegalovirus infection;Human immunodeficiency virus 1 infection;Human papillomavirus infection;Huntington disease;IL-17 signaling pathway;Influenza A;Kaposi sarcoma-associated herpesvirus infection;Legionellosis;MAPK signaling pathway;Measles;MicroRNAs in cancer;Natural killer cell mediated cytotoxicity;Non-alcoholic fatty liver disease (NAFLD);p53 signaling pathway;Parkinson disease;Pathways in cancer;Peptidases;Pertussis;Platinum drug resistance;Proteoglycans in cancer;Serotonergic synapse;Small cell lung cancer;TNF signaling pathway;Toxoplasmosis;Tuberculosis;Viral carcinogenesis;Viral myocarditis</t>
  </si>
  <si>
    <t>01002;01524;04010;04115;04210;04215;04650;04657;04668;04726;04932;04933;05010;05012;05014;05016;05120;05133;05134;05145;05146;05152;05160;05161;05162;05163;05164;05165;05167;05168;05169;05170;05200;05203;05205;05206;05210;05222;05416</t>
  </si>
  <si>
    <t>AGE-RAGE signaling pathway in diabetic complications;Alzheimer disease;Amoebiasis;Amyotrophic lateral sclerosis (ALS);Apoptosis;Apoptosis - multiple species;Colorectal cancer;Epithelial cell signaling in Helicobacter pylori infection;Epstein-Barr virus infection;Hepatitis B;Hepatitis C;Herpes simplex virus 1 infection;Human cytomegalovirus infection;Human immunodeficiency virus 1 infection;Human papillomavirus infection;Huntington disease;IL-17 signaling pathway;Influenza A;Kaposi sarcoma-associated herpesvirus infection;Legionellosis;MAPK signaling pathway;Measles;MicroRNAs in cancer;Natural killer cell mediated cytotoxicity;Non-alcoholic fatty liver disease (NAFLD);p53 signaling pathway;Parkinson disease;Pathways in cancer;Pertussis;Platinum drug resistance;Proteoglycans in cancer;Serotonergic synapse;Small cell lung cancer;TNF signaling pathway;Toxoplasmosis;Tuberculosis;Viral carcinogenesis;Viral myocarditis</t>
  </si>
  <si>
    <t>hsa01524;hsa04010;hsa04115;hsa04210;hsa04215;hsa04650;hsa04657;hsa04668;hsa04726;hsa04932;hsa04933;hsa05010;hsa05012;hsa05014;hsa05016;hsa05120;hsa05133;hsa05134;hsa05145;hsa05146;hsa05152;hsa05160;hsa05161;hsa05162;hsa05163;hsa05164;hsa05165;hsa05167;hsa05168;hsa05169;hsa05170;hsa05200;hsa05203;hsa05205;hsa05206;hsa05210;hsa05222;hsa05416</t>
  </si>
  <si>
    <t>P42574</t>
  </si>
  <si>
    <t>Caspase-3;Caspase-3 subunit p17;Caspase-3 subunit p12</t>
  </si>
  <si>
    <t>CASP3</t>
  </si>
  <si>
    <t>CASP3_HUMAN</t>
  </si>
  <si>
    <t>Caspase-3</t>
  </si>
  <si>
    <t>ASP-3</t>
  </si>
  <si>
    <t>aging;apoptotic process;apoptotic signaling pathway;brain development;cellular response to mechanical stimulus;DNA damage response, signal transduction by p53 class mediator resulting in cell cycle arrest;ectopic germ cell programmed cell death;execution phase of apoptosis;extrinsic apoptotic signaling pathway in absence of ligand;intrinsic apoptotic signaling pathway in response to DNA damage;luteolysis;negative regulation of apoptotic process;neural retina development;positive regulation of apoptotic process;positive regulation of apoptotic signaling pathway;positive regulation of neuron apoptotic process;protein processing;regulation of apoptotic process</t>
  </si>
  <si>
    <t>cysteine-type endopeptidase activity;cysteine-type endopeptidase activity involved in apoptotic process;cysteine-type endopeptidase activity involved in execution phase of apoptosis;enzyme binding;identical protein binding;protein domain specific binding</t>
  </si>
  <si>
    <t>cytoplasm;cytosol;membrane;mitochondrion;nucleus</t>
  </si>
  <si>
    <t>Apoptosis;Peptidases;Protein phosphatases and associated proteins</t>
  </si>
  <si>
    <t>01002;01009;04210</t>
  </si>
  <si>
    <t>P42575</t>
  </si>
  <si>
    <t>Caspase-2;Caspase-2 subunit p18;Caspase-2 subunit p13;Caspase-2 subunit p12</t>
  </si>
  <si>
    <t>CASP2</t>
  </si>
  <si>
    <t>CASP2_HUMAN</t>
  </si>
  <si>
    <t>Caspase-2</t>
  </si>
  <si>
    <t>ASP-2</t>
  </si>
  <si>
    <t>cell proliferation;nuclear-transcribed mRNA catabolic process, nonsense-mediated decay;ribosomal small subunit assembly;rRNA processing;SRP-dependent cotranslational protein targeting to membrane;translation;translational initiation</t>
  </si>
  <si>
    <t>DNA binding;RNA binding;structural constituent of ribosome;zinc ion binding</t>
  </si>
  <si>
    <t>cytosol;cytosolic small ribosomal subunit;GABA-ergic synapse;glutamatergic synapse;nucleoplasm;nucleus;postsynaptic density;presynapse;ribosome</t>
  </si>
  <si>
    <t>cell proliferation;translation</t>
  </si>
  <si>
    <t>GO:0006412;GO:0008283</t>
  </si>
  <si>
    <t>DNA binding;RNA binding;structural constituent of ribosome</t>
  </si>
  <si>
    <t>GO:0003677;GO:0003723;GO:0003735</t>
  </si>
  <si>
    <t>cytosol;nucleoplasm;nucleus;ribosome</t>
  </si>
  <si>
    <t>GO:0005634;GO:0005654;GO:0005829;GO:0005840</t>
  </si>
  <si>
    <t>Ribosomal_S27e</t>
  </si>
  <si>
    <t>PF01667</t>
  </si>
  <si>
    <t>P42677</t>
  </si>
  <si>
    <t>40S ribosomal protein S27</t>
  </si>
  <si>
    <t>RPS27</t>
  </si>
  <si>
    <t>RS27_HUMAN</t>
  </si>
  <si>
    <t>posttranscriptional gene silencing by RNA</t>
  </si>
  <si>
    <t>ATP binding;helicase activity;metal ion binding;RNA binding</t>
  </si>
  <si>
    <t>cytosol;membrane;nucleus;P granule</t>
  </si>
  <si>
    <t>P42694</t>
  </si>
  <si>
    <t>Probable helicase with zinc finger domain</t>
  </si>
  <si>
    <t>HELZ</t>
  </si>
  <si>
    <t>HELZ_HUMAN</t>
  </si>
  <si>
    <t>cell division;chromosome separation;meiotic chromosome condensation;mitotic chromosome condensation</t>
  </si>
  <si>
    <t>chromatin binding;histone binding;methylated histone binding</t>
  </si>
  <si>
    <t>condensed chromosome, centromeric region;membrane;nuclear condensin complex;nuclear pericentric heterochromatin;nucleoplasm</t>
  </si>
  <si>
    <t>Cnd1</t>
  </si>
  <si>
    <t>PF12717</t>
  </si>
  <si>
    <t>P42695</t>
  </si>
  <si>
    <t>Condensin-2 complex subunit D3</t>
  </si>
  <si>
    <t>NCAPD3</t>
  </si>
  <si>
    <t>CNDD3_HUMAN</t>
  </si>
  <si>
    <t>P42696</t>
  </si>
  <si>
    <t>RNA-binding protein 34</t>
  </si>
  <si>
    <t>RBM34</t>
  </si>
  <si>
    <t>RBM34_HUMAN</t>
  </si>
  <si>
    <t>arachidonic acid metabolic process;arachidonic acid secretion;cell death;fatty acid metabolic process;linoleic acid metabolic process;mitochondrion transport along microtubule;mRNA transport;negative regulation of mitochondrial RNA catabolic process;phosphatidylcholine acyl-chain remodeling;phosphatidylcholine catabolic process;phosphatidylethanolamine acyl-chain remodeling;phosphatidylethanolamine catabolic process;prostaglandin biosynthetic process;regulation of mitochondrial translation</t>
  </si>
  <si>
    <t>ATP binding;beta-tubulin binding;calcium-independent phospholipase A2 activity;lysophospholipase activity;microtubule binding;phospholipase A2 activity;RNA binding;single-stranded DNA binding;ubiquitin protein ligase binding</t>
  </si>
  <si>
    <t>condensed nuclear chromosome;cytoskeleton;endoplasmic reticulum membrane;Golgi membrane;integral component of membrane;intracellular;membrane;microtubule;mitochondrial nucleoid;mitochondrion;nuclear inner membrane;nuclear outer membrane;nucleoplasm;nucleus;perinuclear region of cytoplasm;peroxisomal membrane;peroxisome;ribonucleoprotein complex</t>
  </si>
  <si>
    <t>cytoskeleton;intracellular;mitochondrion;nucleoplasm;nucleus;peroxisome</t>
  </si>
  <si>
    <t>GO:0005622;GO:0005634;GO:0005654;GO:0005739;GO:0005777;GO:0005856</t>
  </si>
  <si>
    <t>Lipid metabolism;Mitochondrial biogenesis</t>
  </si>
  <si>
    <t>03029;99983</t>
  </si>
  <si>
    <t>Cytochrome c oxidase (COX) deficiency;Leigh syndrome;Mitochondrial myopathy with lactic acidosis</t>
  </si>
  <si>
    <t>H01354;H01368;H02201</t>
  </si>
  <si>
    <t>Patatin;PPR;PPR_3;PPR_long</t>
  </si>
  <si>
    <t>PF01535;PF01734;PF13812;PF17177</t>
  </si>
  <si>
    <t>P42704;Q9NP80</t>
  </si>
  <si>
    <t>P42704</t>
  </si>
  <si>
    <t>Leucine-rich PPR motif-containing protein, mitochondrial</t>
  </si>
  <si>
    <t>LRPPRC</t>
  </si>
  <si>
    <t>LPPRC_HUMAN;PLPL8_HUMAN</t>
  </si>
  <si>
    <t>Calcium-independent phospholipase A2-gamma;Leucine-rich PPR motif-containing protein, mitochondrial</t>
  </si>
  <si>
    <t>cellular response to hypoxia;cholesterol biosynthetic process;fatty acid beta-oxidation;negative regulation of mitochondrial membrane permeability involved in apoptotic process;negative regulation of mitochondrial outer membrane permeabilization involved in apoptotic signaling pathway</t>
  </si>
  <si>
    <t>acetyl-CoA C-acetyltransferase activity;acetyl-CoA C-acyltransferase activity;RNA binding</t>
  </si>
  <si>
    <t>Fatty acid degradation;Fatty acid elongation;Valine, leucine and isoleucine degradation</t>
  </si>
  <si>
    <t>00062;00071;00280</t>
  </si>
  <si>
    <t>Fatty acid degradation;Fatty acid elongation;Fatty acid metabolism;Metabolic pathways;Valine, leucine and isoleucine degradation</t>
  </si>
  <si>
    <t>hsa00062;hsa00071;hsa00280;hsa01100;hsa01212</t>
  </si>
  <si>
    <t>P42765</t>
  </si>
  <si>
    <t>3-ketoacyl-CoA thiolase, mitochondrial</t>
  </si>
  <si>
    <t>ACAA2</t>
  </si>
  <si>
    <t>THIM_HUMAN</t>
  </si>
  <si>
    <t>maturation of LSU-rRNA from tricistronic rRNA transcript (SSU-rRNA, 5.8S rRNA, LSU-rRNA);nuclear-transcribed mRNA catabolic process, nonsense-mediated decay;SRP-dependent cotranslational protein targeting to membrane;translation;translational initiation</t>
  </si>
  <si>
    <t>cytosol;cytosolic large ribosomal subunit;membrane;nucleolus</t>
  </si>
  <si>
    <t>Ribosomal_L29</t>
  </si>
  <si>
    <t>PF00831</t>
  </si>
  <si>
    <t>P42766</t>
  </si>
  <si>
    <t>60S ribosomal protein L35</t>
  </si>
  <si>
    <t>RPL35</t>
  </si>
  <si>
    <t>RL35_HUMAN</t>
  </si>
  <si>
    <t>actin cortical patch assembly;actin cortical patch localization;actin filament polymerization;actin filament-based movement;actin polymerization or depolymerization;blood coagulation;Cdc42 protein signal transduction;cellular response to interferon-gamma;defense response;endocytosis;endosomal transport;epidermis development;Fc-gamma receptor signaling pathway involved in phagocytosis;immune response;negative regulation of cell motility;negative regulation of stress fiber assembly;positive regulation of actin nucleation;positive regulation of Arp2/3 complex-mediated actin nucleation;positive regulation of double-strand break repair via homologous recombination;positive regulation of transcription by RNA polymerase II;protein-containing complex assembly;regulation of actin polymerization or depolymerization;regulation of lamellipodium assembly;regulation of stress fiber assembly;regulation of T cell antigen processing and presentation;T cell activation;T cell receptor signaling pathway</t>
  </si>
  <si>
    <t>actin filament binding;GTPase regulator activity;identical protein binding;phospholipase binding;protein kinase binding;Rac GTPase binding;SH3 domain binding;small GTPase binding</t>
  </si>
  <si>
    <t>actin cortical patch;actin cytoskeleton;actin filament;cell-cell junction;cytosol;extracellular exosome;nucleus;phagocytic vesicle;site of double-strand break;vesicle membrane</t>
  </si>
  <si>
    <t>Adherens junction;Bacterial invasion of epithelial cells;Chemokine signaling pathway;Choline metabolism in cancer;Cytoskeleton proteins;Endocytosis;Fc gamma R-mediated phagocytosis;Membrane trafficking;Pathogenic Escherichia coli infection;Regulation of actin cytoskeleton;Salmonella infection;Shigellosis;Tight junction;Yersinia infection</t>
  </si>
  <si>
    <t>04062;04131;04144;04520;04530;04666;04810;04812;05100;05130;05131;05132;05135;05231</t>
  </si>
  <si>
    <t>Adherens junction;Bacterial invasion of epithelial cells;Chemokine signaling pathway;Choline metabolism in cancer;Endocytosis;Fc gamma R-mediated phagocytosis;Pathogenic Escherichia coli infection;Regulation of actin cytoskeleton;Salmonella infection;Shigellosis;Tight junction;Yersinia infection</t>
  </si>
  <si>
    <t>hsa04062;hsa04144;hsa04520;hsa04530;hsa04666;hsa04810;hsa05100;hsa05130;hsa05131;hsa05132;hsa05135;hsa05231</t>
  </si>
  <si>
    <t>Neutropenic disorders;Other well-defined immunodeficiency syndromes;Thrombocytopenia (THC);Wiskott-Aldrich syndrome</t>
  </si>
  <si>
    <t>H00100;H00107;H00978;H01523</t>
  </si>
  <si>
    <t>PBD;WH1;WH2</t>
  </si>
  <si>
    <t>PF00568;PF00786;PF02205</t>
  </si>
  <si>
    <t>P42768</t>
  </si>
  <si>
    <t>Wiskott-Aldrich syndrome protein</t>
  </si>
  <si>
    <t>WAS</t>
  </si>
  <si>
    <t>WASP_HUMAN</t>
  </si>
  <si>
    <t>ASp</t>
  </si>
  <si>
    <t>apoptotic process;establishment of mitotic spindle orientation;Golgi organization;negative regulation of extrinsic apoptotic signaling pathway;positive regulation of aggrephagy;positive regulation of apoptotic process;positive regulation of autophagy of mitochondrion;positive regulation of cilium assembly;positive regulation of inositol 1,4,5-trisphosphate-sensitive calcium-release channel activity;positive regulation of lipophagy;protein destabilization;regulation of CAMKK-AMPK signaling cascade;regulation of cAMP-dependent protein kinase activity;regulation of phosphoprotein phosphatase activity;retrograde vesicle-mediated transport, Golgi to endoplasmic reticulum;vesicle transport along microtubule;vocal learning</t>
  </si>
  <si>
    <t>beta-tubulin binding;dynactin binding;dynein intermediate chain binding;heat shock protein binding;identical protein binding;ion channel binding;kinase binding;p53 binding;profilin binding</t>
  </si>
  <si>
    <t>autophagosome;axon;centriole;cytoplasm;cytoplasmic vesicle membrane;cytosol;dendrite;endoplasmic reticulum;Golgi apparatus;inclusion body;late endosome;nucleoplasm;nucleus;perinuclear region of cytoplasm;postsynaptic cytosol;presynaptic cytosol;protein-containing complex</t>
  </si>
  <si>
    <t>cytoplasm;cytosol;endoplasmic reticulum;Golgi apparatus;nucleoplasm;nucleus;protein-containing complex</t>
  </si>
  <si>
    <t>GO:0005634;GO:0005654;GO:0005737;GO:0005783;GO:0005794;GO:0005829;GO:0032991</t>
  </si>
  <si>
    <t>Huntington disease;Membrane trafficking;Messenger RNA biogenesis;Mitochondrial biogenesis</t>
  </si>
  <si>
    <t>03019;03029;04131;05016</t>
  </si>
  <si>
    <t>H00059</t>
  </si>
  <si>
    <t>DUF3652</t>
  </si>
  <si>
    <t>PF12372</t>
  </si>
  <si>
    <t>P42858</t>
  </si>
  <si>
    <t>Huntingtin</t>
  </si>
  <si>
    <t>HTT</t>
  </si>
  <si>
    <t>HD_HUMAN</t>
  </si>
  <si>
    <t>acrosome assembly;actin cytoskeleton organization;adult locomotory behavior;ameboidal-type cell migration;auditory receptor cell development;brain morphogenesis;cerebral cortex development;cerebral cortex neuron differentiation;chemical synaptic transmission;ciliary basal body-plasma membrane docking;cochlea development;corpus callosum morphogenesis;cortical microtubule organization;establishment of centrosome localization;establishment of mitotic spindle orientation;establishment of planar polarity of embryonic epithelium;G2/M transition of mitotic cell cycle;hippocampus development;layer formation in cerebral cortex;learning or memory;lipid catabolic process;maintenance of centrosome location;microtubule cytoskeleton organization;microtubule cytoskeleton organization involved in establishment of planar polarity;microtubule organizing center organization;microtubule sliding;microtubule-based process;negative regulation of JNK cascade;negative regulation of neuron projection development;neuroblast proliferation;neuromuscular process controlling balance;neuron migration;nuclear envelope disassembly;nuclear migration;osteoclast development;platelet activating factor metabolic process;positive regulation of axon extension;positive regulation of cytokine-mediated signaling pathway;positive regulation of dendritic spine morphogenesis;positive regulation of embryonic development;positive regulation of mitotic cell cycle;protein secretion;regulation of G2/M transition of mitotic cell cycle;regulation of GTPase activity;regulation of microtubule cytoskeleton organization;regulation of microtubule motor activity;retrograde axonal transport;stem cell division;transmission of nerve impulse;vesicle transport along microtubule</t>
  </si>
  <si>
    <t>dynactin binding;dynein complex binding;dynein intermediate chain binding;heparin binding;microtubule binding;microtubule plus-end binding;phospholipase A2 activity;phospholipase binding;phosphoprotein binding;protein homodimerization activity</t>
  </si>
  <si>
    <t>astral microtubule;axon cytoplasm;cell cortex;cell leading edge;central region of growth cone;centrosome;cytoplasmic microtubule;cytosol;extracellular exosome;kinesin complex;kinetochore;microtubule associated complex;motile cilium;neuron projection;neuronal cell body;nuclear envelope;nuclear membrane;perinuclear region of cytoplasm;stereocilium</t>
  </si>
  <si>
    <t>Chromosome and associated proteins;Ether lipid metabolism;Exosome</t>
  </si>
  <si>
    <t>00565;03036;04147</t>
  </si>
  <si>
    <t>Ether lipid metabolism;Metabolic pathways</t>
  </si>
  <si>
    <t>hsa00565;hsa01100</t>
  </si>
  <si>
    <t>Lissencephaly</t>
  </si>
  <si>
    <t>H00268</t>
  </si>
  <si>
    <t>P43034</t>
  </si>
  <si>
    <t>Platelet-activating factor acetylhydrolase IB subunit alpha</t>
  </si>
  <si>
    <t>PAFAH1B1</t>
  </si>
  <si>
    <t>LIS1_HUMAN</t>
  </si>
  <si>
    <t>Platelet-activating factor acetylhydrolase IB subunit alpha {ECO:0000255|HAMAP-Rule:MF_03141}</t>
  </si>
  <si>
    <t>activation of innate immune response;innate immune response;posttranscriptional regulation of gene expression</t>
  </si>
  <si>
    <t>identical protein binding;miRNA binding;RNA binding;structural molecule activity;zinc ion binding</t>
  </si>
  <si>
    <t>membrane;nuclear inner membrane;nuclear matrix</t>
  </si>
  <si>
    <t>P43243</t>
  </si>
  <si>
    <t>Matrin-3</t>
  </si>
  <si>
    <t>MATR3</t>
  </si>
  <si>
    <t>MATR3_HUMAN</t>
  </si>
  <si>
    <t>B cell differentiation;B cell mediated immunity;cell cycle arrest;determination of adult lifespan;DNA repair;double-strand break repair;germ cell development;in utero embryonic development;intra-S DNA damage checkpoint;intrinsic apoptotic signaling pathway in response to DNA damage by p53 class mediator;isotype switching;maintenance of DNA repeat elements;male gonad development;mismatch repair;negative regulation of DNA recombination;negative regulation of neuron apoptotic process;oxidative phosphorylation;positive regulation of helicase activity;positive regulation of isotype switching to IgA isotypes;positive regulation of isotype switching to IgG isotypes;postreplication repair;protein localization to chromatin;response to UV-B;response to X-ray;somatic hypermutation of immunoglobulin genes;somatic recombination of immunoglobulin gene segments</t>
  </si>
  <si>
    <t>ATP binding;centromeric DNA binding;chromatin binding;damaged DNA binding;DNA binding;DNA-dependent ATPase activity;enzyme binding;guanine/thymine mispair binding;protein C-terminus binding;protein homodimerization activity;protein kinase binding</t>
  </si>
  <si>
    <t>membrane;mismatch repair complex;MutSalpha complex;MutSbeta complex;nuclear chromosome, telomeric region;nucleoplasm;nucleus</t>
  </si>
  <si>
    <t>Colorectal cancer;Mismatch repair deficiency;Ovarian cancer</t>
  </si>
  <si>
    <t>H00020;H00027;H00876</t>
  </si>
  <si>
    <t>MutS_I;MutS_II;MutS_III;MutS_IV;MutS_V</t>
  </si>
  <si>
    <t>PF00488;PF01624;PF05188;PF05190;PF05192</t>
  </si>
  <si>
    <t>P43246</t>
  </si>
  <si>
    <t>DNA mismatch repair protein Msh2</t>
  </si>
  <si>
    <t>MSH2</t>
  </si>
  <si>
    <t>MSH2_HUMAN</t>
  </si>
  <si>
    <t>camera-type eye development;gluconeogenesis;glycerol catabolic process;glycerol-3-phosphate catabolic process;glycerophosphate shuttle;multicellular organism growth</t>
  </si>
  <si>
    <t>calcium ion binding;glycerol-3-phosphate dehydrogenase (quinone) activity;glycerol-3-phosphate dehydrogenase [NAD+] activity;sn-glycerol-3-phosphate:ubiquinone-8 oxidoreductase activity</t>
  </si>
  <si>
    <t>glycerol-3-phosphate dehydrogenase complex;mitochondrial inner membrane;mitochondrion</t>
  </si>
  <si>
    <t>DAO;DAO_C;EF-hand_7</t>
  </si>
  <si>
    <t>PF01266;PF13499;PF16901</t>
  </si>
  <si>
    <t>P43304</t>
  </si>
  <si>
    <t>Glycerol-3-phosphate dehydrogenase, mitochondrial</t>
  </si>
  <si>
    <t>GPD2</t>
  </si>
  <si>
    <t>GPDM_HUMAN</t>
  </si>
  <si>
    <t>PDH-M;PD-M</t>
  </si>
  <si>
    <t>cotranslational protein targeting to membrane;IRE1-mediated unfolded protein response;positive regulation of cell proliferation</t>
  </si>
  <si>
    <t>TRAP_alpha</t>
  </si>
  <si>
    <t>PF03896</t>
  </si>
  <si>
    <t>P43307</t>
  </si>
  <si>
    <t>Translocon-associated protein subunit alpha</t>
  </si>
  <si>
    <t>SSR1</t>
  </si>
  <si>
    <t>SSRA_HUMAN</t>
  </si>
  <si>
    <t>RAP-alpha</t>
  </si>
  <si>
    <t>activation of JUN kinase activity;adaptive immune response;angiogenesis;animal organ morphogenesis;B cell receptor signaling pathway;beta selection;blood vessel morphogenesis;cell proliferation;cellular response to low-density lipoprotein particle stimulus;cellular response to molecule of fungal origin;collagen-activated tyrosine kinase receptor signaling pathway;defense response to bacterium;Fc-epsilon receptor signaling pathway;Fc-gamma receptor signaling pathway involved in phagocytosis;innate immune response;integrin-mediated signaling pathway;interleukin-2-mediated signaling pathway;interleukin-3-mediated signaling pathway;leukocyte activation involved in immune response;leukocyte cell-cell adhesion;leukotriene biosynthetic process;lymph vessel development;macrophage activation involved in immune response;neutrophil activation involved in immune response;neutrophil chemotaxis;peptidyl-serine phosphorylation;platelet activation;positive regulation of alpha-beta T cell differentiation;positive regulation of alpha-beta T cell proliferation;positive regulation of B cell differentiation;positive regulation of bone resorption;positive regulation of calcium-mediated signaling;positive regulation of cell adhesion mediated by integrin;positive regulation of cold-induced thermogenesis;positive regulation of cytokine secretion;positive regulation of gamma-delta T cell differentiation;positive regulation of granulocyte macrophage colony-stimulating factor biosynthetic process;positive regulation of interleukin-3 biosynthetic process;positive regulation of interleukin-4 production;positive regulation of mast cell degranulation;positive regulation of peptidyl-tyrosine phosphorylation;positive regulation of receptor internalization;positive regulation of type I interferon production;protein autophosphorylation;protein import into nucleus;protein phosphorylation;receptor internalization;regulation of arachidonic acid secretion;regulation of DNA-binding transcription factor activity;regulation of ERK1 and ERK2 cascade;regulation of neutrophil degranulation;regulation of phagocytosis;regulation of platelet activation;regulation of platelet aggregation;regulation of superoxide anion generation;regulation of tumor necrosis factor-mediated signaling pathway;serotonin secretion by platelet;stimulatory C-type lectin receptor signaling pathway;viral process</t>
  </si>
  <si>
    <t>ATP binding;integrin binding;non-membrane spanning protein tyrosine kinase activity;phosphatase binding;phosphotyrosine residue binding;protein kinase activity;protein kinase binding;protein serine/threonine kinase activity;protein tyrosine kinase activity;SH2 domain binding;Toll-like receptor binding</t>
  </si>
  <si>
    <t>B cell receptor complex;cytoplasm;cytosol;early phagosome;nucleus;plasma membrane;protein-containing complex;T cell receptor complex</t>
  </si>
  <si>
    <t>B cell receptor signaling pathway;C-type lectin receptor signaling pathway;Epstein-Barr virus infection;Fc epsilon RI signaling pathway;Fc gamma R-mediated phagocytosis;Herpes simplex virus 1 infection;Kaposi sarcoma-associated herpesvirus infection;Natural killer cell mediated cytotoxicity;NF-kappa B signaling pathway;Osteoclast differentiation;Phospholipase D signaling pathway;PI3K-Akt signaling pathway;Platelet activation;Protein kinases;Tuberculosis;Viral carcinogenesis</t>
  </si>
  <si>
    <t>01001;04064;04072;04151;04380;04611;04625;04650;04662;04664;04666;05152;05167;05168;05169;05203</t>
  </si>
  <si>
    <t>B cell receptor signaling pathway;C-type lectin receptor signaling pathway;Epstein-Barr virus infection;Fc epsilon RI signaling pathway;Fc gamma R-mediated phagocytosis;Herpes simplex virus 1 infection;Kaposi sarcoma-associated herpesvirus infection;Natural killer cell mediated cytotoxicity;NF-kappa B signaling pathway;Osteoclast differentiation;Phospholipase D signaling pathway;PI3K-Akt signaling pathway;Platelet activation;Tuberculosis;Viral carcinogenesis</t>
  </si>
  <si>
    <t>hsa04064;hsa04072;hsa04151;hsa04380;hsa04611;hsa04625;hsa04650;hsa04662;hsa04664;hsa04666;hsa05152;hsa05167;hsa05168;hsa05169;hsa05203</t>
  </si>
  <si>
    <t>Entospletinib;Fostamatinib</t>
  </si>
  <si>
    <t>D11209;DG01419</t>
  </si>
  <si>
    <t>Pkinase_Tyr;SH2</t>
  </si>
  <si>
    <t>PF00017;PF07714</t>
  </si>
  <si>
    <t>P43405</t>
  </si>
  <si>
    <t>Tyrosine-protein kinase SYK</t>
  </si>
  <si>
    <t>SYK</t>
  </si>
  <si>
    <t>KSYK_HUMAN</t>
  </si>
  <si>
    <t>intracellular transport;positive regulation of mitotic centrosome separation;signal transduction;viral process</t>
  </si>
  <si>
    <t>cadherin binding;GDP-dissociation inhibitor activity;GTPase activator activity;Ran GTPase binding</t>
  </si>
  <si>
    <t>centrosome;cytoplasm;cytosol;nuclear envelope;nuclear pore;nucleus</t>
  </si>
  <si>
    <t>cytoplasm;cytosol;nuclear envelope;nucleus</t>
  </si>
  <si>
    <t>GO:0005634;GO:0005635;GO:0005737;GO:0005829</t>
  </si>
  <si>
    <t>Human T-cell leukemia virus 1 infection;Viral carcinogenesis</t>
  </si>
  <si>
    <t>05166;05203</t>
  </si>
  <si>
    <t>hsa05166;hsa05203</t>
  </si>
  <si>
    <t>Ran_BP1</t>
  </si>
  <si>
    <t>PF00638</t>
  </si>
  <si>
    <t>P43487</t>
  </si>
  <si>
    <t>Ran-specific GTPase-activating protein</t>
  </si>
  <si>
    <t>RANBP1</t>
  </si>
  <si>
    <t>RANG_HUMAN</t>
  </si>
  <si>
    <t>aging;cell-cell signaling;cellular response to amyloid-beta;cellular response to ionizing radiation;cellular response to oxygen-glucose deprivation;circadian regulation of gene expression;circadian rhythm;female pregnancy;microglial cell activation;NAD biosynthesis via nicotinamide riboside salvage pathway;negative regulation of autophagy;negative regulation of cellular senescence;neuron death;positive regulation of cell proliferation;positive regulation of nitric-oxide synthase biosynthetic process;positive regulation of smooth muscle cell proliferation;positive regulation of transcription by RNA polymerase II;regulation of lung blood pressure;response to D-galactose;response to organic cyclic compound;signal transduction</t>
  </si>
  <si>
    <t>cytokine activity;drug binding;identical protein binding;nicotinamide phosphoribosyltransferase activity;nicotinate-nucleotide diphosphorylase (carboxylating) activity;protein homodimerization activity</t>
  </si>
  <si>
    <t>cell junction;cytosol;extracellular exosome;nuclear speck;plasma membrane</t>
  </si>
  <si>
    <t>aging;cell-cell signaling;signal transduction</t>
  </si>
  <si>
    <t>GO:0007165;GO:0007267;GO:0007568</t>
  </si>
  <si>
    <t>Nicotinate and nicotinamide metabolism;NOD-like receptor signaling pathway</t>
  </si>
  <si>
    <t>00760;04621</t>
  </si>
  <si>
    <t>Metabolic pathways;Nicotinate and nicotinamide metabolism;NOD-like receptor signaling pathway</t>
  </si>
  <si>
    <t>hsa00760;hsa01100;hsa04621</t>
  </si>
  <si>
    <t>Teglarinad chloride</t>
  </si>
  <si>
    <t>D09678</t>
  </si>
  <si>
    <t>NAPRTase</t>
  </si>
  <si>
    <t>PF04095</t>
  </si>
  <si>
    <t>P43490</t>
  </si>
  <si>
    <t>Nicotinamide phosphoribosyltransferase</t>
  </si>
  <si>
    <t>NAMPT</t>
  </si>
  <si>
    <t>NAMPT_HUMAN</t>
  </si>
  <si>
    <t>AmPRTase;ampt</t>
  </si>
  <si>
    <t>blastocyst development;positive regulation of RNA polymerase II transcriptional preinitiation complex assembly;post-translational protein modification;protein catabolic process;protein deubiquitination;proteolysis</t>
  </si>
  <si>
    <t>ATP binding;ATPase activity;proteasome-activating ATPase activity</t>
  </si>
  <si>
    <t>cytosol;cytosolic proteasome complex;inclusion body;membrane;nucleoplasm;nucleus;proteasome accessory complex;proteasome complex;proteasome regulatory particle, base subcomplex;synapse</t>
  </si>
  <si>
    <t>P43686</t>
  </si>
  <si>
    <t>26S protease regulatory subunit 6B</t>
  </si>
  <si>
    <t>PSMC4</t>
  </si>
  <si>
    <t>PRS6B_HUMAN</t>
  </si>
  <si>
    <t>26S proteasome regulatory subunit 6B</t>
  </si>
  <si>
    <t>adult heart development;anatomical structure formation involved in morphogenesis;apoptotic process involved in heart morphogenesis;atrial cardiac muscle cell development;atrial septum morphogenesis;atrioventricular node cell development;atrioventricular node cell fate commitment;axon guidance;BMP signaling pathway;brain development;bundle of His development;canonical Wnt signaling pathway;cardiac conduction system development;cardiac muscle cell differentiation;cardiac muscle cell proliferation;cardiac muscle contraction;cardiac muscle tissue morphogenesis;cardiac ventricle formation;cell differentiation;cerebral cortex cell migration;cerebral cortex GABAergic interneuron differentiation;Clara cell differentiation;developmental induction;embryonic heart tube development;embryonic heart tube left/right pattern formation;endoderm development;epithelial tube branching involved in lung morphogenesis;forebrain development;forebrain dorsal/ventral pattern formation;forebrain neuron fate commitment;globus pallidus development;heart looping;heart morphogenesis;heart trabecula formation;hemopoiesis;hippocampus development;Leydig cell differentiation;locomotory behavior;lung development;lung saccule development;multicellular organism development;negative regulation of apoptotic process;negative regulation of canonical Wnt signaling pathway;negative regulation of cardiac muscle cell apoptotic process;negative regulation of cell migration;negative regulation of epithelial to mesenchymal transition;negative regulation of myotube differentiation;negative regulation of transcription by RNA polymerase II;negative regulation of transcription, DNA-templated;negative regulation of transforming growth factor beta receptor signaling pathway;neuron migration;oligodendrocyte differentiation;outflow tract septum morphogenesis;pharyngeal system development;phospholipid metabolic process;pituitary gland development;positive regulation of cardioblast differentiation;positive regulation of cell proliferation;positive regulation of circadian rhythm;positive regulation of gene expression;positive regulation of heart contraction;positive regulation of neuron differentiation;positive regulation of sodium ion transport;positive regulation of transcription by RNA polymerase II;positive regulation of transcription initiation from RNA polymerase II promoter;positive regulation of transcription via serum response element binding;positive regulation of transcription, DNA-templated;proepicardium development;pulmonary myocardium development;Purkinje myocyte differentiation;regulation of cardiac conduction;regulation of cardiac muscle cell proliferation;regulation of cardiac muscle contraction;response to hormone;rhythmic process;right ventricular cardiac muscle tissue morphogenesis;sarcomere organization;septum secundum development;spleen development;thyroid gland development;type II pneumocyte differentiation;vasculogenesis;ventricular cardiac muscle cell development;ventricular cardiac myofibril assembly;ventricular septum morphogenesis;ventricular trabecula myocardium morphogenesis</t>
  </si>
  <si>
    <t>chromatin binding;DNA binding;DNA-binding transcription activator activity, RNA polymerase II-specific;DNA-binding transcription factor activity;DNA-binding transcription factor activity, RNA polymerase II-specific;enzyme binding;intronic transcription regulatory region DNA binding;intronic transcription regulatory region sequence-specific DNA binding;protein heterodimerization activity;protein homodimerization activity;RNA polymerase II distal enhancer sequence-specific DNA binding;RNA polymerase II proximal promoter sequence-specific DNA binding;RNA polymerase II regulatory region DNA binding;RNA polymerase II regulatory region sequence-specific DNA binding;sequence-specific DNA binding;serum response element binding;transcription factor binding;transcription regulatory region DNA binding</t>
  </si>
  <si>
    <t>cytoplasm;nucleoplasm;nucleus;protein-containing complex;protein-DNA complex;RNA polymerase II transcription factor complex;transcription factor complex</t>
  </si>
  <si>
    <t>anatomical structure formation involved in morphogenesis;cell differentiation</t>
  </si>
  <si>
    <t>GO:0030154;GO:0048646</t>
  </si>
  <si>
    <t>Atrial septal defect;Brain-lung-thyroid syndrome;Congenital nongoitrous hypothyroidism (CHNG);Hypoplastic left heart syndrome;Tetralogy of Fallot;Ventricular septal defect</t>
  </si>
  <si>
    <t>H00250;H00546;H00549;H00913;H01272;H01926</t>
  </si>
  <si>
    <t>P43699;Q9H2Z4;P52952</t>
  </si>
  <si>
    <t>P43699;Q9H2Z4</t>
  </si>
  <si>
    <t>Homeobox protein Nkx-2.1;Homeobox protein Nkx-2.4</t>
  </si>
  <si>
    <t>NKX2-1;NKX2-4</t>
  </si>
  <si>
    <t>NKX21_HUMAN;NKX24_HUMAN;NKX25_HUMAN</t>
  </si>
  <si>
    <t>Homeobox protein Nkx-2.1;Homeobox protein Nkx-2.4;Homeobox protein Nkx-2.5</t>
  </si>
  <si>
    <t>mitochondrial translational elongation;regulation of DNA-templated transcription, elongation;regulation of mitochondrial translation;translational elongation</t>
  </si>
  <si>
    <t>RNA binding;translation elongation factor activity</t>
  </si>
  <si>
    <t>Mitochondrial biogenesis;Translation factors</t>
  </si>
  <si>
    <t>03012;03029</t>
  </si>
  <si>
    <t>Combined oxidative phosphorylation deficiency</t>
  </si>
  <si>
    <t>H00891</t>
  </si>
  <si>
    <t>EF_TS</t>
  </si>
  <si>
    <t>PF00889</t>
  </si>
  <si>
    <t>P43897</t>
  </si>
  <si>
    <t>Elongation factor Ts, mitochondrial</t>
  </si>
  <si>
    <t>TSFM</t>
  </si>
  <si>
    <t>EFTS_HUMAN</t>
  </si>
  <si>
    <t>Elongation factor Ts, mitochondrial {ECO:0000255|HAMAP-Rule:MF_03135}</t>
  </si>
  <si>
    <t>F-Ts {ECO:0000255|HAMAP-Rule:MF_03135};F-TsMt {ECO:0000255|HAMAP-Rule:MF_03135}</t>
  </si>
  <si>
    <t>anion transport;binding of sperm to zona pellucida;negative regulation of intrinsic apoptotic signaling pathway;negative regulation of protein polymerization</t>
  </si>
  <si>
    <t>nucleotide binding;porin activity;voltage-gated anion channel activity</t>
  </si>
  <si>
    <t>acrosomal vesicle;membrane raft;mitochondrial nucleoid;mitochondrial outer membrane;mitochondrion;myelin sheath;nucleus;pore complex;synaptic vesicle</t>
  </si>
  <si>
    <t>Calcium signaling pathway;Cellular senescence;cGMP-PKG signaling pathway;Cholesterol metabolism;Ferroptosis;Human T-cell leukemia virus 1 infection;Huntington disease;Ion channels;Mitochondrial biogenesis;Necroptosis;NOD-like receptor signaling pathway;Parkinson disease</t>
  </si>
  <si>
    <t>03029;04020;04022;04040;04216;04217;04218;04621;04979;05012;05016;05166</t>
  </si>
  <si>
    <t>Calcium signaling pathway;Cellular senescence;cGMP-PKG signaling pathway;Cholesterol metabolism;Ferroptosis;Human T-cell leukemia virus 1 infection;Huntington disease;Necroptosis;NOD-like receptor signaling pathway;Parkinson disease</t>
  </si>
  <si>
    <t>hsa04020;hsa04022;hsa04216;hsa04217;hsa04218;hsa04621;hsa04979;hsa05012;hsa05016;hsa05166</t>
  </si>
  <si>
    <t>P45880</t>
  </si>
  <si>
    <t>Voltage-dependent anion-selective channel protein 2</t>
  </si>
  <si>
    <t>VDAC2</t>
  </si>
  <si>
    <t>VDAC2_HUMAN</t>
  </si>
  <si>
    <t>DAC-2;VDAC2</t>
  </si>
  <si>
    <t>blood coagulation;cellular response to DNA damage stimulus;negative regulation of G0 to G1 transition;negative regulation of transcription by RNA polymerase II;negative regulation of transcription, DNA-templated;viral process</t>
  </si>
  <si>
    <t>chromatin binding;histone deacetylase binding;identical protein binding;methylated histone binding;protein binding, bridging;protein homodimerization activity;protein-containing complex binding;repressing transcription factor binding;ribonucleoprotein complex binding</t>
  </si>
  <si>
    <t>chromocenter;histone deacetylase complex;histone methyltransferase complex;kinetochore;nuclear chromosome, telomeric region;nuclear envelope;nuclear heterochromatin;nuclear pericentric heterochromatin;nucleolus;nucleoplasm;nucleus;pericentric heterochromatin;protein-containing complex;ribonucleoprotein complex;site of DNA damage;transcriptional repressor complex</t>
  </si>
  <si>
    <t>nuclear envelope;nucleolus;nucleoplasm;nucleus;protein-containing complex</t>
  </si>
  <si>
    <t>GO:0005634;GO:0005635;GO:0005654;GO:0005730;GO:0032991</t>
  </si>
  <si>
    <t>Chromo;Chromo_shadow</t>
  </si>
  <si>
    <t>PF00385;PF01393</t>
  </si>
  <si>
    <t>P45973</t>
  </si>
  <si>
    <t>Chromobox protein homolog 5</t>
  </si>
  <si>
    <t>CBX5</t>
  </si>
  <si>
    <t>CBX5_HUMAN</t>
  </si>
  <si>
    <t>positive regulation of proteasomal ubiquitin-dependent protein catabolic process;protein deubiquitination;protein K48-linked deubiquitination;ubiquitin-dependent protein catabolic process</t>
  </si>
  <si>
    <t>cysteine-type endopeptidase activity;thiol-dependent ubiquitin-specific protease activity;thiol-dependent ubiquitinyl hydrolase activity;ubiquitin binding;zinc ion binding</t>
  </si>
  <si>
    <t>cytosol;lysosome</t>
  </si>
  <si>
    <t>GO:0005764;GO:0005829</t>
  </si>
  <si>
    <t>Exosome;Peptidases;Ubiquitin system</t>
  </si>
  <si>
    <t>01002;04121;04147</t>
  </si>
  <si>
    <t>UBA;UCH;zf-UBP</t>
  </si>
  <si>
    <t>PF00443;PF00627;PF02148</t>
  </si>
  <si>
    <t>P45974</t>
  </si>
  <si>
    <t>Ubiquitin carboxyl-terminal hydrolase 5</t>
  </si>
  <si>
    <t>USP5</t>
  </si>
  <si>
    <t>UBP5_HUMAN</t>
  </si>
  <si>
    <t>activation of JUN kinase activity;activation of MAPK activity;activation of protein kinase activity;apoptotic process;cell growth involved in cardiac muscle cell development;cellular response to mechanical stimulus;cellular response to sorbitol;JNK cascade;negative regulation of motor neuron apoptotic process;positive regulation of DNA replication;positive regulation of neuron apoptotic process;positive regulation of nitric-oxide synthase biosynthetic process;positive regulation of smooth muscle cell apoptotic process;response to wounding;signal transduction;signal transduction by protein phosphorylation;stress-activated protein kinase signaling cascade</t>
  </si>
  <si>
    <t>ATP binding;JUN kinase kinase activity;MAP kinase kinase activity;mitogen-activated protein kinase kinase kinase binding;protein kinase activity;protein serine/threonine kinase activity;protein tyrosine kinase activity</t>
  </si>
  <si>
    <t>axon;cytoplasm;cytosol;dendrite cytoplasm;nucleus;perikaryon</t>
  </si>
  <si>
    <t>Chagas disease (American trypanosomiasis);Epithelial cell signaling in Helicobacter pylori infection;Epstein-Barr virus infection;ErbB signaling pathway;Fc epsilon RI signaling pathway;Fluid shear stress and atherosclerosis;GnRH signaling pathway;Hepatitis B;Human T-cell leukemia virus 1 infection;Kaposi sarcoma-associated herpesvirus infection;MAPK signaling pathway;Protein kinases;Relaxin signaling pathway;TNF signaling pathway;Toll-like receptor signaling pathway;Yersinia infection</t>
  </si>
  <si>
    <t>01001;04010;04012;04620;04664;04668;04912;04926;05120;05135;05142;05161;05166;05167;05169;05418</t>
  </si>
  <si>
    <t>Chagas disease (American trypanosomiasis);Epithelial cell signaling in Helicobacter pylori infection;Epstein-Barr virus infection;ErbB signaling pathway;Fc epsilon RI signaling pathway;Fluid shear stress and atherosclerosis;GnRH signaling pathway;Hepatitis B;Human T-cell leukemia virus 1 infection;Kaposi sarcoma-associated herpesvirus infection;MAPK signaling pathway;Relaxin signaling pathway;TNF signaling pathway;Toll-like receptor signaling pathway;Yersinia infection</t>
  </si>
  <si>
    <t>hsa04010;hsa04012;hsa04620;hsa04664;hsa04668;hsa04912;hsa04926;hsa05120;hsa05135;hsa05142;hsa05161;hsa05166;hsa05167;hsa05169;hsa05418</t>
  </si>
  <si>
    <t>P45985</t>
  </si>
  <si>
    <t>Dual specificity mitogen-activated protein kinase kinase 4</t>
  </si>
  <si>
    <t>MAP2K4</t>
  </si>
  <si>
    <t>MP2K4_HUMAN</t>
  </si>
  <si>
    <t>AP kinase kinase 4;APKK 4</t>
  </si>
  <si>
    <t>cell cycle;cell proliferation;regulation of chromatin organization;regulation of chromosome segregation;regulation of mitotic nuclear division</t>
  </si>
  <si>
    <t>ATP binding;DNA binding;protein C-terminus binding;RNA binding</t>
  </si>
  <si>
    <t>chromosome;membrane;nuclear body;nucleolus;nucleus</t>
  </si>
  <si>
    <t>cell cycle;cell proliferation</t>
  </si>
  <si>
    <t>GO:0007049;GO:0008283</t>
  </si>
  <si>
    <t>chromosome;nucleolus;nucleus</t>
  </si>
  <si>
    <t>GO:0005634;GO:0005694;GO:0005730</t>
  </si>
  <si>
    <t>FHA;KI67R;PP1_bind</t>
  </si>
  <si>
    <t>PF00498;PF08065;PF15276</t>
  </si>
  <si>
    <t>P46013</t>
  </si>
  <si>
    <t>Antigen KI-67</t>
  </si>
  <si>
    <t>MKI67</t>
  </si>
  <si>
    <t>KI67_HUMAN</t>
  </si>
  <si>
    <t>Proliferation marker protein Ki-67 {ECO:0000305}</t>
  </si>
  <si>
    <t>activation of GTPase activity;cellular response to vasopressin;negative regulation of protein export from nucleus;response to axon injury;signal transduction</t>
  </si>
  <si>
    <t>cadherin binding;GTPase activator activity;Ran GTPase binding;RNA binding;ubiquitin protein ligase binding</t>
  </si>
  <si>
    <t>aggresome;axon cytoplasm;condensed chromosome kinetochore;cytoplasm;cytoplasmic periphery of the nuclear pore complex;cytosol;dendrite;intracellular membrane-bounded organelle;mitotic spindle;nuclear envelope;nuclear membrane;nuclear pore;nuclear pore cytoplasmic filaments;nucleoplasm;perinuclear region of cytoplasm</t>
  </si>
  <si>
    <t>cytoplasm;cytosol;nuclear envelope;nucleoplasm</t>
  </si>
  <si>
    <t>GO:0005635;GO:0005654;GO:0005737;GO:0005829</t>
  </si>
  <si>
    <t>LRR_6;RanGAP1_C</t>
  </si>
  <si>
    <t>PF07834;PF13516</t>
  </si>
  <si>
    <t>P46060</t>
  </si>
  <si>
    <t>Ran GTPase-activating protein 1</t>
  </si>
  <si>
    <t>RANGAP1</t>
  </si>
  <si>
    <t>RAGP1_HUMAN</t>
  </si>
  <si>
    <t>anGAP1</t>
  </si>
  <si>
    <t>DNA duplex unwinding;DNA recombination;DNA repair;DNA strand renaturation;double-strand break repair via homologous recombination</t>
  </si>
  <si>
    <t>annealing helicase activity;ATP binding;ATP-dependent 3'-5' DNA helicase activity;ATP-dependent DNA helicase activity;DNA binding;DNA helicase activity;four-way junction helicase activity</t>
  </si>
  <si>
    <t>chromosome;cytoplasm;membrane;nucleoplasm;nucleus</t>
  </si>
  <si>
    <t>chromosome;cytoplasm;nucleoplasm;nucleus</t>
  </si>
  <si>
    <t>GO:0005634;GO:0005654;GO:0005694;GO:0005737</t>
  </si>
  <si>
    <t>DEAD;Helicase_C;RecQ_Zn_bind</t>
  </si>
  <si>
    <t>PF00270;PF00271;PF16124</t>
  </si>
  <si>
    <t>P46063</t>
  </si>
  <si>
    <t>ATP-dependent DNA helicase Q1</t>
  </si>
  <si>
    <t>RECQL</t>
  </si>
  <si>
    <t>RECQ1_HUMAN</t>
  </si>
  <si>
    <t>positive regulation of cell proliferation;regulation of signal transduction by p53 class mediator;regulation of transcription by RNA polymerase II;ribosomal large subunit assembly;rRNA base methylation</t>
  </si>
  <si>
    <t>RNA binding;rRNA (cytosine-C5-)-methyltransferase activity</t>
  </si>
  <si>
    <t>Methyltr_RsmB-F;Methyltr_RsmF_N;P120R</t>
  </si>
  <si>
    <t>PF01189;PF08062;PF17125</t>
  </si>
  <si>
    <t>P46087</t>
  </si>
  <si>
    <t>Probable 28S rRNA (cytosine(4447)-C(5))-methyltransferase</t>
  </si>
  <si>
    <t>NOP2</t>
  </si>
  <si>
    <t>NOP2_HUMAN</t>
  </si>
  <si>
    <t>cellular response to hydroxyurea;chromatin remodeling;chromosome organization involved in meiotic cell cycle;DNA damage response, signal transduction by p53 class mediator;DNA methylation;DNA repair;DNA replication-independent nucleosome assembly;forebrain development;meiotic spindle organization;multicellular organism growth;negative regulation of maintenance of mitotic sister chromatid cohesion, telomeric;negative regulation of telomeric RNA transcription from RNA pol II promoter;nucleosome assembly;positive regulation of nuclear cell cycle DNA replication;positive regulation of telomere maintenance;positive regulation of telomeric RNA transcription from RNA pol II promoter;positive regulation of transcription by RNA polymerase II;post-embryonic forelimb morphogenesis;protein localization to chromosome, telomeric region;regulation of histone H3-K9 trimethylation;regulation of transcription, DNA-templated;replication fork processing;seminiferous tubule development;Sertoli cell development;spermatogenesis</t>
  </si>
  <si>
    <t>ATP binding;chromatin binding;chromo shadow domain binding;DNA binding;DNA translocase activity;DNA-binding transcription factor activity, RNA polymerase II-specific;helicase activity;histone binding;metal ion binding;methylated histone binding</t>
  </si>
  <si>
    <t>condensed nuclear chromosome, centromeric region;nuclear body;nuclear chromosome, telomeric region;nuclear heterochromatin;nuclear pericentric heterochromatin;nuclear subtelomeric heterochromatin;nucleoplasm;nucleus;pericentric heterochromatin;PML body;telomeric heterochromatin</t>
  </si>
  <si>
    <t>DNA binding;helicase activity;histone binding</t>
  </si>
  <si>
    <t>GO:0003677;GO:0004386;GO:0042393</t>
  </si>
  <si>
    <t>ATR-X syndrome;Pancreatic neuroendocrine tumor;Thalassemia</t>
  </si>
  <si>
    <t>H00045;H00228;H01752</t>
  </si>
  <si>
    <t>Helicase_C;SNF2_N</t>
  </si>
  <si>
    <t>PF00176;PF00271</t>
  </si>
  <si>
    <t>P46100</t>
  </si>
  <si>
    <t>Transcriptional regulator ATRX</t>
  </si>
  <si>
    <t>ATRX</t>
  </si>
  <si>
    <t>ATRX_HUMAN</t>
  </si>
  <si>
    <t>activation of GTPase activity;activation of MAPKK activity;cell chemotaxis;cellular response to endothelin;cellular response to insulin-like growth factor stimulus;cellular response to nerve growth factor stimulus;cellular response to nitric oxide;cellular response to transforming growth factor beta stimulus;cerebellar neuron development;cerebral cortex development;cytokine-mediated signaling pathway;dendrite development;ephrin receptor signaling pathway;establishment of cell polarity;Fc-gamma receptor signaling pathway involved in phagocytosis;helper T cell diapedesis;hippocampus development;lipid metabolic process;negative regulation of cell motility;negative regulation of natural killer cell mediated cytotoxicity;negative regulation of wound healing;neuron migration;positive regulation of cell growth;positive regulation of smooth muscle cell migration;positive regulation of substrate adhesion-dependent cell spreading;reelin-mediated signaling pathway;regulation of actin cytoskeleton organization;regulation of cell adhesion mediated by integrin;regulation of cell shape;regulation of dendrite development;regulation of GTPase activity;regulation of protein binding;regulation of Rac protein signal transduction;regulation of signal transduction;regulation of T cell migration;regulation of transcription by RNA polymerase II;response to cholecystokinin;response to hepatocyte growth factor;response to hydrogen peroxide;response to yeast;SH2 domain-mediated complex assembly;vascular endothelial growth factor receptor signaling pathway</t>
  </si>
  <si>
    <t>cytoskeletal protein binding;ephrin receptor binding;insulin-like growth factor receptor binding;phosphotyrosine residue binding;protein phosphorylated amino acid binding;protein self-association;protein tyrosine kinase binding;scaffold protein binding;SH2 domain binding;SH3 domain binding;SH3/SH2 adaptor activity</t>
  </si>
  <si>
    <t>actin cytoskeleton;cytoplasm;cytosol;extracellular exosome;membrane raft;nucleus;plasma membrane;protein-containing complex</t>
  </si>
  <si>
    <t>Bacterial invasion of epithelial cells;Chemokine signaling pathway;Chronic myeloid leukemia;ErbB signaling pathway;Fc gamma R-mediated phagocytosis;Focal adhesion;Human cytomegalovirus infection;Human immunodeficiency virus 1 infection;Insulin signaling pathway;MAPK signaling pathway;MicroRNAs in cancer;Neurotrophin signaling pathway;Pathways in cancer;Rap1 signaling pathway;Regulation of actin cytoskeleton;Renal cell carcinoma;Shigellosis;Yersinia infection</t>
  </si>
  <si>
    <t>04010;04012;04015;04062;04510;04666;04722;04810;04910;05100;05131;05135;05163;05170;05200;05206;05211;05220</t>
  </si>
  <si>
    <t>hsa04010;hsa04012;hsa04015;hsa04062;hsa04510;hsa04666;hsa04722;hsa04810;hsa04910;hsa05100;hsa05131;hsa05135;hsa05163;hsa05170;hsa05200;hsa05206;hsa05211;hsa05220</t>
  </si>
  <si>
    <t>SH2;SH3_1;SH3_2</t>
  </si>
  <si>
    <t>PF00017;PF00018;PF07653</t>
  </si>
  <si>
    <t>P46108</t>
  </si>
  <si>
    <t>Adapter molecule crk</t>
  </si>
  <si>
    <t>CRK</t>
  </si>
  <si>
    <t>CRK_HUMAN</t>
  </si>
  <si>
    <t>acetylcholine receptor signaling pathway;activation of GTPase activity;activation of MAPK activity;activation of MAPKK activity;anterior/posterior pattern specification;B cell apoptotic process;blood vessel development;cell chemotaxis;cellular response to interleukin-7;cellular response to transforming growth factor beta stimulus;cerebellar neuron development;cerebral cortex development;cranial skeletal system development;cytokine-mediated signaling pathway;dendrite development;endothelin receptor signaling pathway;establishment of cell polarity;fibroblast growth factor receptor signaling pathway;helper T cell diapedesis;hippocampus development;intracellular signal transduction;JNK cascade;lipid metabolic process;male gonad development;negative regulation of gene expression;negative regulation of protein phosphorylation;neuron migration;outflow tract morphogenesis;parathyroid gland development;pharynx development;positive regulation of cell proliferation;positive regulation of ERK1 and ERK2 cascade;positive regulation of glial cell migration;positive regulation of protein phosphorylation;positive regulation of Ras protein signal transduction;positive regulation of substrate adhesion-dependent cell spreading;Ras protein signal transduction;reelin-mediated signaling pathway;regulation of cell adhesion mediated by integrin;regulation of cell growth;regulation of dendrite development;regulation of skeletal muscle acetylcholine-gated channel clustering;regulation of T cell migration;retinoic acid receptor signaling pathway;single fertilization;spermatogenesis;synapse assembly;T cell receptor signaling pathway;thymus development;urogenital system development</t>
  </si>
  <si>
    <t>cadherin binding;identical protein binding;phosphotyrosine residue binding;RNA binding;SH3/SH2 adaptor activity</t>
  </si>
  <si>
    <t>cytosol;extrinsic component of postsynaptic membrane;neuromuscular junction;nucleoplasm;protein-containing complex</t>
  </si>
  <si>
    <t>P46109</t>
  </si>
  <si>
    <t>Crk-like protein</t>
  </si>
  <si>
    <t>CRKL</t>
  </si>
  <si>
    <t>CRKL_HUMAN</t>
  </si>
  <si>
    <t>apoptotic process;brain development;cell differentiation;chromatin organization;endoplasmic reticulum stress-induced pre-emptive quality control;ER-associated misfolded protein catabolic process;immune response-activating cell surface receptor signaling pathway;internal peptidyl-lysine acetylation;intrinsic apoptotic signaling pathway in response to DNA damage by p53 class mediator;intrinsic apoptotic signaling pathway in response to endoplasmic reticulum stress;kidney development;lung development;maintenance of unfolded protein involved in ERAD pathway;natural killer cell activation;negative regulation of apoptotic process;negative regulation of proteasomal ubiquitin-dependent protein catabolic process;negative regulation of proteolysis;positive regulation of ERAD pathway;proteasomal protein catabolic process;protein localization to cytosolic proteasome complex involved in ERAD pathway;protein stabilization;regulation of cell proliferation;regulation of embryonic development;spermatogenesis;synaptonemal complex assembly;tail-anchored membrane protein insertion into ER membrane;ubiquitin-dependent ERAD pathway;ubiquitin-dependent protein catabolic process</t>
  </si>
  <si>
    <t>Hsp70 protein binding;identical protein binding;misfolded protein binding;polyubiquitin modification-dependent protein binding;proteasome binding;ribosome binding;signaling receptor binding;ubiquitin protein ligase binding;ubiquitin-specific protease binding</t>
  </si>
  <si>
    <t>BAT3 complex;cytoplasm;cytosol;extracellular exosome;intracellular membrane-bounded organelle;membrane;nucleoplasm;nucleus</t>
  </si>
  <si>
    <t>BAG6;ubiquitin</t>
  </si>
  <si>
    <t>PF00240;PF12057</t>
  </si>
  <si>
    <t>P46379</t>
  </si>
  <si>
    <t>Large proline-rich protein BAG6</t>
  </si>
  <si>
    <t>BAG6</t>
  </si>
  <si>
    <t>BAG6_HUMAN</t>
  </si>
  <si>
    <t>Large proline-rich protein BAG6 {ECO:0000305}</t>
  </si>
  <si>
    <t>COPII vesicle coating;endoplasmic reticulum to Golgi vesicle-mediated transport;exocytosis;Golgi to plasma membrane protein transport;Golgi vesicle docking;intracellular protein transport;plasma membrane fusion;positive regulation of protein catabolic process;positive regulation of receptor recycling;potassium ion transport;regulation of exocytosis;retrograde vesicle-mediated transport, Golgi to endoplasmic reticulum;SNARE complex disassembly;vesicle-mediated transport</t>
  </si>
  <si>
    <t>ATP binding;ATPase activity;ATPase activity, coupled;ionotropic glutamate receptor binding;metal ion binding;PDZ domain binding;protein kinase binding;protein-containing complex binding;Rab GTPase binding;SNARE binding;syntaxin-1 binding</t>
  </si>
  <si>
    <t>cytosol;dendritic shaft;Golgi membrane;Golgi stack;lysosomal membrane;myelin sheath;plasma membrane;postsynaptic density</t>
  </si>
  <si>
    <t>GABAergic synapse;Membrane trafficking;Synaptic vesicle cycle;Vasopressin-regulated water reabsorption</t>
  </si>
  <si>
    <t>04131;04721;04727;04962</t>
  </si>
  <si>
    <t>GABAergic synapse;Synaptic vesicle cycle;Vasopressin-regulated water reabsorption</t>
  </si>
  <si>
    <t>hsa04721;hsa04727;hsa04962</t>
  </si>
  <si>
    <t>AAA;CDC48_2;CDC48_N</t>
  </si>
  <si>
    <t>PF00004;PF02359;PF02933</t>
  </si>
  <si>
    <t>P46459</t>
  </si>
  <si>
    <t>Vesicle-fusing ATPase</t>
  </si>
  <si>
    <t>NSF</t>
  </si>
  <si>
    <t>NSF_HUMAN</t>
  </si>
  <si>
    <t>activation of MAPK activity;activation of protein kinase activity;cardiac muscle contraction;cellular response to vascular endothelial growth factor stimulus;inflammatory response;p38MAPK cascade;positive regulation of blood vessel endothelial cell migration;positive regulation of protein kinase activity;positive regulation of transcription, DNA-templated;regulation of cytokine biosynthetic process;signal transduction;signal transduction by protein phosphorylation;stress-activated protein kinase signaling cascade</t>
  </si>
  <si>
    <t>ATP binding;MAP kinase kinase activity;protein kinase binding;protein serine/threonine kinase activity;protein tyrosine kinase activity</t>
  </si>
  <si>
    <t>cytoplasm;cytosol;membrane;nucleoplasm</t>
  </si>
  <si>
    <t>Amyotrophic lateral sclerosis (ALS);Cellular senescence;Epstein-Barr virus infection;Fc epsilon RI signaling pathway;GnRH signaling pathway;Hepatitis B;Human immunodeficiency virus 1 infection;Inflammatory mediator regulation of TRP channels;MAPK signaling pathway;PD-L1 expression and PD-1 checkpoint pathway in cancer;Protein kinases;Rap1 signaling pathway;Thermogenesis;TNF signaling pathway;Toll-like receptor signaling pathway;Toxoplasmosis;Yersinia infection</t>
  </si>
  <si>
    <t>01001;04010;04015;04218;04620;04664;04668;04714;04750;04912;05014;05135;05145;05161;05169;05170;05235</t>
  </si>
  <si>
    <t>Amyotrophic lateral sclerosis (ALS);Cellular senescence;Epstein-Barr virus infection;Fc epsilon RI signaling pathway;GnRH signaling pathway;Hepatitis B;Human immunodeficiency virus 1 infection;Inflammatory mediator regulation of TRP channels;MAPK signaling pathway;PD-L1 expression and PD-1 checkpoint pathway in cancer;Rap1 signaling pathway;Thermogenesis;TNF signaling pathway;Toll-like receptor signaling pathway;Toxoplasmosis;Yersinia infection</t>
  </si>
  <si>
    <t>hsa04010;hsa04015;hsa04218;hsa04620;hsa04664;hsa04668;hsa04714;hsa04750;hsa04912;hsa05014;hsa05135;hsa05145;hsa05161;hsa05169;hsa05170;hsa05235</t>
  </si>
  <si>
    <t>P46734</t>
  </si>
  <si>
    <t>Dual specificity mitogen-activated protein kinase kinase 3</t>
  </si>
  <si>
    <t>MAP2K3</t>
  </si>
  <si>
    <t>MP2K3_HUMAN</t>
  </si>
  <si>
    <t>AP kinase kinase 3;APKK 3</t>
  </si>
  <si>
    <t>cell cycle;cell division;DNA repair;double-strand break repair;double-strand break repair via nonhomologous end joining;histone H2A K63-linked deubiquitination;positive regulation of DNA repair;protein deubiquitination;protein K63-linked deubiquitination;response to ionizing radiation;response to X-ray;signal transduction involved in G2 DNA damage checkpoint</t>
  </si>
  <si>
    <t>enzyme regulator activity;Lys63-specific deubiquitinase activity;metal ion binding;metallopeptidase activity;polyubiquitin modification-dependent protein binding;thiol-dependent ubiquitin-specific protease activity;thiol-dependent ubiquitinyl hydrolase activity</t>
  </si>
  <si>
    <t>BRCA1-A complex;BRISC complex;cytoplasm;cytosol;nuclear ubiquitin ligase complex;nucleoplasm;nucleus;spindle pole;ubiquitin ligase complex</t>
  </si>
  <si>
    <t>Chromosome and associated proteins;DNA repair and recombination proteins;Homologous recombination;NOD-like receptor signaling pathway;Peptidases;Ubiquitin system</t>
  </si>
  <si>
    <t>01002;03036;03400;03440;04121;04621</t>
  </si>
  <si>
    <t>Homologous recombination;NOD-like receptor signaling pathway</t>
  </si>
  <si>
    <t>hsa03440;hsa04621</t>
  </si>
  <si>
    <t>P46736</t>
  </si>
  <si>
    <t>Lys-63-specific deubiquitinase BRCC36</t>
  </si>
  <si>
    <t>BRCC3</t>
  </si>
  <si>
    <t>BRCC3_HUMAN</t>
  </si>
  <si>
    <t>cytosol;cytosolic large ribosomal subunit;endoplasmic reticulum;membrane</t>
  </si>
  <si>
    <t>Ribosomal_L27A</t>
  </si>
  <si>
    <t>PF00828</t>
  </si>
  <si>
    <t>P46776</t>
  </si>
  <si>
    <t>60S ribosomal protein L27a</t>
  </si>
  <si>
    <t>RPL27A</t>
  </si>
  <si>
    <t>RL27A_HUMAN</t>
  </si>
  <si>
    <t>negative regulation of protein neddylation;negative regulation of ubiquitin protein ligase activity;negative regulation of ubiquitin-dependent protein catabolic process;nuclear-transcribed mRNA catabolic process, nonsense-mediated decay;positive regulation of gene expression;positive regulation of translation;protein stabilization;regulation of signal transduction by p53 class mediator;ribosomal large subunit assembly;ribosomal large subunit biogenesis;rRNA processing;SRP-dependent cotranslational protein targeting to membrane;translation;translational initiation</t>
  </si>
  <si>
    <t>5S rRNA binding;mRNA 3'-UTR binding;mRNA 5'-UTR binding;RNA binding;structural constituent of ribosome;ubiquitin ligase inhibitor activity;ubiquitin protein ligase binding</t>
  </si>
  <si>
    <t>cytoplasm;cytosol;cytosolic large ribosomal subunit;endoplasmic reticulum;extracellular exosome;focal adhesion;membrane;nucleolus;nucleoplasm;nucleus;protein-containing complex;ribonucleoprotein complex</t>
  </si>
  <si>
    <t>cytoplasm;cytosol;endoplasmic reticulum;nucleolus;nucleoplasm;nucleus;protein-containing complex</t>
  </si>
  <si>
    <t>GO:0005634;GO:0005654;GO:0005730;GO:0005737;GO:0005783;GO:0005829;GO:0032991</t>
  </si>
  <si>
    <t>Protein phosphatases and associated proteins;Ribosome</t>
  </si>
  <si>
    <t>01009;03010;03011</t>
  </si>
  <si>
    <t>Ribosomal_L18_c;Ribosomal_L5e</t>
  </si>
  <si>
    <t>PF14204;PF17144</t>
  </si>
  <si>
    <t>P46777</t>
  </si>
  <si>
    <t>60S ribosomal protein L5</t>
  </si>
  <si>
    <t>RPL5</t>
  </si>
  <si>
    <t>RL5_HUMAN</t>
  </si>
  <si>
    <t>Hereditary hypotrichosis simplex</t>
  </si>
  <si>
    <t>H00786</t>
  </si>
  <si>
    <t>Ribosomal_L21e</t>
  </si>
  <si>
    <t>PF01157</t>
  </si>
  <si>
    <t>P46778</t>
  </si>
  <si>
    <t>60S ribosomal protein L21</t>
  </si>
  <si>
    <t>RPL21</t>
  </si>
  <si>
    <t>RL21_HUMAN</t>
  </si>
  <si>
    <t>cell body;cytoplasmic ribonucleoprotein granule;cytosol;cytosolic large ribosomal subunit;dendrite;extracellular exosome;membrane</t>
  </si>
  <si>
    <t>Ribosomal_L28e</t>
  </si>
  <si>
    <t>PF01778</t>
  </si>
  <si>
    <t>P46779</t>
  </si>
  <si>
    <t>60S ribosomal protein L28</t>
  </si>
  <si>
    <t>RPL28</t>
  </si>
  <si>
    <t>RL28_HUMAN</t>
  </si>
  <si>
    <t>nuclear-transcribed mRNA catabolic process, nonsense-mediated decay;positive regulation of cell proliferation;positive regulation of translational fidelity;rRNA processing;SRP-dependent cotranslational protein targeting to membrane;translation;translational initiation</t>
  </si>
  <si>
    <t>5.8S rRNA binding;RNA binding;rRNA binding;structural constituent of ribosome;translation regulator activity</t>
  </si>
  <si>
    <t>cytoplasm;cytosol;cytosolic small ribosomal subunit;extracellular exosome;focal adhesion;membrane;nucleolus;nucleoplasm;nucleus;ribonucleoprotein complex;ribosome;synapse</t>
  </si>
  <si>
    <t>cytoplasm;cytosol;nucleolus;nucleoplasm;nucleus;ribosome</t>
  </si>
  <si>
    <t>GO:0005634;GO:0005654;GO:0005730;GO:0005737;GO:0005829;GO:0005840</t>
  </si>
  <si>
    <t>Ribosomal_S4;S4</t>
  </si>
  <si>
    <t>PF00163;PF01479</t>
  </si>
  <si>
    <t>P46781</t>
  </si>
  <si>
    <t>40S ribosomal protein S9</t>
  </si>
  <si>
    <t>RPS9</t>
  </si>
  <si>
    <t>RS9_HUMAN</t>
  </si>
  <si>
    <t>nuclear-transcribed mRNA catabolic process, nonsense-mediated decay;regulation of translational fidelity;ribosomal small subunit assembly;SRP-dependent cotranslational protein targeting to membrane;translation;translational initiation</t>
  </si>
  <si>
    <t>mRNA binding;RNA binding;rRNA binding;structural constituent of ribosome</t>
  </si>
  <si>
    <t>cytosol;cytosolic small ribosomal subunit;extracellular exosome;focal adhesion;membrane;nucleoplasm;ribonucleoprotein complex</t>
  </si>
  <si>
    <t>GO:0003723;GO:0003729;GO:0003735;GO:0019843</t>
  </si>
  <si>
    <t>Ribosomal_S7</t>
  </si>
  <si>
    <t>PF00177</t>
  </si>
  <si>
    <t>P46782</t>
  </si>
  <si>
    <t>40S ribosomal protein S5;40S ribosomal protein S5, N-terminally processed</t>
  </si>
  <si>
    <t>RPS5</t>
  </si>
  <si>
    <t>RS5_HUMAN</t>
  </si>
  <si>
    <t>40S ribosomal protein S5</t>
  </si>
  <si>
    <t>nuclear-transcribed mRNA catabolic process, nonsense-mediated decay;ribosomal small subunit assembly;SRP-dependent cotranslational protein targeting to membrane;translation;translational initiation</t>
  </si>
  <si>
    <t>cytosol;cytosolic small ribosomal subunit;focal adhesion;membrane;nucleolus;nucleoplasm;ribosome</t>
  </si>
  <si>
    <t>cytosol;nucleolus;nucleoplasm;ribosome</t>
  </si>
  <si>
    <t>GO:0005654;GO:0005730;GO:0005829;GO:0005840</t>
  </si>
  <si>
    <t>S10_plectin</t>
  </si>
  <si>
    <t>PF03501</t>
  </si>
  <si>
    <t>P46783;Q9NQ39</t>
  </si>
  <si>
    <t>P46783</t>
  </si>
  <si>
    <t>40S ribosomal protein S10</t>
  </si>
  <si>
    <t>RPS10</t>
  </si>
  <si>
    <t>RS10_HUMAN;RS10L_HUMAN</t>
  </si>
  <si>
    <t>40S ribosomal protein S10;Putative 40S ribosomal protein S10-like</t>
  </si>
  <si>
    <t>cell migration;cellular response to calcium ion;cellular response to epidermal growth factor stimulus;cellular response to platelet-derived growth factor stimulus;epidermal growth factor receptor signaling pathway;fibroblast growth factor receptor signaling pathway;glomerular visceral epithelial cell development;negative regulation of dephosphorylation;neuron projection extension;neutrophil degranulation;platelet-derived growth factor receptor signaling pathway;positive regulation of cellular protein localization;positive regulation of dendrite development;positive regulation of focal adhesion assembly;positive regulation of MAP kinase activity;positive regulation of peptidyl-tyrosine autophosphorylation;positive regulation of protein kinase activity;positive regulation of vascular associated smooth muscle cell migration;regulation of cytokine production;regulation of mitotic cell cycle;response to angiotensin;signal transduction</t>
  </si>
  <si>
    <t>cadherin binding;calcium ion binding;calmodulin binding;GTPase activator activity;GTPase inhibitor activity;mitogen-activated protein kinase binding;phosphatidylinositol-3,4,5-trisphosphate binding;protein domain specific binding;protein kinase binding;protein phosphatase binding;protein serine/threonine kinase activator activity;protein-containing complex binding;protein-containing complex scaffold activity;Rac GTPase binding;S100 protein binding;small GTPase binding</t>
  </si>
  <si>
    <t>actin filament;axon;cytoplasm;cytoplasmic ribonucleoprotein granule;cytosol;extracellular exosome;extrinsic component of cytoplasmic side of plasma membrane;focal adhesion;growth cone;lateral plasma membrane;membrane raft;microtubule;midbody;neuron projection;nucleus;plasma membrane;ruffle;secretory granule membrane;slit diaphragm</t>
  </si>
  <si>
    <t>Adherens junction;Cytoskeleton proteins;Exosome;Proteoglycans in cancer;Regulation of actin cytoskeleton</t>
  </si>
  <si>
    <t>04147;04520;04810;04812;05205</t>
  </si>
  <si>
    <t>Adherens junction;Proteoglycans in cancer;Regulation of actin cytoskeleton</t>
  </si>
  <si>
    <t>hsa04520;hsa04810;hsa05205</t>
  </si>
  <si>
    <t>CH;IQ;RasGAP;RasGAP_C</t>
  </si>
  <si>
    <t>PF00307;PF00612;PF00616;PF03836</t>
  </si>
  <si>
    <t>P46940</t>
  </si>
  <si>
    <t>Ras GTPase-activating-like protein IQGAP1</t>
  </si>
  <si>
    <t>IQGAP1</t>
  </si>
  <si>
    <t>IQGA1_HUMAN</t>
  </si>
  <si>
    <t>co-translational protein modification;protein N-linked glycosylation via asparagine</t>
  </si>
  <si>
    <t>dolichyl-diphosphooligosaccharide-protein glycotransferase activity;metal ion binding</t>
  </si>
  <si>
    <t>endoplasmic reticulum membrane;integral component of membrane;membrane;oligosaccharyltransferase complex;oligosaccharyltransferase III complex</t>
  </si>
  <si>
    <t>Glycosyltransferases;N-Glycan biosynthesis;Protein processing in endoplasmic reticulum</t>
  </si>
  <si>
    <t>00510;01003;04141</t>
  </si>
  <si>
    <t>STT3</t>
  </si>
  <si>
    <t>PF02516</t>
  </si>
  <si>
    <t>P46977</t>
  </si>
  <si>
    <t>Dolichyl-diphosphooligosaccharide--protein glycosyltransferase subunit STT3A</t>
  </si>
  <si>
    <t>STT3A</t>
  </si>
  <si>
    <t>STT3A_HUMAN</t>
  </si>
  <si>
    <t>ligosaccharyl transferase subunit STT3A;TT3-A</t>
  </si>
  <si>
    <t>membrane fusion;post-Golgi vesicle-mediated transport;protein transport;small GTPase mediated signal transduction</t>
  </si>
  <si>
    <t>guanyl-nucleotide exchange factor activity;zinc ion binding</t>
  </si>
  <si>
    <t>cytosol;membrane</t>
  </si>
  <si>
    <t>Mss4</t>
  </si>
  <si>
    <t>PF04421</t>
  </si>
  <si>
    <t>P47224</t>
  </si>
  <si>
    <t>Guanine nucleotide exchange factor MSS4</t>
  </si>
  <si>
    <t>RABIF</t>
  </si>
  <si>
    <t>MSS4_HUMAN</t>
  </si>
  <si>
    <t>actin cytoskeleton organization;antigen processing and presentation of exogenous peptide antigen via MHC class II;barbed-end actin filament capping;blood coagulation;endoplasmic reticulum to Golgi vesicle-mediated transport;innate immune response;protein-containing complex assembly</t>
  </si>
  <si>
    <t>actin cortical patch;actin cytoskeleton;brush border;cytosol;extracellular exosome;extracellular region;F-actin capping protein complex;membrane</t>
  </si>
  <si>
    <t>Cytoskeleton proteins;Endocytosis;Exosome;Membrane trafficking</t>
  </si>
  <si>
    <t>04131;04144;04147;04812</t>
  </si>
  <si>
    <t>F-actin_cap_A</t>
  </si>
  <si>
    <t>PF01267</t>
  </si>
  <si>
    <t>P47755</t>
  </si>
  <si>
    <t>F-actin-capping protein subunit alpha-2</t>
  </si>
  <si>
    <t>CAPZA2</t>
  </si>
  <si>
    <t>CAZA2_HUMAN</t>
  </si>
  <si>
    <t>actin cytoskeleton organization;antigen processing and presentation of exogenous peptide antigen via MHC class II;barbed-end actin filament capping;blood coagulation;cell morphogenesis;cytoskeleton organization;endoplasmic reticulum to Golgi vesicle-mediated transport;negative regulation of filopodium assembly;regulation of cell morphogenesis;regulation of lamellipodium assembly</t>
  </si>
  <si>
    <t>actin binding;actin filament binding;cadherin binding</t>
  </si>
  <si>
    <t>actin cytoskeleton;actin filament;cytoskeleton;cytosol;extracellular exosome;F-actin capping protein complex;sarcomere;WASH complex</t>
  </si>
  <si>
    <t>cell morphogenesis;cytoskeleton organization</t>
  </si>
  <si>
    <t>GO:0000902;GO:0007010</t>
  </si>
  <si>
    <t>F_actin_cap_B</t>
  </si>
  <si>
    <t>PF01115</t>
  </si>
  <si>
    <t>P47756</t>
  </si>
  <si>
    <t>F-actin-capping protein subunit beta</t>
  </si>
  <si>
    <t>CAPZB</t>
  </si>
  <si>
    <t>CAPZB_HUMAN</t>
  </si>
  <si>
    <t>brain development;glutaminyl-tRNA aminoacylation;negative regulation of apoptotic signaling pathway;negative regulation of protein kinase activity;negative regulation of stress-activated MAPK cascade;negative regulation of transcription, DNA-templated;tRNA aminoacylation for protein translation</t>
  </si>
  <si>
    <t>ATP binding;glutamine-tRNA ligase activity;protein kinase binding;protein kinase inhibitor activity</t>
  </si>
  <si>
    <t>aminoacyl-tRNA synthetase multienzyme complex;cytoplasm;cytosol;mitochondrial matrix;protein-containing complex</t>
  </si>
  <si>
    <t>cytoplasm;cytosol;protein-containing complex</t>
  </si>
  <si>
    <t>GO:0005737;GO:0005829;GO:0032991</t>
  </si>
  <si>
    <t>Aminoacyl-tRNA biosynthesis;Metabolic pathways</t>
  </si>
  <si>
    <t>hsa00970;hsa01100</t>
  </si>
  <si>
    <t>Microcephaly syndrome</t>
  </si>
  <si>
    <t>H02132</t>
  </si>
  <si>
    <t>tRNA_synt_1c_R1;tRNA_synt_1c_R2;tRNA-synt_1c;tRNA-synt_1c_C</t>
  </si>
  <si>
    <t>PF00749;PF03950;PF04557;PF04558</t>
  </si>
  <si>
    <t>P47897</t>
  </si>
  <si>
    <t>Glutamine--tRNA ligase</t>
  </si>
  <si>
    <t>QARS</t>
  </si>
  <si>
    <t>SYQ_HUMAN</t>
  </si>
  <si>
    <t>cytoplasmic translation;embryo implantation;nuclear-transcribed mRNA catabolic process, nonsense-mediated decay;SRP-dependent cotranslational protein targeting to membrane;translation;translational initiation</t>
  </si>
  <si>
    <t>cadherin binding;heparin binding;RNA binding;structural constituent of ribosome</t>
  </si>
  <si>
    <t>cytosol;cytosolic large ribosomal subunit;membrane</t>
  </si>
  <si>
    <t>Ribosomal_L29e</t>
  </si>
  <si>
    <t>PF01779</t>
  </si>
  <si>
    <t>P47914</t>
  </si>
  <si>
    <t>60S ribosomal protein L29</t>
  </si>
  <si>
    <t>RPL29</t>
  </si>
  <si>
    <t>RL29_HUMAN</t>
  </si>
  <si>
    <t>mitochondrial electron transport, ubiquinol to cytochrome c;response to antibiotic;response to drug;response to hormone</t>
  </si>
  <si>
    <t>2 iron, 2 sulfur cluster binding;metal ion binding;protein-containing complex binding;ubiquinol-cytochrome-c reductase activity</t>
  </si>
  <si>
    <t>integral component of membrane;mitochondrial inner membrane;mitochondrial respiratory chain complex III;mitochondrial respiratory chain complex IV;mitochondrion</t>
  </si>
  <si>
    <t>Rieske;Ubiq-Cytc-red_N;UCR_TM</t>
  </si>
  <si>
    <t>PF00355;PF02921;PF09165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</si>
  <si>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</si>
  <si>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</si>
  <si>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</si>
  <si>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UCRI_HUMAN;UCRIL_HUMAN</t>
  </si>
  <si>
    <t>Cytochrome b-c1 complex subunit Rieske, mitochondrial;Putative cytochrome b-c1 complex subunit Rieske-like protein 1</t>
  </si>
  <si>
    <t>ATP biosynthetic process;cristae formation;mitochondrial ATP synthesis coupled proton transport;proton transmembrane transport</t>
  </si>
  <si>
    <t>ATPase activity;drug binding;proton-transporting ATP synthase activity, rotational mechanism;transmembrane transporter activity;transporter activity</t>
  </si>
  <si>
    <t>mitochondrial inner membrane;mitochondrial proton-transporting ATP synthase complex;mitochondrion;nucleus;plasma membrane</t>
  </si>
  <si>
    <t>OSCP</t>
  </si>
  <si>
    <t>PF00213</t>
  </si>
  <si>
    <t>P48047</t>
  </si>
  <si>
    <t>ATP synthase subunit O, mitochondrial</t>
  </si>
  <si>
    <t>ATP5O</t>
  </si>
  <si>
    <t>ATPO_HUMAN</t>
  </si>
  <si>
    <t>ATP synthase subunit O, mitochondrial {ECO:0000305}</t>
  </si>
  <si>
    <t>cell aging;cell junction assembly;cellular response to transforming growth factor beta stimulus;establishment of protein localization;negative regulation of transcription, DNA-templated;positive regulation of cell-substrate adhesion;positive regulation of focal adhesion assembly;positive regulation of gene expression;positive regulation of GTPase activity;positive regulation of NIK/NF-kappaB signaling;positive regulation of substrate adhesion-dependent cell spreading;protein heterooligomerization;tumor necrosis factor-mediated signaling pathway</t>
  </si>
  <si>
    <t>protein kinase binding;zinc ion binding</t>
  </si>
  <si>
    <t>cell-cell junction;cytosol;focal adhesion;perinuclear region of cytoplasm;plasma membrane;protein-containing complex</t>
  </si>
  <si>
    <t>cytosol;plasma membrane;protein-containing complex</t>
  </si>
  <si>
    <t>GO:0005829;GO:0005886;GO:0032991</t>
  </si>
  <si>
    <t>P48059</t>
  </si>
  <si>
    <t>LIM and senescent cell antigen-like-containing domain protein 1</t>
  </si>
  <si>
    <t>LIMS1</t>
  </si>
  <si>
    <t>LIMS1_HUMAN</t>
  </si>
  <si>
    <t>endopeptidase activity;oligopeptidase activity;serine-type endopeptidase activity;serine-type exopeptidase activity;serine-type peptidase activity</t>
  </si>
  <si>
    <t>cytoplasm;cytosol;membrane;nucleus</t>
  </si>
  <si>
    <t>Peptidases;Renin-angiotensin system</t>
  </si>
  <si>
    <t>01002;04614</t>
  </si>
  <si>
    <t>Renin-angiotensin system</t>
  </si>
  <si>
    <t>hsa04614</t>
  </si>
  <si>
    <t>Peptidase_S9;Peptidase_S9_N</t>
  </si>
  <si>
    <t>PF00326;PF02897</t>
  </si>
  <si>
    <t>P48147</t>
  </si>
  <si>
    <t>Prolyl endopeptidase</t>
  </si>
  <si>
    <t>PREP</t>
  </si>
  <si>
    <t>PPCE_HUMAN</t>
  </si>
  <si>
    <t>aging;brain development;cellular iron ion homeostasis;cellular response to epidermal growth factor stimulus;cellular response to hypoxia;cellular response to iron(III) ion;cellular response to manganese ion;cellular response to mercaptoethanol;cellular response to oxygen-glucose deprivation;cellular response to retinoic acid;citrate metabolic process;erythrocyte homeostasis;iron ion transport;negative regulation of translation;osteoclast differentiation;post-embryonic development;protoporphyrinogen IX biosynthetic process;regulation of translation;response to activity;response to copper ion;response to hypobaric hypoxia;response to iron(II) ion;response to iron(III) ion;response to kainic acid;response to retinoic acid;response to zinc ion;skeletal muscle atrophy;tricarboxylic acid cycle</t>
  </si>
  <si>
    <t>4 iron, 4 sulfur cluster binding;aconitate hydratase activity;iron-responsive element binding;metal ion binding;regulatory region RNA binding;RNA binding;translation repressor activity</t>
  </si>
  <si>
    <t>axon;cytoplasm;cytosol;mitochondrion</t>
  </si>
  <si>
    <t>P48200</t>
  </si>
  <si>
    <t>Iron-responsive element-binding protein 2</t>
  </si>
  <si>
    <t>IREB2</t>
  </si>
  <si>
    <t>IREB2_HUMAN</t>
  </si>
  <si>
    <t>RE-BP 2</t>
  </si>
  <si>
    <t>acrosome assembly;cell maturation;cellular response to leukemia inhibitory factor;cilium assembly;cilium-dependent cell motility;endocrine pancreas development;epithelial cilium movement involved in determination of left/right asymmetry;negative regulation of transcription, DNA-templated;positive regulation of transcription by RNA polymerase II;positive regulation of transcription, DNA-templated;positive regulation of type B pancreatic cell development;regulation of insulin secretion;regulation of transcription by RNA polymerase II;regulation of transcription, DNA-templated;spermatid development;transcription, DNA-templated;type B pancreatic cell maturation</t>
  </si>
  <si>
    <t>DNA binding;DNA-binding transcription factor activity;DNA-binding transcription factor activity, RNA polymerase II-specific;RNA polymerase II proximal promoter sequence-specific DNA binding;transcription regulatory region DNA binding</t>
  </si>
  <si>
    <t>cytoplasm;nuclear chromatin;nucleus;transcription factor complex</t>
  </si>
  <si>
    <t>P48380;P48378</t>
  </si>
  <si>
    <t>P48380</t>
  </si>
  <si>
    <t>Transcription factor RFX3</t>
  </si>
  <si>
    <t>RFX3</t>
  </si>
  <si>
    <t>RFX2_HUMAN;RFX3_HUMAN</t>
  </si>
  <si>
    <t>DNA-binding protein RFX2;Transcription factor RFX3</t>
  </si>
  <si>
    <t>negative regulation of transcription by RNA polymerase II;positive regulation of transcription by RNA polymerase II;regulation of transcription by RNA polymerase II</t>
  </si>
  <si>
    <t>DNA binding;DNA-binding transcription activator activity, RNA polymerase II-specific;DNA-binding transcription factor activity;DNA-binding transcription factor activity, RNA polymerase II-specific;RNA polymerase II proximal promoter sequence-specific DNA binding;sequence-specific DNA binding</t>
  </si>
  <si>
    <t>Antigen processing and presentation;Primary immunodeficiency;Transcription factors;Tuberculosis</t>
  </si>
  <si>
    <t>03000;04612;05152;05340</t>
  </si>
  <si>
    <t>RFX_DNA_binding;RFX5_DNA_bdg</t>
  </si>
  <si>
    <t>PF02257;PF14621</t>
  </si>
  <si>
    <t>P48382</t>
  </si>
  <si>
    <t>DNA-binding protein RFX5</t>
  </si>
  <si>
    <t>RFX5</t>
  </si>
  <si>
    <t>RFX5_HUMAN</t>
  </si>
  <si>
    <t>cell surface receptor signaling pathway;megakaryocyte development;phosphatidylinositol biosynthetic process;phospholipid metabolic process;positive regulation of autophagosome assembly;regulation of autophagy;regulation of phosphatidylinositol 3-kinase signaling</t>
  </si>
  <si>
    <t>1-phosphatidylinositol-3-phosphate 4-kinase activity;1-phosphatidylinositol-4-phosphate 5-kinase activity;1-phosphatidylinositol-5-phosphate 4-kinase activity;ATP binding;protein homodimerization activity</t>
  </si>
  <si>
    <t>autophagosome;cytosol;endoplasmic reticulum membrane;nucleoplasm;plasma membrane</t>
  </si>
  <si>
    <t>Inositol phosphate metabolism;Phosphatidylinositol signaling system;Regulation of actin cytoskeleton</t>
  </si>
  <si>
    <t>00562;04070;04810</t>
  </si>
  <si>
    <t>Inositol phosphate metabolism;Metabolic pathways;Phosphatidylinositol signaling system;Regulation of actin cytoskeleton</t>
  </si>
  <si>
    <t>hsa00562;hsa01100;hsa04070;hsa04810</t>
  </si>
  <si>
    <t>PIP5K</t>
  </si>
  <si>
    <t>PF01504</t>
  </si>
  <si>
    <t>P48426;P78356</t>
  </si>
  <si>
    <t>P48426</t>
  </si>
  <si>
    <t>Phosphatidylinositol 5-phosphate 4-kinase type-2 alpha</t>
  </si>
  <si>
    <t>PIP4K2A</t>
  </si>
  <si>
    <t>PI42A_HUMAN;PI42B_HUMAN</t>
  </si>
  <si>
    <t>Phosphatidylinositol 5-phosphate 4-kinase type-2 alpha;Phosphatidylinositol 5-phosphate 4-kinase type-2 beta</t>
  </si>
  <si>
    <t>adult locomotory behavior;cerebellar Purkinje cell layer maturation;endoplasmic reticulum to Golgi vesicle-mediated transport;Golgi localization;intracellular protein transport;pigmentation;retrograde vesicle-mediated transport, Golgi to endoplasmic reticulum</t>
  </si>
  <si>
    <t>COPI vesicle coat;COPI-coated vesicle;cytosol;endoplasmic reticulum membrane;Golgi membrane;membrane;transport vesicle</t>
  </si>
  <si>
    <t>pigmentation</t>
  </si>
  <si>
    <t>GO:0043473</t>
  </si>
  <si>
    <t>Adap_comp_sub;Clat_adaptor_s</t>
  </si>
  <si>
    <t>PF00928;PF01217</t>
  </si>
  <si>
    <t>P48444</t>
  </si>
  <si>
    <t>Coatomer subunit delta</t>
  </si>
  <si>
    <t>ARCN1</t>
  </si>
  <si>
    <t>COPD_HUMAN</t>
  </si>
  <si>
    <t>cholesterol biosynthetic process;regulation of cholesterol biosynthetic process;regulation of protein stability;steroid biosynthetic process</t>
  </si>
  <si>
    <t>lanosterol synthase activity</t>
  </si>
  <si>
    <t>endoplasmic reticulum membrane;lipid droplet;membrane</t>
  </si>
  <si>
    <t>Steroid biosynthesis</t>
  </si>
  <si>
    <t>SQHop_cyclase_C;SQHop_cyclase_N</t>
  </si>
  <si>
    <t>PF13243;PF13249</t>
  </si>
  <si>
    <t>P48449</t>
  </si>
  <si>
    <t>Lanosterol synthase</t>
  </si>
  <si>
    <t>LSS</t>
  </si>
  <si>
    <t>ERG7_HUMAN</t>
  </si>
  <si>
    <t>post-translational protein modification;proteasome-mediated ubiquitin-dependent protein catabolic process;protein deubiquitination</t>
  </si>
  <si>
    <t>cytosol;nucleoplasm;nucleus;proteasome accessory complex;proteasome complex;proteasome regulatory particle;proteasome regulatory particle, lid subcomplex</t>
  </si>
  <si>
    <t>CSN8_PSD8_EIF3K</t>
  </si>
  <si>
    <t>PF10075</t>
  </si>
  <si>
    <t>P48556</t>
  </si>
  <si>
    <t>26S proteasome non-ATPase regulatory subunit 8</t>
  </si>
  <si>
    <t>PSMD8</t>
  </si>
  <si>
    <t>PSMD8_HUMAN</t>
  </si>
  <si>
    <t>cytosol;extracellular exosome;membrane;nucleoplasm;plasma membrane</t>
  </si>
  <si>
    <t>BAT2_N</t>
  </si>
  <si>
    <t>PF07001</t>
  </si>
  <si>
    <t>P48634</t>
  </si>
  <si>
    <t>Protein PRRC2A</t>
  </si>
  <si>
    <t>PRRC2A</t>
  </si>
  <si>
    <t>PRC2A_HUMAN</t>
  </si>
  <si>
    <t>binding of sperm to zona pellucida;positive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stabilization;response to virus;toxin transport</t>
  </si>
  <si>
    <t>ATP binding;beta-tubulin binding;G-protein beta-subunit binding;mRNA 3'-UTR binding;mRNA 5'-UTR binding;unfolded protein binding</t>
  </si>
  <si>
    <t>cell body;centrosome;chaperonin-containing T-complex;cytosol;extracellular exosome;microtubule;myelin sheath;nucleolus</t>
  </si>
  <si>
    <t>P48643</t>
  </si>
  <si>
    <t>T-complex protein 1 subunit epsilon</t>
  </si>
  <si>
    <t>CCT5</t>
  </si>
  <si>
    <t>TCPE_HUMAN</t>
  </si>
  <si>
    <t>CP-1-epsilon</t>
  </si>
  <si>
    <t>phosphatidylserine biosynthetic process</t>
  </si>
  <si>
    <t>transferase activity</t>
  </si>
  <si>
    <t>endoplasmic reticulum membrane;integral component of membrane;membrane</t>
  </si>
  <si>
    <t>Glycerophospholipid metabolism;Metabolic pathways</t>
  </si>
  <si>
    <t>hsa00564;hsa01100</t>
  </si>
  <si>
    <t>Lenz-Majewski syndrome</t>
  </si>
  <si>
    <t>H01832</t>
  </si>
  <si>
    <t>PSS</t>
  </si>
  <si>
    <t>PF03034</t>
  </si>
  <si>
    <t>P48651</t>
  </si>
  <si>
    <t>Phosphatidylserine synthase 1</t>
  </si>
  <si>
    <t>PTDSS1</t>
  </si>
  <si>
    <t>PTSS1_HUMAN</t>
  </si>
  <si>
    <t>SS-1;tdSer synthase 1</t>
  </si>
  <si>
    <t>beta-catenin destruction complex assembly;beta-catenin destruction complex disassembly;cell cycle;cell division;cell morphogenesis;cell surface receptor signaling pathway;Golgi organization;intermediate filament cytoskeleton organization;negative regulation of canonical Wnt signaling pathway;peptidyl-serine phosphorylation;peptidyl-threonine phosphorylation;positive regulation of proteasomal ubiquitin-dependent protein catabolic process;protein phosphorylation;regulation of GTP binding;signal transduction;Wnt signaling pathway</t>
  </si>
  <si>
    <t>ATP binding;kinase activity;protein kinase activity;protein serine/threonine kinase activity</t>
  </si>
  <si>
    <t>beta-catenin destruction complex;centrosome;ciliary basal body;cilium;condensed chromosome kinetochore;cytoplasm;cytosol;membrane;nuclear speck;nucleus;ribonucleoprotein complex</t>
  </si>
  <si>
    <t>cell cycle;cell division;cell morphogenesis;signal transduction</t>
  </si>
  <si>
    <t>GO:0000902;GO:0007049;GO:0007165;GO:0051301</t>
  </si>
  <si>
    <t>cilium;cytoplasm;cytosol;nucleus</t>
  </si>
  <si>
    <t>GO:0005634;GO:0005737;GO:0005829;GO:0005929</t>
  </si>
  <si>
    <t>Breast cancer;Gastric cancer;Hedgehog signaling pathway;Hepatocellular carcinoma;Human papillomavirus infection;Protein kinases;Wnt signaling pathway</t>
  </si>
  <si>
    <t>01001;04310;04340;05165;05224;05225;05226</t>
  </si>
  <si>
    <t>Breast cancer;Gastric cancer;Hedgehog signaling pathway;Hepatocellular carcinoma;Human papillomavirus infection;Wnt signaling pathway</t>
  </si>
  <si>
    <t>hsa04310;hsa04340;hsa05165;hsa05224;hsa05225;hsa05226</t>
  </si>
  <si>
    <t>P48729;Q8N752</t>
  </si>
  <si>
    <t>P48729</t>
  </si>
  <si>
    <t>Casein kinase I isoform alpha</t>
  </si>
  <si>
    <t>CSNK1A1</t>
  </si>
  <si>
    <t>KC1A_HUMAN;KC1AL_HUMAN</t>
  </si>
  <si>
    <t>Casein kinase I isoform alpha;Casein kinase I isoform alpha-like</t>
  </si>
  <si>
    <t>KI-alpha;KI-alpha-like</t>
  </si>
  <si>
    <t>cellular response to nerve growth factor stimulus;ciliary basal body-plasma membrane docking;circadian regulation of gene expression;COPII vesicle coating;G2/M transition of mitotic cell cycle;Golgi organization;microtubule nucleation;non-motile cilium assembly;peptidyl-serine phosphorylation;peptidyl-threonine phosphorylation;positive regulation of canonical Wnt signaling pathway;positive regulation of non-canonical Wnt signaling pathway;positive regulation of proteasomal ubiquitin-dependent protein catabolic process;positive regulation of protein phosphorylation;positive regulation of Wnt-mediated midbrain dopaminergic neuron differentiation;protein localization to centrosome;protein localization to cilium;protein localization to Golgi apparatus;protein phosphorylation;regulation of circadian rhythm;regulation of G2/M transition of mitotic cell cycle;spindle assembly;Wnt signaling pathway</t>
  </si>
  <si>
    <t>ATP binding;cadherin binding;peptide binding;protein kinase activity;protein serine/threonine kinase activity;tau-protein kinase activity</t>
  </si>
  <si>
    <t>centrosome;cytoplasm;cytosol;endoplasmic reticulum-Golgi intermediate compartment membrane;Golgi apparatus;Golgi membrane;neuron projection;nucleoplasm;nucleus;perinuclear region of cytoplasm;plasma membrane;spindle;spindle microtubule</t>
  </si>
  <si>
    <t>Chromosome and associated proteins;Circadian rhythm;Gap junction;Hedgehog signaling pathway;Hippo signaling pathway;Protein kinases</t>
  </si>
  <si>
    <t>01001;03036;04340;04390;04540;04710</t>
  </si>
  <si>
    <t>Circadian rhythm;Gap junction;Hedgehog signaling pathway;Hippo signaling pathway</t>
  </si>
  <si>
    <t>hsa04340;hsa04390;hsa04540;hsa04710</t>
  </si>
  <si>
    <t>Familial advanced sleep phase syndrome</t>
  </si>
  <si>
    <t>H00688</t>
  </si>
  <si>
    <t>P48730</t>
  </si>
  <si>
    <t>Casein kinase I isoform delta</t>
  </si>
  <si>
    <t>CSNK1D</t>
  </si>
  <si>
    <t>KC1D_HUMAN</t>
  </si>
  <si>
    <t>KId;KI-delta</t>
  </si>
  <si>
    <t>2-oxoglutarate metabolic process;carbohydrate metabolic process;glyoxylate cycle;isocitrate metabolic process;NADP biosynthetic process;NADP metabolic process;negative regulation of glial cell migration;negative regulation of glial cell proliferation;negative regulation of matrix metallopeptidase secretion;tricarboxylic acid cycle</t>
  </si>
  <si>
    <t>isocitrate dehydrogenase (NADP+) activity;magnesium ion binding;NAD binding;protein homodimerization activity</t>
  </si>
  <si>
    <t>cytosol;extracellular exosome;mitochondrial matrix;mitochondrion;peroxisome</t>
  </si>
  <si>
    <t>Citrate cycle (TCA cycle);Glutathione metabolism;Peroxisome</t>
  </si>
  <si>
    <t>00020;00480;04146</t>
  </si>
  <si>
    <t>2-Oxocarboxylic acid metabolism;Biosynthesis of amino acids;Carbon metabolism;Citrate cycle (TCA cycle);Glutathione metabolism;Metabolic pathways;Peroxisome</t>
  </si>
  <si>
    <t>hsa00020;hsa00480;hsa01100;hsa01200;hsa01210;hsa01230;hsa04146</t>
  </si>
  <si>
    <t>D-2-hydroxyglutaric aciduria;Myelodysplastic syndrome;Peripheral T cell lymphoma</t>
  </si>
  <si>
    <t>H01225;H01481;H01892</t>
  </si>
  <si>
    <t>Enasidenib</t>
  </si>
  <si>
    <t>DG02837</t>
  </si>
  <si>
    <t>P48735</t>
  </si>
  <si>
    <t>Isocitrate dehydrogenase [NADP], mitochondrial</t>
  </si>
  <si>
    <t>IDH2</t>
  </si>
  <si>
    <t>IDHP_HUMAN</t>
  </si>
  <si>
    <t>lipid metabolic process;nucleus organization;phospholipid transport;retrograde vesicle-mediated transport, Golgi to endoplasmic reticulum</t>
  </si>
  <si>
    <t>phosphatidylcholine binding;phosphatidylcholine transporter activity;phosphatidylinositol binding;phosphatidylinositol transporter activity</t>
  </si>
  <si>
    <t>cytoplasm;endoplasmic reticulum membrane;Golgi membrane</t>
  </si>
  <si>
    <t>IP_trans</t>
  </si>
  <si>
    <t>PF02121</t>
  </si>
  <si>
    <t>P48739</t>
  </si>
  <si>
    <t>Phosphatidylinositol transfer protein beta isoform</t>
  </si>
  <si>
    <t>PITPNB</t>
  </si>
  <si>
    <t>PIPNB_HUMAN</t>
  </si>
  <si>
    <t>I-TP-beta;tdIns transfer protein beta;tdInsTP beta</t>
  </si>
  <si>
    <t>DNA damage response, detection of DNA damage;DNA replication;DNA strand elongation involved in DNA replication;nucleotide-excision repair, DNA gap filling;nucleotide-excision repair, DNA incision;nucleotide-excision repair, DNA incision, 5'-to lesion;telomere maintenance;telomere maintenance via semi-conservative replication;transcription-coupled nucleotide-excision repair;translesion synthesis</t>
  </si>
  <si>
    <t>DNA binding;DNA-directed DNA polymerase activity</t>
  </si>
  <si>
    <t>delta DNA polymerase complex;nucleoplasm;nucleus</t>
  </si>
  <si>
    <t>DNA_pol_E_B</t>
  </si>
  <si>
    <t>PF04042</t>
  </si>
  <si>
    <t>P49005</t>
  </si>
  <si>
    <t>DNA polymerase delta subunit 2</t>
  </si>
  <si>
    <t>POLD2</t>
  </si>
  <si>
    <t>DPOD2_HUMAN</t>
  </si>
  <si>
    <t>positive regulation of cell proliferation</t>
  </si>
  <si>
    <t>actin binding;calmodulin binding</t>
  </si>
  <si>
    <t>cytoplasm;cytoskeleton;extracellular exosome;plasma membrane</t>
  </si>
  <si>
    <t>cytoplasm;cytoskeleton;plasma membrane</t>
  </si>
  <si>
    <t>GO:0005737;GO:0005856;GO:0005886</t>
  </si>
  <si>
    <t>Fc gamma R-mediated phagocytosis;Leishmaniasis</t>
  </si>
  <si>
    <t>04666;05140</t>
  </si>
  <si>
    <t>hsa04666;hsa05140</t>
  </si>
  <si>
    <t>MARCKS</t>
  </si>
  <si>
    <t>PF02063</t>
  </si>
  <si>
    <t>P49006</t>
  </si>
  <si>
    <t>MARCKS-related protein</t>
  </si>
  <si>
    <t>MARCKSL1</t>
  </si>
  <si>
    <t>MRP_HUMAN</t>
  </si>
  <si>
    <t>cell differentiation;nervous system development;positive regulation of transcription by RNA polymerase II;regulation of transcription, DNA-templated;spermatogenesis;transcription initiation from RNA polymerase II promoter</t>
  </si>
  <si>
    <t>DNA-binding transcription activator activity, RNA polymerase II-specific;DNA-binding transcription factor activity;DNA-binding transcription factor activity, RNA polymerase II-specific;protein heterodimerization activity;RNA polymerase II proximal promoter sequence-specific DNA binding;RNA polymerase II regulatory region sequence-specific DNA binding;sequence-specific DNA binding;signaling receptor activity;steroid hormone receptor activity;transcription coactivator activity;zinc ion binding</t>
  </si>
  <si>
    <t>Nuclear receptors;Transcription factors</t>
  </si>
  <si>
    <t>03000;03310</t>
  </si>
  <si>
    <t>Hormone_recep;zf-C4</t>
  </si>
  <si>
    <t>PF00104;PF00105</t>
  </si>
  <si>
    <t>P49116</t>
  </si>
  <si>
    <t>Nuclear receptor subfamily 2 group C member 2</t>
  </si>
  <si>
    <t>NR2C2</t>
  </si>
  <si>
    <t>NR2C2_HUMAN</t>
  </si>
  <si>
    <t>3'-UTR-mediated mRNA stabilization;activation of MAPK activity;cellular response to DNA damage stimulus;cellular response to vascular endothelial growth factor stimulus;inflammatory response;inner ear development;intracellular signal transduction;leukotriene metabolic process;macropinocytosis;MAPK cascade;p38MAPK cascade;peptidyl-serine phosphorylation;positive regulation of tumor necrosis factor biosynthetic process;protein autophosphorylation;protein phosphorylation;regulation of cellular response to heat;regulation of interleukin-6 production;regulation of mRNA stability;regulation of tumor necrosis factor production;response to cytokine;response to lipopolysaccharide;toll-like receptor signaling pathway;vascular endothelial growth factor receptor signaling pathway</t>
  </si>
  <si>
    <t>ATP binding;calcium-dependent protein serine/threonine kinase activity;calmodulin binding;calmodulin-dependent protein kinase activity;mitogen-activated protein kinase binding;protein kinase activity;protein serine/threonine kinase activity</t>
  </si>
  <si>
    <t>centrosome;cytoplasm;cytosol;extracellular exosome;nucleoplasm;nucleus</t>
  </si>
  <si>
    <t>Cellular senescence;C-type lectin receptor signaling pathway;Kaposi sarcoma-associated herpesvirus infection;MAPK signaling pathway;Neurotrophin signaling pathway;Protein kinases;VEGF signaling pathway;Viral carcinogenesis</t>
  </si>
  <si>
    <t>01001;04010;04218;04370;04625;04722;05167;05203</t>
  </si>
  <si>
    <t>Cellular senescence;C-type lectin receptor signaling pathway;Kaposi sarcoma-associated herpesvirus infection;MAPK signaling pathway;Neurotrophin signaling pathway;VEGF signaling pathway;Viral carcinogenesis</t>
  </si>
  <si>
    <t>hsa04010;hsa04218;hsa04370;hsa04625;hsa04722;hsa05167;hsa05203</t>
  </si>
  <si>
    <t>P49137</t>
  </si>
  <si>
    <t>MAP kinase-activated protein kinase 2</t>
  </si>
  <si>
    <t>MAPKAPK2</t>
  </si>
  <si>
    <t>MAPK2_HUMAN</t>
  </si>
  <si>
    <t>APK-activated protein kinase 2;APKAP kinase 2;APKAPK-2;APKAP-K2;K2;K-2</t>
  </si>
  <si>
    <t>carnitine biosynthetic process;cellular aldehyde metabolic process;hormone metabolic process;neurotransmitter biosynthetic process;oxidation-reduction process</t>
  </si>
  <si>
    <t>1-pyrroline dehydrogenase activity;3-chloroallyl aldehyde dehydrogenase activity;4-trimethylammoniobutyraldehyde dehydrogenase activity;aldehyde dehydrogenase (NAD) activity;aminobutyraldehyde dehydrogenase activity;glyceraldehyde-3-phosphate dehydrogenase (NAD+) (non-phosphorylating) activity</t>
  </si>
  <si>
    <t>P49189</t>
  </si>
  <si>
    <t>4-trimethylaminobutyraldehyde dehydrogenase</t>
  </si>
  <si>
    <t>ALDH9A1</t>
  </si>
  <si>
    <t>AL9A1_HUMAN</t>
  </si>
  <si>
    <t>MABADH</t>
  </si>
  <si>
    <t>cadherin binding;RNA binding;structural constituent of ribosome</t>
  </si>
  <si>
    <t>cytosol;cytosolic large ribosomal subunit;endoplasmic reticulum;extracellular exosome</t>
  </si>
  <si>
    <t>Ribosomal_L34e</t>
  </si>
  <si>
    <t>PF01199</t>
  </si>
  <si>
    <t>P49207</t>
  </si>
  <si>
    <t>60S ribosomal protein L34</t>
  </si>
  <si>
    <t>RPL34</t>
  </si>
  <si>
    <t>RL34_HUMAN</t>
  </si>
  <si>
    <t>D-ribose metabolic process;pentose-phosphate shunt;pentose-phosphate shunt, non-oxidative branch</t>
  </si>
  <si>
    <t>identical protein binding;monosaccharide binding;ribose-5-phosphate isomerase activity</t>
  </si>
  <si>
    <t>cytosol;intracellular membrane-bounded organelle</t>
  </si>
  <si>
    <t>Ribose 5-phosphate isomerase deficiency</t>
  </si>
  <si>
    <t>H01135</t>
  </si>
  <si>
    <t>Rib_5-P_isom_A</t>
  </si>
  <si>
    <t>PF06026</t>
  </si>
  <si>
    <t>P49247</t>
  </si>
  <si>
    <t>Ribose-5-phosphate isomerase</t>
  </si>
  <si>
    <t>RPIA</t>
  </si>
  <si>
    <t>RPIA_HUMAN</t>
  </si>
  <si>
    <t>blood coagulation;COPII vesicle coating;endoplasmic reticulum organization;endoplasmic reticulum to Golgi vesicle-mediated transport;Golgi organization;negative regulation of protein targeting to mitochondrion;positive regulation of organelle organization;protein folding;protein transport</t>
  </si>
  <si>
    <t>mannose binding;metal ion binding;unfolded protein binding</t>
  </si>
  <si>
    <t>collagen-containing extracellular matrix;COPII-coated ER to Golgi transport vesicle;cytosol;endoplasmic reticulum membrane;endoplasmic reticulum-Golgi intermediate compartment;endoplasmic reticulum-Golgi intermediate compartment membrane;ER to Golgi transport vesicle membrane;extracellular exosome;Golgi membrane;host cell perinuclear region of cytoplasm;integral component of membrane;membrane;sarcomere</t>
  </si>
  <si>
    <t>Lectins;Membrane trafficking;Protein processing in endoplasmic reticulum</t>
  </si>
  <si>
    <t>04091;04131;04141</t>
  </si>
  <si>
    <t>Combined deficiency of factors V and VIII</t>
  </si>
  <si>
    <t>H00221</t>
  </si>
  <si>
    <t>Lectin_leg-like</t>
  </si>
  <si>
    <t>PF03388</t>
  </si>
  <si>
    <t>P49257</t>
  </si>
  <si>
    <t>Protein ERGIC-53</t>
  </si>
  <si>
    <t>LMAN1</t>
  </si>
  <si>
    <t>LMAN1_HUMAN</t>
  </si>
  <si>
    <t>blastocyst development;cell proliferation;CENP-A containing nucleosome assembly;DNA replication;DNA replication-dependent nucleosome assembly;DNA replication-independent nucleosome assembly;G1/S transition of mitotic cell cycle;histone exchange;male gonad development;nucleosome assembly;protein transport;response to testosterone</t>
  </si>
  <si>
    <t>histone binding;protein-containing complex binding</t>
  </si>
  <si>
    <t>cytoplasm;nuclear chromatin;nucleoplasm;nucleus;protein-containing complex</t>
  </si>
  <si>
    <t>cell proliferation;protein transport</t>
  </si>
  <si>
    <t>GO:0008283;GO:0015031</t>
  </si>
  <si>
    <t>SHNi-TPR;TPR_8</t>
  </si>
  <si>
    <t>PF10516;PF13181</t>
  </si>
  <si>
    <t>P49321</t>
  </si>
  <si>
    <t>Nuclear autoantigenic sperm protein</t>
  </si>
  <si>
    <t>NASP</t>
  </si>
  <si>
    <t>NASP_HUMAN</t>
  </si>
  <si>
    <t>ASP</t>
  </si>
  <si>
    <t>acetyl-CoA metabolic process;cellular response to interleukin-4;establishment of endothelial intestinal barrier;ether lipid biosynthetic process;fatty acid biosynthetic process;fatty acid metabolic process;fatty-acyl-CoA biosynthetic process;macromolecule metabolic process;mammary gland development;monocyte differentiation;neutrophil differentiation;osteoblast differentiation;positive regulation of cellular metabolic process;regulation of cholesterol biosynthetic process</t>
  </si>
  <si>
    <t>(3R)-hydroxymyristoyl-[acyl-carrier-protein] dehydratase activity;[acyl-carrier-protein] S-acetyltransferase activity;[acyl-carrier-protein] S-malonyltransferase activity;3-hydroxyoctanoyl-[acyl-carrier-protein] dehydratase activity;3-oxoacyl-[acyl-carrier-protein] reductase (NADPH) activity;3-oxoacyl-[acyl-carrier-protein] synthase activity;3-oxo-glutaryl-[acp] methyl ester reductase activity;3-oxo-pimeloyl-[acp] methyl ester reductase activity;cadherin binding;drug binding;enoyl-[acyl-carrier-protein] reductase (NADPH, A-specific) activity;fatty acid synthase activity;myristoyl-[acyl-carrier-protein] hydrolase activity;NADPH binding;oleoyl-[acyl-carrier-protein] hydrolase activity;palmitoyl-[acyl-carrier-protein] hydrolase activity;phosphopantetheine binding;protein homodimerization activity;RNA binding</t>
  </si>
  <si>
    <t>cytosol;extracellular exosome;glycogen granule;Golgi apparatus;melanosome;membrane;plasma membrane</t>
  </si>
  <si>
    <t>AMPK signaling pathway;Exosome;Fatty acid biosynthesis;Insulin signaling pathway;Lipid biosynthesis proteins</t>
  </si>
  <si>
    <t>00061;01004;04147;04152;04910</t>
  </si>
  <si>
    <t>AMPK signaling pathway;Fatty acid biosynthesis;Fatty acid metabolism;Insulin signaling pathway;Metabolic pathways</t>
  </si>
  <si>
    <t>hsa00061;hsa01100;hsa01212;hsa04152;hsa04910</t>
  </si>
  <si>
    <t>Acyl_transf_1;ADH_zinc_N;KAsynt_C_assoc;ketoacyl-synt;Ketoacyl-synt_C;KR;Methyltransf_12;PP-binding;PS-DH;Thioesterase</t>
  </si>
  <si>
    <t>PF00107;PF00109;PF00550;PF00698;PF00975;PF02801;PF08242;PF08659;PF14765;PF16197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</si>
  <si>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</si>
  <si>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</si>
  <si>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</si>
  <si>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FAS_HUMAN</t>
  </si>
  <si>
    <t>Fatty acid synthase</t>
  </si>
  <si>
    <t>cellular response to lipopolysaccharide;positive regulation of apoptotic process;positive regulation of inflammatory response;positive regulation of transcription by RNA polymerase II;protein phosphorylation;transcription initiation from RNA polymerase II promoter</t>
  </si>
  <si>
    <t>ATP binding;cyclin-dependent protein serine/threonine kinase activity;enzyme binding;protein kinase activity;protein serine/threonine kinase activity;RNA polymerase II CTD heptapeptide repeat kinase activity</t>
  </si>
  <si>
    <t>cytosol;mediator complex;nucleolus;nucleoplasm;nucleus;protein-containing complex</t>
  </si>
  <si>
    <t>cytosol;nucleolus;nucleoplasm;nucleus;protein-containing complex</t>
  </si>
  <si>
    <t>GO:0005634;GO:0005654;GO:0005730;GO:0005829;GO:0032991</t>
  </si>
  <si>
    <t>Protein kinases;Transcription machinery</t>
  </si>
  <si>
    <t>01001;03021</t>
  </si>
  <si>
    <t>P49336;Q9BWU1</t>
  </si>
  <si>
    <t>Cyclin-dependent kinase 8;Cyclin-dependent kinase 19</t>
  </si>
  <si>
    <t>CDK8;CDK19</t>
  </si>
  <si>
    <t>CDK19_HUMAN;CDK8_HUMAN</t>
  </si>
  <si>
    <t>Cyclin-dependent kinase 19;Cyclin-dependent kinase 8</t>
  </si>
  <si>
    <t>neurotransmitter receptor metabolic process;positive regulation of deacetylase activity;positive regulation of tubulin deacetylation;protein farnesylation;protein geranylgeranylation;skeletal muscle acetylcholine-gated channel clustering;transforming growth factor beta receptor signaling pathway</t>
  </si>
  <si>
    <t>acetylcholine receptor regulator activity;alpha-tubulin binding;CAAX-protein geranylgeranyltransferase activity;microtubule binding;protein farnesyltransferase activity;protein geranylgeranyltransferase activity;Rab geranylgeranyltransferase activity;receptor tyrosine kinase binding</t>
  </si>
  <si>
    <t>CAAX-protein geranylgeranyltransferase complex;cytoplasm;cytosol;microtubule associated complex;plasma membrane;protein farnesyltransferase complex</t>
  </si>
  <si>
    <t>Prenyltransferases;Terpenoid backbone biosynthesis</t>
  </si>
  <si>
    <t>00900;01006</t>
  </si>
  <si>
    <t>Lonafarnib;Tipifarnib</t>
  </si>
  <si>
    <t>D03720;D04768</t>
  </si>
  <si>
    <t>PPTA</t>
  </si>
  <si>
    <t>PF01239</t>
  </si>
  <si>
    <t>P49354</t>
  </si>
  <si>
    <t>Protein farnesyltransferase/geranylgeranyltransferase type-1 subunit alpha</t>
  </si>
  <si>
    <t>FNTA</t>
  </si>
  <si>
    <t>FNTA_HUMAN</t>
  </si>
  <si>
    <t>peptidyl-lysine modification to peptidyl-hypusine;positive regulation of cell proliferation;spermidine metabolic process;translation</t>
  </si>
  <si>
    <t>deoxyhypusine synthase activity;identical protein binding</t>
  </si>
  <si>
    <t>DS</t>
  </si>
  <si>
    <t>PF01916</t>
  </si>
  <si>
    <t>P49366</t>
  </si>
  <si>
    <t>Deoxyhypusine synthase</t>
  </si>
  <si>
    <t>DHPS</t>
  </si>
  <si>
    <t>DHYS_HUMAN</t>
  </si>
  <si>
    <t>HS</t>
  </si>
  <si>
    <t>binding of sperm to zona pellucida;pore complex assembly;positive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stabilization;toxin transport</t>
  </si>
  <si>
    <t>ATP binding;RNA binding;unfolded protein binding</t>
  </si>
  <si>
    <t>cell body;chaperonin-containing T-complex;cytoskeleton;cytosol;extracellular exosome;microtubule;myelin sheath;plasma membrane;zona pellucida receptor complex</t>
  </si>
  <si>
    <t>cytoskeleton;cytosol;plasma membrane</t>
  </si>
  <si>
    <t>GO:0005829;GO:0005856;GO:0005886</t>
  </si>
  <si>
    <t>P49368</t>
  </si>
  <si>
    <t>T-complex protein 1 subunit gamma</t>
  </si>
  <si>
    <t>CCT3</t>
  </si>
  <si>
    <t>TCPG_HUMAN</t>
  </si>
  <si>
    <t>CP-1-gamma</t>
  </si>
  <si>
    <t>mitochondrial translational elongation;response to ethanol;translational elongation</t>
  </si>
  <si>
    <t>extracellular exosome;membrane;mitochondrial nucleoid;mitochondrion;myelin sheath;synapse</t>
  </si>
  <si>
    <t>Exosome;Mitochondrial biogenesis;Translation factors</t>
  </si>
  <si>
    <t>03012;03029;04147</t>
  </si>
  <si>
    <t>GTP_EFTU;GTP_EFTU_D2;GTP_EFTU_D3</t>
  </si>
  <si>
    <t>PF00009;PF03143;PF03144</t>
  </si>
  <si>
    <t>P49411</t>
  </si>
  <si>
    <t>Elongation factor Tu, mitochondrial</t>
  </si>
  <si>
    <t>TUFM</t>
  </si>
  <si>
    <t>EFTU_HUMAN</t>
  </si>
  <si>
    <t>F-Tu</t>
  </si>
  <si>
    <t>cell differentiation;cell division;cell proliferation;chromosome segregation;DNA biosynthetic process;kidney development;kinetochore assembly;metaphase plate congression;mitotic cell cycle;mitotic spindle assembly checkpoint;muscle organ development;negative regulation of transcription, DNA-templated;protein transport;regulation of cell cycle;regulation of G2/M transition of mitotic cell cycle;regulation of striated muscle tissue development;response to drug;ventricular system development</t>
  </si>
  <si>
    <t>chromatin binding;dynein complex binding;protein C-terminus binding;protein homodimerization activity;transcription factor binding</t>
  </si>
  <si>
    <t>axoneme;centrosome;chromosome, centromeric region;ciliary basal body;ciliary transition fiber;condensed chromosome outer kinetochore;cytoplasm;cytosol;kinetochore;midbody;nuclear envelope;nuclear matrix;nucleoplasm;nucleus;perinuclear region of cytoplasm;pronucleus;spindle;spindle pole</t>
  </si>
  <si>
    <t>cell differentiation;cell division;cell proliferation;chromosome segregation;mitotic cell cycle;protein transport</t>
  </si>
  <si>
    <t>GO:0000278;GO:0007059;GO:0008283;GO:0015031;GO:0030154;GO:0051301</t>
  </si>
  <si>
    <t>Stromme syndrome</t>
  </si>
  <si>
    <t>H01814</t>
  </si>
  <si>
    <t>CENP-F_C_Rb_bdg;CENP-F_leu_zip;CENP-F_N</t>
  </si>
  <si>
    <t>PF10473;PF10481;PF10490</t>
  </si>
  <si>
    <t>P49454</t>
  </si>
  <si>
    <t>Centromere protein F</t>
  </si>
  <si>
    <t>CENPF</t>
  </si>
  <si>
    <t>CENPF_HUMAN</t>
  </si>
  <si>
    <t>ENP-F</t>
  </si>
  <si>
    <t>negative regulation of translational elongation;SRP-dependent cotranslational protein targeting to membrane;SRP-dependent cotranslational protein targeting to membrane, translocation</t>
  </si>
  <si>
    <t>7S RNA binding;RNA binding;signal recognition particle binding</t>
  </si>
  <si>
    <t>cytosol;signal recognition particle receptor complex;signal recognition particle, endoplasmic reticulum targeting</t>
  </si>
  <si>
    <t>SRP9-21</t>
  </si>
  <si>
    <t>PF05486</t>
  </si>
  <si>
    <t>P49458</t>
  </si>
  <si>
    <t>Signal recognition particle 9 kDa protein</t>
  </si>
  <si>
    <t>SRP9</t>
  </si>
  <si>
    <t>SRP09_HUMAN</t>
  </si>
  <si>
    <t>RP9</t>
  </si>
  <si>
    <t>blastocyst hatching;DNA repair;histone H2A ubiquitination;maternal process involved in female pregnancy;positive regulation of cell proliferation;postreplication repair;proteasome-mediated ubiquitin-dependent protein catabolic process;protein autoubiquitination;protein K11-linked ubiquitination;protein K48-linked ubiquitination;protein polyubiquitination;protein ubiquitination;response to UV;ubiquitin-dependent protein catabolic process</t>
  </si>
  <si>
    <t>ATP binding;ubiquitin binding;ubiquitin conjugating enzyme activity;ubiquitin protein ligase binding;ubiquitin-protein transferase activity</t>
  </si>
  <si>
    <t>chromatin;cytosol;HULC complex;nuclear chromatin;nucleoplasm;XY body</t>
  </si>
  <si>
    <t>DNA repair and recombination proteins;Ubiquitin mediated proteolysis;Ubiquitin system</t>
  </si>
  <si>
    <t>03400;04120;04121</t>
  </si>
  <si>
    <t>P49459</t>
  </si>
  <si>
    <t>Ubiquitin-conjugating enzyme E2 A</t>
  </si>
  <si>
    <t>UBE2A</t>
  </si>
  <si>
    <t>UBE2A_HUMAN</t>
  </si>
  <si>
    <t>CDP-choline pathway;ovarian follicle development;phosphatidylcholine biosynthetic process;spermatogenesis</t>
  </si>
  <si>
    <t>calmodulin binding;choline-phosphate cytidylyltransferase activity;phosphatidylcholine binding;protein homodimerization activity</t>
  </si>
  <si>
    <t>cytoplasm;cytosol;endoplasmic reticulum;endoplasmic reticulum membrane;glycogen granule;nuclear envelope;plasma membrane</t>
  </si>
  <si>
    <t>cytoplasm;cytosol;endoplasmic reticulum;nuclear envelope;plasma membrane</t>
  </si>
  <si>
    <t>GO:0005635;GO:0005737;GO:0005783;GO:0005829;GO:0005886</t>
  </si>
  <si>
    <t>Choline metabolism in cancer;Glycerophospholipid metabolism;Phosphonate and phosphinate metabolism</t>
  </si>
  <si>
    <t>00440;00564;05231</t>
  </si>
  <si>
    <t>Choline metabolism in cancer;Glycerophospholipid metabolism;Metabolic pathways;Phosphonate and phosphinate metabolism</t>
  </si>
  <si>
    <t>hsa00440;hsa00564;hsa01100;hsa05231</t>
  </si>
  <si>
    <t>Spondylometaphyseal dysplasia with cone-rod dystrophy</t>
  </si>
  <si>
    <t>H01821</t>
  </si>
  <si>
    <t>CTP_transf_like</t>
  </si>
  <si>
    <t>PF01467</t>
  </si>
  <si>
    <t>P49585;Q9Y5K3</t>
  </si>
  <si>
    <t>Choline-phosphate cytidylyltransferase A;Choline-phosphate cytidylyltransferase B</t>
  </si>
  <si>
    <t>PCYT1A;PCYT1B</t>
  </si>
  <si>
    <t>PCY1A_HUMAN;PCY1B_HUMAN</t>
  </si>
  <si>
    <t>alanyl-tRNA aminoacylation;cerebellar Purkinje cell layer development;negative regulation of neuron apoptotic process;neuromuscular process controlling balance;regulation of cytoplasmic translational fidelity;tRNA aminoacylation for protein translation;tRNA modification;tRNA processing</t>
  </si>
  <si>
    <t>alanine-tRNA ligase activity;amino acid binding;aminoacyl-tRNA editing activity;ATP binding;Ser-tRNA(Ala) hydrolase activity;translation regulator activity;tRNA binding;zinc ion binding</t>
  </si>
  <si>
    <t>Charcot-Marie-Tooth disease;Early infantile epileptic encephalopathy</t>
  </si>
  <si>
    <t>H00264;H00606</t>
  </si>
  <si>
    <t>DHHA1;tRNA_SAD;tRNA-synt_2c</t>
  </si>
  <si>
    <t>PF01411;PF02272;PF07973</t>
  </si>
  <si>
    <t>P49588</t>
  </si>
  <si>
    <t>Alanine--tRNA ligase, cytoplasmic</t>
  </si>
  <si>
    <t>AARS</t>
  </si>
  <si>
    <t>SYAC_HUMAN</t>
  </si>
  <si>
    <t>Alanine--tRNA ligase, cytoplasmic {ECO:0000255|HAMAP-Rule:MF_03133}</t>
  </si>
  <si>
    <t>cysteinyl-tRNA aminoacylation;tRNA aminoacylation for protein translation</t>
  </si>
  <si>
    <t>ATP binding;cysteine-tRNA ligase activity;metal ion binding;protein homodimerization activity;tRNA binding</t>
  </si>
  <si>
    <t>tRNA-synt_1e</t>
  </si>
  <si>
    <t>PF01406</t>
  </si>
  <si>
    <t>P49589</t>
  </si>
  <si>
    <t>Cysteine--tRNA ligase, cytoplasmic</t>
  </si>
  <si>
    <t>CARS</t>
  </si>
  <si>
    <t>SYCC_HUMAN</t>
  </si>
  <si>
    <t>negative regulation of angiogenesis;negative regulation of transcription by RNA polymerase II;negative regulation of vascular endothelial growth factor production;selenocysteine metabolic process;selenocysteinyl-tRNA(Sec) biosynthetic process;seryl-tRNA aminoacylation;translation;tRNA aminoacylation for protein translation;tRNA processing</t>
  </si>
  <si>
    <t>ATP binding;protein homodimerization activity;RNA binding;RNA polymerase II proximal promoter sequence-specific DNA binding;selenocysteine-tRNA ligase activity;serine-tRNA ligase activity</t>
  </si>
  <si>
    <t>Seryl_tRNA_N;tRNA-synt_2b</t>
  </si>
  <si>
    <t>PF00587;PF02403</t>
  </si>
  <si>
    <t>P49591</t>
  </si>
  <si>
    <t>Serine--tRNA ligase, cytoplasmic</t>
  </si>
  <si>
    <t>SARS</t>
  </si>
  <si>
    <t>SYSC_HUMAN</t>
  </si>
  <si>
    <t>cellular response to drug;histone dephosphorylation;intrinsic apoptotic signaling pathway;negative regulation of cell-cell adhesion mediated by cadherin;negative regulation of peptidyl-serine phosphorylation;negative regulation of protein kinase activity;negative regulation of protein kinase activity by regulation of protein phosphorylation;negative regulation of protein transport;negative regulation of transcription, DNA-templated;peptidyl-serine dephosphorylation;peptidyl-threonine dephosphorylation;positive regulation of cell migration;positive regulation of cell-substrate adhesion;positive regulation of chemotaxis;positive regulation of cysteine-type endopeptidase activity involved in apoptotic process;positive regulation of epithelial cell migration;positive regulation of focal adhesion assembly;positive regulation of gene expression;positive regulation of growth;positive regulation of stress fiber assembly;regulation of cellular protein localization</t>
  </si>
  <si>
    <t>calmodulin-dependent protein phosphatase activity;magnesium-dependent protein serine/threonine phosphatase activity;metal ion binding;protein serine/threonine phosphatase activity;protein tyrosine/serine/threonine phosphatase activity</t>
  </si>
  <si>
    <t>cytosol;perinuclear region of cytoplasm;protein-containing complex</t>
  </si>
  <si>
    <t>cytosol;protein-containing complex</t>
  </si>
  <si>
    <t>GO:0005829;GO:0032991</t>
  </si>
  <si>
    <t>P49593</t>
  </si>
  <si>
    <t>Protein phosphatase 1F</t>
  </si>
  <si>
    <t>PPM1F</t>
  </si>
  <si>
    <t>PPM1F_HUMAN</t>
  </si>
  <si>
    <t>DNA replication, synthesis of RNA primer;G1/S transition of mitotic cell cycle;telomere maintenance via semi-conservative replication</t>
  </si>
  <si>
    <t>DNA primase activity;metal ion binding;single-stranded DNA binding</t>
  </si>
  <si>
    <t>alpha DNA polymerase:primase complex;membrane;nucleoplasm</t>
  </si>
  <si>
    <t>DNA_primase_S</t>
  </si>
  <si>
    <t>PF01896</t>
  </si>
  <si>
    <t>P49642</t>
  </si>
  <si>
    <t>DNA primase small subunit</t>
  </si>
  <si>
    <t>PRIM1</t>
  </si>
  <si>
    <t>PRI1_HUMAN</t>
  </si>
  <si>
    <t>4 iron, 4 sulfur cluster binding;DNA primase activity;metal ion binding;single-stranded DNA binding</t>
  </si>
  <si>
    <t>alpha DNA polymerase:primase complex;nucleoplasm</t>
  </si>
  <si>
    <t>DNA_primase_lrg</t>
  </si>
  <si>
    <t>PF04104</t>
  </si>
  <si>
    <t>P49643</t>
  </si>
  <si>
    <t>DNA primase large subunit</t>
  </si>
  <si>
    <t>PRIM2</t>
  </si>
  <si>
    <t>PRI2_HUMAN</t>
  </si>
  <si>
    <t>canonical Wnt signaling pathway;ciliary basal body-plasma membrane docking;circadian regulation of gene expression;DNA repair;endocytosis;G2/M transition of mitotic cell cycle;negative regulation of protein binding;peptidyl-serine phosphorylation;peptidyl-threonine phosphorylation;positive regulation of canonical Wnt signaling pathway;positive regulation of non-canonical Wnt signaling pathway;positive regulation of proteasomal ubiquitin-dependent protein catabolic process;positive regulation of Wnt-mediated midbrain dopaminergic neuron differentiation;protein phosphorylation;regulation of cellular protein localization;regulation of circadian rhythm;regulation of G2/M transition of mitotic cell cycle;signal transduction</t>
  </si>
  <si>
    <t>ATP binding;protein kinase activity;protein serine/threonine kinase activity;RNA binding</t>
  </si>
  <si>
    <t>Chromosome and associated proteins;Circadian rhythm;FoxO signaling pathway;Hedgehog signaling pathway;Hippo signaling pathway;Hippo signaling pathway - multiple species;Protein kinases;Wnt signaling pathway</t>
  </si>
  <si>
    <t>01001;03036;04068;04310;04340;04390;04392;04710</t>
  </si>
  <si>
    <t>Circadian rhythm;FoxO signaling pathway;Hedgehog signaling pathway;Hippo signaling pathway;Hippo signaling pathway - multiple species;Wnt signaling pathway</t>
  </si>
  <si>
    <t>hsa04068;hsa04310;hsa04340;hsa04390;hsa04392;hsa04710</t>
  </si>
  <si>
    <t>P49674</t>
  </si>
  <si>
    <t>Casein kinase I isoform epsilon</t>
  </si>
  <si>
    <t>CSNK1E</t>
  </si>
  <si>
    <t>KC1E_HUMAN</t>
  </si>
  <si>
    <t>KIe;KI-epsilon</t>
  </si>
  <si>
    <t>chromosome segregation;DNA methylation;maintenance of DNA methylation;negative regulation of cell proliferation;negative regulation of transcription by RNA polymerase II;negative regulation of transcription, DNA-templated;nucleosome positioning;positive regulation of gene expression;positive regulation of transcription by RNA polymerase II;positive regulation of transcription, DNA-templated;protein localization to chromosome, centromeric region;regulation of centromeric sister chromatid cohesion;regulation of gene expression by genetic imprinting;regulation of gene expression, epigenetic;regulation of histone acetylation;regulation of histone methylation;regulation of molecular function, epigenetic</t>
  </si>
  <si>
    <t>chromatin insulator sequence binding;DNA-binding transcription activator activity, RNA polymerase II-specific;DNA-binding transcription factor activity;DNA-binding transcription factor activity, RNA polymerase II-specific;DNA-binding transcription repressor activity, RNA polymerase II-specific;RNA polymerase II proximal promoter sequence-specific DNA binding;sequence-specific DNA binding;transcription corepressor activity;transcription regulatory region DNA binding;zinc ion binding</t>
  </si>
  <si>
    <t>chromosome, centromeric region;condensed chromosome;nucleolus;nucleoplasm;nucleus</t>
  </si>
  <si>
    <t>P49711</t>
  </si>
  <si>
    <t>Transcriptional repressor CTCF</t>
  </si>
  <si>
    <t>CTCF</t>
  </si>
  <si>
    <t>CTCF_HUMAN</t>
  </si>
  <si>
    <t>cytoplasm;cytosol;extracellular exosome;nucleoplasm;nucleus;proteasome complex;proteasome core complex;proteasome core complex, beta-subunit complex</t>
  </si>
  <si>
    <t>P49720</t>
  </si>
  <si>
    <t>Proteasome subunit beta type-3</t>
  </si>
  <si>
    <t>PSMB3</t>
  </si>
  <si>
    <t>PSB3_HUMAN</t>
  </si>
  <si>
    <t>post-translational protein modification;proteasomal protein catabolic process;proteasomal ubiquitin-independent protein catabolic process;proteasome-mediated ubiquitin-dependent protein catabolic process;protein deubiquitination;response to organic cyclic compound;response to organonitrogen compound;viral process</t>
  </si>
  <si>
    <t>cytoplasm;cytosol;extracellular exosome;membrane;nucleoplasm;nucleus;proteasome complex;proteasome core complex;proteasome core complex, beta-subunit complex</t>
  </si>
  <si>
    <t>Marizomib</t>
  </si>
  <si>
    <t>D09640</t>
  </si>
  <si>
    <t>P49721</t>
  </si>
  <si>
    <t>Proteasome subunit beta type-2</t>
  </si>
  <si>
    <t>PSMB2</t>
  </si>
  <si>
    <t>PSB2_HUMAN</t>
  </si>
  <si>
    <t>apoptotic process;cellular response to interleukin-4;cochlea development;DNA replication;DNA replication initiation;DNA unwinding involved in DNA replication;G1/S transition of mitotic cell cycle;negative regulation of DNA helicase activity;nucleosome assembly</t>
  </si>
  <si>
    <t>ATP binding;DNA binding;DNA replication origin binding;enzyme binding;helicase activity;histone binding;metal ion binding</t>
  </si>
  <si>
    <t>chromatin;cytoplasm;MCM complex;microtubule cytoskeleton;nuclear chromosome, telomeric region;nuclear origin of replication recognition complex;nucleoplasm;nucleus</t>
  </si>
  <si>
    <t>DNA binding;enzyme binding;helicase activity;histone binding</t>
  </si>
  <si>
    <t>GO:0003677;GO:0004386;GO:0019899;GO:0042393</t>
  </si>
  <si>
    <t>Deafness, autosomal dominant</t>
  </si>
  <si>
    <t>H00604</t>
  </si>
  <si>
    <t>MCM;MCM_N;MCM_OB;MCM2_N</t>
  </si>
  <si>
    <t>PF00493;PF12619;PF14551;PF17207</t>
  </si>
  <si>
    <t>P49736</t>
  </si>
  <si>
    <t>DNA replication licensing factor MCM2</t>
  </si>
  <si>
    <t>MCM2</t>
  </si>
  <si>
    <t>MCM2_HUMAN</t>
  </si>
  <si>
    <t>energy derivation by oxidation of organic compounds;epithelial cell differentiation;fatty acid beta-oxidation;fatty acid beta-oxidation using acyl-CoA dehydrogenase;IRE1-mediated unfolded protein response;negative regulation of fatty acid biosynthetic process;negative regulation of fatty acid oxidation;regulation of cholesterol metabolic process;response to cold;temperature homeostasis</t>
  </si>
  <si>
    <t>acyl-CoA dehydrogenase activity;fatty-acyl-CoA binding;flavin adenine dinucleotide binding;long-chain-acyl-CoA dehydrogenase activity;very-long-chain-acyl-CoA dehydrogenase activity</t>
  </si>
  <si>
    <t>cytosol;mitochondrial inner membrane;mitochondrial matrix;mitochondrial membrane;mitochondrial nucleoid;mitochondrion;nucleolus;nucleus</t>
  </si>
  <si>
    <t>cytosol;mitochondrion;nucleolus;nucleus</t>
  </si>
  <si>
    <t>GO:0005634;GO:0005730;GO:0005739;GO:0005829</t>
  </si>
  <si>
    <t>Fatty acid degradation</t>
  </si>
  <si>
    <t>Fatty acid degradation;Fatty acid metabolism;Metabolic pathways</t>
  </si>
  <si>
    <t>hsa00071;hsa01100;hsa01212</t>
  </si>
  <si>
    <t>Disorders of mitochondrial fatty-acid oxidation;VLCAD deficiency</t>
  </si>
  <si>
    <t>H00392;H00525</t>
  </si>
  <si>
    <t>P49748</t>
  </si>
  <si>
    <t>Very long-chain specific acyl-CoA dehydrogenase, mitochondrial</t>
  </si>
  <si>
    <t>ACADVL</t>
  </si>
  <si>
    <t>ACADV_HUMAN</t>
  </si>
  <si>
    <t>LCAD</t>
  </si>
  <si>
    <t>DNA-binding transcription repressor activity, RNA polymerase II-specific;RNA binding</t>
  </si>
  <si>
    <t>cytosol;nuclear speck;nucleoplasm;nucleus</t>
  </si>
  <si>
    <t>P49750</t>
  </si>
  <si>
    <t>YLP motif-containing protein 1</t>
  </si>
  <si>
    <t>YLPM1</t>
  </si>
  <si>
    <t>YLPM1_HUMAN</t>
  </si>
  <si>
    <t>cargo loading into vesicle;COPI coating of Golgi vesicle;COPI-coated vesicle budding;COPII vesicle coating;endoplasmic reticulum to Golgi vesicle-mediated transport;Golgi organization;intracellular protein transport;kidney development;protein complex oligomerization;regulated exocytosis;regulation of amyloid-beta formation;response to alkaloid;retrograde vesicle-mediated transport, Golgi to endoplasmic reticulum;vesicle targeting, to, from or within Golgi</t>
  </si>
  <si>
    <t>protein-containing complex binding;syntaxin binding</t>
  </si>
  <si>
    <t>cis-Golgi network;COPI-coated vesicle;COPII-coated ER to Golgi transport vesicle;endoplasmic reticulum;endoplasmic reticulum membrane;endoplasmic reticulum-Golgi intermediate compartment;endoplasmic reticulum-Golgi intermediate compartment membrane;ER to Golgi transport vesicle membrane;gamma-secretase complex;Golgi apparatus;Golgi membrane;integral component of membrane;melanosome;plasma membrane;secretory granule membrane;trans-Golgi network transport vesicle;transport vesicle;zymogen granule membrane</t>
  </si>
  <si>
    <t>EMP24_GP25L</t>
  </si>
  <si>
    <t>PF01105</t>
  </si>
  <si>
    <t>P49755</t>
  </si>
  <si>
    <t>Transmembrane emp24 domain-containing protein 10</t>
  </si>
  <si>
    <t>TMED10</t>
  </si>
  <si>
    <t>TMEDA_HUMAN</t>
  </si>
  <si>
    <t>mRNA processing;regulation of alternative mRNA splicing, via spliceosome;regulation of apoptotic process;RNA splicing</t>
  </si>
  <si>
    <t>cytoplasm;nuclear speck</t>
  </si>
  <si>
    <t>PWI;RRM_1</t>
  </si>
  <si>
    <t>PF00076;PF01480</t>
  </si>
  <si>
    <t>P49756</t>
  </si>
  <si>
    <t>RNA-binding protein 25</t>
  </si>
  <si>
    <t>RBM25</t>
  </si>
  <si>
    <t>RBM25_HUMAN</t>
  </si>
  <si>
    <t>negative regulation of gluconeogenesis;protein autophosphorylation;protein phosphorylation;regulation of RNA splicing;response to ionizing radiation;response to retinoic acid</t>
  </si>
  <si>
    <t>ATP binding;identical protein binding;protein serine/threonine kinase activity;protein serine/threonine/tyrosine kinase activity;protein tyrosine kinase activity</t>
  </si>
  <si>
    <t>nuclear body;nuclear speck;nucleoplasm;nucleus</t>
  </si>
  <si>
    <t>Lorecivivint</t>
  </si>
  <si>
    <t>D11588</t>
  </si>
  <si>
    <t>P49760</t>
  </si>
  <si>
    <t>Dual specificity protein kinase CLK2</t>
  </si>
  <si>
    <t>CLK2</t>
  </si>
  <si>
    <t>CLK2_HUMAN</t>
  </si>
  <si>
    <t>protein autophosphorylation;protein phosphorylation;regulation of RNA splicing</t>
  </si>
  <si>
    <t>ATP binding;identical protein binding;protein serine/threonine kinase activity;protein serine/threonine/tyrosine kinase activity;protein tyrosine kinase activity;RNA binding</t>
  </si>
  <si>
    <t>acrosomal vesicle;intermediate filament cytoskeleton;membrane;nuclear speck;nucleoplasm;nucleus</t>
  </si>
  <si>
    <t>P49761</t>
  </si>
  <si>
    <t>Dual specificity protein kinase CLK3</t>
  </si>
  <si>
    <t>CLK3</t>
  </si>
  <si>
    <t>CLK3_HUMAN</t>
  </si>
  <si>
    <t>central nervous system development;myelination;oligodendrocyte development;ovarian follicle development;regulation of translational initiation;response to glucose;response to heat;response to peptide hormone;T cell receptor signaling pathway;translational initiation</t>
  </si>
  <si>
    <t>ATP binding;GTP binding;translation initiation factor activity</t>
  </si>
  <si>
    <t>cytoplasm;cytosol;eukaryotic translation initiation factor 2B complex</t>
  </si>
  <si>
    <t>Herpes simplex virus 1 infection;RNA transport;Translation factors</t>
  </si>
  <si>
    <t>03012;03013;05168</t>
  </si>
  <si>
    <t>Herpes simplex virus 1 infection;RNA transport</t>
  </si>
  <si>
    <t>hsa03013;hsa05168</t>
  </si>
  <si>
    <t>Leukoencephalopathy with vanishing white matter</t>
  </si>
  <si>
    <t>H00869</t>
  </si>
  <si>
    <t>IF-2B</t>
  </si>
  <si>
    <t>PF01008</t>
  </si>
  <si>
    <t>P49770</t>
  </si>
  <si>
    <t>Translation initiation factor eIF-2B subunit beta</t>
  </si>
  <si>
    <t>EIF2B2</t>
  </si>
  <si>
    <t>EI2BB_HUMAN</t>
  </si>
  <si>
    <t>intrinsic apoptotic signaling pathway by p53 class mediator;positive regulation of calcium-mediated signaling;purine ribonucleotide catabolic process;regulation of transcription, DNA-templated;signal transduction</t>
  </si>
  <si>
    <t>hydrolase activity;nucleotide binding;protein kinase C binding</t>
  </si>
  <si>
    <t>cytoskeleton;cytosol;extracellular exosome;histone deacetylase complex;nucleus;plasma membrane</t>
  </si>
  <si>
    <t>cytoskeleton;cytosol;nucleus;plasma membrane</t>
  </si>
  <si>
    <t>GO:0005634;GO:0005829;GO:0005856;GO:0005886</t>
  </si>
  <si>
    <t>HIT</t>
  </si>
  <si>
    <t>PF01230</t>
  </si>
  <si>
    <t>P49773</t>
  </si>
  <si>
    <t>Histidine triad nucleotide-binding protein 1</t>
  </si>
  <si>
    <t>HINT1</t>
  </si>
  <si>
    <t>HINT1_HUMAN</t>
  </si>
  <si>
    <t>mRNA export from nucleus;negative regulation of RNA export from nucleus;nuclear pore complex assembly;protein import into nucleus;viral entry into host cell;viral penetration into host nucleus;viral process</t>
  </si>
  <si>
    <t>DNA binding;identical protein binding;metal ion binding;nuclear localization sequence binding;protein membrane anchor;structural constituent of nuclear pore</t>
  </si>
  <si>
    <t>cytosol;host cell;nuclear inclusion body;nuclear membrane;nuclear periphery;nuclear pore;nuclear pore central transport channel;nuclear pore nuclear basket;nucleolus;nucleoplasm</t>
  </si>
  <si>
    <t>cytosol;nucleolus;nucleoplasm</t>
  </si>
  <si>
    <t>GO:0005654;GO:0005730;GO:0005829</t>
  </si>
  <si>
    <t>Nup_retrotrp_bd;Nup153;zf-RanBP</t>
  </si>
  <si>
    <t>PF00641;PF08604;PF10599</t>
  </si>
  <si>
    <t>P49790</t>
  </si>
  <si>
    <t>Nuclear pore complex protein Nup153</t>
  </si>
  <si>
    <t>NUP153</t>
  </si>
  <si>
    <t>NU153_HUMAN</t>
  </si>
  <si>
    <t>centrosome localization;mRNA export from nucleus;NLS-bearing protein import into nucleus;positive regulation of glucokinase activity;positive regulation of GTPase activity;protein folding;protein peptidyl-prolyl isomerization;protein sumoylation;regulation of gluconeogenesis;response to amphetamine;viral process</t>
  </si>
  <si>
    <t>metal ion binding;protein-containing complex binding;Ran GTPase binding;RNA binding;SUMO transferase activity</t>
  </si>
  <si>
    <t>annulate lamellae;cytoplasm;cytoplasmic periphery of the nuclear pore complex;cytosol;membrane;mitochondrion;nuclear envelope;nuclear inclusion body;nuclear membrane;nuclear pore;nuclear pore cytoplasmic filaments;nuclear pore nuclear basket;nucleus</t>
  </si>
  <si>
    <t>cytoplasm;cytosol;mitochondrion;nuclear envelope;nucleus</t>
  </si>
  <si>
    <t>GO:0005634;GO:0005635;GO:0005737;GO:0005739;GO:0005829</t>
  </si>
  <si>
    <t>Chaperones and folding catalysts;Messenger RNA biogenesis;RNA transport;Ubiquitin system</t>
  </si>
  <si>
    <t>03013;03019;03110;04121</t>
  </si>
  <si>
    <t>IR1-M;Pro_isomerase;Ran_BP1;zf-RanBP</t>
  </si>
  <si>
    <t>PF00160;PF00638;PF00641;PF12185</t>
  </si>
  <si>
    <t>P49792</t>
  </si>
  <si>
    <t>E3 SUMO-protein ligase RanBP2</t>
  </si>
  <si>
    <t>RANBP2</t>
  </si>
  <si>
    <t>RBP2_HUMAN</t>
  </si>
  <si>
    <t>cellular respiration;mitochondrial ATP synthesis coupled electron transport;mitochondrial electron transport, NADH to ubiquinone;mitochondrial respiratory chain complex I assembly</t>
  </si>
  <si>
    <t>4 iron, 4 sulfur cluster binding;FMN binding;metal ion binding;NAD binding;NADH dehydrogenase (ubiquinone) activity</t>
  </si>
  <si>
    <t>cytosol;mitochondrial inner membrane;mitochondrial respiratory chain complex I;mitochondrion</t>
  </si>
  <si>
    <t>Complex1_51K;NADH_4Fe-4S;SLBB</t>
  </si>
  <si>
    <t>PF01512;PF10531;PF10589</t>
  </si>
  <si>
    <t>P49821</t>
  </si>
  <si>
    <t>NADH dehydrogenase [ubiquinone] flavoprotein 1, mitochondrial</t>
  </si>
  <si>
    <t>NDUFV1</t>
  </si>
  <si>
    <t>NDUV1_HUMAN</t>
  </si>
  <si>
    <t>cardiac left ventricle morphogenesis;cellular response to insulin stimulus;cellular response to interleukin-3;dopamine receptor signaling pathway;excitatory postsynaptic potential;extrinsic apoptotic signaling pathway;extrinsic apoptotic signaling pathway in absence of ligand;glycogen metabolic process;insulin receptor signaling pathway;IRE1-mediated unfolded protein response;negative regulation of canonical Wnt signaling pathway;negative regulation of cell growth involved in cardiac muscle cell development;negative regulation of glucose import;negative regulation of glycogen (starch) synthase activity;negative regulation of glycogen biosynthetic process;negative regulation of glycogen synthase activity, transferring glucose-1-phosphate;negative regulation of insulin receptor signaling pathway;negative regulation of TOR signaling;negative regulation of type B pancreatic cell development;negative regulation of UDP-glucose catabolic process;nervous system development;peptidyl-threonine phosphorylation;positive regulation of adenylate cyclase-activating adrenergic receptor signaling pathway;positive regulation of adenylate cyclase-activating G protein-coupled receptor signaling pathway;positive regulation of amyloid-beta formation;positive regulation of gene expression;positive regulation of glycogen (starch) synthase activity;positive regulation of heart contraction;positive regulation of mitochondrial outer membrane permeabilization involved in apoptotic signaling pathway;positive regulation of proteasomal ubiquitin-dependent protein catabolic process;positive regulation of protein catabolic process;positive regulation of protein targeting to mitochondrion;positive regulation of protein ubiquitination;proteasome-mediated ubiquitin-dependent protein catabolic process;protein phosphorylation;regulation of autophagy of mitochondrion;regulation of systemic arterial blood pressure;Wnt signaling pathway</t>
  </si>
  <si>
    <t>ATP binding;protein kinase A catalytic subunit binding;protein serine/threonine kinase activity;signaling receptor binding;tau protein binding;tau-protein kinase activity</t>
  </si>
  <si>
    <t>apical dendrite;beta-catenin destruction complex;cytosol;mitochondrion;neuronal cell body;postsynapse;proximal dendrite</t>
  </si>
  <si>
    <t>Chemokine signaling pathway;Dopaminergic synapse;Non-alcoholic fatty liver disease (NAFLD);Protein kinases</t>
  </si>
  <si>
    <t>01001;04062;04728;04932</t>
  </si>
  <si>
    <t>Chemokine signaling pathway;Dopaminergic synapse;Non-alcoholic fatty liver disease (NAFLD)</t>
  </si>
  <si>
    <t>hsa04062;hsa04728;hsa04932</t>
  </si>
  <si>
    <t>P49840</t>
  </si>
  <si>
    <t>Glycogen synthase kinase-3 alpha</t>
  </si>
  <si>
    <t>GSK3A</t>
  </si>
  <si>
    <t>GSK3A_HUMAN</t>
  </si>
  <si>
    <t>SK-3 alpha</t>
  </si>
  <si>
    <t>beta-catenin destruction complex assembly;beta-catenin destruction complex disassembly;cellular response to amyloid-beta;cellular response to interleukin-3;circadian rhythm;dopamine receptor signaling pathway;epithelial to mesenchymal transition;ER overload response;establishment of cell polarity;excitatory postsynaptic potential;extrinsic apoptotic signaling pathway;extrinsic apoptotic signaling pathway in absence of ligand;glycogen metabolic process;hippocampus development;intracellular signal transduction;maintenance of cell polarity;negative regulation of apoptotic process;negative regulation of calcineurin-NFAT signaling cascade;negative regulation of canonical Wnt signaling pathway;negative regulation of dopaminergic neuron differentiation;negative regulation of glycogen (starch) synthase activity;negative regulation of glycogen biosynthetic process;negative regulation of neuron death;negative regulation of phosphoprotein phosphatase activity;negative regulation of protein acetylation;negative regulation of protein binding;negative regulation of protein complex assembly;negative regulation of protein localization to nucleus;negative regulation of type B pancreatic cell development;neuron projection development;neuron projection retraction;peptidyl-serine phosphorylation;peptidyl-threonine phosphorylation;positive regulation of cell-matrix adhesion;positive regulation of gene expression;positive regulation of GTPase activity;positive regulation of mitochondrial outer membrane permeabilization involved in apoptotic signaling pathway;positive regulation of mitochondrion organization;positive regulation of neuron death;positive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localization to centrosome;protein autophosphorylation;protein phosphorylation;regulation of axon extension;regulation of axonogenesis;regulation of cellular response to heat;regulation of dendrite morphogenesis;regulation of microtubule cytoskeleton organization;regulation of microtubule-based process;regulation of synaptic vesicle exocytosis;superior temporal gyrus development;Wnt signaling pathway</t>
  </si>
  <si>
    <t>ATP binding;beta-catenin binding;dynactin binding;kinase activity;NF-kappaB binding;p53 binding;protease binding;protein kinase A catalytic subunit binding;protein kinase activity;protein kinase binding;protein serine/threonine kinase activity;RNA polymerase II transcription factor binding;tau protein binding;tau-protein kinase activity;ubiquitin protein ligase binding</t>
  </si>
  <si>
    <t>axon;beta-catenin destruction complex;centrosome;cytoplasm;cytosol;dendrite;glutamatergic synapse;mitochondrion;nucleoplasm;nucleus;plasma membrane;postsynapse;Wnt signalosome</t>
  </si>
  <si>
    <t>Alzheimer disease;Axon guidance;B cell receptor signaling pathway;Basal cell carcinoma;Breast cancer;Cell cycle;Chemokine signaling pathway;Chromosome and associated proteins;Colorectal cancer;Cushing syndrome;Dopaminergic synapse;EGFR tyrosine kinase inhibitor resistance;Endometrial cancer;ErbB signaling pathway;Focal adhesion;Gastric cancer;Hedgehog signaling pathway;Hepatitis C;Hepatocellular carcinoma;Hippo signaling pathway;Human cytomegalovirus infection;Human papillomavirus infection;IL-17 signaling pathway;Insulin resistance;Insulin signaling pathway;Kaposi sarcoma-associated herpesvirus infection;Measles;Melanogenesis;mTOR signaling pathway;Neurotrophin signaling pathway;Non-alcoholic fatty liver disease (NAFLD);Pathways in cancer;PI3K-Akt signaling pathway;Prolactin signaling pathway;Prostate cancer;Protein kinases;Signaling pathways regulating pluripotency of stem cells;T cell receptor signaling pathway;Thyroid hormone signaling pathway;Wnt signaling pathway;Yersinia infection</t>
  </si>
  <si>
    <t>01001;01521;03036;04012;04062;04110;04150;04151;04310;04340;04360;04390;04510;04550;04657;04660;04662;04722;04728;04910;04916;04917;04919;04931;04932;04934;05010;05135;05160;05162;05163;05165;05167;05200;05210;05213;05215;05217;05224;05225;05226</t>
  </si>
  <si>
    <t>Alzheimer disease;Axon guidance;B cell receptor signaling pathway;Basal cell carcinoma;Breast cancer;Cell cycle;Chemokine signaling pathway;Colorectal cancer;Cushing syndrome;Dopaminergic synapse;EGFR tyrosine kinase inhibitor resistance;Endometrial cancer;ErbB signaling pathway;Focal adhesion;Gastric cancer;Hedgehog signaling pathway;Hepatitis C;Hepatocellular carcinoma;Hippo signaling pathway;Human cytomegalovirus infection;Human papillomavirus infection;IL-17 signaling pathway;Insulin resistance;Insulin signaling pathway;Kaposi sarcoma-associated herpesvirus infection;Measles;Melanogenesis;mTOR signaling pathway;Neurotrophin signaling pathway;Non-alcoholic fatty liver disease (NAFLD);Pathways in cancer;PI3K-Akt signaling pathway;Prolactin signaling pathway;Prostate cancer;Signaling pathways regulating pluripotency of stem cells;T cell receptor signaling pathway;Thyroid hormone signaling pathway;Wnt signaling pathway;Yersinia infection</t>
  </si>
  <si>
    <t>hsa01521;hsa04012;hsa04062;hsa04110;hsa04150;hsa04151;hsa04310;hsa04340;hsa04360;hsa04390;hsa04510;hsa04550;hsa04657;hsa04660;hsa04662;hsa04722;hsa04728;hsa04910;hsa04916;hsa04917;hsa04919;hsa04931;hsa04932;hsa04934;hsa05010;hsa05135;hsa05160;hsa05162;hsa05163;hsa05165;hsa05167;hsa05200;hsa05210;hsa05213;hsa05215;hsa05217;hsa05224;hsa05225;hsa05226</t>
  </si>
  <si>
    <t>P49841</t>
  </si>
  <si>
    <t>Glycogen synthase kinase-3 beta</t>
  </si>
  <si>
    <t>GSK3B</t>
  </si>
  <si>
    <t>GSK3B_HUMAN</t>
  </si>
  <si>
    <t>SK-3 beta</t>
  </si>
  <si>
    <t>apoptotic process;chromatin organization;DNA-templated transcription, initiation;negative regulation of cell cycle;negative regulation of cell proliferation;positive regulation of apoptotic process;positive regulation of intrinsic apoptotic signaling pathway;positive regulation of transcription initiation from RNA polymerase II promoter;regulation of signal transduction by p53 class mediator;regulation of transcription by RNA polymerase II;RNA polymerase II preinitiation complex assembly;snRNA transcription by RNA polymerase II;transcription by RNA polymerase II;transcription initiation from RNA polymerase II promoter</t>
  </si>
  <si>
    <t>aryl hydrocarbon receptor binding;DNA binding;DNA-binding transcription factor activity;protein heterodimerization activity;RNA polymerase II activating transcription factor binding</t>
  </si>
  <si>
    <t>cytosol;MLL1 complex;nucleoplasm;nucleus;protein-containing complex;SAGA complex;SLIK (SAGA-like) complex;transcription factor TFIID complex;transcription factor TFTC complex</t>
  </si>
  <si>
    <t>Wiedemann-Steiner syndrome</t>
  </si>
  <si>
    <t>H01879</t>
  </si>
  <si>
    <t>TAF;TAF6_C</t>
  </si>
  <si>
    <t>PF02969;PF07571</t>
  </si>
  <si>
    <t>P49848</t>
  </si>
  <si>
    <t>Transcription initiation factor TFIID subunit 6</t>
  </si>
  <si>
    <t>TAF6</t>
  </si>
  <si>
    <t>TAF6_HUMAN</t>
  </si>
  <si>
    <t>adenosine metabolic process;drug metabolic process;IMP metabolic process;purine nucleotide catabolic process</t>
  </si>
  <si>
    <t>5'-nucleotidase activity;metal ion binding;nucleoside phosphotransferase activity;nucleotide binding</t>
  </si>
  <si>
    <t>5_nucleotid</t>
  </si>
  <si>
    <t>PF05761</t>
  </si>
  <si>
    <t>P49902</t>
  </si>
  <si>
    <t>Cytosolic purine 5-nucleotidase</t>
  </si>
  <si>
    <t>NT5C2</t>
  </si>
  <si>
    <t>5NTC_HUMAN</t>
  </si>
  <si>
    <t>Cytosolic purine 5'-nucleotidase</t>
  </si>
  <si>
    <t>cellular protein modification process;selenium compound metabolic process;selenocysteine biosynthetic process;tRNA seleno-modification</t>
  </si>
  <si>
    <t>ATP binding;GTP binding;identical protein binding;protein heterodimerization activity;protein homodimerization activity;selenide, water dikinase activity</t>
  </si>
  <si>
    <t>cytoplasm;nuclear membrane;plasma membrane</t>
  </si>
  <si>
    <t>Selenocompound metabolism;Transfer RNA biogenesis</t>
  </si>
  <si>
    <t>00450;03016</t>
  </si>
  <si>
    <t>Metabolic pathways;Selenocompound metabolism</t>
  </si>
  <si>
    <t>hsa00450;hsa01100</t>
  </si>
  <si>
    <t>AIRS;AIRS_C</t>
  </si>
  <si>
    <t>PF00586;PF02769</t>
  </si>
  <si>
    <t>P49903</t>
  </si>
  <si>
    <t>Selenide, water dikinase 1</t>
  </si>
  <si>
    <t>SEPHS1</t>
  </si>
  <si>
    <t>SPS1_HUMAN</t>
  </si>
  <si>
    <t>folic acid catabolic process;folic acid metabolic process;folic acid-containing compound biosynthetic process;formate metabolic process;glutamate metabolic process;tetrahydrofolate interconversion;tetrahydrofolate metabolic process</t>
  </si>
  <si>
    <t>5-formyltetrahydrofolate cyclo-ligase activity;ATP binding;folic acid binding;metal ion binding</t>
  </si>
  <si>
    <t>5-FTHF_cyc-lig</t>
  </si>
  <si>
    <t>PF01812</t>
  </si>
  <si>
    <t>P49914</t>
  </si>
  <si>
    <t>5-formyltetrahydrofolate cyclo-ligase</t>
  </si>
  <si>
    <t>MTHFS</t>
  </si>
  <si>
    <t>MTHFS_HUMAN</t>
  </si>
  <si>
    <t>glutamine metabolic process;GMP biosynthetic process;purine nucleobase biosynthetic process;purine ribonucleoside monophosphate biosynthetic process</t>
  </si>
  <si>
    <t>ATP binding;GMP synthase (glutamine-hydrolyzing) activity;GMP synthase activity;pyrophosphatase activity</t>
  </si>
  <si>
    <t>Drug metabolism - other enzymes;Peptidases;Purine metabolism</t>
  </si>
  <si>
    <t>00230;00983;01002</t>
  </si>
  <si>
    <t>GATase;GMP_synt_C;NAD_synthase</t>
  </si>
  <si>
    <t>PF00117;PF00958;PF02540</t>
  </si>
  <si>
    <t>P49915</t>
  </si>
  <si>
    <t>GMP synthase [glutamine-hydrolyzing]</t>
  </si>
  <si>
    <t>GMPS</t>
  </si>
  <si>
    <t>GUAA_HUMAN</t>
  </si>
  <si>
    <t>base-excision repair, DNA ligation;cell cycle;cell division;DNA biosynthetic process;DNA ligation;double-strand break repair;double-strand break repair via alternative nonhomologous end joining;double-strand break repair via homologous recombination;lagging strand elongation;mitochondrial DNA repair;mitochondrion organization;negative regulation of mitochondrial DNA replication;nucleotide-excision repair, DNA gap filling;transcription-coupled nucleotide-excision repair</t>
  </si>
  <si>
    <t>ATP binding;DNA binding;DNA ligase (ATP) activity;DNA ligase activity;zinc ion binding</t>
  </si>
  <si>
    <t>cytoplasm;DNA ligase III-XRCC1 complex;mitochondrion;nucleoplasm;nucleus</t>
  </si>
  <si>
    <t>cell cycle;cell division;mitochondrion organization</t>
  </si>
  <si>
    <t>GO:0007005;GO:0007049;GO:0051301</t>
  </si>
  <si>
    <t>DNA_ligase_A_C;DNA_ligase_A_M;DNA_ligase_A_N;LIG3_BRCT;zf-PARP</t>
  </si>
  <si>
    <t>PF00645;PF01068;PF04675;PF04679;PF16759</t>
  </si>
  <si>
    <t>P49916</t>
  </si>
  <si>
    <t>DNA ligase 3</t>
  </si>
  <si>
    <t>LIG3</t>
  </si>
  <si>
    <t>DNLI3_HUMAN</t>
  </si>
  <si>
    <t>cell cycle;cell division;cell proliferation;cellular response to ionizing radiation;cellular response to lithium ion;central nervous system development;chromosome organization;DNA biosynthetic process;DNA ligation;DNA ligation involved in DNA recombination;DNA ligation involved in DNA repair;DNA replication;double-strand break repair;double-strand break repair via classical nonhomologous end joining;double-strand break repair via nonhomologous end joining;establishment of integrated proviral latency;immunoglobulin V(D)J recombination;in utero embryonic development;isotype switching;negative regulation of neuron apoptotic process;neuron apoptotic process;nucleotide-excision repair, DNA gap filling;positive regulation of chromosome organization;positive regulation of fibroblast proliferation;positive regulation of neurogenesis;pro-B cell differentiation;response to gamma radiation;response to X-ray;single strand break repair;somatic stem cell population maintenance;T cell differentiation in thymus;T cell receptor V(D)J recombination;V(D)J recombination</t>
  </si>
  <si>
    <t>ATP binding;DNA binding;DNA ligase (ATP) activity;DNA ligase activity;ligase activity;metal ion binding;protein C-terminus binding</t>
  </si>
  <si>
    <t>condensed chromosome;cytoplasmic ribonucleoprotein granule;DNA ligase IV complex;DNA-dependent protein kinase-DNA ligase 4 complex;nonhomologous end joining complex;nuclear chromosome, telomeric region;nucleoplasm;nucleus</t>
  </si>
  <si>
    <t>cell cycle;cell division;cell proliferation;chromosome organization</t>
  </si>
  <si>
    <t>GO:0007049;GO:0008283;GO:0051276;GO:0051301</t>
  </si>
  <si>
    <t>DNA binding;ligase activity</t>
  </si>
  <si>
    <t>GO:0003677;GO:0016874</t>
  </si>
  <si>
    <t>Immunodeficiency associated with DNA repair defects;LIG4 syndrome</t>
  </si>
  <si>
    <t>H00094;H02015</t>
  </si>
  <si>
    <t>BRCT;DNA_ligase_A_C;DNA_ligase_A_M;DNA_ligase_A_N;DNA_ligase_IV</t>
  </si>
  <si>
    <t>PF00533;PF01068;PF04675;PF04679;PF11411</t>
  </si>
  <si>
    <t>P49917</t>
  </si>
  <si>
    <t>DNA ligase 4</t>
  </si>
  <si>
    <t>LIG4</t>
  </si>
  <si>
    <t>DNLI4_HUMAN</t>
  </si>
  <si>
    <t>cell proliferation;cellular response to DNA damage stimulus;DNA double-strand break processing;DNA duplex unwinding;DNA recombination;DNA repair;DNA replication;DNA strand resection involved in replication fork processing;double-strand break repair;double-strand break repair via homologous recombination;double-strand break repair via nonhomologous end joining;intra-S DNA damage checkpoint;meiotic DNA double-strand break formation;mitochondrial double-strand break repair via homologous recombination;mitotic G2 DNA damage checkpoint;negative regulation of apoptotic process;negative regulation of DNA endoreduplication;positive regulation of kinase activity;positive regulation of protein autophosphorylation;positive regulation of telomere maintenance;positive regulation of type I interferon production;reciprocal meiotic recombination;regulation of mitotic recombination;sister chromatid cohesion;synapsis;telomere maintenance;telomere maintenance via telomerase;telomeric 3' overhang formation;viral process</t>
  </si>
  <si>
    <t>3'-5' exonuclease activity;3'-5'-exodeoxyribonuclease activity;5'-3' exonuclease activity;cadherin binding;double-stranded DNA binding;endodeoxyribonuclease activity;identical protein binding;manganese ion binding;nuclease activity;protein C-terminus binding;single-stranded DNA endodeoxyribonuclease activity</t>
  </si>
  <si>
    <t>cytoplasm;cytosol;Mre11 complex;nuclear chromosome, telomeric region;nucleoplasm;nucleus;PML body;site of double-strand break</t>
  </si>
  <si>
    <t>Cellular senescence;DNA repair and recombination proteins;DNA replication proteins;Homologous recombination;Non-homologous end-joining</t>
  </si>
  <si>
    <t>03032;03400;03440;03450;04218</t>
  </si>
  <si>
    <t>Cellular senescence;Homologous recombination;Non-homologous end-joining</t>
  </si>
  <si>
    <t>hsa03440;hsa03450;hsa04218</t>
  </si>
  <si>
    <t>Ataxia-telangiectasia-like syndrome;Immunodeficiency associated with DNA repair defects</t>
  </si>
  <si>
    <t>H00094;H02014</t>
  </si>
  <si>
    <t>Metallophos;Mre11_DNA_bind</t>
  </si>
  <si>
    <t>PF00149;PF04152</t>
  </si>
  <si>
    <t>P49959</t>
  </si>
  <si>
    <t>Double-strand break repair protein MRE11A</t>
  </si>
  <si>
    <t>MRE11A</t>
  </si>
  <si>
    <t>MRE11_HUMAN</t>
  </si>
  <si>
    <t>Double-strand break repair protein MRE11</t>
  </si>
  <si>
    <t>isocitrate dehydrogenase (NAD+) activity;magnesium ion binding;NAD binding</t>
  </si>
  <si>
    <t>mitochondrial matrix;mitochondrion;myelin sheath;nucleus</t>
  </si>
  <si>
    <t>P50213</t>
  </si>
  <si>
    <t>Isocitrate dehydrogenase [NAD] subunit alpha, mitochondrial</t>
  </si>
  <si>
    <t>IDH3A</t>
  </si>
  <si>
    <t>IDH3A_HUMAN</t>
  </si>
  <si>
    <t>negative regulation of axonogenesis;negative regulation of protein targeting to membrane;neutrophil degranulation;positive regulation of axon extension;protein transport;Rab protein signal transduction;regulation of small GTPase mediated signal transduction;response to calcium ion;signal transduction;small GTPase mediated signal transduction</t>
  </si>
  <si>
    <t>GDP-dissociation inhibitor activity;GTPase activator activity;Rab GDP-dissociation inhibitor activity;Rab GTPase binding;RNA binding;small GTPase binding</t>
  </si>
  <si>
    <t>axon;azurophil granule lumen;cytoplasm;cytosol;extracellular exosome;extracellular region;focal adhesion;Golgi apparatus;membrane;midbody;myelin sheath;neuronal cell body;protein-containing complex;secretory granule lumen;synapse;vesicle</t>
  </si>
  <si>
    <t>protein transport;signal transduction</t>
  </si>
  <si>
    <t>GO:0007165;GO:0015031</t>
  </si>
  <si>
    <t>cytoplasm;cytosol;extracellular region;Golgi apparatus;protein-containing complex</t>
  </si>
  <si>
    <t>GO:0005576;GO:0005737;GO:0005794;GO:0005829;GO:0032991</t>
  </si>
  <si>
    <t>GDI</t>
  </si>
  <si>
    <t>PF00996</t>
  </si>
  <si>
    <t>P50395;P31150</t>
  </si>
  <si>
    <t>P50395</t>
  </si>
  <si>
    <t>Rab GDP dissociation inhibitor beta</t>
  </si>
  <si>
    <t>GDI2</t>
  </si>
  <si>
    <t>GDIA_HUMAN;GDIB_HUMAN</t>
  </si>
  <si>
    <t>Rab GDP dissociation inhibitor alpha;Rab GDP dissociation inhibitor beta</t>
  </si>
  <si>
    <t>ab GDI alpha;ab GDI beta</t>
  </si>
  <si>
    <t>cellular response to growth factor stimulus;mitotic nuclear envelope reassembly;muscle contraction;muscle organ development;negative regulation of canonical Wnt signaling pathway;negative regulation of fibroblast proliferation;positive regulation of protein export from nucleus;regulation of canonical Wnt signaling pathway;skeletal muscle cell differentiation</t>
  </si>
  <si>
    <t>actin binding;beta-tubulin binding;cadherin binding</t>
  </si>
  <si>
    <t>cytoplasm;endoplasmic reticulum;integral component of membrane;membrane;microtubule;nuclear envelope;nuclear inner membrane;nuclear membrane;nuclear outer membrane;nucleoplasm;spindle</t>
  </si>
  <si>
    <t>cytoplasm;endoplasmic reticulum;nuclear envelope;nucleoplasm</t>
  </si>
  <si>
    <t>GO:0005635;GO:0005654;GO:0005737;GO:0005783</t>
  </si>
  <si>
    <t>Arrhythmogenic right ventricular cardiomyopathy (ARVC);Dilated cardiomyopathy (DCM);Hypertrophic cardiomyopathy (HCM)</t>
  </si>
  <si>
    <t>05410;05412;05414</t>
  </si>
  <si>
    <t>hsa05410;hsa05412;hsa05414</t>
  </si>
  <si>
    <t>Emery-Dreifuss muscular dystrophy</t>
  </si>
  <si>
    <t>H00563</t>
  </si>
  <si>
    <t>LEM</t>
  </si>
  <si>
    <t>PF03020</t>
  </si>
  <si>
    <t>P50402</t>
  </si>
  <si>
    <t>Emerin</t>
  </si>
  <si>
    <t>EMD</t>
  </si>
  <si>
    <t>EMD_HUMAN</t>
  </si>
  <si>
    <t>carnitine metabolic process;carnitine shuttle;cellular response to fatty acid;circadian rhythm;eating behavior;epithelial cell differentiation;fatty acid beta-oxidation;glucose metabolic process;long-chain fatty acid metabolic process;positive regulation of fatty acid beta-oxidation;protein homooligomerization;regulation of insulin secretion;regulation of lipid metabolic process;response to drug;response to organic cyclic compound;triglyceride metabolic process</t>
  </si>
  <si>
    <t>carnitine O-palmitoyltransferase activity;identical protein binding;palmitoleoyltransferase activity</t>
  </si>
  <si>
    <t>integral component of mitochondrial outer membrane;membrane;mitochondrial outer membrane;mitochondrion</t>
  </si>
  <si>
    <t>Adipocytokine signaling pathway;AMPK signaling pathway;Fatty acid degradation;Glucagon signaling pathway;Insulin resistance;Mitochondrial biogenesis;PPAR signaling pathway;Thermogenesis</t>
  </si>
  <si>
    <t>00071;03029;03320;04152;04714;04920;04922;04931</t>
  </si>
  <si>
    <t>Adipocytokine signaling pathway;AMPK signaling pathway;Fatty acid degradation;Fatty acid metabolism;Glucagon signaling pathway;Insulin resistance;PPAR signaling pathway;Thermogenesis</t>
  </si>
  <si>
    <t>hsa00071;hsa01212;hsa03320;hsa04152;hsa04714;hsa04920;hsa04922;hsa04931</t>
  </si>
  <si>
    <t>Carnitine palmitoyltransferase I deficiency;Disorders of mitochondrial fatty-acid oxidation</t>
  </si>
  <si>
    <t>H00525;H01981</t>
  </si>
  <si>
    <t>Oxfenicine;Perhexiline</t>
  </si>
  <si>
    <t>D05292;DG00334</t>
  </si>
  <si>
    <t>Carn_acyltransf;CPT_N</t>
  </si>
  <si>
    <t>PF00755;PF16484</t>
  </si>
  <si>
    <t>P50416</t>
  </si>
  <si>
    <t>Carnitine O-palmitoyltransferase 1, liver isoform</t>
  </si>
  <si>
    <t>CPT1A</t>
  </si>
  <si>
    <t>CPT1A_HUMAN</t>
  </si>
  <si>
    <t>PT1-L</t>
  </si>
  <si>
    <t>cellular response to estrogen stimulus;immune response;mast cell mediated immunity;negative regulation by symbiont of host apoptotic process;negative regulation of apoptotic process;negative regulation of endopeptidase activity;positive regulation of gene expression;protection from natural killer cell mediated cytotoxicity;response to bacterium</t>
  </si>
  <si>
    <t>cysteine-type endopeptidase inhibitor activity involved in apoptotic process;protease binding;serine-type endopeptidase inhibitor activity</t>
  </si>
  <si>
    <t>collagen-containing extracellular matrix;cytoplasm;cytosol;extracellular exosome;extracellular space;Golgi apparatus;intracellular;membrane;nucleoplasm;nucleus</t>
  </si>
  <si>
    <t>cytoplasm;cytosol;extracellular space;Golgi apparatus;intracellular;nucleoplasm;nucleus</t>
  </si>
  <si>
    <t>GO:0005615;GO:0005622;GO:0005634;GO:0005654;GO:0005737;GO:0005794;GO:0005829</t>
  </si>
  <si>
    <t>Amoebiasis</t>
  </si>
  <si>
    <t>hsa05146</t>
  </si>
  <si>
    <t>P50453</t>
  </si>
  <si>
    <t>Serpin B9</t>
  </si>
  <si>
    <t>SERPINB9</t>
  </si>
  <si>
    <t>SPB9_HUMAN</t>
  </si>
  <si>
    <t>chaperone cofactor-dependent protein refolding;negative regulation of protein refolding;protein folding;protein homotetramerization;response to bacterium</t>
  </si>
  <si>
    <t>chaperone binding;dATP binding;Hsp70 protein binding;identical protein binding;protein binding, bridging;protein dimerization activity;protein domain specific binding;protein-containing complex binding;unfolded protein binding</t>
  </si>
  <si>
    <t>cytoplasm;cytosol;extracellular exosome;protein-containing complex</t>
  </si>
  <si>
    <t>protein binding, bridging;unfolded protein binding</t>
  </si>
  <si>
    <t>GO:0030674;GO:0051082</t>
  </si>
  <si>
    <t>P50502;Q8NFI4;Q8IZP2</t>
  </si>
  <si>
    <t>Hsc70-interacting protein;Putative protein FAM10A5;Putative protein FAM10A4</t>
  </si>
  <si>
    <t>ST13;ST13P5;ST13P4</t>
  </si>
  <si>
    <t>F10A1_HUMAN;F10A5_HUMAN;ST134_HUMAN</t>
  </si>
  <si>
    <t>Hsc70-interacting protein;Putative protein FAM10A4;Putative protein FAM10A5</t>
  </si>
  <si>
    <t>ip</t>
  </si>
  <si>
    <t>negative regulation of protein homotetramerization;protein import into peroxisome matrix;protein import into peroxisome matrix, docking;protein import into peroxisome matrix, translocation;protein import into peroxisome membrane;protein targeting to peroxisome;protein tetramerization;protein ubiquitination</t>
  </si>
  <si>
    <t>enzyme binding;peroxisome matrix targeting signal-1 binding;peroxisome targeting sequence binding;protein C-terminus binding;protein N-terminus binding;small GTPase binding</t>
  </si>
  <si>
    <t>cell;cytoplasm;cytosol;Golgi apparatus;membrane;peroxisomal matrix;peroxisomal membrane;peroxisome;protein-containing complex</t>
  </si>
  <si>
    <t>cell;cytoplasm;cytosol;Golgi apparatus;peroxisome;protein-containing complex</t>
  </si>
  <si>
    <t>GO:0005623;GO:0005737;GO:0005777;GO:0005794;GO:0005829;GO:0032991</t>
  </si>
  <si>
    <t>Membrane trafficking;Peroxisome</t>
  </si>
  <si>
    <t>04131;04146</t>
  </si>
  <si>
    <t>Neonatal adrenoleukodystrophy;Peroxisome biogenesis disorder;Rhizomelic chondrodysplasia punctata;Zellweger syndrome</t>
  </si>
  <si>
    <t>H00177;H00205;H00207;H01342</t>
  </si>
  <si>
    <t>TPR_8</t>
  </si>
  <si>
    <t>PF13181</t>
  </si>
  <si>
    <t>P50542</t>
  </si>
  <si>
    <t>Peroxisomal targeting signal 1 receptor</t>
  </si>
  <si>
    <t>PEX5</t>
  </si>
  <si>
    <t>PEX5_HUMAN</t>
  </si>
  <si>
    <t>TS1 receptor;TS1R</t>
  </si>
  <si>
    <t>actin polymerization or depolymerization;axon guidance;cell junction assembly;neural tube closure;positive regulation of actin filament polymerization;protein homotetramerization</t>
  </si>
  <si>
    <t>actin binding;cadherin binding;profilin binding;SH3 domain binding</t>
  </si>
  <si>
    <t>actin cytoskeleton;bicellular tight junction;cytosol;extracellular exosome;filopodium membrane;focal adhesion;lamellipodium membrane;plasma membrane</t>
  </si>
  <si>
    <t>cGMP-PKG signaling pathway;Cytoskeleton proteins;Exosome;Fc gamma R-mediated phagocytosis;Focal adhesion;Leukocyte transendothelial migration;Platelet activation;Rap1 signaling pathway;Tight junction</t>
  </si>
  <si>
    <t>04015;04022;04147;04510;04530;04611;04666;04670;04812</t>
  </si>
  <si>
    <t>cGMP-PKG signaling pathway;Fc gamma R-mediated phagocytosis;Focal adhesion;Leukocyte transendothelial migration;Platelet activation;Rap1 signaling pathway;Tight junction</t>
  </si>
  <si>
    <t>hsa04015;hsa04022;hsa04510;hsa04530;hsa04611;hsa04666;hsa04670</t>
  </si>
  <si>
    <t>VASP_tetra;WH1</t>
  </si>
  <si>
    <t>PF00568;PF08776</t>
  </si>
  <si>
    <t>P50552</t>
  </si>
  <si>
    <t>Vasodilator-stimulated phosphoprotein</t>
  </si>
  <si>
    <t>VASP</t>
  </si>
  <si>
    <t>VASP_HUMAN</t>
  </si>
  <si>
    <t>antigen processing and presentation of exogenous peptide antigen via MHC class II;aorta development;cellular response to carbon monoxide;cellular response to dopamine;cellular response to nitric oxide;cellular response to X-ray;clathrin-dependent endocytosis;coronary vasculature development;endocytosis;endosome organization;ephrin receptor signaling pathway;G protein-coupled receptor internalization;G2/M transition of mitotic cell cycle;Golgi to plasma membrane transport;macropinocytosis;membrane organization;modulation of chemical synaptic transmission;negative regulation of membrane tubulation;negative regulation of non-motile cilium assembly;negative regulation of transforming growth factor beta receptor signaling pathway;neuron projection morphogenesis;phagocytosis;positive regulation of apoptotic process;positive regulation of clathrin-dependent endocytosis;positive regulation of lamellipodium assembly;positive regulation of nitric oxide biosynthetic process;positive regulation of phagocytosis;positive regulation of sodium:potassium-exchanging ATPase activity;positive regulation of substrate adhesion-dependent cell spreading;positive regulation of synaptic vesicle endocytosis;positive regulation of transcription, DNA-templated;postsynaptic neurotransmitter receptor internalization;receptor internalization;receptor-mediated endocytosis;regulation of axon extension;regulation of Golgi organization;regulation of nitric-oxide synthase activity;regulation of Rac protein signal transduction;regulation of synapse structure or activity;regulation of transcription, DNA-templated;response to amyloid-beta;response to cocaine;response to light stimulus;signal transduction;spermatogenesis;synaptic vesicle budding from presynaptic endocytic zone membrane;synaptic vesicle transport;toxin transport;transferrin transport;ventricular septum development</t>
  </si>
  <si>
    <t>D2 dopamine receptor binding;enzyme binding;GTP binding;GTPase activity;identical protein binding;microtubule binding;nitric-oxide synthase binding;phosphatidylinositol 3-kinase regulatory subunit binding;protein C-terminus binding;protein kinase binding;protein-containing complex binding;RNA binding;SH3 domain binding;WW domain binding</t>
  </si>
  <si>
    <t>axon;centrosome;clathrin-coated endocytic vesicle;clathrin-coated pit;cytoplasm;cytoplasmic vesicle;cytosol;dendritic spine;dendritic spine head;endocytic vesicle membrane;endosome;extracellular exosome;focal adhesion;glutamatergic synapse;Golgi apparatus;Golgi membrane;growth cone;lamellipodium;membrane;membrane coat;microtubule;midbody;myelin sheath;nucleoplasm;nucleus;perinuclear region of cytoplasm;phagocytic cup;phagocytic vesicle membrane;photoreceptor inner segment;photoreceptor ribbon synapse;plasma membrane;postsynaptic density;postsynaptic density, intracellular component;postsynaptic endocytic zone membrane;postsynaptic membrane;presynapse;presynaptic endocytic zone membrane;protein-containing complex;ruffle membrane;synapse;synaptic vesicle;trans-Golgi network;varicosity</t>
  </si>
  <si>
    <t>enzyme binding;GTPase activity;RNA binding</t>
  </si>
  <si>
    <t>GO:0003723;GO:0003924;GO:0019899</t>
  </si>
  <si>
    <t>cytoplasm;cytoplasmic vesicle;cytosol;endosome;Golgi apparatus;nucleoplasm;nucleus;plasma membrane;protein-containing complex</t>
  </si>
  <si>
    <t>GO:0005634;GO:0005654;GO:0005737;GO:0005768;GO:0005794;GO:0005829;GO:0005886;GO:0031410;GO:0032991</t>
  </si>
  <si>
    <t>Bacterial invasion of epithelial cells;Endocrine and other factor-regulated calcium reabsorption;Endocytosis;Exosome;Fc gamma R-mediated phagocytosis;Membrane trafficking;Phospholipase D signaling pathway;Synaptic vesicle cycle</t>
  </si>
  <si>
    <t>04072;04131;04144;04147;04666;04721;04961;05100</t>
  </si>
  <si>
    <t>Bacterial invasion of epithelial cells;Endocrine and other factor-regulated calcium reabsorption;Endocytosis;Fc gamma R-mediated phagocytosis;Phospholipase D signaling pathway;Synaptic vesicle cycle</t>
  </si>
  <si>
    <t>hsa04072;hsa04144;hsa04666;hsa04721;hsa04961;hsa05100</t>
  </si>
  <si>
    <t>Centronuclear myopathy;Charcot-Marie-Tooth disease;Early infantile epileptic encephalopathy;Lethal congenital contractural syndrome</t>
  </si>
  <si>
    <t>H00264;H00606;H00700;H00865</t>
  </si>
  <si>
    <t>Dynamin_M;Dynamin_N;GED;PH</t>
  </si>
  <si>
    <t>PF00169;PF00350;PF01031;PF02212</t>
  </si>
  <si>
    <t>P50570;Q05193</t>
  </si>
  <si>
    <t>P50570</t>
  </si>
  <si>
    <t>Dynamin-2</t>
  </si>
  <si>
    <t>DNM2</t>
  </si>
  <si>
    <t>DYN1_HUMAN;DYN2_HUMAN</t>
  </si>
  <si>
    <t>Dynamin-1;Dynamin-2</t>
  </si>
  <si>
    <t>N-terminal protein amino acid modification;peptidyl-methionine modification;protein initiator methionine removal;protein processing;regulation of rhodopsin mediated signaling pathway</t>
  </si>
  <si>
    <t>aminopeptidase activity;metal ion binding;metalloaminopeptidase activity;metalloexopeptidase activity;RNA binding</t>
  </si>
  <si>
    <t>Peptidase_M24</t>
  </si>
  <si>
    <t>PF00557</t>
  </si>
  <si>
    <t>P50579</t>
  </si>
  <si>
    <t>Methionine aminopeptidase 2</t>
  </si>
  <si>
    <t>METAP2</t>
  </si>
  <si>
    <t>MAP2_HUMAN</t>
  </si>
  <si>
    <t>Methionine aminopeptidase 2 {ECO:0000255|HAMAP-Rule:MF_03175}</t>
  </si>
  <si>
    <t>AP 2 {ECO:0000255|HAMAP-Rule:MF_03175};etAP 2 {ECO:0000255|HAMAP-Rule:MF_03175}</t>
  </si>
  <si>
    <t>7-methylguanosine mRNA capping;androgen receptor signaling pathway;cell cycle arrest;cell division;cell proliferation;negative regulation of protein localization to nucleus;nucleotide-excision repair, preincision complex assembly;peptidyl-serine phosphorylation;positive regulation of transcription by RNA polymerase II;positive regulation of transcription, DNA-templated;protein phosphorylation;protein stabilization;regulation of cyclin-dependent protein serine/threonine kinase activity;snRNA transcription by RNA polymerase II;termination of RNA polymerase I transcription;transcription by RNA polymerase II;transcription elongation from RNA polymerase II promoter;transcription initiation from RNA polymerase I promoter;transcription initiation from RNA polymerase II promoter;transcription-coupled nucleotide-excision repair</t>
  </si>
  <si>
    <t>androgen receptor binding;ATP binding;cyclin-dependent protein serine/threonine kinase activity;DNA-dependent ATPase activity;kinase activity;protein C-terminus binding;protein kinase activity;protein serine/threonine kinase activity;RNA polymerase II CTD heptapeptide repeat kinase activity;transcription coactivator activity</t>
  </si>
  <si>
    <t>cyclin-dependent protein kinase activating kinase holoenzyme complex;cytoplasm;nucleoplasm;nucleus;perinuclear region of cytoplasm;transcription factor TFIIH holo complex;transcription factor TFIIK complex</t>
  </si>
  <si>
    <t>Basal transcription factors;Cell cycle;DNA repair and recombination proteins;Messenger RNA biogenesis;Nucleotide excision repair;Protein kinases;Transcription machinery</t>
  </si>
  <si>
    <t>01001;03019;03021;03022;03400;03420;04110</t>
  </si>
  <si>
    <t>Basal transcription factors;Cell cycle;Nucleotide excision repair</t>
  </si>
  <si>
    <t>hsa03022;hsa03420;hsa04110</t>
  </si>
  <si>
    <t>Alvocidib;Zotiraciclib;Zotiraciclib citrate</t>
  </si>
  <si>
    <t>D11599;D11600;DG02041</t>
  </si>
  <si>
    <t>P50613;Q9C098</t>
  </si>
  <si>
    <t>P50613</t>
  </si>
  <si>
    <t>Cyclin-dependent kinase 7</t>
  </si>
  <si>
    <t>CDK7</t>
  </si>
  <si>
    <t>CDK7_HUMAN;DCLK3_HUMAN</t>
  </si>
  <si>
    <t>Cyclin-dependent kinase 7;Serine/threonine-protein kinase DCLK3</t>
  </si>
  <si>
    <t>cell division;mitotic cell cycle checkpoint;protein-containing complex assembly;regulation of exit from mitosis</t>
  </si>
  <si>
    <t>actin cytoskeleton;condensed chromosome kinetochore;cytosol;kinetochore microtubule;nucleus;plasma membrane;RZZ complex;spindle pole</t>
  </si>
  <si>
    <t>cell division;protein-containing complex assembly</t>
  </si>
  <si>
    <t>GO:0051301;GO:0065003</t>
  </si>
  <si>
    <t>Rod_C</t>
  </si>
  <si>
    <t>PF10493</t>
  </si>
  <si>
    <t>P50748</t>
  </si>
  <si>
    <t>Kinetochore-associated protein 1</t>
  </si>
  <si>
    <t>KNTC1</t>
  </si>
  <si>
    <t>KNTC1_HUMAN</t>
  </si>
  <si>
    <t>cell proliferation;cellular response to cytokine stimulus;DNA repair;exocytosis;growth hormone secretion;negative regulation of cell cycle arrest;negative regulation of mRNA polyadenylation;neuron projection development;phosphorylation of RNA polymerase II C-terminal domain;positive regulation of cardiac muscle hypertrophy;positive regulation of histone H2B ubiquitination;positive regulation of histone phosphorylation;positive regulation of mRNA 3'-UTR binding;positive regulation of transcription by RNA polymerase II;positive regulation of transcription elongation from RNA polymerase II promoter;positive regulation of viral transcription;protein phosphorylation;regulation of DNA repair;regulation of histone modification;regulation of insulin secretion involved in cellular response to glucose stimulus;regulation of muscle cell differentiation;replication fork processing;response to drug;snRNA transcription by RNA polymerase II;spermatogenesis;transcription by RNA polymerase II;transcription elongation from RNA polymerase II promoter;transcription initiation from RNA polymerase II promoter</t>
  </si>
  <si>
    <t>7SK snRNA binding;ATP binding;chromatin binding;cyclin binding;cyclin-dependent protein serine/threonine kinase activity;DNA binding;kinase activity;protein kinase activity;protein kinase binding;protein serine/threonine kinase activity;RNA polymerase II CTD heptapeptide repeat kinase activity;RNA polymerase II proximal promoter sequence-specific DNA binding;transcription coactivator binding;transcription factor binding;transcription regulatory region DNA binding</t>
  </si>
  <si>
    <t>cell junction;chromosome;cyclin/CDK positive transcription elongation factor complex;cyclin-dependent protein kinase holoenzyme complex;cytoplasm;cytoplasmic ribonucleoprotein granule;cytosol;extrinsic component of cytoplasmic side of plasma membrane;membrane;microtubule cytoskeleton;neuron projection;nuclear chromatin;nucleoplasm;nucleus;plasma membrane;PML body;synaptic vesicle;transcription elongation factor complex</t>
  </si>
  <si>
    <t>chromosome;cytoplasm;cytosol;nucleoplasm;nucleus;plasma membrane</t>
  </si>
  <si>
    <t>GO:0005634;GO:0005654;GO:0005694;GO:0005737;GO:0005829;GO:0005886</t>
  </si>
  <si>
    <t>Protein kinases;Transcription machinery;Transcriptional misregulation in cancer</t>
  </si>
  <si>
    <t>01001;03021;05202</t>
  </si>
  <si>
    <t>Dinaciclib;Zotiraciclib;Zotiraciclib citrate</t>
  </si>
  <si>
    <t>D09604;D11599;D11600</t>
  </si>
  <si>
    <t>P50750;Q00536;Q07002</t>
  </si>
  <si>
    <t>P50750</t>
  </si>
  <si>
    <t>Cyclin-dependent kinase 9</t>
  </si>
  <si>
    <t>CDK9</t>
  </si>
  <si>
    <t>CDK16_HUMAN;CDK18_HUMAN;CDK9_HUMAN</t>
  </si>
  <si>
    <t>Cyclin-dependent kinase 16;Cyclin-dependent kinase 18;Cyclin-dependent kinase 9</t>
  </si>
  <si>
    <t>protein localization</t>
  </si>
  <si>
    <t>protein kinase binding</t>
  </si>
  <si>
    <t>cytosol;endomembrane system;endoplasmic reticulum;Golgi apparatus;integral component of membrane;lysosome;membrane;plasma membrane;trans-Golgi network</t>
  </si>
  <si>
    <t>cytosol;endoplasmic reticulum;Golgi apparatus;lysosome;plasma membrane</t>
  </si>
  <si>
    <t>GO:0005764;GO:0005783;GO:0005794;GO:0005829;GO:0005886</t>
  </si>
  <si>
    <t>Beach;DUF1088;DUF4704;PH_BEACH</t>
  </si>
  <si>
    <t>PF02138;PF06469;PF14844;PF15787</t>
  </si>
  <si>
    <t>P50851;Q8NFP9</t>
  </si>
  <si>
    <t>P50851</t>
  </si>
  <si>
    <t>Lipopolysaccharide-responsive and beige-like anchor protein</t>
  </si>
  <si>
    <t>LRBA</t>
  </si>
  <si>
    <t>LRBA_HUMAN;NBEA_HUMAN</t>
  </si>
  <si>
    <t>Lipopolysaccharide-responsive and beige-like anchor protein;Neurobeachin</t>
  </si>
  <si>
    <t>nuclear-transcribed mRNA catabolic process, nonsense-mediated decay;ribosomal large subunit biogenesis;rRNA processing;SRP-dependent cotranslational protein targeting to membrane;translation;translational initiation</t>
  </si>
  <si>
    <t>cytosol;cytosolic large ribosomal subunit;extracellular exosome;membrane;postsynaptic density</t>
  </si>
  <si>
    <t>Ribosomal_L14e</t>
  </si>
  <si>
    <t>PF01929</t>
  </si>
  <si>
    <t>P50914</t>
  </si>
  <si>
    <t>60S ribosomal protein L14</t>
  </si>
  <si>
    <t>RPL14</t>
  </si>
  <si>
    <t>RL14_HUMAN</t>
  </si>
  <si>
    <t>binding of sperm to zona pellucida;neutrophil degranulation;pore complex assembly;positive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stabilization;toxin transport</t>
  </si>
  <si>
    <t>ATP binding;ATPase activity, coupled;cadherin binding;unfolded protein binding</t>
  </si>
  <si>
    <t>azurophil granule lumen;cell body;centrosome;chaperonin-containing T-complex;cilium;cytoplasm;cytosol;extracellular exosome;extracellular region;ficolin-1-rich granule lumen;intermediate filament cytoskeleton;microtubule;nucleoplasm;secretory granule lumen;zona pellucida receptor complex</t>
  </si>
  <si>
    <t>cilium;cytoplasm;cytosol;extracellular region;nucleoplasm</t>
  </si>
  <si>
    <t>GO:0005576;GO:0005654;GO:0005737;GO:0005829;GO:0005929</t>
  </si>
  <si>
    <t>Chaperones and folding catalysts;Chromosome and associated proteins</t>
  </si>
  <si>
    <t>03036;03110</t>
  </si>
  <si>
    <t>P50990</t>
  </si>
  <si>
    <t>T-complex protein 1 subunit theta</t>
  </si>
  <si>
    <t>CCT8</t>
  </si>
  <si>
    <t>TCPQ_HUMAN</t>
  </si>
  <si>
    <t>CP-1-theta</t>
  </si>
  <si>
    <t>binding of sperm to zona pellucida;positive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stabilization;scaRNA localization to Cajal body;toxin transport</t>
  </si>
  <si>
    <t>cell body;cell projection;centrosome;chaperonin-containing T-complex;cytosol;extracellular exosome;melanosome;microtubule;nucleoplasm;zona pellucida receptor complex</t>
  </si>
  <si>
    <t>P50991</t>
  </si>
  <si>
    <t>T-complex protein 1 subunit delta</t>
  </si>
  <si>
    <t>CCT4</t>
  </si>
  <si>
    <t>TCPD_HUMAN</t>
  </si>
  <si>
    <t>CP-1-delta</t>
  </si>
  <si>
    <t>cell differentiation;cytokinetic process;negative regulation of Golgi to plasma membrane protein transport;phagocytosis;positive regulation of Golgi to plasma membrane protein transport;response to calcium ion</t>
  </si>
  <si>
    <t>calcium ion binding;calcium-dependent phospholipid binding;calcium-dependent protein binding;MHC class II protein complex binding;phosphatidylethanolamine binding;phosphatidylglycerol binding;phosphatidylserine binding;RNA binding;S100 protein binding</t>
  </si>
  <si>
    <t>apical plasma membrane;azurophil granule;basolateral plasma membrane;collagen-containing extracellular matrix;cytoplasm;cytosol;exocytic vesicle;extracellular exosome;extracellular space;melanosome;membrane;membrane raft;midbody;nuclear envelope;nucleoplasm;phagocytic vesicle;plasma membrane;specific granule;spindle</t>
  </si>
  <si>
    <t>cytoplasm;cytosol;extracellular space;nuclear envelope;nucleoplasm;plasma membrane</t>
  </si>
  <si>
    <t>GO:0005615;GO:0005635;GO:0005654;GO:0005737;GO:0005829;GO:0005886</t>
  </si>
  <si>
    <t>P50995;P27216</t>
  </si>
  <si>
    <t>P50995</t>
  </si>
  <si>
    <t>Annexin A11</t>
  </si>
  <si>
    <t>ANXA11</t>
  </si>
  <si>
    <t>ANX11_HUMAN;ANX13_HUMAN</t>
  </si>
  <si>
    <t>Annexin A11;Annexin A13</t>
  </si>
  <si>
    <t>mRNA 3'-end processing;mRNA polyadenylation;mRNA splicing, via spliceosome;regulation of mRNA 3'-end processing;RNA polyadenylation;termination of RNA polymerase II transcription</t>
  </si>
  <si>
    <t>ATP binding;magnesium ion binding;manganese ion binding;metal ion binding;polynucleotide adenylyltransferase activity;RNA binding</t>
  </si>
  <si>
    <t>NTP_transf_2;PAP_central;PAP_RNA-bind</t>
  </si>
  <si>
    <t>PF01909;PF04926;PF04928</t>
  </si>
  <si>
    <t>P51003;Q9NRJ5</t>
  </si>
  <si>
    <t>P51003</t>
  </si>
  <si>
    <t>Poly(A) polymerase alpha</t>
  </si>
  <si>
    <t>PAPOLA</t>
  </si>
  <si>
    <t>PAPOA_HUMAN;PAPOB_HUMAN</t>
  </si>
  <si>
    <t>Poly(A) polymerase alpha;Poly(A) polymerase beta</t>
  </si>
  <si>
    <t>AP-alpha;AP-beta</t>
  </si>
  <si>
    <t>apoptotic process;cell differentiation;muscle organ development;negative regulation of translation;positive regulation of gene silencing by miRNA;positive regulation of translation;regulation of mRNA stability</t>
  </si>
  <si>
    <t>mRNA 3'-UTR binding;mRNA binding;protein heterodimerization activity;protein homodimerization activity;RNA binding;RNA strand annealing activity;translation regulator activity</t>
  </si>
  <si>
    <t>axon;costamere;cytoplasm;cytoplasmic ribonucleoprotein granule;cytosol;dendritic spine;glutamatergic synapse;membrane;neuronal cell body;nucleolus;nucleus;perinuclear region of cytoplasm;polysome;postsynaptic density;ribonucleoprotein granule</t>
  </si>
  <si>
    <t>Agenet;FXMRP1_C_core;FXR_C1;FXR_C3;KH_1</t>
  </si>
  <si>
    <t>PF00013;PF05641;PF12235;PF16096;PF16097</t>
  </si>
  <si>
    <t>P51114</t>
  </si>
  <si>
    <t>Fragile X mental retardation syndrome-related protein 1</t>
  </si>
  <si>
    <t>FXR1</t>
  </si>
  <si>
    <t>FXR1_HUMAN</t>
  </si>
  <si>
    <t>FXR1p</t>
  </si>
  <si>
    <t>negative regulation of translation;positive regulation of translation;regulation of mRNA stability</t>
  </si>
  <si>
    <t>identical protein binding;mRNA 3'-UTR binding;mRNA binding;protein heterodimerization activity;protein homodimerization activity;RNA binding;translation regulator activity</t>
  </si>
  <si>
    <t>axon;cytoplasm;cytoplasmic ribonucleoprotein granule;cytosol;cytosolic large ribosomal subunit;dendritic spine;membrane;neuronal cell body;nucleus;polysome;postsynaptic density;ribonucleoprotein granule</t>
  </si>
  <si>
    <t>Agenet;FXMRP1_C_core;FXR_C1;KH_1</t>
  </si>
  <si>
    <t>PF00013;PF05641;PF12235;PF16096</t>
  </si>
  <si>
    <t>P51116</t>
  </si>
  <si>
    <t>Fragile X mental retardation syndrome-related protein 2</t>
  </si>
  <si>
    <t>FXR2</t>
  </si>
  <si>
    <t>FXR2_HUMAN</t>
  </si>
  <si>
    <t>intracellular protein transport;neutrophil degranulation;plasma membrane to endosome transport;Rab protein signal transduction;regulation of endocytosis</t>
  </si>
  <si>
    <t>azurophil granule membrane;early endosome;early endosome membrane;endocytic vesicle;endosome;extracellular exosome;lipid droplet;lysosomal membrane;melanosome;plasma membrane</t>
  </si>
  <si>
    <t>endosome;lipid droplet;plasma membrane</t>
  </si>
  <si>
    <t>GO:0005768;GO:0005811;GO:0005886</t>
  </si>
  <si>
    <t>Amoebiasis;Endocytosis;Exosome;GTP-binding proteins;Membrane trafficking;Phagosome;Ras signaling pathway;Tuberculosis;Vasopressin-regulated water reabsorption</t>
  </si>
  <si>
    <t>04014;04031;04131;04144;04145;04147;04962;05146;05152</t>
  </si>
  <si>
    <t>Amoebiasis;Endocytosis;Phagosome;Ras signaling pathway;Tuberculosis;Vasopressin-regulated water reabsorption</t>
  </si>
  <si>
    <t>hsa04014;hsa04144;hsa04145;hsa04962;hsa05146;hsa05152</t>
  </si>
  <si>
    <t>P51148</t>
  </si>
  <si>
    <t>Ras-related protein Rab-5C</t>
  </si>
  <si>
    <t>RAB5C</t>
  </si>
  <si>
    <t>RAB5C_HUMAN</t>
  </si>
  <si>
    <t>antigen processing and presentation of exogenous peptide antigen via MHC class II;autophagosome assembly;early endosome to late endosome transport;endocytosis;endosome to lysosome transport;epidermal growth factor catabolic process;intracellular protein transport;lipid catabolic process;lipophagy;multi-organism intracellular transport;negative regulation of exosomal secretion;negative regulation of intralumenal vesicle formation;neutrophil degranulation;phagosome acidification;phagosome maturation;phagosome-lysosome fusion;positive regulation of exosomal secretion;positive regulation of protein catabolic process;positive regulation of viral process;protein targeting to lysosome;protein to membrane docking;protein transport;Rab protein signal transduction;retrograde transport, endosome to Golgi;viral release from host cell</t>
  </si>
  <si>
    <t>GDP binding;GTP binding;GTPase activity;retromer complex binding</t>
  </si>
  <si>
    <t>autophagosome membrane;cytosol;endosome membrane;extracellular exosome;extrinsic component of lysosome membrane;Golgi apparatus;late endosome;late endosome membrane;lipid droplet;lysosomal membrane;lysosome;melanosome membrane;phagocytic vesicle;phagocytic vesicle membrane;phagophore assembly site membrane;plasma membrane;secretory granule membrane;vacuolar membrane</t>
  </si>
  <si>
    <t>cytosol;Golgi apparatus;lipid droplet;lysosome;plasma membrane</t>
  </si>
  <si>
    <t>GO:0005764;GO:0005794;GO:0005811;GO:0005829;GO:0005886</t>
  </si>
  <si>
    <t>Amoebiasis;Autophagy - animal;Endocytosis;Exosome;GTP-binding proteins;Membrane trafficking;Mitophagy - animal;Phagosome;Salmonella infection;Tuberculosis</t>
  </si>
  <si>
    <t>04031;04131;04137;04140;04144;04145;04147;05132;05146;05152</t>
  </si>
  <si>
    <t>Amoebiasis;Autophagy - animal;Endocytosis;Mitophagy - animal;Phagosome;Salmonella infection;Tuberculosis</t>
  </si>
  <si>
    <t>hsa04137;hsa04140;hsa04144;hsa04145;hsa05132;hsa05146;hsa05152</t>
  </si>
  <si>
    <t>Charcot-Marie-Tooth disease;Hereditary sensory and autonomic neuropathy</t>
  </si>
  <si>
    <t>H00264;H00265</t>
  </si>
  <si>
    <t>P51149</t>
  </si>
  <si>
    <t>Ras-related protein Rab-7a</t>
  </si>
  <si>
    <t>RAB7A</t>
  </si>
  <si>
    <t>RAB7A_HUMAN</t>
  </si>
  <si>
    <t>apoptotic signaling pathway;mitochondrial translational elongation;mitochondrial translational termination</t>
  </si>
  <si>
    <t>GTP binding;RNA binding;structural constituent of ribosome</t>
  </si>
  <si>
    <t>mitochondrial inner membrane;mitochondrial small ribosomal subunit;mitochondrion;nucleoplasm</t>
  </si>
  <si>
    <t>Mitochondrial biogenesis;Ribosome</t>
  </si>
  <si>
    <t>03011;03029</t>
  </si>
  <si>
    <t>DAP3</t>
  </si>
  <si>
    <t>PF10236</t>
  </si>
  <si>
    <t>P51398</t>
  </si>
  <si>
    <t>28S ribosomal protein S29, mitochondrial</t>
  </si>
  <si>
    <t>RT29_HUMAN</t>
  </si>
  <si>
    <t>29mt;RP-S29</t>
  </si>
  <si>
    <t>cellular response to epidermal growth factor stimulus;dephosphorylation;inactivation of MAPK activity;negative regulation of cell migration;negative regulation of chemotaxis;negative regulation of epidermal growth factor receptor signaling pathway;negative regulation of ERK1 and ERK2 cascade;negative regulation of JNK cascade;negative regulation of MAPK cascade;negative regulation of T cell activation;negative regulation of T cell receptor signaling pathway;peptidyl-tyrosine dephosphorylation;peptidyl-tyrosine dephosphorylation involved in inactivation of protein kinase activity;positive regulation of focal adhesion disassembly;positive regulation of mitotic cell cycle;regulation of focal adhesion assembly</t>
  </si>
  <si>
    <t>cytoskeletal protein binding;MAP kinase phosphatase activity;phosphatase activity;protein kinase binding;protein tyrosine kinase binding;protein tyrosine phosphatase activity;protein tyrosine/serine/threonine phosphatase activity;receptor tyrosine kinase binding</t>
  </si>
  <si>
    <t>cytosol;immunological synapse;nucleoplasm;nucleus</t>
  </si>
  <si>
    <t>cytoskeletal protein binding;phosphatase activity</t>
  </si>
  <si>
    <t>GO:0008092;GO:0016791</t>
  </si>
  <si>
    <t>P51452</t>
  </si>
  <si>
    <t>Dual specificity protein phosphatase 3</t>
  </si>
  <si>
    <t>DUSP3</t>
  </si>
  <si>
    <t>DUS3_HUMAN</t>
  </si>
  <si>
    <t>chromatin remodeling;negative regulation of cell growth;negative regulation of cell proliferation;negative regulation of transcription by RNA polymerase II;negative regulation of transcription, DNA-templated;nervous system development;positive regulation of transcription by RNA polymerase II;positive regulation of transcription, DNA-templated;regulation of transcription by RNA polymerase II;regulation of transcription, DNA-templated;spermatid development</t>
  </si>
  <si>
    <t>ATP binding;chromatin binding;DNA-dependent ATPase activity;helicase activity;histone binding;transcription coactivator activity;transcription regulatory region DNA binding</t>
  </si>
  <si>
    <t>intermediate filament cytoskeleton;intracellular membrane-bounded organelle;nBAF complex;npBAF complex;nuclear chromatin;nucleoplasm;nucleus;SWI/SNF complex</t>
  </si>
  <si>
    <t>helicase activity;histone binding</t>
  </si>
  <si>
    <t>GO:0004386;GO:0042393</t>
  </si>
  <si>
    <t>Coffin-Siris syndrome;Nicolaides-Baraitser syndrome</t>
  </si>
  <si>
    <t>H01402;H01403</t>
  </si>
  <si>
    <t>BRK;Bromodomain;Helicase_C;HSA;QLQ;SnAC;SNF2_N</t>
  </si>
  <si>
    <t>PF00176;PF00271;PF00439;PF07529;PF07533;PF08880;PF14619</t>
  </si>
  <si>
    <t>P51531</t>
  </si>
  <si>
    <t>Probable global transcription activator SNF2L2</t>
  </si>
  <si>
    <t>SMARCA2</t>
  </si>
  <si>
    <t>SMCA2_HUMAN</t>
  </si>
  <si>
    <t>ATP-dependent chromatin remodeling;beta-catenin-TCF complex assembly;chromatin organization;chromatin remodeling;interleukin-7-mediated signaling pathway;negative regulation of androgen receptor signaling pathway;negative regulation of cell growth;negative regulation of transcription by RNA polymerase II;negative regulation of transcription, DNA-templated;nervous system development;neural retina development;nucleosome disassembly;positive regulation by host of viral transcription;positive regulation of DNA-binding transcription factor activity;positive regulation of glucose mediated signaling pathway;positive regulation of pri-miRNA transcription by RNA polymerase II;positive regulation of transcription by RNA polymerase II;positive regulation of transcription of nucleolar large rRNA by RNA polymerase I;positive regulation of transcription, DNA-templated;positive regulation of Wnt signaling pathway;regulation of transcription by RNA polymerase II</t>
  </si>
  <si>
    <t>androgen receptor binding;ATP binding;DNA polymerase binding;DNA-dependent ATPase activity;helicase activity;lysine-acetylated histone binding;p53 binding;protein N-terminus binding;RNA binding;RNA polymerase I CORE element sequence-specific DNA binding;Tat protein binding;transcription coactivator activity;transcription corepressor activity;transcription factor binding</t>
  </si>
  <si>
    <t>extracellular space;membrane;nBAF complex;npBAF complex;nuclear chromatin;nucleolus;nucleoplasm;nucleus;protein-containing complex;SWI/SNF complex</t>
  </si>
  <si>
    <t>helicase activity;RNA binding;transcription factor binding</t>
  </si>
  <si>
    <t>GO:0003723;GO:0004386;GO:0008134</t>
  </si>
  <si>
    <t>extracellular space;nucleolus;nucleoplasm;nucleus;protein-containing complex</t>
  </si>
  <si>
    <t>GO:0005615;GO:0005634;GO:0005654;GO:0005730;GO:0032991</t>
  </si>
  <si>
    <t>Autosomal dominant mental retardation;Coffin-Siris syndrome;Rhabdoid predisposition syndrome</t>
  </si>
  <si>
    <t>H00773;H01134;H01403</t>
  </si>
  <si>
    <t>P51532</t>
  </si>
  <si>
    <t>Transcription activator BRG1</t>
  </si>
  <si>
    <t>SMARCA4</t>
  </si>
  <si>
    <t>SMCA4_HUMAN</t>
  </si>
  <si>
    <t>carbohydrate metabolic process;isocitrate metabolic process;tricarboxylic acid cycle</t>
  </si>
  <si>
    <t>ATP binding;isocitrate dehydrogenase (NAD+) activity;magnesium ion binding;NAD binding</t>
  </si>
  <si>
    <t>mitochondrial matrix;mitochondrion;nucleolus;nucleoplasm</t>
  </si>
  <si>
    <t>P51553</t>
  </si>
  <si>
    <t>Isocitrate dehydrogenase [NAD] subunit gamma, mitochondrial</t>
  </si>
  <si>
    <t>IDH3G</t>
  </si>
  <si>
    <t>IDH3G_HUMAN</t>
  </si>
  <si>
    <t>galactitol metabolic process;galactose catabolic process;galactose catabolic process via UDP-galactose;galactose metabolic process;glycolytic process from galactose</t>
  </si>
  <si>
    <t>ATP binding;galactokinase activity;galactose binding</t>
  </si>
  <si>
    <t>Amino sugar and nucleotide sugar metabolism;Exosome;Galactose metabolism</t>
  </si>
  <si>
    <t>00052;00520;04147</t>
  </si>
  <si>
    <t>Amino sugar and nucleotide sugar metabolism;Galactose metabolism;Metabolic pathways</t>
  </si>
  <si>
    <t>hsa00052;hsa00520;hsa01100</t>
  </si>
  <si>
    <t>Galactokinase deficiency;Galactosemia</t>
  </si>
  <si>
    <t>H00070;H02009</t>
  </si>
  <si>
    <t>GalKase_gal_bdg;GHMP_kinases_C;GHMP_kinases_N</t>
  </si>
  <si>
    <t>PF00288;PF08544;PF10509</t>
  </si>
  <si>
    <t>P51570</t>
  </si>
  <si>
    <t>Galactokinase</t>
  </si>
  <si>
    <t>GALK1</t>
  </si>
  <si>
    <t>GALK1_HUMAN</t>
  </si>
  <si>
    <t>extracellular exosome;integral component of membrane;Sec61 translocon complex</t>
  </si>
  <si>
    <t>TRAP-delta</t>
  </si>
  <si>
    <t>PF05404</t>
  </si>
  <si>
    <t>P51571</t>
  </si>
  <si>
    <t>Translocon-associated protein subunit delta</t>
  </si>
  <si>
    <t>SSR4</t>
  </si>
  <si>
    <t>SSRD_HUMAN</t>
  </si>
  <si>
    <t>RAP-delta</t>
  </si>
  <si>
    <t>antigen processing and presentation of peptide antigen via MHC class I;apoptotic process;calcium-mediated signaling using intracellular calcium source;endoplasmic reticulum to Golgi vesicle-mediated transport;intracellular protein transport;negative regulation of endoplasmic reticulum calcium ion concentration;positive regulation of cysteine-type endopeptidase activity involved in apoptotic process;positive regulation of cytosolic calcium ion concentration;positive regulation of ER-associated ubiquitin-dependent protein catabolic process;positive regulation of intrinsic apoptotic signaling pathway;positive regulation of mitochondrial calcium ion concentration;positive regulation of retrograde protein transport, ER to cytosol;protein localization to endoplasmic reticulum exit site;spermatogenesis</t>
  </si>
  <si>
    <t>MHC class I protein binding;protein-containing complex binding</t>
  </si>
  <si>
    <t>clathrin-coated vesicle;cytosol;endoplasmic reticulum;endoplasmic reticulum membrane;endoplasmic reticulum-Golgi intermediate compartment membrane;Golgi cisterna membrane;integral component of lumenal side of endoplasmic reticulum membrane;integral component of plasma membrane;lipid droplet;membrane;mitochondrion;perinuclear endoplasmic reticulum</t>
  </si>
  <si>
    <t>cytosol;endoplasmic reticulum;lipid droplet;mitochondrion</t>
  </si>
  <si>
    <t>GO:0005739;GO:0005783;GO:0005811;GO:0005829</t>
  </si>
  <si>
    <t>Human papillomavirus infection;Protein processing in endoplasmic reticulum</t>
  </si>
  <si>
    <t>04141;05165</t>
  </si>
  <si>
    <t>hsa04141;hsa05165</t>
  </si>
  <si>
    <t>Deafness, dystonia, and cerebral hypomyelination</t>
  </si>
  <si>
    <t>H02287</t>
  </si>
  <si>
    <t>Bap31</t>
  </si>
  <si>
    <t>PF05529</t>
  </si>
  <si>
    <t>P51572</t>
  </si>
  <si>
    <t>B-cell receptor-associated protein 31</t>
  </si>
  <si>
    <t>BCAP31</t>
  </si>
  <si>
    <t>BAP31_HUMAN</t>
  </si>
  <si>
    <t>ap31;CR-associated protein 31</t>
  </si>
  <si>
    <t>drug metabolic process;methylation;nucleobase-containing compound metabolic process</t>
  </si>
  <si>
    <t>S-adenosyl-L-methionine binding;thiopurine S-methyltransferase activity</t>
  </si>
  <si>
    <t>Drug metabolism - other enzymes</t>
  </si>
  <si>
    <t>hsa00983</t>
  </si>
  <si>
    <t>Thiopurine S-methyltransferase deficiency (TPMT deficiency)</t>
  </si>
  <si>
    <t>H00964</t>
  </si>
  <si>
    <t>TPMT</t>
  </si>
  <si>
    <t>PF05724</t>
  </si>
  <si>
    <t>P51580</t>
  </si>
  <si>
    <t>Thiopurine S-methyltransferase</t>
  </si>
  <si>
    <t>TPMT_HUMAN</t>
  </si>
  <si>
    <t>Thiopurine S-methyltransferase {ECO:0000303|PubMed:18484748}</t>
  </si>
  <si>
    <t>adult locomotory behavior;behavioral fear response;cardiolipin metabolic process;catecholamine secretion;cellular biogenic amine metabolic process;cerebellum development;chromatin silencing;dendrite development;excitatory postsynaptic potential;glucocorticoid metabolic process;glutamine metabolic process;histone acetylation;histone methylation;inositol metabolic process;long-term memory;long-term synaptic potentiation;mitochondrial electron transport, ubiquinol to cytochrome c;mitotic spindle organization;negative regulation of angiogenesis;negative regulation of blood vessel endothelial cell migration;negative regulation of gene expression;negative regulation of histone acetylation;negative regulation of histone methylation;negative regulation of neuron apoptotic process;negative regulation of smooth muscle cell differentiation;negative regulation of transcription by RNA polymerase II;negative regulation of transcription from RNA polymerase II promoter involved in smooth muscle cell differentiation;negative regulation of transcription, DNA-templated;neurological system process involved in regulation of systemic arterial blood pressure;neuron maturation;pathogenesis;phosphatidylcholine metabolic process;positive regulation of cell proliferation;positive regulation of DNA methylation;positive regulation of G2/M transition of mitotic cell cycle;positive regulation of histone H3-K9 trimethylation;positive regulation of microtubule nucleation;positive regulation of synapse assembly;positive regulation of transcription, DNA-templated;post-embryonic development;proprioception;protein localization;regulation of gene expression by genetic imprinting;regulation of respiratory gaseous exchange by neurological system process;respiratory gaseous exchange;response to hypoxia;response to radiation;sensory perception of pain;social behavior;startle response;synapse assembly;transcription initiation from RNA polymerase II promoter;ventricular system development;visual learning</t>
  </si>
  <si>
    <t>DNA binding;DNA-binding transcription repressor activity, RNA polymerase II-specific;double-stranded methylated DNA binding;methyl-CpG binding;mRNA binding;protein domain specific binding;protein N-terminus binding;RNA binding;siRNA binding;transcription corepressor activity;transcription factor binding</t>
  </si>
  <si>
    <t>centrosome;chromatin;cytosol;extracellular space;heterochromatin;mitochondrion;nucleoplasm;nucleus;postsynapse</t>
  </si>
  <si>
    <t>cytosol;extracellular space;mitochondrion;nucleoplasm;nucleus</t>
  </si>
  <si>
    <t>GO:0005615;GO:0005634;GO:0005654;GO:0005739;GO:0005829</t>
  </si>
  <si>
    <t>Angelman syndrome;Autism;MECP2-related severe neonatal encephalopathy;Rett syndrome;Syndromic X-linked mental retardation</t>
  </si>
  <si>
    <t>H00440;H00658;H01211;H01732;H02111</t>
  </si>
  <si>
    <t>P51608</t>
  </si>
  <si>
    <t>Methyl-CpG-binding protein 2</t>
  </si>
  <si>
    <t>MECP2</t>
  </si>
  <si>
    <t>MECP2_HUMAN</t>
  </si>
  <si>
    <t>eCp2;eCp-2 protein</t>
  </si>
  <si>
    <t>blastocyst hatching;cell cycle;cellular response to organic cyclic compound;histone H4-K16 acetylation;histone H4-K5 acetylation;histone H4-K8 acetylation;mitochondrion organization;negative regulation of transcription by RNA polymerase II;positive regulation of cell cycle;positive regulation of gene expression;positive regulation of transcription, DNA-templated;protein deubiquitination;protein stabilization;regulation of protein complex assembly;regulation of transcription by RNA polymerase II;regulation of transcription, DNA-templated;release from viral latency;viral process</t>
  </si>
  <si>
    <t>activating transcription factor binding;cadherin binding;chromatin binding;DNA-binding transcription activator activity, RNA polymerase II-specific;identical protein binding;protein binding, bridging;sequence-specific double-stranded DNA binding;transcription coactivator activity</t>
  </si>
  <si>
    <t>axon;cytoplasm;cytosol;dendrite;histone acetyltransferase complex;membrane;MLL1 complex;neuronal cell body;nucleoplasm;nucleus;plasma membrane;protein-containing complex;Set1C/COMPASS complex</t>
  </si>
  <si>
    <t>cell cycle;mitochondrion organization</t>
  </si>
  <si>
    <t>GO:0007005;GO:0007049</t>
  </si>
  <si>
    <t>Chromosome and associated proteins;Herpes simplex virus 1 infection;Mitochondrial biogenesis;Protein phosphatases and associated proteins</t>
  </si>
  <si>
    <t>01009;03029;03036;05168</t>
  </si>
  <si>
    <t>Methylmalonic acidemia and homocysteinemia, cblX type;X-linked mental retardation</t>
  </si>
  <si>
    <t>H00480;H02222</t>
  </si>
  <si>
    <t>Kelch_1</t>
  </si>
  <si>
    <t>PF01344</t>
  </si>
  <si>
    <t>P51610;Q9Y5Z7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</si>
  <si>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</si>
  <si>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</si>
  <si>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</si>
  <si>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HCFC1_HUMAN;HCFC2_HUMAN</t>
  </si>
  <si>
    <t>Host cell factor 1;Host cell factor 2</t>
  </si>
  <si>
    <t>CF;CF-1;CF-2</t>
  </si>
  <si>
    <t>alcohol metabolic process;aldehyde catabolic process;cellular aldehyde metabolic process;cellular response to oxidative stress;central nervous system development;epidermis development;ethanol catabolic process;fatty acid alpha-oxidation;hexadecanal metabolic process;lipid metabolic process;neutrophil degranulation;oxidation-reduction process;peripheral nervous system development;phytol metabolic process;sesquiterpenoid metabolic process;sphingolipid biosynthetic process;xenobiotic metabolic process</t>
  </si>
  <si>
    <t>3-chloroallyl aldehyde dehydrogenase activity;alcohol dehydrogenase (NADP+) activity;aldehyde dehydrogenase (NAD) activity;aldehyde dehydrogenase [NAD(P)+] activity;benzaldehyde dehydrogenase (NAD+) activity;glyceraldehyde-3-phosphate dehydrogenase (NAD+) (non-phosphorylating) activity;long-chain-alcohol oxidase activity;long-chain-aldehyde dehydrogenase activity;medium-chain-aldehyde dehydrogenase activity;protein homodimerization activity</t>
  </si>
  <si>
    <t>cytoplasm;cytosol;endoplasmic reticulum;endoplasmic reticulum membrane;extracellular exosome;extracellular space;integral component of membrane;intracellular membrane-bounded organelle;lipid droplet;peroxisomal membrane;peroxisome;plasma membrane;secretory granule membrane;specific granule membrane;vesicle</t>
  </si>
  <si>
    <t>cytoplasm;cytosol;endoplasmic reticulum;extracellular space;lipid droplet;peroxisome;plasma membrane</t>
  </si>
  <si>
    <t>GO:0005615;GO:0005737;GO:0005777;GO:0005783;GO:0005811;GO:0005829;GO:0005886</t>
  </si>
  <si>
    <t>Arginine and proline metabolism;Ascorbate and aldarate metabolism;beta-Alanine metabolism;Chemical carcinogenesis;Drug metabolism - cytochrome P450;Fatty acid degradation;Glycerolipid metabolism;Glycolysis / Gluconeogenesis;Histidine metabolism;Lysine degradation;Metabolism of xenobiotics by cytochrome P450;Phenylalanine metabolism;Pyruvate metabolism;Tryptophan metabolism;Tyrosine metabolism;Valine, leucine and isoleucine degradation</t>
  </si>
  <si>
    <t>00010;00053;00071;00280;00310;00330;00340;00350;00360;00380;00410;00561;00620;00980;00982;05204</t>
  </si>
  <si>
    <t>Arginine and proline metabolism;Ascorbate and aldarate metabolism;beta-Alanine metabolism;Chemical carcinogenesis;Drug metabolism - cytochrome P450;Fatty acid degradation;Glycerolipid metabolism;Glycolysis / Gluconeogenesis;Histidine metabolism;Lysine degradation;Metabolic pathways;Metabolism of xenobiotics by cytochrome P450;Phenylalanine metabolism;Pyruvate metabolism;Tryptophan metabolism;Tyrosine metabolism;Valine, leucine and isoleucine degradation</t>
  </si>
  <si>
    <t>hsa00010;hsa00053;hsa00071;hsa00280;hsa00310;hsa00330;hsa00340;hsa00350;hsa00360;hsa00380;hsa00410;hsa00561;hsa00620;hsa00980;hsa00982;hsa01100;hsa05204</t>
  </si>
  <si>
    <t>Sjogren-Larsson syndrome</t>
  </si>
  <si>
    <t>H00162</t>
  </si>
  <si>
    <t>P51648;P30838;P43353;P48448</t>
  </si>
  <si>
    <t>P51648</t>
  </si>
  <si>
    <t>Fatty aldehyde dehydrogenase</t>
  </si>
  <si>
    <t>ALDH3A2</t>
  </si>
  <si>
    <t>AL3A1_HUMAN;AL3A2_HUMAN;AL3B1_HUMAN;AL3B2_HUMAN</t>
  </si>
  <si>
    <t>Aldehyde dehydrogenase family 3 member B1;Aldehyde dehydrogenase family 3 member B2;Aldehyde dehydrogenase, dimeric NADP-preferring;Fatty aldehyde dehydrogenase</t>
  </si>
  <si>
    <t>acetate metabolic process;central nervous system development;galactosylceramide metabolic process;gamma-aminobutyric acid catabolic process;glucose metabolic process;glucosylceramide metabolic process;glutamate metabolic process;glutamine metabolic process;glutathione metabolic process;glycerophospholipid metabolic process;neurotransmitter catabolic process;post-embryonic development;protein homotetramerization;respiratory electron transport chain;short-chain fatty acid metabolic process;succinate metabolic process</t>
  </si>
  <si>
    <t>protein homodimerization activity;succinate-semialdehyde dehydrogenase (NAD+) activity;succinate-semialdehyde dehydrogenase [NAD(P)+] activity</t>
  </si>
  <si>
    <t>Alanine, aspartate and glutamate metabolism;Butanoate metabolism</t>
  </si>
  <si>
    <t>00250;00650</t>
  </si>
  <si>
    <t>Alanine, aspartate and glutamate metabolism;Butanoate metabolism;Metabolic pathways</t>
  </si>
  <si>
    <t>hsa00250;hsa00650;hsa01100</t>
  </si>
  <si>
    <t>Succinic semialdehyde dehydrogenase deficiency</t>
  </si>
  <si>
    <t>H00835</t>
  </si>
  <si>
    <t>Valproic acid</t>
  </si>
  <si>
    <t>DG00849</t>
  </si>
  <si>
    <t>P51649</t>
  </si>
  <si>
    <t>Succinate-semialdehyde dehydrogenase, mitochondrial</t>
  </si>
  <si>
    <t>ALDH5A1</t>
  </si>
  <si>
    <t>SSDH_HUMAN</t>
  </si>
  <si>
    <t>alpha-linolenic acid metabolic process;androgen metabolic process;bile acid biosynthetic process;estrogen metabolic process;fatty acid beta-oxidation;fatty acid beta-oxidation using acyl-CoA oxidase;medium-chain fatty-acyl-CoA metabolic process;osteoblast differentiation;protein targeting to peroxisome;Sertoli cell development;very long-chain fatty acid metabolic process;very long-chain fatty-acyl-CoA metabolic process</t>
  </si>
  <si>
    <t>17-beta-hydroxysteroid dehydrogenase (NAD+) activity;3alpha,7alpha,12alpha-trihydroxy-5beta-cholest-24-enoyl-CoA hydratase activity;3-hydroxyacyl-CoA dehydrogenase activity;isomerase activity;long-chain-enoyl-CoA hydratase activity;protein homodimerization activity;signaling receptor binding</t>
  </si>
  <si>
    <t>cytosol;membrane;peroxisomal matrix;peroxisomal membrane;peroxisome</t>
  </si>
  <si>
    <t>isomerase activity</t>
  </si>
  <si>
    <t>GO:0016853</t>
  </si>
  <si>
    <t>Biosynthesis of unsaturated fatty acids;Peroxisome;Primary bile acid biosynthesis</t>
  </si>
  <si>
    <t>00120;01040;04146</t>
  </si>
  <si>
    <t>Biosynthesis of unsaturated fatty acids;Fatty acid metabolism;Metabolic pathways;Peroxisome;Primary bile acid biosynthesis</t>
  </si>
  <si>
    <t>hsa00120;hsa01040;hsa01100;hsa01212;hsa04146</t>
  </si>
  <si>
    <t>D-bifunctional protein deficiency;Peroxisomal beta-oxidation enzyme deficiency;Perrault syndrome</t>
  </si>
  <si>
    <t>H00407;H02095;H02098</t>
  </si>
  <si>
    <t>adh_short;MaoC_dehydrat_N;MaoC_dehydratas;SCP2</t>
  </si>
  <si>
    <t>PF00106;PF01575;PF02036;PF13452</t>
  </si>
  <si>
    <t>P51659</t>
  </si>
  <si>
    <t>Peroxisomal multifunctional enzyme type 2;(3R)-hydroxyacyl-CoA dehydrogenase;Enoyl-CoA hydratase 2</t>
  </si>
  <si>
    <t>HSD17B4</t>
  </si>
  <si>
    <t>DHB4_HUMAN</t>
  </si>
  <si>
    <t>Peroxisomal multifunctional enzyme type 2</t>
  </si>
  <si>
    <t>FE-2</t>
  </si>
  <si>
    <t>protein homodimerization activity</t>
  </si>
  <si>
    <t>cytosol;extracellular exosome;extracellular region;ficolin-1-rich granule lumen;membrane;nucleoplasm;nucleus;proteasome complex;proteasome regulatory particle;secretory granule lumen</t>
  </si>
  <si>
    <t>P51665</t>
  </si>
  <si>
    <t>26S proteasome non-ATPase regulatory subunit 7</t>
  </si>
  <si>
    <t>PSMD7</t>
  </si>
  <si>
    <t>PSMD7_HUMAN</t>
  </si>
  <si>
    <t>cellular response to epidermal growth factor stimulus;cellular response to growth factor stimulus;cellular response to hormone stimulus;cytokine-mediated signaling pathway;development of secondary female sexual characteristics;development of secondary male sexual characteristics;female pregnancy;interleukin-15-mediated signaling pathway;interleukin-2-mediated signaling pathway;interleukin-7-mediated signaling pathway;interleukin-9-mediated signaling pathway;JAK-STAT cascade;JAK-STAT cascade involved in growth hormone signaling pathway;lactation;lipid storage;luteinization;mast cell migration;natural killer cell differentiation;negative regulation of apoptotic process;negative regulation of erythrocyte differentiation;Peyer's patch development;positive regulation of activated T cell proliferation;positive regulation of B cell differentiation;positive regulation of blood vessel endothelial cell migration;positive regulation of endothelial cell proliferation;positive regulation of erythrocyte differentiation;positive regulation of gamma-delta T cell differentiation;positive regulation of inflammatory response;positive regulation of interleukin-2 biosynthetic process;positive regulation of mitotic cell cycle;positive regulation of multicellular organism growth;positive regulation of natural killer cell differentiation;positive regulation of natural killer cell mediated cytotoxicity;positive regulation of natural killer cell proliferation;positive regulation of transcription by RNA polymerase II;progesterone metabolic process;reelin-mediated signaling pathway;regulation of epithelial cell differentiation;regulation of multicellular organism growth;regulation of steroid metabolic process;regulation of transcription by RNA polymerase II;response to estradiol;response to interleukin-4;T cell differentiation in thymus;T cell homeostasis;taurine metabolic process</t>
  </si>
  <si>
    <t>chromatin binding;DNA binding;DNA-binding transcription activator activity, RNA polymerase II-specific;DNA-binding transcription factor activity;DNA-binding transcription factor activity, RNA polymerase II-specific;glucocorticoid receptor binding;protein dimerization activity;protein tyrosine kinase activity;RNA polymerase II proximal promoter sequence-specific DNA binding</t>
  </si>
  <si>
    <t>Acute myeloid leukemia;AGE-RAGE signaling pathway in diabetic complications;Chemokine signaling pathway;Chronic myeloid leukemia;ErbB signaling pathway;Hepatitis B;Human T-cell leukemia virus 1 infection;Jak-STAT signaling pathway;Measles;Necroptosis;Non-small cell lung cancer;Pathways in cancer;Prolactin signaling pathway;Th1 and Th2 cell differentiation;Th17 cell differentiation;Transcription factors;Viral carcinogenesis</t>
  </si>
  <si>
    <t>03000;04012;04062;04217;04630;04658;04659;04917;04933;05161;05162;05166;05200;05203;05220;05221;05223</t>
  </si>
  <si>
    <t>Acute myeloid leukemia;AGE-RAGE signaling pathway in diabetic complications;Chemokine signaling pathway;Chronic myeloid leukemia;ErbB signaling pathway;Hepatitis B;Human T-cell leukemia virus 1 infection;Jak-STAT signaling pathway;Measles;Necroptosis;Non-small cell lung cancer;Pathways in cancer;Prolactin signaling pathway;Th1 and Th2 cell differentiation;Th17 cell differentiation;Viral carcinogenesis</t>
  </si>
  <si>
    <t>hsa04012;hsa04062;hsa04217;hsa04630;hsa04658;hsa04659;hsa04917;hsa04933;hsa05161;hsa05162;hsa05166;hsa05200;hsa05203;hsa05220;hsa05221;hsa05223</t>
  </si>
  <si>
    <t>Growth hormone insensitivity with immunodeficiency</t>
  </si>
  <si>
    <t>H00931</t>
  </si>
  <si>
    <t>P51692;P42229</t>
  </si>
  <si>
    <t>Signal transducer and activator of transcription 5B;Signal transducer and activator of transcription 5A</t>
  </si>
  <si>
    <t>STAT5B;STAT5A</t>
  </si>
  <si>
    <t>STA5A_HUMAN;STA5B_HUMAN</t>
  </si>
  <si>
    <t>Signal transducer and activator of transcription 5A;Signal transducer and activator of transcription 5B</t>
  </si>
  <si>
    <t>protein deubiquitination;ubiquitin-dependent protein catabolic process</t>
  </si>
  <si>
    <t>cysteine-type endopeptidase activity;thiol-dependent ubiquitin-specific protease activity;thiol-dependent ubiquitinyl hydrolase activity</t>
  </si>
  <si>
    <t>DUSP;Ubiquitin_3;UCH;USP7_C2</t>
  </si>
  <si>
    <t>PF00443;PF06337;PF14533;PF14836</t>
  </si>
  <si>
    <t>P51784</t>
  </si>
  <si>
    <t>Ubiquitin carboxyl-terminal hydrolase 11</t>
  </si>
  <si>
    <t>USP11</t>
  </si>
  <si>
    <t>UBP11_HUMAN</t>
  </si>
  <si>
    <t>cell cycle;central nervous system development;DNA damage response, signal transduction by p53 class mediator resulting in transcription of p21 class mediator;hepatocyte proliferation;intracellular signal transduction;negative regulation of apoptotic process;negative regulation of cell cycle;negative regulation of cell proliferation;negative regulation of cysteine-type endopeptidase activity involved in apoptotic process;negative regulation of embryonic development;negative regulation of ERK1 and ERK2 cascade;negative regulation of mesoderm development;peptidyl-serine phosphorylation;positive regulation of apoptotic process;positive regulation of cell differentiation;positive regulation of cell growth;positive regulation of hepatic stellate cell activation;positive regulation of transcription by RNA polymerase II;regulation of DNA-templated transcription in response to stress;regulation of translation in response to stress;response to lipopolysaccharide;signal transduction;skeletal system development;toll-like receptor signaling pathway</t>
  </si>
  <si>
    <t>ATP binding;cysteine-type endopeptidase inhibitor activity involved in apoptotic process;kinase activity;magnesium ion binding;protein kinase activity;protein kinase binding;protein serine/threonine kinase activity;protein serine/threonine/tyrosine kinase activity;ribosomal protein S6 kinase activity</t>
  </si>
  <si>
    <t>cytoplasm;cytosol;fibrillar center;mitochondrion;nucleolus;nucleoplasm;nucleus</t>
  </si>
  <si>
    <t>cytoplasm;cytosol;mitochondrion;nucleolus;nucleoplasm;nucleus</t>
  </si>
  <si>
    <t>GO:0005634;GO:0005654;GO:0005730;GO:0005737;GO:0005739;GO:0005829</t>
  </si>
  <si>
    <t>Insulin resistance;Long-term potentiation;MAPK signaling pathway;Messenger RNA biogenesis;mTOR signaling pathway;Neurotrophin signaling pathway;Oocyte meiosis;Progesterone-mediated oocyte maturation;Protein kinases;Thermogenesis;Yersinia infection</t>
  </si>
  <si>
    <t>01001;03019;04010;04114;04150;04714;04720;04722;04914;04931;05135</t>
  </si>
  <si>
    <t>Insulin resistance;Long-term potentiation;MAPK signaling pathway;mTOR signaling pathway;Neurotrophin signaling pathway;Oocyte meiosis;Progesterone-mediated oocyte maturation;Thermogenesis;Yersinia infection</t>
  </si>
  <si>
    <t>hsa04010;hsa04114;hsa04150;hsa04714;hsa04720;hsa04722;hsa04914;hsa04931;hsa05135</t>
  </si>
  <si>
    <t>Coffin-Lowry syndrome;X-linked mental retardation</t>
  </si>
  <si>
    <t>H00480;H00574</t>
  </si>
  <si>
    <t>P51812;Q15418;Q9UK32;Q15349</t>
  </si>
  <si>
    <t>P51812;Q15418</t>
  </si>
  <si>
    <t>Ribosomal protein S6 kinase alpha-3;Ribosomal protein S6 kinase alpha-1</t>
  </si>
  <si>
    <t>RPS6KA3;RPS6KA1</t>
  </si>
  <si>
    <t>KS6A1_HUMAN;KS6A2_HUMAN;KS6A3_HUMAN;KS6A6_HUMAN</t>
  </si>
  <si>
    <t>Ribosomal protein S6 kinase alpha-1;Ribosomal protein S6 kinase alpha-2;Ribosomal protein S6 kinase alpha-3;Ribosomal protein S6 kinase alpha-6</t>
  </si>
  <si>
    <t>6K-alpha-1;6K-alpha-2;6K-alpha-3;6K-alpha-6</t>
  </si>
  <si>
    <t>cell proliferation;cellular response to interleukin-7;IRE1-mediated unfolded protein response;negative regulation of transcription by RNA polymerase II;signal transduction</t>
  </si>
  <si>
    <t>DNA binding;growth factor activity;heparin binding;nucleotide binding;RNA binding;transcription corepressor activity;transcription corepressor binding</t>
  </si>
  <si>
    <t>collagen-containing extracellular matrix;cytoplasm;extracellular region;extracellular space;nucleoplasm;transcriptional repressor complex</t>
  </si>
  <si>
    <t>cytoplasm;extracellular region;extracellular space;nucleoplasm</t>
  </si>
  <si>
    <t>GO:0005576;GO:0005615;GO:0005654;GO:0005737</t>
  </si>
  <si>
    <t>Glycosaminoglycan binding proteins</t>
  </si>
  <si>
    <t>PWWP</t>
  </si>
  <si>
    <t>PF00855</t>
  </si>
  <si>
    <t>P51858</t>
  </si>
  <si>
    <t>Hepatoma-derived growth factor</t>
  </si>
  <si>
    <t>HDGF</t>
  </si>
  <si>
    <t>HDGF_HUMAN</t>
  </si>
  <si>
    <t>DGF</t>
  </si>
  <si>
    <t>7-methylguanosine mRNA capping;cell cycle;nucleotide-excision repair, preincision complex assembly;positive regulation of transcription by RNA polymerase II;protein phosphorylation;protein stabilization;regulation of cyclin-dependent protein serine/threonine kinase activity;regulation of transcription by RNA polymerase II;termination of RNA polymerase I transcription;transcription by RNA polymerase II;transcription elongation from RNA polymerase II promoter;transcription initiation from RNA polymerase I promoter;transcription initiation from RNA polymerase II promoter;transcription-coupled nucleotide-excision repair</t>
  </si>
  <si>
    <t>cyclin-dependent protein serine/threonine kinase regulator activity;kinase activity</t>
  </si>
  <si>
    <t>cyclin-dependent protein kinase activating kinase holoenzyme complex;nucleoplasm;nucleus;transcription factor TFIIH holo complex;transcription factor TFIIK complex</t>
  </si>
  <si>
    <t>Basal transcription factors;Cell cycle;DNA repair and recombination proteins;Nucleotide excision repair;Transcription machinery</t>
  </si>
  <si>
    <t>03021;03022;03400;03420;04110</t>
  </si>
  <si>
    <t>Cyclin_C_2;Cyclin_N</t>
  </si>
  <si>
    <t>PF00134;PF16899</t>
  </si>
  <si>
    <t>P51946</t>
  </si>
  <si>
    <t>Cyclin-H</t>
  </si>
  <si>
    <t>CCNH</t>
  </si>
  <si>
    <t>CCNH_HUMAN</t>
  </si>
  <si>
    <t>7-methylguanosine mRNA capping;adult heart development;cell proliferation;DNA repair;G1/S transition of mitotic cell cycle;negative regulation of apoptotic process;negative regulation of DNA helicase activity;nucleotide-excision repair, preincision complex assembly;positive regulation of smooth muscle cell proliferation;positive regulation of transcription by RNA polymerase II;protein phosphorylation;protein-containing complex assembly;regulation of cyclin-dependent protein serine/threonine kinase activity;regulation of transcription by RNA polymerase II;response to calcium ion;termination of RNA polymerase I transcription;transcription by RNA polymerase II;transcription elongation from RNA polymerase II promoter;transcription initiation from RNA polymerase I promoter;transcription initiation from RNA polymerase II promoter;transcription-coupled nucleotide-excision repair;ventricular system development</t>
  </si>
  <si>
    <t>cyclin-dependent protein serine/threonine kinase activator activity;protein N-terminus binding;zinc ion binding</t>
  </si>
  <si>
    <t>cyclin-dependent protein kinase activating kinase holoenzyme complex;cytosol;nucleoplasm;transcription factor TFIIH holo complex</t>
  </si>
  <si>
    <t>cell proliferation;protein-containing complex assembly</t>
  </si>
  <si>
    <t>GO:0008283;GO:0065003</t>
  </si>
  <si>
    <t>MAT1;zf-C3HC4_5</t>
  </si>
  <si>
    <t>PF06391;PF17121</t>
  </si>
  <si>
    <t>P51948</t>
  </si>
  <si>
    <t>CDK-activating kinase assembly factor MAT1</t>
  </si>
  <si>
    <t>MNAT1</t>
  </si>
  <si>
    <t>MAT1_HUMAN</t>
  </si>
  <si>
    <t>anaphase-promoting complex-dependent catabolic process;cellular response to DNA damage stimulus;histone H2B ubiquitination;histone monoubiquitination;ISG15-protein conjugation;positive regulation of G1/S transition of mitotic cell cycle;protein K11-linked ubiquitination;protein K48-linked ubiquitination;protein K63-linked ubiquitination;protein polyubiquitination;protein ubiquitination;regulation of growth;regulation of mitotic cell cycle phase transition;ubiquitin-dependent protein catabolic process</t>
  </si>
  <si>
    <t>ATP binding;ISG15 transferase activity;ubiquitin conjugating enzyme activity;ubiquitin-protein transferase activity</t>
  </si>
  <si>
    <t>cytosol;nucleoplasm;nucleus;ubiquitin ligase complex</t>
  </si>
  <si>
    <t>P51965;Q96LR5;Q969T4</t>
  </si>
  <si>
    <t>Ubiquitin-conjugating enzyme E2 E1;Ubiquitin-conjugating enzyme E2 E2;Ubiquitin-conjugating enzyme E2 E3</t>
  </si>
  <si>
    <t>UBE2E1;UBE2E2;UBE2E3</t>
  </si>
  <si>
    <t>UB2E1_HUMAN;UB2E2_HUMAN;UB2E3_HUMAN</t>
  </si>
  <si>
    <t>mRNA splicing, via spliceosome;mRNA transport;RNA metabolic process</t>
  </si>
  <si>
    <t>mRNA binding;RNA binding;RNA transmembrane transporter activity</t>
  </si>
  <si>
    <t>catalytic step 2 spliceosome;cytoplasm;messenger ribonucleoprotein complex;neuron projection;nucleoplasm;nucleus;postsynaptic density;ribonucleoprotein complex;ribonucleoprotein granule</t>
  </si>
  <si>
    <t>P51991</t>
  </si>
  <si>
    <t>Heterogeneous nuclear ribonucleoprotein A3</t>
  </si>
  <si>
    <t>HNRNPA3</t>
  </si>
  <si>
    <t>ROA3_HUMAN</t>
  </si>
  <si>
    <t>nRNP A3</t>
  </si>
  <si>
    <t>D-gluconate metabolic process;oxidation-reduction process;pentose biosynthetic process;pentose-phosphate shunt;pentose-phosphate shunt, oxidative branch</t>
  </si>
  <si>
    <t>NADP binding;phosphogluconate dehydrogenase (decarboxylating) activity</t>
  </si>
  <si>
    <t>Glutathione metabolism;Pentose phosphate pathway</t>
  </si>
  <si>
    <t>00030;00480</t>
  </si>
  <si>
    <t>Carbon metabolism;Glutathione metabolism;Metabolic pathways;Pentose phosphate pathway</t>
  </si>
  <si>
    <t>hsa00030;hsa00480;hsa01100;hsa01200</t>
  </si>
  <si>
    <t>6PGD;NAD_binding_2</t>
  </si>
  <si>
    <t>PF00393;PF03446</t>
  </si>
  <si>
    <t>P52209</t>
  </si>
  <si>
    <t>6-phosphogluconate dehydrogenase, decarboxylating</t>
  </si>
  <si>
    <t>PGD</t>
  </si>
  <si>
    <t>6PGD_HUMAN</t>
  </si>
  <si>
    <t>alternative mRNA splicing, via spliceosome;fibroblast growth factor receptor signaling pathway;mRNA splicing, via spliceosome;regulation of mRNA stability involved in response to oxidative stress;RNA metabolic process</t>
  </si>
  <si>
    <t>mRNA binding;protein domain specific binding;RNA binding</t>
  </si>
  <si>
    <t>catalytic step 2 spliceosome;collagen-containing extracellular matrix;cytoplasm;extracellular exosome;membrane;nuclear matrix;nucleolus;nucleoplasm;nucleus;paraspeckles;post-mRNA release spliceosomal complex;ribonucleoprotein complex;spliceosomal complex</t>
  </si>
  <si>
    <t>HnRNP_M;RRM_1</t>
  </si>
  <si>
    <t>PF00076;PF11532</t>
  </si>
  <si>
    <t>P52272</t>
  </si>
  <si>
    <t>Heterogeneous nuclear ribonucleoprotein M</t>
  </si>
  <si>
    <t>HNRNPM</t>
  </si>
  <si>
    <t>HNRPM_HUMAN</t>
  </si>
  <si>
    <t>nRNP M</t>
  </si>
  <si>
    <t>DNA metabolic process;modulation by virus of host process;NLS-bearing protein import into nucleus;postsynapse to nucleus signaling pathway;regulation of DNA recombination</t>
  </si>
  <si>
    <t>histone deacetylase binding;nuclear import signal receptor activity;nuclear localization sequence binding;protein transporter activity;RNA binding</t>
  </si>
  <si>
    <t>cytoplasm;cytosol;extrinsic component of postsynaptic specialization membrane;glutamatergic synapse;membrane;nucleoplasm</t>
  </si>
  <si>
    <t>Chromosome and associated proteins;Influenza A</t>
  </si>
  <si>
    <t>03036;05164</t>
  </si>
  <si>
    <t>Influenza A</t>
  </si>
  <si>
    <t>hsa05164</t>
  </si>
  <si>
    <t>P52292</t>
  </si>
  <si>
    <t>Importin subunit alpha-1</t>
  </si>
  <si>
    <t>KPNA2</t>
  </si>
  <si>
    <t>IMA1_HUMAN</t>
  </si>
  <si>
    <t>Importin subunit alpha-1 {ECO:0000305}</t>
  </si>
  <si>
    <t>apoptotic DNA fragmentation;intracellular transport of virus;modulation by virus of host process;NLS-bearing protein import into nucleus;postsynapse to nucleus signaling pathway;regulation of DNA recombination</t>
  </si>
  <si>
    <t>cytoplasm;cytosol;dendrite;glutamatergic synapse;host cell;nuclear pore;nucleoplasm;nucleus;postsynaptic density</t>
  </si>
  <si>
    <t>P52294</t>
  </si>
  <si>
    <t>Importin subunit alpha-5;Importin subunit alpha-5, N-terminally processed</t>
  </si>
  <si>
    <t>KPNA1</t>
  </si>
  <si>
    <t>IMA5_HUMAN</t>
  </si>
  <si>
    <t>Importin subunit alpha-5</t>
  </si>
  <si>
    <t>7-methylguanosine mRNA capping;fibroblast growth factor receptor signaling pathway;gene silencing by RNA;histone mRNA metabolic process;mRNA 3'-end processing;mRNA cis splicing, via spliceosome;mRNA export from nucleus;mRNA splicing, via spliceosome;nuclear export;nuclear-transcribed mRNA catabolic process, nonsense-mediated decay;positive regulation of mRNA 3'-end processing;positive regulation of RNA export from nucleus;pre-mRNA cleavage required for polyadenylation;regulation of translational initiation;RNA export from nucleus;RNA metabolic process;RNA splicing;snRNA export from nucleus;snRNA transcription by RNA polymerase II;termination of RNA polymerase II transcription;transcription by RNA polymerase II;transcription elongation from RNA polymerase II promoter</t>
  </si>
  <si>
    <t>mRNA binding;RNA 7-methylguanosine cap binding;RNA binding;RNA cap binding;snRNA binding</t>
  </si>
  <si>
    <t>cytoplasm;cytosol;mRNA cap binding complex;nuclear cap binding complex;nucleoplasm;nucleus;RNA cap binding complex</t>
  </si>
  <si>
    <t>Messenger RNA biogenesis;mRNA surveillance pathway;RNA transport;Spliceosome</t>
  </si>
  <si>
    <t>03013;03015;03019;03040;03041</t>
  </si>
  <si>
    <t>P52298;A6PVI3</t>
  </si>
  <si>
    <t>P52298</t>
  </si>
  <si>
    <t>Nuclear cap-binding protein subunit 2</t>
  </si>
  <si>
    <t>NCBP2</t>
  </si>
  <si>
    <t>NCB2L_HUMAN;NCBP2_HUMAN</t>
  </si>
  <si>
    <t>Nuclear cap-binding protein subunit 2;Nuclear cap-binding protein subunit 2-like</t>
  </si>
  <si>
    <t>myosin filament assembly;negative regulation of endoplasmic reticulum calcium ion concentration;positive regulation of GTPase activity;positive regulation of mitochondrial calcium ion concentration;vascular smooth muscle contraction</t>
  </si>
  <si>
    <t>cytosol;endoplasmic reticulum;extracellular exosome;mitochondrion</t>
  </si>
  <si>
    <t>P52306</t>
  </si>
  <si>
    <t>Rap1 GTPase-GDP dissociation stimulator 1</t>
  </si>
  <si>
    <t>RAP1GDS1</t>
  </si>
  <si>
    <t>GDS1_HUMAN</t>
  </si>
  <si>
    <t>7-methylguanosine mRNA capping;fibroblast growth factor receptor signaling pathway;mRNA splicing, via spliceosome;positive regulation of gene expression, epigenetic;regulation of gene silencing by miRNA;RNA metabolic process;snRNA transcription by RNA polymerase II;termination of RNA polymerase I transcription;transcription by RNA polymerase II;transcription by RNA polymerase III;transcription elongation from RNA polymerase II promoter;transcription initiation from RNA polymerase I promoter;transcription initiation from RNA polymerase II promoter;transcription-coupled nucleotide-excision repair</t>
  </si>
  <si>
    <t>DNA-directed 5'-3' RNA polymerase activity;single-stranded DNA binding</t>
  </si>
  <si>
    <t>cytosol;nucleoplasm;nucleus;protein-DNA complex;RNA polymerase I complex;RNA polymerase II, core complex;RNA polymerase III complex</t>
  </si>
  <si>
    <t>RNA_pol_Rpb8</t>
  </si>
  <si>
    <t>PF03870</t>
  </si>
  <si>
    <t>P52434</t>
  </si>
  <si>
    <t>DNA-directed RNA polymerases I, II, and III subunit RPABC3</t>
  </si>
  <si>
    <t>POLR2H</t>
  </si>
  <si>
    <t>RPAB3_HUMAN</t>
  </si>
  <si>
    <t>NA polymerases I, II, and III subunit ABC3</t>
  </si>
  <si>
    <t>DNA binding;DNA-directed 5'-3' RNA polymerase activity;LRR domain binding;protein dimerization activity;RNA polymerase II activity</t>
  </si>
  <si>
    <t>nucleoplasm;nucleus;RNA polymerase II, core complex</t>
  </si>
  <si>
    <t>P52435;Q9GZM3;Q9H1A7</t>
  </si>
  <si>
    <t>DNA-directed RNA polymerase II subunit RPB11-a;DNA-directed RNA polymerase II subunit RPB11-b1;DNA-directed RNA polymerase II subunit RPB11-b2</t>
  </si>
  <si>
    <t>POLR2J;POLR2J2;POLR2J3</t>
  </si>
  <si>
    <t>RPB11_HUMAN;RPB1B_HUMAN;RPB1C_HUMAN</t>
  </si>
  <si>
    <t>NA polymerase II subunit B11-a;NA polymerase II subunit B11-b1;NA polymerase II subunit B11-b2;PB11a;PB11b1;PB11b2</t>
  </si>
  <si>
    <t>negative regulation of apoptotic process;negative regulation of axonogenesis;negative regulation of cell adhesion;positive regulation of axonogenesis;regulation of actin cytoskeleton reorganization;regulation of Rho protein signal transduction;regulation of small GTPase mediated signal transduction;Rho protein signal transduction;semaphorin-plexin signaling pathway</t>
  </si>
  <si>
    <t>GTPase activator activity;Rac GTPase binding;Rho GDP-dissociation inhibitor activity</t>
  </si>
  <si>
    <t>cytoskeleton;cytosol;extracellular exosome;membrane</t>
  </si>
  <si>
    <t>Exosome;Neurotrophin signaling pathway;Vasopressin-regulated water reabsorption</t>
  </si>
  <si>
    <t>04147;04722;04962</t>
  </si>
  <si>
    <t>Neurotrophin signaling pathway;Vasopressin-regulated water reabsorption</t>
  </si>
  <si>
    <t>hsa04722;hsa04962</t>
  </si>
  <si>
    <t>Rho_GDI</t>
  </si>
  <si>
    <t>PF02115</t>
  </si>
  <si>
    <t>P52565</t>
  </si>
  <si>
    <t>Rho GDP-dissociation inhibitor 1</t>
  </si>
  <si>
    <t>ARHGDIA</t>
  </si>
  <si>
    <t>GDIR1_HUMAN</t>
  </si>
  <si>
    <t>ho GDI 1</t>
  </si>
  <si>
    <t>cellular response to redox state;multicellular organism development;negative regulation of cell adhesion;negative regulation of trophoblast cell migration;regulation of actin cytoskeleton reorganization;regulation of Rho protein signal transduction;regulation of small GTPase mediated signal transduction;Rho protein signal transduction</t>
  </si>
  <si>
    <t>GTPase activator activity;GTPase activity;Rac GTPase binding;Rho GDP-dissociation inhibitor activity</t>
  </si>
  <si>
    <t>cytoplasm;cytoplasmic vesicle;cytoskeleton;cytosol;extracellular exosome;membrane</t>
  </si>
  <si>
    <t>cytoplasm;cytoplasmic vesicle;cytoskeleton;cytosol</t>
  </si>
  <si>
    <t>GO:0005737;GO:0005829;GO:0005856;GO:0031410</t>
  </si>
  <si>
    <t>P52566</t>
  </si>
  <si>
    <t>Rho GDP-dissociation inhibitor 2</t>
  </si>
  <si>
    <t>ARHGDIB</t>
  </si>
  <si>
    <t>GDIR2_HUMAN</t>
  </si>
  <si>
    <t>ho GDI 2</t>
  </si>
  <si>
    <t>acrosome assembly;intermediate filament organization;membrane organization;mRNA export from nucleus;multicellular organism development;spermatid nucleus differentiation</t>
  </si>
  <si>
    <t>DNA binding;GTPase activator activity;metal ion binding;RNA binding</t>
  </si>
  <si>
    <t>cell projection;cytoplasmic vesicle;cytosol;intracellular membrane-bounded organelle;membrane;neuronal cell body;nuclear pore</t>
  </si>
  <si>
    <t>Membrane trafficking;Messenger RNA biogenesis</t>
  </si>
  <si>
    <t>03019;04131</t>
  </si>
  <si>
    <t>ArfGap</t>
  </si>
  <si>
    <t>PF01412</t>
  </si>
  <si>
    <t>P52594;O95081</t>
  </si>
  <si>
    <t>P52594</t>
  </si>
  <si>
    <t>Arf-GAP domain and FG repeat-containing protein 1</t>
  </si>
  <si>
    <t>AGFG1</t>
  </si>
  <si>
    <t>AGFG1_HUMAN;AGFG2_HUMAN</t>
  </si>
  <si>
    <t>Arf-GAP domain and FG repeat-containing protein 1;Arf-GAP domain and FG repeat-containing protein 2</t>
  </si>
  <si>
    <t>fibroblast growth factor receptor signaling pathway;interleukin-12-mediated signaling pathway;mRNA splicing, via spliceosome;regulation of RNA splicing;RNA metabolic process;RNA processing</t>
  </si>
  <si>
    <t>RNA binding;single-stranded RNA binding;TBP-class protein binding</t>
  </si>
  <si>
    <t>catalytic step 2 spliceosome;cytosol;membrane;nucleoplasm;nucleus;plasma membrane</t>
  </si>
  <si>
    <t>P52597</t>
  </si>
  <si>
    <t>Heterogeneous nuclear ribonucleoprotein F;Heterogeneous nuclear ribonucleoprotein F, N-terminally processed</t>
  </si>
  <si>
    <t>HNRNPF</t>
  </si>
  <si>
    <t>HNRPF_HUMAN</t>
  </si>
  <si>
    <t>Heterogeneous nuclear ribonucleoprotein F</t>
  </si>
  <si>
    <t>nRNP F</t>
  </si>
  <si>
    <t>cytokine-mediated signaling pathway;defense response to virus;JAK-STAT cascade;regulation of mitochondrial fission;regulation of protein phosphorylation;regulation of transcription by RNA polymerase II;type I interferon signaling pathway;viral process</t>
  </si>
  <si>
    <t>DNA binding;DNA-binding transcription factor activity, RNA polymerase II-specific;identical protein binding;ubiquitin-like protein ligase binding</t>
  </si>
  <si>
    <t>Chemokine signaling pathway;C-type lectin receptor signaling pathway;Epstein-Barr virus infection;Hepatitis B;Hepatitis C;Herpes simplex virus 1 infection;Human papillomavirus infection;Influenza A;Jak-STAT signaling pathway;Kaposi sarcoma-associated herpesvirus infection;Measles;Necroptosis;NOD-like receptor signaling pathway;Osteoclast differentiation;Pathways in cancer;Transcription factors</t>
  </si>
  <si>
    <t>03000;04062;04217;04380;04621;04625;04630;05160;05161;05162;05164;05165;05167;05168;05169;05200</t>
  </si>
  <si>
    <t>Chemokine signaling pathway;C-type lectin receptor signaling pathway;Epstein-Barr virus infection;Hepatitis B;Hepatitis C;Herpes simplex virus 1 infection;Human papillomavirus infection;Influenza A;Jak-STAT signaling pathway;Kaposi sarcoma-associated herpesvirus infection;Measles;Necroptosis;NOD-like receptor signaling pathway;Osteoclast differentiation;Pathways in cancer</t>
  </si>
  <si>
    <t>hsa04062;hsa04217;hsa04380;hsa04621;hsa04625;hsa04630;hsa05160;hsa05161;hsa05162;hsa05164;hsa05165;hsa05167;hsa05168;hsa05169;hsa05200</t>
  </si>
  <si>
    <t>SH2;STAT_alpha;STAT_bind;STAT_int;STAT2_C</t>
  </si>
  <si>
    <t>PF00017;PF01017;PF02864;PF02865;PF12188</t>
  </si>
  <si>
    <t>P52630</t>
  </si>
  <si>
    <t>Signal transducer and activator of transcription 2</t>
  </si>
  <si>
    <t>STAT2</t>
  </si>
  <si>
    <t>STAT2_HUMAN</t>
  </si>
  <si>
    <t>DNA binding;protein heterodimerization activity;RNA polymerase II repressing transcription factor binding;TBP-class protein binding;transcription coactivator activity;transcription factor binding</t>
  </si>
  <si>
    <t>cytosol;nucleoplasm;transcription factor TFIIA complex;transcription factor TFIID complex</t>
  </si>
  <si>
    <t>TFIIA</t>
  </si>
  <si>
    <t>PF03153</t>
  </si>
  <si>
    <t>P52655</t>
  </si>
  <si>
    <t>Transcription initiation factor IIA subunit 1;Transcription initiation factor IIA alpha chain;Transcription initiation factor IIA beta chain</t>
  </si>
  <si>
    <t>GTF2A1</t>
  </si>
  <si>
    <t>TF2AA_HUMAN</t>
  </si>
  <si>
    <t>Transcription initiation factor IIA subunit 1</t>
  </si>
  <si>
    <t>positive regulation of DNA-binding transcription factor activity;positive regulation of transcription by RNA polymerase II;RNA polymerase II preinitiation complex assembly;snRNA transcription by RNA polymerase II;transcription by RNA polymerase II;transcription initiation from RNA polymerase II promoter;viral process</t>
  </si>
  <si>
    <t>protein heterodimerization activity;protein homodimerization activity;RNA polymerase II repressing transcription factor binding;TBP-class protein binding;transcription coactivator activity;transcription factor binding</t>
  </si>
  <si>
    <t>cell junction;nucleoplasm;transcription factor TFIIA complex;transcription factor TFIID complex</t>
  </si>
  <si>
    <t>TFIIA_gamma_C;TFIIA_gamma_N</t>
  </si>
  <si>
    <t>PF02268;PF02751</t>
  </si>
  <si>
    <t>P52657</t>
  </si>
  <si>
    <t>Transcription initiation factor IIA subunit 2</t>
  </si>
  <si>
    <t>GTF2A2</t>
  </si>
  <si>
    <t>T2AG_HUMAN</t>
  </si>
  <si>
    <t>determination of adult lifespan;DNA repair;interstrand cross-link repair;intrinsic apoptotic signaling pathway;intrinsic apoptotic signaling pathway in response to DNA damage;isotype switching;maintenance of DNA repeat elements;meiotic mismatch repair;mismatch repair;mitotic G2 DNA damage checkpoint;negative regulation of DNA endoreduplication;negative regulation of DNA recombination;positive regulation of helicase activity;positive regulation of isotype switching;pyrimidine dimer repair;replication fork arrest;response to UV;somatic hypermutation of immunoglobulin genes;somatic recombination of immunoglobulin gene segments;viral process</t>
  </si>
  <si>
    <t>ATP binding;chromatin binding;damaged DNA binding;DNA-dependent ATPase activity;enzyme binding;four-way junction DNA binding;guanine/thymine mispair binding;methylated histone binding;mismatched DNA binding</t>
  </si>
  <si>
    <t>cytosol;Golgi apparatus;intracellular membrane-bounded organelle;mismatch repair complex;MutSalpha complex;nuclear chromatin;nucleoplasm;nucleus</t>
  </si>
  <si>
    <t>Colorectal cancer;Mismatch repair deficiency</t>
  </si>
  <si>
    <t>H00020;H00876</t>
  </si>
  <si>
    <t>MutS_I;MutS_II;MutS_III;MutS_IV;MutS_V;PWWP</t>
  </si>
  <si>
    <t>PF00488;PF00855;PF01624;PF05188;PF05190;PF05192</t>
  </si>
  <si>
    <t>P52701</t>
  </si>
  <si>
    <t>DNA mismatch repair protein Msh6</t>
  </si>
  <si>
    <t>MSH6</t>
  </si>
  <si>
    <t>MSH6_HUMAN</t>
  </si>
  <si>
    <t>DNA mismatch repair protein Msh6 {ECO:0000250|UniProtKB:P54276}</t>
  </si>
  <si>
    <t>MSH6 {ECO:0000303|PubMed:8942985}</t>
  </si>
  <si>
    <t>antigen processing and presentation of exogenous peptide antigen via MHC class II;cell division;microtubule-based movement;mitotic cell cycle;mitotic centrosome separation;mitotic spindle assembly;mitotic spindle organization;regulation of mitotic centrosome separation;retrograde vesicle-mediated transport, Golgi to endoplasmic reticulum;spindle organization</t>
  </si>
  <si>
    <t>ATP binding;ATPase activity;ATP-dependent microtubule motor activity, plus-end-directed;microtubule binding;microtubule motor activity;protein kinase binding</t>
  </si>
  <si>
    <t>cytosol;kinesin complex;membrane;microtubule;mitotic spindle;nucleus;protein-containing complex;spindle;spindle microtubule;spindle pole</t>
  </si>
  <si>
    <t>cytosol;nucleus;protein-containing complex</t>
  </si>
  <si>
    <t>GO:0005634;GO:0005829;GO:0032991</t>
  </si>
  <si>
    <t>Microcephaly with or without chorioretinopathy, lymphedema, or mental retardation</t>
  </si>
  <si>
    <t>H01876</t>
  </si>
  <si>
    <t>Ispinesib mesylate;Litronesib</t>
  </si>
  <si>
    <t>D04640;D09636</t>
  </si>
  <si>
    <t>Kinesin;Microtub_bind</t>
  </si>
  <si>
    <t>PF00225;PF13931</t>
  </si>
  <si>
    <t>P52732</t>
  </si>
  <si>
    <t>Kinesin-like protein KIF11</t>
  </si>
  <si>
    <t>KIF11</t>
  </si>
  <si>
    <t>KIF11_HUMAN</t>
  </si>
  <si>
    <t>DNA binding;DNA-binding transcription activator activity, RNA polymerase II-specific;DNA-binding transcription factor activity;DNA-binding transcription factor activity, RNA polymerase II-specific;DNA-binding transcription repressor activity, RNA polymerase II-specific;metal ion binding;RNA polymerase II regulatory region sequence-specific DNA binding</t>
  </si>
  <si>
    <t>intermediate filament cytoskeleton;nucleoplasm;nucleus</t>
  </si>
  <si>
    <t>BTB</t>
  </si>
  <si>
    <t>PF00651</t>
  </si>
  <si>
    <t>P52739</t>
  </si>
  <si>
    <t>Zinc finger protein 131</t>
  </si>
  <si>
    <t>ZNF131</t>
  </si>
  <si>
    <t>ZN131_HUMAN</t>
  </si>
  <si>
    <t>positive regulation of transcription by RNA polymerase II;regulation of transcription by RNA polymerase II;regulation of transcription by RNA polymerase III;regulation of transcription, DNA-templated;snRNA transcription by RNA polymerase II;transcription by RNA polymerase II;transcription by RNA polymerase III</t>
  </si>
  <si>
    <t>DNA binding;DNA-binding transcription activator activity, RNA polymerase II-specific;DNA-binding transcription factor activity;DNA-binding transcription factor activity, RNA polymerase II-specific;metal ion binding;RNA polymerase II proximal promoter sequence-specific DNA binding;sequence-specific DNA binding</t>
  </si>
  <si>
    <t>P52747;P36508</t>
  </si>
  <si>
    <t>P52747</t>
  </si>
  <si>
    <t>Zinc finger protein 143</t>
  </si>
  <si>
    <t>ZNF143</t>
  </si>
  <si>
    <t>ZN143_HUMAN;ZNF76_HUMAN</t>
  </si>
  <si>
    <t>Zinc finger protein 143;Zinc finger protein 76</t>
  </si>
  <si>
    <t>apoptotic process;mRNA splicing, via spliceosome;negative regulation of cell proliferation;positive regulation of apoptotic process;regulation of alternative mRNA splicing, via spliceosome;RNA processing;spliceosomal complex assembly</t>
  </si>
  <si>
    <t>DNA binding;metal ion binding;mRNA binding;RNA binding</t>
  </si>
  <si>
    <t>G-patch;RRM_1;zf-RanBP</t>
  </si>
  <si>
    <t>PF00076;PF00641;PF01585</t>
  </si>
  <si>
    <t>P52756</t>
  </si>
  <si>
    <t>RNA-binding protein 5</t>
  </si>
  <si>
    <t>RBM5</t>
  </si>
  <si>
    <t>RBM5_HUMAN</t>
  </si>
  <si>
    <t>brain development;G1 to G0 transition;kidney development;L-threonine catabolic process to glycine;lung development;negative regulation of epithelial cell proliferation;negative regulation of translation;organonitrogen compound catabolic process;response to lipid;response to salt</t>
  </si>
  <si>
    <t>deaminase activity;endoribonuclease activity, producing 3'-phosphomonoesters;long-chain fatty acid binding;platinum binding;protein homodimerization activity;RNA binding;transition metal ion binding;xenon atom binding</t>
  </si>
  <si>
    <t>cytoplasm;cytosol;extracellular exosome;mitochondrial matrix;nucleus;peroxisome</t>
  </si>
  <si>
    <t>cytoplasm;cytosol;nucleus;peroxisome</t>
  </si>
  <si>
    <t>GO:0005634;GO:0005737;GO:0005777;GO:0005829</t>
  </si>
  <si>
    <t>Ribonuc_L-PSP</t>
  </si>
  <si>
    <t>PF01042</t>
  </si>
  <si>
    <t>P52758</t>
  </si>
  <si>
    <t>Ribonuclease UK114</t>
  </si>
  <si>
    <t>HRSP12</t>
  </si>
  <si>
    <t>RIDA_HUMAN</t>
  </si>
  <si>
    <t>2-iminobutanoate/2-iminopropanoate deaminase {ECO:0000305|PubMed:22094463}</t>
  </si>
  <si>
    <t>methionine metabolic process;polyamine metabolic process;spermine biosynthetic process</t>
  </si>
  <si>
    <t>spermine synthase activity</t>
  </si>
  <si>
    <t>Snyder-Robinson syndrome</t>
  </si>
  <si>
    <t>H00597</t>
  </si>
  <si>
    <t>P52788</t>
  </si>
  <si>
    <t>Spermine synthase</t>
  </si>
  <si>
    <t>SMS</t>
  </si>
  <si>
    <t>SPSY_HUMAN</t>
  </si>
  <si>
    <t>PMSY</t>
  </si>
  <si>
    <t>apoptotic mitochondrial changes;canonical glycolysis;cellular glucose homeostasis;cellular response to leukemia inhibitory factor;establishment of protein localization to mitochondrion;glycolytic process;lactation;maintenance of protein location in mitochondrion;negative regulation of mitochondrial membrane permeability;negative regulation of reactive oxygen species metabolic process;positive regulation of angiogenesis;positive regulation of autophagy of mitochondrion in response to mitochondrial depolarization;regulation of glucose import;response to hypoxia;response to ischemia</t>
  </si>
  <si>
    <t>ATP binding;fructokinase activity;glucokinase activity;glucose binding;hexokinase activity;mannokinase activity</t>
  </si>
  <si>
    <t>cytosol;membrane;mitochondrial outer membrane;plasma membrane;sarcoplasmic reticulum</t>
  </si>
  <si>
    <t>P52789</t>
  </si>
  <si>
    <t>Hexokinase-2</t>
  </si>
  <si>
    <t>HK2</t>
  </si>
  <si>
    <t>HXK2_HUMAN</t>
  </si>
  <si>
    <t>anatomical structure morphogenesis;animal organ morphogenesis;axon guidance;blood vessel morphogenesis;cell adhesion;cell migration involved in sprouting angiogenesis;cell-cell signaling;ephrin receptor signaling pathway;lymph vessel development;negative regulation of keratinocyte proliferation;negative regulation of neuron projection development;nephric duct morphogenesis;positive regulation of aorta morphogenesis;positive regulation of cardiac muscle cell differentiation;positive regulation of cell proliferation;positive regulation of neuron death;presynapse assembly;regulation of chemotaxis;regulation of postsynaptic membrane neurotransmitter receptor levels;regulation of postsynaptic neurotransmitter receptor internalization;T cell costimulation;venous blood vessel morphogenesis</t>
  </si>
  <si>
    <t>ephrin receptor binding;protein tyrosine kinase activity;virus receptor activity</t>
  </si>
  <si>
    <t>focal adhesion;glutamatergic synapse;integral component of plasma membrane;integral component of postsynaptic density membrane;integral component of presynaptic membrane;plasma membrane;Schaffer collateral - CA1 synapse</t>
  </si>
  <si>
    <t>cell adhesion;cell-cell signaling</t>
  </si>
  <si>
    <t>GO:0007155;GO:0007267</t>
  </si>
  <si>
    <t>Axon guidance;Cytokines and growth factors;Exosome</t>
  </si>
  <si>
    <t>04052;04147;04360</t>
  </si>
  <si>
    <t>Axon guidance</t>
  </si>
  <si>
    <t>hsa04360</t>
  </si>
  <si>
    <t>Ephrin</t>
  </si>
  <si>
    <t>PF00812</t>
  </si>
  <si>
    <t>P52799</t>
  </si>
  <si>
    <t>Ephrin-B2</t>
  </si>
  <si>
    <t>EFNB2</t>
  </si>
  <si>
    <t>EFNB2_HUMAN</t>
  </si>
  <si>
    <t>mitochondrial transcription;mitochondrial translational elongation;mitochondrial translational termination;positive regulation of transcription, DNA-templated</t>
  </si>
  <si>
    <t>mitochondrial inner membrane;mitochondrial large ribosomal subunit;mitochondrion</t>
  </si>
  <si>
    <t>Ribosomal_L12;Ribosomal_L12_N</t>
  </si>
  <si>
    <t>PF00542;PF16320</t>
  </si>
  <si>
    <t>P52815</t>
  </si>
  <si>
    <t>39S ribosomal protein L12, mitochondrial</t>
  </si>
  <si>
    <t>MRPL12</t>
  </si>
  <si>
    <t>RM12_HUMAN</t>
  </si>
  <si>
    <t>12mt;RP-L12</t>
  </si>
  <si>
    <t>peptide metabolic process;protein polyubiquitination;proteolysis</t>
  </si>
  <si>
    <t>metal ion binding;metalloendopeptidase activity;peptide binding</t>
  </si>
  <si>
    <t>cytosol;mitochondrial intermembrane space</t>
  </si>
  <si>
    <t>African trypanosomiasis;Peptidases;Renin-angiotensin system</t>
  </si>
  <si>
    <t>01002;04614;05143</t>
  </si>
  <si>
    <t>African trypanosomiasis;Renin-angiotensin system</t>
  </si>
  <si>
    <t>hsa04614;hsa05143</t>
  </si>
  <si>
    <t>Peptidase_M3</t>
  </si>
  <si>
    <t>PF01432</t>
  </si>
  <si>
    <t>P52888</t>
  </si>
  <si>
    <t>Thimet oligopeptidase</t>
  </si>
  <si>
    <t>THOP1</t>
  </si>
  <si>
    <t>THOP1_HUMAN</t>
  </si>
  <si>
    <t>actin cytoskeleton organization;antigen processing and presentation of exogenous peptide antigen via MHC class II;barbed-end actin filament capping;blood coagulation;cell junction assembly;endoplasmic reticulum to Golgi vesicle-mediated transport;innate immune response;interleukin-12-mediated signaling pathway;protein-containing complex assembly</t>
  </si>
  <si>
    <t>actin cortical patch;actin cytoskeleton;cytoskeleton;cytosol;extracellular exosome;extracellular region;F-actin capping protein complex;WASH complex</t>
  </si>
  <si>
    <t>cytoskeleton;cytosol;extracellular region</t>
  </si>
  <si>
    <t>GO:0005576;GO:0005829;GO:0005856</t>
  </si>
  <si>
    <t>P52907</t>
  </si>
  <si>
    <t>F-actin-capping protein subunit alpha-1</t>
  </si>
  <si>
    <t>CAPZA1</t>
  </si>
  <si>
    <t>CAZA1_HUMAN</t>
  </si>
  <si>
    <t>DNA replication;mRNA export from nucleus;nuclear pore complex assembly;nuclear pore organization;nucleocytoplasmic transport;positive regulation of mRNA splicing, via spliceosome;posttranscriptional tethering of RNA polymerase II gene DNA at nuclear periphery;protein import into nucleus;RNA export from nucleus;telomere tethering at nuclear periphery;viral process</t>
  </si>
  <si>
    <t>mRNA binding;nuclear localization sequence binding;promoter-specific chromatin binding;RNA binding;serine-type peptidase activity;structural constituent of nuclear pore;transcription coactivator activity;transporter activity</t>
  </si>
  <si>
    <t>cytosol;intracellular membrane-bounded organelle;nuclear body;nuclear envelope;nuclear inclusion body;nuclear membrane;nuclear periphery;nuclear pore;nuclear pore cytoplasmic filaments;nuclear pore nuclear basket;nuclear pore outer ring;nucleoplasm;ribonucleoprotein complex</t>
  </si>
  <si>
    <t>Chromosome and associated proteins;Influenza A;Messenger RNA biogenesis;RNA transport</t>
  </si>
  <si>
    <t>03013;03019;03036;05164</t>
  </si>
  <si>
    <t>Influenza A;RNA transport</t>
  </si>
  <si>
    <t>hsa03013;hsa05164</t>
  </si>
  <si>
    <t>Nucleoporin2;Nup96</t>
  </si>
  <si>
    <t>PF04096;PF12110</t>
  </si>
  <si>
    <t>P52948</t>
  </si>
  <si>
    <t>Nuclear pore complex protein Nup98-Nup96;Nuclear pore complex protein Nup98;Nuclear pore complex protein Nup96</t>
  </si>
  <si>
    <t>NUP98</t>
  </si>
  <si>
    <t>NUP98_HUMAN</t>
  </si>
  <si>
    <t>Nuclear pore complex protein Nup98-Nup96</t>
  </si>
  <si>
    <t>fatty-acyl-CoA biosynthetic process;gluconeogenesis;mitochondrial citrate transmembrane transport</t>
  </si>
  <si>
    <t>citrate transmembrane transporter activity;tricarboxylic acid transmembrane transporter activity</t>
  </si>
  <si>
    <t>extracellular exosome;integral component of membrane;mitochondrial inner membrane;nucleus</t>
  </si>
  <si>
    <t>Combined D-2- and L-2-hydroxyglutaric aciduria;Congenital myasthenic syndrome</t>
  </si>
  <si>
    <t>H00770;H02304</t>
  </si>
  <si>
    <t>P53007</t>
  </si>
  <si>
    <t>Tricarboxylate transport protein, mitochondrial</t>
  </si>
  <si>
    <t>SLC25A1</t>
  </si>
  <si>
    <t>TXTP_HUMAN</t>
  </si>
  <si>
    <t>cellular response to cadmium ion;cellular response to hydrogen peroxide;DNA repair;histone dephosphorylation;MAPK cascade;mitotic cell cycle;negative regulation of neuron death;negative regulation of protein phosphorylation;peptidyl-serine dephosphorylation;peptidyl-threonine dephosphorylation;positive regulation of glucocorticoid receptor signaling pathway;positive regulation of I-kappaB kinase/NF-kappaB signaling;protein dephosphorylation;protein heterooligomerization;response to arachidonic acid;response to lead ion;response to morphine;transcription, DNA-templated</t>
  </si>
  <si>
    <t>ADP binding;ATP binding;G-protein alpha-subunit binding;Hsp90 protein binding;identical protein binding;lipid binding;metal ion binding;microtubule binding;phosphatase activity;phosphoprotein phosphatase activity;protein serine/threonine phosphatase activity;RNA binding;tau protein binding</t>
  </si>
  <si>
    <t>chaperone complex;cytosol;intracellular membrane-bounded organelle;nucleoplasm;nucleus;perikaryon;plasma membrane;protein-containing complex;proximal dendrite</t>
  </si>
  <si>
    <t>lipid binding;phosphatase activity;RNA binding</t>
  </si>
  <si>
    <t>GO:0003723;GO:0008289;GO:0016791</t>
  </si>
  <si>
    <t>Metallophos;PPP5;TPR_1</t>
  </si>
  <si>
    <t>PF00149;PF00515;PF08321</t>
  </si>
  <si>
    <t>P53041</t>
  </si>
  <si>
    <t>Serine/threonine-protein phosphatase 5</t>
  </si>
  <si>
    <t>PPP5C</t>
  </si>
  <si>
    <t>PPP5_HUMAN</t>
  </si>
  <si>
    <t>P5</t>
  </si>
  <si>
    <t>anaphase-promoting complex-dependent catabolic process;cell proliferation;centrosome cycle;ciliary basal body-plasma membrane docking;establishment of protein localization;female meiosis chromosome segregation;G2/M transition of mitotic cell cycle;homologous chromosome segregation;microtubule bundle formation;mitotic cell cycle;mitotic cytokinesis;mitotic nuclear envelope disassembly;mitotic sister chromatid segregation;mitotic spindle assembly checkpoint;negative regulation of apoptotic process;negative regulation of cyclin-dependent protein serine/threonine kinase activity;negative regulation of transcription by RNA polymerase II;nuclear envelope disassembly;peptidyl-serine phosphorylation;positive regulation of peptidyl-threonine phosphorylation;positive regulation of proteasomal ubiquitin-dependent protein catabolic process;positive regulation of protein localization to nucleus;positive regulation of proteolysis;positive regulation of ubiquitin protein ligase activity;positive regulation of ubiquitin-protein transferase activity;protein destabilization;protein localization to chromatin;protein localization to nuclear envelope;protein phosphorylation;protein ubiquitination;regulation of cell cycle;regulation of cell cycle G2/M phase transition;regulation of cytokinesis;regulation of G2/M transition of mitotic cell cycle;regulation of mitotic cell cycle;regulation of mitotic cell cycle phase transition;regulation of mitotic metaphase/anaphase transition;regulation of mitotic spindle assembly;regulation of protein binding;signal transduction involved in G2 DNA damage checkpoint;sister chromatid cohesion;synaptonemal complex disassembly</t>
  </si>
  <si>
    <t>anaphase-promoting complex binding;ATP binding;identical protein binding;kinase activity;magnesium ion binding;microtubule binding;protein kinase activity;protein kinase binding;protein serine/threonine kinase activity</t>
  </si>
  <si>
    <t>centriolar satellite;centriole;centrosome;chromatin;condensed nuclear chromosome outer kinetochore;cytosol;kinetochore;microtubule cytoskeleton;midbody;nucleoplasm;nucleus;spindle;spindle midzone;spindle pole;synaptonemal complex</t>
  </si>
  <si>
    <t>cell proliferation;mitotic cell cycle</t>
  </si>
  <si>
    <t>GO:0000278;GO:0008283</t>
  </si>
  <si>
    <t>Cell cycle;Chromosome and associated proteins;FoxO signaling pathway;Oocyte meiosis;Progesterone-mediated oocyte maturation;Protein kinases</t>
  </si>
  <si>
    <t>01001;03036;04068;04110;04114;04914</t>
  </si>
  <si>
    <t>Cell cycle;FoxO signaling pathway;Oocyte meiosis;Progesterone-mediated oocyte maturation</t>
  </si>
  <si>
    <t>hsa04068;hsa04110;hsa04114;hsa04914</t>
  </si>
  <si>
    <t>Onvansertib;Rigosertib;Volasertib</t>
  </si>
  <si>
    <t>DG01416;DG01417;DG03017</t>
  </si>
  <si>
    <t>Pkinase;POLO_box</t>
  </si>
  <si>
    <t>PF00069;PF00659</t>
  </si>
  <si>
    <t>P53350</t>
  </si>
  <si>
    <t>Serine/threonine-protein kinase PLK1</t>
  </si>
  <si>
    <t>PLK1</t>
  </si>
  <si>
    <t>PLK1_HUMAN</t>
  </si>
  <si>
    <t>actin cytoskeleton organization;intracellular protein transport;lamellipodium assembly;ruffle organization;small GTPase mediated signal transduction</t>
  </si>
  <si>
    <t>cadherin binding;GTP binding;GTP-dependent protein binding;identical protein binding;phosphatidylinositol-4-phosphate binding;phospholipid binding;protein domain specific binding;Rac GTPase binding</t>
  </si>
  <si>
    <t>cell cortex;cytoplasm;cytosol;plasma membrane;ruffle;trans-Golgi network membrane</t>
  </si>
  <si>
    <t>Arfaptin</t>
  </si>
  <si>
    <t>PF06456</t>
  </si>
  <si>
    <t>P53365</t>
  </si>
  <si>
    <t>Arfaptin-2</t>
  </si>
  <si>
    <t>ARFIP2</t>
  </si>
  <si>
    <t>ARFP2_HUMAN</t>
  </si>
  <si>
    <t>intracellular protein transport;regulation of protein secretion</t>
  </si>
  <si>
    <t>phosphatidylinositol-4-phosphate binding;phospholipid binding;protein domain specific binding</t>
  </si>
  <si>
    <t>cytoplasm;cytosol;Golgi membrane;trans-Golgi network membrane</t>
  </si>
  <si>
    <t>P53367</t>
  </si>
  <si>
    <t>Arfaptin-1</t>
  </si>
  <si>
    <t>ARFIP1</t>
  </si>
  <si>
    <t>ARFP1_HUMAN</t>
  </si>
  <si>
    <t>acetyl-CoA biosynthetic process;cholesterol biosynthetic process;citrate metabolic process;coenzyme A metabolic process;fatty acid biosynthetic process;fatty-acyl-CoA biosynthetic process;lipid biosynthetic process;neutrophil degranulation;oxaloacetate metabolic process;positive regulation of cellular metabolic process</t>
  </si>
  <si>
    <t>ATP binding;ATP citrate synthase activity;cofactor binding;metal ion binding</t>
  </si>
  <si>
    <t>azurophil granule lumen;citrate lyase complex;cytosol;extracellular exosome;extracellular region;ficolin-1-rich granule lumen;membrane;nucleoplasm;plasma membrane</t>
  </si>
  <si>
    <t>cytosol;extracellular region;nucleoplasm;plasma membrane</t>
  </si>
  <si>
    <t>GO:0005576;GO:0005654;GO:0005829;GO:0005886</t>
  </si>
  <si>
    <t>Citrate cycle (TCA cycle);Exosome</t>
  </si>
  <si>
    <t>00020;04147</t>
  </si>
  <si>
    <t>Citrate cycle (TCA cycle);Metabolic pathways</t>
  </si>
  <si>
    <t>hsa00020;hsa01100</t>
  </si>
  <si>
    <t>Bempedoic acid</t>
  </si>
  <si>
    <t>D10691</t>
  </si>
  <si>
    <t>Citrate_bind;Citrate_synt;CoA_binding;Ligase_CoA</t>
  </si>
  <si>
    <t>PF00285;PF00549;PF02629;PF16114</t>
  </si>
  <si>
    <t>P53396</t>
  </si>
  <si>
    <t>ATP-citrate synthase</t>
  </si>
  <si>
    <t>ACLY</t>
  </si>
  <si>
    <t>ACLY_HUMAN</t>
  </si>
  <si>
    <t>N-terminal protein amino acid modification;peptidyl-methionine modification;platelet aggregation;protein initiator methionine removal;regulation of rhodopsin mediated signaling pathway;regulation of translation</t>
  </si>
  <si>
    <t>aminopeptidase activity;metal ion binding;metalloaminopeptidase activity;metalloexopeptidase activity</t>
  </si>
  <si>
    <t>Peptidase_M24;zf-C6H2</t>
  </si>
  <si>
    <t>PF00557;PF15801</t>
  </si>
  <si>
    <t>P53582</t>
  </si>
  <si>
    <t>Methionine aminopeptidase 1</t>
  </si>
  <si>
    <t>METAP1</t>
  </si>
  <si>
    <t>MAP11_HUMAN</t>
  </si>
  <si>
    <t>Methionine aminopeptidase 1 {ECO:0000255|HAMAP-Rule:MF_03174}</t>
  </si>
  <si>
    <t>AP 1 {ECO:0000255|HAMAP-Rule:MF_03174};etAP 1 {ECO:0000255|HAMAP-Rule:MF_03174}</t>
  </si>
  <si>
    <t>nucleoside triphosphate biosynthetic process;succinate metabolic process;succinyl-CoA metabolic process;tricarboxylic acid cycle</t>
  </si>
  <si>
    <t>cofactor binding;GDP binding;nucleoside diphosphate kinase activity;RNA binding;succinate-CoA ligase (ADP-forming) activity;succinate-CoA ligase (GDP-forming) activity</t>
  </si>
  <si>
    <t>cytosol;mitochondrial matrix;mitochondrion;plasma membrane;succinate-CoA ligase complex (GDP-forming)</t>
  </si>
  <si>
    <t>cytosol;mitochondrion;plasma membrane</t>
  </si>
  <si>
    <t>GO:0005739;GO:0005829;GO:0005886</t>
  </si>
  <si>
    <t>Citrate cycle (TCA cycle);Propanoate metabolism</t>
  </si>
  <si>
    <t>00020;00640</t>
  </si>
  <si>
    <t>Carbon metabolism;Citrate cycle (TCA cycle);Metabolic pathways;Propanoate metabolism</t>
  </si>
  <si>
    <t>hsa00020;hsa00640;hsa01100;hsa01200</t>
  </si>
  <si>
    <t>Mitochondrial DNA depletion syndrome</t>
  </si>
  <si>
    <t>H00469</t>
  </si>
  <si>
    <t>CoA_binding;Ligase_CoA</t>
  </si>
  <si>
    <t>PF00549;PF02629</t>
  </si>
  <si>
    <t>P53597</t>
  </si>
  <si>
    <t>Succinyl-CoA ligase [ADP/GDP-forming] subunit alpha, mitochondrial</t>
  </si>
  <si>
    <t>SUCLG1</t>
  </si>
  <si>
    <t>SUCA_HUMAN</t>
  </si>
  <si>
    <t>Succinate--CoA ligase [ADP/GDP-forming] subunit alpha, mitochondrial {ECO:0000255|HAMAP-Rule:MF_03222}</t>
  </si>
  <si>
    <t>cholesterol biosynthetic process;dolichyl diphosphate biosynthetic process;isopentenyl diphosphate biosynthetic process, mevalonate pathway;isoprenoid biosynthetic process;positive regulation of cell proliferation;regulation of cholesterol biosynthetic process</t>
  </si>
  <si>
    <t>ATP binding;diphosphomevalonate decarboxylase activity;Hsp70 protein binding;protein homodimerization activity</t>
  </si>
  <si>
    <t>Metabolic pathways;Terpenoid backbone biosynthesis</t>
  </si>
  <si>
    <t>hsa00900;hsa01100</t>
  </si>
  <si>
    <t>GHMP_kinases_N</t>
  </si>
  <si>
    <t>PF00288</t>
  </si>
  <si>
    <t>P53602</t>
  </si>
  <si>
    <t>Diphosphomevalonate decarboxylase</t>
  </si>
  <si>
    <t>MVD</t>
  </si>
  <si>
    <t>MVD1_HUMAN</t>
  </si>
  <si>
    <t>cellular protein modification process;post-translational protein modification;protein geranylgeranylation;protein prenylation;regulation of apoptotic process;visual perception</t>
  </si>
  <si>
    <t>Rab geranylgeranyltransferase activity;Rab GTPase binding;zinc ion binding</t>
  </si>
  <si>
    <t>cytosol;plasma membrane;Rab-protein geranylgeranyltransferase complex</t>
  </si>
  <si>
    <t>Membrane trafficking;Prenyltransferases</t>
  </si>
  <si>
    <t>01006;04131</t>
  </si>
  <si>
    <t>Prenyltrans</t>
  </si>
  <si>
    <t>PF00432</t>
  </si>
  <si>
    <t>P53611</t>
  </si>
  <si>
    <t>Geranylgeranyl transferase type-2 subunit beta</t>
  </si>
  <si>
    <t>RABGGTB</t>
  </si>
  <si>
    <t>PGTB2_HUMAN</t>
  </si>
  <si>
    <t>endoplasmic reticulum to Golgi vesicle-mediated transport;intracellular protein transport;intra-Golgi vesicle-mediated transport;neutrophil degranulation;retrograde vesicle-mediated transport, Golgi to endoplasmic reticulum;viral process</t>
  </si>
  <si>
    <t>COPI vesicle coat;cytosol;endoplasmic reticulum membrane;endoplasmic reticulum-Golgi intermediate compartment;ficolin-1-rich granule membrane;Golgi apparatus;Golgi membrane;Golgi-associated vesicle;intracellular membrane-bounded organelle;membrane;plasma membrane;secretory granule membrane;tertiary granule membrane;transport vesicle</t>
  </si>
  <si>
    <t>Adaptin_N;Coatamer_beta_C;Coatomer_b_Cpla</t>
  </si>
  <si>
    <t>PF01602;PF07718;PF14806</t>
  </si>
  <si>
    <t>P53618</t>
  </si>
  <si>
    <t>COPB1</t>
  </si>
  <si>
    <t>COPB_HUMAN</t>
  </si>
  <si>
    <t>endoplasmic reticulum to Golgi vesicle-mediated transport;intracellular protein transport;intra-Golgi vesicle-mediated transport;pancreatic juice secretion;retrograde vesicle-mediated transport, Golgi to endoplasmic reticulum</t>
  </si>
  <si>
    <t>hormone activity;structural molecule activity</t>
  </si>
  <si>
    <t>COPI vesicle coat;cytoplasm;cytosol;endoplasmic reticulum membrane;extracellular exosome;extracellular space;Golgi membrane;membrane;transport vesicle</t>
  </si>
  <si>
    <t>cytoplasm;cytosol;extracellular space</t>
  </si>
  <si>
    <t>GO:0005615;GO:0005737;GO:0005829</t>
  </si>
  <si>
    <t>ANAPC4_WD40;Coatomer_WDAD;COPI_C;WD40</t>
  </si>
  <si>
    <t>PF00400;PF04053;PF06957;PF12894</t>
  </si>
  <si>
    <t>P53621</t>
  </si>
  <si>
    <t>Coatomer subunit alpha;Xenin;Proxenin</t>
  </si>
  <si>
    <t>COPA</t>
  </si>
  <si>
    <t>COPA_HUMAN</t>
  </si>
  <si>
    <t>Coatomer subunit alpha</t>
  </si>
  <si>
    <t>actin cytoskeleton organization;Fc-gamma receptor signaling pathway involved in phagocytosis;negative regulation of ubiquitin-protein transferase activity;nervous system development;positive regulation of actin filament bundle assembly;positive regulation of axon extension;positive regulation of stress fiber assembly;protein phosphorylation;Rho protein signal transduction;signal transduction</t>
  </si>
  <si>
    <t>ATP binding;heat shock protein binding;metal ion binding;protein heterodimerization activity;protein kinase activity;protein serine/threonine kinase activity</t>
  </si>
  <si>
    <t>cytoplasm;cytosol;focal adhesion;lamellipodium;membrane;neuron projection;nuclear speck;nucleus</t>
  </si>
  <si>
    <t>Axon guidance;Fc gamma R-mediated phagocytosis;Human immunodeficiency virus 1 infection;Protein kinases;Regulation of actin cytoskeleton;Yersinia infection</t>
  </si>
  <si>
    <t>01001;04360;04666;04810;05135;05170</t>
  </si>
  <si>
    <t>Axon guidance;Fc gamma R-mediated phagocytosis;Human immunodeficiency virus 1 infection;Regulation of actin cytoskeleton;Yersinia infection</t>
  </si>
  <si>
    <t>hsa04360;hsa04666;hsa04810;hsa05135;hsa05170</t>
  </si>
  <si>
    <t>LIM;PDZ;Pkinase_Tyr</t>
  </si>
  <si>
    <t>PF00412;PF00595;PF07714</t>
  </si>
  <si>
    <t>P53667</t>
  </si>
  <si>
    <t>LIM domain kinase 1</t>
  </si>
  <si>
    <t>LIMK1</t>
  </si>
  <si>
    <t>LIMK1_HUMAN</t>
  </si>
  <si>
    <t>IMK-1</t>
  </si>
  <si>
    <t>anatomical structure morphogenesis;clathrin coat assembly;intracellular protein transport;membrane organization;mitotic cell cycle;positive regulation of glucose import;receptor-mediated endocytosis;retrograde transport, endosome to Golgi</t>
  </si>
  <si>
    <t>clathrin light chain binding;structural molecule activity</t>
  </si>
  <si>
    <t>clathrin coat of trans-Golgi network vesicle;clathrin complex;clathrin-coated endocytic vesicle;clathrin-coated pit;clathrin-coated vesicle;coated vesicle;cytosol;extracellular exosome;late endosome;membrane;sorting endosome;spindle;trans-Golgi network</t>
  </si>
  <si>
    <t>membrane organization;mitotic cell cycle</t>
  </si>
  <si>
    <t>GO:0000278;GO:0061024</t>
  </si>
  <si>
    <t>Clathrin;Clathrin_propel;Clathrin-link</t>
  </si>
  <si>
    <t>PF00637;PF01394;PF09268</t>
  </si>
  <si>
    <t>P53675</t>
  </si>
  <si>
    <t>Clathrin heavy chain 2</t>
  </si>
  <si>
    <t>CLTCL1</t>
  </si>
  <si>
    <t>CLH2_HUMAN</t>
  </si>
  <si>
    <t>antigen processing and presentation of exogenous peptide antigen via MHC class II;clathrin coat assembly;clathrin-dependent endocytosis;ephrin receptor signaling pathway;intracellular protein transport;low-density lipoprotein particle clearance;low-density lipoprotein particle receptor catabolic process;membrane organization;regulation of defense response to virus by virus;regulation of endocytosis;Wnt signaling pathway, planar cell polarity pathway</t>
  </si>
  <si>
    <t>protein transporter activity;transporter activity</t>
  </si>
  <si>
    <t>AP-2 adaptor complex;clathrin-coated endocytic vesicle;clathrin-coated endocytic vesicle membrane;cytosol;endocytic vesicle membrane;endolysosome membrane;plasma membrane</t>
  </si>
  <si>
    <t>Endocrine and other factor-regulated calcium reabsorption;Endocytosis;Huntington disease;Membrane trafficking;Synaptic vesicle cycle</t>
  </si>
  <si>
    <t>04131;04144;04721;04961;05016</t>
  </si>
  <si>
    <t>Familial hypocalciuric hypercalcemia</t>
  </si>
  <si>
    <t>H02026</t>
  </si>
  <si>
    <t>Clat_adaptor_s</t>
  </si>
  <si>
    <t>PF01217</t>
  </si>
  <si>
    <t>P53680</t>
  </si>
  <si>
    <t>AP-2 complex subunit sigma</t>
  </si>
  <si>
    <t>AP2S1</t>
  </si>
  <si>
    <t>AP2S1_HUMAN</t>
  </si>
  <si>
    <t>cellular response to amino acid starvation;cellular response to cadmium ion;cellular response to cytokine stimulus;cellular response to lipopolysaccharide;cellular response to mechanical stimulus;cellular response to organic substance;cellular response to reactive oxygen species;Fc-epsilon receptor signaling pathway;intracellular signal transduction;JNK cascade;JUN phosphorylation;negative regulation of apoptotic process;negative regulation of protein binding;neuron development;peptidyl-serine phosphorylation;peptidyl-threonine phosphorylation;positive regulation of apoptotic process;positive regulation of cyclase activity;positive regulation of deacetylase activity;positive regulation of gene expression;positive regulation of protein insertion into mitochondrial membrane involved in apoptotic signaling pathway;positive regulation of protein metabolic process;protein phosphorylation;regulation of circadian rhythm;regulation of DNA replication origin binding;regulation of gene expression;regulation of macroautophagy;regulation of protein localization;response to light stimulus;response to mechanical stimulus;response to UV;rhythmic process;signal transduction;stress-activated MAPK cascade</t>
  </si>
  <si>
    <t>ATP binding;enzyme binding;histone deacetylase binding;histone deacetylase regulator activity;JUN kinase activity;kinase activity;MAP kinase activity;MAP kinase kinase activity;protein serine/threonine kinase activity</t>
  </si>
  <si>
    <t>axon;basal dendrite;cytoplasm;cytosol;mitochondrion;neuron projection;nucleoplasm;nucleus;plasma membrane</t>
  </si>
  <si>
    <t>Adipocytokine signaling pathway;AGE-RAGE signaling pathway in diabetic complications;Apoptosis;Apoptosis - multiple species;Autophagy - animal;cAMP signaling pathway;Chagas disease (American trypanosomiasis);Choline metabolism in cancer;Colorectal cancer;C-type lectin receptor signaling pathway;Dopaminergic synapse;Endocrine resistance;Epithelial cell signaling in Helicobacter pylori infection;Epstein-Barr virus infection;ErbB signaling pathway;Fc epsilon RI signaling pathway;Fluid shear stress and atherosclerosis;Focal adhesion;FoxO signaling pathway;GnRH signaling pathway;Hepatitis B;Human immunodeficiency virus 1 infection;Human T-cell leukemia virus 1 infection;IL-17 signaling pathway;Inflammatory mediator regulation of TRP channels;Insulin resistance;Insulin signaling pathway;Kaposi sarcoma-associated herpesvirus infection;MAPK signaling pathway;Measles;Mitophagy - animal;Necroptosis;Neurotrophin signaling pathway;NOD-like receptor signaling pathway;Non-alcoholic fatty liver disease (NAFLD);Osteoclast differentiation;Pancreatic cancer;Pathways in cancer;Pertussis;Progesterone-mediated oocyte maturation;Prolactin signaling pathway;Protein kinases;Protein processing in endoplasmic reticulum;Ras signaling pathway;Relaxin signaling pathway;Retrograde endocannabinoid signaling;RIG-I-like receptor signaling pathway;Salmonella infection;Shigellosis;Sphingolipid signaling pathway;T cell receptor signaling pathway;Th1 and Th2 cell differentiation;Th17 cell differentiation;Tight junction;TNF signaling pathway;Toll-like receptor signaling pathway;Toxoplasmosis;Tuberculosis;Type II diabetes mellitus;Wnt signaling pathway;Yersinia infection</t>
  </si>
  <si>
    <t>01001;01522;04010;04012;04014;04024;04068;04071;04137;04140;04141;04210;04215;04217;04310;04380;04510;04530;04620;04621;04622;04625;04657;04658;04659;04660;04664;04668;04722;04723;04728;04750;04910;04912;04914;04917;04920;04926;04930;04931;04932;04933;05120;05131;05132;05133;05135;05142;05145;05152;05161;05162;05166;05167;05169;05170;05200;05210;05212;05231;05418</t>
  </si>
  <si>
    <t>Adipocytokine signaling pathway;AGE-RAGE signaling pathway in diabetic complications;Apoptosis;Apoptosis - multiple species;Autophagy - animal;cAMP signaling pathway;Chagas disease (American trypanosomiasis);Choline metabolism in cancer;Colorectal cancer;C-type lectin receptor signaling pathway;Dopaminergic synapse;Endocrine resistance;Epithelial cell signaling in Helicobacter pylori infection;Epstein-Barr virus infection;ErbB signaling pathway;Fc epsilon RI signaling pathway;Fluid shear stress and atherosclerosis;Focal adhesion;FoxO signaling pathway;GnRH signaling pathway;Hepatitis B;Human immunodeficiency virus 1 infection;Human T-cell leukemia virus 1 infection;IL-17 signaling pathway;Inflammatory mediator regulation of TRP channels;Insulin resistance;Insulin signaling pathway;Kaposi sarcoma-associated herpesvirus infection;MAPK signaling pathway;Measles;Mitophagy - animal;Necroptosis;Neurotrophin signaling pathway;NOD-like receptor signaling pathway;Non-alcoholic fatty liver disease (NAFLD);Osteoclast differentiation;Pancreatic cancer;Pathways in cancer;Pertussis;Progesterone-mediated oocyte maturation;Prolactin signaling pathway;Protein processing in endoplasmic reticulum;Ras signaling pathway;Relaxin signaling pathway;Retrograde endocannabinoid signaling;RIG-I-like receptor signaling pathway;Salmonella infection;Shigellosis;Sphingolipid signaling pathway;T cell receptor signaling pathway;Th1 and Th2 cell differentiation;Th17 cell differentiation;Tight junction;TNF signaling pathway;Toll-like receptor signaling pathway;Toxoplasmosis;Tuberculosis;Type II diabetes mellitus;Wnt signaling pathway;Yersinia infection</t>
  </si>
  <si>
    <t>hsa01522;hsa04010;hsa04012;hsa04014;hsa04024;hsa04068;hsa04071;hsa04137;hsa04140;hsa04141;hsa04210;hsa04215;hsa04217;hsa04310;hsa04380;hsa04510;hsa04530;hsa04620;hsa04621;hsa04622;hsa04625;hsa04657;hsa04658;hsa04659;hsa04660;hsa04664;hsa04668;hsa04722;hsa04723;hsa04728;hsa04750;hsa04910;hsa04912;hsa04914;hsa04917;hsa04920;hsa04926;hsa04930;hsa04931;hsa04932;hsa04933;hsa05120;hsa05131;hsa05132;hsa05133;hsa05135;hsa05142;hsa05145;hsa05152;hsa05161;hsa05162;hsa05166;hsa05167;hsa05169;hsa05170;hsa05200;hsa05210;hsa05212;hsa05231;hsa05418</t>
  </si>
  <si>
    <t>Tanzisertib</t>
  </si>
  <si>
    <t>D10168</t>
  </si>
  <si>
    <t>P53779;P45983</t>
  </si>
  <si>
    <t>Mitogen-activated protein kinase 10;Mitogen-activated protein kinase 8</t>
  </si>
  <si>
    <t>MAPK10;MAPK8</t>
  </si>
  <si>
    <t>MK08_HUMAN;MK10_HUMAN</t>
  </si>
  <si>
    <t>AP kinase 10;AP kinase 8;APK 10;APK 8</t>
  </si>
  <si>
    <t>behavioral response to nutrient;cellular response to organic cyclic compound;centrosome cycle;glucose homeostasis;leukocyte migration;lipid metabolic process;mevalonate transport;monocarboxylic acid transport;plasma membrane lactate transport;pyruvate metabolic process;regulation of insulin secretion;response to food</t>
  </si>
  <si>
    <t>lactate transmembrane transporter activity;mevalonate transmembrane transporter activity;monocarboxylic acid transmembrane transporter activity;organic cyclic compound binding;protein homodimerization activity;symporter activity</t>
  </si>
  <si>
    <t>cell junction;centrosome;extracellular exosome;integral component of membrane;integral component of plasma membrane;intracellular membrane-bounded organelle;membrane;plasma membrane;synapse</t>
  </si>
  <si>
    <t>Exosome;Transporters</t>
  </si>
  <si>
    <t>02000;04147</t>
  </si>
  <si>
    <t>Erythrocyte lactate transporter defect;Familial hyperinsulinemic hypoglycemia</t>
  </si>
  <si>
    <t>H01248;H01267</t>
  </si>
  <si>
    <t>MFS_1</t>
  </si>
  <si>
    <t>PF07690</t>
  </si>
  <si>
    <t>P53985</t>
  </si>
  <si>
    <t>Monocarboxylate transporter 1</t>
  </si>
  <si>
    <t>SLC16A1</t>
  </si>
  <si>
    <t>MOT1_HUMAN</t>
  </si>
  <si>
    <t>CT 1</t>
  </si>
  <si>
    <t>abscission;cell division;cytoskeleton-dependent cytokinesis;ESCRT III complex disassembly;establishment of protein localization;multivesicular body assembly;neutrophil degranulation;positive regulation of collateral sprouting;positive regulation of proteolysis;protein localization;protein transport;viral capsid secondary envelopment;viral release from host cell</t>
  </si>
  <si>
    <t>cadherin binding;identical protein binding;MIT domain binding;protein domain specific binding;protein-containing complex binding</t>
  </si>
  <si>
    <t>azurophil granule lumen;centrosome;cytosol;endoplasmic reticulum-Golgi intermediate compartment;extracellular exosome;extracellular region;Flemming body;intracellular membrane-bounded organelle;midbody;nuclear envelope</t>
  </si>
  <si>
    <t>cell division;protein transport</t>
  </si>
  <si>
    <t>GO:0015031;GO:0051301</t>
  </si>
  <si>
    <t>cytosol;extracellular region;nuclear envelope</t>
  </si>
  <si>
    <t>GO:0005576;GO:0005635;GO:0005829</t>
  </si>
  <si>
    <t>Ist1</t>
  </si>
  <si>
    <t>PF03398</t>
  </si>
  <si>
    <t>P53990</t>
  </si>
  <si>
    <t>IST1 homolog</t>
  </si>
  <si>
    <t>IST1</t>
  </si>
  <si>
    <t>IST1_HUMAN</t>
  </si>
  <si>
    <t>antigen processing and presentation of exogenous peptide antigen via MHC class II;antigen processing and presentation of peptide antigen via MHC class I;cargo loading into COPII-coated vesicle;COPII vesicle coating;endoplasmic reticulum to Golgi vesicle-mediated transport;intracellular protein transport</t>
  </si>
  <si>
    <t>P53992</t>
  </si>
  <si>
    <t>Protein transport protein Sec24C</t>
  </si>
  <si>
    <t>SEC24C</t>
  </si>
  <si>
    <t>SC24C_HUMAN</t>
  </si>
  <si>
    <t>Protein transport protein Sec24C {ECO:0000305}</t>
  </si>
  <si>
    <t>positive regulation of transcription initiation from RNA polymerase II promoter;regulation of transcription by RNA polymerase II;SMAD protein signal transduction</t>
  </si>
  <si>
    <t>DNA-binding transcription activator activity, RNA polymerase II-specific;identical protein binding;RNA binding;sequence-specific double-stranded DNA binding;single-stranded DNA binding;transcription coactivator activity</t>
  </si>
  <si>
    <t>extracellular exosome;nucleolus;nucleus;transcription factor complex</t>
  </si>
  <si>
    <t>PC4</t>
  </si>
  <si>
    <t>PF02229</t>
  </si>
  <si>
    <t>P53999</t>
  </si>
  <si>
    <t>Activated RNA polymerase II transcriptional coactivator p15</t>
  </si>
  <si>
    <t>SUB1</t>
  </si>
  <si>
    <t>TCP4_HUMAN</t>
  </si>
  <si>
    <t>cell volume homeostasis;chloride transport;spliceosomal snRNP assembly</t>
  </si>
  <si>
    <t>protein heterodimerization activity;RNA binding</t>
  </si>
  <si>
    <t>cytoskeleton;cytosol;methylosome;nucleoplasm;nucleus;pICln-Sm protein complex;plasma membrane</t>
  </si>
  <si>
    <t>cytoskeleton;cytosol;nucleoplasm;nucleus;plasma membrane</t>
  </si>
  <si>
    <t>GO:0005634;GO:0005654;GO:0005829;GO:0005856;GO:0005886</t>
  </si>
  <si>
    <t>Voldacs</t>
  </si>
  <si>
    <t>PF03517</t>
  </si>
  <si>
    <t>P54105</t>
  </si>
  <si>
    <t>Methylosome subunit pICln</t>
  </si>
  <si>
    <t>CLNS1A</t>
  </si>
  <si>
    <t>ICLN_HUMAN</t>
  </si>
  <si>
    <t>alpha-beta T cell differentiation;cellular response to camptothecin;cellular response to DNA damage stimulus;cellular response to hydroxyurea;cellular response to ionizing radiation;DNA double-strand break processing;DNA duplex unwinding;DNA recombination;DNA repair;DNA replication;DNA synthesis involved in DNA repair;double-strand break repair via homologous recombination;double-strand break repair via nonhomologous end joining;double-strand break repair via synthesis-dependent strand annealing;G-quadruplex DNA unwinding;meiotic chromosome separation;meiotic DNA double-strand break processing involved in reciprocal meiotic recombination;mitotic G2 DNA damage checkpoint;negative regulation of apoptotic process;negative regulation of cell division;negative regulation of DNA recombination;negative regulation of double-strand break repair via single-strand annealing;negative regulation of mitotic recombination;negative regulation of thymocyte apoptotic process;positive regulation of alpha-beta T cell proliferation;positive regulation of double-strand break repair via homologous recombination;positive regulation of transcription, DNA-templated;protein complex oligomerization;protein homooligomerization;regulation of cyclin-dependent protein serine/threonine kinase activity;regulation of DNA-dependent DNA replication;replication fork processing;replication fork protection;resolution of meiotic recombination intermediates;resolution of recombination intermediates;response to X-ray;strand displacement;t-circle formation;telomeric D-loop disassembly</t>
  </si>
  <si>
    <t>8-hydroxy-2'-deoxyguanosine DNA binding;annealing helicase activity;ATP binding;ATPase activity;ATP-dependent 3'-5' DNA helicase activity;ATP-dependent DNA helicase activity;ATP-dependent helicase activity;bubble DNA binding;DNA binding;DNA helicase activity;DNA-dependent ATPase activity;forked DNA-dependent helicase activity;four-way junction DNA binding;four-way junction helicase activity;G-quadruplex DNA binding;helicase activity;p53 binding;protein homodimerization activity;single-stranded DNA binding;telomeric D-loop binding;telomeric G-quadruplex DNA binding;Y-form DNA binding;zinc ion binding</t>
  </si>
  <si>
    <t>chromosome;cytoplasm;cytosol;lateral element;nuclear chromosome;nuclear matrix;nucleolus;nucleoplasm;nucleus;PML body;pronucleus;replication fork</t>
  </si>
  <si>
    <t>ATPase activity;DNA binding;helicase activity</t>
  </si>
  <si>
    <t>GO:0003677;GO:0004386;GO:0016887</t>
  </si>
  <si>
    <t>chromosome;cytoplasm;cytosol;nuclear chromosome;nucleolus;nucleoplasm;nucleus</t>
  </si>
  <si>
    <t>GO:0000228;GO:0005634;GO:0005654;GO:0005694;GO:0005730;GO:0005737;GO:0005829</t>
  </si>
  <si>
    <t>DNA repair and recombination proteins;DNA replication proteins;Fanconi anemia pathway;Homologous recombination</t>
  </si>
  <si>
    <t>03032;03400;03440;03460</t>
  </si>
  <si>
    <t>Bloom syndrome;Defects in RecQ helicases;Immunodeficiency associated with DNA repair defects</t>
  </si>
  <si>
    <t>H00094;H00296;H01346</t>
  </si>
  <si>
    <t>BDHCT;BDHCT_assoc;BLM_N;DEAD;Helicase_C;HRDC;RecQ_Zn_bind;RQC</t>
  </si>
  <si>
    <t>PF00270;PF00271;PF00570;PF08072;PF09382;PF16124;PF16202;PF16204</t>
  </si>
  <si>
    <t>P54132</t>
  </si>
  <si>
    <t>Bloom syndrome protein</t>
  </si>
  <si>
    <t>BLM</t>
  </si>
  <si>
    <t>BLM_HUMAN</t>
  </si>
  <si>
    <t>arginyl-tRNA aminoacylation;tRNA aminoacylation for protein translation</t>
  </si>
  <si>
    <t>arginine binding;arginine-tRNA ligase activity;ATP binding;cadherin binding;tRNA binding</t>
  </si>
  <si>
    <t>aminoacyl-tRNA synthetase multienzyme complex;cytoplasm;cytosol;extracellular exosome;membrane;nucleoplasm;nucleus</t>
  </si>
  <si>
    <t>Arg_tRNA_synt_N;DALR_1;tRNA-synt_1d</t>
  </si>
  <si>
    <t>PF00750;PF03485;PF05746</t>
  </si>
  <si>
    <t>P54136</t>
  </si>
  <si>
    <t>Arginine--tRNA ligase, cytoplasmic</t>
  </si>
  <si>
    <t>RARS</t>
  </si>
  <si>
    <t>SYRC_HUMAN</t>
  </si>
  <si>
    <t>anatomical structure morphogenesis;chromatin silencing at centromere;DNA replication-independent nucleosome assembly;gastrulation;mitotic sister chromatid segregation;muscle cell differentiation;osteoblast differentiation;regulation of chromatin silencing;regulation of transcription by RNA polymerase II;transcription, DNA-templated</t>
  </si>
  <si>
    <t>DNA-binding transcription factor activity;transcription corepressor activity</t>
  </si>
  <si>
    <t>chromosome, centromeric region;extracellular exosome;HIR complex;nuclear chromatin;nucleoplasm;nucleus;PML body;protein-containing complex</t>
  </si>
  <si>
    <t>Hira;HIRA_B;WD40</t>
  </si>
  <si>
    <t>PF00400;PF07569;PF09453</t>
  </si>
  <si>
    <t>P54198</t>
  </si>
  <si>
    <t>Protein HIRA</t>
  </si>
  <si>
    <t>HIRA</t>
  </si>
  <si>
    <t>HIRA_HUMAN</t>
  </si>
  <si>
    <t>actin cytoskeleton organization;cellular response to heat;cellular response to misfolded protein;chemical synaptic transmission;exploration behavior;histone H3 deacetylation;intermediate filament cytoskeleton organization;microtubule cytoskeleton organization;monoubiquitinated protein deubiquitination;nervous system development;nucleotide-excision repair;positive regulation of ERAD pathway;proteasome-mediated ubiquitin-dependent protein catabolic process;protein deubiquitination;protein K48-linked deubiquitination;protein K63-linked deubiquitination;protein localization to cytosolic proteasome complex involved in ERAD pathway;protein quality control for misfolded or incompletely synthesized proteins;regulation of cell-substrate adhesion;ubiquitin-dependent protein catabolic process</t>
  </si>
  <si>
    <t>ATPase binding;histone deacetylase activity;identical protein binding;Lys48-specific deubiquitinase activity;Lys63-specific deubiquitinase activity;RNA polymerase II regulatory region DNA binding;thiol-dependent ubiquitin-specific protease activity;thiol-dependent ubiquitinyl hydrolase activity;ubiquitin protein ligase binding</t>
  </si>
  <si>
    <t>cytoplasm;cytosol;mitochondrial matrix;mitochondrial membrane;nuclear inclusion body;nuclear matrix;nucleolus;nucleoplasm;nucleus;plasma membrane</t>
  </si>
  <si>
    <t>Peptidases;Protein processing in endoplasmic reticulum;Ubiquitin system</t>
  </si>
  <si>
    <t>01002;04121;04141</t>
  </si>
  <si>
    <t>Machado-Joseph disease;Spinocerebellar ataxia (SCA)</t>
  </si>
  <si>
    <t>H00063;H01478</t>
  </si>
  <si>
    <t>Josephin;UIM</t>
  </si>
  <si>
    <t>PF02099;PF02809</t>
  </si>
  <si>
    <t>P54252</t>
  </si>
  <si>
    <t>Ataxin-3</t>
  </si>
  <si>
    <t>ATXN3</t>
  </si>
  <si>
    <t>ATX3_HUMAN</t>
  </si>
  <si>
    <t>cell division;G2/M transition of mitotic cell cycle;meiotic telomere clustering;mitotic spindle assembly checkpoint;negative regulation of DNA replication;negative regulation of establishment of protein localization to telomere;negative regulation of establishment of protein-containing complex localization to telomere;negative regulation of establishment of RNA localization to telomere;negative regulation of exonuclease activity;negative regulation of telomerase activity;negative regulation of telomere maintenance via semi-conservative replication;negative regulation of telomere maintenance via telomerase;negative regulation of telomere maintenance via telomere lengthening;negative regulation of telomeric D-loop disassembly;positive regulation of apoptotic process;positive regulation of microtubule polymerization;positive regulation of mitotic cell cycle;positive regulation of mitotic nuclear division;positive regulation of shelterin complex assembly;protein homooligomerization;response to drug;t-circle formation;telomere capping;telomere maintenance;telomere maintenance via telomerase;telomeric D-loop disassembly</t>
  </si>
  <si>
    <t>ankyrin repeat binding;DNA binding;DNA binding, bending;DNA-binding transcription factor activity, RNA polymerase II-specific;double-stranded telomeric DNA binding;G-rich strand telomeric DNA binding;microtubule binding;protein C-terminus binding;protein heterodimerization activity;protein homodimerization activity;telomeric DNA binding</t>
  </si>
  <si>
    <t>chromosome, telomeric region;cytoplasm;fibrillar center;nuclear body;nuclear chromosome, telomeric region;nuclear telomere cap complex;nucleolus;nucleoplasm;nucleus;shelterin complex;spindle</t>
  </si>
  <si>
    <t>Myb_DNA-binding;TRF</t>
  </si>
  <si>
    <t>PF00249;PF08558</t>
  </si>
  <si>
    <t>P54274</t>
  </si>
  <si>
    <t>Telomeric repeat-binding factor 1</t>
  </si>
  <si>
    <t>TERF1</t>
  </si>
  <si>
    <t>TERF1_HUMAN</t>
  </si>
  <si>
    <t>mismatch repair;response to drug</t>
  </si>
  <si>
    <t>ATP binding;ATPase activity;DNA binding;enzyme binding;mismatched DNA binding</t>
  </si>
  <si>
    <t>mismatch repair complex;MutLalpha complex;nucleus</t>
  </si>
  <si>
    <t>ATPase activity;DNA binding;enzyme binding</t>
  </si>
  <si>
    <t>GO:0003677;GO:0016887;GO:0019899</t>
  </si>
  <si>
    <t>DNA_mis_repair;HMG_box</t>
  </si>
  <si>
    <t>PF00505;PF01119</t>
  </si>
  <si>
    <t>P54277</t>
  </si>
  <si>
    <t>PMS1 protein homolog 1</t>
  </si>
  <si>
    <t>PMS1</t>
  </si>
  <si>
    <t>PMS1_HUMAN</t>
  </si>
  <si>
    <t>mismatch repair;regulation of transcription, DNA-templated;response to drug;somatic hypermutation of immunoglobulin genes</t>
  </si>
  <si>
    <t>ATP binding;ATPase activity;DNA binding;endonuclease activity;kinase activity;nucleic acid binding;single base insertion or deletion binding</t>
  </si>
  <si>
    <t>cytoplasmic ribonucleoprotein granule;cytosol;microtubule cytoskeleton;mismatch repair complex;MutLalpha complex;nucleoplasm;nucleus;plasma membrane</t>
  </si>
  <si>
    <t>ATPase activity;DNA binding;kinase activity</t>
  </si>
  <si>
    <t>GO:0003677;GO:0016301;GO:0016887</t>
  </si>
  <si>
    <t>DNA repair and recombination proteins;Fanconi anemia pathway;Mismatch repair</t>
  </si>
  <si>
    <t>03400;03430;03460</t>
  </si>
  <si>
    <t>Fanconi anemia pathway;Mismatch repair</t>
  </si>
  <si>
    <t>hsa03430;hsa03460</t>
  </si>
  <si>
    <t>Mismatch repair deficiency</t>
  </si>
  <si>
    <t>H00876</t>
  </si>
  <si>
    <t>DNA_mis_repair;KRAB;MutL_C</t>
  </si>
  <si>
    <t>PF01119;PF01352;PF08676</t>
  </si>
  <si>
    <t>P54278;Q68D20;A4D2B8;Q13401;Q13670</t>
  </si>
  <si>
    <t>P54278</t>
  </si>
  <si>
    <t>Mismatch repair endonuclease PMS2</t>
  </si>
  <si>
    <t>PMS2</t>
  </si>
  <si>
    <t>PM2P1_HUMAN;PM2P3_HUMAN;PM2PB_HUMAN;PMS2_HUMAN;PMS2L_HUMAN</t>
  </si>
  <si>
    <t>Mismatch repair endonuclease PMS2 {ECO:0000305};Protein PMS2CL;Putative postmeiotic segregation increased 2-like protein 1;Putative postmeiotic segregation increased 2-like protein 11;Putative postmeiotic segregation increased 2-like protein 3</t>
  </si>
  <si>
    <t>apoptotic process;tRNA aminoacylation for protein translation;tyrosyl-tRNA aminoacylation</t>
  </si>
  <si>
    <t>ATP binding;interleukin-8 receptor binding;RNA binding;tRNA binding;tyrosine-tRNA ligase activity</t>
  </si>
  <si>
    <t>aminoacyl-tRNA synthetase multienzyme complex;cytoplasm;cytosol;extracellular space;methionyl glutamyl tRNA synthetase complex;nuclear body</t>
  </si>
  <si>
    <t>Charcot-Marie-Tooth disease</t>
  </si>
  <si>
    <t>H00264</t>
  </si>
  <si>
    <t>tRNA_bind;tRNA-synt_1b</t>
  </si>
  <si>
    <t>PF00579;PF01588</t>
  </si>
  <si>
    <t>P54577</t>
  </si>
  <si>
    <t>Tyrosine--tRNA ligase, cytoplasmic;Tyrosine--tRNA ligase, cytoplasmic, N-terminally processed</t>
  </si>
  <si>
    <t>YARS</t>
  </si>
  <si>
    <t>SYYC_HUMAN</t>
  </si>
  <si>
    <t>Tyrosine--tRNA ligase, cytoplasmic</t>
  </si>
  <si>
    <t>chemical synaptic transmission;innate immune response;negative regulation of ER-associated ubiquitin-dependent protein catabolic process;protein deubiquitination;regulation of chemotaxis;regulation of proteasomal protein catabolic process;ubiquitin-dependent protein catabolic process</t>
  </si>
  <si>
    <t>cysteine-type endopeptidase activity;endopeptidase inhibitor activity;proteasome binding;thiol-dependent ubiquitin-specific protease activity;thiol-dependent ubiquitinyl hydrolase activity;tRNA guanylyltransferase activity</t>
  </si>
  <si>
    <t>cell surface;cytoplasmic vesicle;cytosol;extracellular exosome;plasma membrane;proteasome complex;synapse</t>
  </si>
  <si>
    <t>UCH</t>
  </si>
  <si>
    <t>PF00443</t>
  </si>
  <si>
    <t>P54578</t>
  </si>
  <si>
    <t>Ubiquitin carboxyl-terminal hydrolase 14</t>
  </si>
  <si>
    <t>USP14</t>
  </si>
  <si>
    <t>UBP14_HUMAN</t>
  </si>
  <si>
    <t>ATP biosynthetic process;cell cycle arrest;fatty acid biosynthetic process;glycogen metabolic process;import into nucleus;intracellular signal transduction;macroautophagy;negative regulation of protein kinase activity;positive regulation of gene expression;positive regulation of peptidyl-threonine phosphorylation;positive regulation of protein kinase activity;protein phosphorylation;regulation of fatty acid biosynthetic process;regulation of fatty acid metabolic process;regulation of fatty acid oxidation;regulation of glucose import;regulation of glycolytic process;regulation of protein serine/threonine kinase activity;signal transduction;spermatogenesis;sterol biosynthetic process</t>
  </si>
  <si>
    <t>ADP binding;AMP binding;AMP-activated protein kinase activity;ATP binding;cAMP-dependent protein kinase activity;cAMP-dependent protein kinase inhibitor activity;cAMP-dependent protein kinase regulator activity;phosphorylase kinase regulator activity;protein kinase activator activity;protein kinase activity;protein kinase binding</t>
  </si>
  <si>
    <t>cytosol;extracellular space;membrane;nucleoplasm;nucleotide-activated protein kinase complex</t>
  </si>
  <si>
    <t>cytosol;extracellular space;nucleoplasm</t>
  </si>
  <si>
    <t>GO:0005615;GO:0005654;GO:0005829</t>
  </si>
  <si>
    <t>Adipocytokine signaling pathway;AMPK signaling pathway;Apelin signaling pathway;Circadian rhythm;FoxO signaling pathway;Glucagon signaling pathway;Hypertrophic cardiomyopathy (HCM);Insulin resistance;Insulin signaling pathway;Longevity regulating pathway;Longevity regulating pathway - multiple species;Non-alcoholic fatty liver disease (NAFLD);Oxytocin signaling pathway;Thermogenesis;Tight junction</t>
  </si>
  <si>
    <t>04068;04152;04211;04213;04371;04530;04710;04714;04910;04920;04921;04922;04931;04932;05410</t>
  </si>
  <si>
    <t>hsa04068;hsa04152;hsa04211;hsa04213;hsa04371;hsa04530;hsa04710;hsa04714;hsa04910;hsa04920;hsa04921;hsa04922;hsa04931;hsa04932;hsa05410</t>
  </si>
  <si>
    <t>Glycogen storage disease;Glycogen storage disease of heart;Hypertrophic cardiomyopathy;Wolff-Parkinson-White (WPW) syndrome</t>
  </si>
  <si>
    <t>H00069;H00292;H01154;H01956</t>
  </si>
  <si>
    <t>CBS</t>
  </si>
  <si>
    <t>PF00571</t>
  </si>
  <si>
    <t>P54619;Q9UGJ0</t>
  </si>
  <si>
    <t>P54619</t>
  </si>
  <si>
    <t>5-AMP-activated protein kinase subunit gamma-1</t>
  </si>
  <si>
    <t>PRKAG1</t>
  </si>
  <si>
    <t>AAKG1_HUMAN;AAKG2_HUMAN</t>
  </si>
  <si>
    <t>5'-AMP-activated protein kinase subunit gamma-1;5'-AMP-activated protein kinase subunit gamma-2</t>
  </si>
  <si>
    <t>MPK gamma1;MPK gamma2;MPK subunit gamma-1;MPK subunit gamma-2;MPKg</t>
  </si>
  <si>
    <t>branched-chain amino acid biosynthetic process;branched-chain amino acid catabolic process;cell proliferation;G1/S transition of mitotic cell cycle;leucine biosynthetic process;valine biosynthetic process</t>
  </si>
  <si>
    <t>branched-chain-amino-acid transaminase activity;identical protein binding;L-isoleucine transaminase activity;L-leucine transaminase activity;L-valine transaminase activity</t>
  </si>
  <si>
    <t>P54687</t>
  </si>
  <si>
    <t>Branched-chain-amino-acid aminotransferase, cytosolic</t>
  </si>
  <si>
    <t>BCAT1</t>
  </si>
  <si>
    <t>BCAT1_HUMAN</t>
  </si>
  <si>
    <t>CAT(c)</t>
  </si>
  <si>
    <t>cellular potassium ion homeostasis;cellular sodium ion homeostasis;leukocyte migration;membrane repolarization;positive regulation of ATPase activity;positive regulation of potassium ion import across plasma membrane;positive regulation of potassium ion transmembrane transporter activity;positive regulation of sodium ion export across plasma membrane;potassium ion import across plasma membrane;protein localization to plasma membrane;protein stabilization;sodium ion export across plasma membrane</t>
  </si>
  <si>
    <t>ATPase activator activity;ATPase binding;sodium:potassium-exchanging ATPase activity</t>
  </si>
  <si>
    <t>caveola;extracellular exosome;melanosome;plasma membrane;sodium:potassium-exchanging ATPase complex</t>
  </si>
  <si>
    <t>Adrenergic signaling in cardiomyocytes;Aldosterone synthesis and secretion;Aldosterone-regulated sodium reabsorption;Bile secretion;cAMP signaling pathway;Carbohydrate digestion and absorption;Cardiac muscle contraction;CD molecules;cGMP-PKG signaling pathway;Endocrine and other factor-regulated calcium reabsorption;Gastric acid secretion;Insulin secretion;Mineral absorption;Pancreatic secretion;Protein digestion and absorption;Proximal tubule bicarbonate reclamation;Salivary secretion;Thyroid hormone signaling pathway;Thyroid hormone synthesis</t>
  </si>
  <si>
    <t>04022;04024;04090;04260;04261;04911;04918;04919;04925;04960;04961;04964;04970;04971;04972;04973;04974;04976;04978</t>
  </si>
  <si>
    <t>Adrenergic signaling in cardiomyocytes;Aldosterone synthesis and secretion;Aldosterone-regulated sodium reabsorption;Bile secretion;cAMP signaling pathway;Carbohydrate digestion and absorption;Cardiac muscle contraction;cGMP-PKG signaling pathway;Endocrine and other factor-regulated calcium reabsorption;Gastric acid secretion;Insulin secretion;Mineral absorption;Pancreatic secretion;Protein digestion and absorption;Proximal tubule bicarbonate reclamation;Salivary secretion;Thyroid hormone signaling pathway;Thyroid hormone synthesis</t>
  </si>
  <si>
    <t>hsa04022;hsa04024;hsa04260;hsa04261;hsa04911;hsa04918;hsa04919;hsa04925;hsa04960;hsa04961;hsa04964;hsa04970;hsa04971;hsa04972;hsa04973;hsa04974;hsa04976;hsa04978</t>
  </si>
  <si>
    <t>Na_K-ATPase</t>
  </si>
  <si>
    <t>PF00287</t>
  </si>
  <si>
    <t>P54709</t>
  </si>
  <si>
    <t>Sodium/potassium-transporting ATPase subunit beta-3</t>
  </si>
  <si>
    <t>ATP1B3</t>
  </si>
  <si>
    <t>AT1B3_HUMAN</t>
  </si>
  <si>
    <t>nucleotide-excision repair;positive regulation of cell cycle;positive regulation of proteasomal ubiquitin-dependent protein catabolic process;positive regulation of viral genome replication;proteasome-mediated ubiquitin-dependent protein catabolic process;protein destabilization;protein deubiquitination;regulation of proteasomal ubiquitin-dependent protein catabolic process;viral process</t>
  </si>
  <si>
    <t>damaged DNA binding;kinase binding;polyubiquitin modification-dependent protein binding;proteasome binding;single-stranded DNA binding;ubiquitin binding;ubiquitin-specific protease binding</t>
  </si>
  <si>
    <t>cytoplasm;cytosol;intracellular membrane-bounded organelle;microtubule organizing center;nucleoplasm;nucleus;proteasome complex;protein-containing complex</t>
  </si>
  <si>
    <t>DNA repair and recombination proteins;Nucleotide excision repair;Proteasome;Protein processing in endoplasmic reticulum</t>
  </si>
  <si>
    <t>03051;03400;03420;04141</t>
  </si>
  <si>
    <t>Nucleotide excision repair;Protein processing in endoplasmic reticulum</t>
  </si>
  <si>
    <t>hsa03420;hsa04141</t>
  </si>
  <si>
    <t>UBA;ubiquitin;XPC-binding</t>
  </si>
  <si>
    <t>PF00240;PF00627;PF09280</t>
  </si>
  <si>
    <t>P54725</t>
  </si>
  <si>
    <t>UV excision repair protein RAD23 homolog A</t>
  </si>
  <si>
    <t>RAD23A</t>
  </si>
  <si>
    <t>RD23A_HUMAN</t>
  </si>
  <si>
    <t>HR23A;R23A</t>
  </si>
  <si>
    <t>cellular response to interleukin-7;embryonic organ development;global genome nucleotide-excision repair;nucleotide-excision repair;nucleotide-excision repair, DNA damage recognition;nucleotide-excision repair, preincision complex assembly;proteasome-mediated ubiquitin-dependent protein catabolic process;protein deubiquitination;protein folding;regulation of proteasomal ubiquitin-dependent protein catabolic process;spermatogenesis</t>
  </si>
  <si>
    <t>damaged DNA binding;polyubiquitin modification-dependent protein binding;proteasome binding;single-stranded DNA binding;ubiquitin binding</t>
  </si>
  <si>
    <t>cytosol;nucleoplasm;nucleus;proteasome complex;XPC complex</t>
  </si>
  <si>
    <t>P54727</t>
  </si>
  <si>
    <t>UV excision repair protein RAD23 homolog B</t>
  </si>
  <si>
    <t>RAD23B</t>
  </si>
  <si>
    <t>RD23B_HUMAN</t>
  </si>
  <si>
    <t>HR23B;R23B</t>
  </si>
  <si>
    <t>ADP biosynthetic process;AMP metabolic process;ATP metabolic process;nucleobase-containing small molecule interconversion</t>
  </si>
  <si>
    <t>adenylate kinase activity;ATP binding</t>
  </si>
  <si>
    <t>extracellular exosome;mitochondrial intermembrane space;sperm mitochondrial sheath</t>
  </si>
  <si>
    <t>Reticular dysgenesis;T-B-Severe combined immunodeficiency</t>
  </si>
  <si>
    <t>H00092;H01128</t>
  </si>
  <si>
    <t>P54819</t>
  </si>
  <si>
    <t>Adenylate kinase 2, mitochondrial;Adenylate kinase 2, mitochondrial, N-terminally processed</t>
  </si>
  <si>
    <t>AK2</t>
  </si>
  <si>
    <t>KAD2_HUMAN</t>
  </si>
  <si>
    <t>Adenylate kinase 2, mitochondrial {ECO:0000255|HAMAP-Rule:MF_03168}</t>
  </si>
  <si>
    <t>K 2 {ECO:0000255|HAMAP-Rule:MF_03168}</t>
  </si>
  <si>
    <t>cellular amino acid biosynthetic process;citrulline biosynthetic process;glutamate metabolic process;L-proline biosynthetic process;ornithine biosynthetic process;proline biosynthetic process</t>
  </si>
  <si>
    <t>ATP binding;delta1-pyrroline-5-carboxylate synthetase activity;glutamate 5-kinase activity;glutamate-5-semialdehyde dehydrogenase activity;identical protein binding;RNA binding</t>
  </si>
  <si>
    <t>cytosol;mitochondrial inner membrane;mitochondrion</t>
  </si>
  <si>
    <t>Cutis laxa;Hereditary spastic paraplegia;Secondary hyperammonemia</t>
  </si>
  <si>
    <t>H00266;H00557;H01400</t>
  </si>
  <si>
    <t>AA_kinase;Aldedh</t>
  </si>
  <si>
    <t>PF00171;PF00696</t>
  </si>
  <si>
    <t>P54886</t>
  </si>
  <si>
    <t>Delta-1-pyrroline-5-carboxylate synthase;Glutamate 5-kinase;Gamma-glutamyl phosphate reductase</t>
  </si>
  <si>
    <t>ALDH18A1</t>
  </si>
  <si>
    <t>P5CS_HUMAN</t>
  </si>
  <si>
    <t>Delta-1-pyrroline-5-carboxylate synthase</t>
  </si>
  <si>
    <t>5CS</t>
  </si>
  <si>
    <t>apical protein localization;brain development;COPII vesicle coating;endoplasmic reticulum to Golgi vesicle-mediated transport;intracellular protein transport;intra-Golgi vesicle-mediated transport;membrane fusion;neuron differentiation;positive regulation of ATPase activity;regulation of synaptic vesicle priming;retrograde vesicle-mediated transport, Golgi to endoplasmic reticulum;SNARE complex disassembly;synaptic transmission, glutamatergic;synaptic vesicle priming</t>
  </si>
  <si>
    <t>protein-containing complex binding;SNARE binding;soluble NSF attachment protein activity;syntaxin binding</t>
  </si>
  <si>
    <t>cytosol;extracellular exosome;glutamatergic synapse;Golgi membrane;membrane;myelin sheath;plasma membrane;postsynapse;presynapse;SNARE complex;synaptobrevin 2-SNAP-25-syntaxin-1a complex;vacuolar membrane</t>
  </si>
  <si>
    <t>Membrane trafficking;Synaptic vesicle cycle</t>
  </si>
  <si>
    <t>04131;04721</t>
  </si>
  <si>
    <t>Synaptic vesicle cycle</t>
  </si>
  <si>
    <t>hsa04721</t>
  </si>
  <si>
    <t>P54920;Q9H115</t>
  </si>
  <si>
    <t>P54920</t>
  </si>
  <si>
    <t>Alpha-soluble NSF attachment protein</t>
  </si>
  <si>
    <t>NAPA</t>
  </si>
  <si>
    <t>SNAA_HUMAN;SNAB_HUMAN</t>
  </si>
  <si>
    <t>Alpha-soluble NSF attachment protein;Beta-soluble NSF attachment protein</t>
  </si>
  <si>
    <t>NAP-alpha;NAP-beta</t>
  </si>
  <si>
    <t>activation of GTPase activity;formation of translation preinitiation complex;regulation of translational initiation;translational initiation</t>
  </si>
  <si>
    <t>cadherin binding;eukaryotic initiation factor eIF2 binding;GTP binding;GTPase activity;RNA binding;translation factor activity, RNA binding;translation initiation factor activity</t>
  </si>
  <si>
    <t>GTPase activity;RNA binding;translation factor activity, RNA binding</t>
  </si>
  <si>
    <t>GO:0003723;GO:0003924;GO:0008135</t>
  </si>
  <si>
    <t>eIF-5_eIF-2B;W2</t>
  </si>
  <si>
    <t>PF01873;PF02020</t>
  </si>
  <si>
    <t>P55010</t>
  </si>
  <si>
    <t>Eukaryotic translation initiation factor 5</t>
  </si>
  <si>
    <t>EIF5</t>
  </si>
  <si>
    <t>IF5_HUMAN</t>
  </si>
  <si>
    <t>IF-5</t>
  </si>
  <si>
    <t>aging;ammonium transport;cell volume homeostasis;cellular response to chemokine;chloride ion homeostasis;chloride transmembrane transport;gamma-aminobutyric acid signaling pathway;hyperosmotic response;ion transport;positive regulation of cell volume;potassium ion homeostasis;potassium ion import across plasma membrane;sodium ion homeostasis;sodium ion transmembrane transport;T cell chemotaxis;transepithelial ammonium transport;transepithelial chloride transport</t>
  </si>
  <si>
    <t>ammonium transmembrane transporter activity;potassium:chloride symporter activity;protein kinase binding;sodium ion transmembrane transporter activity;sodium:chloride symporter activity;sodium:potassium:chloride symporter activity</t>
  </si>
  <si>
    <t>apical plasma membrane;extracellular exosome;extracellular vesicle;integral component of plasma membrane;membrane;plasma membrane</t>
  </si>
  <si>
    <t>Pancreatic secretion;Protein phosphatases and associated proteins;Salivary secretion;Transporters;Vibrio cholerae infection</t>
  </si>
  <si>
    <t>01009;02000;04970;04972;05110</t>
  </si>
  <si>
    <t>Pancreatic secretion;Salivary secretion;Vibrio cholerae infection</t>
  </si>
  <si>
    <t>hsa04970;hsa04972;hsa05110</t>
  </si>
  <si>
    <t>Alilusem potassium;Azosemide;Bumetanide;Etacrynic acid;Etozolin;Furosemide;Muzolimine;Piretanide;Tienilic acid;Torasemide</t>
  </si>
  <si>
    <t>D00247;D01323;D01634;D02386;D04111;D05093;D09772;DG00272;DG00273;DG00274</t>
  </si>
  <si>
    <t>AA_permease;AA_permease_N;SLC12</t>
  </si>
  <si>
    <t>PF00324;PF03522;PF08403</t>
  </si>
  <si>
    <t>P55011</t>
  </si>
  <si>
    <t>Solute carrier family 12 member 2</t>
  </si>
  <si>
    <t>SLC12A2</t>
  </si>
  <si>
    <t>S12A2_HUMAN</t>
  </si>
  <si>
    <t>post-translational protein modification;proteasome assembly;proteasome-mediated ubiquitin-dependent protein catabolic process;protein deubiquitination</t>
  </si>
  <si>
    <t>identical protein binding;phosphatidylinositol phosphate kinase activity;polyubiquitin modification-dependent protein binding;RNA binding</t>
  </si>
  <si>
    <t>cytoplasm;cytosol;nucleoplasm;nucleus;proteasome accessory complex;proteasome complex;proteasome regulatory particle, base subcomplex</t>
  </si>
  <si>
    <t>PIP5K;UIM;VWA_2</t>
  </si>
  <si>
    <t>PF01504;PF02809;PF13519</t>
  </si>
  <si>
    <t>P55036;A2A3N6</t>
  </si>
  <si>
    <t>P55036</t>
  </si>
  <si>
    <t>26S proteasome non-ATPase regulatory subunit 4</t>
  </si>
  <si>
    <t>PSMD4</t>
  </si>
  <si>
    <t>PIPSL_HUMAN;PSMD4_HUMAN</t>
  </si>
  <si>
    <t>26S proteasome non-ATPase regulatory subunit 4;Putative PIP5K1A and PSMD4-like protein</t>
  </si>
  <si>
    <t>IP5K1A-PSMD4</t>
  </si>
  <si>
    <t>cytoplasmic translation;signal transduction</t>
  </si>
  <si>
    <t>GTP binding</t>
  </si>
  <si>
    <t>cytoplasm;cytosol;intracellular membrane-bounded organelle;membrane;nucleoplasm</t>
  </si>
  <si>
    <t>Function unknown</t>
  </si>
  <si>
    <t>MMR_HSR1;MMR_HSR1_Xtn;TGS</t>
  </si>
  <si>
    <t>PF01926;PF02824;PF16897</t>
  </si>
  <si>
    <t>P55039</t>
  </si>
  <si>
    <t>Developmentally-regulated GTP-binding protein 2</t>
  </si>
  <si>
    <t>DRG2</t>
  </si>
  <si>
    <t>DRG2_HUMAN</t>
  </si>
  <si>
    <t>RG-2</t>
  </si>
  <si>
    <t>apoptotic cell clearance;cell differentiation;cellular lipid metabolic process;cellular response to lipopolysaccharide;cholesterol homeostasis;lipid homeostasis;lipid metabolic process;multicellular organism development;negative regulation of cholesterol storage;negative regulation of cold-induced thermogenesis;negative regulation of inflammatory response;negative regulation of interferon-gamma-mediated signaling pathway;negative regulation of lipid transport;negative regulation of macrophage activation;negative regulation of macrophage derived foam cell differentiation;negative regulation of pancreatic juice secretion;negative regulation of pinocytosis;negative regulation of proteolysis;negative regulation of secretion of lysosomal enzymes;negative regulation of transcription by RNA polymerase II;negative regulation of transcription, DNA-templated;positive regulation of cellular protein metabolic process;positive regulation of cholesterol efflux;positive regulation of cholesterol transport;positive regulation of fatty acid biosynthetic process;positive regulation of high-density lipoprotein particle assembly;positive regulation of lipid storage;positive regulation of lipoprotein lipase activity;positive regulation of pancreatic juice secretion;positive regulation of receptor biosynthetic process;positive regulation of secretion of lysosomal enzymes;positive regulation of toll-like receptor 4 signaling pathway;positive regulation of transcription by RNA polymerase II;positive regulation of transcription, DNA-templated;positive regulation of triglyceride biosynthetic process;regulation of circadian rhythm;regulation of nuclear receptor transcription coactivator activity;response to progesterone;retinoic acid receptor signaling pathway;sterol homeostasis;transcription initiation from RNA polymerase II promoter;triglyceride homeostasis</t>
  </si>
  <si>
    <t>apolipoprotein A-I receptor binding;ATPase binding;cholesterol binding;DNA binding;DNA-binding transcription activator activity, RNA polymerase II-specific;DNA-binding transcription factor activity, RNA polymerase II-specific;nuclear receptor activity;nuclear receptor transcription coactivator activity;retinoid X receptor binding;RNA polymerase II proximal promoter sequence-specific DNA binding;RNA polymerase II regulatory region sequence-specific DNA binding;signaling receptor activity;steroid hormone receptor activity;sterol response element binding;transcription coactivator activity;transcription factor binding;transcription regulatory region DNA binding;transcription regulatory region sequence-specific DNA binding;zinc ion binding</t>
  </si>
  <si>
    <t>cytoplasm;nuclear chromatin;nucleoplasm;nucleus;receptor complex;RNA polymerase II transcription factor complex</t>
  </si>
  <si>
    <t>cell differentiation;lipid metabolic process</t>
  </si>
  <si>
    <t>GO:0006629;GO:0030154</t>
  </si>
  <si>
    <t>Hepatitis C;Insulin resistance;Non-alcoholic fatty liver disease (NAFLD);Nuclear receptors;PPAR signaling pathway;Transcription factors</t>
  </si>
  <si>
    <t>03000;03310;03320;04931;04932;05160</t>
  </si>
  <si>
    <t>Hepatitis C;Insulin resistance;Non-alcoholic fatty liver disease (NAFLD);PPAR signaling pathway</t>
  </si>
  <si>
    <t>hsa03320;hsa04931;hsa04932;hsa05160</t>
  </si>
  <si>
    <t>Q13133;P55055</t>
  </si>
  <si>
    <t>Oxysterols receptor LXR-alpha;Oxysterols receptor LXR-beta</t>
  </si>
  <si>
    <t>NR1H3;NR1H2</t>
  </si>
  <si>
    <t>NR1H2_HUMAN;NR1H3_HUMAN</t>
  </si>
  <si>
    <t>apoptotic process;cell proliferation;protein export from nucleus;protein import into nucleus</t>
  </si>
  <si>
    <t>nuclear export signal receptor activity;protein transporter activity;Ran GTPase binding</t>
  </si>
  <si>
    <t>cytoplasm;cytosol;extracellular exosome;membrane;nuclear envelope;nucleoplasm;nucleus</t>
  </si>
  <si>
    <t>CAS_CSE1;Cse1;IBN_N</t>
  </si>
  <si>
    <t>PF03378;PF03810;PF08506</t>
  </si>
  <si>
    <t>P55060</t>
  </si>
  <si>
    <t>Exportin-2</t>
  </si>
  <si>
    <t>CSE1L</t>
  </si>
  <si>
    <t>XPO2_HUMAN</t>
  </si>
  <si>
    <t>xp2</t>
  </si>
  <si>
    <t>activation of cysteine-type endopeptidase activity involved in apoptotic process;aggresome assembly;ATP metabolic process;autophagosome maturation;autophagy;cellular response to arsenite ion;cellular response to DNA damage stimulus;cellular response to heat;DNA repair;double-strand break repair;endoplasmic reticulum stress-induced pre-emptive quality control;endoplasmic reticulum to Golgi vesicle-mediated transport;endoplasmic reticulum unfolded protein response;endosome to lysosome transport via multivesicular body sorting pathway;ERAD pathway;ER-associated misfolded protein catabolic process;error-free translesion synthesis;establishment of protein localization;flavin adenine dinucleotide catabolic process;macroautophagy;mitotic spindle disassembly;NADH metabolic process;neutrophil degranulation;positive regulation of ATP biosynthetic process;positive regulation of canonical Wnt signaling pathway;positive regulation of Lys63-specific deubiquitinase activity;positive regulation of mitochondrial membrane potential;positive regulation of oxidative phosphorylation;positive regulation of proteasomal ubiquitin-dependent protein catabolic process;positive regulation of protein catabolic process;positive regulation of protein complex assembly;positive regulation of protein K63-linked deubiquitination;proteasomal protein catabolic process;proteasome-mediated ubiquitin-dependent protein catabolic process;protein deubiquitination;protein folding;protein hexamerization;protein homooligomerization;protein N-linked glycosylation via asparagine;protein ubiquitination;regulation of aerobic respiration;regulation of apoptotic process;regulation of synapse organization;retrograde protein transport, ER to cytosol;stress granule disassembly;translesion synthesis;transmembrane transport;ubiquitin-dependent ERAD pathway;viral genome replication</t>
  </si>
  <si>
    <t>ADP binding;ATP binding;ATPase activity;BAT3 complex binding;deubiquitinase activator activity;identical protein binding;K48-linked polyubiquitin modification-dependent protein binding;lipid binding;MHC class I protein binding;polyubiquitin modification-dependent protein binding;protein domain specific binding;protein phosphatase binding;RNA binding;ubiquitin protein ligase binding;ubiquitin-like protein ligase binding;ubiquitin-specific protease binding</t>
  </si>
  <si>
    <t>ATPase complex;azurophil granule lumen;cytoplasm;cytoplasmic stress granule;cytosol;Derlin-1 retrotranslocation complex;endoplasmic reticulum;endoplasmic reticulum membrane;extracellular exosome;extracellular region;ficolin-1-rich granule lumen;glutamatergic synapse;intracellular membrane-bounded organelle;lipid droplet;myelin sheath;nucleoplasm;nucleus;perinuclear region of cytoplasm;proteasome complex;protein-containing complex;secretory granule lumen;site of double-strand break;VCP-NPL4-UFD1 AAA ATPase complex;VCP-NSFL1C complex</t>
  </si>
  <si>
    <t>autophagy;protein folding;transmembrane transport</t>
  </si>
  <si>
    <t>GO:0006457;GO:0006914;GO:0055085</t>
  </si>
  <si>
    <t>ATPase activity;lipid binding;RNA binding</t>
  </si>
  <si>
    <t>GO:0003723;GO:0008289;GO:0016887</t>
  </si>
  <si>
    <t>cytoplasm;cytosol;endoplasmic reticulum;extracellular region;lipid droplet;nucleoplasm;nucleus;protein-containing complex</t>
  </si>
  <si>
    <t>GO:0005576;GO:0005634;GO:0005654;GO:0005737;GO:0005783;GO:0005811;GO:0005829;GO:0032991</t>
  </si>
  <si>
    <t>Exosome;Legionellosis;Membrane trafficking;Messenger RNA biogenesis;Protein processing in endoplasmic reticulum</t>
  </si>
  <si>
    <t>03019;04131;04141;04147;05134</t>
  </si>
  <si>
    <t>Legionellosis;Protein processing in endoplasmic reticulum</t>
  </si>
  <si>
    <t>hsa04141;hsa05134</t>
  </si>
  <si>
    <t>Amyotrophic lateral sclerosis (ALS);Charcot-Marie-Tooth disease;Frontotemporal lobar degeneration;Inclusion body myopathy with Paget disease of bone and frontotemporal dementia</t>
  </si>
  <si>
    <t>H00058;H00078;H00264;H02031</t>
  </si>
  <si>
    <t>AAA;CDC48_2;CDC48_N;Vps4_C</t>
  </si>
  <si>
    <t>PF00004;PF02359;PF02933;PF09336</t>
  </si>
  <si>
    <t>P55072</t>
  </si>
  <si>
    <t>Transitional endoplasmic reticulum ATPase</t>
  </si>
  <si>
    <t>VCP</t>
  </si>
  <si>
    <t>TERA_HUMAN</t>
  </si>
  <si>
    <t>ER ATPase</t>
  </si>
  <si>
    <t>extracellular region;microfibril;nucleus;U2-type precatalytic spliceosome</t>
  </si>
  <si>
    <t>extracellular region;nucleus</t>
  </si>
  <si>
    <t>GO:0005576;GO:0005634</t>
  </si>
  <si>
    <t>MFAP1</t>
  </si>
  <si>
    <t>PF06991</t>
  </si>
  <si>
    <t>P55081</t>
  </si>
  <si>
    <t>Microfibrillar-associated protein 1</t>
  </si>
  <si>
    <t>MFAP1_HUMAN</t>
  </si>
  <si>
    <t>Microfibrillar-associated protein 1 {ECO:0000312|HGNC:HGNC:7032}</t>
  </si>
  <si>
    <t>3-hydroxyacyl-CoA dehydrogenase activity;acetyl-CoA C-acyltransferase activity;enoyl-CoA hydratase activity;long-chain-3-hydroxyacyl-CoA dehydrogenase activity;long-chain-enoyl-CoA hydratase activity;RNA binding</t>
  </si>
  <si>
    <t>endoplasmic reticulum;mitochondrial envelope;mitochondrial inner membrane;mitochondrial nucleoid;mitochondrial outer membrane;mitochondrion</t>
  </si>
  <si>
    <t>Disorders of mitochondrial fatty-acid oxidation;Mitochondrial trifunctional protein deficiency</t>
  </si>
  <si>
    <t>H00525;H01352</t>
  </si>
  <si>
    <t>P55084</t>
  </si>
  <si>
    <t>Trifunctional enzyme subunit beta, mitochondrial;3-ketoacyl-CoA thiolase</t>
  </si>
  <si>
    <t>HADHB</t>
  </si>
  <si>
    <t>ECHB_HUMAN</t>
  </si>
  <si>
    <t>Trifunctional enzyme subunit beta, mitochondrial</t>
  </si>
  <si>
    <t>dopaminergic neuron differentiation;neuron projection development;platelet degranulation;regulation of response to endoplasmic reticulum stress;response to unfolded protein</t>
  </si>
  <si>
    <t>growth factor activity;lipid binding;RNA binding</t>
  </si>
  <si>
    <t>cytosol;endoplasmic reticulum;endoplasmic reticulum lumen;extracellular region;extracellular space;nucleus;sarcoplasmic reticulum lumen</t>
  </si>
  <si>
    <t>lipid binding;RNA binding</t>
  </si>
  <si>
    <t>GO:0003723;GO:0008289</t>
  </si>
  <si>
    <t>cytosol;endoplasmic reticulum;extracellular region;extracellular space;nucleus</t>
  </si>
  <si>
    <t>GO:0005576;GO:0005615;GO:0005634;GO:0005783;GO:0005829</t>
  </si>
  <si>
    <t>Armet</t>
  </si>
  <si>
    <t>PF10208</t>
  </si>
  <si>
    <t>P55145</t>
  </si>
  <si>
    <t>Mesencephalic astrocyte-derived neurotrophic factor</t>
  </si>
  <si>
    <t>MANF</t>
  </si>
  <si>
    <t>MANF_HUMAN</t>
  </si>
  <si>
    <t>actin polymerization-dependent cell motility;apoptotic process;B cell homeostasis;B cell receptor signaling pathway;cell migration;cell morphogenesis;cell projection assembly;central nervous system development;chemotaxis;cortical actin cytoskeleton organization;erythrocyte development;erythrocyte homeostasis;Fc-gamma receptor signaling pathway involved in phagocytosis;maintenance of cell polarity;myeloid cell homeostasis;negative regulation of apoptotic process;negative regulation of interleukin-17 production;negative regulation of interleukin-6 production;negative regulation of myosin-light-chain-phosphatase activity;neuron projection morphogenesis;neutrophil chemotaxis;neutrophil degranulation;positive regulation of actin filament polymerization;positive regulation of Arp2/3 complex-mediated actin nucleation;positive regulation of B cell differentiation;positive regulation of B cell proliferation;positive regulation of CD4-positive, alpha-beta T cell differentiation;positive regulation of CD8-positive, alpha-beta T cell differentiation;positive regulation of cell adhesion mediated by integrin;positive regulation of erythrocyte differentiation;positive regulation of gamma-delta T cell differentiation;positive regulation of lamellipodium assembly;positive regulation of lymphocyte differentiation;positive regulation of neutrophil chemotaxis;positive regulation of phagocytosis, engulfment;positive regulation of phosphorylation;positive regulation of T cell proliferation;protein-containing complex assembly;Rac protein signal transduction;response to drug;T cell homeostasis;vascular endothelial growth factor receptor signaling pathway;viral process</t>
  </si>
  <si>
    <t>GTPase activator activity;protein kinase activator activity;protein-containing complex binding</t>
  </si>
  <si>
    <t>cytosol;extracellular exosome;ficolin-1-rich granule membrane;filamentous actin;focal adhesion;integral component of membrane;integral component of plasma membrane;lamellipodium;lamellipodium membrane;membrane;plasma membrane;ruffle;SCAR complex;secretory granule membrane</t>
  </si>
  <si>
    <t>cell morphogenesis;protein-containing complex assembly</t>
  </si>
  <si>
    <t>GO:0000902;GO:0065003</t>
  </si>
  <si>
    <t>Regulation of actin cytoskeleton</t>
  </si>
  <si>
    <t>hsa04810</t>
  </si>
  <si>
    <t>Nckap1</t>
  </si>
  <si>
    <t>PF09735</t>
  </si>
  <si>
    <t>P55160;Q9Y2A7</t>
  </si>
  <si>
    <t>P55160</t>
  </si>
  <si>
    <t>Nck-associated protein 1-like</t>
  </si>
  <si>
    <t>NCKAP1L</t>
  </si>
  <si>
    <t>NCKP1_HUMAN;NCKPL_HUMAN</t>
  </si>
  <si>
    <t>Nck-associated protein 1;Nck-associated protein 1-like {ECO:0000305}</t>
  </si>
  <si>
    <t>AP 1</t>
  </si>
  <si>
    <t>negative regulation of histone H3-K79 methylation;negative regulation of urine volume;positive regulation of sodium ion transport;positive regulation of transcription by RNA polymerase II;regulation of transcription, DNA-templated;renal potassium excretion;renal sodium excretion</t>
  </si>
  <si>
    <t>histone binding;metal ion binding;nucleosome binding</t>
  </si>
  <si>
    <t>P55198</t>
  </si>
  <si>
    <t>Protein AF-17</t>
  </si>
  <si>
    <t>MLLT6</t>
  </si>
  <si>
    <t>AF17_HUMAN</t>
  </si>
  <si>
    <t>in utero embryonic development;negative regulation of phosphatase activity;positive regulation of DNA-templated transcription, elongation;positive regulation of transcription by RNA polymerase III;positive regulation of transcription elongation from RNA polymerase II promoter;snRNA transcription by RNA polymerase II;snRNA transcription by RNA polymerase III;transcription by RNA polymerase II;transcription elongation from RNA polymerase II promoter</t>
  </si>
  <si>
    <t>phosphatase binding</t>
  </si>
  <si>
    <t>Cajal body;histone locus body;nuclear speck;nucleoplasm;transcription elongation factor complex;transcriptionally active chromatin</t>
  </si>
  <si>
    <t>Protein phosphatases and associated proteins;Transcription machinery</t>
  </si>
  <si>
    <t>01009;03021</t>
  </si>
  <si>
    <t>ELL;Occludin_ELL</t>
  </si>
  <si>
    <t>PF07303;PF10390</t>
  </si>
  <si>
    <t>P55199</t>
  </si>
  <si>
    <t>RNA polymerase II elongation factor ELL</t>
  </si>
  <si>
    <t>ELL</t>
  </si>
  <si>
    <t>ELL_HUMAN</t>
  </si>
  <si>
    <t>histone H3 acetylation;histone H3-K23 acetylation;platelet degranulation;positive regulation of transcription, DNA-templated;regulation of signal transduction by p53 class mediator</t>
  </si>
  <si>
    <t>DNA binding;metal ion binding</t>
  </si>
  <si>
    <t>cytoplasm;cytosol;extracellular region;MOZ/MORF histone acetyltransferase complex;nucleoplasm;nucleus;plasma membrane</t>
  </si>
  <si>
    <t>P55201;Q9ULD4</t>
  </si>
  <si>
    <t>P55201</t>
  </si>
  <si>
    <t>Peregrin</t>
  </si>
  <si>
    <t>BRPF1</t>
  </si>
  <si>
    <t>BRPF1_HUMAN;BRPF3_HUMAN</t>
  </si>
  <si>
    <t>Bromodomain and PHD finger-containing protein 3;Peregrin {ECO:0000305}</t>
  </si>
  <si>
    <t>DNA replication;nucleosome assembly;positive regulation of cell proliferation;positive regulation of neural precursor cell proliferation;positive regulation of neurogenesis</t>
  </si>
  <si>
    <t>cytoplasm;melanosome;membrane;nucleus</t>
  </si>
  <si>
    <t>NAP</t>
  </si>
  <si>
    <t>PF00956</t>
  </si>
  <si>
    <t>P55209</t>
  </si>
  <si>
    <t>Nucleosome assembly protein 1-like 1</t>
  </si>
  <si>
    <t>NAP1L1</t>
  </si>
  <si>
    <t>NP1L1_HUMAN</t>
  </si>
  <si>
    <t>apoptotic process;cellular response to staurosporine;execution phase of apoptosis;proteolysis</t>
  </si>
  <si>
    <t>cysteine-type endopeptidase activity;cysteine-type endopeptidase activity involved in apoptotic process;cysteine-type endopeptidase activity involved in execution phase of apoptosis;cysteine-type peptidase activity;peptidase activity</t>
  </si>
  <si>
    <t>Alzheimer disease;Apoptosis;Apoptosis - multiple species;Legionellosis;Non-alcoholic fatty liver disease (NAFLD);Pathways in cancer;Peptidases;Pertussis;TNF signaling pathway</t>
  </si>
  <si>
    <t>01002;04210;04215;04668;04932;05010;05133;05134;05200</t>
  </si>
  <si>
    <t>Alzheimer disease;Apoptosis;Apoptosis - multiple species;Legionellosis;Non-alcoholic fatty liver disease (NAFLD);Pathways in cancer;Pertussis;TNF signaling pathway</t>
  </si>
  <si>
    <t>hsa04210;hsa04215;hsa04668;hsa04932;hsa05010;hsa05133;hsa05134;hsa05200</t>
  </si>
  <si>
    <t>P55210</t>
  </si>
  <si>
    <t>Caspase-7;Caspase-7 subunit p20;Caspase-7 subunit p11</t>
  </si>
  <si>
    <t>CASP7</t>
  </si>
  <si>
    <t>CASP7_HUMAN</t>
  </si>
  <si>
    <t>Caspase-7</t>
  </si>
  <si>
    <t>ASP-7</t>
  </si>
  <si>
    <t>activation of cysteine-type endopeptidase activity involved in apoptotic process by cytochrome c;aging;apoptotic process;cellular response to dexamethasone stimulus;cellular response to DNA damage stimulus;cellular response to UV;extrinsic apoptotic signaling pathway in absence of ligand;glial cell apoptotic process;intrinsic apoptotic signaling pathway in response to DNA damage;kidney development;leukocyte apoptotic process;platelet formation;positive regulation of apoptotic process;positive regulation of neuron apoptotic process;regulation of response to DNA damage stimulus;response to antibiotic;response to cobalt ion;response to estradiol;response to ischemia;response to lipopolysaccharide;signal transduction in response to DNA damage</t>
  </si>
  <si>
    <t>cysteine-type endopeptidase activity;cysteine-type endopeptidase activity involved in apoptotic process;cysteine-type endopeptidase activity involved in apoptotic signaling pathway;enzyme activator activity;identical protein binding;peptidase activity;protein kinase binding;SH3 domain binding</t>
  </si>
  <si>
    <t>apoptosome;cytoplasm;cytosol;mitochondrion;nucleus;protein-containing complex</t>
  </si>
  <si>
    <t>cytoplasm;cytosol;mitochondrion;nucleus;protein-containing complex</t>
  </si>
  <si>
    <t>GO:0005634;GO:0005737;GO:0005739;GO:0005829;GO:0032991</t>
  </si>
  <si>
    <t>Alzheimer disease;Amyotrophic lateral sclerosis (ALS);Apoptosis;Apoptosis - multiple species;Colorectal cancer;Endometrial cancer;Epstein-Barr virus infection;Hepatitis B;Hepatitis C;Herpes simplex virus 1 infection;Human cytomegalovirus infection;Human immunodeficiency virus 1 infection;Huntington disease;Influenza A;Kaposi sarcoma-associated herpesvirus infection;Legionellosis;Measles;Non-small cell lung cancer;p53 signaling pathway;Pancreatic cancer;Parkinson disease;Pathways in cancer;Peptidases;PI3K-Akt signaling pathway;Platinum drug resistance;Prostate cancer;Protein phosphatases and associated proteins;Small cell lung cancer;Thyroid hormone signaling pathway;Toxoplasmosis;Tuberculosis;VEGF signaling pathway;Viral myocarditis</t>
  </si>
  <si>
    <t>01002;01009;01524;04115;04151;04210;04215;04370;04919;05010;05012;05014;05016;05134;05145;05152;05160;05161;05162;05163;05164;05167;05168;05169;05170;05200;05210;05212;05213;05215;05222;05223;05416</t>
  </si>
  <si>
    <t>Alzheimer disease;Amyotrophic lateral sclerosis (ALS);Apoptosis;Apoptosis - multiple species;Colorectal cancer;Endometrial cancer;Epstein-Barr virus infection;Hepatitis B;Hepatitis C;Herpes simplex virus 1 infection;Human cytomegalovirus infection;Human immunodeficiency virus 1 infection;Huntington disease;Influenza A;Kaposi sarcoma-associated herpesvirus infection;Legionellosis;Measles;Non-small cell lung cancer;p53 signaling pathway;Pancreatic cancer;Parkinson disease;Pathways in cancer;PI3K-Akt signaling pathway;Platinum drug resistance;Prostate cancer;Small cell lung cancer;Thyroid hormone signaling pathway;Toxoplasmosis;Tuberculosis;VEGF signaling pathway;Viral myocarditis</t>
  </si>
  <si>
    <t>hsa01524;hsa04115;hsa04151;hsa04210;hsa04215;hsa04370;hsa04919;hsa05010;hsa05012;hsa05014;hsa05016;hsa05134;hsa05145;hsa05152;hsa05160;hsa05161;hsa05162;hsa05163;hsa05164;hsa05167;hsa05168;hsa05169;hsa05170;hsa05200;hsa05210;hsa05212;hsa05213;hsa05215;hsa05222;hsa05223;hsa05416</t>
  </si>
  <si>
    <t>Rimiducid</t>
  </si>
  <si>
    <t>D11195</t>
  </si>
  <si>
    <t>P55211</t>
  </si>
  <si>
    <t>Caspase-9;Caspase-9 subunit p35;Caspase-9 subunit p10</t>
  </si>
  <si>
    <t>CASP9</t>
  </si>
  <si>
    <t>CASP9_HUMAN</t>
  </si>
  <si>
    <t>Caspase-9</t>
  </si>
  <si>
    <t>ASP-9</t>
  </si>
  <si>
    <t>apoptotic process;cellular response to staurosporine;epithelial cell differentiation;execution phase of apoptosis;proteolysis;regulation of apoptotic process</t>
  </si>
  <si>
    <t>cysteine-type endopeptidase activity;cysteine-type endopeptidase activity involved in apoptotic process;cysteine-type endopeptidase activity involved in execution phase of apoptosis;cysteine-type peptidase activity;identical protein binding</t>
  </si>
  <si>
    <t>Apoptosis;Peptidases</t>
  </si>
  <si>
    <t>01002;04210</t>
  </si>
  <si>
    <t>P55212</t>
  </si>
  <si>
    <t>Caspase-6;Caspase-6 subunit p18;Caspase-6 subunit p11</t>
  </si>
  <si>
    <t>CASP6</t>
  </si>
  <si>
    <t>CASP6_HUMAN</t>
  </si>
  <si>
    <t>Caspase-6</t>
  </si>
  <si>
    <t>ASP-6</t>
  </si>
  <si>
    <t>AMP salvage;dATP biosynthetic process;purine ribonucleoside salvage;purine-containing compound salvage;ribonucleoside monophosphate biosynthetic process</t>
  </si>
  <si>
    <t>adenosine kinase activity;ATP binding;metal ion binding;RNA binding</t>
  </si>
  <si>
    <t>PfkB</t>
  </si>
  <si>
    <t>PF00294</t>
  </si>
  <si>
    <t>P55263</t>
  </si>
  <si>
    <t>Adenosine kinase</t>
  </si>
  <si>
    <t>ADK</t>
  </si>
  <si>
    <t>ADK_HUMAN</t>
  </si>
  <si>
    <t>adenosine to inosine editing;base conversion or substitution editing;defense response to virus;innate immune response;miRNA loading onto RISC involved in gene silencing by miRNA;mRNA processing;negative regulation of protein kinase activity by regulation of protein phosphorylation;positive regulation of viral genome replication;pre-miRNA processing;protein export from nucleus;protein import into nucleus;response to interferon-alpha;response to virus;RNA processing;type I interferon signaling pathway</t>
  </si>
  <si>
    <t>DNA binding;double-stranded RNA adenosine deaminase activity;double-stranded RNA binding;metal ion binding;RNA binding;tRNA-specific adenosine deaminase activity</t>
  </si>
  <si>
    <t>cytoplasm;membrane;nucleolus;nucleoplasm;nucleus;supraspliceosomal complex</t>
  </si>
  <si>
    <t>Cytosolic DNA-sensing pathway;Influenza A;Measles;Spliceosome</t>
  </si>
  <si>
    <t>03041;04623;05162;05164</t>
  </si>
  <si>
    <t>Cytosolic DNA-sensing pathway;Influenza A;Measles</t>
  </si>
  <si>
    <t>hsa04623;hsa05162;hsa05164</t>
  </si>
  <si>
    <t>Aicardi-Goutieres syndrome;Dyschromatosis symmetrica hereditaria</t>
  </si>
  <si>
    <t>H00290;H00880</t>
  </si>
  <si>
    <t>A_deamin;dsrm;z-alpha</t>
  </si>
  <si>
    <t>PF00035;PF02137;PF02295</t>
  </si>
  <si>
    <t>P55265</t>
  </si>
  <si>
    <t>Double-stranded RNA-specific adenosine deaminase</t>
  </si>
  <si>
    <t>ADAR</t>
  </si>
  <si>
    <t>DSRAD_HUMAN</t>
  </si>
  <si>
    <t>RADA {ECO:0000303|PubMed:7972084}</t>
  </si>
  <si>
    <t>anatomical structure morphogenesis;B cell differentiation;secretion</t>
  </si>
  <si>
    <t>cytoplasm;endoplasmic reticulum;perinuclear region of cytoplasm</t>
  </si>
  <si>
    <t>cytoplasm;endoplasmic reticulum</t>
  </si>
  <si>
    <t>GO:0005737;GO:0005783</t>
  </si>
  <si>
    <t>P55327</t>
  </si>
  <si>
    <t>Tumor protein D52</t>
  </si>
  <si>
    <t>TPD52_HUMAN</t>
  </si>
  <si>
    <t>antigen processing and presentation of exogenous peptide antigen via MHC class II;antigen processing and presentation of peptide antigen via MHC class I;cargo loading into COPII-coated vesicle;COPII vesicle coating;COPII-coated vesicle budding;intracellular protein transport;mRNA transport;positive regulation of TOR signaling;positive regulation of TORC1 signaling;protein exit from endoplasmic reticulum</t>
  </si>
  <si>
    <t>COPII vesicle coat;cytosol;endoplasmic reticulum membrane;ER to Golgi transport vesicle membrane;extracellular exosome;GATOR2 complex;Golgi membrane;intracellular membrane-bounded organelle;lysosomal membrane;nuclear envelope;nuclear pore outer ring;nucleoplasm</t>
  </si>
  <si>
    <t>Membrane trafficking;Messenger RNA biogenesis;mTOR signaling pathway;Protein processing in endoplasmic reticulum;RNA transport</t>
  </si>
  <si>
    <t>03013;03019;04131;04141;04150</t>
  </si>
  <si>
    <t>mTOR signaling pathway;Protein processing in endoplasmic reticulum;RNA transport</t>
  </si>
  <si>
    <t>hsa03013;hsa04141;hsa04150</t>
  </si>
  <si>
    <t>P55735</t>
  </si>
  <si>
    <t>Protein SEC13 homolog</t>
  </si>
  <si>
    <t>SEC13</t>
  </si>
  <si>
    <t>SEC13_HUMAN</t>
  </si>
  <si>
    <t>Protein SEC13 homolog {ECO:0000305}</t>
  </si>
  <si>
    <t>box C/D snoRNP assembly;maturation of LSU-rRNA;mRNA splicing, via spliceosome;rRNA processing;single fertilization</t>
  </si>
  <si>
    <t>ATPase binding;box C/D snoRNA binding;RNA binding;U3 snoRNA binding;U4 snRNA binding;U4atac snRNA binding</t>
  </si>
  <si>
    <t>box C/D snoRNP complex;dense fibrillar component;nucleolus;nucleoplasm;nucleus;protein-containing complex;small-subunit processome;U2-type precatalytic spliceosome;U4/U6 x U5 tri-snRNP complex;U4atac snRNP</t>
  </si>
  <si>
    <t>nucleolus;nucleoplasm;nucleus;protein-containing complex</t>
  </si>
  <si>
    <t>GO:0005634;GO:0005654;GO:0005730;GO:0032991</t>
  </si>
  <si>
    <t>Ribosome biogenesis;Ribosome biogenesis in eukaryotes;Spliceosome</t>
  </si>
  <si>
    <t>03008;03009;03040;03041</t>
  </si>
  <si>
    <t>Ribosome biogenesis in eukaryotes;Spliceosome</t>
  </si>
  <si>
    <t>hsa03008;hsa03040</t>
  </si>
  <si>
    <t>P55769</t>
  </si>
  <si>
    <t>NHP2-like protein 1;NHP2-like protein 1, N-terminally processed</t>
  </si>
  <si>
    <t>NHP2L1</t>
  </si>
  <si>
    <t>NH2L1_HUMAN</t>
  </si>
  <si>
    <t>NHP2-like protein 1</t>
  </si>
  <si>
    <t>cellular response to hypoxia;peptide catabolic process;positive regulation of protein targeting to mitochondrion;protein polyubiquitination;proteolysis</t>
  </si>
  <si>
    <t>aminopeptidase activity;metalloaminopeptidase activity;peptide binding;zinc ion binding</t>
  </si>
  <si>
    <t>ERAP1_C;Peptidase_M1</t>
  </si>
  <si>
    <t>PF01433;PF11838</t>
  </si>
  <si>
    <t>P55786;A6NEC2</t>
  </si>
  <si>
    <t>P55786</t>
  </si>
  <si>
    <t>Puromycin-sensitive aminopeptidase</t>
  </si>
  <si>
    <t>NPEPPS</t>
  </si>
  <si>
    <t>PSA_HUMAN;PSAL_HUMAN</t>
  </si>
  <si>
    <t>Puromycin-sensitive aminopeptidase;Puromycin-sensitive aminopeptidase-like protein</t>
  </si>
  <si>
    <t>SA</t>
  </si>
  <si>
    <t>cytosol;membrane;nucleoplasm;nucleus;postsynaptic density;ribonucleoprotein complex</t>
  </si>
  <si>
    <t>P55795</t>
  </si>
  <si>
    <t>Heterogeneous nuclear ribonucleoprotein H2</t>
  </si>
  <si>
    <t>HNRNPH2</t>
  </si>
  <si>
    <t>HNRH2_HUMAN</t>
  </si>
  <si>
    <t>nRNP H2</t>
  </si>
  <si>
    <t>adipose tissue development;brain development;cellular ketone body metabolic process;heart development;ketone body catabolic process;ketone catabolic process;positive regulation of insulin secretion involved in cellular response to glucose stimulus;response to activity;response to ethanol;response to hormone;response to nutrient;response to starvation</t>
  </si>
  <si>
    <t>3-oxoacid CoA-transferase activity;protein homodimerization activity</t>
  </si>
  <si>
    <t>mitochondrial matrix;mitochondrion;motile cilium;nucleoplasm</t>
  </si>
  <si>
    <t>Butanoate metabolism;Synthesis and degradation of ketone bodies;Valine, leucine and isoleucine degradation</t>
  </si>
  <si>
    <t>00072;00280;00650</t>
  </si>
  <si>
    <t>Butanoate metabolism;Metabolic pathways;Synthesis and degradation of ketone bodies;Valine, leucine and isoleucine degradation</t>
  </si>
  <si>
    <t>hsa00072;hsa00280;hsa00650;hsa01100</t>
  </si>
  <si>
    <t>Succinyl CoA:3-oxoacid CoA transferase (SCOT) deficiency</t>
  </si>
  <si>
    <t>H01121</t>
  </si>
  <si>
    <t>CoA_trans</t>
  </si>
  <si>
    <t>PF01144</t>
  </si>
  <si>
    <t>P55809;Q9BYC2</t>
  </si>
  <si>
    <t>P55809</t>
  </si>
  <si>
    <t>Succinyl-CoA:3-ketoacid coenzyme A transferase 1, mitochondrial</t>
  </si>
  <si>
    <t>OXCT1</t>
  </si>
  <si>
    <t>SCOT1_HUMAN;SCOT2_HUMAN</t>
  </si>
  <si>
    <t>Succinyl-CoA:3-ketoacid coenzyme A transferase 1, mitochondrial;Succinyl-CoA:3-ketoacid coenzyme A transferase 2, mitochondrial</t>
  </si>
  <si>
    <t>negative regulation of DNA binding;protein sumoylation</t>
  </si>
  <si>
    <t>enzyme binding;protein tag;ubiquitin-like protein ligase binding</t>
  </si>
  <si>
    <t>cytoplasm;kinetochore;nucleoplasm;nucleus;PML body</t>
  </si>
  <si>
    <t>Cytoskeleton proteins;Fluid shear stress and atherosclerosis;Messenger RNA biogenesis;Mitochondrial biogenesis;RNA transport;Ubiquitin system</t>
  </si>
  <si>
    <t>03013;03019;03029;04121;04812;05418</t>
  </si>
  <si>
    <t>Fluid shear stress and atherosclerosis;RNA transport</t>
  </si>
  <si>
    <t>hsa03013;hsa05418</t>
  </si>
  <si>
    <t>Rad60-SLD</t>
  </si>
  <si>
    <t>PF11976</t>
  </si>
  <si>
    <t>P55854</t>
  </si>
  <si>
    <t>Small ubiquitin-related modifier 3</t>
  </si>
  <si>
    <t>SUMO3</t>
  </si>
  <si>
    <t>SUMO3_HUMAN</t>
  </si>
  <si>
    <t>Small ubiquitin-related modifier 3 {ECO:0000305}</t>
  </si>
  <si>
    <t>UMO-3 {ECO:0000305}</t>
  </si>
  <si>
    <t>formation of cytoplasmic translation initiation complex;IRES-dependent viral translational initiation;regulation of translational initiation;translational initiation;viral translational termination-reinitiation</t>
  </si>
  <si>
    <t>protein-containing complex scaffold activity;RNA binding;translation initiation factor activity;translation initiation factor binding</t>
  </si>
  <si>
    <t>cytosol;eukaryotic 43S preinitiation complex;eukaryotic 48S preinitiation complex;eukaryotic translation initiation factor 3 complex;eukaryotic translation initiation factor 3 complex, eIF3m;extracellular exosome;synapse</t>
  </si>
  <si>
    <t>Messenger RNA biogenesis;RNA transport;Translation factors</t>
  </si>
  <si>
    <t>03012;03013;03019</t>
  </si>
  <si>
    <t>eIF2A;RRM_1</t>
  </si>
  <si>
    <t>PF00076;PF08662</t>
  </si>
  <si>
    <t>P55884</t>
  </si>
  <si>
    <t>Eukaryotic translation initiation factor 3 subunit B</t>
  </si>
  <si>
    <t>EIF3B</t>
  </si>
  <si>
    <t>EIF3B_HUMAN</t>
  </si>
  <si>
    <t>Eukaryotic translation initiation factor 3 subunit B {ECO:0000255|HAMAP-Rule:MF_03001}</t>
  </si>
  <si>
    <t>IF3b {ECO:0000255|HAMAP-Rule:MF_03001}</t>
  </si>
  <si>
    <t>activation of cysteine-type endopeptidase activity involved in apoptotic process;apoptotic mitochondrial changes;establishment of protein localization to membrane;extrinsic apoptotic signaling pathway via death domain receptors;hepatocyte apoptotic process;mitochondrial ATP synthesis coupled electron transport;mitochondrial outer membrane permeabilization;negative regulation of apoptotic process;negative regulation of intrinsic apoptotic signaling pathway in response to DNA damage;neuron apoptotic process;positive regulation of apoptotic process;positive regulation of extrinsic apoptotic signaling pathway;positive regulation of fibroblast apoptotic process;positive regulation of intrinsic apoptotic signaling pathway;positive regulation of mitochondrial membrane potential;positive regulation of mitochondrial outer membrane permeabilization involved in apoptotic signaling pathway;positive regulation of protein homooligomerization;positive regulation of protein insertion into mitochondrial membrane involved in apoptotic signaling pathway;positive regulation of protein oligomerization;positive regulation of release of cytochrome c from mitochondria;protein homooligomerization;protein targeting to mitochondrion;regulation of apoptotic process;regulation of cell proliferation;regulation of G1/S transition of mitotic cell cycle;release of cytochrome c from mitochondria;signal transduction in response to DNA damage</t>
  </si>
  <si>
    <t>death receptor binding;protein heterodimerization activity;ubiquitin protein ligase binding</t>
  </si>
  <si>
    <t>cytosol;integral component of mitochondrial membrane;membrane;mitochondrial outer membrane;mitochondrion</t>
  </si>
  <si>
    <t>Alzheimer disease;Amyotrophic lateral sclerosis (ALS);Apoptosis;Apoptosis - multiple species;Epstein-Barr virus infection;Hepatitis B;Hepatitis C;Herpes simplex virus 1 infection;Human cytomegalovirus infection;Human immunodeficiency virus 1 infection;Influenza A;Kaposi sarcoma-associated herpesvirus infection;Measles;Natural killer cell mediated cytotoxicity;Necroptosis;Non-alcoholic fatty liver disease (NAFLD);p53 signaling pathway;Pathways in cancer;Platinum drug resistance;Sphingolipid signaling pathway;Tuberculosis;Viral myocarditis</t>
  </si>
  <si>
    <t>01524;04071;04115;04210;04215;04217;04650;04932;05010;05014;05152;05160;05161;05162;05163;05164;05167;05168;05169;05170;05200;05416</t>
  </si>
  <si>
    <t>hsa01524;hsa04071;hsa04115;hsa04210;hsa04215;hsa04217;hsa04650;hsa04932;hsa05010;hsa05014;hsa05152;hsa05160;hsa05161;hsa05162;hsa05163;hsa05164;hsa05167;hsa05168;hsa05169;hsa05170;hsa05200;hsa05416</t>
  </si>
  <si>
    <t>BID</t>
  </si>
  <si>
    <t>PF06393</t>
  </si>
  <si>
    <t>P55957</t>
  </si>
  <si>
    <t>BH3-interacting domain death agonist;BH3-interacting domain death agonist p15;BH3-interacting domain death agonist p13;BH3-interacting domain death agonist p11</t>
  </si>
  <si>
    <t>BID_HUMAN</t>
  </si>
  <si>
    <t>BH3-interacting domain death agonist</t>
  </si>
  <si>
    <t>integral component of membrane;mitochondrial inner membrane;mitochondrial proton-transporting ATP synthase complex;mitochondrial proton-transporting ATP synthase complex, coupling factor F(o);mitochondrion;nucleus</t>
  </si>
  <si>
    <t>Oxidative phosphorylation;Thermogenesis</t>
  </si>
  <si>
    <t>00190;04714</t>
  </si>
  <si>
    <t>Metabolic pathways;Oxidative phosphorylation;Thermogenesis</t>
  </si>
  <si>
    <t>hsa00190;hsa01100;hsa04714</t>
  </si>
  <si>
    <t>WRW</t>
  </si>
  <si>
    <t>PF10206</t>
  </si>
  <si>
    <t>P56134</t>
  </si>
  <si>
    <t>ATP synthase subunit f, mitochondrial</t>
  </si>
  <si>
    <t>ATP5J2</t>
  </si>
  <si>
    <t>ATPK_HUMAN</t>
  </si>
  <si>
    <t>ATP synthase subunit f, mitochondrial {ECO:0000305}</t>
  </si>
  <si>
    <t>nucleolus;nucleus;preribosome, large subunit precursor;preribosome, small subunit precursor</t>
  </si>
  <si>
    <t>Protein phosphatases and associated proteins;Ribosome biogenesis</t>
  </si>
  <si>
    <t>01009;03009</t>
  </si>
  <si>
    <t>Nop52</t>
  </si>
  <si>
    <t>PF05997</t>
  </si>
  <si>
    <t>P56182</t>
  </si>
  <si>
    <t>Ribosomal RNA processing protein 1 homolog A</t>
  </si>
  <si>
    <t>RRP1</t>
  </si>
  <si>
    <t>RRP1_HUMAN</t>
  </si>
  <si>
    <t>cellular response to epidermal growth factor stimulus;cellular response to insulin stimulus;cellular response to platelet-derived growth factor stimulus;cellular response to starvation;methionyl-tRNA aminoacylation;positive regulation of transcription of nucleolar large rRNA by RNA polymerase I;rRNA transcription;tRNA aminoacylation for protein translation</t>
  </si>
  <si>
    <t>ATP binding;methionine-tRNA ligase activity;tRNA binding</t>
  </si>
  <si>
    <t>aminoacyl-tRNA synthetase multienzyme complex;cytoplasm;cytosol;extracellular exosome;membrane;nucleolus</t>
  </si>
  <si>
    <t>Amino acid related enzymes;Aminoacyl-tRNA biosynthesis;Selenocompound metabolism;Transfer RNA biogenesis</t>
  </si>
  <si>
    <t>00450;00970;01007;03016</t>
  </si>
  <si>
    <t>Aminoacyl-tRNA biosynthesis;Metabolic pathways;Selenocompound metabolism</t>
  </si>
  <si>
    <t>hsa00450;hsa00970;hsa01100</t>
  </si>
  <si>
    <t>Charcot-Marie-Tooth disease;Interstitial lung and liver disease</t>
  </si>
  <si>
    <t>H00264;H02124</t>
  </si>
  <si>
    <t>GST_C;tRNA-synt_1g;WHEP-TRS</t>
  </si>
  <si>
    <t>PF00043;PF00458;PF09334</t>
  </si>
  <si>
    <t>P56192</t>
  </si>
  <si>
    <t>Methionine--tRNA ligase, cytoplasmic</t>
  </si>
  <si>
    <t>MARS</t>
  </si>
  <si>
    <t>SYMC_HUMAN</t>
  </si>
  <si>
    <t>cell division;G2/M transition of mitotic cell cycle;mitotic cell cycle;negative regulation of protein dephosphorylation;positive regulation of gluconeogenesis;positive regulation of glucose import</t>
  </si>
  <si>
    <t>phosphatase inhibitor activity;potassium channel regulator activity;protein phosphatase 2A binding;protein phosphatase inhibitor activity;protein phosphatase regulator activity;signaling receptor binding</t>
  </si>
  <si>
    <t>P56211</t>
  </si>
  <si>
    <t>cAMP-regulated phosphoprotein 19</t>
  </si>
  <si>
    <t>ARPP19</t>
  </si>
  <si>
    <t>ARP19_HUMAN</t>
  </si>
  <si>
    <t>RPP-19</t>
  </si>
  <si>
    <t>negative regulation of apoptotic signaling pathway;positive regulation of cell migration;positive regulation of cell proliferation;positive regulation of gene expression;positive regulation of phosphatidylinositol 3-kinase signaling;positive regulation of protein kinase B signaling;positive regulation of transcription, DNA-templated;termination of RNA polymerase II transcription;transcription initiation from RNA polymerase II promoter</t>
  </si>
  <si>
    <t>DNA-binding transcription factor activity, RNA polymerase II-specific;metal ion binding;RNA binding;RNA polymerase II proximal promoter sequence-specific DNA binding</t>
  </si>
  <si>
    <t>P56270</t>
  </si>
  <si>
    <t>Myc-associated zinc finger protein</t>
  </si>
  <si>
    <t>MAZ</t>
  </si>
  <si>
    <t>MAZ_HUMAN</t>
  </si>
  <si>
    <t>AZI</t>
  </si>
  <si>
    <t>cellular response to tumor necrosis factor;multicellular organism development;negative regulation of apoptotic process;positive regulation of cell proliferation;positive regulation of mitochondrial membrane potential;positive regulation of peptidyl-serine phosphorylation;positive regulation of protein oligomerization;positive regulation of protein serine/threonine kinase activity;protein homotrimerization</t>
  </si>
  <si>
    <t>identical protein binding;protein kinase binding;protein serine/threonine kinase activator activity</t>
  </si>
  <si>
    <t>PI3K-Akt signaling pathway</t>
  </si>
  <si>
    <t>hsa04151</t>
  </si>
  <si>
    <t>TCL1_MTCP1</t>
  </si>
  <si>
    <t>PF01840</t>
  </si>
  <si>
    <t>P56279</t>
  </si>
  <si>
    <t>T-cell leukemia/lymphoma protein 1A</t>
  </si>
  <si>
    <t>TCL1A</t>
  </si>
  <si>
    <t>TCL1A_HUMAN</t>
  </si>
  <si>
    <t>DNA repair;DNA replication;DNA-dependent DNA replication;error-prone translesion synthesis;G1/S transition of mitotic cell cycle</t>
  </si>
  <si>
    <t>epsilon DNA polymerase complex;intracellular membrane-bounded organelle;nuclear body;nucleoplasm</t>
  </si>
  <si>
    <t>Base excision repair;DNA repair and recombination proteins;DNA replication;DNA replication proteins;Nucleotide excision repair</t>
  </si>
  <si>
    <t>03030;03032;03400;03410;03420</t>
  </si>
  <si>
    <t>Base excision repair;DNA replication;Nucleotide excision repair</t>
  </si>
  <si>
    <t>hsa03030;hsa03410;hsa03420</t>
  </si>
  <si>
    <t>DNA_pol_E_B;Dpoe2NT</t>
  </si>
  <si>
    <t>PF04042;PF12213</t>
  </si>
  <si>
    <t>P56282</t>
  </si>
  <si>
    <t>DNA polymerase epsilon subunit 2</t>
  </si>
  <si>
    <t>POLE2</t>
  </si>
  <si>
    <t>DPOE2_HUMAN</t>
  </si>
  <si>
    <t>antigen processing and presentation of exogenous peptide antigen via MHC class II;intracellular protein transport;regulation of defense response to virus by virus;vesicle-mediated transport</t>
  </si>
  <si>
    <t>AP-type membrane coat adaptor complex;clathrin-coated pit;cytoplasmic vesicle membrane;cytosol;Golgi apparatus;Golgi membrane;intracellular membrane-bounded organelle;lysosomal membrane;trans-Golgi network membrane</t>
  </si>
  <si>
    <t>P56377</t>
  </si>
  <si>
    <t>AP-1 complex subunit sigma-2</t>
  </si>
  <si>
    <t>AP1S2</t>
  </si>
  <si>
    <t>AP1S2_HUMAN</t>
  </si>
  <si>
    <t>ATP biosynthetic process;ATP synthesis coupled proton transport;cristae formation;mitochondrial ATP synthesis coupled proton transport</t>
  </si>
  <si>
    <t>proton-transporting ATP synthase activity, rotational mechanism;transmembrane transporter activity</t>
  </si>
  <si>
    <t>ATP synthase deficiency</t>
  </si>
  <si>
    <t>H01369</t>
  </si>
  <si>
    <t>ATP-synt_Eps</t>
  </si>
  <si>
    <t>PF04627</t>
  </si>
  <si>
    <t>P56381;Q5VTU8</t>
  </si>
  <si>
    <t>ATP synthase subunit epsilon, mitochondrial;ATP synthase subunit epsilon-like protein, mitochondrial</t>
  </si>
  <si>
    <t>ATP5E;ATP5EP2</t>
  </si>
  <si>
    <t>AT5EL_HUMAN;ATP5E_HUMAN</t>
  </si>
  <si>
    <t>ATP synthase subunit epsilon, mitochondrial {ECO:0000305};ATP synthase subunit epsilon-like protein, mitochondrial</t>
  </si>
  <si>
    <t>TPase subunit epsilon</t>
  </si>
  <si>
    <t>assembly of large subunit precursor of preribosome;gene silencing by miRNA;mature ribosome assembly;miRNA mediated inhibition of translation;positive regulation of translation;regulation of fatty acid biosynthetic process;regulation of glycolytic process;regulation of megakaryocyte differentiation;regulation of reactive oxygen species metabolic process;response to insulin;ribosomal large subunit biogenesis;ribosomal subunit export from nucleus</t>
  </si>
  <si>
    <t>ribosomal large subunit binding;ribosome binding;translation initiation factor activity</t>
  </si>
  <si>
    <t>cytoplasm;cytosol;extracellular exosome;nucleolus;nucleoplasm;nucleus;preribosome, large subunit precursor</t>
  </si>
  <si>
    <t>Ribosome biogenesis;Ribosome biogenesis in eukaryotes;Translation factors</t>
  </si>
  <si>
    <t>03008;03009;03012</t>
  </si>
  <si>
    <t>eIF-6</t>
  </si>
  <si>
    <t>PF01912</t>
  </si>
  <si>
    <t>P56537</t>
  </si>
  <si>
    <t>Eukaryotic translation initiation factor 6</t>
  </si>
  <si>
    <t>EIF6</t>
  </si>
  <si>
    <t>IF6_HUMAN</t>
  </si>
  <si>
    <t>Eukaryotic translation initiation factor 6 {ECO:0000255|HAMAP-Rule:MF_03132}</t>
  </si>
  <si>
    <t>IF-6 {ECO:0000255|HAMAP-Rule:MF_03132}</t>
  </si>
  <si>
    <t>peroxisome membrane biogenesis;peroxisome organization;protein import into peroxisome membrane;transmembrane transport</t>
  </si>
  <si>
    <t>lipid binding;protein binding, bridging;protein dimerization activity</t>
  </si>
  <si>
    <t>cytosol;endoplasmic reticulum;integral component of peroxisomal membrane;membrane;nucleoplasm;peroxisomal membrane;peroxisome;protein-containing complex;protein-lipid complex</t>
  </si>
  <si>
    <t>lipid binding;protein binding, bridging</t>
  </si>
  <si>
    <t>GO:0008289;GO:0030674</t>
  </si>
  <si>
    <t>cytosol;endoplasmic reticulum;nucleoplasm;peroxisome;protein-containing complex</t>
  </si>
  <si>
    <t>GO:0005654;GO:0005777;GO:0005783;GO:0005829;GO:0032991</t>
  </si>
  <si>
    <t>Peroxisome biogenesis disorder;Zellweger syndrome</t>
  </si>
  <si>
    <t>H00205;H01342</t>
  </si>
  <si>
    <t>Peroxin-3</t>
  </si>
  <si>
    <t>PF04882</t>
  </si>
  <si>
    <t>P56589</t>
  </si>
  <si>
    <t>Peroxisomal biogenesis factor 3</t>
  </si>
  <si>
    <t>PEX3</t>
  </si>
  <si>
    <t>PEX3_HUMAN</t>
  </si>
  <si>
    <t>cholesterol biosynthetic process;estrogen biosynthetic process</t>
  </si>
  <si>
    <t>3-keto sterol reductase activity;estradiol 17-beta-dehydrogenase activity</t>
  </si>
  <si>
    <t>endoplasmic reticulum;endoplasmic reticulum membrane;integral component of membrane;plasma membrane</t>
  </si>
  <si>
    <t>Ovarian steroidogenesis;Steroid biosynthesis;Steroid hormone biosynthesis</t>
  </si>
  <si>
    <t>00100;00140;04913</t>
  </si>
  <si>
    <t>Metabolic pathways;Ovarian steroidogenesis;Steroid biosynthesis;Steroid hormone biosynthesis</t>
  </si>
  <si>
    <t>hsa00100;hsa00140;hsa01100;hsa04913</t>
  </si>
  <si>
    <t>P56937</t>
  </si>
  <si>
    <t>3-keto-steroid reductase</t>
  </si>
  <si>
    <t>HSD17B7</t>
  </si>
  <si>
    <t>DHB7_HUMAN</t>
  </si>
  <si>
    <t>autophagosome maturation;autophagosome membrane docking;endoplasmic reticulum to Golgi vesicle-mediated transport;endoplasmic reticulum-Golgi intermediate compartment organization;Golgi organization;intracellular protein transport;protein localization to phagophore assembly site;vesicle docking;vesicle fusion</t>
  </si>
  <si>
    <t>protein kinase binding;protein phosphatase binding;SNAP receptor activity;SNARE binding</t>
  </si>
  <si>
    <t>autophagosome;autophagosome membrane;COPII-coated ER to Golgi transport vesicle;cytosol;endomembrane system;endoplasmic reticulum membrane;endoplasmic reticulum-Golgi intermediate compartment;endoplasmic reticulum-Golgi intermediate compartment membrane;ER to Golgi transport vesicle membrane;integral component of membrane;mitochondria-associated endoplasmic reticulum membrane;mitochondrion;smooth endoplasmic reticulum membrane;SNARE complex</t>
  </si>
  <si>
    <t>P56962</t>
  </si>
  <si>
    <t>Syntaxin-17</t>
  </si>
  <si>
    <t>STX17</t>
  </si>
  <si>
    <t>STX17_HUMAN</t>
  </si>
  <si>
    <t>Syntaxin-17 {ECO:0000303|PubMed:21545355}</t>
  </si>
  <si>
    <t>multicellular organism development;negative regulation of MAPK cascade;positive regulation of canonical Wnt signaling pathway;positive regulation of transcription by RNA polymerase II;regulation of stem cell division</t>
  </si>
  <si>
    <t>DNA-binding transcription factor activity, RNA polymerase II-specific;metal ion binding;methyltransferase activity;promoter-specific chromatin binding;RNA polymerase II proximal promoter sequence-specific DNA binding</t>
  </si>
  <si>
    <t>nuclear body;nucleoplasm;nucleus</t>
  </si>
  <si>
    <t>P57071</t>
  </si>
  <si>
    <t>PR domain zinc finger protein 15</t>
  </si>
  <si>
    <t>PRDM15</t>
  </si>
  <si>
    <t>PRD15_HUMAN</t>
  </si>
  <si>
    <t>PR domain zinc finger protein 15 {ECO:0000305}</t>
  </si>
  <si>
    <t>cilium assembly;regulation of cilium movement</t>
  </si>
  <si>
    <t>cilium;cytoskeleton;cytosol;nucleus</t>
  </si>
  <si>
    <t>GO:0005634;GO:0005829;GO:0005856;GO:0005929</t>
  </si>
  <si>
    <t>Primary ciliary dyskinesia</t>
  </si>
  <si>
    <t>H00564</t>
  </si>
  <si>
    <t>DUF2870</t>
  </si>
  <si>
    <t>PF11069</t>
  </si>
  <si>
    <t>P57076</t>
  </si>
  <si>
    <t>UPF0769 protein C21orf59</t>
  </si>
  <si>
    <t>C21orf59</t>
  </si>
  <si>
    <t>CF298_HUMAN</t>
  </si>
  <si>
    <t>Cilia- and flagella-associated protein 298 {ECO:0000305}</t>
  </si>
  <si>
    <t>tRNA (guanine-N7)-methylation;tRNA modification</t>
  </si>
  <si>
    <t>cytosol;nucleoplasm;nucleus;tRNA methyltransferase complex</t>
  </si>
  <si>
    <t>P57081</t>
  </si>
  <si>
    <t>tRNA (guanine-N(7)-)-methyltransferase non-catalytic subunit WDR4</t>
  </si>
  <si>
    <t>WDR4</t>
  </si>
  <si>
    <t>WDR4_HUMAN</t>
  </si>
  <si>
    <t>tRNA (guanine-N(7)-)-methyltransferase non-catalytic subunit WDR4 {ECO:0000255|HAMAP-Rule:MF_03056}</t>
  </si>
  <si>
    <t>positive regulation of IRE1-mediated unfolded protein response;positive regulation of PERK-mediated unfolded protein response;regulation of endoplasmic reticulum tubular network organization;response to endoplasmic reticulum stress</t>
  </si>
  <si>
    <t>endoplasmic reticulum;endoplasmic reticulum membrane;integral component of endoplasmic reticulum membrane;melanosome;nuclear envelope</t>
  </si>
  <si>
    <t>UPF0121</t>
  </si>
  <si>
    <t>PF03661</t>
  </si>
  <si>
    <t>P57088</t>
  </si>
  <si>
    <t>Transmembrane protein 33</t>
  </si>
  <si>
    <t>TMEM33</t>
  </si>
  <si>
    <t>TMM33_HUMAN</t>
  </si>
  <si>
    <t>cell-cell adhesion;chemical synaptic transmission;establishment or maintenance of epithelial cell apical/basal polarity;intracellular distribution of mitochondria;negative regulation of angiogenesis;negative regulation of endothelial cell migration;negative regulation of endothelial cell proliferation;negative regulation of ERK1 and ERK2 cascade;negative regulation of sprouting angiogenesis;protein targeting;receptor clustering;receptor localization to synapse;regulation of endocytosis;regulation of Notch signaling pathway;Rho protein signal transduction</t>
  </si>
  <si>
    <t>ionotropic glutamate receptor binding;protein C-terminus binding</t>
  </si>
  <si>
    <t>basolateral plasma membrane;cell junction;integral component of mitochondrial outer membrane;mitochondrion;neuromuscular junction;neuron projection;postsynaptic density membrane</t>
  </si>
  <si>
    <t>P57105</t>
  </si>
  <si>
    <t>Synaptojanin-2-binding protein</t>
  </si>
  <si>
    <t>SYNJ2BP</t>
  </si>
  <si>
    <t>SYJ2B_HUMAN</t>
  </si>
  <si>
    <t>import into nucleus;rRNA processing;spliceosomal snRNP assembly</t>
  </si>
  <si>
    <t>cytoplasm;cytosol;extracellular exosome;Gemini of coiled bodies;membrane;nuclear body;nucleolus;nucleoplasm;small nuclear ribonucleoprotein complex;SMN complex;SMN-Sm protein complex</t>
  </si>
  <si>
    <t>P57678</t>
  </si>
  <si>
    <t>Gem-associated protein 4</t>
  </si>
  <si>
    <t>GEMIN4</t>
  </si>
  <si>
    <t>GEMI4_HUMAN</t>
  </si>
  <si>
    <t>emin-4</t>
  </si>
  <si>
    <t>mRNA metabolic process</t>
  </si>
  <si>
    <t>C-rich single-stranded DNA binding;DNA-binding transcription repressor activity, RNA polymerase II-specific;double-stranded DNA binding;RNA binding</t>
  </si>
  <si>
    <t>KH_1</t>
  </si>
  <si>
    <t>PF00013</t>
  </si>
  <si>
    <t>P57721</t>
  </si>
  <si>
    <t>Poly(rC)-binding protein 3</t>
  </si>
  <si>
    <t>PCBP3</t>
  </si>
  <si>
    <t>PCBP3_HUMAN</t>
  </si>
  <si>
    <t>actin filament polymerization;Golgi to endosome transport;protein transport</t>
  </si>
  <si>
    <t>cytoplasmic vesicle;cytosol;Golgi apparatus;Golgi membrane;integral component of membrane;membrane;trans-Golgi network</t>
  </si>
  <si>
    <t>cytoplasmic vesicle;cytosol;Golgi apparatus</t>
  </si>
  <si>
    <t>GO:0005794;GO:0005829;GO:0031410</t>
  </si>
  <si>
    <t>DUF1899;WD40</t>
  </si>
  <si>
    <t>PF00400;PF08953</t>
  </si>
  <si>
    <t>P57737</t>
  </si>
  <si>
    <t>Coronin-7</t>
  </si>
  <si>
    <t>CORO7</t>
  </si>
  <si>
    <t>CORO7_HUMAN</t>
  </si>
  <si>
    <t>rn7</t>
  </si>
  <si>
    <t>female gonad development;mRNA export from nucleus;nuclear pore complex assembly;posttranscriptional tethering of RNA polymerase II gene DNA at nuclear periphery;protein import into nucleus;viral process</t>
  </si>
  <si>
    <t>structural constituent of nuclear pore</t>
  </si>
  <si>
    <t>condensed chromosome kinetochore;cytosol;membrane;nuclear envelope;nuclear membrane;nuclear periphery;nuclear pore;nuclear pore outer ring</t>
  </si>
  <si>
    <t>Chromosome and associated proteins;Messenger RNA biogenesis;RNA transport</t>
  </si>
  <si>
    <t>03013;03019;03036</t>
  </si>
  <si>
    <t>Nup84_Nup100</t>
  </si>
  <si>
    <t>PF04121</t>
  </si>
  <si>
    <t>P57740</t>
  </si>
  <si>
    <t>Nuclear pore complex protein Nup107</t>
  </si>
  <si>
    <t>NUP107</t>
  </si>
  <si>
    <t>NU107_HUMAN</t>
  </si>
  <si>
    <t>cellular response to extracellular stimulus;cytolysis;defense response to Gram-negative bacterium;defense response to Gram-positive bacterium;inflammatory response;innate immune response;neutrophil degranulation;pore complex assembly;pore formation in membrane of other organism;positive regulation of interleukin-1 beta secretion;protein homooligomerization;pyroptosis</t>
  </si>
  <si>
    <t>cardiolipin binding;phosphatidic acid binding;phosphatidylinositol-4,5-bisphosphate binding;phosphatidylinositol-4-phosphate binding;phosphatidylserine binding</t>
  </si>
  <si>
    <t>cytosol;extracellular region;extracellular space;ficolin-1-rich granule lumen;NLRP3 inflammasome complex;nucleoplasm;plasma membrane;specific granule lumen;tertiary granule lumen</t>
  </si>
  <si>
    <t>cytosol;extracellular region;extracellular space;nucleoplasm;plasma membrane</t>
  </si>
  <si>
    <t>GO:0005576;GO:0005615;GO:0005654;GO:0005829;GO:0005886</t>
  </si>
  <si>
    <t>NOD-like receptor signaling pathway;Transporters</t>
  </si>
  <si>
    <t>02000;04621</t>
  </si>
  <si>
    <t>NOD-like receptor signaling pathway</t>
  </si>
  <si>
    <t>hsa04621</t>
  </si>
  <si>
    <t>Gasdermin</t>
  </si>
  <si>
    <t>PF04598</t>
  </si>
  <si>
    <t>P57764</t>
  </si>
  <si>
    <t>Gasdermin-D</t>
  </si>
  <si>
    <t>GSDMD</t>
  </si>
  <si>
    <t>GSDMD_HUMAN</t>
  </si>
  <si>
    <t>selenocysteine incorporation;translational elongation</t>
  </si>
  <si>
    <t>GTP binding;GTPase activity;ribonucleoprotein complex binding;selenocysteine insertion sequence binding;translation elongation factor activity;tRNA binding</t>
  </si>
  <si>
    <t>P57772</t>
  </si>
  <si>
    <t>Selenocysteine-specific elongation factor</t>
  </si>
  <si>
    <t>EEFSEC</t>
  </si>
  <si>
    <t>SELB_HUMAN</t>
  </si>
  <si>
    <t>catecholamine metabolic process;cellular response to mechanical stimulus;cerebellar granule cell differentiation;neuron differentiation;positive regulation of cardiac muscle hypertrophy;positive regulation of cell growth;positive regulation of macromolecule biosynthetic process;positive regulation of NF-kappaB transcription factor activity;positive regulation of protein metabolic process;regulation of barbed-end actin filament capping;regulation of cell size;regulation of striated muscle tissue development;regulation of translation;skeletal muscle tissue regeneration;striated muscle cell differentiation</t>
  </si>
  <si>
    <t>sequence-specific DNA binding</t>
  </si>
  <si>
    <t>axon;cytosol;F-actin capping protein complex;nucleus;perinuclear region of cytoplasm</t>
  </si>
  <si>
    <t>P58546</t>
  </si>
  <si>
    <t>Myotrophin</t>
  </si>
  <si>
    <t>MTPN</t>
  </si>
  <si>
    <t>MTPN_HUMAN</t>
  </si>
  <si>
    <t>adenylate cyclase-activating dopamine receptor signaling pathway;cell proliferation;cellular response to catecholamine stimulus;cellular response to prostaglandin E stimulus;G protein-coupled receptor signaling pathway;platelet activation;protein folding;Wnt signaling pathway, calcium modulating pathway</t>
  </si>
  <si>
    <t>G-protein beta-subunit binding;GTPase activity</t>
  </si>
  <si>
    <t>extracellular exosome;heterotrimeric G-protein complex;membrane;plasma membrane</t>
  </si>
  <si>
    <t>cell proliferation;protein folding</t>
  </si>
  <si>
    <t>GO:0006457;GO:0008283</t>
  </si>
  <si>
    <t>Alcoholism;Apelin signaling pathway;Chemokine signaling pathway;Cholinergic synapse;Circadian entrainment;Dopaminergic synapse;Exosome;GABAergic synapse;Glutamatergic synapse;GTP-binding proteins;Human cytomegalovirus infection;Human immunodeficiency virus 1 infection;Kaposi sarcoma-associated herpesvirus infection;Morphine addiction;Pathways in cancer;PI3K-Akt signaling pathway;Ras signaling pathway;Relaxin signaling pathway;Retrograde endocannabinoid signaling;Serotonergic synapse</t>
  </si>
  <si>
    <t>04014;04031;04062;04147;04151;04371;04713;04723;04724;04725;04726;04727;04728;04926;05032;05034;05163;05167;05170;05200</t>
  </si>
  <si>
    <t>Alcoholism;Apelin signaling pathway;Chemokine signaling pathway;Cholinergic synapse;Circadian entrainment;Dopaminergic synapse;GABAergic synapse;Glutamatergic synapse;Human cytomegalovirus infection;Human immunodeficiency virus 1 infection;Kaposi sarcoma-associated herpesvirus infection;Morphine addiction;Pathways in cancer;PI3K-Akt signaling pathway;Ras signaling pathway;Relaxin signaling pathway;Retrograde endocannabinoid signaling;Serotonergic synapse</t>
  </si>
  <si>
    <t>hsa04014;hsa04062;hsa04151;hsa04371;hsa04713;hsa04723;hsa04724;hsa04725;hsa04726;hsa04727;hsa04728;hsa04926;hsa05032;hsa05034;hsa05163;hsa05167;hsa05170;hsa05200</t>
  </si>
  <si>
    <t>G-gamma</t>
  </si>
  <si>
    <t>PF00631</t>
  </si>
  <si>
    <t>P59768</t>
  </si>
  <si>
    <t>Guanine nucleotide-binding protein G(I)/G(S)/G(O) subunit gamma-2</t>
  </si>
  <si>
    <t>GNG2</t>
  </si>
  <si>
    <t>GBG2_HUMAN</t>
  </si>
  <si>
    <t>actin filament polymerization;actin nucleation;Arp2/3 complex-mediated actin nucleation;ephrin receptor signaling pathway;Fc-gamma receptor signaling pathway involved in phagocytosis;membrane organization</t>
  </si>
  <si>
    <t>actin binding;enzyme binding;structural constituent of cytoskeleton</t>
  </si>
  <si>
    <t>Arp2/3 protein complex;cell projection;cytosol;extracellular exosome;nucleus;site of double-strand break</t>
  </si>
  <si>
    <t>ARPC4</t>
  </si>
  <si>
    <t>PF05856</t>
  </si>
  <si>
    <t>P59998</t>
  </si>
  <si>
    <t>Actin-related protein 2/3 complex subunit 4</t>
  </si>
  <si>
    <t>ARPC4_HUMAN</t>
  </si>
  <si>
    <t>anaphase-promoting complex-dependent catabolic process;cell cycle;cell division;regulation of mitotic cell cycle phase transition;regulation of mitotic cell cycle spindle assembly checkpoint</t>
  </si>
  <si>
    <t>anaphase-promoting complex;cytosol;intracellular;nucleoplasm</t>
  </si>
  <si>
    <t>cytosol;intracellular;nucleoplasm</t>
  </si>
  <si>
    <t>GO:0005622;GO:0005654;GO:0005829</t>
  </si>
  <si>
    <t>ANAPC15</t>
  </si>
  <si>
    <t>PF15243</t>
  </si>
  <si>
    <t>P60006</t>
  </si>
  <si>
    <t>Anaphase-promoting complex subunit 15</t>
  </si>
  <si>
    <t>APC15_HUMAN</t>
  </si>
  <si>
    <t>PC15</t>
  </si>
  <si>
    <t>protein targeting to ER</t>
  </si>
  <si>
    <t>P-P-bond-hydrolysis-driven protein transmembrane transporter activity;protein transporter activity</t>
  </si>
  <si>
    <t>cytosol;endoplasmic reticulum membrane;integral component of membrane;membrane</t>
  </si>
  <si>
    <t>Phagosome;Protein export;Protein processing in endoplasmic reticulum;Secretion system;Vibrio cholerae infection</t>
  </si>
  <si>
    <t>02044;03060;04141;04145;05110</t>
  </si>
  <si>
    <t>Phagosome;Protein export;Protein processing in endoplasmic reticulum;Vibrio cholerae infection</t>
  </si>
  <si>
    <t>hsa03060;hsa04141;hsa04145;hsa05110</t>
  </si>
  <si>
    <t>SecE</t>
  </si>
  <si>
    <t>PF00584</t>
  </si>
  <si>
    <t>P60059</t>
  </si>
  <si>
    <t>Protein transport protein Sec61 subunit gamma</t>
  </si>
  <si>
    <t>SEC61G</t>
  </si>
  <si>
    <t>SC61G_HUMAN</t>
  </si>
  <si>
    <t>canonical glycolysis;gluconeogenesis;glyceraldehyde-3-phosphate biosynthetic process;glycerol catabolic process;glycolytic process;methylglyoxal biosynthetic process</t>
  </si>
  <si>
    <t>methylglyoxal synthase activity;protein homodimerization activity;triose-phosphate isomerase activity;ubiquitin protein ligase binding</t>
  </si>
  <si>
    <t>cytosol;extracellular exosome;extracellular space;nucleus</t>
  </si>
  <si>
    <t>Exosome;Fructose and mannose metabolism;Glycolysis / Gluconeogenesis;Inositol phosphate metabolism</t>
  </si>
  <si>
    <t>00010;00051;00562;04147</t>
  </si>
  <si>
    <t>Biosynthesis of amino acids;Carbon metabolism;Fructose and mannose metabolism;Glycolysis / Gluconeogenesis;Inositol phosphate metabolism;Metabolic pathways</t>
  </si>
  <si>
    <t>hsa00010;hsa00051;hsa00562;hsa01100;hsa01200;hsa01230</t>
  </si>
  <si>
    <t>TIM</t>
  </si>
  <si>
    <t>PF00121</t>
  </si>
  <si>
    <t>P60174</t>
  </si>
  <si>
    <t>Triosephosphate isomerase</t>
  </si>
  <si>
    <t>TPI1</t>
  </si>
  <si>
    <t>TPIS_HUMAN</t>
  </si>
  <si>
    <t>Triosephosphate isomerase {ECO:0000305|PubMed:18562316}</t>
  </si>
  <si>
    <t>IM</t>
  </si>
  <si>
    <t>formation of cytoplasmic translation initiation complex;negative regulation of translational initiation;nuclear-transcribed mRNA catabolic process, nonsense-mediated decay;positive regulation of mRNA binding;positive regulation of translation;regulation of translational initiation;translational initiation</t>
  </si>
  <si>
    <t>cadherin binding;protein N-terminus binding;RNA binding;translation initiation factor activity</t>
  </si>
  <si>
    <t>cytoplasm;cytosol;eukaryotic 43S preinitiation complex;eukaryotic 48S preinitiation complex;eukaryotic translation initiation factor 3 complex;eukaryotic translation initiation factor 3 complex, eIF3e;extracellular exosome;membrane;nuclear body;nucleoplasm;nucleus;PML body</t>
  </si>
  <si>
    <t>Exosome;Hepatitis C;Proteasome;RNA transport;Translation factors</t>
  </si>
  <si>
    <t>03012;03013;03051;04147;05160</t>
  </si>
  <si>
    <t>Hepatitis C;RNA transport</t>
  </si>
  <si>
    <t>hsa03013;hsa05160</t>
  </si>
  <si>
    <t>eIF3_N;PCI</t>
  </si>
  <si>
    <t>PF01399;PF09440</t>
  </si>
  <si>
    <t>P60228</t>
  </si>
  <si>
    <t>Eukaryotic translation initiation factor 3 subunit E</t>
  </si>
  <si>
    <t>EIF3E</t>
  </si>
  <si>
    <t>EIF3E_HUMAN</t>
  </si>
  <si>
    <t>Eukaryotic translation initiation factor 3 subunit E {ECO:0000255|HAMAP-Rule:MF_03004}</t>
  </si>
  <si>
    <t>IF3e {ECO:0000255|HAMAP-Rule:MF_03004}</t>
  </si>
  <si>
    <t>posttranslational protein targeting to membrane, translocation;protein import into nucleus, translocation;retrograde protein transport, ER to cytosol;SRP-dependent cotranslational protein targeting to membrane, translocation;ubiquitin-dependent ERAD pathway</t>
  </si>
  <si>
    <t>ARF guanyl-nucleotide exchange factor activity;epidermal growth factor binding;RNA binding</t>
  </si>
  <si>
    <t>cytosol;endoplasmic reticulum;endoplasmic reticulum membrane;endoplasmic reticulum Sec complex;integral component of membrane;membrane;Sec61 translocon complex</t>
  </si>
  <si>
    <t>Sec61_beta</t>
  </si>
  <si>
    <t>PF03911</t>
  </si>
  <si>
    <t>P60468</t>
  </si>
  <si>
    <t>Protein transport protein Sec61 subunit beta</t>
  </si>
  <si>
    <t>SEC61B</t>
  </si>
  <si>
    <t>SC61B_HUMAN</t>
  </si>
  <si>
    <t>regulation of double-strand break repair via homologous recombination</t>
  </si>
  <si>
    <t>metal ion binding;NF-kappaB-inducing kinase activity;protein serine/threonine phosphatase activity</t>
  </si>
  <si>
    <t>cytosol;microtubule organizing center;nucleoplasm;nucleus;plasma membrane;protein phosphatase 4 complex</t>
  </si>
  <si>
    <t>cytosol;microtubule organizing center;nucleoplasm;nucleus;plasma membrane</t>
  </si>
  <si>
    <t>GO:0005634;GO:0005654;GO:0005815;GO:0005829;GO:0005886</t>
  </si>
  <si>
    <t>DNA repair and recombination proteins;Glucagon signaling pathway;Protein phosphatases and associated proteins</t>
  </si>
  <si>
    <t>01009;03400;04922</t>
  </si>
  <si>
    <t>Glucagon signaling pathway</t>
  </si>
  <si>
    <t>hsa04922</t>
  </si>
  <si>
    <t>Fostriecin sodium</t>
  </si>
  <si>
    <t>D04262</t>
  </si>
  <si>
    <t>P60510</t>
  </si>
  <si>
    <t>Serine/threonine-protein phosphatase 4 catalytic subunit</t>
  </si>
  <si>
    <t>PPP4C</t>
  </si>
  <si>
    <t>PP4C_HUMAN</t>
  </si>
  <si>
    <t>p4;P4C</t>
  </si>
  <si>
    <t>autophagosome assembly;autophagosome maturation;autophagy;autophagy of mitochondrion;cellular response to nitrogen starvation;intra-Golgi vesicle-mediated transport;macroautophagy;negative regulation of proteasomal protein catabolic process;positive regulation of ATPase activity;protein transport</t>
  </si>
  <si>
    <t>ATPase binding;beta-tubulin binding;GABA receptor binding;microtubule binding;SNARE binding;ubiquitin protein ligase binding</t>
  </si>
  <si>
    <t>autophagosome;autophagosome membrane;cytoplasm;cytoplasmic vesicle;cytosol;Golgi apparatus;Golgi membrane;intracellular</t>
  </si>
  <si>
    <t>autophagy;protein transport</t>
  </si>
  <si>
    <t>GO:0006914;GO:0015031</t>
  </si>
  <si>
    <t>cytoplasm;cytoplasmic vesicle;cytosol;Golgi apparatus;intracellular</t>
  </si>
  <si>
    <t>GO:0005622;GO:0005737;GO:0005794;GO:0005829;GO:0031410</t>
  </si>
  <si>
    <t>P60520</t>
  </si>
  <si>
    <t>Gamma-aminobutyric acid receptor-associated protein-like 2</t>
  </si>
  <si>
    <t>GABARAPL2</t>
  </si>
  <si>
    <t>GBRL2_HUMAN</t>
  </si>
  <si>
    <t>muscle contraction;muscle filament sliding;skeletal muscle tissue development</t>
  </si>
  <si>
    <t>actin-dependent ATPase activity;calcium ion binding;motor activity;structural constituent of muscle</t>
  </si>
  <si>
    <t>brush border;cytosol;extracellular exosome;membrane;muscle myosin complex;myosin complex;unconventional myosin complex;vesicle</t>
  </si>
  <si>
    <t>Cytoskeleton proteins;Exosome;Oxytocin signaling pathway;Tight junction;Vascular smooth muscle contraction</t>
  </si>
  <si>
    <t>04147;04270;04530;04812;04921</t>
  </si>
  <si>
    <t>Oxytocin signaling pathway;Tight junction;Vascular smooth muscle contraction</t>
  </si>
  <si>
    <t>hsa04270;hsa04530;hsa04921</t>
  </si>
  <si>
    <t>P60660;P14649</t>
  </si>
  <si>
    <t>P60660</t>
  </si>
  <si>
    <t>Myosin light polypeptide 6</t>
  </si>
  <si>
    <t>MYL6</t>
  </si>
  <si>
    <t>MYL6_HUMAN;MYL6B_HUMAN</t>
  </si>
  <si>
    <t>Myosin light chain 6B;Myosin light polypeptide 6</t>
  </si>
  <si>
    <t>ATP-dependent chromatin remodeling;cell junction assembly;cell motility;cellular response to cytochalasin B;ephrin receptor signaling pathway;Fc-gamma receptor signaling pathway involved in phagocytosis;membrane organization;negative regulation of protein binding;platelet aggregation;positive regulation of gene expression, epigenetic;positive regulation of norepinephrine uptake;postsynaptic actin cytoskeleton organization;protein deubiquitination;regulation of cyclin-dependent protein serine/threonine kinase activity;regulation of norepinephrine uptake;regulation of protein localization to plasma membrane;regulation of transmembrane transporter activity;retina homeostasis;substantia nigra development</t>
  </si>
  <si>
    <t>ATP binding;identical protein binding;kinesin binding;nitric-oxide synthase binding;protein kinase binding;structural constituent of cytoskeleton;structural constituent of postsynaptic actin cytoskeleton;Tat protein binding;tau protein binding</t>
  </si>
  <si>
    <t>actin cytoskeleton;blood microparticle;cytoplasm;cytoplasmic ribonucleoprotein granule;cytoskeleton;cytosol;dense body;extracellular exosome;extracellular space;focal adhesion;glutamatergic synapse;membrane;NuA4 histone acetyltransferase complex;nuclear chromatin;nucleoplasm;nucleus;plasma membrane;postsynaptic actin cytoskeleton;presynapse;protein-containing complex;ribonucleoprotein complex;vesicle</t>
  </si>
  <si>
    <t>cell motility;membrane organization</t>
  </si>
  <si>
    <t>GO:0048870;GO:0061024</t>
  </si>
  <si>
    <t>cytoplasm;cytoskeleton;cytosol;extracellular space;nucleoplasm;nucleus;plasma membrane;protein-containing complex</t>
  </si>
  <si>
    <t>GO:0005615;GO:0005634;GO:0005654;GO:0005737;GO:0005829;GO:0005856;GO:0005886;GO:0032991</t>
  </si>
  <si>
    <t>Adherens junction;Apoptosis;Arrhythmogenic right ventricular cardiomyopathy (ARVC);Bacterial invasion of epithelial cells;Chromosome and associated proteins;Cytoskeleton proteins;Dilated cardiomyopathy (DCM);Exosome;Fluid shear stress and atherosclerosis;Focal adhesion;Gastric acid secretion;Hepatocellular carcinoma;Hippo signaling pathway;Hypertrophic cardiomyopathy (HCM);Influenza A;Leukocyte transendothelial migration;Messenger RNA biogenesis;Mitochondrial biogenesis;Oxytocin signaling pathway;Pathogenic Escherichia coli infection;Phagosome;Platelet activation;Proteoglycans in cancer;Rap1 signaling pathway;Regulation of actin cytoskeleton;Salmonella infection;Shigellosis;Thermogenesis;Thyroid hormone signaling pathway;Tight junction;Transcription machinery;Vibrio cholerae infection;Viral myocarditis;Yersinia infection</t>
  </si>
  <si>
    <t>03019;03021;03029;03036;04015;04145;04147;04210;04390;04510;04520;04530;04611;04670;04714;04810;04812;04919;04921;04971;05100;05110;05130;05131;05132;05135;05164;05205;05225;05410;05412;05414;05416;05418</t>
  </si>
  <si>
    <t>Adherens junction;Apoptosis;Arrhythmogenic right ventricular cardiomyopathy (ARVC);Bacterial invasion of epithelial cells;Dilated cardiomyopathy (DCM);Fluid shear stress and atherosclerosis;Focal adhesion;Gastric acid secretion;Hepatocellular carcinoma;Hippo signaling pathway;Hypertrophic cardiomyopathy (HCM);Influenza A;Leukocyte transendothelial migration;Oxytocin signaling pathway;Pathogenic Escherichia coli infection;Phagosome;Platelet activation;Proteoglycans in cancer;Rap1 signaling pathway;Regulation of actin cytoskeleton;Salmonella infection;Shigellosis;Thermogenesis;Thyroid hormone signaling pathway;Tight junction;Vibrio cholerae infection;Viral myocarditis;Yersinia infection</t>
  </si>
  <si>
    <t>hsa04015;hsa04145;hsa04210;hsa04390;hsa04510;hsa04520;hsa04530;hsa04611;hsa04670;hsa04714;hsa04810;hsa04919;hsa04921;hsa04971;hsa05100;hsa05110;hsa05130;hsa05131;hsa05132;hsa05135;hsa05164;hsa05205;hsa05225;hsa05410;hsa05412;hsa05414;hsa05416;hsa05418</t>
  </si>
  <si>
    <t>Baraitser-Winter syndrome;Juvenile-onset dystonia;Other phagocyte defects</t>
  </si>
  <si>
    <t>H00101;H01255;H02023</t>
  </si>
  <si>
    <t>P60709</t>
  </si>
  <si>
    <t>Actin, cytoplasmic 1;Actin, cytoplasmic 1, N-terminally processed</t>
  </si>
  <si>
    <t>ACTB</t>
  </si>
  <si>
    <t>ACTB_HUMAN</t>
  </si>
  <si>
    <t>Actin, cytoplasmic 1</t>
  </si>
  <si>
    <t>translational initiation;viral process</t>
  </si>
  <si>
    <t>ATP binding;ATP-dependent RNA helicase activity;double-stranded RNA binding;helicase activity;mRNA binding;RNA binding;RNA cap binding;translation factor activity, RNA binding;translation initiation factor activity</t>
  </si>
  <si>
    <t>cytoplasm;cytosol;eukaryotic translation initiation factor 4F complex;extracellular exosome;membrane</t>
  </si>
  <si>
    <t>helicase activity;mRNA binding;RNA binding;translation factor activity, RNA binding</t>
  </si>
  <si>
    <t>GO:0003723;GO:0003729;GO:0004386;GO:0008135</t>
  </si>
  <si>
    <t>Exosome;Messenger RNA biogenesis;RNA transport;Translation factors</t>
  </si>
  <si>
    <t>03012;03013;03019;04147</t>
  </si>
  <si>
    <t>P60842</t>
  </si>
  <si>
    <t>Eukaryotic initiation factor 4A-I</t>
  </si>
  <si>
    <t>EIF4A1</t>
  </si>
  <si>
    <t>IF4A1_HUMAN</t>
  </si>
  <si>
    <t>IF4A-I;IF-4A-I</t>
  </si>
  <si>
    <t>cytosol;cytosolic small ribosomal subunit;extracellular exosome;membrane;nucleoplasm;synapse</t>
  </si>
  <si>
    <t>Ribosomal_S10</t>
  </si>
  <si>
    <t>PF00338</t>
  </si>
  <si>
    <t>P60866</t>
  </si>
  <si>
    <t>40S ribosomal protein S20</t>
  </si>
  <si>
    <t>RPS20</t>
  </si>
  <si>
    <t>RS20_HUMAN</t>
  </si>
  <si>
    <t>5-phosphoribose 1-diphosphate biosynthetic process;hypoxanthine biosynthetic process;nervous system development;nucleoside metabolic process;nucleotide biosynthetic process;purine nucleobase metabolic process;purine nucleotide biosynthetic process;pyrimidine nucleotide biosynthetic process;ribonucleoside monophosphate biosynthetic process;urate biosynthetic process</t>
  </si>
  <si>
    <t>ATP binding;identical protein binding;kinase activity;magnesium ion binding;protein homodimerization activity;ribose phosphate diphosphokinase activity</t>
  </si>
  <si>
    <t>cytoplasm;cytosol;ribose phosphate diphosphokinase complex</t>
  </si>
  <si>
    <t>Arts syndrome;Charcot-Marie-Tooth disease;Deafness, X-linked;Phosphoribosylpyrophosphate synthetase superactivity</t>
  </si>
  <si>
    <t>H00196;H00264;H00946;H01209</t>
  </si>
  <si>
    <t>P60891;P21108</t>
  </si>
  <si>
    <t>P60891</t>
  </si>
  <si>
    <t>Ribose-phosphate pyrophosphokinase 1</t>
  </si>
  <si>
    <t>PRPS1</t>
  </si>
  <si>
    <t>PRPS1_HUMAN;PRPS3_HUMAN</t>
  </si>
  <si>
    <t>Ribose-phosphate pyrophosphokinase 1;Ribose-phosphate pyrophosphokinase 3</t>
  </si>
  <si>
    <t>positive regulation of NF-kappaB transcription factor activity;post-translational protein modification;proteasomal protein catabolic process;proteasomal ubiquitin-independent protein catabolic process;proteasome-mediated ubiquitin-dependent protein catabolic process;protein deubiquitination;proteolysis involved in cellular protein catabolic process;regulation of inflammatory response</t>
  </si>
  <si>
    <t>endopeptidase activity;NF-kappaB binding;purine ribonucleoside triphosphate binding;RNA binding;threonine-type endopeptidase activity</t>
  </si>
  <si>
    <t>cytoplasm;cytosol;extracellular exosome;myofibril;nuclear matrix;nucleoplasm;nucleus;P-body;polysome;proteasome complex;proteasome core complex;proteasome core complex, alpha-subunit complex;sarcomere</t>
  </si>
  <si>
    <t>P60900</t>
  </si>
  <si>
    <t>Proteasome subunit alpha type-6</t>
  </si>
  <si>
    <t>PSMA6</t>
  </si>
  <si>
    <t>PSA6_HUMAN</t>
  </si>
  <si>
    <t>actin cytoskeleton organization;actin filament branching;actin filament organization;blood coagulation;Cdc42 protein signal transduction;cell junction assembly;cell projection assembly;dendritic spine morphogenesis;endocytosis;ephrin receptor signaling pathway;establishment of epithelial cell apical/basal polarity;establishment of Golgi localization;establishment or maintenance of cell polarity;Fc-gamma receptor signaling pathway involved in phagocytosis;Golgi organization;integrin-mediated signaling pathway;interleukin-12-mediated signaling pathway;macrophage differentiation;modification of synaptic structure;negative regulation of epidermal growth factor receptor signaling pathway;negative regulation of protein complex assembly;neuropilin signaling pathway;organelle transport along microtubule;phagocytosis, engulfment;positive regulation of actin cytoskeleton reorganization;positive regulation of catalytic activity;positive regulation of cell growth;positive regulation of cytokinesis;positive regulation of DNA replication;positive regulation of filopodium assembly;positive regulation of intracellular protein transport;positive regulation of JNK cascade;positive regulation of lamellipodium assembly;positive regulation of muscle cell differentiation;positive regulation of neuron apoptotic process;positive regulation of pseudopodium assembly;positive regulation of stress fiber assembly;positive regulation of substrate adhesion-dependent cell spreading;positive regulation of synapse structural plasticity;regulation of actin cytoskeleton organization;regulation of attachment of spindle microtubules to kinetochore;regulation of cell shape;regulation of filopodium assembly;regulation of lamellipodium assembly;regulation of modification of postsynaptic structure;regulation of small GTPase mediated signal transduction;regulation of stress fiber assembly;Rho protein signal transduction;sprouting angiogenesis;submandibular salivary gland formation;substantia nigra development;T cell costimulation;vascular endothelial growth factor receptor signaling pathway;viral RNA genome replication;Wnt signaling pathway, planar cell polarity pathway</t>
  </si>
  <si>
    <t>apolipoprotein A-I receptor binding;GBD domain binding;GTP binding;GTPase activity;identical protein binding;mitogen-activated protein kinase kinase kinase binding;protein kinase binding;protein serine/threonine kinase activity;thioesterase binding;ubiquitin protein ligase activity</t>
  </si>
  <si>
    <t>cell cortex;cell projection;cytoplasm;cytoplasmic ribonucleoprotein granule;cytosol;dendritic spine;endoplasmic reticulum membrane;extracellular exosome;filopodium;focal adhesion;Golgi membrane;Golgi transport complex;membrane;microtubule organizing center;midbody;mitotic spindle;neuron projection;neuronal cell body;plasma membrane;protein-containing complex;Schaffer collateral - CA1 synapse;secretory granule;spindle midzone</t>
  </si>
  <si>
    <t>cytoplasm;cytosol;microtubule organizing center;plasma membrane;protein-containing complex</t>
  </si>
  <si>
    <t>GO:0005737;GO:0005815;GO:0005829;GO:0005886;GO:0032991</t>
  </si>
  <si>
    <t>Adherens junction;AGE-RAGE signaling pathway in diabetic complications;Axon guidance;Bacterial invasion of epithelial cells;Chemokine signaling pathway;Chromosome and associated proteins;Endocytosis;Epithelial cell signaling in Helicobacter pylori infection;Exosome;Fc gamma R-mediated phagocytosis;Focal adhesion;GnRH signaling pathway;GTP-binding proteins;Human papillomavirus infection;Leukocyte transendothelial migration;MAPK signaling pathway;Membrane trafficking;Neurotrophin signaling pathway;Non-alcoholic fatty liver disease (NAFLD);Pancreatic cancer;Pathogenic Escherichia coli infection;Pathways in cancer;Proteoglycans in cancer;Rap1 signaling pathway;Ras signaling pathway;Regulation of actin cytoskeleton;Renal cell carcinoma;Salmonella infection;Shigellosis;T cell receptor signaling pathway;Tight junction;VEGF signaling pathway;Viral carcinogenesis;Yersinia infection</t>
  </si>
  <si>
    <t>03036;04010;04014;04015;04031;04062;04131;04144;04147;04360;04370;04510;04520;04530;04660;04666;04670;04722;04810;04912;04932;04933;05100;05120;05130;05131;05132;05135;05165;05200;05203;05205;05211;05212</t>
  </si>
  <si>
    <t>Adherens junction;AGE-RAGE signaling pathway in diabetic complications;Axon guidance;Bacterial invasion of epithelial cells;Chemokine signaling pathway;Endocytosis;Epithelial cell signaling in Helicobacter pylori infection;Fc gamma R-mediated phagocytosis;Focal adhesion;GnRH signaling pathway;Human papillomavirus infection;Leukocyte transendothelial migration;MAPK signaling pathway;Neurotrophin signaling pathway;Non-alcoholic fatty liver disease (NAFLD);Pancreatic cancer;Pathogenic Escherichia coli infection;Pathways in cancer;Proteoglycans in cancer;Rap1 signaling pathway;Ras signaling pathway;Regulation of actin cytoskeleton;Renal cell carcinoma;Salmonella infection;Shigellosis;T cell receptor signaling pathway;Tight junction;VEGF signaling pathway;Viral carcinogenesis;Yersinia infection</t>
  </si>
  <si>
    <t>hsa04010;hsa04014;hsa04015;hsa04062;hsa04144;hsa04360;hsa04370;hsa04510;hsa04520;hsa04530;hsa04660;hsa04666;hsa04670;hsa04722;hsa04810;hsa04912;hsa04932;hsa04933;hsa05100;hsa05120;hsa05130;hsa05131;hsa05132;hsa05135;hsa05165;hsa05200;hsa05203;hsa05205;hsa05211;hsa05212</t>
  </si>
  <si>
    <t>P60953</t>
  </si>
  <si>
    <t>Cell division control protein 42 homolog</t>
  </si>
  <si>
    <t>CDC42</t>
  </si>
  <si>
    <t>CDC42_HUMAN</t>
  </si>
  <si>
    <t>actin filament depolymerization;actin filament fragmentation;actin filament severing;actin polymerization or depolymerization;positive regulation of actin filament depolymerization</t>
  </si>
  <si>
    <t>actin cytoskeleton;cortical actin cytoskeleton;extracellular exosome</t>
  </si>
  <si>
    <t>P60981</t>
  </si>
  <si>
    <t>Destrin</t>
  </si>
  <si>
    <t>DSTN</t>
  </si>
  <si>
    <t>DEST_HUMAN</t>
  </si>
  <si>
    <t>actin filament debranching;learning;locomotory behavior;negative regulation of Arp2/3 complex-mediated actin nucleation;nervous system development;protein phosphorylation;signal transduction</t>
  </si>
  <si>
    <t>actin cortical patch</t>
  </si>
  <si>
    <t>P60983</t>
  </si>
  <si>
    <t>Glia maturation factor beta</t>
  </si>
  <si>
    <t>GMFB</t>
  </si>
  <si>
    <t>GMFB_HUMAN</t>
  </si>
  <si>
    <t>MF-beta</t>
  </si>
  <si>
    <t>antigen processing and presentation;autophagy;axonogenesis;bone resorption;cellular response to insulin stimulus;cilium assembly;constitutive secretory pathway;evoked neurotransmitter secretion;glutamate secretion;Golgi vesicle fusion to target membrane;intracellular protein transport;lung development;maintenance of presynaptic active zone structure;mitochondrion organization;neuromuscular synaptic transmission;neurotransmitter receptor transport to postsynaptic membrane;neurotransmitter receptor transport, endosome to postsynaptic membrane;neutrophil degranulation;peptidyl-cysteine methylation;positive regulation of dopamine uptake involved in synaptic transmission;positive regulation of exocytosis;positive regulation of regulated secretory pathway;post-embryonic development;post-translational protein modification;protein localization to plasma membrane;protein secretion;Rab protein signal transduction;regulation of autophagy;regulation of exocytosis;regulation of long-term neuronal synaptic plasticity;regulation of protein transport;regulation of short-term neuronal synaptic plasticity;regulation of synaptic vesicle cycle;regulation of synaptic vesicle fusion to presynaptic active zone membrane;regulation of vesicle size;respiratory system process;response to electrical stimulus;sensory perception of touch;synaptic vesicle exocytosis;synaptic vesicle maturation;synaptic vesicle recycling;vesicle docking involved in exocytosis;vesicle-mediated transport in synapse</t>
  </si>
  <si>
    <t>ATPase activator activity;ATPase binding;GDP binding;GDP-dissociation inhibitor binding;GTP binding;GTPase activity;GTP-dependent protein binding;myosin V binding;protein C-terminus binding;protein kinase binding;Rab GTPase binding</t>
  </si>
  <si>
    <t>acrosomal vesicle;anchored component of synaptic vesicle membrane;axon;azurophil granule membrane;centriole;centrosome;ciliary basal body;ciliary base;cilium;clathrin-sculpted acetylcholine transport vesicle membrane;clathrin-sculpted gamma-aminobutyric acid transport vesicle membrane;clathrin-sculpted glutamate transport vesicle membrane;clathrin-sculpted monoamine transport vesicle membrane;cytoplasm;cytoplasmic microtubule;cytosol;dendritic spine;dopaminergic synapse;endosome;endosome membrane;extracellular exosome;extracellular vesicle;glutamatergic synapse;Golgi apparatus;Golgi membrane;midbody;neuronal cell body;non-motile cilium;perinuclear region of cytoplasm;phagocytic vesicle;phagocytic vesicle membrane;plasma membrane;postsynaptic density;presynaptic active zone;protein-containing complex;recycling endosome membrane;secretory granule;secretory granule membrane;secretory vesicle;synaptic vesicle;terminal bouton;trans-Golgi network membrane;trans-Golgi network transport vesicle;vesicle;zymogen granule</t>
  </si>
  <si>
    <t>autophagy;mitochondrion organization</t>
  </si>
  <si>
    <t>GO:0006914;GO:0007005</t>
  </si>
  <si>
    <t>cilium;cytoplasm;cytosol;endosome;Golgi apparatus;plasma membrane;protein-containing complex</t>
  </si>
  <si>
    <t>GO:0005737;GO:0005768;GO:0005794;GO:0005829;GO:0005886;GO:0005929;GO:0032991</t>
  </si>
  <si>
    <t>AMPK signaling pathway;Chromosome and associated proteins;Endocytosis;Exosome;GTP-binding proteins;Insulin secretion;Membrane trafficking;Pancreatic secretion;Synaptic vesicle cycle;Tight junction</t>
  </si>
  <si>
    <t>03036;04031;04131;04144;04147;04152;04530;04721;04911;04972</t>
  </si>
  <si>
    <t>AMPK signaling pathway;Endocytosis;Insulin secretion;Pancreatic secretion;Synaptic vesicle cycle;Tight junction</t>
  </si>
  <si>
    <t>hsa04144;hsa04152;hsa04530;hsa04721;hsa04911;hsa04972</t>
  </si>
  <si>
    <t>P61006;Q96E17;P20337;P59190;O95716;P20336</t>
  </si>
  <si>
    <t>P61006</t>
  </si>
  <si>
    <t>Ras-related protein Rab-8A</t>
  </si>
  <si>
    <t>RAB8A</t>
  </si>
  <si>
    <t>RAB15_HUMAN;RAB3A_HUMAN;RAB3B_HUMAN;RAB3C_HUMAN;RAB3D_HUMAN;RAB8A_HUMAN</t>
  </si>
  <si>
    <t>Ras-related protein Rab-15;Ras-related protein Rab-3A;Ras-related protein Rab-3B;Ras-related protein Rab-3C;Ras-related protein Rab-3D;Ras-related protein Rab-8A</t>
  </si>
  <si>
    <t>protein targeting to ER;proteolysis;signal peptide processing</t>
  </si>
  <si>
    <t>endoplasmic reticulum;endoplasmic reticulum membrane;integral component of membrane;organelle membrane;signal peptidase complex</t>
  </si>
  <si>
    <t>SPC22</t>
  </si>
  <si>
    <t>PF04573</t>
  </si>
  <si>
    <t>P61009</t>
  </si>
  <si>
    <t>Signal peptidase complex subunit 3</t>
  </si>
  <si>
    <t>SPCS3</t>
  </si>
  <si>
    <t>SPCS3_HUMAN</t>
  </si>
  <si>
    <t>protein targeting to ER;response to drug;SRP-dependent cotranslational protein targeting to membrane;SRP-dependent cotranslational protein targeting to membrane, signal sequence recognition;SRP-dependent cotranslational protein targeting to membrane, translocation</t>
  </si>
  <si>
    <t>7S RNA binding;drug binding;endoplasmic reticulum signal peptide binding;GDP binding;GTP binding;GTPase activity;ribonucleoprotein complex binding;RNA binding</t>
  </si>
  <si>
    <t>cytoplasm;cytosol;nuclear speck;nucleus;signal recognition particle, endoplasmic reticulum targeting</t>
  </si>
  <si>
    <t>SRP_SPB;SRP54;SRP54_N</t>
  </si>
  <si>
    <t>PF00448;PF02881;PF02978</t>
  </si>
  <si>
    <t>P61011</t>
  </si>
  <si>
    <t>Signal recognition particle 54 kDa protein</t>
  </si>
  <si>
    <t>SRP54</t>
  </si>
  <si>
    <t>SRP54_HUMAN</t>
  </si>
  <si>
    <t>RP54</t>
  </si>
  <si>
    <t>glucose import;intracellular protein transport;neutrophil degranulation;Rab protein signal transduction;regulation of endocytosis</t>
  </si>
  <si>
    <t>GTP binding;GTPase activity</t>
  </si>
  <si>
    <t>endosome;insulin-responsive compartment;perinuclear region of cytoplasm;plasma membrane;recycling endosome;secretory granule membrane</t>
  </si>
  <si>
    <t>P61018</t>
  </si>
  <si>
    <t>Ras-related protein Rab-4B</t>
  </si>
  <si>
    <t>RAB4B</t>
  </si>
  <si>
    <t>RAB4B_HUMAN</t>
  </si>
  <si>
    <t>endoplasmic reticulum to Golgi vesicle-mediated transport;Golgi organization;intracellular protein transport;post-translational protein modification;Rab protein signal transduction</t>
  </si>
  <si>
    <t>cytosol;endoplasmic reticulum membrane;endoplasmic reticulum-Golgi intermediate compartment membrane;extracellular exosome;Golgi apparatus;Golgi membrane;lysosomal membrane;melanosome;nucleus</t>
  </si>
  <si>
    <t>cytosol;Golgi apparatus;nucleus</t>
  </si>
  <si>
    <t>GO:0005634;GO:0005794;GO:0005829</t>
  </si>
  <si>
    <t>AMPK signaling pathway;Exosome;GTP-binding proteins;Membrane trafficking</t>
  </si>
  <si>
    <t>04031;04131;04147;04152</t>
  </si>
  <si>
    <t>AMPK signaling pathway</t>
  </si>
  <si>
    <t>hsa04152</t>
  </si>
  <si>
    <t>P61019</t>
  </si>
  <si>
    <t>Ras-related protein Rab-2A</t>
  </si>
  <si>
    <t>RAB2A</t>
  </si>
  <si>
    <t>RAB2A_HUMAN</t>
  </si>
  <si>
    <t>antigen processing and presentation;endosome organization;intracellular protein transport;neutrophil degranulation;plasma membrane to endosome transport;Rab protein signal transduction;regulation of endocytosis</t>
  </si>
  <si>
    <t>GDP binding;GTP binding;GTPase activity;GTP-dependent protein binding</t>
  </si>
  <si>
    <t>anchored component of synaptic vesicle membrane;early endosome;early endosome membrane;endocytic vesicle;endosome;extracellular exosome;intracellular;intracellular membrane-bounded organelle;melanosome;membrane;plasma membrane;secretory granule membrane</t>
  </si>
  <si>
    <t>endosome;intracellular;plasma membrane</t>
  </si>
  <si>
    <t>GO:0005622;GO:0005768;GO:0005886</t>
  </si>
  <si>
    <t>P61020</t>
  </si>
  <si>
    <t>Ras-related protein Rab-5B</t>
  </si>
  <si>
    <t>RAB5B</t>
  </si>
  <si>
    <t>RAB5B_HUMAN</t>
  </si>
  <si>
    <t>cell division;cell proliferation;mitotic cell cycle phase transition;positive regulation of cyclin-dependent protein serine/threonine kinase activity;regulation of mitotic cell cycle;regulation of transcription, DNA-templated</t>
  </si>
  <si>
    <t>cyclin-dependent protein serine/threonine kinase activator activity;histone binding;protein kinase binding;ubiquitin binding</t>
  </si>
  <si>
    <t>cyclin-dependent protein kinase holoenzyme complex;nucleoplasm;SCF ubiquitin ligase complex</t>
  </si>
  <si>
    <t>P61024</t>
  </si>
  <si>
    <t>Cyclin-dependent kinases regulatory subunit 1</t>
  </si>
  <si>
    <t>CKS1B</t>
  </si>
  <si>
    <t>CKS1_HUMAN</t>
  </si>
  <si>
    <t>KS-1</t>
  </si>
  <si>
    <t>antigen processing and presentation;axonogenesis;cellular response to insulin stimulus;endoplasmic reticulum tubular network organization;endosomal transport;establishment of neuroblast polarity;establishment of protein localization to endoplasmic reticulum membrane;establishment of protein localization to membrane;Golgi to plasma membrane protein transport;Golgi to plasma membrane transport;intracellular protein transport;neutrophil degranulation;polarized epithelial cell differentiation;protein localization to basolateral plasma membrane;protein localization to plasma membrane;protein secretion;Rab protein signal transduction;regulation of exocytosis;vesicle docking involved in exocytosis;vesicle-mediated transport</t>
  </si>
  <si>
    <t>cadherin binding involved in cell-cell adhesion;GDP binding;GTP binding;GTPase activity;myosin V binding</t>
  </si>
  <si>
    <t>cell-cell adherens junction;cilium;cytoplasmic vesicle membrane;cytosol;endoplasmic reticulum membrane;endoplasmic reticulum tubular network;endosome;exocytic vesicle;extracellular exosome;focal adhesion;Golgi apparatus;Golgi membrane;insulin-responsive compartment;perinuclear region of cytoplasm;phagocytic vesicle membrane;plasma membrane;recycling endosome;recycling endosome membrane;secretory granule membrane;synaptic vesicle;trans-Golgi network</t>
  </si>
  <si>
    <t>cilium;cytosol;endosome;Golgi apparatus;plasma membrane</t>
  </si>
  <si>
    <t>GO:0005768;GO:0005794;GO:0005829;GO:0005886;GO:0005929</t>
  </si>
  <si>
    <t>AMPK signaling pathway;Endocytosis;Exosome;GTP-binding proteins;Membrane trafficking</t>
  </si>
  <si>
    <t>04031;04131;04144;04147;04152</t>
  </si>
  <si>
    <t>AMPK signaling pathway;Endocytosis</t>
  </si>
  <si>
    <t>hsa04144;hsa04152</t>
  </si>
  <si>
    <t>P61026</t>
  </si>
  <si>
    <t>Ras-related protein Rab-10</t>
  </si>
  <si>
    <t>RAB10</t>
  </si>
  <si>
    <t>RAB10_HUMAN</t>
  </si>
  <si>
    <t>activation of MAPK activity;apoptotic process;axon guidance;brain development;calcium-mediated signaling;cell chemotaxis;cellular response to cytokine stimulus;chemotaxis;CXCL12-activated CXCR4 signaling pathway;dendritic cell chemotaxis;entry into host cell;fusion of virus membrane with host plasma membrane;G protein-coupled receptor signaling pathway;immune response;inflammatory response;myelin maintenance;neurogenesis;positive regulation of cold-induced thermogenesis;positive regulation of cytosolic calcium ion concentration;positive regulation of oligodendrocyte differentiation;regulation of chemotaxis;response to hypoxia;response to virus</t>
  </si>
  <si>
    <t>actin binding;C-C chemokine binding;C-C chemokine receptor activity;chemokine binding;coreceptor activity;C-X-C chemokine receptor activity;C-X-C motif chemokine 12 receptor activity;G protein-coupled receptor activity;myosin light chain binding;ubiquitin binding;ubiquitin protein ligase binding;virus receptor activity</t>
  </si>
  <si>
    <t>cell junction;cell leading edge;cell surface;cytoplasm;cytoplasmic vesicle;early endosome;external side of plasma membrane;extracellular exosome;integral component of membrane;late endosome;lysosome;plasma membrane;protein-containing complex</t>
  </si>
  <si>
    <t>cytoplasm;cytoplasmic vesicle;lysosome;plasma membrane;protein-containing complex</t>
  </si>
  <si>
    <t>GO:0005737;GO:0005764;GO:0005886;GO:0031410;GO:0032991</t>
  </si>
  <si>
    <t>Axon guidance;Calcium signaling pathway;CD molecules;Chemokine signaling pathway;Cytokine receptors;Cytokine-cytokine receptor interaction;Endocytosis;G protein-coupled receptors;Human cytomegalovirus infection;Human immunodeficiency virus 1 infection;Intestinal immune network for IgA production;Leukocyte transendothelial migration;Pathways in cancer;Regulation of actin cytoskeleton;Viral protein interaction with cytokine and cytokine receptor</t>
  </si>
  <si>
    <t>04020;04030;04050;04060;04061;04062;04090;04144;04360;04670;04672;04810;05163;05170;05200</t>
  </si>
  <si>
    <t>Axon guidance;Calcium signaling pathway;Chemokine signaling pathway;Cytokine-cytokine receptor interaction;Endocytosis;Human cytomegalovirus infection;Human immunodeficiency virus 1 infection;Intestinal immune network for IgA production;Leukocyte transendothelial migration;Pathways in cancer;Regulation of actin cytoskeleton;Viral protein interaction with cytokine and cytokine receptor</t>
  </si>
  <si>
    <t>hsa04020;hsa04060;hsa04061;hsa04062;hsa04144;hsa04360;hsa04670;hsa04672;hsa04810;hsa05163;hsa05170;hsa05200</t>
  </si>
  <si>
    <t>Chemokine receptor defect</t>
  </si>
  <si>
    <t>H00097</t>
  </si>
  <si>
    <t>Mavorixafor;Plerixafor</t>
  </si>
  <si>
    <t>D08971;D11510</t>
  </si>
  <si>
    <t>7tm_1;CXCR4_N</t>
  </si>
  <si>
    <t>PF00001;PF12109</t>
  </si>
  <si>
    <t>P61073</t>
  </si>
  <si>
    <t>C-X-C chemokine receptor type 4</t>
  </si>
  <si>
    <t>CXCR4</t>
  </si>
  <si>
    <t>CXCR4_HUMAN</t>
  </si>
  <si>
    <t>XCR-4;XC-R4</t>
  </si>
  <si>
    <t>cellular protein modification process;positive regulation of neuron apoptotic process;post-translational protein modification;protein neddylation</t>
  </si>
  <si>
    <t>ATP binding;NEDD8 transferase activity;ubiquitin-protein transferase activity</t>
  </si>
  <si>
    <t>P61081</t>
  </si>
  <si>
    <t>NEDD8-conjugating enzyme Ubc12</t>
  </si>
  <si>
    <t>UBE2M</t>
  </si>
  <si>
    <t>UBC12_HUMAN</t>
  </si>
  <si>
    <t>cellular response to interferon-beta;free ubiquitin chain polymerization;intrinsic apoptotic signaling pathway in response to endoplasmic reticulum stress;positive regulation of peptidyl-threonine phosphorylation;positive regulation of type I interferon-mediated signaling pathway;protein K48-linked ubiquitination;protein ubiquitination;regulation of proteasomal ubiquitin-dependent protein catabolic process;ubiquitin-dependent protein catabolic process</t>
  </si>
  <si>
    <t>ATP binding;ubiquitin conjugating enzyme activity;ubiquitin protein ligase binding;ubiquitin-protein transferase activity;ubiquitin-ubiquitin ligase activity</t>
  </si>
  <si>
    <t>cytosol;filopodium tip;nucleus</t>
  </si>
  <si>
    <t>UBA;UQ_con</t>
  </si>
  <si>
    <t>PF00179;PF00627</t>
  </si>
  <si>
    <t>P61086</t>
  </si>
  <si>
    <t>Ubiquitin-conjugating enzyme E2 K</t>
  </si>
  <si>
    <t>UBE2K</t>
  </si>
  <si>
    <t>UBE2K_HUMAN</t>
  </si>
  <si>
    <t>activation of MAPK activity;cellular protein modification process;DNA double-strand break processing;double-strand break repair via homologous recombination;double-strand break repair via nonhomologous end joining;histone ubiquitination;interleukin-1-mediated signaling pathway;JNK cascade;nucleotide-binding oligomerization domain containing signaling pathway;positive regulation of DNA repair;positive regulation of histone modification;positive regulation of I-kappaB kinase/NF-kappaB signaling;positive regulation of NF-kappaB transcription factor activity;positive regulation of ubiquitin-protein transferase activity;postreplication repair;protein K63-linked ubiquitination;protein ubiquitination;proteolysis;regulation of DNA repair;regulation of histone ubiquitination;T cell receptor signaling pathway;ubiquitin-dependent protein catabolic process</t>
  </si>
  <si>
    <t>ATP binding;RNA binding;ubiquitin binding;ubiquitin conjugating enzyme activity;ubiquitin protein ligase binding;ubiquitin-protein transferase activity</t>
  </si>
  <si>
    <t>cytoplasm;cytosol;extracellular exosome;fibrillar center;nucleoplasm;nucleus;protein-containing complex;UBC13-MMS2 complex;UBC13-UEV1A complex;ubiquitin ligase complex</t>
  </si>
  <si>
    <t>P61088;Q5JXB2</t>
  </si>
  <si>
    <t>Ubiquitin-conjugating enzyme E2 N;Putative ubiquitin-conjugating enzyme E2 N-like</t>
  </si>
  <si>
    <t>UBE2N;UBE2NL</t>
  </si>
  <si>
    <t>UBE2N_HUMAN;UE2NL_HUMAN</t>
  </si>
  <si>
    <t>Putative ubiquitin-conjugating enzyme E2 N-like;Ubiquitin-conjugating enzyme E2 N</t>
  </si>
  <si>
    <t>defense response to bacterium;endocytic recycling;fibroblast growth factor receptor signaling pathway;Golgi to endosome transport;intracellular protein transport;intracellular transport;neutrophil degranulation;phagolysosome assembly involved in apoptotic cell clearance;phosphatidylinositol biosynthetic process;Rab protein signal transduction;regulation of embryonic development;regulation of protein localization;vesicle-mediated transport</t>
  </si>
  <si>
    <t>GDP binding;GTP binding;GTPase activity;myosin V binding</t>
  </si>
  <si>
    <t>cytosol;early endosome;early endosome membrane;extracellular exosome;Golgi membrane;Golgi stack;intracellular;intracellular membrane-bounded organelle;late endosome;lysosomal membrane;lysosome;nuclear outer membrane-endoplasmic reticulum membrane network;perinuclear region of cytoplasm;phagocytic vesicle;plasma membrane;recycling endosome;recycling endosome membrane;rough endoplasmic reticulum;tertiary granule membrane;trans-Golgi network;trans-Golgi network transport vesicle</t>
  </si>
  <si>
    <t>cytosol;intracellular;lysosome;plasma membrane</t>
  </si>
  <si>
    <t>GO:0005622;GO:0005764;GO:0005829;GO:0005886</t>
  </si>
  <si>
    <t>P61106</t>
  </si>
  <si>
    <t>Ras-related protein Rab-14</t>
  </si>
  <si>
    <t>RAB14</t>
  </si>
  <si>
    <t>RAB14_HUMAN</t>
  </si>
  <si>
    <t>negative regulation of transcription, DNA-templated</t>
  </si>
  <si>
    <t>DNA-binding transcription factor activity;DNA-binding transcription factor activity, RNA polymerase II-specific;metal ion binding;RNA polymerase II intronic transcription regulatory region sequence-specific DNA binding</t>
  </si>
  <si>
    <t>P61129</t>
  </si>
  <si>
    <t>Zinc finger CCCH domain-containing protein 6</t>
  </si>
  <si>
    <t>ZC3H6</t>
  </si>
  <si>
    <t>ZC3H6_HUMAN</t>
  </si>
  <si>
    <t>actin polymerization-dependent cell motility;Arp2/3 complex-mediated actin nucleation;asymmetric cell division;cellular response to interferon-gamma;cilium assembly;ephrin receptor signaling pathway;establishment or maintenance of cell polarity;Fc-gamma receptor signaling pathway involved in phagocytosis;meiotic chromosome movement towards spindle pole;meiotic cytokinesis;membrane organization;positive regulation of transcription by RNA polymerase II;spindle localization</t>
  </si>
  <si>
    <t>actin binding;ATP binding;structural constituent of cytoskeleton</t>
  </si>
  <si>
    <t>actin cytoskeleton;Arp2/3 protein complex;brush border;cell projection;cell-cell junction;cytoplasm;cytosol;extracellular exosome;focal adhesion;lamellipodium;membrane;nucleus;site of double-strand break</t>
  </si>
  <si>
    <t>Cytoskeleton proteins;Exosome;Membrane trafficking;Tight junction;Yersinia infection</t>
  </si>
  <si>
    <t>04131;04147;04530;04812;05135</t>
  </si>
  <si>
    <t>Tight junction;Yersinia infection</t>
  </si>
  <si>
    <t>hsa04530;hsa05135</t>
  </si>
  <si>
    <t>P61158;Q9P1U1;Q9C0K3</t>
  </si>
  <si>
    <t>P61158</t>
  </si>
  <si>
    <t>Actin-related protein 3</t>
  </si>
  <si>
    <t>ACTR3</t>
  </si>
  <si>
    <t>ARP3_HUMAN;ARP3B_HUMAN;ARP3C_HUMAN</t>
  </si>
  <si>
    <t>Actin-related protein 3;Actin-related protein 3B;Actin-related protein 3C</t>
  </si>
  <si>
    <t>Arp2/3 complex-mediated actin nucleation;associative learning;asymmetric cell division;cellular response to interferon-gamma;cellular response to trichostatin A;cilium assembly;cytosolic transport;ephrin receptor signaling pathway;establishment or maintenance of cell polarity;Fc-gamma receptor signaling pathway involved in phagocytosis;meiotic chromosome movement towards spindle pole;meiotic cytokinesis;membrane organization;neutrophil degranulation;positive regulation of dendritic spine morphogenesis;positive regulation of double-strand break repair via homologous recombination;positive regulation of transcription by RNA polymerase II;response to ethanol;response to immobilization stress;spindle localization</t>
  </si>
  <si>
    <t>actin cap;actin cytoskeleton;Arp2/3 protein complex;azurophil granule lumen;cytoplasm;cytosol;extracellular exosome;extracellular region;ficolin-1-rich granule lumen;focal adhesion;invadopodium;lamellipodium;membrane;nucleus;podosome core;postsynaptic density;site of double-strand break</t>
  </si>
  <si>
    <t>P61160</t>
  </si>
  <si>
    <t>Actin-related protein 2</t>
  </si>
  <si>
    <t>ACTR2</t>
  </si>
  <si>
    <t>ARP2_HUMAN</t>
  </si>
  <si>
    <t>antigen processing and presentation of exogenous peptide antigen via MHC class II;ciliary basal body-plasma membrane docking;endoplasmic reticulum to Golgi vesicle-mediated transport;G2/M transition of mitotic cell cycle;regulation of G2/M transition of mitotic cell cycle;spermatogenesis;vesicle-mediated transport</t>
  </si>
  <si>
    <t>cell cortex region;centriole;centrosome;COPI-coated vesicle;cytoplasm;cytosol;dynactin complex;extracellular exosome;manchette;microtubule associated complex;microtubule cytoskeleton;myelin sheath</t>
  </si>
  <si>
    <t>P61163</t>
  </si>
  <si>
    <t>Alpha-centractin</t>
  </si>
  <si>
    <t>ACTR1A</t>
  </si>
  <si>
    <t>ACTZ_HUMAN</t>
  </si>
  <si>
    <t>entractin</t>
  </si>
  <si>
    <t>cell proliferation;negative regulation of nucleic acid-templated transcription;negative regulation of transcription by RNA polymerase II;negative regulation of transcription, DNA-templated;neuron differentiation;nucleotide-excision repair, DNA damage recognition;post-translational protein modification;protein deneddylation;protein phosphorylation;signal transduction;skeletal muscle cell differentiation;transcription by RNA polymerase II;transcription-coupled nucleotide-excision repair</t>
  </si>
  <si>
    <t>transcription corepressor activity</t>
  </si>
  <si>
    <t>COP9 signalosome;cytoplasm;cytosol;nucleoplasm</t>
  </si>
  <si>
    <t>P61201</t>
  </si>
  <si>
    <t>COP9 signalosome complex subunit 2</t>
  </si>
  <si>
    <t>COPS2</t>
  </si>
  <si>
    <t>CSN2_HUMAN</t>
  </si>
  <si>
    <t>GN2;ignalosome subunit 2</t>
  </si>
  <si>
    <t>defense response to virus;negative regulation of endoribonuclease activity;regulation of type I interferon-mediated signaling pathway;ribosomal subunit export from nucleus;translational initiation;translational termination;viral process</t>
  </si>
  <si>
    <t>ATP binding;ATPase activity;endoribonuclease inhibitor activity;iron ion binding;ribosomal small subunit binding</t>
  </si>
  <si>
    <t>cytoplasm;cytosol;membrane;mitochondrial matrix;mitochondrion</t>
  </si>
  <si>
    <t>ABC_tran;Fer4;RLI</t>
  </si>
  <si>
    <t>PF00005;PF00037;PF04068</t>
  </si>
  <si>
    <t>P61221</t>
  </si>
  <si>
    <t>ATP-binding cassette sub-family E member 1</t>
  </si>
  <si>
    <t>ABCE1</t>
  </si>
  <si>
    <t>ABCE1_HUMAN</t>
  </si>
  <si>
    <t>cell proliferation;cellular response to cAMP;cellular response to drug;cellular response to glucose stimulus;cellular response to gonadotropin-releasing hormone;cellular response to nerve growth factor stimulus;establishment of endothelial barrier;interleukin-12-mediated signaling pathway;liver regeneration;negative regulation of collagen biosynthetic process;negative regulation of synaptic vesicle exocytosis;nerve growth factor signaling pathway;neutrophil degranulation;positive regulation of ERK1 and ERK2 cascade;positive regulation of Fc-gamma receptor signaling pathway involved in phagocytosis;positive regulation of glucose import;positive regulation of GTPase activity;positive regulation of neuron projection development;positive regulation of protein kinase activity;positive regulation of vasculogenesis;protein transport;Rap protein signal transduction;regulation of cell junction assembly;regulation of establishment of cell polarity;regulation of insulin secretion;regulation of neurotransmitter receptor localization to postsynaptic specialization membrane;response to antineoplastic agent;response to carbohydrate;signal transduction</t>
  </si>
  <si>
    <t>GDP binding;GTP binding;GTPase activity;protein transporter activity;protein-containing complex binding;Rap guanyl-nucleotide exchange factor activity</t>
  </si>
  <si>
    <t>azurophil granule membrane;cell junction;cell-cell junction;cytoplasm;cytosol;early endosome;extracellular exosome;glutamatergic synapse;guanyl-nucleotide exchange factor complex;intracellular;late endosome;lipid droplet;membrane;myelin sheath;neuron projection;perinuclear region of cytoplasm;phagocytic vesicle;plasma membrane;specific granule membrane</t>
  </si>
  <si>
    <t>cell proliferation;protein transport;signal transduction</t>
  </si>
  <si>
    <t>GO:0007165;GO:0008283;GO:0015031</t>
  </si>
  <si>
    <t>cytoplasm;cytosol;intracellular;lipid droplet;plasma membrane</t>
  </si>
  <si>
    <t>GO:0005622;GO:0005737;GO:0005811;GO:0005829;GO:0005886</t>
  </si>
  <si>
    <t>cAMP signaling pathway;Chemokine signaling pathway;Cushing syndrome;Exosome;Focal adhesion;GTP-binding proteins;Leukocyte transendothelial migration;Long-term potentiation;MAPK signaling pathway;Neurotrophin signaling pathway;Pancreatic secretion;Platelet activation;Rap1 signaling pathway;Ras signaling pathway;Renal cell carcinoma;Tight junction</t>
  </si>
  <si>
    <t>04010;04014;04015;04024;04031;04062;04147;04510;04530;04611;04670;04720;04722;04934;04972;05211</t>
  </si>
  <si>
    <t>cAMP signaling pathway;Chemokine signaling pathway;Cushing syndrome;Focal adhesion;Leukocyte transendothelial migration;Long-term potentiation;MAPK signaling pathway;Neurotrophin signaling pathway;Pancreatic secretion;Platelet activation;Rap1 signaling pathway;Ras signaling pathway;Renal cell carcinoma;Tight junction</t>
  </si>
  <si>
    <t>hsa04010;hsa04014;hsa04015;hsa04024;hsa04062;hsa04510;hsa04530;hsa04611;hsa04670;hsa04720;hsa04722;hsa04934;hsa04972;hsa05211</t>
  </si>
  <si>
    <t>P61224;P62834;A6NIZ1</t>
  </si>
  <si>
    <t>Ras-related protein Rap-1b;Ras-related protein Rap-1A;Ras-related protein Rap-1b-like protein</t>
  </si>
  <si>
    <t>RAP1B;RAP1A</t>
  </si>
  <si>
    <t>RAP1A_HUMAN;RAP1B_HUMAN;RP1BL_HUMAN</t>
  </si>
  <si>
    <t>Ras-related protein Rap-1A;Ras-related protein Rap-1b;Ras-related protein Rap-1b-like protein</t>
  </si>
  <si>
    <t>actin cytoskeleton reorganization;cellular protein localization;cellular response to drug;establishment of endothelial intestinal barrier;establishment of protein localization;microvillus assembly;negative regulation of cell migration;neutrophil degranulation;platelet activation;platelet aggregation;positive regulation of protein autophosphorylation;positive regulation of protein phosphorylation;protein localization to plasma membrane;Rap protein signal transduction;regulation of dendrite morphogenesis;regulation of JNK cascade;regulation of protein tyrosine kinase activity;signal transduction</t>
  </si>
  <si>
    <t>GDP binding;GTP binding;GTPase activity;magnesium ion binding;protein domain specific binding;transcription coactivator activity</t>
  </si>
  <si>
    <t>bicellular tight junction;cell-cell contact zone;cytoplasm;cytosol;extracellular exosome;membrane;membrane raft;midbody;plasma membrane;recycling endosome;recycling endosome membrane;specific granule membrane;tertiary granule membrane</t>
  </si>
  <si>
    <t>Exosome;GTP-binding proteins;Tight junction</t>
  </si>
  <si>
    <t>04031;04147;04530</t>
  </si>
  <si>
    <t>Tight junction</t>
  </si>
  <si>
    <t>hsa04530</t>
  </si>
  <si>
    <t>P61225;Q9Y3L5;P10114</t>
  </si>
  <si>
    <t>Ras-related protein Rap-2b;Ras-related protein Rap-2c;Ras-related protein Rap-2a</t>
  </si>
  <si>
    <t>RAP2B;RAP2C;RAP2A</t>
  </si>
  <si>
    <t>RAP2A_HUMAN;RAP2B_HUMAN;RAP2C_HUMAN</t>
  </si>
  <si>
    <t>Ras-related protein Rap-2a;Ras-related protein Rap-2b;Ras-related protein Rap-2c</t>
  </si>
  <si>
    <t>cellular response to peptide hormone stimulus;cellular response to starvation;G1/S transition of mitotic cell cycle;negative regulation of G0 to G1 transition;negative regulation of transcription by RNA polymerase II;neuron apoptotic process;positive regulation of transcription by RNA polymerase II;protein-containing complex assembly;response to axon injury;response to insulin;retina development in camera-type eye;transcription by RNA polymerase II</t>
  </si>
  <si>
    <t>DNA binding;DNA-binding transcription factor activity;DNA-binding transcription factor activity, RNA polymerase II-specific;DNA-binding transcription repressor activity, RNA polymerase II-specific;E-box binding;protein heterodimerization activity;protein homodimerization activity;protein-containing complex binding;RNA polymerase II general transcription initiation factor activity;RNA polymerase II regulatory region sequence-specific DNA binding;transcription coactivator activity;transcription coregulator activity</t>
  </si>
  <si>
    <t>cytoplasm;dendrite;MLL1 complex;nuclear chromatin;nucleoplasm;nucleus;PML body;protein-DNA complex;RNA polymerase II transcription factor complex</t>
  </si>
  <si>
    <t>MAPK signaling pathway;Pathways in cancer;Small cell lung cancer;Transcription factors;Transcriptional misregulation in cancer</t>
  </si>
  <si>
    <t>03000;04010;05200;05202;05222</t>
  </si>
  <si>
    <t>MAPK signaling pathway;Pathways in cancer;Small cell lung cancer;Transcriptional misregulation in cancer</t>
  </si>
  <si>
    <t>hsa04010;hsa05200;hsa05202;hsa05222</t>
  </si>
  <si>
    <t>Malignant paraganglioma</t>
  </si>
  <si>
    <t>H01510</t>
  </si>
  <si>
    <t>P61244</t>
  </si>
  <si>
    <t>Protein max</t>
  </si>
  <si>
    <t>MAX</t>
  </si>
  <si>
    <t>MAX_HUMAN</t>
  </si>
  <si>
    <t>Protein max {ECO:0000305}</t>
  </si>
  <si>
    <t>cell differentiation;negative regulation of apoptotic process;nuclear-transcribed mRNA catabolic process, nonsense-mediated decay;SRP-dependent cotranslational protein targeting to membrane;translation;translational initiation</t>
  </si>
  <si>
    <t>mRNA 5'-UTR binding;RNA binding;structural constituent of ribosome</t>
  </si>
  <si>
    <t>cytoplasm;cytosol;cytosolic small ribosomal subunit;endoplasmic reticulum;extracellular exosome;focal adhesion;nucleolus;nucleoplasm;nucleus;ribonucleoprotein complex</t>
  </si>
  <si>
    <t>cell differentiation;translation</t>
  </si>
  <si>
    <t>GO:0006412;GO:0030154</t>
  </si>
  <si>
    <t>cytoplasm;cytosol;endoplasmic reticulum;nucleolus;nucleoplasm;nucleus</t>
  </si>
  <si>
    <t>GO:0005634;GO:0005654;GO:0005730;GO:0005737;GO:0005783;GO:0005829</t>
  </si>
  <si>
    <t>Ribosomal_S3Ae</t>
  </si>
  <si>
    <t>PF01015</t>
  </si>
  <si>
    <t>P61247</t>
  </si>
  <si>
    <t>40S ribosomal protein S3a</t>
  </si>
  <si>
    <t>RPS3A</t>
  </si>
  <si>
    <t>RS3A_HUMAN</t>
  </si>
  <si>
    <t>40S ribosomal protein S3a {ECO:0000255|HAMAP-Rule:MF_03122}</t>
  </si>
  <si>
    <t>cellular response to gamma radiation;cellular response to UV;cytoplasmic translation;DNA damage response, signal transduction by p53 class mediator resulting in cell cycle arrest;nuclear-transcribed mRNA catabolic process, nonsense-mediated decay;positive regulation of DNA damage response, signal transduction by p53 class mediator resulting in transcription of p21 class mediator;positive regulation of intrinsic apoptotic signaling pathway in response to DNA damage by p53 class mediator;positive regulation of translation;regulation of translation involved in cellular response to UV;ribosomal large subunit biogenesis;rRNA processing;SRP-dependent cotranslational protein targeting to membrane;translation;translational initiation</t>
  </si>
  <si>
    <t>cytoplasm;cytosol;cytosolic large ribosomal subunit;cytosolic ribosome;extracellular exosome;membrane;nucleolus;nucleoplasm;ribonucleoprotein complex</t>
  </si>
  <si>
    <t>KOW;Ribosomal_L26</t>
  </si>
  <si>
    <t>PF00467;PF16906</t>
  </si>
  <si>
    <t>P61254;Q9UNX3</t>
  </si>
  <si>
    <t>60S ribosomal protein L26;60S ribosomal protein L26-like 1</t>
  </si>
  <si>
    <t>RPL26;RPL26L1</t>
  </si>
  <si>
    <t>RL26_HUMAN;RL26L_HUMAN</t>
  </si>
  <si>
    <t>apoptotic process;cell cycle;negative regulation of extrinsic apoptotic signaling pathway;positive regulation of endopeptidase activity;post-translational protein modification;protein deubiquitination;regulation of G1/S transition of mitotic cell cycle;regulation of proteasomal protein catabolic process</t>
  </si>
  <si>
    <t>endopeptidase activator activity;identical protein binding;MDM2/MDM4 family protein binding;p53 binding</t>
  </si>
  <si>
    <t>cytoplasm;cytosol;membrane;nucleoplasm;nucleus;proteasome activator complex;proteasome complex</t>
  </si>
  <si>
    <t>Antigen processing and presentation;Exosome;Hepatitis C;Proteasome</t>
  </si>
  <si>
    <t>03050;03051;04147;04612;05160</t>
  </si>
  <si>
    <t>Antigen processing and presentation;Hepatitis C;Proteasome</t>
  </si>
  <si>
    <t>hsa03050;hsa04612;hsa05160</t>
  </si>
  <si>
    <t>PA28_alpha;PA28_beta</t>
  </si>
  <si>
    <t>PF02251;PF02252</t>
  </si>
  <si>
    <t>P61289</t>
  </si>
  <si>
    <t>Proteasome activator complex subunit 3</t>
  </si>
  <si>
    <t>PSME3</t>
  </si>
  <si>
    <t>PSME3_HUMAN</t>
  </si>
  <si>
    <t>cytosol;cytosolic large ribosomal subunit;membrane;nucleus;ribosome</t>
  </si>
  <si>
    <t>Ribosomal_L15e</t>
  </si>
  <si>
    <t>PF00827</t>
  </si>
  <si>
    <t>P61313</t>
  </si>
  <si>
    <t>60S ribosomal protein L15</t>
  </si>
  <si>
    <t>RPL15</t>
  </si>
  <si>
    <t>RL15_HUMAN</t>
  </si>
  <si>
    <t>mRNA 3'-end processing;mRNA export from nucleus;mRNA splicing, via spliceosome;nuclear-transcribed mRNA catabolic process, nonsense-mediated decay;regulation of alternative mRNA splicing, via spliceosome;regulation of translation;RNA export from nucleus;RNA splicing</t>
  </si>
  <si>
    <t>catalytic step 2 spliceosome;cytoplasm;exon-exon junction complex;nuclear speck;nucleoplasm;nucleus</t>
  </si>
  <si>
    <t>Mago_nashi</t>
  </si>
  <si>
    <t>PF02792</t>
  </si>
  <si>
    <t>P61326</t>
  </si>
  <si>
    <t>Protein mago nashi homolog</t>
  </si>
  <si>
    <t>MAGOH</t>
  </si>
  <si>
    <t>MGN_HUMAN</t>
  </si>
  <si>
    <t>nuclear-transcribed mRNA catabolic process, nonsense-mediated decay;rRNA processing;SRP-dependent cotranslational protein targeting to membrane;translation;translational initiation</t>
  </si>
  <si>
    <t>cytoplasmic side of rough endoplasmic reticulum membrane;cytosol;cytosolic large ribosomal subunit;extracellular exosome;focal adhesion;membrane;nucleus;ribonucleoprotein complex;ribosome</t>
  </si>
  <si>
    <t>KOW;Ribosomal_L27e</t>
  </si>
  <si>
    <t>PF00467;PF01777</t>
  </si>
  <si>
    <t>P61353</t>
  </si>
  <si>
    <t>60S ribosomal protein L27</t>
  </si>
  <si>
    <t>RPL27</t>
  </si>
  <si>
    <t>RL27_HUMAN</t>
  </si>
  <si>
    <t>metal ion binding;RNA binding;structural constituent of ribosome</t>
  </si>
  <si>
    <t>cytosol;cytosolic large ribosomal subunit;extracellular exosome;focal adhesion;nucleus</t>
  </si>
  <si>
    <t>Ribosomal_L37ae</t>
  </si>
  <si>
    <t>PF01780</t>
  </si>
  <si>
    <t>P61513</t>
  </si>
  <si>
    <t>60S ribosomal protein L37a</t>
  </si>
  <si>
    <t>RPL37A</t>
  </si>
  <si>
    <t>RL37A_HUMAN</t>
  </si>
  <si>
    <t>actin cytoskeleton organization;actin cytoskeleton reorganization;actin filament bundle assembly;actin filament organization;alpha-beta T cell lineage commitment;androgen receptor signaling pathway;angiotensin-mediated vasoconstriction involved in regulation of systemic arterial blood pressure;apical junction assembly;apolipoprotein A-I-mediated signaling pathway;beta selection;cell junction assembly;cell migration;cell-matrix adhesion;cellular response to chemokine;cellular response to cytokine stimulus;cellular response to lipopolysaccharide;cerebral cortex cell migration;cleavage furrow formation;endothelial cell migration;endothelial tube lumen extension;ephrin receptor signaling pathway;establishment of epithelial cell apical/basal polarity;establishment or maintenance of actin cytoskeleton polarity;forebrain radial glial cell differentiation;G protein-coupled receptor signaling pathway;GTP metabolic process;mitotic cleavage furrow formation;mitotic cytokinesis;mitotic spindle assembly;negative chemotaxis;negative regulation of axonogenesis;negative regulation of cell migration involved in sprouting angiogenesis;negative regulation of cell size;negative regulation of cell-substrate adhesion;negative regulation of I-kappaB kinase/NF-kappaB signaling;negative regulation of intracellular steroid hormone receptor signaling pathway;negative regulation of neuron apoptotic process;negative regulation of oxidative phosphorylation;negative regulation of reactive oxygen species biosynthetic process;neuron projection morphogenesis;neutrophil degranulation;odontogenesis;ossification involved in bone maturation;phosphatidylinositol-mediated signaling;positive regulation of actin filament polymerization;positive regulation of alpha-beta T cell differentiation;positive regulation of axonogenesis;positive regulation of cell growth;positive regulation of cell migration;positive regulation of cysteine-type endopeptidase activity involved in apoptotic process;positive regulation of cytokinesis;positive regulation of I-kappaB kinase/NF-kappaB signaling;positive regulation of leukocyte adhesion to vascular endothelial cell;positive regulation of lipase activity;positive regulation of neuron apoptotic process;positive regulation of neuron differentiation;positive regulation of NIK/NF-kappaB signaling;positive regulation of podosome assembly;positive regulation of protein homooligomerization;positive regulation of protein serine/threonine kinase activity;positive regulation of stress fiber assembly;positive regulation of T cell migration;positive regulation of translation;positive regulation of vascular smooth muscle contraction;protein deubiquitination;regulation of actin cytoskeleton organization;regulation of calcium ion transport;regulation of cell migration;regulation of cell motility;regulation of cell shape;regulation of dendrite development;regulation of focal adhesion assembly;regulation of microtubule cytoskeleton organization;regulation of modification of postsynaptic actin cytoskeleton;regulation of neural precursor cell proliferation;regulation of osteoblast proliferation;regulation of small GTPase mediated signal transduction;regulation of systemic arterial blood pressure by endothelin;regulation of transcription by RNA polymerase II;response to amino acid;response to ethanol;response to glucocorticoid;response to glucose;response to hypoxia;response to mechanical stimulus;Rho protein signal transduction;Roundabout signaling pathway;skeletal muscle satellite cell migration;skeletal muscle tissue development;stress fiber assembly;stress-activated protein kinase signaling cascade;substantia nigra development;trabecula morphogenesis;transforming growth factor beta receptor signaling pathway;vascular endothelial growth factor receptor signaling pathway;viral process;Wnt signaling pathway, planar cell polarity pathway;wound healing, spreading of cells</t>
  </si>
  <si>
    <t>GDP binding;GTP binding;GTPase activity;myosin binding;protein domain specific binding;protein kinase binding;Rho GDP-dissociation inhibitor binding</t>
  </si>
  <si>
    <t>apical junction complex;axon;cell cortex;cell division site;cell junction;cell periphery;cleavage furrow;cytoplasm;cytoskeleton;cytosol;dendritic spine;endoplasmic reticulum membrane;endosome;extracellular exosome;extrinsic component of cytoplasmic side of plasma membrane;ficolin-1-rich granule membrane;focal adhesion;glutamatergic synapse;intracellular membrane-bounded organelle;lamellipodium;midbody;nucleus;plasma membrane;postsynapse;ruffle membrane;secretory granule membrane;stereocilium;vesicle</t>
  </si>
  <si>
    <t>cytoplasm;cytoskeleton;cytosol;endosome;nucleus;plasma membrane</t>
  </si>
  <si>
    <t>GO:0005634;GO:0005737;GO:0005768;GO:0005829;GO:0005856;GO:0005886</t>
  </si>
  <si>
    <t>Adherens junction;Axon guidance;Bacterial invasion of epithelial cells;cAMP signaling pathway;cGMP-PKG signaling pathway;Chemokine signaling pathway;Colorectal cancer;C-type lectin receptor signaling pathway;Endocytosis;Exosome;Fluid shear stress and atherosclerosis;Focal adhesion;GTP-binding proteins;Human cytomegalovirus infection;Leukocyte transendothelial migration;Membrane trafficking;MicroRNAs in cancer;mTOR signaling pathway;Neurotrophin signaling pathway;NOD-like receptor signaling pathway;Oxytocin signaling pathway;Pancreatic secretion;Parathyroid hormone synthesis, secretion and action;Pathogenic Escherichia coli infection;Pathways in cancer;Pertussis;Phospholipase D signaling pathway;Platelet activation;Proteoglycans in cancer;Rap1 signaling pathway;Ras signaling pathway;Regulation of actin cytoskeleton;Sphingolipid signaling pathway;T cell receptor signaling pathway;TGF-beta signaling pathway;Tight junction;Tuberculosis;Vascular smooth muscle contraction;Viral carcinogenesis;Wnt signaling pathway;Yersinia infection</t>
  </si>
  <si>
    <t>04014;04015;04022;04024;04031;04062;04071;04072;04131;04144;04147;04150;04270;04310;04350;04360;04510;04520;04530;04611;04621;04625;04660;04670;04722;04810;04921;04928;04972;05100;05130;05133;05135;05152;05163;05200;05203;05205;05206;05210;05418</t>
  </si>
  <si>
    <t>Adherens junction;Axon guidance;Bacterial invasion of epithelial cells;cAMP signaling pathway;cGMP-PKG signaling pathway;Chemokine signaling pathway;Colorectal cancer;C-type lectin receptor signaling pathway;Endocytosis;Fluid shear stress and atherosclerosis;Focal adhesion;Human cytomegalovirus infection;Leukocyte transendothelial migration;MicroRNAs in cancer;mTOR signaling pathway;Neurotrophin signaling pathway;NOD-like receptor signaling pathway;Oxytocin signaling pathway;Pancreatic secretion;Parathyroid hormone synthesis, secretion and action;Pathogenic Escherichia coli infection;Pathways in cancer;Pertussis;Phospholipase D signaling pathway;Platelet activation;Proteoglycans in cancer;Rap1 signaling pathway;Ras signaling pathway;Regulation of actin cytoskeleton;Sphingolipid signaling pathway;T cell receptor signaling pathway;TGF-beta signaling pathway;Tight junction;Tuberculosis;Vascular smooth muscle contraction;Viral carcinogenesis;Wnt signaling pathway;Yersinia infection</t>
  </si>
  <si>
    <t>hsa04014;hsa04015;hsa04022;hsa04024;hsa04062;hsa04071;hsa04072;hsa04144;hsa04150;hsa04270;hsa04310;hsa04350;hsa04360;hsa04510;hsa04520;hsa04530;hsa04611;hsa04621;hsa04625;hsa04660;hsa04670;hsa04722;hsa04810;hsa04921;hsa04928;hsa04972;hsa05100;hsa05130;hsa05133;hsa05135;hsa05152;hsa05163;hsa05200;hsa05203;hsa05205;hsa05206;hsa05210;hsa05418</t>
  </si>
  <si>
    <t>P61586;P08134</t>
  </si>
  <si>
    <t>P61586</t>
  </si>
  <si>
    <t>Transforming protein RhoA</t>
  </si>
  <si>
    <t>RHOA</t>
  </si>
  <si>
    <t>RHOA_HUMAN;RHOC_HUMAN</t>
  </si>
  <si>
    <t>Rho-related GTP-binding protein RhoC;Transforming protein RhoA</t>
  </si>
  <si>
    <t>activation of cysteine-type endopeptidase activity involved in apoptotic process;chaperone cofactor-dependent protein refolding;osteoblast differentiation;protein folding;response to unfolded protein</t>
  </si>
  <si>
    <t>ATP binding;chaperone binding;metal ion binding;RNA binding;unfolded protein binding</t>
  </si>
  <si>
    <t>extracellular exosome;membrane;mitochondrial matrix;mitochondrion</t>
  </si>
  <si>
    <t>Chaperones and folding catalysts;Mitochondrial biogenesis</t>
  </si>
  <si>
    <t>03029;03110</t>
  </si>
  <si>
    <t>Cpn10</t>
  </si>
  <si>
    <t>PF00166</t>
  </si>
  <si>
    <t>P61604</t>
  </si>
  <si>
    <t>10 kDa heat shock protein, mitochondrial</t>
  </si>
  <si>
    <t>HSPE1</t>
  </si>
  <si>
    <t>CH10_HUMAN</t>
  </si>
  <si>
    <t>sp10</t>
  </si>
  <si>
    <t>cotranslational protein targeting to membrane;endoplasmic reticulum organization;posttranslational protein targeting to endoplasmic reticulum membrane;pronephric nephron development;protein targeting to ER;response to interferon-gamma;SRP-dependent cotranslational protein targeting to membrane;SRP-dependent cotranslational protein targeting to membrane, translocation</t>
  </si>
  <si>
    <t>protein transmembrane transporter activity;ribosome binding;signal sequence binding</t>
  </si>
  <si>
    <t>cytosol;endoplasmic reticulum;endoplasmic reticulum membrane;integral component of endoplasmic reticulum membrane;integral component of membrane;membrane;Sec61 translocon complex</t>
  </si>
  <si>
    <t>Autosomal dominant tubulointerstitial kidney disease;Familial juvenile hyperuricemic nephropathy</t>
  </si>
  <si>
    <t>H00541;H02011</t>
  </si>
  <si>
    <t>Plug_translocon;SecY</t>
  </si>
  <si>
    <t>PF00344;PF10559</t>
  </si>
  <si>
    <t>P61619;Q9H9S3</t>
  </si>
  <si>
    <t>Protein transport protein Sec61 subunit alpha isoform 1;Protein transport protein Sec61 subunit alpha isoform 2</t>
  </si>
  <si>
    <t>SEC61A1;SEC61A2</t>
  </si>
  <si>
    <t>S61A1_HUMAN;S61A2_HUMAN</t>
  </si>
  <si>
    <t>ec61 alpha-1;ec61 alpha-2</t>
  </si>
  <si>
    <t>microtubule-based process;protein folding;tubulin complex assembly</t>
  </si>
  <si>
    <t>cytoplasm;cytosol;intracellular membrane-bounded organelle;nucleus;polysome;prefoldin complex</t>
  </si>
  <si>
    <t>Prefoldin</t>
  </si>
  <si>
    <t>PF02996</t>
  </si>
  <si>
    <t>P61758</t>
  </si>
  <si>
    <t>Prefoldin subunit 3</t>
  </si>
  <si>
    <t>VBP1</t>
  </si>
  <si>
    <t>PFD3_HUMAN</t>
  </si>
  <si>
    <t>axon target recognition;cellular response to interferon-gamma;developmental process involved in reproduction;long-term synaptic depression;negative regulation of neuron apoptotic process;negative regulation of protein complex assembly;negative regulation of synaptic transmission, GABAergic;neuromuscular synaptic transmission;platelet aggregation;platelet degranulation;positive regulation of calcium ion-dependent exocytosis;positive regulation of glutamate secretion, neurotransmission;positive regulation of mast cell degranulation;positive regulation of vesicle docking;presynaptic dense core vesicle exocytosis;protein localization to plasma membrane;protein stabilization;protein transport;regulation of SNARE complex assembly;regulation of synaptic vesicle fusion to presynaptic active zone membrane;regulation of synaptic vesicle priming;response to estradiol;synaptic vesicle maturation;synaptic vesicle priming;vesicle docking involved in exocytosis</t>
  </si>
  <si>
    <t>identical protein binding;phospholipase binding;protein domain specific binding;protein kinase binding;protein N-terminus binding;RNA binding;SNARE binding;syntaxin binding;syntaxin-1 binding</t>
  </si>
  <si>
    <t>axon;cytoplasm;cytoskeleton;cytosol;extracellular exosome;glutamatergic synapse;mitochondrion;myelin sheath;nucleoplasm;perinuclear region of cytoplasm;phagocytic vesicle;plasma membrane;platelet alpha granule;postsynapse;presynaptic active zone membrane;protein-containing complex</t>
  </si>
  <si>
    <t>cytoplasm;cytoskeleton;cytosol;mitochondrion;nucleoplasm;plasma membrane;protein-containing complex</t>
  </si>
  <si>
    <t>GO:0005654;GO:0005737;GO:0005739;GO:0005829;GO:0005856;GO:0005886;GO:0032991</t>
  </si>
  <si>
    <t>Exosome;Membrane trafficking;Synaptic vesicle cycle</t>
  </si>
  <si>
    <t>04131;04147;04721</t>
  </si>
  <si>
    <t>P61764</t>
  </si>
  <si>
    <t>Syntaxin-binding protein 1</t>
  </si>
  <si>
    <t>STXBP1</t>
  </si>
  <si>
    <t>STXB1_HUMAN</t>
  </si>
  <si>
    <t>antibacterial humoral response;antigen processing and presentation of endogenous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protein antigen via MHC class Ib, TAP-dependent;antigen processing and presentation of peptide antigen via MHC class I;antimicrobial humoral immune response mediated by antimicrobial peptide;cellular protein metabolic process;cellular response to iron ion;cellular response to iron(III) ion;cellular response to lipopolysaccharide;defense response to Gram-negative bacterium;defense response to Gram-positive bacterium;innate immune response;interferon-gamma-mediated signaling pathway;iron ion homeostasis;iron ion transport;negative regulation of neuron projection development;negative regulation of receptor binding;neutrophil degranulation;positive regulation of ferrous iron binding;positive regulation of protein binding;positive regulation of receptor binding;positive regulation of receptor-mediated endocytosis;positive regulation of T cell cytokine production;positive regulation of T cell mediated cytotoxicity;positive regulation of transferrin receptor binding;protein refolding;regulation of defense response to virus by virus;regulation of erythrocyte differentiation;regulation of immune response;regulation of iron ion transport;regulation of membrane depolarization;response to cadmium ion;response to drug;response to molecule of bacterial origin;retina homeostasis;T cell differentiation in thymus</t>
  </si>
  <si>
    <t>cytosol;early endosome lumen;early endosome membrane;endoplasmic reticulum lumen;ER to Golgi transport vesicle membrane;external side of plasma membrane;extracellular exosome;extracellular region;extracellular space;focal adhesion;Golgi apparatus;Golgi membrane;HFE-transferrin receptor complex;membrane;MHC class I protein complex;phagocytic vesicle membrane;plasma membrane;recycling endosome membrane;specific granule lumen;tertiary granule lumen</t>
  </si>
  <si>
    <t>cytosol;extracellular region;extracellular space;Golgi apparatus;plasma membrane</t>
  </si>
  <si>
    <t>GO:0005576;GO:0005615;GO:0005794;GO:0005829;GO:0005886</t>
  </si>
  <si>
    <t>Antigen processing and presentation;Epstein-Barr virus infection;Exosome;Herpes simplex virus 1 infection;Human cytomegalovirus infection;Human immunodeficiency virus 1 infection;Human T-cell leukemia virus 1 infection</t>
  </si>
  <si>
    <t>04147;04612;05163;05166;05168;05169;05170</t>
  </si>
  <si>
    <t>Antigen processing and presentation;Epstein-Barr virus infection;Herpes simplex virus 1 infection;Human cytomegalovirus infection;Human immunodeficiency virus 1 infection;Human T-cell leukemia virus 1 infection</t>
  </si>
  <si>
    <t>hsa04612;hsa05163;hsa05166;hsa05168;hsa05169;hsa05170</t>
  </si>
  <si>
    <t>Familial amyloidosis;Hypercatabolic hypoproteinemia</t>
  </si>
  <si>
    <t>H00845;H01303</t>
  </si>
  <si>
    <t>P61769</t>
  </si>
  <si>
    <t>Beta-2-microglobulin;Beta-2-microglobulin form pI 5.3</t>
  </si>
  <si>
    <t>B2M</t>
  </si>
  <si>
    <t>B2MG_HUMAN</t>
  </si>
  <si>
    <t>Beta-2-microglobulin</t>
  </si>
  <si>
    <t>apoptotic process;blastocyst development;negative regulation of apoptotic process;protein glycosylation;protein N-linked glycosylation;protein N-linked glycosylation via asparagine;response to drug;response to nutrient</t>
  </si>
  <si>
    <t>dolichyl-diphosphooligosaccharide-protein glycotransferase activity</t>
  </si>
  <si>
    <t>endoplasmic reticulum membrane;integral component of membrane;membrane;oligosaccharyltransferase complex</t>
  </si>
  <si>
    <t>DAD</t>
  </si>
  <si>
    <t>PF02109</t>
  </si>
  <si>
    <t>P61803</t>
  </si>
  <si>
    <t>Dolichyl-diphosphooligosaccharide--protein glycosyltransferase subunit DAD1</t>
  </si>
  <si>
    <t>DAD1</t>
  </si>
  <si>
    <t>DAD1_HUMAN</t>
  </si>
  <si>
    <t>ligosaccharyl transferase subunit DAD1</t>
  </si>
  <si>
    <t>P61923</t>
  </si>
  <si>
    <t>Coatomer subunit zeta-1</t>
  </si>
  <si>
    <t>COPZ1</t>
  </si>
  <si>
    <t>COPZ1_HUMAN</t>
  </si>
  <si>
    <t>metal ion binding;RNA binding;rRNA binding;structural constituent of ribosome</t>
  </si>
  <si>
    <t>cytosol;cytosolic large ribosomal subunit;synapse</t>
  </si>
  <si>
    <t>Ribosomal_L37e</t>
  </si>
  <si>
    <t>PF01907</t>
  </si>
  <si>
    <t>P61927</t>
  </si>
  <si>
    <t>60S ribosomal protein L37</t>
  </si>
  <si>
    <t>RPL37</t>
  </si>
  <si>
    <t>RL37_HUMAN</t>
  </si>
  <si>
    <t>positive regulation of proteasomal ubiquitin-dependent protein catabolic process;positive regulation of transcription by RNA polymerase II;protein sumoylation</t>
  </si>
  <si>
    <t>protein tag;RNA binding;SUMO transferase activity;transcription corepressor binding;ubiquitin protein ligase binding;ubiquitin-like protein ligase binding</t>
  </si>
  <si>
    <t>nucleoplasm;nucleus;PML body</t>
  </si>
  <si>
    <t>P61956;Q6EEV6</t>
  </si>
  <si>
    <t>P61956</t>
  </si>
  <si>
    <t>Small ubiquitin-related modifier 2</t>
  </si>
  <si>
    <t>SUMO2</t>
  </si>
  <si>
    <t>SUMO2_HUMAN;SUMO4_HUMAN</t>
  </si>
  <si>
    <t>Small ubiquitin-related modifier 2 {ECO:0000305};Small ubiquitin-related modifier 4</t>
  </si>
  <si>
    <t>UMO-2 {ECO:0000305};UMO-4</t>
  </si>
  <si>
    <t>negative regulation of apoptotic process;protein K69-linked ufmylation;protein ufmylation;regulation of intracellular estrogen receptor signaling pathway;response to endoplasmic reticulum stress</t>
  </si>
  <si>
    <t>cytoplasm;endoplasmic reticulum;nucleus</t>
  </si>
  <si>
    <t>GO:0005634;GO:0005737;GO:0005783</t>
  </si>
  <si>
    <t>Ufm1</t>
  </si>
  <si>
    <t>PF03671</t>
  </si>
  <si>
    <t>P61960</t>
  </si>
  <si>
    <t>Ubiquitin-fold modifier 1</t>
  </si>
  <si>
    <t>UFM1</t>
  </si>
  <si>
    <t>UFM1_HUMAN</t>
  </si>
  <si>
    <t>multicellular organism development;post-translational protein modification;protein ubiquitination</t>
  </si>
  <si>
    <t>Cul4-RING E3 ubiquitin ligase complex;cytoplasm;cytosol;nuclear body;nuclear matrix;nucleoplasm;nucleus;protein-containing complex</t>
  </si>
  <si>
    <t>P61962</t>
  </si>
  <si>
    <t>DDB1- and CUL4-associated factor 7</t>
  </si>
  <si>
    <t>DCAF7</t>
  </si>
  <si>
    <t>DCAF7_HUMAN</t>
  </si>
  <si>
    <t>histone H3 acetylation;histone H3-K4 methylation;histone H4-K16 acetylation;histone H4-K5 acetylation;histone H4-K8 acetylation;neuron projection development;positive regulation of gluconeogenesis by positive regulation of transcription from RNA polymerase II promoter;post-translational protein modification;regulation of megakaryocyte differentiation;skeletal system development</t>
  </si>
  <si>
    <t>histone binding;histone-lysine N-methyltransferase activity;methylated histone binding</t>
  </si>
  <si>
    <t>Ada2/Gcn5/Ada3 transcription activator complex;histone acetyltransferase complex;histone methyltransferase complex;MLL1 complex;MLL3/4 complex;nucleoplasm;nucleus;Set1C/COMPASS complex</t>
  </si>
  <si>
    <t>Chromosome and associated proteins;Cushing syndrome</t>
  </si>
  <si>
    <t>03036;04934</t>
  </si>
  <si>
    <t>P61964;Q86VZ2</t>
  </si>
  <si>
    <t>P61964</t>
  </si>
  <si>
    <t>WD repeat-containing protein 5</t>
  </si>
  <si>
    <t>WDR5</t>
  </si>
  <si>
    <t>WDR5_HUMAN;WDR5B_HUMAN</t>
  </si>
  <si>
    <t>WD repeat-containing protein 5;WD repeat-containing protein 5B</t>
  </si>
  <si>
    <t>antigen processing and presentation of exogenous peptide antigen via MHC class II;intracellular protein transport;receptor-mediated endocytosis;regulation of defense response to virus by virus;response to virus;retrograde transport, endosome to Golgi</t>
  </si>
  <si>
    <t>AP-1 adaptor complex;clathrin-coated pit;cytoplasmic vesicle membrane;cytosol;Golgi apparatus;Golgi membrane;intracellular membrane-bounded organelle;lysosomal membrane;membrane;terminal bouton;trans-Golgi network membrane</t>
  </si>
  <si>
    <t>MEDNIK syndrome</t>
  </si>
  <si>
    <t>H02220</t>
  </si>
  <si>
    <t>P61966</t>
  </si>
  <si>
    <t>AP-1 complex subunit sigma-1A</t>
  </si>
  <si>
    <t>AP1S1</t>
  </si>
  <si>
    <t>AP1S1_HUMAN</t>
  </si>
  <si>
    <t>mRNA transport;negative regulation of vascular endothelial growth factor production;nucleocytoplasmic transport;positive regulation of protein import into nucleus;protein export from nucleus;protein import into nucleus;protein import into nucleus, translocation;protein localization to nuclear pore</t>
  </si>
  <si>
    <t>identical protein binding;nuclear import signal receptor activity;protein transporter activity;Ran GTPase binding;structural constituent of nuclear pore</t>
  </si>
  <si>
    <t>cytosol;extracellular exosome;nuclear inner membrane;nuclear membrane;nuclear outer membrane;nuclear pore central transport channel;nucleoplasm</t>
  </si>
  <si>
    <t>NTF2</t>
  </si>
  <si>
    <t>PF02136</t>
  </si>
  <si>
    <t>P61970</t>
  </si>
  <si>
    <t>Nuclear transport factor 2</t>
  </si>
  <si>
    <t>NUTF2</t>
  </si>
  <si>
    <t>NTF2_HUMAN</t>
  </si>
  <si>
    <t>Nuclear transport factor 2 {ECO:0000303|PubMed:7744965}</t>
  </si>
  <si>
    <t>TF-2</t>
  </si>
  <si>
    <t>mRNA splicing, via spliceosome;negative regulation of apoptotic process;negative regulation of mRNA splicing, via spliceosome;positive regulation of low-density lipoprotein particle receptor biosynthetic process;positive regulation of receptor-mediated endocytosis;positive regulation of transcription by RNA polymerase II;regulation of intrinsic apoptotic signaling pathway in response to DNA damage by p53 class mediator;regulation of lipid transport by positive regulation of transcription from RNA polymerase II promoter;regulation of low-density lipoprotein particle clearance;RNA metabolic process;RNA processing;signal transduction;viral process</t>
  </si>
  <si>
    <t>cadherin binding;DNA-binding transcription activator activity, RNA polymerase II-specific;identical protein binding;protein domain specific binding;RNA binding;RNA polymerase II proximal promoter sequence-specific DNA binding;single-stranded DNA binding</t>
  </si>
  <si>
    <t>catalytic step 2 spliceosome;cell projection;cytoplasm;cytoplasmic stress granule;extracellular exosome;focal adhesion;membrane;nuclear chromatin;nucleoplasm;nucleus;podosome</t>
  </si>
  <si>
    <t>MicroRNAs in cancer;Spliceosome;Viral carcinogenesis</t>
  </si>
  <si>
    <t>03040;03041;05203;05206</t>
  </si>
  <si>
    <t>hsa03040;hsa05203;hsa05206</t>
  </si>
  <si>
    <t>Au-Kline syndrome</t>
  </si>
  <si>
    <t>H01930</t>
  </si>
  <si>
    <t>KH_1;ROKNT</t>
  </si>
  <si>
    <t>PF00013;PF08067</t>
  </si>
  <si>
    <t>P61978</t>
  </si>
  <si>
    <t>Heterogeneous nuclear ribonucleoprotein K</t>
  </si>
  <si>
    <t>HNRNPK</t>
  </si>
  <si>
    <t>HNRPK_HUMAN</t>
  </si>
  <si>
    <t>nRNP K</t>
  </si>
  <si>
    <t>cellular response to insulin stimulus;ciliary basal body-plasma membrane docking;G2/M transition of mitotic cell cycle;membrane organization;negative regulation of protein kinase activity;positive regulation of protein insertion into mitochondrial membrane involved in apoptotic signaling pathway;protein targeting;regulation of G2/M transition of mitotic cell cycle;regulation of neuron differentiation;regulation of signal transduction;regulation of synaptic plasticity</t>
  </si>
  <si>
    <t>identical protein binding;insulin-like growth factor receptor binding;protein domain specific binding;protein kinase C binding;protein kinase C inhibitor activity;receptor tyrosine kinase binding;RNA binding</t>
  </si>
  <si>
    <t>cytosol;extracellular exosome;focal adhesion;membrane;mitochondrion;myelin sheath;presynapse</t>
  </si>
  <si>
    <t>Cell cycle;DNA repair and recombination proteins;Exosome;Hepatitis C;Hippo signaling pathway;Oocyte meiosis;PI3K-Akt signaling pathway;Protein phosphatases and associated proteins;Viral carcinogenesis</t>
  </si>
  <si>
    <t>01009;03400;04110;04114;04147;04151;04390;05160;05203</t>
  </si>
  <si>
    <t>Cell cycle;Hepatitis C;Hippo signaling pathway;Oocyte meiosis;PI3K-Akt signaling pathway;Viral carcinogenesis</t>
  </si>
  <si>
    <t>hsa04110;hsa04114;hsa04151;hsa04390;hsa05160;hsa05203</t>
  </si>
  <si>
    <t>P61981</t>
  </si>
  <si>
    <t>14-3-3 protein gamma;14-3-3 protein gamma, N-terminally processed</t>
  </si>
  <si>
    <t>YWHAG</t>
  </si>
  <si>
    <t>1433G_HUMAN</t>
  </si>
  <si>
    <t>14-3-3 protein gamma</t>
  </si>
  <si>
    <t>face morphogenesis;leukocyte differentiation;negative regulation of cell migration;osteoblast differentiation;positive regulation of angiogenesis;positive regulation of cell migration;Ras protein signal transduction;regulation of ERK1 and ERK2 cascade;regulation of neuron death;regulation of protein kinase B signaling</t>
  </si>
  <si>
    <t>GDP binding;GTP binding;GTPase activity;protein-containing complex binding</t>
  </si>
  <si>
    <t>endoplasmic reticulum;extracellular exosome;focal adhesion;membrane;plasma membrane</t>
  </si>
  <si>
    <t>Apelin signaling pathway;Autophagy - animal;Axon guidance;cAMP signaling pathway;Cellular senescence;C-type lectin receptor signaling pathway;Exosome;GTP-binding proteins;MAPK signaling pathway;Mitophagy - animal;Phospholipase D signaling pathway;Proteoglycans in cancer;Rap1 signaling pathway;Ras signaling pathway;Regulation of actin cytoskeleton</t>
  </si>
  <si>
    <t>04010;04014;04015;04024;04031;04072;04137;04140;04147;04218;04360;04371;04625;04810;05205</t>
  </si>
  <si>
    <t>Apelin signaling pathway;Autophagy - animal;Axon guidance;cAMP signaling pathway;Cellular senescence;C-type lectin receptor signaling pathway;MAPK signaling pathway;Mitophagy - animal;Phospholipase D signaling pathway;Proteoglycans in cancer;Rap1 signaling pathway;Ras signaling pathway;Regulation of actin cytoskeleton</t>
  </si>
  <si>
    <t>hsa04010;hsa04014;hsa04015;hsa04024;hsa04072;hsa04137;hsa04140;hsa04218;hsa04360;hsa04371;hsa04625;hsa04810;hsa05205</t>
  </si>
  <si>
    <t>P62070;P10301</t>
  </si>
  <si>
    <t>Ras-related protein R-Ras2;Ras-related protein R-Ras</t>
  </si>
  <si>
    <t>RRAS2;RRAS</t>
  </si>
  <si>
    <t>RRAS_HUMAN;RRAS2_HUMAN</t>
  </si>
  <si>
    <t>Ras-related protein R-Ras;Ras-related protein R-Ras2</t>
  </si>
  <si>
    <t>cell differentiation;negative regulation of ubiquitin protein ligase activity;negative regulation of ubiquitin-dependent protein catabolic process;neural tube closure;nuclear-transcribed mRNA catabolic process, nonsense-mediated decay;positive regulation of gene expression;positive regulation of intrinsic apoptotic signaling pathway by p53 class mediator;protein stabilization;ribosomal small subunit biogenesis;rRNA processing;SRP-dependent cotranslational protein targeting to membrane;translation;translational initiation</t>
  </si>
  <si>
    <t>mRNA 3'-UTR binding;mRNA 5'-UTR binding;poly(U) RNA binding;protein kinase binding;RNA binding;structural constituent of ribosome;ubiquitin ligase inhibitor activity</t>
  </si>
  <si>
    <t>cytosol;cytosolic small ribosomal subunit;focal adhesion;membrane;microtubule organizing center;nucleolus;nucleoplasm;nucleus;protein-containing complex;ribonucleoprotein complex;ribosome;small-subunit processome;synapse</t>
  </si>
  <si>
    <t>cytosol;microtubule organizing center;nucleolus;nucleoplasm;nucleus;protein-containing complex;ribosome</t>
  </si>
  <si>
    <t>GO:0005634;GO:0005654;GO:0005730;GO:0005815;GO:0005829;GO:0005840;GO:0032991</t>
  </si>
  <si>
    <t>Ribosomal_S7e</t>
  </si>
  <si>
    <t>PF01251</t>
  </si>
  <si>
    <t>P62081</t>
  </si>
  <si>
    <t>40S ribosomal protein S7</t>
  </si>
  <si>
    <t>RPS7</t>
  </si>
  <si>
    <t>RS7_HUMAN</t>
  </si>
  <si>
    <t>beta-catenin destruction complex disassembly;branching morphogenesis of an epithelial tube;cell cycle;cell division;circadian regulation of gene expression;dephosphorylation;entrainment of circadian clock by photoperiod;glycogen metabolic process;lung development;negative regulation of protein binding;peptidyl-serine dephosphorylation;peptidyl-threonine dephosphorylation;positive regulation of extrinsic apoptotic signaling pathway in absence of ligand;protein dephosphorylation;regulation of canonical Wnt signaling pathway;regulation of circadian rhythm;regulation of glycogen biosynthetic process;regulation of glycogen catabolic process;regulation of translational initiation by eIF2 alpha dephosphorylation;response to lead ion</t>
  </si>
  <si>
    <t>cadherin binding involved in cell-cell adhesion;metal ion binding;phosphatase activity;phosphoprotein phosphatase activity;protein phosphatase 1 binding;protein serine/threonine phosphatase activity;ribonucleoprotein complex binding</t>
  </si>
  <si>
    <t>cell-cell adherens junction;cytoplasm;cytosol;dendritic spine;extracellular exosome;glutamatergic synapse;glycogen granule;nucleolus;nucleoplasm;nucleus;perikaryon;plasma membrane;presynapse;protein phosphatase type 1 complex;PTW/PP1 phosphatase complex</t>
  </si>
  <si>
    <t>P62136</t>
  </si>
  <si>
    <t>Serine/threonine-protein phosphatase PP1-alpha catalytic subunit</t>
  </si>
  <si>
    <t>PPP1CA</t>
  </si>
  <si>
    <t>PP1A_HUMAN</t>
  </si>
  <si>
    <t>P-1A</t>
  </si>
  <si>
    <t>cell cycle;cell division;circadian regulation of gene expression;entrainment of circadian clock by photoperiod;glycogen metabolic process;protein dephosphorylation;regulation of cell adhesion;regulation of circadian rhythm</t>
  </si>
  <si>
    <t>metal ion binding;myosin phosphatase activity;myosin-light-chain-phosphatase activity;phosphatase activity;protein kinase binding;protein serine/threonine phosphatase activity</t>
  </si>
  <si>
    <t>cytoplasm;cytosol;extracellular exosome;focal adhesion;nucleolus;nucleoplasm;nucleus;plasma membrane;protein phosphatase type 1 complex;PTW/PP1 phosphatase complex</t>
  </si>
  <si>
    <t>Noonan syndrome and related disorders;Noonan-like syndrome with loose anagen hair</t>
  </si>
  <si>
    <t>H00523;H02191</t>
  </si>
  <si>
    <t>P62140</t>
  </si>
  <si>
    <t>Serine/threonine-protein phosphatase PP1-beta catalytic subunit</t>
  </si>
  <si>
    <t>PPP1CB</t>
  </si>
  <si>
    <t>PP1B_HUMAN</t>
  </si>
  <si>
    <t>P-1B;PP1CD</t>
  </si>
  <si>
    <t>negative regulation of neuron death;post-translational protein modification;protein catabolic process;protein deubiquitination;protein folding</t>
  </si>
  <si>
    <t>ATP binding;ATPase activity;proteasome-activating ATPase activity;RNA binding;TBP-class protein binding</t>
  </si>
  <si>
    <t>cytosol;membrane;nucleoplasm;nucleus;proteasome accessory complex;proteasome complex;proteasome regulatory particle, base subcomplex</t>
  </si>
  <si>
    <t>Epstein-Barr virus infection;Human papillomavirus infection;Proteasome;Viral carcinogenesis</t>
  </si>
  <si>
    <t>03050;03051;05165;05169;05203</t>
  </si>
  <si>
    <t>hsa03050;hsa05165;hsa05169;hsa05203</t>
  </si>
  <si>
    <t>P62191</t>
  </si>
  <si>
    <t>26S protease regulatory subunit 4</t>
  </si>
  <si>
    <t>PSMC1</t>
  </si>
  <si>
    <t>PRS4_HUMAN</t>
  </si>
  <si>
    <t>26S proteasome regulatory subunit 4</t>
  </si>
  <si>
    <t>26s4</t>
  </si>
  <si>
    <t>modulation of chemical synaptic transmission;negative regulation of programmed cell death;negative regulation of transcription, DNA-templated;positive regulation of inclusion body assembly;positive regulation of RNA polymerase II transcriptional preinitiation complex assembly;positive regulation of transcription, DNA-templated;post-translational protein modification;proteasome-mediated ubiquitin-dependent protein catabolic process;protein deubiquitination;regulation of transcription by RNA polymerase II</t>
  </si>
  <si>
    <t>ATP binding;ATPase activity;proteasome-activating ATPase activity;TBP-class protein binding;thyrotropin-releasing hormone receptor binding;transcription factor binding</t>
  </si>
  <si>
    <t>blood microparticle;cytoplasm;cytoplasmic vesicle;cytosol;cytosolic proteasome complex;extracellular exosome;inclusion body;membrane;nuclear proteasome complex;nucleoplasm;nucleus;postsynapse;proteasome accessory complex;proteasome complex;proteasome regulatory particle, base subcomplex</t>
  </si>
  <si>
    <t>ATPase activity;transcription factor binding</t>
  </si>
  <si>
    <t>GO:0008134;GO:0016887</t>
  </si>
  <si>
    <t>P62195</t>
  </si>
  <si>
    <t>26S protease regulatory subunit 8</t>
  </si>
  <si>
    <t>PSMC5</t>
  </si>
  <si>
    <t>PRS8_HUMAN</t>
  </si>
  <si>
    <t>26S proteasome regulatory subunit 8</t>
  </si>
  <si>
    <t>maturation of SSU-rRNA from tricistronic rRNA transcript (SSU-rRNA, 5.8S rRNA, LSU-rRNA);nuclear-transcribed mRNA catabolic process, nonsense-mediated decay;SRP-dependent cotranslational protein targeting to membrane;translation;translational initiation</t>
  </si>
  <si>
    <t>cytosol;cytosolic small ribosomal subunit;endoplasmic reticulum;extracellular exosome;focal adhesion;membrane;nucleoplasm;nucleus;ribonucleoprotein complex</t>
  </si>
  <si>
    <t>cytosol;endoplasmic reticulum;nucleoplasm;nucleus</t>
  </si>
  <si>
    <t>GO:0005634;GO:0005654;GO:0005783;GO:0005829</t>
  </si>
  <si>
    <t>P62241</t>
  </si>
  <si>
    <t>40S ribosomal protein S8</t>
  </si>
  <si>
    <t>RPS8</t>
  </si>
  <si>
    <t>RS8_HUMAN</t>
  </si>
  <si>
    <t>nuclear-transcribed mRNA catabolic process, nonsense-mediated decay;positive regulation of cell cycle;positive regulation of cell proliferation;response to virus;SRP-dependent cotranslational protein targeting to membrane;translation;translational initiation</t>
  </si>
  <si>
    <t>cytoplasm;cytosol;cytosolic small ribosomal subunit;extracellular exosome;membrane;nucleoplasm</t>
  </si>
  <si>
    <t>Ribosomal_S8</t>
  </si>
  <si>
    <t>PF00410</t>
  </si>
  <si>
    <t>P62244</t>
  </si>
  <si>
    <t>40S ribosomal protein S15a</t>
  </si>
  <si>
    <t>RPS15A</t>
  </si>
  <si>
    <t>RS15A_HUMAN</t>
  </si>
  <si>
    <t>cellular response to leukemia inhibitory factor;liver regeneration;maturation of SSU-rRNA from tricistronic rRNA transcript (SSU-rRNA, 5.8S rRNA, LSU-rRNA);nuclear-transcribed mRNA catabolic process, nonsense-mediated decay;ribosomal small subunit biogenesis;rRNA processing;SRP-dependent cotranslational protein targeting to membrane;translation;translational initiation</t>
  </si>
  <si>
    <t>cytosol;cytosolic small ribosomal subunit;extracellular exosome;focal adhesion;membrane;nucleoplasm;small ribosomal subunit</t>
  </si>
  <si>
    <t>Ribosomal_S9</t>
  </si>
  <si>
    <t>PF00380</t>
  </si>
  <si>
    <t>P62249</t>
  </si>
  <si>
    <t>40S ribosomal protein S16</t>
  </si>
  <si>
    <t>RPS16</t>
  </si>
  <si>
    <t>RS16_HUMAN</t>
  </si>
  <si>
    <t>cellular protein catabolic process;proteasome-mediated ubiquitin-dependent protein catabolic process;protein K48-linked ubiquitination;protein K63-linked ubiquitination;protein polyubiquitination;protein ubiquitination;ubiquitin-dependent protein catabolic process</t>
  </si>
  <si>
    <t>ATP binding;ubiquitin conjugating enzyme activity;ubiquitin protein ligase binding;ubiquitin-protein transferase activity</t>
  </si>
  <si>
    <t>Parkinson disease;Protein processing in endoplasmic reticulum;Ubiquitin mediated proteolysis;Ubiquitin system</t>
  </si>
  <si>
    <t>04120;04121;04141;05012</t>
  </si>
  <si>
    <t>Parkinson disease;Protein processing in endoplasmic reticulum;Ubiquitin mediated proteolysis</t>
  </si>
  <si>
    <t>hsa04120;hsa04141;hsa05012</t>
  </si>
  <si>
    <t>P62253</t>
  </si>
  <si>
    <t>Ubiquitin-conjugating enzyme E2 G1;Ubiquitin-conjugating enzyme E2 G1, N-terminally processed</t>
  </si>
  <si>
    <t>UBE2G1</t>
  </si>
  <si>
    <t>UB2G1_HUMAN</t>
  </si>
  <si>
    <t>Ubiquitin-conjugating enzyme E2 G1</t>
  </si>
  <si>
    <t>proteasome-mediated ubiquitin-dependent protein catabolic process;protein K11-linked ubiquitination;protein K48-linked ubiquitination;protein ubiquitination;ubiquitin-dependent protein catabolic process</t>
  </si>
  <si>
    <t>ATP binding;ubiquitin conjugating enzyme activity;ubiquitin-protein transferase activity</t>
  </si>
  <si>
    <t>P62256</t>
  </si>
  <si>
    <t>Ubiquitin-conjugating enzyme E2 H</t>
  </si>
  <si>
    <t>UBE2H</t>
  </si>
  <si>
    <t>UBE2H_HUMAN</t>
  </si>
  <si>
    <t>cellular response to heat;ciliary basal body-plasma membrane docking;G2/M transition of mitotic cell cycle;hippo signaling;intracellular signal transduction;MAPK cascade;membrane organization;membrane repolarization during cardiac muscle cell action potential;negative regulation of calcium ion export across plasma membrane;negative regulation of calcium ion transmembrane transporter activity;negative regulation of cysteine-type endopeptidase activity involved in apoptotic process;negative regulation of peptidyl-serine dephosphorylation;positive regulation of protein export from nucleus;positive regulation of protein insertion into mitochondrial membrane involved in apoptotic signaling pathway;protein localization to nucleus;regulation of cellular response to heat;regulation of cytosolic calcium ion concentration;regulation of G2/M transition of mitotic cell cycle;regulation of heart rate by cardiac conduction;regulation of heart rate by hormone;regulation of membrane repolarization;regulation of postsynaptic membrane neurotransmitter receptor levels;regulation of potassium ion transmembrane transporter activity;substantia nigra development;viral process</t>
  </si>
  <si>
    <t>cadherin binding;calcium channel regulator activity;enzyme binding;histone deacetylase binding;identical protein binding;ion channel binding;MHC class II protein complex binding;phosphoprotein binding;phosphoserine residue binding;potassium channel regulator activity;protein domain specific binding;protein heterodimerization activity;Rab guanyl-nucleotide exchange factor activity;RNA binding;scaffold protein binding;ubiquitin protein ligase binding</t>
  </si>
  <si>
    <t>central region of growth cone;cytoplasm;cytosol;extracellular exosome;focal adhesion;glutamatergic synapse;kinesin complex;melanosome;membrane;mitochondrion;nucleus</t>
  </si>
  <si>
    <t>Cell cycle;DNA repair and recombination proteins;Exosome;Hepatitis C;Hippo signaling pathway;Neurotrophin signaling pathway;Oocyte meiosis;PI3K-Akt signaling pathway;Viral carcinogenesis</t>
  </si>
  <si>
    <t>03400;04110;04114;04147;04151;04390;04722;05160;05203</t>
  </si>
  <si>
    <t>Cell cycle;Hepatitis C;Hippo signaling pathway;Neurotrophin signaling pathway;Oocyte meiosis;PI3K-Akt signaling pathway;Viral carcinogenesis</t>
  </si>
  <si>
    <t>hsa04110;hsa04114;hsa04151;hsa04390;hsa04722;hsa05160;hsa05203</t>
  </si>
  <si>
    <t>P62258</t>
  </si>
  <si>
    <t>14-3-3 protein epsilon</t>
  </si>
  <si>
    <t>YWHAE</t>
  </si>
  <si>
    <t>1433E_HUMAN</t>
  </si>
  <si>
    <t>4-3-3E</t>
  </si>
  <si>
    <t>erythrocyte differentiation;maturation of SSU-rRNA;maturation of SSU-rRNA from tricistronic rRNA transcript (SSU-rRNA, 5.8S rRNA, LSU-rRNA);negative regulation of transcription by RNA polymerase II;nuclear-transcribed mRNA catabolic process, nonsense-mediated decay;ribosomal small subunit assembly;rRNA processing;SRP-dependent cotranslational protein targeting to membrane;translation;translational initiation</t>
  </si>
  <si>
    <t>mRNA 5'-UTR binding;RNA binding;small ribosomal subunit rRNA binding;structural constituent of ribosome;translation regulator activity</t>
  </si>
  <si>
    <t>cytosol;cytosolic small ribosomal subunit;extracellular exosome;focal adhesion;membrane;nucleolus;nucleoplasm;postsynaptic density</t>
  </si>
  <si>
    <t>5q- syndrome</t>
  </si>
  <si>
    <t>H01484</t>
  </si>
  <si>
    <t>Ribosomal_S11</t>
  </si>
  <si>
    <t>PF00411</t>
  </si>
  <si>
    <t>P62263</t>
  </si>
  <si>
    <t>40S ribosomal protein S14</t>
  </si>
  <si>
    <t>RPS14</t>
  </si>
  <si>
    <t>RS14_HUMAN</t>
  </si>
  <si>
    <t>cytoplasmic translation;maintenance of translational fidelity;nuclear-transcribed mRNA catabolic process, nonsense-mediated decay;SRP-dependent cotranslational protein targeting to membrane;stress granule assembly;translation;translational initiation</t>
  </si>
  <si>
    <t>cytosol;cytosolic small ribosomal subunit;endoplasmic reticulum;membrane;nucleoplasm;polysomal ribosome;ribosome;rough endoplasmic reticulum</t>
  </si>
  <si>
    <t>cytosol;endoplasmic reticulum;nucleoplasm;ribosome</t>
  </si>
  <si>
    <t>GO:0005654;GO:0005783;GO:0005829;GO:0005840</t>
  </si>
  <si>
    <t>Ribosom_S12_S23</t>
  </si>
  <si>
    <t>PF00164</t>
  </si>
  <si>
    <t>P62266</t>
  </si>
  <si>
    <t>40S ribosomal protein S23</t>
  </si>
  <si>
    <t>RPS23</t>
  </si>
  <si>
    <t>RS23_HUMAN</t>
  </si>
  <si>
    <t>cytosol;cytosolic small ribosomal subunit;extracellular exosome;focal adhesion;membrane;nucleoplasm;nucleus;postsynaptic density;ribosome;small ribosomal subunit</t>
  </si>
  <si>
    <t>Ribosomal_S13</t>
  </si>
  <si>
    <t>PF00416</t>
  </si>
  <si>
    <t>P62269</t>
  </si>
  <si>
    <t>40S ribosomal protein S18</t>
  </si>
  <si>
    <t>RPS18</t>
  </si>
  <si>
    <t>RS18_HUMAN</t>
  </si>
  <si>
    <t>structural constituent of ribosome;zinc ion binding</t>
  </si>
  <si>
    <t>cytoplasmic side of rough endoplasmic reticulum membrane;cytosol;cytosolic small ribosomal subunit;extracellular exosome;focal adhesion;nucleoplasm;polysomal ribosome;small ribosomal subunit</t>
  </si>
  <si>
    <t>Ribosomal_S14</t>
  </si>
  <si>
    <t>PF00253</t>
  </si>
  <si>
    <t>P62273</t>
  </si>
  <si>
    <t>40S ribosomal protein S29</t>
  </si>
  <si>
    <t>RPS29</t>
  </si>
  <si>
    <t>RS29_HUMAN</t>
  </si>
  <si>
    <t>negative regulation of RNA splicing;nuclear-transcribed mRNA catabolic process, nonsense-mediated decay;SRP-dependent cotranslational protein targeting to membrane;translation;translational initiation</t>
  </si>
  <si>
    <t>mRNA 5'-UTR binding;mRNA binding;RNA binding;small ribosomal subunit rRNA binding;structural constituent of ribosome</t>
  </si>
  <si>
    <t>cytosol;cytosolic small ribosomal subunit;extracellular exosome;focal adhesion;membrane;nucleolus;nucleoplasm;nucleus;postsynaptic density;ribosome</t>
  </si>
  <si>
    <t>cytosol;nucleolus;nucleoplasm;nucleus;ribosome</t>
  </si>
  <si>
    <t>GO:0005634;GO:0005654;GO:0005730;GO:0005829;GO:0005840</t>
  </si>
  <si>
    <t>Ribosomal_S13_N;Ribosomal_S15</t>
  </si>
  <si>
    <t>PF00312;PF08069</t>
  </si>
  <si>
    <t>P62277</t>
  </si>
  <si>
    <t>40S ribosomal protein S13</t>
  </si>
  <si>
    <t>RPS13</t>
  </si>
  <si>
    <t>RS13_HUMAN</t>
  </si>
  <si>
    <t>cytoplasm;cytosol;cytosolic small ribosomal subunit;extracellular exosome;focal adhesion;membrane;nucleolus;nucleoplasm;ribosome</t>
  </si>
  <si>
    <t>Ribosomal_S17;Ribosomal_S17_N</t>
  </si>
  <si>
    <t>PF00366;PF16205</t>
  </si>
  <si>
    <t>P62280</t>
  </si>
  <si>
    <t>40S ribosomal protein S11</t>
  </si>
  <si>
    <t>RPS11</t>
  </si>
  <si>
    <t>RS11_HUMAN</t>
  </si>
  <si>
    <t>hair cycle;histone mRNA metabolic process;import into nucleus;mRNA splicing, via spliceosome;spliceosomal complex assembly;spliceosomal snRNP assembly;termination of RNA polymerase II transcription</t>
  </si>
  <si>
    <t>catalytic step 2 spliceosome;cytosol;methylosome;nucleoplasm;nucleus;pICln-Sm protein complex;small nuclear ribonucleoprotein complex;SMN-Sm protein complex;spliceosomal complex;telomerase holoenzyme complex;U1 snRNP;U12-type spliceosomal complex;U2 snRNP;U2-type catalytic step 2 spliceosome;U2-type precatalytic spliceosome;U4 snRNP;U4/U6 x U5 tri-snRNP complex;U5 snRNP;U7 snRNP</t>
  </si>
  <si>
    <t>P62304</t>
  </si>
  <si>
    <t>Small nuclear ribonucleoprotein E</t>
  </si>
  <si>
    <t>SNRPE</t>
  </si>
  <si>
    <t>RUXE_HUMAN</t>
  </si>
  <si>
    <t>nRNP-E</t>
  </si>
  <si>
    <t>histone mRNA metabolic process;import into nucleus;mRNA splicing, via spliceosome;RNA splicing;spliceosomal snRNP assembly;termination of RNA polymerase II transcription</t>
  </si>
  <si>
    <t>catalytic step 2 spliceosome;cytosol;methylosome;nucleoplasm;nucleus;pICln-Sm protein complex;small nuclear ribonucleoprotein complex;small nucleolar ribonucleoprotein complex;SMN-Sm protein complex;spliceosomal complex;U1 snRNP;U12-type spliceosomal complex;U2-type catalytic step 2 spliceosome;U2-type precatalytic spliceosome;U4 snRNP;U4/U6 x U5 tri-snRNP complex;U7 snRNP</t>
  </si>
  <si>
    <t>P62306</t>
  </si>
  <si>
    <t>Small nuclear ribonucleoprotein F</t>
  </si>
  <si>
    <t>SNRPF</t>
  </si>
  <si>
    <t>RUXF_HUMAN</t>
  </si>
  <si>
    <t>nRNP-F</t>
  </si>
  <si>
    <t>cytoplasmic mRNA processing body assembly;exonucleolytic nuclear-transcribed mRNA catabolic process involved in deadenylation-dependent decay;mRNA processing;mRNA splicing, via spliceosome</t>
  </si>
  <si>
    <t>catalytic step 2 spliceosome;cytosol;Lsm1-7-Pat1 complex;Lsm2-8 complex;nucleoplasm;nucleus;P-body;U2-type precatalytic spliceosome;U4/U6 x U5 tri-snRNP complex;U6 snRNP</t>
  </si>
  <si>
    <t>Messenger RNA biogenesis;RNA degradation;snRNP components;Spliceosome</t>
  </si>
  <si>
    <t>03018;03019;03040;03041;2</t>
  </si>
  <si>
    <t>P62310</t>
  </si>
  <si>
    <t>U6 snRNA-associated Sm-like protein LSm3</t>
  </si>
  <si>
    <t>LSM3</t>
  </si>
  <si>
    <t>LSM3_HUMAN</t>
  </si>
  <si>
    <t>exonucleolytic nuclear-transcribed mRNA catabolic process involved in deadenylation-dependent decay;maturation of SSU-rRNA;mRNA splicing, via spliceosome;RNA splicing;tRNA processing</t>
  </si>
  <si>
    <t>cytosol;Lsm2-8 complex;nucleolus;nucleoplasm;nucleus;P-body;small nuclear ribonucleoprotein complex;small nucleolar ribonucleoprotein complex;U2-type precatalytic spliceosome;U4/U6 x U5 tri-snRNP complex;U6 snRNP</t>
  </si>
  <si>
    <t>P62312</t>
  </si>
  <si>
    <t>U6 snRNA-associated Sm-like protein LSm6</t>
  </si>
  <si>
    <t>LSM6</t>
  </si>
  <si>
    <t>LSM6_HUMAN</t>
  </si>
  <si>
    <t>import into nucleus;mRNA splicing, via spliceosome;RNA splicing;spliceosomal complex assembly;spliceosomal snRNP assembly</t>
  </si>
  <si>
    <t>RNA binding;U1 snRNP binding</t>
  </si>
  <si>
    <t>catalytic step 2 spliceosome;commitment complex;cytosol;methylosome;nucleoplasm;nucleus;pICln-Sm protein complex;small nuclear ribonucleoprotein complex;SMN-Sm protein complex;U1 snRNP;U12-type spliceosomal complex;U2 snRNP;U2-type catalytic step 2 spliceosome;U2-type precatalytic spliceosome;U4 snRNP;U4/U6 x U5 tri-snRNP complex;U5 snRNP</t>
  </si>
  <si>
    <t>DNA replication proteins;snRNP components;Spliceosome;Systemic lupus erythematosus;tri-snRNP components</t>
  </si>
  <si>
    <t>03032;03040;03041;05322;1;2;4/U6.U5</t>
  </si>
  <si>
    <t>P62314</t>
  </si>
  <si>
    <t>Small nuclear ribonucleoprotein Sm D1</t>
  </si>
  <si>
    <t>SNRPD1</t>
  </si>
  <si>
    <t>SMD1_HUMAN</t>
  </si>
  <si>
    <t>m-D1</t>
  </si>
  <si>
    <t>catalytic step 2 spliceosome;cytosol;extracellular exosome;methylosome;nucleoplasm;nucleus;pICln-Sm protein complex;small nuclear ribonucleoprotein complex;SMN-Sm protein complex;spliceosomal complex;U1 snRNP;U12-type spliceosomal complex;U2 snRNP;U2-type catalytic step 2 spliceosome;U2-type precatalytic spliceosome;U4 snRNP;U4/U6 x U5 tri-snRNP complex;U5 snRNP</t>
  </si>
  <si>
    <t>P62316</t>
  </si>
  <si>
    <t>Small nuclear ribonucleoprotein Sm D2</t>
  </si>
  <si>
    <t>SNRPD2</t>
  </si>
  <si>
    <t>SMD2_HUMAN</t>
  </si>
  <si>
    <t>m-D2</t>
  </si>
  <si>
    <t>histone mRNA metabolic process;import into nucleus;mRNA splicing, via spliceosome;protein methylation;RNA splicing;spliceosomal snRNP assembly;termination of RNA polymerase II transcription</t>
  </si>
  <si>
    <t>enzyme binding;histone pre-mRNA DCP binding;RNA binding;telomerase RNA binding;U1 snRNP binding;U7 snRNA binding</t>
  </si>
  <si>
    <t>catalytic step 2 spliceosome;commitment complex;cytosol;methylosome;nuclear body;nucleoplasm;nucleus;pICln-Sm protein complex;small nuclear ribonucleoprotein complex;SMN-Sm protein complex;spliceosomal complex;telomerase holoenzyme complex;U1 snRNP;U12-type spliceosomal complex;U2 snRNP;U2-type catalytic step 2 spliceosome;U2-type precatalytic spliceosome;U4 snRNP;U4/U6 x U5 tri-snRNP complex;U5 snRNP;U7 snRNP</t>
  </si>
  <si>
    <t>P62318</t>
  </si>
  <si>
    <t>Small nuclear ribonucleoprotein Sm D3</t>
  </si>
  <si>
    <t>SNRPD3</t>
  </si>
  <si>
    <t>SMD3_HUMAN</t>
  </si>
  <si>
    <t>m-D3</t>
  </si>
  <si>
    <t>actin filament organization;cytoplasmic sequestering of NF-kappaB;negative regulation of interleukin-8 secretion;negative regulation of NF-kappaB transcription factor activity;negative regulation of NIK/NF-kappaB signaling;negative regulation of RNA polymerase II regulatory region sequence-specific DNA binding;platelet degranulation;positive regulation of ATP biosynthetic process;positive regulation of blood vessel endothelial cell migration;positive regulation of endothelial cell chemotaxis;positive regulation of proton-transporting ATP synthase activity, rotational mechanism;regulation of cell migration;regulation of inflammatory response;regulation of NIK/NF-kappaB signaling;sequestering of actin monomers;tumor necrosis factor-mediated signaling pathway</t>
  </si>
  <si>
    <t>actin monomer binding;enzyme binding;RNA binding</t>
  </si>
  <si>
    <t>cytoplasm;cytoskeleton;cytosol;extracellular region;intracellular;nucleus;platelet alpha granule lumen</t>
  </si>
  <si>
    <t>Cytoskeleton proteins;Regulation of actin cytoskeleton</t>
  </si>
  <si>
    <t>04810;04812</t>
  </si>
  <si>
    <t>Thymosin</t>
  </si>
  <si>
    <t>PF01290</t>
  </si>
  <si>
    <t>P62328</t>
  </si>
  <si>
    <t>Thymosin beta-4;Hematopoietic system regulatory peptide</t>
  </si>
  <si>
    <t>TMSB4X</t>
  </si>
  <si>
    <t>TYB4_HUMAN</t>
  </si>
  <si>
    <t>Thymosin beta-4</t>
  </si>
  <si>
    <t xml:space="preserve"> beta-4</t>
  </si>
  <si>
    <t>cell adhesion;cell cycle;cell division;cellular response to nerve growth factor stimulus;cortical actin cytoskeleton organization;endocytic recycling;establishment of epithelial cell polarity;hepatocyte apoptotic process;intracellular protein transport;liver development;maintenance of postsynaptic density structure;myeloid cell apoptotic process;negative regulation of dendrite development;negative regulation of protein localization to cell surface;negative regulation of receptor-mediated endocytosis;positive regulation of actin filament polymerization;positive regulation of adherens junction organization;positive regulation of keratinocyte migration;positive regulation of protein localization to plasma membrane;protein localization to cell surface;protein localization to endosome;regulation of dendritic spine development;regulation of filopodium assembly;regulation of presynapse assembly;regulation of Rac protein signal transduction;ruffle assembly;synaptic vesicle endocytosis;vesicle-mediated transport</t>
  </si>
  <si>
    <t>GTP binding;GTPase activity;protein N-terminus binding;thioesterase binding</t>
  </si>
  <si>
    <t>cell cortex;cleavage furrow;cytoplasm;cytosol;early endosome;endocytic vesicle;endosome;extracellular exosome;filopodium membrane;Flemming body;focal adhesion;glutamatergic synapse;membrane;myelin sheath;plasma membrane;presynapse;recycling endosome membrane;ruffle</t>
  </si>
  <si>
    <t>cell adhesion;cell cycle;cell division;vesicle-mediated transport</t>
  </si>
  <si>
    <t>GO:0007049;GO:0007155;GO:0016192;GO:0051301</t>
  </si>
  <si>
    <t>Endocytosis;Exosome;Fc gamma R-mediated phagocytosis;GTP-binding proteins;Membrane trafficking;Phospholipase D signaling pathway;Ras signaling pathway;Yersinia infection</t>
  </si>
  <si>
    <t>04014;04031;04072;04131;04144;04147;04666;05135</t>
  </si>
  <si>
    <t>Endocytosis;Fc gamma R-mediated phagocytosis;Phospholipase D signaling pathway;Ras signaling pathway;Yersinia infection</t>
  </si>
  <si>
    <t>hsa04014;hsa04072;hsa04144;hsa04666;hsa05135</t>
  </si>
  <si>
    <t>P62330</t>
  </si>
  <si>
    <t>ADP-ribosylation factor 6</t>
  </si>
  <si>
    <t>ARF6</t>
  </si>
  <si>
    <t>ARF6_HUMAN</t>
  </si>
  <si>
    <t>positive regulation of RNA polymerase II transcriptional preinitiation complex assembly;post-translational protein modification;protein deubiquitination;ubiquitin-dependent ERAD pathway;ubiquitin-dependent protein catabolic process</t>
  </si>
  <si>
    <t>ATP binding;ATPase activity;identical protein binding;proteasome-activating ATPase activity;protein binding, bridging</t>
  </si>
  <si>
    <t>cytosol;cytosolic proteasome complex;extracellular exosome;membrane;nucleoplasm;nucleus;proteasome accessory complex;proteasome complex;proteasome regulatory particle, base subcomplex</t>
  </si>
  <si>
    <t>ATPase activity;protein binding, bridging</t>
  </si>
  <si>
    <t>GO:0016887;GO:0030674</t>
  </si>
  <si>
    <t>P62333</t>
  </si>
  <si>
    <t>26S protease regulatory subunit 10B</t>
  </si>
  <si>
    <t>PSMC6</t>
  </si>
  <si>
    <t>PRS10_HUMAN</t>
  </si>
  <si>
    <t>26S proteasome regulatory subunit 10B</t>
  </si>
  <si>
    <t>cell redox homeostasis;cellular oxidant detoxification;glucose homeostasis;insulin secretion involved in cellular response to glucose stimulus;pancreas development;positive regulation of cytosolic calcium ion concentration;positive regulation of growth hormone secretion;response to glucose;selenocysteine incorporation</t>
  </si>
  <si>
    <t>selenium binding;thioredoxin-disulfide reductase activity</t>
  </si>
  <si>
    <t>Rdx</t>
  </si>
  <si>
    <t>PF10262</t>
  </si>
  <si>
    <t>P62341</t>
  </si>
  <si>
    <t>Selenoprotein T</t>
  </si>
  <si>
    <t>SELT</t>
  </si>
  <si>
    <t>SELT_HUMAN</t>
  </si>
  <si>
    <t>Thioredoxin reductase-like selenoprotein T {ECO:0000305}</t>
  </si>
  <si>
    <t>elT {ECO:0000303|PubMed:27645994}</t>
  </si>
  <si>
    <t>maturation of LSU-rRNA;nuclear-transcribed mRNA catabolic process, nonsense-mediated decay;SRP-dependent cotranslational protein targeting to membrane;translation;translational initiation</t>
  </si>
  <si>
    <t>cytoplasm;cytosol;cytosolic large ribosomal subunit;focal adhesion;membrane;nucleolus;nucleus;polysomal ribosome;synapse</t>
  </si>
  <si>
    <t>Ribosome;Ribosome biogenesis</t>
  </si>
  <si>
    <t>03009;03010;03011</t>
  </si>
  <si>
    <t>P62424</t>
  </si>
  <si>
    <t>60S ribosomal protein L7a</t>
  </si>
  <si>
    <t>RPL7A</t>
  </si>
  <si>
    <t>RL7A_HUMAN</t>
  </si>
  <si>
    <t>7-methylguanosine mRNA capping;apoptotic process;fibroblast growth factor receptor signaling pathway;mRNA splicing, via spliceosome;nuclear-transcribed mRNA catabolic process, exonucleolytic;positive regulation of nuclear-transcribed mRNA poly(A) tail shortening;positive regulation of translational initiation;regulation of gene silencing by miRNA;RNA metabolic process;snRNA transcription by RNA polymerase II;transcription by RNA polymerase II;transcription elongation from RNA polymerase II promoter;transcription initiation from RNA polymerase II promoter;transcription-coupled nucleotide-excision repair</t>
  </si>
  <si>
    <t>DNA-directed 5'-3' RNA polymerase activity;single-stranded DNA binding;single-stranded RNA binding;translation initiation factor binding</t>
  </si>
  <si>
    <t>nucleoplasm;nucleus;P-body;RNA polymerase II, core complex</t>
  </si>
  <si>
    <t>DNA repair and recombination proteins;Huntington disease;Messenger RNA biogenesis;RNA polymerase;Transcription machinery</t>
  </si>
  <si>
    <t>03019;03020;03021;03400;05016</t>
  </si>
  <si>
    <t>S1;SHS2_Rpb7-N</t>
  </si>
  <si>
    <t>PF00575;PF03876</t>
  </si>
  <si>
    <t>P62487</t>
  </si>
  <si>
    <t>DNA-directed RNA polymerase II subunit RPB7</t>
  </si>
  <si>
    <t>POLR2G</t>
  </si>
  <si>
    <t>RPB7_HUMAN</t>
  </si>
  <si>
    <t>NA polymerase II subunit B7</t>
  </si>
  <si>
    <t>cytoplasmic translational termination;nuclear-transcribed mRNA catabolic process, nonsense-mediated decay;protein methylation;regulation of translational termination</t>
  </si>
  <si>
    <t>ribosome binding;RNA binding;sequence-specific mRNA binding;translation release factor activity;translation release factor activity, codon specific;translation termination factor activity</t>
  </si>
  <si>
    <t>cytoplasm;cytosol;translation release factor complex</t>
  </si>
  <si>
    <t>eRF1_1;eRF1_2;eRF1_3</t>
  </si>
  <si>
    <t>PF03463;PF03464;PF03465</t>
  </si>
  <si>
    <t>P62495</t>
  </si>
  <si>
    <t>Eukaryotic peptide chain release factor subunit 1</t>
  </si>
  <si>
    <t>ETF1</t>
  </si>
  <si>
    <t>ERF1_HUMAN</t>
  </si>
  <si>
    <t>RF1;ukaryotic release factor 1</t>
  </si>
  <si>
    <t>cell proliferation;neutrophil degranulation</t>
  </si>
  <si>
    <t>extracellular region;ficolin-1-rich granule lumen;microtubule organizing center;midbody;mitotic spindle pole;nucleus;tertiary granule lumen;ubiquitin ligase complex</t>
  </si>
  <si>
    <t>extracellular region;microtubule organizing center;nucleus</t>
  </si>
  <si>
    <t>GO:0005576;GO:0005634;GO:0005815</t>
  </si>
  <si>
    <t>P62699</t>
  </si>
  <si>
    <t>Protein yippee-like 5</t>
  </si>
  <si>
    <t>YPEL5</t>
  </si>
  <si>
    <t>YPEL5_HUMAN</t>
  </si>
  <si>
    <t>multicellular organism development;nuclear-transcribed mRNA catabolic process, nonsense-mediated decay;positive regulation of cell proliferation;positive regulation of translation;SRP-dependent cotranslational protein targeting to membrane;translation;translational initiation</t>
  </si>
  <si>
    <t>cytoplasmic ribonucleoprotein granule;cytosol;cytosolic small ribosomal subunit;extracellular exosome;focal adhesion;membrane;nucleoplasm;nucleus;polysome;ribonucleoprotein complex;ribosome;small ribosomal subunit;synapse</t>
  </si>
  <si>
    <t>40S_S4_C;KOW;Ribosomal_S4e;RS4NT;S4</t>
  </si>
  <si>
    <t>PF00467;PF00900;PF01479;PF08071;PF16121</t>
  </si>
  <si>
    <t>P62701;P22090;Q8TD47</t>
  </si>
  <si>
    <t>P62701</t>
  </si>
  <si>
    <t>40S ribosomal protein S4, X isoform</t>
  </si>
  <si>
    <t>RPS4X</t>
  </si>
  <si>
    <t>RS4X_HUMAN;RS4Y1_HUMAN;RS4Y2_HUMAN</t>
  </si>
  <si>
    <t>40S ribosomal protein S4, X isoform;40S ribosomal protein S4, Y isoform 1;40S ribosomal protein S4, Y isoform 2</t>
  </si>
  <si>
    <t>apoptotic mitochondrial changes;apoptotic process;ceramide metabolic process;inactivation of MAPK activity;meiotic cell cycle;mesoderm development;negative regulation of cell growth;negative regulation of epithelial to mesenchymal transition;negative regulation of Ras protein signal transduction;negative regulation of tyrosine phosphorylation of STAT protein;nuclear-transcribed mRNA catabolic process, nonsense-mediated decay;peptidyl-serine dephosphorylation;peptidyl-threonine dephosphorylation;positive regulation of microtubule binding;positive regulation of protein serine/threonine kinase activity;proteasome-mediated ubiquitin-dependent protein catabolic process;protein dephosphorylation;regulation of cell adhesion;regulation of cell differentiation;regulation of DNA replication;regulation of gene expression;regulation of growth;regulation of microtubule binding;regulation of protein phosphorylation;regulation of transcription, DNA-templated;regulation of Wnt signaling pathway;response to endoplasmic reticulum stress;response to hydrogen peroxide;response to lead ion;response to organic substance;RNA splicing;second-messenger-mediated signaling</t>
  </si>
  <si>
    <t>GABA receptor binding;metal ion binding;phosphoprotein phosphatase activity;protein C-terminus binding;protein heterodimerization activity;protein serine/threonine phosphatase activity;tau protein binding</t>
  </si>
  <si>
    <t>chromosome, centromeric region;cytosol;extracellular exosome;membrane;membrane raft;microtubule cytoskeleton;mitochondrion;nucleus;plasma membrane;protein phosphatase type 2A complex;spindle pole;synapse</t>
  </si>
  <si>
    <t>cytosol;mitochondrion;nucleus;plasma membrane</t>
  </si>
  <si>
    <t>GO:0005634;GO:0005739;GO:0005829;GO:0005886</t>
  </si>
  <si>
    <t>Adrenergic signaling in cardiomyocytes;AMPK signaling pathway;Autophagy - animal;Autophagy - other;Chagas disease (American trypanosomiasis);Chromosome and associated proteins;Dopaminergic synapse;Exosome;Hepatitis C;Hippo signaling pathway;Human papillomavirus infection;Long-term depression;mRNA surveillance pathway;Oocyte meiosis;PI3K-Akt signaling pathway;Protein phosphatases and associated proteins;Sphingolipid signaling pathway;TGF-beta signaling pathway;Tight junction</t>
  </si>
  <si>
    <t>01009;03015;03036;04071;04114;04136;04140;04147;04151;04152;04261;04350;04390;04530;04728;04730;05142;05160;05165</t>
  </si>
  <si>
    <t>Adrenergic signaling in cardiomyocytes;AMPK signaling pathway;Autophagy - animal;Autophagy - other;Chagas disease (American trypanosomiasis);Dopaminergic synapse;Hepatitis C;Hippo signaling pathway;Human papillomavirus infection;Long-term depression;mRNA surveillance pathway;Oocyte meiosis;PI3K-Akt signaling pathway;Sphingolipid signaling pathway;TGF-beta signaling pathway;Tight junction</t>
  </si>
  <si>
    <t>hsa03015;hsa04071;hsa04114;hsa04136;hsa04140;hsa04151;hsa04152;hsa04261;hsa04350;hsa04390;hsa04530;hsa04728;hsa04730;hsa05142;hsa05160;hsa05165</t>
  </si>
  <si>
    <t>P67775;P62714</t>
  </si>
  <si>
    <t>Serine/threonine-protein phosphatase 2A catalytic subunit alpha isoform;Serine/threonine-protein phosphatase 2A catalytic subunit beta isoform</t>
  </si>
  <si>
    <t>PPP2CA;PPP2CB</t>
  </si>
  <si>
    <t>PP2AA_HUMAN;PP2AB_HUMAN</t>
  </si>
  <si>
    <t>P2A-alpha;P2A-beta</t>
  </si>
  <si>
    <t>cell proliferation;nuclear-transcribed mRNA catabolic process, nonsense-mediated decay;ribosomal large subunit assembly;SRP-dependent cotranslational protein targeting to membrane;translation;translational initiation</t>
  </si>
  <si>
    <t>cadherin binding;large ribosomal subunit rRNA binding;RNA binding;structural constituent of ribosome;TORC2 complex binding</t>
  </si>
  <si>
    <t>cytoplasm;cytosol;cytosolic large ribosomal subunit;extracellular exosome;nucleolus;nucleus</t>
  </si>
  <si>
    <t>Ribosomal_L23;Ribosomal_L23eN</t>
  </si>
  <si>
    <t>PF00276;PF03939</t>
  </si>
  <si>
    <t>P62750</t>
  </si>
  <si>
    <t>60S ribosomal protein L23a</t>
  </si>
  <si>
    <t>RPL23A</t>
  </si>
  <si>
    <t>RL23A_HUMAN</t>
  </si>
  <si>
    <t>activation-induced cell death of T cells;erythrocyte development;G1/S transition of mitotic cell cycle;gastrulation;glucose homeostasis;mammalian oogenesis stage;mitotic cell cycle checkpoint;negative regulation of apoptotic process;nuclear-transcribed mRNA catabolic process, nonsense-mediated decay;placenta development;positive regulation of apoptotic process;ribosomal small subunit biogenesis;rRNA processing;SRP-dependent cotranslational protein targeting to membrane;T cell differentiation in thymus;T cell proliferation involved in immune response;TOR signaling;translation;translational initiation</t>
  </si>
  <si>
    <t>protein kinase binding;RNA binding;structural constituent of ribosome</t>
  </si>
  <si>
    <t>cell body;cytoplasmic ribonucleoprotein granule;cytosol;cytosolic small ribosomal subunit;dendrite;endoplasmic reticulum;membrane;nucleolus;nucleoplasm;nucleus;perinuclear region of cytoplasm;polysome;ribonucleoprotein complex;small ribosomal subunit</t>
  </si>
  <si>
    <t>cytosol;endoplasmic reticulum;nucleolus;nucleoplasm;nucleus</t>
  </si>
  <si>
    <t>GO:0005634;GO:0005654;GO:0005730;GO:0005783;GO:0005829</t>
  </si>
  <si>
    <t>Apelin signaling pathway;EGFR tyrosine kinase inhibitor resistance;HIF-1 signaling pathway;Insulin signaling pathway;mTOR signaling pathway;PI3K-Akt signaling pathway;Proteoglycans in cancer;Ribosome;Thermogenesis</t>
  </si>
  <si>
    <t>01521;03010;03011;04066;04150;04151;04371;04714;04910;05205</t>
  </si>
  <si>
    <t>hsa01521;hsa03010;hsa04066;hsa04150;hsa04151;hsa04371;hsa04714;hsa04910;hsa05205</t>
  </si>
  <si>
    <t>Ribosomal_S6e</t>
  </si>
  <si>
    <t>PF01092</t>
  </si>
  <si>
    <t>P62753</t>
  </si>
  <si>
    <t>40S ribosomal protein S6</t>
  </si>
  <si>
    <t>RPS6</t>
  </si>
  <si>
    <t>RS6_HUMAN</t>
  </si>
  <si>
    <t>40S ribosomal protein S6 {ECO:0000303|PubMed:29563586}</t>
  </si>
  <si>
    <t>cellular protein metabolic process;CENP-A containing nucleosome assembly;chromatin silencing at rDNA;DNA replication-dependent nucleosome assembly;DNA replication-independent nucleosome assembly;DNA-templated transcription, initiation;double-strand break repair via nonhomologous end joining;negative regulation of gene expression, epigenetic;negative regulation of megakaryocyte differentiation;nucleosome assembly;protein heterotetramerization;regulation of gene silencing by miRNA;regulation of megakaryocyte differentiation;telomere capping;telomere organization</t>
  </si>
  <si>
    <t>DNA binding;protein domain specific binding;protein heterodimerization activity;RNA binding</t>
  </si>
  <si>
    <t>extracellular exosome;extracellular region;membrane;nuclear chromosome;nuclear chromosome, telomeric region;nuclear nucleosome;nucleoplasm;nucleosome;nucleus;protein-containing complex</t>
  </si>
  <si>
    <t>extracellular region;nuclear chromosome;nucleoplasm;nucleus;protein-containing complex</t>
  </si>
  <si>
    <t>GO:0000228;GO:0005576;GO:0005634;GO:0005654;GO:0032991</t>
  </si>
  <si>
    <t>Alcoholism;Chromosome and associated proteins;Systemic lupus erythematosus;Viral carcinogenesis</t>
  </si>
  <si>
    <t>03036;05034;05203;05322</t>
  </si>
  <si>
    <t>CENP-T_C</t>
  </si>
  <si>
    <t>PF15511</t>
  </si>
  <si>
    <t>P62805</t>
  </si>
  <si>
    <t>Histone H4</t>
  </si>
  <si>
    <t>HIST1H4A</t>
  </si>
  <si>
    <t>H4_HUMAN</t>
  </si>
  <si>
    <t>antibacterial humoral response;antimicrobial humoral immune response mediated by antimicrobial peptide;defense response to Gram-positive bacterium;innate immune response in mucosa;nucleosome assembly;protein ubiquitination</t>
  </si>
  <si>
    <t>DNA binding;identical protein binding;protein heterodimerization activity</t>
  </si>
  <si>
    <t>cytosol;extracellular exosome;extracellular space;nucleoplasm;nucleosome;nucleus</t>
  </si>
  <si>
    <t>P62807</t>
  </si>
  <si>
    <t>Histone H2B type 1-C/E/F/G/I</t>
  </si>
  <si>
    <t>HIST1H2BC</t>
  </si>
  <si>
    <t>H2B1C_HUMAN</t>
  </si>
  <si>
    <t>autophagosome assembly;autophagy;cargo loading into COPII-coated vesicle;cell migration;COPII vesicle coating;defense response to bacterium;endocytosis;endoplasmic reticulum to Golgi vesicle-mediated transport;Golgi organization;growth hormone secretion;interleukin-8 secretion;intracellular protein transport;melanosome transport;positive regulation of glycoprotein metabolic process;positive regulation of ubiquitin protein ligase activity;post-translational protein modification;Rab protein signal transduction;retrograde vesicle-mediated transport, Golgi to endoplasmic reticulum;substrate adhesion-dependent cell spreading;vesicle transport along microtubule;vesicle-mediated transport;virion assembly</t>
  </si>
  <si>
    <t>cadherin binding;GTP binding;GTPase activity</t>
  </si>
  <si>
    <t>cytosol;early endosome;endoplasmic reticulum membrane;extracellular exosome;Golgi apparatus;Golgi membrane;melanosome;transport vesicle membrane</t>
  </si>
  <si>
    <t>autophagy;vesicle-mediated transport</t>
  </si>
  <si>
    <t>GO:0006914;GO:0016192</t>
  </si>
  <si>
    <t>Exosome;GTP-binding proteins;Legionellosis;Membrane trafficking</t>
  </si>
  <si>
    <t>04031;04131;04147;05134</t>
  </si>
  <si>
    <t>P62820</t>
  </si>
  <si>
    <t>Ras-related protein Rab-1A</t>
  </si>
  <si>
    <t>RAB1A</t>
  </si>
  <si>
    <t>RAB1A_HUMAN</t>
  </si>
  <si>
    <t>actin cytoskeleton organization;androgen receptor signaling pathway;cell division;cellular protein-containing complex localization;cellular response to mineralocorticoid stimulus;DNA metabolic process;GTP metabolic process;hippocampus development;intracellular transport of virus;miRNA metabolic process;mitotic cell cycle;mitotic sister chromatid segregation;mitotic spindle organization;positive regulation of protein binding;positive regulation of transcription, DNA-templated;pre-miRNA export from nucleus;protein export from nucleus;protein import into nucleus;protein import into nucleus, translocation;protein localization to nucleolus;regulation of cholesterol biosynthetic process;ribosomal large subunit export from nucleus;ribosomal small subunit export from nucleus;snRNA import into nucleus;spermatid development;tRNA export from nucleus;viral process</t>
  </si>
  <si>
    <t>androgen receptor binding;cadherin binding;chromatin binding;dynein intermediate chain binding;GDP binding;GTP binding;GTPase activity;importin-alpha family protein binding;magnesium ion binding;protein domain specific binding;protein heterodimerization activity;protein-containing complex binding;RNA binding;transcription coactivator activity</t>
  </si>
  <si>
    <t>centriole;cytoplasm;cytosol;extracellular exosome;host cell;male germ cell nucleus;manchette;melanosome;membrane;midbody;nuclear envelope;nuclear pore;nucleolus;nucleoplasm;nucleus;protein-containing complex;recycling endosome;RNA nuclear export complex;sperm flagellum</t>
  </si>
  <si>
    <t>Chromosome and associated proteins;Exosome;GTP-binding proteins;Human T-cell leukemia virus 1 infection;Messenger RNA biogenesis;Ribosome biogenesis;Ribosome biogenesis in eukaryotes;RNA transport;Transfer RNA biogenesis</t>
  </si>
  <si>
    <t>03008;03009;03013;03016;03019;03036;04031;04147;05166</t>
  </si>
  <si>
    <t>Human T-cell leukemia virus 1 infection;Ribosome biogenesis in eukaryotes;RNA transport</t>
  </si>
  <si>
    <t>hsa03008;hsa03013;hsa05166</t>
  </si>
  <si>
    <t>P62826</t>
  </si>
  <si>
    <t>GTP-binding nuclear protein Ran</t>
  </si>
  <si>
    <t>RAN</t>
  </si>
  <si>
    <t>RAN_HUMAN</t>
  </si>
  <si>
    <t>cellular response to actinomycin D;negative regulation of cell cycle arrest;negative regulation of transcription by RNA polymerase II;negative regulation of ubiquitin protein ligase activity;negative regulation of ubiquitin-dependent protein catabolic process;nuclear-transcribed mRNA catabolic process, nonsense-mediated decay;positive regulation of cell cycle arrest;positive regulation of cell proliferation;positive regulation of gene expression;positive regulation of signal transduction by p53 class mediator;protein stabilization;protein-DNA complex disassembly;ribosomal protein import into nucleus;SRP-dependent cotranslational protein targeting to membrane;translation;translational initiation</t>
  </si>
  <si>
    <t>large ribosomal subunit rRNA binding;RNA binding;structural constituent of ribosome;transcription coactivator binding;ubiquitin ligase inhibitor activity;ubiquitin protein ligase binding</t>
  </si>
  <si>
    <t>cytoplasm;cytosol;cytosolic large ribosomal subunit;extracellular exosome;focal adhesion;membrane;nucleolus;nucleoplasm;postsynaptic density;protein-containing complex;ribosome</t>
  </si>
  <si>
    <t>cytoplasm;cytosol;nucleolus;nucleoplasm;protein-containing complex;ribosome</t>
  </si>
  <si>
    <t>GO:0005654;GO:0005730;GO:0005737;GO:0005829;GO:0005840;GO:0032991</t>
  </si>
  <si>
    <t>Ribosomal_L14</t>
  </si>
  <si>
    <t>PF00238</t>
  </si>
  <si>
    <t>P62829</t>
  </si>
  <si>
    <t>60S ribosomal protein L23</t>
  </si>
  <si>
    <t>RPL23</t>
  </si>
  <si>
    <t>RL23_HUMAN</t>
  </si>
  <si>
    <t>cellular protein modification process;protein autoubiquitination;protein K11-linked ubiquitination;protein K48-linked ubiquitination;protein polyubiquitination;protein targeting to peroxisome;protein ubiquitination;ubiquitin-dependent protein catabolic process</t>
  </si>
  <si>
    <t>cytosol;extracellular exosome;nucleoplasm;protein-containing complex;ubiquitin ligase complex</t>
  </si>
  <si>
    <t>Protein processing in endoplasmic reticulum;Shigellosis;Ubiquitin mediated proteolysis;Ubiquitin system</t>
  </si>
  <si>
    <t>04120;04121;04141;05131</t>
  </si>
  <si>
    <t>Protein processing in endoplasmic reticulum;Shigellosis;Ubiquitin mediated proteolysis</t>
  </si>
  <si>
    <t>hsa04120;hsa04141;hsa05131</t>
  </si>
  <si>
    <t>P62837</t>
  </si>
  <si>
    <t>Ubiquitin-conjugating enzyme E2 D2</t>
  </si>
  <si>
    <t>UBE2D2</t>
  </si>
  <si>
    <t>UB2D2_HUMAN</t>
  </si>
  <si>
    <t>nuclear-transcribed mRNA catabolic process, nonsense-mediated decay;osteoblast differentiation;ribosomal small subunit assembly;ribosomal small subunit biogenesis;ribosomal small subunit export from nucleus;rRNA processing;SRP-dependent cotranslational protein targeting to membrane;translation;translational initiation</t>
  </si>
  <si>
    <t>cytosol;cytosolic small ribosomal subunit;focal adhesion;membrane;nucleoplasm;nucleus</t>
  </si>
  <si>
    <t>Ribosomal_S19</t>
  </si>
  <si>
    <t>PF00203</t>
  </si>
  <si>
    <t>P62841</t>
  </si>
  <si>
    <t>40S ribosomal protein S15</t>
  </si>
  <si>
    <t>RPS15</t>
  </si>
  <si>
    <t>RS15_HUMAN</t>
  </si>
  <si>
    <t>RNA binding;structural constituent of ribosome;translation initiation factor binding</t>
  </si>
  <si>
    <t>cytosol;cytosolic small ribosomal subunit;membrane;nucleoplasm;nucleus;small ribosomal subunit</t>
  </si>
  <si>
    <t>Ribosomal_S24e</t>
  </si>
  <si>
    <t>PF01282</t>
  </si>
  <si>
    <t>P62847</t>
  </si>
  <si>
    <t>40S ribosomal protein S24</t>
  </si>
  <si>
    <t>RPS24</t>
  </si>
  <si>
    <t>RS24_HUMAN</t>
  </si>
  <si>
    <t>cytosol;cytosolic small ribosomal subunit;extracellular exosome;nucleolus;nucleoplasm;nucleus;postsynaptic density;ribosome;small ribosomal subunit</t>
  </si>
  <si>
    <t>Ribosomal_S25</t>
  </si>
  <si>
    <t>PF03297</t>
  </si>
  <si>
    <t>P62851</t>
  </si>
  <si>
    <t>40S ribosomal protein S25</t>
  </si>
  <si>
    <t>RPS25</t>
  </si>
  <si>
    <t>RS25_HUMAN</t>
  </si>
  <si>
    <t>cytoplasmic translation;negative regulation of RNA splicing;nuclear-transcribed mRNA catabolic process, nonsense-mediated decay;SRP-dependent cotranslational protein targeting to membrane;translation;translational initiation</t>
  </si>
  <si>
    <t>cadherin binding;mRNA binding;RNA binding;structural constituent of ribosome</t>
  </si>
  <si>
    <t>cytoplasmic side of rough endoplasmic reticulum membrane;cytosol;cytosolic small ribosomal subunit;extracellular exosome;membrane;nucleoplasm;polysomal ribosome;small ribosomal subunit</t>
  </si>
  <si>
    <t>Ribosomal_S26e</t>
  </si>
  <si>
    <t>PF01283</t>
  </si>
  <si>
    <t>P62854;Q5JNZ5</t>
  </si>
  <si>
    <t>40S ribosomal protein S26;Putative 40S ribosomal protein S26-like 1</t>
  </si>
  <si>
    <t>RPS26;RPS26P11</t>
  </si>
  <si>
    <t>RS26_HUMAN;RS26L_HUMAN</t>
  </si>
  <si>
    <t>cytoplasmic translation;maturation of SSU-rRNA;nuclear-transcribed mRNA catabolic process, nonsense-mediated decay;ribosomal small subunit assembly;ribosomal small subunit biogenesis;ribosome biogenesis;rRNA processing;SRP-dependent cotranslational protein targeting to membrane;translation;translational initiation</t>
  </si>
  <si>
    <t>cytoplasmic side of rough endoplasmic reticulum membrane;cytosol;cytosolic small ribosomal subunit;extracellular exosome;nucleoplasm;polysomal ribosome;small ribosomal subunit</t>
  </si>
  <si>
    <t>ribosome biogenesis;translation</t>
  </si>
  <si>
    <t>GO:0006412;GO:0042254</t>
  </si>
  <si>
    <t>Ribosomal_S28e</t>
  </si>
  <si>
    <t>PF01200</t>
  </si>
  <si>
    <t>P62857</t>
  </si>
  <si>
    <t>40S ribosomal protein S28</t>
  </si>
  <si>
    <t>RPS28</t>
  </si>
  <si>
    <t>RS28_HUMAN</t>
  </si>
  <si>
    <t>adenylate cyclase-activating dopamine receptor signaling pathway;cardiac muscle cell apoptotic process;cell proliferation;cellular response to catecholamine stimulus;cellular response to hypoxia;cellular response to prostaglandin E stimulus;G protein-coupled acetylcholine receptor signaling pathway;G protein-coupled receptor signaling pathway;phospholipase C-activating G protein-coupled receptor signaling pathway;platelet activation;positive regulation of cytosolic calcium ion concentration;protein folding;protein heterotrimerization;Ras protein signal transduction;retina development in camera-type eye;rhodopsin mediated signaling pathway;sensory perception of taste;signal transduction;Wnt signaling pathway, calcium modulating pathway</t>
  </si>
  <si>
    <t>alkylglycerophosphoethanolamine phosphodiesterase activity;GTPase activity;GTPase binding;protein-containing complex binding;spectrin binding</t>
  </si>
  <si>
    <t>cell body;cytosol;dendrite;extracellular exosome;extracellular vesicle;heterotrimeric G-protein complex;lysosomal membrane;membrane;myelin sheath;photoreceptor disc membrane;photoreceptor inner segment;photoreceptor outer segment membrane;plasma membrane</t>
  </si>
  <si>
    <t>cell proliferation;protein folding;signal transduction</t>
  </si>
  <si>
    <t>GO:0006457;GO:0007165;GO:0008283</t>
  </si>
  <si>
    <t>Alcoholism;Apelin signaling pathway;Chemokine signaling pathway;Cholinergic synapse;Circadian entrainment;Dopaminergic synapse;Exosome;GABAergic synapse;Glutamatergic synapse;GTP-binding proteins;Human cytomegalovirus infection;Human immunodeficiency virus 1 infection;Kaposi sarcoma-associated herpesvirus infection;Morphine addiction;Olfactory transduction;Pathways in cancer;Phototransduction;PI3K-Akt signaling pathway;Ras signaling pathway;Relaxin signaling pathway;Retrograde endocannabinoid signaling;Serotonergic synapse</t>
  </si>
  <si>
    <t>04014;04031;04062;04147;04151;04371;04713;04723;04724;04725;04726;04727;04728;04740;04744;04926;05032;05034;05163;05167;05170;05200</t>
  </si>
  <si>
    <t>Alcoholism;Apelin signaling pathway;Chemokine signaling pathway;Cholinergic synapse;Circadian entrainment;Dopaminergic synapse;GABAergic synapse;Glutamatergic synapse;Human cytomegalovirus infection;Human immunodeficiency virus 1 infection;Kaposi sarcoma-associated herpesvirus infection;Morphine addiction;Olfactory transduction;Pathways in cancer;Phototransduction;PI3K-Akt signaling pathway;Ras signaling pathway;Relaxin signaling pathway;Retrograde endocannabinoid signaling;Serotonergic synapse</t>
  </si>
  <si>
    <t>hsa04014;hsa04062;hsa04151;hsa04371;hsa04713;hsa04723;hsa04724;hsa04725;hsa04726;hsa04727;hsa04728;hsa04740;hsa04744;hsa04926;hsa05032;hsa05034;hsa05163;hsa05167;hsa05170;hsa05200</t>
  </si>
  <si>
    <t>P62873</t>
  </si>
  <si>
    <t>Guanine nucleotide-binding protein G(I)/G(S)/G(T) subunit beta-1</t>
  </si>
  <si>
    <t>GNB1</t>
  </si>
  <si>
    <t>GBB1_HUMAN</t>
  </si>
  <si>
    <t>7-methylguanosine mRNA capping;fibroblast growth factor receptor signaling pathway;mRNA splicing, via spliceosome;positive regulation of gene expression, epigenetic;regulation of gene silencing by miRNA;regulation of transcription by RNA polymerase I;RNA metabolic process;snRNA transcription by RNA polymerase II;termination of RNA polymerase I transcription;transcription by RNA polymerase II;transcription by RNA polymerase III;transcription elongation from RNA polymerase II promoter;transcription initiation from RNA polymerase I promoter;transcription initiation from RNA polymerase II promoter;transcription-coupled nucleotide-excision repair</t>
  </si>
  <si>
    <t>DNA binding;DNA-directed 5'-3' RNA polymerase activity;zinc ion binding</t>
  </si>
  <si>
    <t>RNA_pol_N</t>
  </si>
  <si>
    <t>PF01194</t>
  </si>
  <si>
    <t>P62875</t>
  </si>
  <si>
    <t>DNA-directed RNA polymerases I, II, and III subunit RPABC5</t>
  </si>
  <si>
    <t>POLR2L</t>
  </si>
  <si>
    <t>RPAB5_HUMAN</t>
  </si>
  <si>
    <t>NA polymerases I, II, and III subunit ABC5</t>
  </si>
  <si>
    <t>DNA damage response, detection of DNA damage;global genome nucleotide-excision repair;interleukin-1-mediated signaling pathway;MAPK cascade;negative regulation of canonical Wnt signaling pathway;negative regulation of G2/M transition of mitotic cell cycle;nucleotide-excision repair, DNA damage recognition;nucleotide-excision repair, DNA incision;nucleotide-excision repair, DNA incision, 5'-to lesion;nucleotide-excision repair, preincision complex assembly;nucleotide-excision repair, preincision complex stabilization;positive regulation of proteasomal ubiquitin-dependent protein catabolic process;post-translational protein modification;proteasome-mediated ubiquitin-dependent protein catabolic process;protein monoubiquitination;protein neddylation;protein polyubiquitination;protein ubiquitination;regulation of transcription from RNA polymerase II promoter in response to hypoxia;SCF complex assembly;SCF-dependent proteasomal ubiquitin-dependent protein catabolic process;transcription-coupled nucleotide-excision repair;ubiquitin-dependent protein catabolic process;viral process;Wnt signaling pathway</t>
  </si>
  <si>
    <t>cullin family protein binding;NEDD8 transferase activity;protein-containing complex binding;transcription factor binding;ubiquitin protein ligase activity;ubiquitin protein ligase binding;ubiquitin-protein transferase activity;ubiquitin-ubiquitin ligase activity;zinc ion binding</t>
  </si>
  <si>
    <t>Cul2-RING ubiquitin ligase complex;Cul3-RING ubiquitin ligase complex;Cul4A-RING E3 ubiquitin ligase complex;Cul4B-RING E3 ubiquitin ligase complex;Cul4-RING E3 ubiquitin ligase complex;Cul5-RING ubiquitin ligase complex;Cul7-RING ubiquitin ligase complex;cullin-RING ubiquitin ligase complex;cytosol;nuclear SCF ubiquitin ligase complex;nucleoplasm;nucleus;SCF ubiquitin ligase complex;VCB complex</t>
  </si>
  <si>
    <t>Cell cycle;Circadian rhythm;DNA repair and recombination proteins;HIF-1 signaling pathway;Human immunodeficiency virus 1 infection;Nucleotide excision repair;Oocyte meiosis;Pathways in cancer;Protein processing in endoplasmic reticulum;Renal cell carcinoma;TGF-beta signaling pathway;Ubiquitin mediated proteolysis;Ubiquitin system;Wnt signaling pathway</t>
  </si>
  <si>
    <t>03400;03420;04066;04110;04114;04120;04121;04141;04310;04350;04710;05170;05200;05211</t>
  </si>
  <si>
    <t>Cell cycle;Circadian rhythm;HIF-1 signaling pathway;Human immunodeficiency virus 1 infection;Nucleotide excision repair;Oocyte meiosis;Pathways in cancer;Protein processing in endoplasmic reticulum;Renal cell carcinoma;TGF-beta signaling pathway;Ubiquitin mediated proteolysis;Wnt signaling pathway</t>
  </si>
  <si>
    <t>hsa03420;hsa04066;hsa04110;hsa04114;hsa04120;hsa04141;hsa04310;hsa04350;hsa04710;hsa05170;hsa05200;hsa05211</t>
  </si>
  <si>
    <t>zf-rbx1</t>
  </si>
  <si>
    <t>PF12678</t>
  </si>
  <si>
    <t>P62877</t>
  </si>
  <si>
    <t>E3 ubiquitin-protein ligase RBX1;E3 ubiquitin-protein ligase RBX1, N-terminally processed</t>
  </si>
  <si>
    <t>RBX1</t>
  </si>
  <si>
    <t>RBX1_HUMAN</t>
  </si>
  <si>
    <t>E3 ubiquitin-protein ligase RBX1</t>
  </si>
  <si>
    <t>G protein-coupled receptor signaling pathway;protein folding;signal transduction;substantia nigra development</t>
  </si>
  <si>
    <t>calcium channel regulator activity;GTPase activity;GTPase binding;protein-containing complex binding</t>
  </si>
  <si>
    <t>cell body;cytosol;extracellular exosome;extracellular space;focal adhesion;lysosomal membrane;membrane;myelin sheath;perinuclear region of cytoplasm;plasma membrane;protein-containing complex;vesicle</t>
  </si>
  <si>
    <t>protein folding;signal transduction</t>
  </si>
  <si>
    <t>GO:0006457;GO:0007165</t>
  </si>
  <si>
    <t>cytosol;extracellular space;plasma membrane;protein-containing complex</t>
  </si>
  <si>
    <t>GO:0005615;GO:0005829;GO:0005886;GO:0032991</t>
  </si>
  <si>
    <t>P62879;Q9HAV0</t>
  </si>
  <si>
    <t>Guanine nucleotide-binding protein G(I)/G(S)/G(T) subunit beta-2;Guanine nucleotide-binding protein subunit beta-4</t>
  </si>
  <si>
    <t>GNB2;GNB4</t>
  </si>
  <si>
    <t>GBB2_HUMAN;GBB4_HUMAN</t>
  </si>
  <si>
    <t>antimicrobial humoral immune response mediated by antimicrobial peptide;cytoplasmic translation;defense response to Gram-negative bacterium;killing of cells of other organism;nuclear-transcribed mRNA catabolic process, nonsense-mediated decay;SRP-dependent cotranslational protein targeting to membrane;translation;translational initiation</t>
  </si>
  <si>
    <t>cytosol;cytosolic large ribosomal subunit;extracellular exosome;focal adhesion;membrane;nucleus;polysomal ribosome;postsynaptic density</t>
  </si>
  <si>
    <t>P62888</t>
  </si>
  <si>
    <t>60S ribosomal protein L30</t>
  </si>
  <si>
    <t>RPL30</t>
  </si>
  <si>
    <t>RL30_HUMAN</t>
  </si>
  <si>
    <t>antibacterial humoral response;antimicrobial humoral immune response mediated by antimicrobial peptide;cytoplasmic translation;defense response to Gram-positive bacterium;innate immune response in mucosa;nuclear-transcribed mRNA catabolic process, nonsense-mediated decay;SRP-dependent cotranslational protein targeting to membrane;translation;translational initiation</t>
  </si>
  <si>
    <t>cytosol;cytosolic large ribosomal subunit;extracellular space;polysomal ribosome</t>
  </si>
  <si>
    <t>Ribosomal_L39</t>
  </si>
  <si>
    <t>PF00832</t>
  </si>
  <si>
    <t>P62891;Q59GN2</t>
  </si>
  <si>
    <t>60S ribosomal protein L39;Putative 60S ribosomal protein L39-like 5</t>
  </si>
  <si>
    <t>RPL39;RPL39P5</t>
  </si>
  <si>
    <t>R39L5_HUMAN;RL39_HUMAN</t>
  </si>
  <si>
    <t>cytosol;cytosolic large ribosomal subunit;extracellular exosome;focal adhesion;membrane;polysomal ribosome</t>
  </si>
  <si>
    <t>Ribosomal_L31e</t>
  </si>
  <si>
    <t>PF01198</t>
  </si>
  <si>
    <t>P62899</t>
  </si>
  <si>
    <t>60S ribosomal protein L31</t>
  </si>
  <si>
    <t>RPL31</t>
  </si>
  <si>
    <t>RL31_HUMAN</t>
  </si>
  <si>
    <t>cytoplasmic translation;maturation of LSU-rRNA;nuclear-transcribed mRNA catabolic process, nonsense-mediated decay;SRP-dependent cotranslational protein targeting to membrane;translation;translational initiation</t>
  </si>
  <si>
    <t>cytosol;cytosolic large ribosomal subunit;extracellular exosome;focal adhesion;membrane;nucleus;polysomal ribosome</t>
  </si>
  <si>
    <t>P62906</t>
  </si>
  <si>
    <t>60S ribosomal protein L10a</t>
  </si>
  <si>
    <t>RPL10A</t>
  </si>
  <si>
    <t>RL10A_HUMAN</t>
  </si>
  <si>
    <t>cytosol;cytosolic large ribosomal subunit;membrane;polysomal ribosome</t>
  </si>
  <si>
    <t>Ribosomal_L32e</t>
  </si>
  <si>
    <t>PF01655</t>
  </si>
  <si>
    <t>P62910</t>
  </si>
  <si>
    <t>60S ribosomal protein L32</t>
  </si>
  <si>
    <t>RPL32</t>
  </si>
  <si>
    <t>RL32_HUMAN</t>
  </si>
  <si>
    <t>cytoplasmic translation;negative regulation of proteasomal ubiquitin-dependent protein catabolic process;negative regulation of protein neddylation;negative regulation of ubiquitin protein ligase activity;negative regulation of ubiquitin-dependent protein catabolic process;nuclear-transcribed mRNA catabolic process, nonsense-mediated decay;positive regulation of gene expression;positive regulation of intrinsic apoptotic signaling pathway by p53 class mediator;positive regulation of protein binding;protein localization to nucleus;protein stabilization;protein targeting;regulation of signal transduction by p53 class mediator;ribosomal large subunit assembly;ribosomal large subunit biogenesis;rRNA processing;SRP-dependent cotranslational protein targeting to membrane;translation;translational initiation</t>
  </si>
  <si>
    <t>5S rRNA binding;RNA binding;structural constituent of ribosome;ubiquitin ligase inhibitor activity;ubiquitin protein ligase binding</t>
  </si>
  <si>
    <t>cytoplasm;cytosol;cytosolic large ribosomal subunit;extracellular exosome;membrane;nucleolus;nucleoplasm;polysomal ribosome;protein-containing complex</t>
  </si>
  <si>
    <t>protein targeting;translation</t>
  </si>
  <si>
    <t>GO:0006412;GO:0006605</t>
  </si>
  <si>
    <t>cytoplasm;cytosol;nucleolus;nucleoplasm;protein-containing complex</t>
  </si>
  <si>
    <t>GO:0005654;GO:0005730;GO:0005737;GO:0005829;GO:0032991</t>
  </si>
  <si>
    <t>Ribosomal_L5;Ribosomal_L5_C</t>
  </si>
  <si>
    <t>PF00281;PF00673</t>
  </si>
  <si>
    <t>P62913</t>
  </si>
  <si>
    <t>60S ribosomal protein L11</t>
  </si>
  <si>
    <t>RPL11</t>
  </si>
  <si>
    <t>RL11_HUMAN</t>
  </si>
  <si>
    <t>cytosol;cytosolic large ribosomal subunit;focal adhesion;membrane;polysomal ribosome;postsynapse;postsynaptic density</t>
  </si>
  <si>
    <t>Ribosomal_L2;Ribosomal_L2_C</t>
  </si>
  <si>
    <t>PF00181;PF03947</t>
  </si>
  <si>
    <t>P62917</t>
  </si>
  <si>
    <t>60S ribosomal protein L8</t>
  </si>
  <si>
    <t>RPL8</t>
  </si>
  <si>
    <t>RL8_HUMAN</t>
  </si>
  <si>
    <t>entry into host cell;establishment of integrated proviral latency;fusion of virus membrane with host plasma membrane;interleukin-12-mediated signaling pathway;leukocyte migration;lipid droplet organization;neutrophil degranulation;positive regulation of protein secretion;positive regulation of viral genome replication;protein folding;protein peptidyl-prolyl isomerization;protein refolding;regulation of viral genome replication;RNA-dependent DNA biosynthetic process;uncoating of virus;viral life cycle;viral release from host cell;virion assembly</t>
  </si>
  <si>
    <t>cyclosporin A binding;peptidyl-prolyl cis-trans isomerase activity;RNA binding;unfolded protein binding;virion binding</t>
  </si>
  <si>
    <t>cytoplasm;cytosol;extracellular exosome;extracellular region;extracellular space;ficolin-1-rich granule lumen;focal adhesion;membrane;nucleus;protein-containing complex;secretory granule lumen;vesicle</t>
  </si>
  <si>
    <t>cytoplasm;cytosol;extracellular region;extracellular space;nucleus;protein-containing complex</t>
  </si>
  <si>
    <t>GO:0005576;GO:0005615;GO:0005634;GO:0005737;GO:0005829;GO:0032991</t>
  </si>
  <si>
    <t>Chaperones and folding catalysts;Exosome;Necroptosis</t>
  </si>
  <si>
    <t>03110;04147;04217</t>
  </si>
  <si>
    <t>Necroptosis</t>
  </si>
  <si>
    <t>hsa04217</t>
  </si>
  <si>
    <t>P62937;F5H284;Q9Y536;P0DN26;A0A0B4J2A2;A0A075B767;A0A075B759;P0DN37</t>
  </si>
  <si>
    <t>P62937</t>
  </si>
  <si>
    <t>Peptidyl-prolyl cis-trans isomerase A;Peptidyl-prolyl cis-trans isomerase A, N-terminally processed</t>
  </si>
  <si>
    <t>PPIA</t>
  </si>
  <si>
    <t>PAL4A_HUMAN;PAL4C_HUMAN;PAL4D_HUMAN;PAL4E_HUMAN;PAL4F_HUMAN;PAL4G_HUMAN;PAL4H_HUMAN;PPIA_HUMAN</t>
  </si>
  <si>
    <t>Peptidyl-prolyl cis-trans isomerase A;Peptidyl-prolyl cis-trans isomerase A-like 4A {ECO:0000305};Peptidyl-prolyl cis-trans isomerase A-like 4C {ECO:0000305};Peptidyl-prolyl cis-trans isomerase A-like 4D {ECO:0000305};Peptidyl-prolyl cis-trans isomerase A-like 4E {ECO:0000305};Peptidyl-prolyl cis-trans isomerase A-like 4F {ECO:0000305};Peptidyl-prolyl cis-trans isomerase A-like 4G {ECO:0000305};Peptidyl-prolyl cis-trans isomerase A-like 4H {ECO:0000305}</t>
  </si>
  <si>
    <t>PIase A;PIase A-like 4A;PIase A-like 4C;PIase A-like 4D;PIase A-like 4E;PIase A-like 4F;PIase A-like 4G;PIase A-like 4H</t>
  </si>
  <si>
    <t>amyloid fibril formation;calcium ion transmembrane transport;chaperone-mediated protein folding;'de novo' protein folding;heart morphogenesis;heart trabecula formation;negative regulation of phosphoprotein phosphatase activity;positive regulation of I-kappaB kinase/NF-kappaB signaling;positive regulation of protein binding;positive regulation of protein ubiquitination;protein folding;protein maturation by protein folding;protein peptidyl-prolyl isomerization;protein refolding;regulation of activin receptor signaling pathway;regulation of amyloid precursor protein catabolic process;regulation of immune response;regulation of protein localization;regulation of ryanodine-sensitive calcium-release channel activity;SMAD protein complex assembly;supramolecular fiber organization;T cell activation;ventricular cardiac muscle tissue morphogenesis</t>
  </si>
  <si>
    <t>activin binding;FK506 binding;ion channel binding;macrolide binding;peptidyl-prolyl cis-trans isomerase activity;SMAD binding;transforming growth factor beta receptor binding;type I transforming growth factor beta receptor binding</t>
  </si>
  <si>
    <t>cytoplasm;cytoplasmic side of membrane;cytosol;extrinsic component of organelle membrane;membrane;ryanodine receptor complex;sarcoplasmic reticulum;terminal cisterna;Z disc</t>
  </si>
  <si>
    <t>P62942;Q5VVH2</t>
  </si>
  <si>
    <t>P62942</t>
  </si>
  <si>
    <t>Peptidyl-prolyl cis-trans isomerase FKBP1A</t>
  </si>
  <si>
    <t>FKBP1A</t>
  </si>
  <si>
    <t>FKB1A_HUMAN;Q5VVH2_HUMAN</t>
  </si>
  <si>
    <t>Peptidyl-prolyl cis-trans isomerase FKBP1A;Peptidylprolyl isomerase {ECO:0000256|PROSITE-ProRule:PRU00277}</t>
  </si>
  <si>
    <t>PIase FKBP1A</t>
  </si>
  <si>
    <t>activation of MAPK activity;anaphase-promoting complex-dependent catabolic process;cellular protein metabolic process;cellular protein modification process;cytokine-mediated signaling pathway;DNA damage response, detection of DNA damage;endosomal transport;energy homeostasis;error-free translesion synthesis;error-prone translesion synthesis;fat pad development;female gonad development;female meiosis I;global genome nucleotide-excision repair;hypothalamus gonadotrophin-releasing hormone neuron development;I-kappaB kinase/NF-kappaB signaling;interleukin-1-mediated signaling pathway;interstrand cross-link repair;intracellular transport of virus;JNK cascade;male meiosis I;membrane organization;mitochondrion transport along microtubule;modification-dependent protein catabolic process;MyD88-dependent toll-like receptor signaling pathway;negative regulation of apoptotic process;negative regulation of transcription by RNA polymerase II;negative regulation of transforming growth factor beta receptor signaling pathway;neuron projection morphogenesis;nuclear-transcribed mRNA catabolic process, nonsense-mediated decay;nucleotide-binding oligomerization domain containing signaling pathway;nucleotide-excision repair, DNA damage recognition;nucleotide-excision repair, DNA gap filling;nucleotide-excision repair, DNA incision;nucleotide-excision repair, DNA incision, 5'-to lesion;nucleotide-excision repair, preincision complex assembly;positive regulation of apoptotic process;positive regulation of intrinsic apoptotic signaling pathway by p53 class mediator;positive regulation of NF-kappaB transcription factor activity;positive regulation of protein monoubiquitination;positive regulation of protein ubiquitination;positive regulation of transcription by RNA polymerase II;protein deubiquitination;protein polyubiquitination;protein targeting to peroxisome;protein ubiquitination;regulation of mitochondrial membrane potential;regulation of mRNA stability;regulation of neuron death;regulation of proteasomal protein catabolic process;regulation of transcription from RNA polymerase II promoter in response to hypoxia;response to insecticide;seminiferous tubule development;SRP-dependent cotranslational protein targeting to membrane;stress-activated MAPK cascade;transcription-coupled nucleotide-excision repair;transforming growth factor beta receptor signaling pathway;translation;translational initiation;translesion synthesis;transmembrane transport;TRIF-dependent toll-like receptor signaling pathway;viral life cycle;virion assembly;Wnt signaling pathway</t>
  </si>
  <si>
    <t>metal ion binding;protease binding;protein tag;RNA binding;structural constituent of ribosome;ubiquitin protein ligase binding</t>
  </si>
  <si>
    <t>cytoplasm;cytosol;cytosolic large ribosomal subunit;cytosolic small ribosomal subunit;endocytic vesicle membrane;endoplasmic reticulum;endoplasmic reticulum membrane;endosome membrane;extracellular exosome;extracellular space;host cell;lysosomal membrane;membrane;mitochondrial outer membrane;mitochondrion;myelin sheath;neuron projection;neuronal cell body;nucleolus;nucleoplasm;nucleus;plasma membrane;ribosome;small ribosomal subunit;vesicle</t>
  </si>
  <si>
    <t>cellular protein modification process;membrane organization;translation;transmembrane transport</t>
  </si>
  <si>
    <t>GO:0006412;GO:0006464;GO:0055085;GO:0061024</t>
  </si>
  <si>
    <t>cytoplasm;cytosol;endoplasmic reticulum;extracellular space;mitochondrion;nucleolus;nucleoplasm;nucleus;plasma membrane;ribosome</t>
  </si>
  <si>
    <t>GO:0005615;GO:0005634;GO:0005654;GO:0005730;GO:0005737;GO:0005739;GO:0005783;GO:0005829;GO:0005840;GO:0005886</t>
  </si>
  <si>
    <t>Endocytosis;Exosome;Kaposi sarcoma-associated herpesvirus infection;Mitophagy - animal;Parkinson disease;PPAR signaling pathway;Ribosome;Ubiquitin system</t>
  </si>
  <si>
    <t>03010;03011;03320;04121;04137;04144;04147;05012;05167</t>
  </si>
  <si>
    <t>Endocytosis;Kaposi sarcoma-associated herpesvirus infection;Mitophagy - animal;Parkinson disease;PPAR signaling pathway;Ribosome</t>
  </si>
  <si>
    <t>hsa03010;hsa03320;hsa04137;hsa04144;hsa05012;hsa05167</t>
  </si>
  <si>
    <t>Ribosomal_L40e;Ribosomal_S27;ubiquitin</t>
  </si>
  <si>
    <t>PF00240;PF01020;PF01599</t>
  </si>
  <si>
    <t>P62979;P0CG48;P0CG47;P62987;A0A2R8Y422</t>
  </si>
  <si>
    <t>Ubiquitin-40S ribosomal protein S27a;Ubiquitin;40S ribosomal protein S27a;Polyubiquitin-C;Ubiquitin;Polyubiquitin-B;Ubiquitin;Ubiquitin-60S ribosomal protein L40;Ubiquitin;60S ribosomal protein L40</t>
  </si>
  <si>
    <t>RPS27A;UBC;UBB;UBA52</t>
  </si>
  <si>
    <t>A0A2R8Y422_HUMAN;RL40_HUMAN;RS27A_HUMAN;UBB_HUMAN;UBC_HUMAN</t>
  </si>
  <si>
    <t>Polyubiquitin-B;Polyubiquitin-C;Ubiquitin-40S ribosomal protein S27a;Ubiquitin-60S ribosomal protein L40</t>
  </si>
  <si>
    <t>aging;anatomical structure formation involved in morphogenesis;axon guidance;branching involved in labyrinthine layer morphogenesis;cell-cell signaling;cellular response to ionizing radiation;cytokine-mediated signaling pathway;entry of bacterium into host cell;epidermal growth factor receptor signaling pathway;ERBB2 signaling pathway;Fc-epsilon receptor signaling pathway;Fc-gamma receptor signaling pathway involved in phagocytosis;fibroblast growth factor receptor signaling pathway;insulin receptor signaling pathway;interleukin-15-mediated signaling pathway;leukocyte migration;MAPK cascade;membrane organization;negative regulation of epidermal growth factor receptor signaling pathway;neurotrophin TRK receptor signaling pathway;positive regulation of actin filament polymerization;positive regulation of protein kinase B signaling;positive regulation of Ras protein signal transduction;positive regulation of reactive oxygen species metabolic process;protein heterooligomerization;Ras protein signal transduction;receptor internalization;regulation of MAPK cascade;signal transduction in response to DNA damage;T cell costimulation;viral process</t>
  </si>
  <si>
    <t>1-phosphatidylinositol-3-kinase activity;ephrin receptor binding;epidermal growth factor receptor binding;identical protein binding;insulin receptor substrate binding;neurotrophin TRKA receptor binding;phosphatidylinositol-4,5-bisphosphate 3-kinase activity;phosphotyrosine residue binding;protein kinase binding;protein phosphatase binding;Ras guanyl-nucleotide exchange factor activity;RNA binding;SH3 domain binding;SH3/SH2 adaptor activity</t>
  </si>
  <si>
    <t>cell-cell junction;COP9 signalosome;cytoplasm;cytosol;endosome;extracellular exosome;Golgi apparatus;Grb2-EGFR complex;nucleolus;nucleoplasm;nucleus;plasma membrane;vesicle membrane</t>
  </si>
  <si>
    <t>aging;anatomical structure formation involved in morphogenesis;cell-cell signaling;membrane organization</t>
  </si>
  <si>
    <t>GO:0007267;GO:0007568;GO:0048646;GO:0061024</t>
  </si>
  <si>
    <t>cytoplasm;cytosol;endosome;Golgi apparatus;nucleolus;nucleoplasm;nucleus;plasma membrane</t>
  </si>
  <si>
    <t>GO:0005634;GO:0005654;GO:0005730;GO:0005737;GO:0005768;GO:0005794;GO:0005829;GO:0005886</t>
  </si>
  <si>
    <t>Acute myeloid leukemia;Alcoholism;B cell receptor signaling pathway;Breast cancer;Chemokine signaling pathway;Choline metabolism in cancer;Chronic myeloid leukemia;Colorectal cancer;EGFR tyrosine kinase inhibitor resistance;Endocrine resistance;Endometrial cancer;ErbB signaling pathway;Estrogen signaling pathway;Fc epsilon RI signaling pathway;Focal adhesion;FoxO signaling pathway;Gap junction;Gastric cancer;Glioma;GnRH signaling pathway;Hepatitis B;Hepatitis C;Hepatocellular carcinoma;Human cytomegalovirus infection;Human papillomavirus infection;Insulin signaling pathway;Jak-STAT signaling pathway;MAPK signaling pathway;Membrane trafficking;MicroRNAs in cancer;mTOR signaling pathway;Natural killer cell mediated cytotoxicity;Neurotrophin signaling pathway;Non-small cell lung cancer;Osteoclast differentiation;Pathways in cancer;Phospholipase D signaling pathway;PI3K-Akt signaling pathway;Prolactin signaling pathway;Prostate cancer;Proteoglycans in cancer;Ras signaling pathway;Relaxin signaling pathway;Renal cell carcinoma;Signaling pathways regulating pluripotency of stem cells;T cell receptor signaling pathway;Thermogenesis;Viral carcinogenesis</t>
  </si>
  <si>
    <t>01521;01522;04010;04012;04014;04062;04068;04072;04131;04150;04151;04380;04510;04540;04550;04630;04650;04660;04662;04664;04714;04722;04910;04912;04915;04917;04926;05034;05160;05161;05163;05165;05200;05203;05205;05206;05210;05211;05213;05214;05215;05220;05221;05223;05224;05225;05226;05231</t>
  </si>
  <si>
    <t>Acute myeloid leukemia;Alcoholism;B cell receptor signaling pathway;Breast cancer;Chemokine signaling pathway;Choline metabolism in cancer;Chronic myeloid leukemia;Colorectal cancer;EGFR tyrosine kinase inhibitor resistance;Endocrine resistance;Endometrial cancer;ErbB signaling pathway;Estrogen signaling pathway;Fc epsilon RI signaling pathway;Focal adhesion;FoxO signaling pathway;Gap junction;Gastric cancer;Glioma;GnRH signaling pathway;Hepatitis B;Hepatitis C;Hepatocellular carcinoma;Human cytomegalovirus infection;Human papillomavirus infection;Insulin signaling pathway;Jak-STAT signaling pathway;MAPK signaling pathway;MicroRNAs in cancer;mTOR signaling pathway;Natural killer cell mediated cytotoxicity;Neurotrophin signaling pathway;Non-small cell lung cancer;Osteoclast differentiation;Pathways in cancer;Phospholipase D signaling pathway;PI3K-Akt signaling pathway;Prolactin signaling pathway;Prostate cancer;Proteoglycans in cancer;Ras signaling pathway;Relaxin signaling pathway;Renal cell carcinoma;Signaling pathways regulating pluripotency of stem cells;T cell receptor signaling pathway;Thermogenesis;Viral carcinogenesis</t>
  </si>
  <si>
    <t>hsa01521;hsa01522;hsa04010;hsa04012;hsa04014;hsa04062;hsa04068;hsa04072;hsa04150;hsa04151;hsa04380;hsa04510;hsa04540;hsa04550;hsa04630;hsa04650;hsa04660;hsa04662;hsa04664;hsa04714;hsa04722;hsa04910;hsa04912;hsa04915;hsa04917;hsa04926;hsa05034;hsa05160;hsa05161;hsa05163;hsa05165;hsa05200;hsa05203;hsa05205;hsa05206;hsa05210;hsa05211;hsa05213;hsa05214;hsa05215;hsa05220;hsa05221;hsa05223;hsa05224;hsa05225;hsa05226;hsa05231</t>
  </si>
  <si>
    <t>Prexigebersen</t>
  </si>
  <si>
    <t>D11165</t>
  </si>
  <si>
    <t>SH2;SH3_1</t>
  </si>
  <si>
    <t>PF00017;PF00018</t>
  </si>
  <si>
    <t>P62993</t>
  </si>
  <si>
    <t>Growth factor receptor-bound protein 2</t>
  </si>
  <si>
    <t>GRB2</t>
  </si>
  <si>
    <t>GRB2_HUMAN</t>
  </si>
  <si>
    <t>cellular response to glucose stimulus;cerebral cortex regionalization;embryonic brain development;mRNA splicing, via spliceosome;positive regulation of mRNA splicing, via spliceosome;protein complex oligomerization;regulation of alternative mRNA splicing, via spliceosome;regulation of RNA splicing;RNA splicing, via transesterification reactions</t>
  </si>
  <si>
    <t>identical protein binding;mRNA binding;pre-mRNA binding;protein domain specific binding;RNA binding</t>
  </si>
  <si>
    <t>nuclear inner membrane;nucleoplasm;nucleus;ribonucleoprotein complex;spliceosomal complex</t>
  </si>
  <si>
    <t>P62995</t>
  </si>
  <si>
    <t>Transformer-2 protein homolog beta</t>
  </si>
  <si>
    <t>TRA2B</t>
  </si>
  <si>
    <t>TRA2B_HUMAN</t>
  </si>
  <si>
    <t>RA-2 beta;RA2-beta;TRA2-beta</t>
  </si>
  <si>
    <t>actin cytoskeleton organization;actin cytoskeleton reorganization;actin filament organization;actin filament polymerization;anatomical structure morphogenesis;blood coagulation;bone resorption;cell adhesion;cell migration;cell morphogenesis;cell motility;cell projection assembly;cell proliferation;cell-matrix adhesion;cellular response to mechanical stimulus;cerebral cortex GABAergic interneuron development;engulfment of apoptotic cell;ephrin receptor signaling pathway;Fc-epsilon receptor signaling pathway;Fc-gamma receptor signaling pathway involved in phagocytosis;hepatocyte growth factor receptor signaling pathway;homeostasis of number of cells within a tissue;inflammatory response;intracellular signal transduction;lamellipodium assembly;localization within membrane;mast cell chemotaxis;negative regulation of interleukin-23 production;negative regulation of receptor-mediated endocytosis;neuromuscular process controlling balance;neuron migration;neuron projection development;neuron projection morphogenesis;neutrophil degranulation;positive regulation of actin filament polymerization;positive regulation of cell adhesion mediated by integrin;positive regulation of cell-substrate adhesion;positive regulation of DNA replication;positive regulation of focal adhesion assembly;positive regulation of lamellipodium assembly;positive regulation of microtubule polymerization;positive regulation of neutrophil chemotaxis;positive regulation of protein kinase B signaling;positive regulation of protein phosphorylation;positive regulation of Rho protein signal transduction;positive regulation of stress fiber assembly;positive regulation of substrate adhesion-dependent cell spreading;Rac protein signal transduction;regulation of cell migration;regulation of cell size;regulation of defense response to virus by virus;regulation of hydrogen peroxide metabolic process;regulation of lamellipodium assembly;regulation of neuron maturation;regulation of nitric oxide biosynthetic process;regulation of respiratory burst;regulation of small GTPase mediated signal transduction;regulation of stress fiber assembly;response to wounding;Rho protein signal transduction;ruffle assembly;ruffle organization;semaphorin-plexin signaling pathway;substrate adhesion-dependent cell spreading;synaptic transmission, GABAergic;T cell costimulation;vascular endothelial growth factor receptor signaling pathway;Wnt signaling pathway, planar cell polarity pathway</t>
  </si>
  <si>
    <t>ATPase binding;calcium-dependent protein binding;enzyme binding;GTP binding;GTPase activity;histone deacetylase binding;phosphatidylinositol-4,5-bisphosphate 3-kinase activity;protein kinase binding;protein serine/threonine kinase activity;protein-containing complex binding;Rab GTPase binding;Rho GDP-dissociation inhibitor binding;thioesterase binding</t>
  </si>
  <si>
    <t>cell periphery;cytoplasm;cytoplasmic ribonucleoprotein granule;cytosol;dendritic spine;endomembrane system;endoplasmic reticulum membrane;extracellular exosome;ficolin-1-rich granule membrane;filamentous actin;focal adhesion;glutamatergic synapse;Golgi membrane;growth cone;lamellipodium;melanosome;membrane;neuron projection;neuronal cell body;perinuclear region of cytoplasm;plasma membrane;postsynapse;recycling endosome membrane;ruffle membrane;secretory granule membrane;trans-Golgi network</t>
  </si>
  <si>
    <t>cell adhesion;cell morphogenesis;cell motility;cell proliferation</t>
  </si>
  <si>
    <t>GO:0000902;GO:0007155;GO:0008283;GO:0048870</t>
  </si>
  <si>
    <t>enzyme binding;GTPase activity</t>
  </si>
  <si>
    <t>GO:0003924;GO:0019899</t>
  </si>
  <si>
    <t>Adherens junction;AGE-RAGE signaling pathway in diabetic complications;Amyotrophic lateral sclerosis (ALS);Axon guidance;B cell receptor signaling pathway;Bacterial invasion of epithelial cells;cAMP signaling pathway;Chemokine signaling pathway;Choline metabolism in cancer;Colorectal cancer;Epithelial cell signaling in Helicobacter pylori infection;Epstein-Barr virus infection;Exosome;Fc epsilon RI signaling pathway;Fc gamma R-mediated phagocytosis;Fluid shear stress and atherosclerosis;Focal adhesion;GTP-binding proteins;Human cytomegalovirus infection;Human immunodeficiency virus 1 infection;Kaposi sarcoma-associated herpesvirus infection;Leukocyte transendothelial migration;MAPK signaling pathway;Membrane trafficking;Natural killer cell mediated cytotoxicity;Neurotrophin signaling pathway;Non-alcoholic fatty liver disease (NAFLD);Osteoclast differentiation;Pancreatic cancer;Pancreatic secretion;Pathways in cancer;Phagosome;PI3K-Akt signaling pathway;Proteoglycans in cancer;Rap1 signaling pathway;Ras signaling pathway;Regulation of actin cytoskeleton;Renal cell carcinoma;Salmonella infection;Shigellosis;Sphingolipid signaling pathway;Tight junction;Toll-like receptor signaling pathway;VEGF signaling pathway;Viral carcinogenesis;Viral myocarditis;Wnt signaling pathway;Yersinia infection</t>
  </si>
  <si>
    <t>04010;04014;04015;04024;04031;04062;04071;04131;04145;04147;04151;04310;04360;04370;04380;04510;04520;04530;04620;04650;04662;04664;04666;04670;04722;04810;04932;04933;04972;05014;05100;05120;05131;05132;05135;05163;05167;05169;05170;05200;05203;05205;05210;05211;05212;05231;05416;05418</t>
  </si>
  <si>
    <t>Adherens junction;AGE-RAGE signaling pathway in diabetic complications;Amyotrophic lateral sclerosis (ALS);Axon guidance;B cell receptor signaling pathway;Bacterial invasion of epithelial cells;cAMP signaling pathway;Chemokine signaling pathway;Choline metabolism in cancer;Colorectal cancer;Epithelial cell signaling in Helicobacter pylori infection;Epstein-Barr virus infection;Fc epsilon RI signaling pathway;Fc gamma R-mediated phagocytosis;Fluid shear stress and atherosclerosis;Focal adhesion;Human cytomegalovirus infection;Human immunodeficiency virus 1 infection;Kaposi sarcoma-associated herpesvirus infection;Leukocyte transendothelial migration;MAPK signaling pathway;Natural killer cell mediated cytotoxicity;Neurotrophin signaling pathway;Non-alcoholic fatty liver disease (NAFLD);Osteoclast differentiation;Pancreatic cancer;Pancreatic secretion;Pathways in cancer;Phagosome;PI3K-Akt signaling pathway;Proteoglycans in cancer;Rap1 signaling pathway;Ras signaling pathway;Regulation of actin cytoskeleton;Renal cell carcinoma;Salmonella infection;Shigellosis;Sphingolipid signaling pathway;Tight junction;Toll-like receptor signaling pathway;VEGF signaling pathway;Viral carcinogenesis;Viral myocarditis;Wnt signaling pathway;Yersinia infection</t>
  </si>
  <si>
    <t>hsa04010;hsa04014;hsa04015;hsa04024;hsa04062;hsa04071;hsa04145;hsa04151;hsa04310;hsa04360;hsa04370;hsa04380;hsa04510;hsa04520;hsa04530;hsa04620;hsa04650;hsa04662;hsa04664;hsa04666;hsa04670;hsa04722;hsa04810;hsa04932;hsa04933;hsa04972;hsa05014;hsa05100;hsa05120;hsa05131;hsa05132;hsa05135;hsa05163;hsa05167;hsa05169;hsa05170;hsa05200;hsa05203;hsa05205;hsa05210;hsa05211;hsa05212;hsa05231;hsa05416;hsa05418</t>
  </si>
  <si>
    <t>Plitidepsin</t>
  </si>
  <si>
    <t>D11032</t>
  </si>
  <si>
    <t>P63000;P60763</t>
  </si>
  <si>
    <t>Ras-related C3 botulinum toxin substrate 1;Ras-related C3 botulinum toxin substrate 3</t>
  </si>
  <si>
    <t>RAC1;RAC3</t>
  </si>
  <si>
    <t>RAC1_HUMAN;RAC3_HUMAN</t>
  </si>
  <si>
    <t>antigen processing and presentation of exogenous peptide antigen via MHC class II;aorta development;clathrin coat assembly;clathrin-dependent endocytosis;coronary vasculature development;ephrin receptor signaling pathway;low-density lipoprotein particle clearance;low-density lipoprotein particle receptor catabolic process;membrane organization;negative regulation of neuron death;positive regulation of endocytosis;positive regulation of protein localization to membrane;postsynaptic neurotransmitter receptor internalization;regulation of defense response to virus by virus;synaptic vesicle endocytosis;ventricular septum development;Wnt signaling pathway, planar cell polarity pathway</t>
  </si>
  <si>
    <t>cargo receptor activity;clathrin binding;protein-containing complex binding;signal sequence binding</t>
  </si>
  <si>
    <t>AP-2 adaptor complex;clathrin-coated endocytic vesicle;clathrin-coated endocytic vesicle membrane;cytosol;endocytic vesicle membrane;endolysosome membrane;glutamatergic synapse;membrane;plasma membrane;postsynapse;presynapse</t>
  </si>
  <si>
    <t>Adaptin_N;Alpha_adaptinC2;B2-adapt-app_C</t>
  </si>
  <si>
    <t>PF01602;PF02883;PF09066</t>
  </si>
  <si>
    <t>P63010</t>
  </si>
  <si>
    <t>AP-2 complex subunit beta</t>
  </si>
  <si>
    <t>AP2B1</t>
  </si>
  <si>
    <t>AP2B1_HUMAN</t>
  </si>
  <si>
    <t>cytokine-mediated signaling pathway;establishment of Golgi localization;Golgi reassembly;membrane organization;negative regulation of apoptotic process;platelet activation;positive regulation of protein insertion into mitochondrial membrane involved in apoptotic signaling pathway;protein targeting;regulation of mRNA stability;regulation of synapse maturation;signal transduction;synaptic target recognition</t>
  </si>
  <si>
    <t>cadherin binding;identical protein binding;ion channel binding;protein domain specific binding;protein kinase binding;RNA binding;transcription factor binding;ubiquitin protein ligase binding</t>
  </si>
  <si>
    <t>blood microparticle;cytoplasm;cytosol;extracellular exosome;extracellular space;focal adhesion;glutamatergic synapse;hippocampal mossy fiber to CA3 synapse;melanosome;mitochondrion;nucleoplasm;nucleus;vesicle</t>
  </si>
  <si>
    <t>membrane organization;protein targeting;signal transduction</t>
  </si>
  <si>
    <t>GO:0006605;GO:0007165;GO:0061024</t>
  </si>
  <si>
    <t>cytoplasm;cytosol;extracellular space;mitochondrion;nucleoplasm;nucleus</t>
  </si>
  <si>
    <t>GO:0005615;GO:0005634;GO:0005654;GO:0005737;GO:0005739;GO:0005829</t>
  </si>
  <si>
    <t>P63104</t>
  </si>
  <si>
    <t>14-3-3 protein zeta/delta</t>
  </si>
  <si>
    <t>YWHAZ</t>
  </si>
  <si>
    <t>1433Z_HUMAN</t>
  </si>
  <si>
    <t>apoptotic process;cell division;exit from mitosis;G2/M transition of mitotic cell cycle;mitotic cell cycle;nuclear-transcribed mRNA catabolic process, nonsense-mediated decay;peptidyl-serine dephosphorylation;protein dephosphorylation;response to morphine</t>
  </si>
  <si>
    <t>protein phosphatase 2A binding;protein phosphatase regulator activity;protein serine/threonine phosphatase activity;protein-containing complex binding;tau protein binding</t>
  </si>
  <si>
    <t>cytoskeleton;cytosol;glutamatergic synapse;mitochondrial outer membrane;mitochondrion;nucleoplasm;protein phosphatase type 2A complex</t>
  </si>
  <si>
    <t>cytoskeleton;cytosol;mitochondrion;nucleoplasm</t>
  </si>
  <si>
    <t>GO:0005654;GO:0005739;GO:0005829;GO:0005856</t>
  </si>
  <si>
    <t>Adrenergic signaling in cardiomyocytes;AMPK signaling pathway;Chagas disease (American trypanosomiasis);Chromosome and associated proteins;Dopaminergic synapse;Hepatitis C;Hippo signaling pathway;Human papillomavirus infection;mRNA surveillance pathway;PI3K-Akt signaling pathway;Protein phosphatases and associated proteins;Sphingolipid signaling pathway;Tight junction</t>
  </si>
  <si>
    <t>01009;03015;03036;04071;04151;04152;04261;04390;04530;04728;05142;05160;05165</t>
  </si>
  <si>
    <t>Adrenergic signaling in cardiomyocytes;AMPK signaling pathway;Chagas disease (American trypanosomiasis);Dopaminergic synapse;Hepatitis C;Hippo signaling pathway;Human papillomavirus infection;mRNA surveillance pathway;PI3K-Akt signaling pathway;Sphingolipid signaling pathway;Tight junction</t>
  </si>
  <si>
    <t>hsa03015;hsa04071;hsa04151;hsa04152;hsa04261;hsa04390;hsa04530;hsa04728;hsa05142;hsa05160;hsa05165</t>
  </si>
  <si>
    <t>P63151;Q66LE6;Q00005;Q9Y2T4</t>
  </si>
  <si>
    <t>P63151</t>
  </si>
  <si>
    <t>Serine/threonine-protein phosphatase 2A 55 kDa regulatory subunit B alpha isoform</t>
  </si>
  <si>
    <t>PPP2R2A</t>
  </si>
  <si>
    <t>2ABA_HUMAN;2ABB_HUMAN;2ABD_HUMAN;2ABG_HUMAN</t>
  </si>
  <si>
    <t>Serine/threonine-protein phosphatase 2A 55 kDa regulatory subunit B alpha isoform;Serine/threonine-protein phosphatase 2A 55 kDa regulatory subunit B beta isoform;Serine/threonine-protein phosphatase 2A 55 kDa regulatory subunit B delta isoform;Serine/threonine-protein phosphatase 2A 55 kDa regulatory subunit B gamma isoform</t>
  </si>
  <si>
    <t>cellular response to cadmium ion;cellular response to heat;DNA repair;double-strand break repair via nonhomologous end joining;negative regulation of action potential;negative regulation of delayed rectifier potassium channel activity;negative regulation of DNA binding;negative regulation of DNA-binding transcription factor activity;negative regulation of transcription by RNA polymerase II;negative regulation of transcription, DNA-templated;PML body organization;positive regulation of calcium-transporting ATPase activity;positive regulation of proteasomal ubiquitin-dependent protein catabolic process;positive regulation of protein complex assembly;protein localization to nuclear pore;protein stabilization;protein sumoylation;regulation of cardiac muscle cell contraction;regulation of interferon-gamma-mediated signaling pathway;regulation of protein localization;roof of mouth development;viral process</t>
  </si>
  <si>
    <t>enzyme binding;glucocorticoid receptor binding;identical protein binding;potassium channel regulator activity;protein binding, bridging;protein C-terminus binding;protein tag;RNA binding;small protein activating enzyme binding;SUMO transferase activity;transcription corepressor binding;transcription factor binding;ubiquitin protein ligase binding;ubiquitin-like protein ligase binding</t>
  </si>
  <si>
    <t>cytosol;dendrite;fibrillar center;heterochromatin;nuclear body;nuclear envelope;nuclear membrane;nuclear pore;nuclear speck;nuclear stress granule;nucleolus;nucleoplasm;nucleus;plasma membrane;PML body;SUMO activating enzyme complex;synapse;XY body</t>
  </si>
  <si>
    <t>enzyme binding;protein binding, bridging;RNA binding;transcription factor binding</t>
  </si>
  <si>
    <t>GO:0003723;GO:0008134;GO:0019899;GO:0030674</t>
  </si>
  <si>
    <t>cytosol;nuclear envelope;nucleolus;nucleoplasm;nucleus;plasma membrane</t>
  </si>
  <si>
    <t>GO:0005634;GO:0005635;GO:0005654;GO:0005730;GO:0005829;GO:0005886</t>
  </si>
  <si>
    <t>Cleft lip and/or cleft palate</t>
  </si>
  <si>
    <t>H00516</t>
  </si>
  <si>
    <t>P63165;G2XKQ0</t>
  </si>
  <si>
    <t>P63165</t>
  </si>
  <si>
    <t>Small ubiquitin-related modifier 1</t>
  </si>
  <si>
    <t>SUMO1</t>
  </si>
  <si>
    <t>SUMO1_HUMAN;SUMO5_HUMAN</t>
  </si>
  <si>
    <t>Small ubiquitin-related modifier 1;Small ubiquitin-related modifier 5 {ECO:0000303|PubMed:27211601}</t>
  </si>
  <si>
    <t>UMO-1;UMO-5</t>
  </si>
  <si>
    <t>antigen processing and presentation of exogenous peptide antigen via MHC class II;apoptotic process;ciliary basal body-plasma membrane docking;endoplasmic reticulum to Golgi vesicle-mediated transport;G2/M transition of mitotic cell cycle;intraciliary retrograde transport;intraciliary transport involved in cilium assembly;macroautophagy;motile cilium assembly;negative regulation of phosphorylation;neutrophil degranulation;positive regulation of ATP-dependent microtubule motor activity, plus-end-directed;positive regulation of insulin secretion involved in cellular response to glucose stimulus;positive regulation of non-motile cilium assembly;regulation of G2/M transition of mitotic cell cycle;spermatid development;substantia nigra development;viral process</t>
  </si>
  <si>
    <t>dynein intermediate chain binding;dynein light intermediate chain binding;enzyme binding;motor activity;nitric-oxide synthase regulator activity;protein C-terminus binding;protein domain specific binding;protein heterodimerization activity;protein homodimerization activity;scaffold protein binding</t>
  </si>
  <si>
    <t>axon cytoplasm;centrosome;ciliary tip;cilium;cytoplasm;cytoplasmic dynein complex;cytosol;dynein complex;ficolin-1-rich granule membrane;kinetochore;membrane;microtubule;mitochondrion;mitotic spindle;nucleus;plasma membrane;tertiary granule membrane</t>
  </si>
  <si>
    <t>cilium;cytoplasm;cytosol;mitochondrion;nucleus;plasma membrane</t>
  </si>
  <si>
    <t>GO:0005634;GO:0005737;GO:0005739;GO:0005829;GO:0005886;GO:0005929</t>
  </si>
  <si>
    <t>Cytoskeleton proteins;Vasopressin-regulated water reabsorption</t>
  </si>
  <si>
    <t>04812;04962</t>
  </si>
  <si>
    <t>Vasopressin-regulated water reabsorption</t>
  </si>
  <si>
    <t>hsa04962</t>
  </si>
  <si>
    <t>Dynein_light</t>
  </si>
  <si>
    <t>PF01221</t>
  </si>
  <si>
    <t>P63167</t>
  </si>
  <si>
    <t>Dynein light chain 1, cytoplasmic</t>
  </si>
  <si>
    <t>DYNLL1</t>
  </si>
  <si>
    <t>DYL1_HUMAN</t>
  </si>
  <si>
    <t>90S preribosome assembly;axial mesoderm development;cytoplasmic translation;middle ear morphogenesis;nuclear-transcribed mRNA catabolic process, nonsense-mediated decay;ossification;regulation of translation;sensory perception of sound;skeletal system development;SRP-dependent cotranslational protein targeting to membrane;translation;translational initiation</t>
  </si>
  <si>
    <t>cytosol;cytosolic large ribosomal subunit;eukaryotic 80S initiation complex;focal adhesion;polysomal ribosome;postsynaptic density</t>
  </si>
  <si>
    <t>Ribosomal_L38e</t>
  </si>
  <si>
    <t>PF01781</t>
  </si>
  <si>
    <t>P63173</t>
  </si>
  <si>
    <t>60S ribosomal protein L38</t>
  </si>
  <si>
    <t>RPL38</t>
  </si>
  <si>
    <t>RL38_HUMAN</t>
  </si>
  <si>
    <t>cellular iron ion homeostasis;G2/M transition of mitotic cell cycle;histone H2A monoubiquitination;interleukin-1-mediated signaling pathway;maintenance of protein location in nucleus;negative regulation of G2/M transition of mitotic cell cycle;NIK/NF-kappaB signaling;post-translational protein modification;protein polyubiquitination;protein ubiquitination;regulation of mitotic cell cycle phase transition;SCF complex assembly;SCF-dependent proteasomal ubiquitin-dependent protein catabolic process;stress-activated MAPK cascade;viral process;Wnt signaling pathway</t>
  </si>
  <si>
    <t>beta-catenin binding;cullin family protein binding;protein domain specific binding;ubiquitin-protein transferase activity</t>
  </si>
  <si>
    <t>centrosome;Cul7-RING ubiquitin ligase complex;cytoplasm;cytosol;nucleoplasm;nucleus;SCF ubiquitin ligase complex</t>
  </si>
  <si>
    <t>Cell cycle;Chromosome and associated proteins;Circadian rhythm;Human immunodeficiency virus 1 infection;Oocyte meiosis;Pathways in cancer;Protein processing in endoplasmic reticulum;TGF-beta signaling pathway;Ubiquitin mediated proteolysis;Ubiquitin system;Wnt signaling pathway</t>
  </si>
  <si>
    <t>03036;04110;04114;04120;04121;04141;04310;04350;04710;05170;05200</t>
  </si>
  <si>
    <t>Cell cycle;Circadian rhythm;Human immunodeficiency virus 1 infection;Oocyte meiosis;Pathways in cancer;Protein processing in endoplasmic reticulum;TGF-beta signaling pathway;Ubiquitin mediated proteolysis;Wnt signaling pathway</t>
  </si>
  <si>
    <t>hsa04110;hsa04114;hsa04120;hsa04141;hsa04310;hsa04350;hsa04710;hsa05170;hsa05200</t>
  </si>
  <si>
    <t>Skp1;Skp1_POZ</t>
  </si>
  <si>
    <t>PF01466;PF03931</t>
  </si>
  <si>
    <t>P63208</t>
  </si>
  <si>
    <t>S-phase kinase-associated protein 1</t>
  </si>
  <si>
    <t>SKP1</t>
  </si>
  <si>
    <t>SKP1_HUMAN</t>
  </si>
  <si>
    <t>G protein-coupled receptor signaling pathway;positive regulation of neural precursor cell proliferation;positive regulation of secondary heart field cardioblast proliferation;signal transduction</t>
  </si>
  <si>
    <t>GTPase activity;PDZ domain binding</t>
  </si>
  <si>
    <t>extracellular exosome;G-protein beta/gamma-subunit complex;heterotrimeric G-protein complex;membrane;plasma membrane</t>
  </si>
  <si>
    <t>P63218</t>
  </si>
  <si>
    <t>Guanine nucleotide-binding protein G(I)/G(S)/G(O) subunit gamma-5</t>
  </si>
  <si>
    <t>GNG5</t>
  </si>
  <si>
    <t>GBG5_HUMAN</t>
  </si>
  <si>
    <t>cytoplasmic translation;endonucleolytic cleavage in ITS1 to separate SSU-rRNA from 5.8S rRNA and LSU-rRNA from tricistronic rRNA transcript (SSU-rRNA, 5.8S rRNA, LSU-rRNA);endonucleolytic cleavage to generate mature 3'-end of SSU-rRNA from (SSU-rRNA, 5.8S rRNA, LSU-rRNA);nuclear-transcribed mRNA catabolic process, nonsense-mediated decay;SRP-dependent cotranslational protein targeting to membrane;translation;translational initiation</t>
  </si>
  <si>
    <t>protein N-terminus binding;RNA binding;structural constituent of ribosome</t>
  </si>
  <si>
    <t>cytosol;cytosolic small ribosomal subunit;nucleoplasm;polysomal ribosome;rough endoplasmic reticulum;small ribosomal subunit;synapse</t>
  </si>
  <si>
    <t>Ribosomal_S21e</t>
  </si>
  <si>
    <t>PF01249</t>
  </si>
  <si>
    <t>P63220</t>
  </si>
  <si>
    <t>40S ribosomal protein S21</t>
  </si>
  <si>
    <t>RPS21</t>
  </si>
  <si>
    <t>RS21_HUMAN</t>
  </si>
  <si>
    <t>aging;apoptotic process;cellular response to thyroid hormone stimulus;mRNA export from nucleus;mRNA transport;negative regulation of apoptotic process;nucleocytoplasmic transport;polyamine homeostasis;positive regulation of cardiac muscle cell apoptotic process;positive regulation of cell proliferation;positive regulation of cytosolic calcium ion concentration;positive regulation of muscle cell differentiation;positive regulation of reactive oxygen species metabolic process;positive regulation of translational elongation;positive regulation of translational termination;protein export from nucleus;protein transport;spermatogenesis;translational frameshifting</t>
  </si>
  <si>
    <t>protein N-terminus binding;ribosome binding;RNA binding;translation elongation factor activity;U6 snRNA binding</t>
  </si>
  <si>
    <t>annulate lamellae;cytoplasm;cytosol;dendrite;endoplasmic reticulum membrane;intracellular membrane-bounded organelle;membrane;neuronal cell body;nuclear pore;nucleus;synapse</t>
  </si>
  <si>
    <t>aging;nucleocytoplasmic transport;protein transport</t>
  </si>
  <si>
    <t>GO:0006913;GO:0007568;GO:0015031</t>
  </si>
  <si>
    <t>eIF-5a</t>
  </si>
  <si>
    <t>PF01287</t>
  </si>
  <si>
    <t>P63241;Q6IS14;Q9GZV4</t>
  </si>
  <si>
    <t>P63241;Q6IS14</t>
  </si>
  <si>
    <t>Eukaryotic translation initiation factor 5A-1;Eukaryotic translation initiation factor 5A-1-like</t>
  </si>
  <si>
    <t>EIF5A;EIF5AL1</t>
  </si>
  <si>
    <t>IF5A1_HUMAN;IF5A2_HUMAN;IF5AL_HUMAN</t>
  </si>
  <si>
    <t>Eukaryotic translation initiation factor 5A-1;Eukaryotic translation initiation factor 5A-1-like;Eukaryotic translation initiation factor 5A-2</t>
  </si>
  <si>
    <t>IF-5A1;IF-5A-1;IF-5A1-like;IF-5A-1-like;IF-5A2;IF-5A-2</t>
  </si>
  <si>
    <t>activation of cysteine-type endopeptidase activity involved in apoptotic process;cell cycle;cellular response to glucose stimulus;cellular response to growth factor stimulus;gastrulation;negative regulation of cell growth;negative regulation of endoplasmic reticulum unfolded protein response;negative regulation of gene expression;negative regulation of hydrogen peroxide-induced neuron death;negative regulation of peptidyl-serine phosphorylation;negative regulation of phagocytosis;negative regulation of protein kinase B signaling;negative regulation of translation;negative regulation of Wnt signaling pathway;pigmentation;positive regulation of apoptotic process;positive regulation of cell migration;positive regulation of ceramide biosynthetic process;positive regulation of cyclic-nucleotide phosphodiesterase activity;positive regulation of gastrulation;positive regulation of Golgi to plasma membrane protein transport;positive regulation of GTPase activity;positive regulation of intrinsic apoptotic signaling pathway;positive regulation of mitochondrial depolarization;positive regulation of proteasomal ubiquitin-dependent protein catabolic process;positive regulation of protein homooligomerization;positive regulation of protein phosphorylation;protein ubiquitination;regulation of cell cycle;regulation of cell division;regulation of establishment of cell polarity;regulation of protein localization;regulation of tumor necrosis factor-mediated signaling pathway;rescue of stalled ribosome;rhythmic process;viral process</t>
  </si>
  <si>
    <t>cadherin binding;cyclin binding;cysteine-type endopeptidase activator activity involved in apoptotic process;enzyme binding;ion channel inhibitor activity;protein homodimerization activity;protein kinase C binding;protein phosphatase binding;protein tyrosine kinase inhibitor activity;protein-containing complex scaffold activity;receptor tyrosine kinase binding;ribosome binding;RNA binding;SH2 domain binding;signaling adaptor activity;signaling receptor binding</t>
  </si>
  <si>
    <t>cytoplasm;cytosol;cytosolic small ribosomal subunit;dendrite;extracellular exosome;IRE1-RACK1-PP2A complex;midbody;mitochondrion;neuronal cell body;nucleoplasm;nucleus;perikaryon;perinuclear region of cytoplasm;phagocytic cup;small ribosomal subunit</t>
  </si>
  <si>
    <t>cell cycle;pigmentation</t>
  </si>
  <si>
    <t>GO:0007049;GO:0043473</t>
  </si>
  <si>
    <t>Exosome;Measles;Messenger RNA biogenesis</t>
  </si>
  <si>
    <t>03019;04147;05162</t>
  </si>
  <si>
    <t>Measles</t>
  </si>
  <si>
    <t>hsa05162</t>
  </si>
  <si>
    <t>P63244</t>
  </si>
  <si>
    <t>Guanine nucleotide-binding protein subunit beta-2-like 1;Guanine nucleotide-binding protein subunit beta-2-like 1, N-terminally processed</t>
  </si>
  <si>
    <t>GNB2L1</t>
  </si>
  <si>
    <t>RACK1_HUMAN</t>
  </si>
  <si>
    <t>Receptor of activated protein C kinase 1</t>
  </si>
  <si>
    <t>cell junction assembly;cellular response to interferon-gamma;ephrin receptor signaling pathway;Fc-gamma receptor signaling pathway involved in phagocytosis;membrane organization;platelet aggregation;retina homeostasis;sarcomere organization;synaptic vesicle endocytosis</t>
  </si>
  <si>
    <t>ATP binding;identical protein binding;profilin binding;structural constituent of cytoskeleton;ubiquitin protein ligase binding</t>
  </si>
  <si>
    <t>actin filament;blood microparticle;calyx of Held;cytoskeleton;cytosol;dense body;extracellular exosome;extracellular space;filamentous actin;focal adhesion;membrane;myelin sheath;myofibril;nucleus;phagocytic vesicle;plasma membrane;Schaffer collateral - CA1 synapse</t>
  </si>
  <si>
    <t>cytoskeleton;cytosol;extracellular space;nucleus;plasma membrane</t>
  </si>
  <si>
    <t>GO:0005615;GO:0005634;GO:0005829;GO:0005856;GO:0005886</t>
  </si>
  <si>
    <t>Adherens junction;Apoptosis;Arrhythmogenic right ventricular cardiomyopathy (ARVC);Bacterial invasion of epithelial cells;Chromosome and associated proteins;Cytoskeleton proteins;Dilated cardiomyopathy (DCM);Exosome;Fluid shear stress and atherosclerosis;Focal adhesion;Hepatocellular carcinoma;Hippo signaling pathway;Hypertrophic cardiomyopathy (HCM);Influenza A;Leukocyte transendothelial migration;Messenger RNA biogenesis;Mitochondrial biogenesis;Oxytocin signaling pathway;Pathogenic Escherichia coli infection;Phagosome;Platelet activation;Proteoglycans in cancer;Rap1 signaling pathway;Regulation of actin cytoskeleton;Salmonella infection;Shigellosis;Thermogenesis;Thyroid hormone signaling pathway;Tight junction;Transcription machinery;Vibrio cholerae infection;Viral myocarditis;Yersinia infection</t>
  </si>
  <si>
    <t>03019;03021;03029;03036;04015;04145;04147;04210;04390;04510;04520;04530;04611;04670;04714;04810;04812;04919;04921;05100;05110;05130;05131;05132;05135;05164;05205;05225;05410;05412;05414;05416;05418</t>
  </si>
  <si>
    <t>Adherens junction;Apoptosis;Arrhythmogenic right ventricular cardiomyopathy (ARVC);Bacterial invasion of epithelial cells;Dilated cardiomyopathy (DCM);Fluid shear stress and atherosclerosis;Focal adhesion;Hepatocellular carcinoma;Hippo signaling pathway;Hypertrophic cardiomyopathy (HCM);Influenza A;Leukocyte transendothelial migration;Oxytocin signaling pathway;Pathogenic Escherichia coli infection;Phagosome;Platelet activation;Proteoglycans in cancer;Rap1 signaling pathway;Regulation of actin cytoskeleton;Salmonella infection;Shigellosis;Thermogenesis;Thyroid hormone signaling pathway;Tight junction;Vibrio cholerae infection;Viral myocarditis;Yersinia infection</t>
  </si>
  <si>
    <t>hsa04015;hsa04145;hsa04210;hsa04390;hsa04510;hsa04520;hsa04530;hsa04611;hsa04670;hsa04714;hsa04810;hsa04919;hsa04921;hsa05100;hsa05110;hsa05130;hsa05131;hsa05132;hsa05135;hsa05164;hsa05205;hsa05225;hsa05410;hsa05412;hsa05414;hsa05416;hsa05418</t>
  </si>
  <si>
    <t>Baraitser-Winter syndrome;Bilateral sudden sensorineural hearing loss;Deafness, autosomal dominant</t>
  </si>
  <si>
    <t>H00604;H01705;H02023</t>
  </si>
  <si>
    <t>P63261</t>
  </si>
  <si>
    <t>Actin, cytoplasmic 2;Actin, cytoplasmic 2, N-terminally processed</t>
  </si>
  <si>
    <t>ACTG1</t>
  </si>
  <si>
    <t>ACTG_HUMAN</t>
  </si>
  <si>
    <t>Actin, cytoplasmic 2</t>
  </si>
  <si>
    <t>chromatin organization;chromatin remodeling;negative regulation of DNA-templated transcription, elongation;negative regulation of transcription by RNA polymerase II;negative regulation of transcription elongation from RNA polymerase II promoter;positive regulation of DNA-templated transcription, elongation;positive regulation of transcription by RNA polymerase II;regulation of transcription by RNA polymerase II;regulation of transcription, DNA-templated;transcription by RNA polymerase II;transcription elongation from RNA polymerase II promoter</t>
  </si>
  <si>
    <t>DNA-binding transcription factor activity;protein heterodimerization activity;RNA polymerase II complex binding;single-stranded RNA binding;zinc ion binding</t>
  </si>
  <si>
    <t>Spt4</t>
  </si>
  <si>
    <t>PF06093</t>
  </si>
  <si>
    <t>P63272</t>
  </si>
  <si>
    <t>Transcription elongation factor SPT4</t>
  </si>
  <si>
    <t>SUPT4H1</t>
  </si>
  <si>
    <t>SPT4H_HUMAN</t>
  </si>
  <si>
    <t>SPT4</t>
  </si>
  <si>
    <t>cell cycle;cell division;cellular protein modification process;chromosome segregation;negative regulation of transcription by RNA polymerase II;negative regulation of transcription, DNA-templated;positive regulation of DNA-binding transcription factor activity;positive regulation of I-kappaB kinase/NF-kappaB signaling;positive regulation of intracellular steroid hormone receptor signaling pathway;positive regulation of SUMO transferase activity;proteasome-mediated ubiquitin-dependent protein catabolic process;protein sumoylation;regulation of signaling receptor activity;ubiquitin-dependent protein catabolic process;viral process</t>
  </si>
  <si>
    <t>ATP binding;bHLH transcription factor binding;enzyme binding;HLH domain binding;protein C-terminus binding;RING-like zinc finger domain binding;RNA binding;small protein activating enzyme binding;SUMO conjugating enzyme activity;SUMO transferase activity;transcription factor binding;ubiquitin-protein transferase activity</t>
  </si>
  <si>
    <t>cytoplasm;cytosol;dendrite;fibrillar center;nuclear envelope;nucleoplasm;nucleus;PML body;sumoylated E2 ligase complex;synapse;synaptonemal complex;transferase complex</t>
  </si>
  <si>
    <t>cell cycle;cell division;cellular protein modification process;chromosome segregation</t>
  </si>
  <si>
    <t>GO:0006464;GO:0007049;GO:0007059;GO:0051301</t>
  </si>
  <si>
    <t>enzyme binding;RNA binding;transcription factor binding</t>
  </si>
  <si>
    <t>GO:0003723;GO:0008134;GO:0019899</t>
  </si>
  <si>
    <t>Messenger RNA biogenesis;MicroRNAs in cancer;NF-kappa B signaling pathway;RNA transport;Ubiquitin mediated proteolysis;Ubiquitin system</t>
  </si>
  <si>
    <t>03013;03019;04064;04120;04121;05206</t>
  </si>
  <si>
    <t>MicroRNAs in cancer;NF-kappa B signaling pathway;RNA transport;Ubiquitin mediated proteolysis</t>
  </si>
  <si>
    <t>hsa03013;hsa04064;hsa04120;hsa05206</t>
  </si>
  <si>
    <t>P63279</t>
  </si>
  <si>
    <t>SUMO-conjugating enzyme UBC9</t>
  </si>
  <si>
    <t>UBE2I</t>
  </si>
  <si>
    <t>UBC9_HUMAN</t>
  </si>
  <si>
    <t>3'-UTR-mediated mRNA stabilization;cellular hyperosmotic response;cellular response to tumor necrosis factor;CRD-mediated mRNA stabilization;fertilization;in utero embryonic development;male gonad development;mRNA splicing, via spliceosome;negative regulation of intrinsic apoptotic signaling pathway in response to osmotic stress;negative regulation of necroptotic process;negative regulation of skeletal muscle tissue development;negative regulation of transcription by RNA polymerase II;Notch signaling pathway;oocyte development;positive regulation of cell division;positive regulation of cold-induced thermogenesis;positive regulation of cytoplasmic translation;positive regulation of organ growth;positive regulation of transcription by RNA polymerase II;protein localization to cytoplasmic stress granule;regulation of transcription, DNA-templated;response to cold;spermatogenesis;transcription by RNA polymerase II;translational attenuation</t>
  </si>
  <si>
    <t>DNA binding;DNA-binding transcription activator activity, RNA polymerase II-specific;DNA-binding transcription factor activity;DNA-binding transcription factor activity, RNA polymerase II-specific;DNA-binding transcription repressor activity, RNA polymerase II-specific;double-stranded DNA binding;GTPase binding;mRNA 3'-UTR binding;polysome binding;Rho GTPase binding;RNA binding;RNA polymerase II proximal promoter sequence-specific DNA binding;RNA polymerase II regulatory region sequence-specific DNA binding;single-stranded DNA binding;transcription corepressor activity</t>
  </si>
  <si>
    <t>bicellular tight junction;CRD-mediated mRNA stability complex;cytoplasm;cytoplasmic stress granule;cytosol;extracellular exosome;extracellular region;fibrillar center;histone pre-mRNA 3'end processing complex;intracellular membrane-bounded organelle;nuclear membrane;nucleoplasm;nucleus;perinuclear region of cytoplasm;ribonucleoprotein complex;U12-type spliceosomal complex</t>
  </si>
  <si>
    <t>Messenger RNA biogenesis;Spliceosome;Tight junction;Transcription factors</t>
  </si>
  <si>
    <t>03000;03019;03041;04530</t>
  </si>
  <si>
    <t>CSD</t>
  </si>
  <si>
    <t>PF00313</t>
  </si>
  <si>
    <t>P67809;P16989;Q9Y2T7</t>
  </si>
  <si>
    <t>P67809</t>
  </si>
  <si>
    <t>Nuclease-sensitive element-binding protein 1</t>
  </si>
  <si>
    <t>YBX1</t>
  </si>
  <si>
    <t>YBOX1_HUMAN;YBOX2_HUMAN;YBOX3_HUMAN</t>
  </si>
  <si>
    <t>Nuclease-sensitive element-binding protein 1;Y-box-binding protein 2;Y-box-binding protein 3</t>
  </si>
  <si>
    <t>signal peptide processing</t>
  </si>
  <si>
    <t>peptidase activity;serine-type peptidase activity</t>
  </si>
  <si>
    <t>endoplasmic reticulum membrane;integral component of membrane;organelle membrane;signal peptidase complex</t>
  </si>
  <si>
    <t>Peptidases;Protein export</t>
  </si>
  <si>
    <t>01002;03060</t>
  </si>
  <si>
    <t>Peptidase_S24</t>
  </si>
  <si>
    <t>PF00717</t>
  </si>
  <si>
    <t>P67812;P0C7V7</t>
  </si>
  <si>
    <t>P67812</t>
  </si>
  <si>
    <t>Signal peptidase complex catalytic subunit SEC11A</t>
  </si>
  <si>
    <t>SEC11A</t>
  </si>
  <si>
    <t>SC11A_HUMAN;SC11B_HUMAN</t>
  </si>
  <si>
    <t>Putative signal peptidase complex catalytic subunit SEC11B;Signal peptidase complex catalytic subunit SEC11A</t>
  </si>
  <si>
    <t>adiponectin-activated signaling pathway;cellular protein-containing complex assembly;endothelial tube morphogenesis;liver regeneration;negative regulation of blood vessel endothelial cell migration;negative regulation of cell proliferation;neutrophil degranulation;peptidyl-threonine phosphorylation;positive regulation of activin receptor signaling pathway;positive regulation of pathway-restricted SMAD protein phosphorylation;regulation of DNA binding;regulation of signal transduction by p53 class mediator;response to testosterone;signal transduction;Wnt signaling pathway</t>
  </si>
  <si>
    <t>chromatin binding;identical protein binding;metal ion binding;protein domain specific binding;protein kinase regulator activity;protein serine/threonine kinase activity;ribonucleoprotein complex binding;signaling receptor binding;transcription factor binding</t>
  </si>
  <si>
    <t>chromatin;cilium;cytoplasm;cytosol;extracellular exosome;extracellular region;ficolin-1-rich granule lumen;nuclear matrix;nucleoplasm;nucleus;plasma membrane;protein kinase CK2 complex;secretory granule lumen</t>
  </si>
  <si>
    <t>cilium;cytoplasm;cytosol;extracellular region;nucleoplasm;nucleus;plasma membrane</t>
  </si>
  <si>
    <t>GO:0005576;GO:0005634;GO:0005654;GO:0005737;GO:0005829;GO:0005886;GO:0005929</t>
  </si>
  <si>
    <t>Adherens junction;Chromosome and associated proteins;Measles;Mitophagy - animal;NF-kappa B signaling pathway;PD-L1 expression and PD-1 checkpoint pathway in cancer;Ribosome biogenesis;Ribosome biogenesis in eukaryotes;Wnt signaling pathway</t>
  </si>
  <si>
    <t>03008;03009;03036;04064;04137;04310;04520;05162;05235</t>
  </si>
  <si>
    <t>CK_II_beta</t>
  </si>
  <si>
    <t>PF01214</t>
  </si>
  <si>
    <t>P67870</t>
  </si>
  <si>
    <t>Casein kinase II subunit beta</t>
  </si>
  <si>
    <t>CSNK2B</t>
  </si>
  <si>
    <t>CSK2B_HUMAN</t>
  </si>
  <si>
    <t>K II beta</t>
  </si>
  <si>
    <t>actin filament organization;muscle contraction;muscle filament sliding;osteoblast differentiation</t>
  </si>
  <si>
    <t>actin filament binding;calcium ion binding;identical protein binding;protein heterodimerization activity;protein homodimerization activity;structural constituent of muscle</t>
  </si>
  <si>
    <t>actin filament;cortical cytoskeleton;cytoskeleton;cytosol;extracellular exosome;focal adhesion;membrane;muscle thin filament tropomyosin;podosome;stress fiber</t>
  </si>
  <si>
    <t>Adrenergic signaling in cardiomyocytes;Cardiac muscle contraction;Cytoskeleton proteins;Dilated cardiomyopathy (DCM);Hypertrophic cardiomyopathy (HCM)</t>
  </si>
  <si>
    <t>04260;04261;04812;05410;05414</t>
  </si>
  <si>
    <t>Adrenergic signaling in cardiomyocytes;Cardiac muscle contraction;Dilated cardiomyopathy (DCM);Hypertrophic cardiomyopathy (HCM)</t>
  </si>
  <si>
    <t>hsa04260;hsa04261;hsa05410;hsa05414</t>
  </si>
  <si>
    <t>P67936</t>
  </si>
  <si>
    <t>Tropomyosin alpha-4 chain</t>
  </si>
  <si>
    <t>TPM4</t>
  </si>
  <si>
    <t>TPM4_HUMAN</t>
  </si>
  <si>
    <t>actin filament-based movement;actin-myosin filament sliding;actomyosin structure organization;cardiac muscle contraction;cardiac muscle tissue morphogenesis;cardiac myofibril assembly;cellular response to organonitrogen compound;glomerular mesangial cell development;heart contraction;mesenchyme migration;muscle contraction;muscle filament sliding;negative regulation of apoptotic process;positive regulation of gene expression;positive regulation of transcription, DNA-templated;regulation of blood pressure;response to ethanol;response to extracellular stimulus;response to lithium ion;response to mechanical stimulus;response to steroid hormone;response to virus;skeletal muscle fiber adaptation;skeletal muscle fiber development;skeletal muscle thin filament assembly;vascular smooth muscle contraction</t>
  </si>
  <si>
    <t>ADP binding;ATP binding;ATPase activity;myosin binding;protein kinase binding;structural constituent of cytoskeleton</t>
  </si>
  <si>
    <t>actin cytoskeleton;actin filament;actomyosin, actin portion;blood microparticle;cell body;cell periphery;cytoplasm;cytosol;extracellular exosome;extracellular space;filopodium;focal adhesion;glutamatergic synapse;I band;lamellipodium;membrane;myosin filament;protein-containing complex;sarcomere;smooth muscle contractile fiber;stress fiber;striated muscle thin filament</t>
  </si>
  <si>
    <t>cytoplasm;cytosol;extracellular space;protein-containing complex</t>
  </si>
  <si>
    <t>GO:0005615;GO:0005737;GO:0005829;GO:0032991</t>
  </si>
  <si>
    <t>Adrenergic signaling in cardiomyocytes;Apelin signaling pathway;Cardiac muscle contraction;Cytoskeleton proteins;Dilated cardiomyopathy (DCM);Exosome;Hypertrophic cardiomyopathy (HCM);Relaxin signaling pathway;Vascular smooth muscle contraction</t>
  </si>
  <si>
    <t>04147;04260;04261;04270;04371;04812;04926;05410;05414</t>
  </si>
  <si>
    <t>Adrenergic signaling in cardiomyocytes;Apelin signaling pathway;Cardiac muscle contraction;Dilated cardiomyopathy (DCM);Hypertrophic cardiomyopathy (HCM);Relaxin signaling pathway;Vascular smooth muscle contraction</t>
  </si>
  <si>
    <t>hsa04260;hsa04261;hsa04270;hsa04371;hsa04926;hsa05410;hsa05414</t>
  </si>
  <si>
    <t>Atrial septal defect;Cap myopathy;Congenital fiber type disproportion;Dilated cardiomyopathy;Familial thoracic aortic aneurysm and dissection;Hypertrophic cardiomyopathy;Left ventricular noncompaction;Megacystis microcolon intestinal hypoperistalsis syndrome;Moyamoya disease;Nemaline myopathy;Patent ductus arteriosus;Restrictive cardiomyopathy</t>
  </si>
  <si>
    <t>H00292;H00294;H00546;H00698;H00701;H00702;H00801;H01216;H01219;H01396;H01630;H01869</t>
  </si>
  <si>
    <t>P68133;P68032;P62736;P63267</t>
  </si>
  <si>
    <t>Actin, alpha skeletal muscle;Actin, alpha cardiac muscle 1;Actin, aortic smooth muscle;Actin, gamma-enteric smooth muscle</t>
  </si>
  <si>
    <t>ACTA1;ACTC1;ACTA2;ACTG2</t>
  </si>
  <si>
    <t>ACTA_HUMAN;ACTC_HUMAN;ACTH_HUMAN;ACTS_HUMAN</t>
  </si>
  <si>
    <t>Actin, alpha cardiac muscle 1;Actin, alpha skeletal muscle;Actin, aortic smooth muscle;Actin, gamma-enteric smooth muscle</t>
  </si>
  <si>
    <t>cell cycle phase transition;cell proliferation;cellular protein modification process;cellular response to glucocorticoid stimulus;cellular response to steroid hormone stimulus;positive regulation of protein targeting to mitochondrion;positive regulation of protein ubiquitination;positive regulation of ubiquitin-protein transferase activity;protein K11-linked ubiquitination;protein polyubiquitination;protein ubiquitination;regulation of transcription, DNA-templated;ubiquitin-dependent protein catabolic process</t>
  </si>
  <si>
    <t>ATP binding;enzyme binding;ligase activity;RNA binding;transcription coactivator activity;ubiquitin conjugating enzyme activity;ubiquitin protein ligase binding;ubiquitin-protein transferase activator activity;ubiquitin-protein transferase activity</t>
  </si>
  <si>
    <t>cytoplasm;cytosol;nucleoplasm;nucleus;ubiquitin ligase complex</t>
  </si>
  <si>
    <t>cell proliferation;cellular protein modification process</t>
  </si>
  <si>
    <t>GO:0006464;GO:0008283</t>
  </si>
  <si>
    <t>enzyme binding;ligase activity;RNA binding</t>
  </si>
  <si>
    <t>GO:0003723;GO:0016874;GO:0019899</t>
  </si>
  <si>
    <t>P68036;A0A1B0GUS4</t>
  </si>
  <si>
    <t>P68036</t>
  </si>
  <si>
    <t>Ubiquitin-conjugating enzyme E2 L3</t>
  </si>
  <si>
    <t>UBE2L3</t>
  </si>
  <si>
    <t>UB2L3_HUMAN;UB2L5_HUMAN</t>
  </si>
  <si>
    <t>Ubiquitin-conjugating enzyme E2 L3;Ubiquitin-conjugating enzyme E2 L5 {ECO:0000305}</t>
  </si>
  <si>
    <t>cellular response to epidermal growth factor stimulus;neutrophil degranulation;positive regulation of apoptotic process;positive regulation of lipid kinase activity;regulation of chaperone-mediated autophagy;response to electrical stimulus;response to inorganic substance;translation;translational elongation</t>
  </si>
  <si>
    <t>GTP binding;GTPase activity;protein kinase binding;RNA binding;translation elongation factor activity;translation factor activity, RNA binding;tRNA binding</t>
  </si>
  <si>
    <t>cortical actin cytoskeleton;cytoplasm;cytoplasmic side of lysosomal membrane;cytosol;eukaryotic translation elongation factor 1 complex;extracellular exosome;extracellular region;extracellular space;ficolin-1-rich granule lumen;membrane;myelin sheath;neuronal cell body;nucleolus;nucleus;plasma membrane;ruffle membrane;secretory granule lumen;synapse</t>
  </si>
  <si>
    <t>cytoplasm;cytosol;extracellular region;extracellular space;nucleolus;nucleus;plasma membrane</t>
  </si>
  <si>
    <t>GO:0005576;GO:0005615;GO:0005634;GO:0005730;GO:0005737;GO:0005829;GO:0005886</t>
  </si>
  <si>
    <t>Exosome;Legionellosis;Membrane trafficking;Messenger RNA biogenesis;RNA transport;Transfer RNA biogenesis;Translation factors</t>
  </si>
  <si>
    <t>03012;03013;03016;03019;04131;04147;05134</t>
  </si>
  <si>
    <t>Legionellosis;RNA transport</t>
  </si>
  <si>
    <t>hsa03013;hsa05134</t>
  </si>
  <si>
    <t>Autosomal dominant mental retardation;Early infantile epileptic encephalopathy</t>
  </si>
  <si>
    <t>H00606;H00773</t>
  </si>
  <si>
    <t>P68104;Q5VTE0;Q05639</t>
  </si>
  <si>
    <t>P68104;Q5VTE0</t>
  </si>
  <si>
    <t>Elongation factor 1-alpha 1;Putative elongation factor 1-alpha-like 3</t>
  </si>
  <si>
    <t>EEF1A1;EEF1A1P5</t>
  </si>
  <si>
    <t>EF1A1_HUMAN;EF1A2_HUMAN;EF1A3_HUMAN</t>
  </si>
  <si>
    <t>Elongation factor 1-alpha 1;Elongation factor 1-alpha 2;Putative elongation factor 1-alpha-like 3</t>
  </si>
  <si>
    <t>F-1-alpha-1;F-1-alpha-2;F-1-alpha-like 3</t>
  </si>
  <si>
    <t>cell division;cellular response to interleukin-4;cytoskeleton-dependent intracellular transport;microtubule cytoskeleton organization;microtubule-based process;mitotic cell cycle</t>
  </si>
  <si>
    <t>double-stranded RNA binding;GTP binding;GTPase activity;structural constituent of cytoskeleton;structural molecule activity;ubiquitin protein ligase binding</t>
  </si>
  <si>
    <t>cytoplasm;cytoplasmic microtubule;membrane raft;microtubule;microtubule cytoskeleton;myelin sheath;nucleus;vesicle</t>
  </si>
  <si>
    <t>Apoptosis;Chromosome and associated proteins;Cytoskeleton proteins;Exosome;Gap junction;Messenger RNA biogenesis;Pathogenic Escherichia coli infection;Phagosome;Tight junction</t>
  </si>
  <si>
    <t>03019;03036;04145;04147;04210;04530;04540;04812;05130</t>
  </si>
  <si>
    <t>Apoptosis;Gap junction;Pathogenic Escherichia coli infection;Phagosome;Tight junction</t>
  </si>
  <si>
    <t>hsa04145;hsa04210;hsa04530;hsa04540;hsa05130</t>
  </si>
  <si>
    <t>P68363;Q9BQE3;Q9NY65;Q9H853</t>
  </si>
  <si>
    <t>P68363;Q9BQE3</t>
  </si>
  <si>
    <t>Tubulin alpha-1B chain;Tubulin alpha-1C chain</t>
  </si>
  <si>
    <t>TUBA1B;TUBA1C</t>
  </si>
  <si>
    <t>TBA1B_HUMAN;TBA1C_HUMAN;TBA4B_HUMAN;TBA8_HUMAN</t>
  </si>
  <si>
    <t>Putative tubulin-like protein alpha-4B;Tubulin alpha-1B chain;Tubulin alpha-1C chain;Tubulin alpha-8 chain</t>
  </si>
  <si>
    <t>ciliary basal body-plasma membrane docking;G2/M transition of mitotic cell cycle;microtubule cytoskeleton organization;microtubule-based process;mitotic cell cycle;platelet degranulation;regulation of G2/M transition of mitotic cell cycle</t>
  </si>
  <si>
    <t>GTP binding;GTPase activity;protein kinase binding;structural constituent of cytoskeleton</t>
  </si>
  <si>
    <t>cytoplasm;cytoskeleton;cytosol;extracellular exosome;extracellular region;microtubule;microtubule cytoskeleton</t>
  </si>
  <si>
    <t>cytoplasm;cytoskeleton;cytosol;extracellular region</t>
  </si>
  <si>
    <t>GO:0005576;GO:0005737;GO:0005829;GO:0005856</t>
  </si>
  <si>
    <t>P68366</t>
  </si>
  <si>
    <t>Tubulin alpha-4A chain</t>
  </si>
  <si>
    <t>TUBA4A</t>
  </si>
  <si>
    <t>TBA4A_HUMAN</t>
  </si>
  <si>
    <t>ciliary basal body-plasma membrane docking;G2/M transition of mitotic cell cycle;microtubule cytoskeleton organization;microtubule-based process;mitotic cell cycle;natural killer cell mediated cytotoxicity;negative regulation of microtubule polymerization;neutrophil degranulation;oocyte maturation;regulation of G2/M transition of mitotic cell cycle;spindle assembly involved in female meiosis</t>
  </si>
  <si>
    <t>calcium ion binding;double-stranded RNA binding;GTP binding;GTPase activity;MHC class I protein binding;structural constituent of cytoskeleton;unfolded protein binding</t>
  </si>
  <si>
    <t>axoneme;azurophil granule lumen;cytoplasm;cytoskeleton;cytosol;extracellular exosome;extracellular region;extracellular vesicle;internode region of axon;meiotic spindle;microtubule;myelin sheath;neuronal cell body;nucleus</t>
  </si>
  <si>
    <t>GTPase activity;unfolded protein binding</t>
  </si>
  <si>
    <t>GO:0003924;GO:0051082</t>
  </si>
  <si>
    <t>cytoplasm;cytoskeleton;cytosol;extracellular region;nucleus</t>
  </si>
  <si>
    <t>GO:0005576;GO:0005634;GO:0005737;GO:0005829;GO:0005856</t>
  </si>
  <si>
    <t>Hypomyelinating leukodystrophy;Oocyte maturation defect</t>
  </si>
  <si>
    <t>H00679;H01897</t>
  </si>
  <si>
    <t>P68371;P04350;Q3ZCM7</t>
  </si>
  <si>
    <t>P68371;P04350</t>
  </si>
  <si>
    <t>Tubulin beta-4B chain;Tubulin beta-4A chain</t>
  </si>
  <si>
    <t>TUBB4B;TUBB4A</t>
  </si>
  <si>
    <t>TBB4A_HUMAN;TBB4B_HUMAN;TBB8_HUMAN</t>
  </si>
  <si>
    <t>Tubulin beta-4A chain;Tubulin beta-4B chain;Tubulin beta-8 chain {ECO:0000305}</t>
  </si>
  <si>
    <t>apoptotic process;cell cycle;chaperone-mediated protein folding;negative regulation of apoptotic signaling pathway;negative regulation of cysteine-type endopeptidase activity involved in apoptotic process;negative regulation of ubiquitin-dependent protein catabolic process;peptidyl-serine phosphorylation;peptidyl-threonine phosphorylation;positive regulation of cell growth;positive regulation of cell proliferation;positive regulation of protein catabolic process;positive regulation of Wnt signaling pathway;protein phosphorylation;regulation of chromosome separation;regulation of signal transduction by p53 class mediator;rhythmic process;signal transduction;Wnt signaling pathway</t>
  </si>
  <si>
    <t>ATP binding;Hsp90 protein binding;identical protein binding;kinase activity;protein N-terminus binding;protein serine/threonine kinase activity</t>
  </si>
  <si>
    <t>cytosol;nucleoplasm;nucleus;NuRD complex;plasma membrane;protein kinase CK2 complex;Sin3 complex</t>
  </si>
  <si>
    <t>P68400;Q8NEV1</t>
  </si>
  <si>
    <t>Casein kinase II subunit alpha;Casein kinase II subunit alpha 3</t>
  </si>
  <si>
    <t>CSNK2A1;CSNK2A3</t>
  </si>
  <si>
    <t>CSK21_HUMAN;CSK23_HUMAN</t>
  </si>
  <si>
    <t>K II alpha;K II alpha 3</t>
  </si>
  <si>
    <t>brain development;lipid catabolic process;lipid metabolic process;neutrophil degranulation;positive regulation of macroautophagy;spermatogenesis</t>
  </si>
  <si>
    <t>1-alkyl-2-acetylglycerophosphocholine esterase activity;phospholipase A2 activity;platelet-activating factor acetyltransferase activity;protein heterodimerization activity;protein homodimerization activity</t>
  </si>
  <si>
    <t>cytoplasm;cytosol;extracellular exosome;extracellular region;fibrillar center;ficolin-1-rich granule lumen;nucleolus;plasma membrane;secretory granule lumen</t>
  </si>
  <si>
    <t>cytoplasm;cytosol;extracellular region;nucleolus;plasma membrane</t>
  </si>
  <si>
    <t>GO:0005576;GO:0005730;GO:0005737;GO:0005829;GO:0005886</t>
  </si>
  <si>
    <t>Ether lipid metabolism</t>
  </si>
  <si>
    <t>Lipase_GDSL_2</t>
  </si>
  <si>
    <t>PF13472</t>
  </si>
  <si>
    <t>P68402</t>
  </si>
  <si>
    <t>Platelet-activating factor acetylhydrolase IB subunit beta</t>
  </si>
  <si>
    <t>PAFAH1B2</t>
  </si>
  <si>
    <t>PA1B2_HUMAN</t>
  </si>
  <si>
    <t>blood coagulation;cellular protein metabolic process;chromatin organization;chromatin silencing at rDNA;DNA replication-dependent nucleosome assembly;interleukin-7-mediated signaling pathway;negative regulation of gene expression, epigenetic;nucleosome assembly;positive regulation of cell growth;protein heterotetramerization;regulation of gene silencing;regulation of gene silencing by miRNA;regulation of megakaryocyte differentiation;telomere organization</t>
  </si>
  <si>
    <t>cadherin binding;DNA binding;nucleosomal DNA binding;protein heterodimerization activity</t>
  </si>
  <si>
    <t>extracellular exosome;extracellular region;membrane;nuclear chromosome;nuclear euchromatin;nuclear nucleosome;nucleoplasm;nucleosome;nucleus;protein-containing complex</t>
  </si>
  <si>
    <t>Alcoholism;Chromosome and associated proteins;Exosome;Systemic lupus erythematosus;Transcriptional misregulation in cancer</t>
  </si>
  <si>
    <t>03036;04147;05034;05202;05322</t>
  </si>
  <si>
    <t>Alcoholism;Systemic lupus erythematosus;Transcriptional misregulation in cancer</t>
  </si>
  <si>
    <t>hsa05034;hsa05202;hsa05322</t>
  </si>
  <si>
    <t>P68431;Q6NXT2;P0DPK2;A0A2R8Y7G9;P0DPK5</t>
  </si>
  <si>
    <t>P68431;Q6NXT2</t>
  </si>
  <si>
    <t>Histone H3.1;Histone H3.3C</t>
  </si>
  <si>
    <t>HIST1H3A;H3F3C</t>
  </si>
  <si>
    <t>A0A2R8Y7G9_HUMAN;H31_HUMAN;H3C_HUMAN;H3X_HUMAN;H3Y_HUMAN</t>
  </si>
  <si>
    <t>Histone H3.1;Histone H3.3C;Histone H3.Y {ECO:0000303|PubMed:20819935};Putative histone H3.X {ECO:0000303|PubMed:20819935}</t>
  </si>
  <si>
    <t>endonucleolytic cleavage in 5'-ETS of tricistronic rRNA transcript (SSU-rRNA, 5.8S rRNA, LSU-rRNA);endonucleolytic cleavage in ITS1 to separate SSU-rRNA from 5.8S rRNA and LSU-rRNA from tricistronic rRNA transcript (SSU-rRNA, 5.8S rRNA, LSU-rRNA);endonucleolytic cleavage to generate mature 5'-end of SSU-rRNA from (SSU-rRNA, 5.8S rRNA, LSU-rRNA);maturation of SSU-rRNA from tricistronic rRNA transcript (SSU-rRNA, 5.8S rRNA, LSU-rRNA);ribosomal small subunit biogenesis;rRNA processing</t>
  </si>
  <si>
    <t>enzyme binding;RNA binding;snoRNA binding</t>
  </si>
  <si>
    <t>90S preribosome;membrane;Noc4p-Nop14p complex;nucleolus;nucleoplasm;nucleus;small-subunit processome</t>
  </si>
  <si>
    <t>Nop14</t>
  </si>
  <si>
    <t>PF04147</t>
  </si>
  <si>
    <t>P78316</t>
  </si>
  <si>
    <t>Nucleolar protein 14</t>
  </si>
  <si>
    <t>NOP14</t>
  </si>
  <si>
    <t>NOP14_HUMAN</t>
  </si>
  <si>
    <t>B cell activation;negative regulation of cysteine-type endopeptidase activity involved in apoptotic process;negative regulation of stress-activated MAPK cascade;negative regulation of transcription by RNA polymerase II;regulation of microtubule-based movement;regulation of signal transduction;response to interleukin-1;response to tumor necrosis factor;signal transduction</t>
  </si>
  <si>
    <t>protein phosphatase 2A binding;protein phosphatase regulator activity</t>
  </si>
  <si>
    <t>Autophagy - animal;Autophagy - other;Protein phosphatases and associated proteins</t>
  </si>
  <si>
    <t>01009;04136;04140</t>
  </si>
  <si>
    <t>Autophagy - animal;Autophagy - other</t>
  </si>
  <si>
    <t>hsa04136;hsa04140</t>
  </si>
  <si>
    <t>Corpus callosum, agenesis of, with mental retardation, ocular coloboma and micrognathia</t>
  </si>
  <si>
    <t>H01035</t>
  </si>
  <si>
    <t>TAP42</t>
  </si>
  <si>
    <t>PF04177</t>
  </si>
  <si>
    <t>P78318;A0A1W2PR95</t>
  </si>
  <si>
    <t>P78318</t>
  </si>
  <si>
    <t>Immunoglobulin-binding protein 1</t>
  </si>
  <si>
    <t>IGBP1</t>
  </si>
  <si>
    <t>A0A1W2PR95_HUMAN;IGBP1_HUMAN</t>
  </si>
  <si>
    <t>P78332</t>
  </si>
  <si>
    <t>RNA-binding protein 6</t>
  </si>
  <si>
    <t>RBM6</t>
  </si>
  <si>
    <t>RBM6_HUMAN</t>
  </si>
  <si>
    <t>aging;anatomical structure morphogenesis;animal organ morphogenesis;branchiomeric skeletal muscle development;camera-type eye development;cardiac neural crest cell migration involved in outflow tract morphogenesis;cartilage development;cell proliferation involved in outflow tract morphogenesis;cellular response to glial cell derived neurotrophic factor;deltoid tuberosity development;determination of left/right symmetry;dopaminergic neuron differentiation;embryonic hindlimb morphogenesis;hair cell differentiation;iris morphogenesis;left/right axis specification;lens development in camera-type eye;lens fiber cell differentiation;lens morphogenesis in camera-type eye;locomotory behavior;midbrain development;myoblast fate commitment;negative regulation of gliogenesis;negative regulation of transcription by RNA polymerase II;negative regulation of transcription, DNA-templated;neuron development;odontogenesis;pituitary gland development;positive regulation of cell proliferation in midbrain;positive regulation of neuron apoptotic process;positive regulation of transcription by RNA polymerase II;positive regulation of transcription, DNA-templated;prolactin secreting cell differentiation;regulation of transcription by RNA polymerase II;regulation of transcription, DNA-templated;response to cocaine;response to immobilization stress;response to methamphetamine hydrochloride;response to morphine;skeletal system development;somatotropin secreting cell differentiation;spleen development</t>
  </si>
  <si>
    <t>DNA-binding transcription activator activity, RNA polymerase II-specific;DNA-binding transcription factor activity;DNA-binding transcription factor activity, RNA polymerase II-specific;DNA-binding transcription repressor activity, RNA polymerase II-specific;identical protein binding;phosphoprotein binding;protein homodimerization activity;ribonucleoprotein complex binding;RNA polymerase II activating transcription factor binding;RNA polymerase II proximal promoter sequence-specific DNA binding;RNA polymerase II transcription factor binding;sequence-specific DNA binding;transcription factor binding;transcription regulatory region sequence-specific DNA binding</t>
  </si>
  <si>
    <t>cytoplasm;neuronal cell body;nucleolus;nucleoplasm;nucleus;transcription factor complex</t>
  </si>
  <si>
    <t>TGF-beta signaling pathway;Transcription factors</t>
  </si>
  <si>
    <t>03000;04350</t>
  </si>
  <si>
    <t>TGF-beta signaling pathway</t>
  </si>
  <si>
    <t>hsa04350</t>
  </si>
  <si>
    <t>Anterior segment dysgenesis;Axenfeld-Rieger syndrome;Cataract;Congenital clubfoot;Ring dermoid of cornea</t>
  </si>
  <si>
    <t>H00620;H00903;H01149;H01159;H01202</t>
  </si>
  <si>
    <t>Homeodomain;OAR</t>
  </si>
  <si>
    <t>PF00046;PF03826</t>
  </si>
  <si>
    <t>P78337;Q99697;O75364</t>
  </si>
  <si>
    <t>Pituitary homeobox 1;Pituitary homeobox 2;Pituitary homeobox 3</t>
  </si>
  <si>
    <t>PITX1;PITX2;PITX3</t>
  </si>
  <si>
    <t>PITX1_HUMAN;PITX2_HUMAN;PITX3_HUMAN</t>
  </si>
  <si>
    <t>cell cycle arrest;cell death;cellular macromolecule biosynthetic process;negative regulation of autophagy;positive regulation of cell growth;regulation of translational initiation</t>
  </si>
  <si>
    <t>cadherin binding;mRNA binding;RNA binding;translation factor activity, RNA binding;translation initiation factor activity</t>
  </si>
  <si>
    <t>cell-cell adherens junction;cytosol;eukaryotic translation initiation factor 4F complex;membrane</t>
  </si>
  <si>
    <t>mRNA binding;RNA binding;translation factor activity, RNA binding</t>
  </si>
  <si>
    <t>GO:0003723;GO:0003729;GO:0008135</t>
  </si>
  <si>
    <t>Messenger RNA biogenesis;RNA transport;Translation factors;Viral myocarditis</t>
  </si>
  <si>
    <t>03012;03013;03019;05416</t>
  </si>
  <si>
    <t>RNA transport;Viral myocarditis</t>
  </si>
  <si>
    <t>hsa03013;hsa05416</t>
  </si>
  <si>
    <t>MA3;MIF4G;W2</t>
  </si>
  <si>
    <t>PF02020;PF02847;PF02854</t>
  </si>
  <si>
    <t>P78344</t>
  </si>
  <si>
    <t>Eukaryotic translation initiation factor 4 gamma 2</t>
  </si>
  <si>
    <t>EIF4G2</t>
  </si>
  <si>
    <t>IF4G2_HUMAN</t>
  </si>
  <si>
    <t>IF4G 2;IF-4G 2;IF-4-gamma 2</t>
  </si>
  <si>
    <t>fibrillar center;nucleolar ribonuclease P complex;nucleolus;nucleoplasm;nucleus</t>
  </si>
  <si>
    <t>P78345</t>
  </si>
  <si>
    <t>Ribonuclease P protein subunit p38</t>
  </si>
  <si>
    <t>RPP38</t>
  </si>
  <si>
    <t>RPP38_HUMAN</t>
  </si>
  <si>
    <t>NaseP protein p38</t>
  </si>
  <si>
    <t>multimeric ribonuclease P complex;nucleolar ribonuclease P complex;nucleoplasm;nucleus;ribonuclease MRP complex</t>
  </si>
  <si>
    <t>RNase_P_p30</t>
  </si>
  <si>
    <t>PF01876</t>
  </si>
  <si>
    <t>P78346</t>
  </si>
  <si>
    <t>Ribonuclease P protein subunit p30</t>
  </si>
  <si>
    <t>RPP30</t>
  </si>
  <si>
    <t>RPP30_HUMAN</t>
  </si>
  <si>
    <t>NaseP protein p30</t>
  </si>
  <si>
    <t>negative regulation of angiogenesis;negative regulation of cytosolic calcium ion concentration;signal transduction;transcription by RNA polymerase II;transcription initiation from RNA polymerase II promoter;transition between fast and slow fiber</t>
  </si>
  <si>
    <t>Basal transcription factors;cGMP-PKG signaling pathway;Transcription machinery</t>
  </si>
  <si>
    <t>03021;03022;04022</t>
  </si>
  <si>
    <t>Basal transcription factors;cGMP-PKG signaling pathway</t>
  </si>
  <si>
    <t>hsa03022;hsa04022</t>
  </si>
  <si>
    <t>GTF2I</t>
  </si>
  <si>
    <t>PF02946</t>
  </si>
  <si>
    <t>P78347;Q6EKJ0;Q86UP8</t>
  </si>
  <si>
    <t>P78347</t>
  </si>
  <si>
    <t>General transcription factor II-I</t>
  </si>
  <si>
    <t>GTD2A_HUMAN;GTD2B_HUMAN;GTF2I_HUMAN</t>
  </si>
  <si>
    <t>General transcription factor II-I;General transcription factor II-I repeat domain-containing protein 2A;General transcription factor II-I repeat domain-containing protein 2B</t>
  </si>
  <si>
    <t>FII-I;TF2I repeat domain-containing protein 2A;TF2I repeat domain-containing protein 2B;TFII-I</t>
  </si>
  <si>
    <t>binding of sperm to zona pellucida;chaperone mediated protein folding independent of cofactor;chaperone-mediated protein complex assembly;neutrophil degranulation;positive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stabilization;scaRNA localization to Cajal body;toxin transport</t>
  </si>
  <si>
    <t>ATP binding;protein binding involved in protein folding;ubiquitin protein ligase binding;unfolded protein binding</t>
  </si>
  <si>
    <t>azurophil granule lumen;cell body;chaperonin-containing T-complex;cytosol;extracellular exosome;extracellular region;microtubule;myelin sheath;zona pellucida receptor complex</t>
  </si>
  <si>
    <t>P78371</t>
  </si>
  <si>
    <t>T-complex protein 1 subunit beta</t>
  </si>
  <si>
    <t>CCT2</t>
  </si>
  <si>
    <t>TCPB_HUMAN</t>
  </si>
  <si>
    <t>CP-1-beta</t>
  </si>
  <si>
    <t>cell cycle;cell division;cellular response to organic cyclic compound;mRNA export from nucleus;regulation of mitotic spindle organization;transcription-dependent tethering of RNA polymerase II gene DNA at nuclear periphery;viral process</t>
  </si>
  <si>
    <t>microtubule binding;RNA binding;ubiquitin binding</t>
  </si>
  <si>
    <t>cytoplasm;fibrillar center;mitotic spindle pole;nuclear envelope;nuclear pore;nucleus</t>
  </si>
  <si>
    <t>P78406</t>
  </si>
  <si>
    <t>mRNA export factor</t>
  </si>
  <si>
    <t>RAE1</t>
  </si>
  <si>
    <t>RAE1L_HUMAN</t>
  </si>
  <si>
    <t>cellular response to arsenic-containing substance;glutathione derivative biosynthetic process;interleukin-12-mediated signaling pathway;L-ascorbic acid metabolic process;methylation;negative regulation of ryanodine-sensitive calcium-release channel activity;oxidation-reduction process;positive regulation of ryanodine-sensitive calcium-release channel activity;positive regulation of skeletal muscle contraction by regulation of release of sequestered calcium ion;regulation of cardiac muscle contraction by regulation of the release of sequestered calcium ion;regulation of release of sequestered calcium ion into cytosol by sarcoplasmic reticulum;xenobiotic catabolic process</t>
  </si>
  <si>
    <t>glutathione dehydrogenase (ascorbate) activity;glutathione transferase activity;methylarsonate reductase activity;oxidoreductase activity</t>
  </si>
  <si>
    <t>P78417</t>
  </si>
  <si>
    <t>Glutathione S-transferase omega-1</t>
  </si>
  <si>
    <t>GSTO1</t>
  </si>
  <si>
    <t>GSTO1_HUMAN</t>
  </si>
  <si>
    <t>STO-1</t>
  </si>
  <si>
    <t>activation of innate immune response;B cell lineage commitment;brain development;cell proliferation;cellular protein modification process;cellular response to DNA damage stimulus;cellular response to insulin stimulus;double-strand break repair;double-strand break repair via alternative nonhomologous end joining;double-strand break repair via nonhomologous end joining;ectopic germ cell programmed cell death;heart development;immunoglobulin V(D)J recombination;innate immune response;intrinsic apoptotic signaling pathway in response to DNA damage;negative regulation of apoptotic process;negative regulation of cellular senescence;negative regulation of immunoglobulin production;negative regulation of protein phosphorylation;negative regulation of response to gamma radiation;peptidyl-serine phosphorylation;positive regulation of apoptotic process;positive regulation of developmental growth;positive regulation of fibroblast proliferation;positive regulation of transcription by RNA polymerase II;positive regulation of type I interferon production;pro-B cell differentiation;protein destabilization;protein phosphorylation;protein ubiquitination;regulation of circadian rhythm;regulation of smooth muscle cell proliferation;response to activity;response to gamma radiation;rhythmic process;signal transduction involved in mitotic G1 DNA damage checkpoint;somitogenesis;spleen development;T cell differentiation in thymus;T cell lineage commitment;T cell receptor V(D)J recombination;telomere capping;telomere maintenance;thymus development</t>
  </si>
  <si>
    <t>ATP binding;DNA-dependent protein kinase activity;double-stranded DNA binding;enzyme binding;protein domain specific binding;protein kinase activity;protein serine/threonine kinase activity;RNA binding;transcription factor binding</t>
  </si>
  <si>
    <t>cytosol;DNA-dependent protein kinase-DNA ligase 4 complex;membrane;nonhomologous end joining complex;nuclear chromosome, telomeric region;nucleolus;nucleoplasm;nucleus;protein-containing complex;protein-DNA complex;transcription factor complex</t>
  </si>
  <si>
    <t>Cell cycle;DNA repair and recombination proteins;DNA replication proteins;Non-homologous end-joining;Protein kinases</t>
  </si>
  <si>
    <t>01001;03032;03400;03450;04110</t>
  </si>
  <si>
    <t>Cell cycle;Non-homologous end-joining</t>
  </si>
  <si>
    <t>hsa03450;hsa04110</t>
  </si>
  <si>
    <t>T-B-Severe combined immunodeficiency</t>
  </si>
  <si>
    <t>H00092</t>
  </si>
  <si>
    <t>FAT;FATC;NUC194;PI3_PI4_kinase</t>
  </si>
  <si>
    <t>PF00454;PF02259;PF02260;PF08163</t>
  </si>
  <si>
    <t>P78527</t>
  </si>
  <si>
    <t>DNA-dependent protein kinase catalytic subunit</t>
  </si>
  <si>
    <t>PRKDC</t>
  </si>
  <si>
    <t>PRKDC_HUMAN</t>
  </si>
  <si>
    <t>NA-PK catalytic subunit;NA-PKcs</t>
  </si>
  <si>
    <t>aerobic respiration;anterograde axonal transport;anterograde synaptic vesicle transport;endosomal transport;lysosome localization;melanosome organization;neuron projection development;peptidyl-lysine acetylation;platelet dense granule organization</t>
  </si>
  <si>
    <t>axon cytoplasm;BLOC-1 complex;BORC complex;cytosol;extracellular space;lysosomal membrane;mitochondrial intermembrane space;mitochondrial matrix</t>
  </si>
  <si>
    <t>GCN5L1</t>
  </si>
  <si>
    <t>PF06320</t>
  </si>
  <si>
    <t>P78537</t>
  </si>
  <si>
    <t>Biogenesis of lysosome-related organelles complex 1 subunit 1</t>
  </si>
  <si>
    <t>BLOC1S1</t>
  </si>
  <si>
    <t>BL1S1_HUMAN</t>
  </si>
  <si>
    <t>LOC-1 subunit 1</t>
  </si>
  <si>
    <t>base-excision repair, AP site formation;depyrimidination;nucleotide-excision repair, DNA incision, 5'-to lesion</t>
  </si>
  <si>
    <t>4 iron, 4 sulfur cluster binding;class I DNA-(apurinic or apyrimidinic site) endonuclease activity;DNA N-glycosylase activity;DNA-(apurinic or apyrimidinic site) endonuclease activity;double-stranded DNA binding;endonuclease activity;metal ion binding;oxidized purine nucleobase lesion DNA N-glycosylase activity;oxidized pyrimidine nucleobase lesion DNA N-glycosylase activity</t>
  </si>
  <si>
    <t>HHH;HhH-GPD</t>
  </si>
  <si>
    <t>PF00633;PF00730</t>
  </si>
  <si>
    <t>P78549</t>
  </si>
  <si>
    <t>Endonuclease III-like protein 1</t>
  </si>
  <si>
    <t>NTHL1</t>
  </si>
  <si>
    <t>NTH_HUMAN</t>
  </si>
  <si>
    <t>Endonuclease III-like protein 1 {ECO:0000255|HAMAP-Rule:MF_03183}</t>
  </si>
  <si>
    <t>NTH1</t>
  </si>
  <si>
    <t>activation of cysteine-type endopeptidase activity involved in apoptotic process;apoptotic signaling pathway;cellular response to mechanical stimulus;DNA damage response, signal transduction by p53 class mediator resulting in cell cycle arrest;extrinsic apoptotic signaling pathway via death domain receptors;positive regulation of apoptotic process;positive regulation of apoptotic signaling pathway;regulation of apoptotic process</t>
  </si>
  <si>
    <t>death domain binding;protease binding;protein binding, bridging</t>
  </si>
  <si>
    <t>Autosomal recessive mental retardation;Syndromic autosomal recessive mental retardation</t>
  </si>
  <si>
    <t>H00768;H01911</t>
  </si>
  <si>
    <t>CARD;Death</t>
  </si>
  <si>
    <t>PF00531;PF00619</t>
  </si>
  <si>
    <t>P78560</t>
  </si>
  <si>
    <t>Death domain-containing protein CRADD</t>
  </si>
  <si>
    <t>CRADD</t>
  </si>
  <si>
    <t>CRADD_HUMAN</t>
  </si>
  <si>
    <t>type I interferon signaling pathway</t>
  </si>
  <si>
    <t>IFP_35_N;NID</t>
  </si>
  <si>
    <t>PF07292;PF07334</t>
  </si>
  <si>
    <t>P80217</t>
  </si>
  <si>
    <t>Interferon-induced 35 kDa protein</t>
  </si>
  <si>
    <t>IFI35</t>
  </si>
  <si>
    <t>IN35_HUMAN</t>
  </si>
  <si>
    <t>fi-35;FP 35</t>
  </si>
  <si>
    <t>negative regulation of appetite</t>
  </si>
  <si>
    <t>calcium ion binding;DNA binding</t>
  </si>
  <si>
    <t>cytosol;endoplasmic reticulum;endoplasmic reticulum-Golgi intermediate compartment;extracellular exosome;extracellular space;Golgi apparatus;nuclear outer membrane;plasma membrane</t>
  </si>
  <si>
    <t>cytosol;endoplasmic reticulum;extracellular space;Golgi apparatus;plasma membrane</t>
  </si>
  <si>
    <t>GO:0005615;GO:0005783;GO:0005794;GO:0005829;GO:0005886</t>
  </si>
  <si>
    <t>P80303</t>
  </si>
  <si>
    <t>Nucleobindin-2;Nesfatin-1</t>
  </si>
  <si>
    <t>NUCB2</t>
  </si>
  <si>
    <t>NUCB2_HUMAN</t>
  </si>
  <si>
    <t>Nucleobindin-2 {ECO:0000305}</t>
  </si>
  <si>
    <t>diaphragm development;glomerular visceral epithelial cell differentiation;gonad development;mesenchymal to epithelial transition;metanephric mesenchyme development;negative regulation of transcription, DNA-templated;positive regulation of heart growth;positive regulation of metanephric ureteric bud development;substantia nigra development;thorax and anterior abdomen determination</t>
  </si>
  <si>
    <t>protein domain specific binding;transcription corepressor activity;transcription regulatory region DNA binding</t>
  </si>
  <si>
    <t>cell junction;cytoplasm;cytoskeleton;extracellular exosome;growth cone;nuclear speck;nucleus;plasma membrane;vesicle</t>
  </si>
  <si>
    <t>cytoplasm;cytoskeleton;nucleus;plasma membrane</t>
  </si>
  <si>
    <t>GO:0005634;GO:0005737;GO:0005856;GO:0005886</t>
  </si>
  <si>
    <t>BASP1</t>
  </si>
  <si>
    <t>PF05466</t>
  </si>
  <si>
    <t>P80723</t>
  </si>
  <si>
    <t>Brain acid soluble protein 1</t>
  </si>
  <si>
    <t>BASP1_HUMAN</t>
  </si>
  <si>
    <t>antimicrobial humoral immune response mediated by antimicrobial peptide;antimicrobial humoral response;defense response to bacterium;defense response to fungus;defense response to Gram-negative bacterium;defense response to Gram-positive bacterium;killing of cells of other organism</t>
  </si>
  <si>
    <t>extracellular exosome;extracellular region;extracellular space</t>
  </si>
  <si>
    <t>Dermcidin</t>
  </si>
  <si>
    <t>PF15291</t>
  </si>
  <si>
    <t>P81605</t>
  </si>
  <si>
    <t>Dermcidin;Survival-promoting peptide;DCD-1</t>
  </si>
  <si>
    <t>DCD</t>
  </si>
  <si>
    <t>DCD_HUMAN</t>
  </si>
  <si>
    <t>head development;head morphogenesis;hematopoietic progenitor cell differentiation;midbrain-hindbrain boundary initiation;positive regulation of anterior head development;positive regulation of cell proliferation;positive regulation of transcription by RNA polymerase II;prechordal plate formation;protein-containing complex assembly;regulation of transcription, DNA-templated</t>
  </si>
  <si>
    <t>DNA-binding transcription activator activity, RNA polymerase II-specific;RNA polymerase II proximal promoter sequence-specific DNA binding;single-stranded DNA binding</t>
  </si>
  <si>
    <t>cytoplasm;nucleus;protein-containing complex</t>
  </si>
  <si>
    <t>GO:0005634;GO:0005737;GO:0032991</t>
  </si>
  <si>
    <t>Q9BWW4;P81877;Q9BWG4</t>
  </si>
  <si>
    <t>Single-stranded DNA-binding protein 3;Single-stranded DNA-binding protein 2;Single-stranded DNA-binding protein 4</t>
  </si>
  <si>
    <t>SSBP3;SSBP2;SSBP4</t>
  </si>
  <si>
    <t>SSBP2_HUMAN;SSBP3_HUMAN;SSBP4_HUMAN</t>
  </si>
  <si>
    <t>Single-stranded DNA-binding protein 2;Single-stranded DNA-binding protein 3;Single-stranded DNA-binding protein 4</t>
  </si>
  <si>
    <t>acrosome assembly;cellular response to organic cyclic compound;defense response to bacterium;flagellated sperm motility;Leydig cell differentiation;luteinizing hormone secretion;negative regulation of apoptotic process;negative regulation of gene expression;positive regulation of cytokine production;positive regulation of testosterone secretion;regulation of proteasomal protein catabolic process;regulation of transcription, DNA-templated;spermatid nucleus differentiation;transcription by RNA polymerase II</t>
  </si>
  <si>
    <t>DNA binding;transcription coregulator activity</t>
  </si>
  <si>
    <t>cytosol;endoplasmic reticulum;Golgi apparatus;Golgi membrane;nucleus</t>
  </si>
  <si>
    <t>cytosol;endoplasmic reticulum;Golgi apparatus;nucleus</t>
  </si>
  <si>
    <t>GO:0005634;GO:0005783;GO:0005794;GO:0005829</t>
  </si>
  <si>
    <t>TMF_DNA_bd;TMF_TATA_bd</t>
  </si>
  <si>
    <t>PF12325;PF12329</t>
  </si>
  <si>
    <t>P82094</t>
  </si>
  <si>
    <t>TATA element modulatory factor</t>
  </si>
  <si>
    <t>TMF1</t>
  </si>
  <si>
    <t>TMF1_HUMAN</t>
  </si>
  <si>
    <t>MF</t>
  </si>
  <si>
    <t>mitochondrial translational elongation;mitochondrial translational termination</t>
  </si>
  <si>
    <t>mitochondrial inner membrane;mitochondrial ribosome;mitochondrial small ribosomal subunit;mitochondrion</t>
  </si>
  <si>
    <t>MRP-S22</t>
  </si>
  <si>
    <t>PF10245</t>
  </si>
  <si>
    <t>P82650</t>
  </si>
  <si>
    <t>28S ribosomal protein S22, mitochondrial</t>
  </si>
  <si>
    <t>MRPS22</t>
  </si>
  <si>
    <t>RT22_HUMAN</t>
  </si>
  <si>
    <t>22mt;RP-S22</t>
  </si>
  <si>
    <t>mitochondrial inner membrane;mitochondrion;ribosome</t>
  </si>
  <si>
    <t>mitochondrion;ribosome</t>
  </si>
  <si>
    <t>GO:0005739;GO:0005840</t>
  </si>
  <si>
    <t>P82663</t>
  </si>
  <si>
    <t>28S ribosomal protein S25, mitochondrial</t>
  </si>
  <si>
    <t>MRPS25</t>
  </si>
  <si>
    <t>RT25_HUMAN</t>
  </si>
  <si>
    <t>25mt;RP-S25</t>
  </si>
  <si>
    <t>mitochondrial inner membrane;mitochondrial small ribosomal subunit</t>
  </si>
  <si>
    <t>P82664</t>
  </si>
  <si>
    <t>28S ribosomal protein S10, mitochondrial</t>
  </si>
  <si>
    <t>MRPS10</t>
  </si>
  <si>
    <t>RT10_HUMAN</t>
  </si>
  <si>
    <t>10mt;RP-S10</t>
  </si>
  <si>
    <t>DNA damage response, detection of DNA damage;mitochondrial translational elongation;mitochondrial translational termination</t>
  </si>
  <si>
    <t>MRP-S28</t>
  </si>
  <si>
    <t>PF10213</t>
  </si>
  <si>
    <t>P82673</t>
  </si>
  <si>
    <t>28S ribosomal protein S35, mitochondrial</t>
  </si>
  <si>
    <t>MRPS35</t>
  </si>
  <si>
    <t>RT35_HUMAN</t>
  </si>
  <si>
    <t>35mt;RP-S35</t>
  </si>
  <si>
    <t>mitochondrial inner membrane;mitochondrial small ribosomal subunit;mitochondrion</t>
  </si>
  <si>
    <t>P82675</t>
  </si>
  <si>
    <t>28S ribosomal protein S5, mitochondrial</t>
  </si>
  <si>
    <t>MRPS5</t>
  </si>
  <si>
    <t>RT05_HUMAN</t>
  </si>
  <si>
    <t>5mt;RP-S5</t>
  </si>
  <si>
    <t>2-oxoglutarate metabolic process;mitochondrial translational elongation;mitochondrial translational termination;oxidation-reduction process;translation</t>
  </si>
  <si>
    <t>mitochondrial inner membrane;mitochondrial oxoglutarate dehydrogenase complex;mitochondrial small ribosomal subunit;mitochondrion</t>
  </si>
  <si>
    <t>P82909</t>
  </si>
  <si>
    <t>28S ribosomal protein S36, mitochondrial</t>
  </si>
  <si>
    <t>MRPS36</t>
  </si>
  <si>
    <t>RT36_HUMAN</t>
  </si>
  <si>
    <t>36mt;RP-S36</t>
  </si>
  <si>
    <t>mitochondrial translation;mitochondrial translational elongation;mitochondrial translational termination;translation</t>
  </si>
  <si>
    <t>Ribosomal_S21</t>
  </si>
  <si>
    <t>PF01165</t>
  </si>
  <si>
    <t>P82921</t>
  </si>
  <si>
    <t>28S ribosomal protein S21, mitochondrial</t>
  </si>
  <si>
    <t>MRPS21</t>
  </si>
  <si>
    <t>RT21_HUMAN</t>
  </si>
  <si>
    <t>21mt;RP-S21</t>
  </si>
  <si>
    <t>mitochondrial translation;mitochondrial translational elongation;mitochondrial translational termination</t>
  </si>
  <si>
    <t>MRP-S34</t>
  </si>
  <si>
    <t>PF16053</t>
  </si>
  <si>
    <t>P82930</t>
  </si>
  <si>
    <t>28S ribosomal protein S34, mitochondrial</t>
  </si>
  <si>
    <t>MRPS34</t>
  </si>
  <si>
    <t>RT34_HUMAN</t>
  </si>
  <si>
    <t>34mt;RP-S34</t>
  </si>
  <si>
    <t>small ribosomal subunit rRNA binding;structural constituent of ribosome</t>
  </si>
  <si>
    <t>mitochondrial inner membrane;mitochondrial small ribosomal subunit;small ribosomal subunit</t>
  </si>
  <si>
    <t>03010;03011;03029</t>
  </si>
  <si>
    <t>Ribosomal_S6</t>
  </si>
  <si>
    <t>PF01250</t>
  </si>
  <si>
    <t>P82932</t>
  </si>
  <si>
    <t>28S ribosomal protein S6, mitochondrial</t>
  </si>
  <si>
    <t>MRPS6</t>
  </si>
  <si>
    <t>RT06_HUMAN</t>
  </si>
  <si>
    <t>6mt;RP-S6</t>
  </si>
  <si>
    <t>DNA damage response, detection of DNA damage;maturation of SSU-rRNA from tricistronic rRNA transcript (SSU-rRNA, 5.8S rRNA, LSU-rRNA);mitochondrial translational elongation;mitochondrial translational termination</t>
  </si>
  <si>
    <t>mitochondrial inner membrane;mitochondrial small ribosomal subunit;mitochondrion;nucleolus</t>
  </si>
  <si>
    <t>P82933</t>
  </si>
  <si>
    <t>28S ribosomal protein S9, mitochondrial</t>
  </si>
  <si>
    <t>MRPS9</t>
  </si>
  <si>
    <t>RT09_HUMAN</t>
  </si>
  <si>
    <t>9mt;RP-S9</t>
  </si>
  <si>
    <t>mRNA 3'-end processing;mRNA export from nucleus;regulation of translation;RNA export from nucleus</t>
  </si>
  <si>
    <t>cytoplasmic ribonucleoprotein granule;nuclear speck;nucleoplasm;nucleus;transcription export complex</t>
  </si>
  <si>
    <t>SAP</t>
  </si>
  <si>
    <t>PF02037</t>
  </si>
  <si>
    <t>P82979</t>
  </si>
  <si>
    <t>SAP domain-containing ribonucleoprotein</t>
  </si>
  <si>
    <t>SARNP</t>
  </si>
  <si>
    <t>SARNP_HUMAN</t>
  </si>
  <si>
    <t>assembly of large subunit precursor of preribosome;cytoplasmic translation;exit from mitosis;mitotic cell cycle checkpoint;nuclear-transcribed mRNA catabolic process, nonsense-mediated decay;optic nerve development;retina development in camera-type eye;retinal ganglion cell axon guidance;ribosomal large subunit assembly;SRP-dependent cotranslational protein targeting to membrane;translation;translational initiation</t>
  </si>
  <si>
    <t>cytoplasm;cytosol;cytosolic large ribosomal subunit;endoplasmic reticulum;extracellular exosome;membrane;polysomal ribosome;synapse</t>
  </si>
  <si>
    <t>Ribosomal_L24e</t>
  </si>
  <si>
    <t>PF01246</t>
  </si>
  <si>
    <t>P83731</t>
  </si>
  <si>
    <t>60S ribosomal protein L24</t>
  </si>
  <si>
    <t>RPL24</t>
  </si>
  <si>
    <t>RL24_HUMAN</t>
  </si>
  <si>
    <t>cell cycle;cell division;mRNA splicing, via spliceosome;RNA splicing, via transesterification reactions;spliceosomal complex assembly</t>
  </si>
  <si>
    <t>cytosol;nuclear membrane;nucleoplasm;nucleus;spliceosomal complex;U2-type precatalytic spliceosome;U4/U6 x U5 tri-snRNP complex;U5 snRNP</t>
  </si>
  <si>
    <t>Burn-McKeown syndrome</t>
  </si>
  <si>
    <t>H01839</t>
  </si>
  <si>
    <t>DIM1</t>
  </si>
  <si>
    <t>PF02966</t>
  </si>
  <si>
    <t>P83876</t>
  </si>
  <si>
    <t>Thioredoxin-like protein 4A</t>
  </si>
  <si>
    <t>TXNL4A</t>
  </si>
  <si>
    <t>TXN4A_HUMAN</t>
  </si>
  <si>
    <t>cytosol;cytosolic large ribosomal subunit;endoplasmic reticulum;plasma membrane;polysomal ribosome;ribosome</t>
  </si>
  <si>
    <t>cytosol;endoplasmic reticulum;plasma membrane;ribosome</t>
  </si>
  <si>
    <t>GO:0005783;GO:0005829;GO:0005840;GO:0005886</t>
  </si>
  <si>
    <t>Ribosomal_L44</t>
  </si>
  <si>
    <t>PF00935</t>
  </si>
  <si>
    <t>P83881</t>
  </si>
  <si>
    <t>60S ribosomal protein L36a</t>
  </si>
  <si>
    <t>RPL36A</t>
  </si>
  <si>
    <t>RL36A_HUMAN</t>
  </si>
  <si>
    <t>cellular response to DNA damage stimulus;negative regulation of transcription, DNA-templated</t>
  </si>
  <si>
    <t>chromatin binding;enzyme binding;histone methyltransferase binding;protein homodimerization activity</t>
  </si>
  <si>
    <t>chromatin;chromocenter;chromosome, centromeric region;female pronucleus;male pronucleus;nuclear chromosome, telomeric region;nuclear heterochromatin;nucleoplasm;nucleus;pericentric heterochromatin;site of DNA damage;spindle</t>
  </si>
  <si>
    <t>P83916</t>
  </si>
  <si>
    <t>Chromobox protein homolog 1</t>
  </si>
  <si>
    <t>CBX1</t>
  </si>
  <si>
    <t>CBX1_HUMAN</t>
  </si>
  <si>
    <t>actin filament organization;antigen processing and presentation of exogenous peptide antigen via MHC class II;cellular copper ion homeostasis;cellular response to virus;dendritic spine organization;Golgi to plasma membrane transport;Golgi to transport vesicle transport;interleukin-12-mediated signaling pathway;intracellular protein transport;long-term synaptic depression;lysosomal membrane organization;mitotic cleavage furrow ingression;phosphatidylinositol biosynthetic process;positive regulation of calcium ion-dependent exocytosis;positive regulation of dendritic spine development;positive regulation of endocytosis;positive regulation of ER to Golgi vesicle-mediated transport;positive regulation of late endosome to lysosome transport;positive regulation of protein secretion;positive regulation of sodium ion transmembrane transport;postsynaptic actin cytoskeleton organization;regulation of Arp2/3 complex-mediated actin nucleation;regulation of defense response to virus by virus;regulation of phospholipid metabolic process;regulation of receptor internalization;synaptic vesicle budding;very-low-density lipoprotein particle assembly;vesicle-mediated transport</t>
  </si>
  <si>
    <t>GDP binding;GTP binding;GTPase activity;magnesium ion binding;phospholipase D activator activity;protein domain specific binding;protein heterodimerization activity;RNA binding</t>
  </si>
  <si>
    <t>cell leading edge;COPI-coated vesicle;cytoplasm;cytosol;extracellular exosome;focal adhesion;glutamatergic synapse;Golgi apparatus;Golgi membrane;late endosome;neuron projection;perinuclear region of cytoplasm;peroxisomal membrane;plasma membrane;postsynaptic density;postsynaptic membrane;protein-containing complex;sarcomere;trans-Golgi network</t>
  </si>
  <si>
    <t>cytoplasm;cytosol;Golgi apparatus;plasma membrane;protein-containing complex</t>
  </si>
  <si>
    <t>GO:0005737;GO:0005794;GO:0005829;GO:0005886;GO:0032991</t>
  </si>
  <si>
    <t>Endocytosis;Exosome;GTP-binding proteins;Legionellosis;Membrane trafficking;Phospholipase D signaling pathway;Vibrio cholerae infection</t>
  </si>
  <si>
    <t>04031;04072;04131;04144;04147;05110;05134</t>
  </si>
  <si>
    <t>Endocytosis;Legionellosis;Phospholipase D signaling pathway;Vibrio cholerae infection</t>
  </si>
  <si>
    <t>hsa04072;hsa04144;hsa05110;hsa05134</t>
  </si>
  <si>
    <t>P84077</t>
  </si>
  <si>
    <t>ADP-ribosylation factor 1</t>
  </si>
  <si>
    <t>ARF1</t>
  </si>
  <si>
    <t>ARF1_HUMAN</t>
  </si>
  <si>
    <t>Golgi to plasma membrane transport;intracellular protein transport;retrograde vesicle-mediated transport, Golgi to endoplasmic reticulum;vesicle-mediated transport</t>
  </si>
  <si>
    <t>cytoplasm;extracellular exosome;Golgi apparatus;perinuclear region of cytoplasm;plasma membrane</t>
  </si>
  <si>
    <t>cytoplasm;Golgi apparatus;plasma membrane</t>
  </si>
  <si>
    <t>GO:0005737;GO:0005794;GO:0005886</t>
  </si>
  <si>
    <t>Endocytosis;Exosome;GTP-binding proteins;Membrane trafficking</t>
  </si>
  <si>
    <t>04031;04131;04144;04147</t>
  </si>
  <si>
    <t>P84085</t>
  </si>
  <si>
    <t>ADP-ribosylation factor 5</t>
  </si>
  <si>
    <t>ARF5</t>
  </si>
  <si>
    <t>ARF5_HUMAN</t>
  </si>
  <si>
    <t>cell cycle;nucleobase-containing compound metabolic process;positive regulation of Notch signaling pathway;pyrimidine nucleoside metabolic process;pyrimidine nucleotide biosynthetic process</t>
  </si>
  <si>
    <t>methyl-CpG binding;RNA binding</t>
  </si>
  <si>
    <t>methylosome;midbody</t>
  </si>
  <si>
    <t>ER</t>
  </si>
  <si>
    <t>PF01133</t>
  </si>
  <si>
    <t>P84090</t>
  </si>
  <si>
    <t>Enhancer of rudimentary homolog</t>
  </si>
  <si>
    <t>ERH</t>
  </si>
  <si>
    <t>ERH_HUMAN</t>
  </si>
  <si>
    <t>actin cytoskeleton organization;actin filament organization;activation of GTPase activity;cell chemotaxis;establishment or maintenance of cell polarity;neutrophil degranulation;positive regulation of cell proliferation;positive regulation of protein kinase B signaling;positive regulation of protein localization to plasma membrane;positive regulation of transcription, DNA-templated;Rac protein signal transduction;regulation of actin cytoskeleton organization;regulation of cell shape;regulation of ruffle assembly;regulation of small GTPase mediated signal transduction;Rho protein signal transduction</t>
  </si>
  <si>
    <t>GTP binding;GTPase activity;phosphatidylinositol-4,5-bisphosphate 3-kinase activity;protein kinase binding</t>
  </si>
  <si>
    <t>cell cortex;cell projection;cytoplasm;cytosol;endoplasmic reticulum membrane;extracellular exosome;focal adhesion;plasma membrane;secretory granule membrane</t>
  </si>
  <si>
    <t>Bacterial invasion of epithelial cells;Exosome;GTP-binding proteins;Salmonella infection;Shigellosis</t>
  </si>
  <si>
    <t>04031;04147;05100;05131;05132</t>
  </si>
  <si>
    <t>Bacterial invasion of epithelial cells;Salmonella infection;Shigellosis</t>
  </si>
  <si>
    <t>hsa05100;hsa05131;hsa05132</t>
  </si>
  <si>
    <t>P84095</t>
  </si>
  <si>
    <t>Rho-related GTP-binding protein RhoG</t>
  </si>
  <si>
    <t>RHOG</t>
  </si>
  <si>
    <t>RHOG_HUMAN</t>
  </si>
  <si>
    <t>cytoplasmic translation;liver regeneration;nuclear-transcribed mRNA catabolic process, nonsense-mediated decay;SRP-dependent cotranslational protein targeting to membrane;translation;translational initiation</t>
  </si>
  <si>
    <t>5.8S rRNA binding;large ribosomal subunit rRNA binding;RNA binding;structural constituent of ribosome</t>
  </si>
  <si>
    <t>cytosol;cytosolic large ribosomal subunit;focal adhesion;membrane;polysomal ribosome;synapse</t>
  </si>
  <si>
    <t>Ribosomal_L19e</t>
  </si>
  <si>
    <t>PF01280</t>
  </si>
  <si>
    <t>P84098</t>
  </si>
  <si>
    <t>60S ribosomal protein L19</t>
  </si>
  <si>
    <t>RPL19</t>
  </si>
  <si>
    <t>RL19_HUMAN</t>
  </si>
  <si>
    <t>4F5</t>
  </si>
  <si>
    <t>PF04419</t>
  </si>
  <si>
    <t>P84101</t>
  </si>
  <si>
    <t>Small EDRK-rich factor 2</t>
  </si>
  <si>
    <t>SERF2</t>
  </si>
  <si>
    <t>SERF2_HUMAN</t>
  </si>
  <si>
    <t>mRNA 3'-end processing;mRNA cis splicing, via spliceosome;mRNA export from nucleus;mRNA splicing, via spliceosome;regulation of alternative mRNA splicing, via spliceosome;regulation of mRNA splicing, via spliceosome;RNA export from nucleus</t>
  </si>
  <si>
    <t>RNA binding;sequence-specific mRNA binding</t>
  </si>
  <si>
    <t>Herpes simplex virus 1 infection;Spliceosome</t>
  </si>
  <si>
    <t>03040;03041;05168</t>
  </si>
  <si>
    <t>hsa03040;hsa05168</t>
  </si>
  <si>
    <t>P84103</t>
  </si>
  <si>
    <t>Serine/arginine-rich splicing factor 3</t>
  </si>
  <si>
    <t>SRSF3</t>
  </si>
  <si>
    <t>SRSF3_HUMAN</t>
  </si>
  <si>
    <t>blood coagulation;brain development;cell proliferation;cellular protein metabolic process;chromatin silencing at rDNA;DNA replication-independent nucleosome assembly;embryo implantation;male gonad development;multicellular organism growth;muscle cell differentiation;negative regulation of chromosome condensation;negative regulation of gene expression, epigenetic;nucleosome assembly;nucleus organization;oogenesis;osteoblast differentiation;pericentric heterochromatin assembly;positive regulation of cell growth;regulation of centromere complex assembly;regulation of gene silencing by miRNA;regulation of megakaryocyte differentiation;response to hormone;single fertilization;spermatid development;telomere organization;telomeric heterochromatin assembly</t>
  </si>
  <si>
    <t>nucleosomal DNA binding;protein heterodimerization activity;RNA polymerase II core promoter sequence-specific DNA binding;RNA polymerase II distal enhancer sequence-specific DNA binding</t>
  </si>
  <si>
    <t>Barr body;extracellular exosome;extracellular region;nuclear chromosome;nuclear chromosome, telomeric region;nuclear nucleosome;nucleoplasm;nucleosome;nucleus;protein-containing complex</t>
  </si>
  <si>
    <t>Giant cell tumor of bone</t>
  </si>
  <si>
    <t>H01470</t>
  </si>
  <si>
    <t>P84243</t>
  </si>
  <si>
    <t>Histone H3.3</t>
  </si>
  <si>
    <t>H3F3A</t>
  </si>
  <si>
    <t>H33_HUMAN</t>
  </si>
  <si>
    <t>cell differentiation;muscle organ development;protein deubiquitination</t>
  </si>
  <si>
    <t>DNA-binding transcription activator activity, RNA polymerase II-specific;DNA-binding transcription factor activity, RNA polymerase II-specific;DNA-binding transcription repressor activity, RNA polymerase II-specific;RNA polymerase II regulatory region sequence-specific DNA binding;transcription regulatory region sequence-specific DNA binding</t>
  </si>
  <si>
    <t>FHA;Forkhead</t>
  </si>
  <si>
    <t>PF00250;PF00498</t>
  </si>
  <si>
    <t>P85037</t>
  </si>
  <si>
    <t>Forkhead box protein K1</t>
  </si>
  <si>
    <t>FOXK1</t>
  </si>
  <si>
    <t>FOXK1_HUMAN</t>
  </si>
  <si>
    <t>guanyl-nucleotide exchange factor activity</t>
  </si>
  <si>
    <t>aggresome;cytosol;intracellular membrane-bounded organelle;lysosomal membrane;Mon1-Ccz1 complex</t>
  </si>
  <si>
    <t>DUF1712</t>
  </si>
  <si>
    <t>PF08217</t>
  </si>
  <si>
    <t>P86791;P86790</t>
  </si>
  <si>
    <t>Vacuolar fusion protein CCZ1 homolog;Vacuolar fusion protein CCZ1 homolog B</t>
  </si>
  <si>
    <t>CCZ1;CCZ1B</t>
  </si>
  <si>
    <t>CCZ1_HUMAN;CCZ1B_HUMAN</t>
  </si>
  <si>
    <t>cytoskeleton organization;negative regulation of axon extension;negative regulation of cell migration;negative regulation of fibroblast migration;regulation of small GTPase mediated signal transduction;Rho protein signal transduction</t>
  </si>
  <si>
    <t>GTPase activator activity;identical protein binding;Rac GTPase binding;SH3/SH2 adaptor activity</t>
  </si>
  <si>
    <t>cytoplasm;cytosol;Golgi apparatus;growth cone;microtubule</t>
  </si>
  <si>
    <t>FCH;RhoGAP;SH3_1</t>
  </si>
  <si>
    <t>PF00018;PF00611;PF00620</t>
  </si>
  <si>
    <t>P98171</t>
  </si>
  <si>
    <t>Rho GTPase-activating protein 4</t>
  </si>
  <si>
    <t>ARHGAP4</t>
  </si>
  <si>
    <t>RHG04_HUMAN</t>
  </si>
  <si>
    <t>Rho GTPase-activating protein 4 {ECO:0000305}</t>
  </si>
  <si>
    <t>3'-UTR-mediated mRNA stabilization;mRNA processing;negative regulation of cell proliferation;negative regulation of mRNA splicing, via spliceosome;negative regulation of transcription by RNA polymerase II;positive regulation of smooth muscle cell apoptotic process;regulation of alternative mRNA splicing, via spliceosome;RNA splicing</t>
  </si>
  <si>
    <t>identical protein binding;metal ion binding;miRNA binding;RNA binding</t>
  </si>
  <si>
    <t>nuclear speck;nucleus;protein-containing complex</t>
  </si>
  <si>
    <t>nucleus;protein-containing complex</t>
  </si>
  <si>
    <t>GO:0005634;GO:0032991</t>
  </si>
  <si>
    <t>TARP syndrome</t>
  </si>
  <si>
    <t>H00943</t>
  </si>
  <si>
    <t>P98175</t>
  </si>
  <si>
    <t>RNA-binding protein 10</t>
  </si>
  <si>
    <t>RBM10</t>
  </si>
  <si>
    <t>RBM10_HUMAN</t>
  </si>
  <si>
    <t>RNA-binding protein 10 {ECO:0000305}</t>
  </si>
  <si>
    <t>positive regulation of mRNA splicing, via spliceosome;positive regulation of translation;regulation of translation;response to cold;RNA processing</t>
  </si>
  <si>
    <t>mRNA 3'-UTR binding;poly(U) RNA binding;ribosomal large subunit binding;RNA binding;small ribosomal subunit rRNA binding;translation repressor activity</t>
  </si>
  <si>
    <t>cytoplasm;dendrite;nucleolus;nucleoplasm;nucleus;ribonucleoprotein complex;spliceosomal complex</t>
  </si>
  <si>
    <t>P98179</t>
  </si>
  <si>
    <t>RNA-binding protein 3</t>
  </si>
  <si>
    <t>RBM3</t>
  </si>
  <si>
    <t>RBM3_HUMAN</t>
  </si>
  <si>
    <t>actin cytoskeleton reorganization;ATP hydrolysis coupled cation transmembrane transport;calcium ion transmembrane transport;calcium ion transport;calcium-dependent cell-cell adhesion via plasma membrane cell adhesion molecules;cellular calcium ion homeostasis;cellular manganese ion homeostasis;epidermis development;Golgi calcium ion homeostasis;Golgi calcium ion transport;manganese ion transport;positive regulation of I-kappaB kinase/NF-kappaB signaling</t>
  </si>
  <si>
    <t>ATP binding;calcium ion binding;calcium-transporting ATPase activity;manganese ion binding;manganese-transporting ATPase activity;metal ion binding;proton-exporting ATPase activity, phosphorylative mechanism</t>
  </si>
  <si>
    <t>Golgi apparatus;Golgi membrane;integral component of membrane;membrane;trans-Golgi network</t>
  </si>
  <si>
    <t>Familial benign chronic pemphigus</t>
  </si>
  <si>
    <t>H00844</t>
  </si>
  <si>
    <t>P98194</t>
  </si>
  <si>
    <t>Calcium-transporting ATPase type 2C member 1</t>
  </si>
  <si>
    <t>ATP2C1</t>
  </si>
  <si>
    <t>AT2C1_HUMAN</t>
  </si>
  <si>
    <t>TPase 2C1</t>
  </si>
  <si>
    <t>activation of cysteine-type endopeptidase activity involved in apoptotic process by cytochrome c;cellular respiration;cellular response to oxidative stress;intrinsic apoptotic signaling pathway;mitochondrial electron transport, cytochrome c to oxygen;mitochondrial electron transport, ubiquinol to cytochrome c;mitochondrion organization;protein dephosphorylation</t>
  </si>
  <si>
    <t>electron transporter, transferring electrons from CoQH2-cytochrome c reductase complex and cytochrome c oxidase complex activity;heme binding;metal ion binding</t>
  </si>
  <si>
    <t>cytosol;mitochondrial inner membrane;mitochondrial intermembrane space;mitochondrion;nucleus;protein phosphatase type 2A complex;respirasome</t>
  </si>
  <si>
    <t>Alzheimer disease;Amyotrophic lateral sclerosis (ALS);Apoptosis;Apoptosis - multiple species;Colorectal cancer;Epstein-Barr virus infection;Hepatitis B;Hepatitis C;Herpes simplex virus 1 infection;Human cytomegalovirus infection;Human immunodeficiency virus 1 infection;Huntington disease;Influenza A;Kaposi sarcoma-associated herpesvirus infection;Legionellosis;Measles;Non-alcoholic fatty liver disease (NAFLD);p53 signaling pathway;Parkinson disease;Pathways in cancer;Platinum drug resistance;Small cell lung cancer;Toxoplasmosis;Tuberculosis;Viral myocarditis</t>
  </si>
  <si>
    <t>01524;04115;04210;04215;04932;05010;05012;05014;05016;05134;05145;05152;05160;05161;05162;05163;05164;05167;05168;05169;05170;05200;05210;05222;05416</t>
  </si>
  <si>
    <t>hsa01524;hsa04115;hsa04210;hsa04215;hsa04932;hsa05010;hsa05012;hsa05014;hsa05016;hsa05134;hsa05145;hsa05152;hsa05160;hsa05161;hsa05162;hsa05163;hsa05164;hsa05167;hsa05168;hsa05169;hsa05170;hsa05200;hsa05210;hsa05222;hsa05416</t>
  </si>
  <si>
    <t>Cytochrom_C</t>
  </si>
  <si>
    <t>PF00034</t>
  </si>
  <si>
    <t>P99999;CON__P62894</t>
  </si>
  <si>
    <t>P99999</t>
  </si>
  <si>
    <t>Cytochrome c</t>
  </si>
  <si>
    <t>CYCS</t>
  </si>
  <si>
    <t>CYC_HUMAN</t>
  </si>
  <si>
    <t>mitochondrial respiratory chain complex assembly;mitochondrial transcription;mitochondrion organization;positive regulation of transcription, DNA-templated;transcription initiation from mitochondrial promoter</t>
  </si>
  <si>
    <t>chromatin binding;DNA binding, bending;DNA-binding transcription factor activity;heat shock protein binding;mitochondrial promoter sequence-specific DNA binding;RNA binding;sequence-specific DNA binding;transcription coactivator binding</t>
  </si>
  <si>
    <t>cytosol;mitochondrial matrix;mitochondrial nucleoid;mitochondrion;nucleus;protein-containing complex</t>
  </si>
  <si>
    <t>cytosol;mitochondrion;nucleus;protein-containing complex</t>
  </si>
  <si>
    <t>GO:0005634;GO:0005739;GO:0005829;GO:0032991</t>
  </si>
  <si>
    <t>Apelin signaling pathway;Huntington disease;Mitochondrial biogenesis</t>
  </si>
  <si>
    <t>03029;04371;05016</t>
  </si>
  <si>
    <t>Apelin signaling pathway;Huntington disease</t>
  </si>
  <si>
    <t>hsa04371;hsa05016</t>
  </si>
  <si>
    <t>Q00059</t>
  </si>
  <si>
    <t>Transcription factor A, mitochondrial</t>
  </si>
  <si>
    <t>TFAM</t>
  </si>
  <si>
    <t>TFAM_HUMAN</t>
  </si>
  <si>
    <t>tTFA</t>
  </si>
  <si>
    <t>axonogenesis;interleukin-12-mediated signaling pathway;lipid metabolic process;phospholipid transport;visual perception</t>
  </si>
  <si>
    <t>phosphatidylcholine binding;phosphatidylcholine transporter activity;phosphatidylglycerol binding;phosphatidylinositol binding;phosphatidylinositol transporter activity</t>
  </si>
  <si>
    <t>cytoplasm;cytosol;extracellular exosome;myelin sheath</t>
  </si>
  <si>
    <t>Q00169</t>
  </si>
  <si>
    <t>Phosphatidylinositol transfer protein alpha isoform</t>
  </si>
  <si>
    <t>PITPNA</t>
  </si>
  <si>
    <t>PIPNA_HUMAN</t>
  </si>
  <si>
    <t>I-TP-alpha;tdIns transfer protein alpha;tdInsTP alpha</t>
  </si>
  <si>
    <t>phosphate ion transmembrane transport</t>
  </si>
  <si>
    <t>inorganic phosphate transmembrane transporter activity;phosphate:proton symporter activity;protein-containing complex binding</t>
  </si>
  <si>
    <t>extracellular exosome;integral component of mitochondrial inner membrane;integral component of plasma membrane;membrane;mitochondrial inner membrane;mitochondrion;myelin sheath</t>
  </si>
  <si>
    <t>Mitochondrial phosphate carrier deficiency</t>
  </si>
  <si>
    <t>H01348</t>
  </si>
  <si>
    <t>Q00325</t>
  </si>
  <si>
    <t>Phosphate carrier protein, mitochondrial</t>
  </si>
  <si>
    <t>SLC25A3</t>
  </si>
  <si>
    <t>MPCP_HUMAN</t>
  </si>
  <si>
    <t>cholesterol metabolic process;high-density lipoprotein particle clearance;lipid transport</t>
  </si>
  <si>
    <t>cadherin binding;lipid binding;RNA binding</t>
  </si>
  <si>
    <t>cytosol;high-density lipoprotein particle;nucleus;plasma membrane</t>
  </si>
  <si>
    <t>Q00341</t>
  </si>
  <si>
    <t>Vigilin</t>
  </si>
  <si>
    <t>HDLBP</t>
  </si>
  <si>
    <t>VIGLN_HUMAN</t>
  </si>
  <si>
    <t>DNA-templated transcription, initiation;positive regulation by host of viral transcription;positive regulation of core promoter binding;positive regulation of transcription initiation from RNA polymerase II promoter;positive regulation of viral transcription;protein acetylation;RNA polymerase II core complex assembly;RNA polymerase II preinitiation complex assembly;snRNA transcription by RNA polymerase II;transcription by RNA polymerase II;transcription initiation from RNA polymerase II promoter;transcriptional start site selection at RNA polymerase II promoter;viral process</t>
  </si>
  <si>
    <t>acetyltransferase activity;core promoter binding;histone acetyltransferase activity;promoter-specific chromatin binding;RNA polymerase II complex binding;RNA polymerase II complex recruiting activity;RNA polymerase II core promoter sequence-specific DNA binding;TBP-class protein binding;thyroid hormone receptor binding;transcription factor binding;zinc ion binding</t>
  </si>
  <si>
    <t>chromosome;nuclear body;nucleoplasm;nucleus;protein-DNA complex;RNA polymerase II transcription factor complex;transcription factor TFIID complex;transcriptional preinitiation complex</t>
  </si>
  <si>
    <t>TF_Zn_Ribbon;TFIIB</t>
  </si>
  <si>
    <t>PF00382;PF08271</t>
  </si>
  <si>
    <t>Q00403</t>
  </si>
  <si>
    <t>Transcription initiation factor IIB</t>
  </si>
  <si>
    <t>GTF2B</t>
  </si>
  <si>
    <t>TF2B_HUMAN</t>
  </si>
  <si>
    <t>Transcription initiation factor IIB {ECO:0000303|PubMed:1876184}</t>
  </si>
  <si>
    <t>astrocyte development;cell cycle arrest;cell dedifferentiation;cell division;dentate gyrus development;G1/S transition of mitotic cell cycle;generation of neurons;gliogenesis;lateral ventricle development;negative regulation of cell cycle;negative regulation of cell differentiation;negative regulation of cell proliferation;negative regulation of cellular senescence;negative regulation of epithelial cell proliferation;negative regulation of monocyte differentiation;negative regulation of myeloid cell differentiation;negative regulation of osteoblast differentiation;positive regulation of cell-matrix adhesion;positive regulation of fibroblast proliferation;protein phosphorylation;regulation of cell motility;regulation of erythrocyte differentiation;regulation of gene expression;response to virus;type B pancreatic cell development</t>
  </si>
  <si>
    <t>ATP binding;cyclin binding;cyclin-dependent protein serine/threonine kinase activity;FBXO family protein binding</t>
  </si>
  <si>
    <t>centrosome;cyclin-dependent protein kinase holoenzyme complex;cytoplasm;cytosol;nucleoplasm;nucleus;ruffle</t>
  </si>
  <si>
    <t>Breast cancer;Cell cycle;Cellular senescence;Chronic myeloid leukemia;Cushing syndrome;Epstein-Barr virus infection;Glioma;Hepatitis C;Hepatocellular carcinoma;Human cytomegalovirus infection;Human papillomavirus infection;Influenza A;Kaposi sarcoma-associated herpesvirus infection;Measles;Melanoma;MicroRNAs in cancer;Non-small cell lung cancer;p53 signaling pathway;Pancreatic cancer;Pathways in cancer;PI3K-Akt signaling pathway;Protein kinases;Small cell lung cancer;Viral carcinogenesis</t>
  </si>
  <si>
    <t>01001;04110;04115;04151;04218;04934;05160;05162;05163;05164;05165;05167;05169;05200;05203;05206;05212;05214;05218;05220;05222;05223;05224;05225</t>
  </si>
  <si>
    <t>Breast cancer;Cell cycle;Cellular senescence;Chronic myeloid leukemia;Cushing syndrome;Epstein-Barr virus infection;Glioma;Hepatitis C;Hepatocellular carcinoma;Human cytomegalovirus infection;Human papillomavirus infection;Influenza A;Kaposi sarcoma-associated herpesvirus infection;Measles;Melanoma;MicroRNAs in cancer;Non-small cell lung cancer;p53 signaling pathway;Pancreatic cancer;Pathways in cancer;PI3K-Akt signaling pathway;Small cell lung cancer;Viral carcinogenesis</t>
  </si>
  <si>
    <t>hsa04110;hsa04115;hsa04151;hsa04218;hsa04934;hsa05160;hsa05162;hsa05163;hsa05164;hsa05165;hsa05167;hsa05169;hsa05200;hsa05203;hsa05206;hsa05212;hsa05214;hsa05218;hsa05220;hsa05222;hsa05223;hsa05224;hsa05225</t>
  </si>
  <si>
    <t>Q00534</t>
  </si>
  <si>
    <t>Cyclin-dependent kinase 6</t>
  </si>
  <si>
    <t>CDK6</t>
  </si>
  <si>
    <t>CDK6_HUMAN</t>
  </si>
  <si>
    <t>axon extension;axonogenesis;behavioral response to cocaine;calcium ion import;cell cycle;cell division;cell proliferation;cell-matrix adhesion;cellular response to amyloid-beta;central nervous system neuron development;cerebellar cortex formation;chemical synaptic transmission;corpus callosum development;cortical actin cytoskeleton organization;dendrite morphogenesis;excitatory postsynaptic potential;hippocampus development;histone phosphorylation;intracellular protein transport;layer formation in cerebral cortex;microtubule cytoskeleton organization;mitochondrion organization;motor neuron axon guidance;negative regulation of axon extension;negative regulation of cell cycle;negative regulation of neuron death;negative regulation of protein export from nucleus;negative regulation of protein ubiquitination;negative regulation of proteolysis;negative regulation of synaptic plasticity;negative regulation of transcription, DNA-templated;neuron apoptotic process;neuron differentiation;neuron migration;neuron projection development;nucleocytoplasmic transport;oligodendrocyte differentiation;peptidyl-serine phosphorylation;peptidyl-threonine phosphorylation;phosphorylation;positive regulation of actin cytoskeleton reorganization;positive regulation of glial cell apoptotic process;positive regulation of neuron apoptotic process;positive regulation of protein binding;positive regulation of protein kinase activity;positive regulation of protein targeting to membrane;protein autophosphorylation;protein localization to synapse;protein phosphorylation;receptor catabolic process;receptor clustering;regulation of apoptotic process;regulation of cell cycle arrest;regulation of cell migration;regulation of dendritic spine morphogenesis;regulation of macroautophagy;regulation of protein localization to plasma membrane;regulation of synaptic plasticity;regulation of synaptic transmission, glutamatergic;regulation of synaptic vesicle recycling;response to wounding;rhythmic process;Schwann cell development;sensory perception of pain;serine phosphorylation of STAT protein;skeletal muscle tissue development;synapse assembly;synapse pruning;synaptic transmission, dopaminergic;synaptic transmission, glutamatergic;synaptic vesicle endocytosis;synaptic vesicle exocytosis;synaptic vesicle transport;visual learning</t>
  </si>
  <si>
    <t>acetylcholine receptor activator activity;ATP binding;cyclin-dependent protein serine/threonine kinase activity;ephrin receptor binding;ErbB-2 class receptor binding;ErbB-3 class receptor binding;Hsp90 protein binding;kinase activity;p53 binding;protein kinase activity;protein kinase binding;protein serine/threonine kinase activity;tau protein binding;tau-protein kinase activity;voltage-gated calcium channel activity involved in positive regulation of presynaptic cytosolic calcium levels</t>
  </si>
  <si>
    <t>axon;cell junction;cytoplasm;cytosol;dendrite;filopodium;glutamatergic synapse;growth cone;lamellipodium;membrane;microtubule;neuromuscular junction;neuron projection;neuronal cell body;nucleoplasm;nucleus;perikaryon;plasma membrane;postsynaptic density;postsynaptic membrane;presynapse;protein kinase 5 complex;Schaffer collateral - CA1 synapse</t>
  </si>
  <si>
    <t>cell cycle;cell division;cell proliferation;mitochondrion organization;nucleocytoplasmic transport</t>
  </si>
  <si>
    <t>GO:0006913;GO:0007005;GO:0007049;GO:0008283;GO:0051301</t>
  </si>
  <si>
    <t>Alzheimer disease;Axon guidance;Cocaine addiction;Membrane trafficking;Protein kinases</t>
  </si>
  <si>
    <t>01001;04131;04360;05010;05030</t>
  </si>
  <si>
    <t>Alzheimer disease;Axon guidance;Cocaine addiction</t>
  </si>
  <si>
    <t>hsa04360;hsa05010;hsa05030</t>
  </si>
  <si>
    <t>Dinaciclib</t>
  </si>
  <si>
    <t>D09604</t>
  </si>
  <si>
    <t>Q00535</t>
  </si>
  <si>
    <t>Cyclin-dependent-like kinase 5</t>
  </si>
  <si>
    <t>CDK5</t>
  </si>
  <si>
    <t>CDK5_HUMAN</t>
  </si>
  <si>
    <t>cell differentiation;dendritic transport of messenger ribonucleoprotein complex;DNA replication initiation;DNA unwinding involved in DNA replication;nervous system development;positive regulation of cell proliferation</t>
  </si>
  <si>
    <t>DNA-binding transcription factor activity, RNA polymerase II-specific;DNA-binding transcription repressor activity, RNA polymerase II-specific;double-stranded DNA binding;double-stranded telomeric DNA binding;purine-rich negative regulatory element binding;RNA binding;RNA polymerase II regulatory region sequence-specific DNA binding;sequence-specific DNA binding;single-stranded DNA binding;SMAD binding;transcription factor binding;translation repressor activity, mRNA regulatory element binding</t>
  </si>
  <si>
    <t>dendrite cytoplasm;DNA replication factor A complex;glutamatergic synapse;neuronal cell body;nuclear chromosome, telomeric region;nucleus;postsynapse</t>
  </si>
  <si>
    <t>DNA replication proteins;Messenger RNA biogenesis</t>
  </si>
  <si>
    <t>03019;03032</t>
  </si>
  <si>
    <t>Autosomal dominant mental retardation;Lennox-Gastaut syndrome</t>
  </si>
  <si>
    <t>H00773;H01813</t>
  </si>
  <si>
    <t>PurA</t>
  </si>
  <si>
    <t>PF04845</t>
  </si>
  <si>
    <t>Q00577</t>
  </si>
  <si>
    <t>Transcriptional activator protein Pur-alpha</t>
  </si>
  <si>
    <t>PURA</t>
  </si>
  <si>
    <t>PURA_HUMAN</t>
  </si>
  <si>
    <t>amyloid-beta clearance by transcytosis;antigen processing and presentation of exogenous peptide antigen via MHC class II;autophagy;cell division;clathrin coat assembly;clathrin-dependent endocytosis;intracellular protein transport;low-density lipoprotein particle clearance;low-density lipoprotein particle receptor catabolic process;membrane organization;mitotic cell cycle;negative regulation of hyaluronan biosynthetic process;negative regulation of protein localization to plasma membrane;osteoblast differentiation;receptor internalization;receptor-mediated endocytosis;regulation of mitotic spindle organization;retrograde transport, endosome to Golgi;transferrin transport;Wnt signaling pathway, planar cell polarity pathway</t>
  </si>
  <si>
    <t>clathrin light chain binding;disordered domain specific binding;double-stranded RNA binding;low-density lipoprotein particle receptor binding;protein kinase binding;RNA binding;structural molecule activity;ubiquitin-specific protease binding</t>
  </si>
  <si>
    <t>clathrin coat;clathrin coat of coated pit;clathrin coat of trans-Golgi network vesicle;clathrin complex;clathrin-coated endocytic vesicle;clathrin-coated endocytic vesicle membrane;clathrin-coated vesicle;cytosol;endolysosome membrane;endosome;extracellular exosome;extracellular vesicle;focal adhesion;intracellular membrane-bounded organelle;lysosome;melanosome;membrane;mitotic spindle;mitotic spindle microtubule;plasma membrane;protein-containing complex;spindle;trans-Golgi network membrane</t>
  </si>
  <si>
    <t>autophagy;cell division;membrane organization;mitotic cell cycle</t>
  </si>
  <si>
    <t>GO:0000278;GO:0006914;GO:0051301;GO:0061024</t>
  </si>
  <si>
    <t>cytosol;endosome;lysosome;plasma membrane;protein-containing complex</t>
  </si>
  <si>
    <t>GO:0005764;GO:0005768;GO:0005829;GO:0005886;GO:0032991</t>
  </si>
  <si>
    <t>Q00610</t>
  </si>
  <si>
    <t>Clathrin heavy chain 1</t>
  </si>
  <si>
    <t>CLTC</t>
  </si>
  <si>
    <t>CLH1_HUMAN</t>
  </si>
  <si>
    <t>Clathrin heavy chain 1 {ECO:0000303|PubMed:26822784, ECO:0000303|PubMed:29100083}</t>
  </si>
  <si>
    <t>camera-type eye development;cell development;cellular protein-containing complex assembly;cellular response to angiotensin;cellular response to cadmium ion;cellular response to copper ion;cellular response to diamide;cellular response to estradiol stimulus;cellular response to gamma radiation;cellular response to heat;cellular response to hydrogen peroxide;cellular response to L-glutamine;cellular response to lipopolysaccharide;cellular response to nitroglycerin;cellular response to potassium ion;cellular response to sodium arsenite;cellular response to unfolded protein;defense response;DNA repair;embryonic placenta development;embryonic process involved in female pregnancy;female meiotic nuclear division;histone H3-K9 demethylation;MAPK cascade;mRNA processing;mRNA transcription;mRNA transport;negative regulation of cardiac muscle cell apoptotic process;negative regulation of cell proliferation;negative regulation of double-strand break repair via nonhomologous end joining;negative regulation of inclusion body assembly;negative regulation of neuron death;negative regulation of transcription by RNA polymerase II;negative regulation of tumor necrosis factor production;positive regulation of apoptotic DNA fragmentation;positive regulation of cell differentiation;positive regulation of cell proliferation;positive regulation of cold-induced thermogenesis;positive regulation of cysteine-type endopeptidase activity involved in apoptotic process;positive regulation of inclusion body assembly;positive regulation of microtubule binding;positive regulation of mitotic cell cycle;positive regulation of mRNA polyadenylation;positive regulation of multicellular organism growth;positive regulation of transcription by RNA polymerase II;positive regulation of transcription from RNA polymerase II promoter in response to heat stress;positive regulation of tyrosine phosphorylation of STAT protein;protein homooligomerization;protein homotrimerization;regulation of cellular response to heat;regulation of protein heterodimerization activity;regulation of transcription, DNA-templated;response to activity;response to hypobaric hypoxia;response to psychosocial stress;response to testosterone;spermatogenesis;transcription by RNA polymerase II;visual perception</t>
  </si>
  <si>
    <t>chromatin DNA binding;DNA binding;DNA-binding transcription activator activity, RNA polymerase II-specific;DNA-binding transcription factor activity;DNA-binding transcription factor activity, RNA polymerase II-specific;DNA-binding transcription repressor activity, RNA polymerase II-specific;heat shock protein binding;Hsp90 protein binding;identical protein binding;promoter-specific chromatin binding;protein heterodimerization activity;protein homodimerization activity;protein kinase binding;protein phosphatase binding;protein self-association;RNA polymerase II intronic transcription regulatory region sequence-specific DNA binding;RNA polymerase II proximal promoter sequence-specific DNA binding;RNA polymerase II regulatory region sequence-specific DNA binding;sequence-specific DNA binding;sequence-specific single stranded DNA binding;STAT family protein binding;transcription coactivator activity;transcription corepressor activity;translation elongation factor binding</t>
  </si>
  <si>
    <t>centrosome;condensed chromosome kinetochore;cytoplasm;cytosol;euchromatin;heterochromatin;kinetochore;mitotic spindle pole;nuclear speck;nuclear stress granule;nucleoplasm;nucleus;perinuclear region of cytoplasm;PML body;pronucleus;ribonucleoprotein complex</t>
  </si>
  <si>
    <t>Legionellosis;Transcription factors</t>
  </si>
  <si>
    <t>03000;05134</t>
  </si>
  <si>
    <t>HSF_DNA-bind;Vert_HS_TF</t>
  </si>
  <si>
    <t>PF00447;PF06546</t>
  </si>
  <si>
    <t>Q00613;Q03933;Q9ULV5</t>
  </si>
  <si>
    <t>Q00613</t>
  </si>
  <si>
    <t>Heat shock factor protein 1</t>
  </si>
  <si>
    <t>HSF1</t>
  </si>
  <si>
    <t>HSF1_HUMAN;HSF2_HUMAN;HSF4_HUMAN</t>
  </si>
  <si>
    <t>Heat shock factor protein 1 {ECO:0000305};Heat shock factor protein 2;Heat shock factor protein 4</t>
  </si>
  <si>
    <t>HSF4;SF 1;SF 2;SF 4</t>
  </si>
  <si>
    <t>aging;extracellular matrix organization;follicular dendritic cell differentiation;germinal center formation;NIK/NF-kappaB signaling;positive regulation of NF-kappaB transcription factor activity;positive regulation of transcription by RNA polymerase II;positive regulation of type I interferon production;regulation of transcription, DNA-templated;response to cytokine;response to lipopolysaccharide;rhythmic process;spleen development</t>
  </si>
  <si>
    <t>DNA-binding transcription activator activity, RNA polymerase II-specific;DNA-binding transcription factor activity;DNA-binding transcription factor activity, RNA polymerase II-specific;RNA polymerase II proximal promoter sequence-specific DNA binding;transcription coactivator activity</t>
  </si>
  <si>
    <t>Bcl3/NF-kappaB2 complex;cytoplasm;cytosol;nucleoplasm;nucleus</t>
  </si>
  <si>
    <t>aging;extracellular matrix organization</t>
  </si>
  <si>
    <t>GO:0007568;GO:0030198</t>
  </si>
  <si>
    <t>Breast cancer;C-type lectin receptor signaling pathway;Epstein-Barr virus infection;Human T-cell leukemia virus 1 infection;Legionellosis;MAPK signaling pathway;NF-kappa B signaling pathway;Osteoclast differentiation;Pathways in cancer;Transcription factors;Viral carcinogenesis</t>
  </si>
  <si>
    <t>03000;04010;04064;04380;04625;05134;05166;05169;05200;05203;05224</t>
  </si>
  <si>
    <t>Breast cancer;C-type lectin receptor signaling pathway;Epstein-Barr virus infection;Human T-cell leukemia virus 1 infection;Legionellosis;MAPK signaling pathway;NF-kappa B signaling pathway;Osteoclast differentiation;Pathways in cancer;Viral carcinogenesis</t>
  </si>
  <si>
    <t>hsa04010;hsa04064;hsa04380;hsa04625;hsa05134;hsa05166;hsa05169;hsa05200;hsa05203;hsa05224</t>
  </si>
  <si>
    <t>Q00653</t>
  </si>
  <si>
    <t>Nuclear factor NF-kappa-B p100 subunit;Nuclear factor NF-kappa-B p52 subunit</t>
  </si>
  <si>
    <t>NFKB2</t>
  </si>
  <si>
    <t>NFKB2_HUMAN</t>
  </si>
  <si>
    <t>Nuclear factor NF-kappa-B p100 subunit</t>
  </si>
  <si>
    <t>FK506 binding;peptidyl-prolyl cis-trans isomerase activity;RNA binding;signaling receptor activity</t>
  </si>
  <si>
    <t>Q00688</t>
  </si>
  <si>
    <t>Peptidyl-prolyl cis-trans isomerase FKBP3</t>
  </si>
  <si>
    <t>FKBP3</t>
  </si>
  <si>
    <t>FKBP3_HUMAN</t>
  </si>
  <si>
    <t>PIase FKBP3</t>
  </si>
  <si>
    <t>flagellated sperm motility;fructose biosynthetic process;glucose metabolic process;glucuronate catabolic process to xylulose 5-phosphate;L-xylitol catabolic process;L-xylitol metabolic process;response to cadmium ion;response to copper ion;response to drug;response to hormone;response to nutrient levels;response to osmotic stress;sorbitol catabolic process</t>
  </si>
  <si>
    <t>carbohydrate binding;D-xylulose reductase activity;identical protein binding;L-iditol 2-dehydrogenase activity;NAD binding;zinc ion binding</t>
  </si>
  <si>
    <t>cytosol;extracellular exosome;extracellular space;membrane;mitochondrial membrane;motile cilium</t>
  </si>
  <si>
    <t>Fructose and mannose metabolism;Pentose and glucuronate interconversions</t>
  </si>
  <si>
    <t>00040;00051</t>
  </si>
  <si>
    <t>Fructose and mannose metabolism;Metabolic pathways;Pentose and glucuronate interconversions</t>
  </si>
  <si>
    <t>hsa00040;hsa00051;hsa01100</t>
  </si>
  <si>
    <t>Q00796</t>
  </si>
  <si>
    <t>Sorbitol dehydrogenase</t>
  </si>
  <si>
    <t>SORD</t>
  </si>
  <si>
    <t>DHSO_HUMAN</t>
  </si>
  <si>
    <t>adaptive thermogenesis;cardiac muscle cell development;cell cycle;cell division;cellular response to glucocorticoid stimulus;cellular response to leukemia inhibitory factor;chromatin organization;circadian regulation of gene expression;CRD-mediated mRNA stabilization;dendritic transport of messenger ribonucleoprotein complex;dosage compensation by inactivation of X chromosome;maintenance of protein location in nucleus;mRNA splicing, via spliceosome;mRNA stabilization;negative regulation of kinase activity;negative regulation of stem cell differentiation;negative regulation of telomere maintenance via telomerase;negative regulation of transcription by RNA polymerase II;negative regulation of transcription elongation from RNA polymerase II promoter;osteoblast differentiation;positive regulation of attachment of mitotic spindle microtubules to kinetochore;positive regulation of brown fat cell differentiation;positive regulation of DNA topoisomerase (ATP-hydrolyzing) activity;positive regulation of stem cell proliferation;positive regulation of transcription by RNA polymerase II;protein localization to spindle microtubule;regulation of alternative mRNA splicing, via spliceosome;regulation of chromatin organization;regulation of mitotic cell cycle;regulation of mitotic spindle assembly;RNA localization to chromatin;RNA metabolic process;RNA processing</t>
  </si>
  <si>
    <t>actin binding;ATP binding;chromatin binding;chromatin DNA binding;DNA binding;double-stranded DNA binding;double-stranded RNA binding;identical protein binding;mRNA 3'-UTR binding;poly(A) binding;poly(C) RNA binding;poly(G) binding;pre-mRNA binding;promoter-specific chromatin binding;protein-containing complex binding;ribonucleoprotein complex binding;RNA binding;RNA polymerase II complex binding;RNA polymerase II C-terminal domain binding;RNA polymerase II proximal promoter sequence-specific DNA binding;sequence-specific double-stranded DNA binding;single-stranded DNA binding;single-stranded RNA binding;snRNA binding;telomerase RNA binding;TFIIH-class transcription factor complex binding;transcription corepressor activity</t>
  </si>
  <si>
    <t>catalytic step 2 spliceosome;cell surface;centrosome;condensed chromosome kinetochore;CRD-mediated mRNA stability complex;cytoplasmic ribonucleoprotein granule;dendrite cytoplasm;inactive sex chromosome;kinetochore;membrane;midbody;mitotic spindle;mitotic spindle microtubule;mitotic spindle midzone;nuclear chromosome;nuclear matrix;nuclear speck;nucleoplasm;nucleus;protein-containing complex;ribonucleoprotein complex;spindle pole;telomerase holoenzyme complex</t>
  </si>
  <si>
    <t>nuclear chromosome;nucleoplasm;nucleus;protein-containing complex</t>
  </si>
  <si>
    <t>GO:0000228;GO:0005634;GO:0005654;GO:0032991</t>
  </si>
  <si>
    <t>SAP;SPRY</t>
  </si>
  <si>
    <t>PF00622;PF02037</t>
  </si>
  <si>
    <t>Q00839</t>
  </si>
  <si>
    <t>Heterogeneous nuclear ribonucleoprotein U</t>
  </si>
  <si>
    <t>HNRNPU</t>
  </si>
  <si>
    <t>HNRPU_HUMAN</t>
  </si>
  <si>
    <t>Heterogeneous nuclear ribonucleoprotein U {ECO:0000303|PubMed:1628625}</t>
  </si>
  <si>
    <t>nRNP U {ECO:0000303|PubMed:1628625}</t>
  </si>
  <si>
    <t>regulation of Rho protein signal transduction</t>
  </si>
  <si>
    <t>Rho guanyl-nucleotide exchange factor activity</t>
  </si>
  <si>
    <t>DUF4347;F-box-like;RhoGEF</t>
  </si>
  <si>
    <t>PF00621;PF12937;PF14252</t>
  </si>
  <si>
    <t>Q008S8</t>
  </si>
  <si>
    <t>Epithelial cell-transforming sequence 2 oncogene-like</t>
  </si>
  <si>
    <t>ECT2L</t>
  </si>
  <si>
    <t>ECT2L_HUMAN</t>
  </si>
  <si>
    <t>cell surface receptor signaling pathway;defense response to virus;interferon-gamma-mediated signaling pathway;transcription by RNA polymerase II;type I interferon signaling pathway</t>
  </si>
  <si>
    <t>C-type lectin receptor signaling pathway;Epstein-Barr virus infection;Hepatitis C;Herpes simplex virus 1 infection;Human papillomavirus infection;Influenza A;Jak-STAT signaling pathway;Kaposi sarcoma-associated herpesvirus infection;Measles;Necroptosis;NOD-like receptor signaling pathway;Osteoclast differentiation;Transcription factors;Viral carcinogenesis</t>
  </si>
  <si>
    <t>03000;04217;04380;04621;04625;04630;05160;05162;05164;05165;05167;05168;05169;05203</t>
  </si>
  <si>
    <t>C-type lectin receptor signaling pathway;Epstein-Barr virus infection;Hepatitis C;Herpes simplex virus 1 infection;Human papillomavirus infection;Influenza A;Jak-STAT signaling pathway;Kaposi sarcoma-associated herpesvirus infection;Measles;Necroptosis;NOD-like receptor signaling pathway;Osteoclast differentiation;Viral carcinogenesis</t>
  </si>
  <si>
    <t>hsa04217;hsa04380;hsa04621;hsa04625;hsa04630;hsa05160;hsa05162;hsa05164;hsa05165;hsa05167;hsa05168;hsa05169;hsa05203</t>
  </si>
  <si>
    <t>IRF;IRF-3</t>
  </si>
  <si>
    <t>PF00605;PF10401</t>
  </si>
  <si>
    <t>Q00978</t>
  </si>
  <si>
    <t>Interferon regulatory factor 9</t>
  </si>
  <si>
    <t>IRF9</t>
  </si>
  <si>
    <t>IRF9_HUMAN</t>
  </si>
  <si>
    <t>RF-9</t>
  </si>
  <si>
    <t>actin filament capping;axon guidance;common-partner SMAD protein phosphorylation;endoplasmic reticulum to Golgi vesicle-mediated transport;Golgi to plasma membrane protein transport;MAPK cascade;membrane assembly;mitotic cytokinesis;plasma membrane organization;positive regulation of interleukin-2 secretion;positive regulation of protein localization to plasma membrane;protein localization to plasma membrane;regulation of protein localization to plasma membrane;regulation of SMAD protein signal transduction</t>
  </si>
  <si>
    <t>actin binding;ankyrin binding;cadherin binding;calmodulin binding;GTPase binding;phospholipid binding;protein-containing complex binding;Ras guanyl-nucleotide exchange factor activity;RNA binding;structural constituent of cytoskeleton</t>
  </si>
  <si>
    <t>axolemma;cuticular plate;cytoplasm;cytosol;extracellular exosome;glutamatergic synapse;M band;nucleolus;postsynaptic density;protein-containing complex;spectrin;spectrin-associated cytoskeleton</t>
  </si>
  <si>
    <t>plasma membrane organization</t>
  </si>
  <si>
    <t>GO:0007009</t>
  </si>
  <si>
    <t>cytoplasm;cytosol;nucleolus;protein-containing complex</t>
  </si>
  <si>
    <t>GO:0005730;GO:0005737;GO:0005829;GO:0032991</t>
  </si>
  <si>
    <t>CH;Spectrin</t>
  </si>
  <si>
    <t>PF00307;PF00435</t>
  </si>
  <si>
    <t>Q01082</t>
  </si>
  <si>
    <t>Spectrin beta chain, non-erythrocytic 1</t>
  </si>
  <si>
    <t>SPTBN1</t>
  </si>
  <si>
    <t>SPTB2_HUMAN</t>
  </si>
  <si>
    <t>apoptotic process;defense response;fibroblast growth factor receptor signaling pathway;germ cell development;positive regulation of cell proliferation;regulation of transcription by RNA polymerase II;stem cell division</t>
  </si>
  <si>
    <t>AU-rich element binding;DNA binding;RNA binding</t>
  </si>
  <si>
    <t>cytoplasm;cytoplasmic stress granule;lysosome;nucleoplasm;nucleus</t>
  </si>
  <si>
    <t>cytoplasm;lysosome;nucleoplasm;nucleus</t>
  </si>
  <si>
    <t>GO:0005634;GO:0005654;GO:0005737;GO:0005764</t>
  </si>
  <si>
    <t>Q01085</t>
  </si>
  <si>
    <t>Nucleolysin TIAR</t>
  </si>
  <si>
    <t>TIAL1</t>
  </si>
  <si>
    <t>TIAR_HUMAN</t>
  </si>
  <si>
    <t>DNA replication;endothelial cell differentiation;negative regulation of histone acetylation;negative regulation of neuron apoptotic process;negative regulation of transcription, DNA-templated;nucleosome assembly;nucleosome disassembly;positive regulation of transcription by RNA polymerase II;regulation of mRNA stability;viral process</t>
  </si>
  <si>
    <t>chromatin binding;DNA binding;histone binding;protein phosphatase inhibitor activity;protein phosphatase regulator activity</t>
  </si>
  <si>
    <t>cytoplasm;cytosol;endoplasmic reticulum;lipid droplet;nucleoplasm;nucleus;perinuclear region of cytoplasm;protein-containing complex</t>
  </si>
  <si>
    <t>cytoplasm;cytosol;endoplasmic reticulum;lipid droplet;nucleoplasm;nucleus;protein-containing complex</t>
  </si>
  <si>
    <t>GO:0005634;GO:0005654;GO:0005737;GO:0005783;GO:0005811;GO:0005829;GO:0032991</t>
  </si>
  <si>
    <t>Q01105;P0DME0</t>
  </si>
  <si>
    <t>Protein SET;Protein SETSIP</t>
  </si>
  <si>
    <t>SET;SETSIP</t>
  </si>
  <si>
    <t>SET_HUMAN;SETLP_HUMAN</t>
  </si>
  <si>
    <t>mRNA 3'-end processing;mRNA cis splicing, via spliceosome;mRNA export from nucleus;mRNA processing;mRNA splicing, via spliceosome;regulation of alternative mRNA splicing, via spliceosome;RNA export from nucleus;RNA splicing</t>
  </si>
  <si>
    <t>RNA binding;transcription corepressor activity</t>
  </si>
  <si>
    <t>Q01130</t>
  </si>
  <si>
    <t>Serine/arginine-rich splicing factor 2</t>
  </si>
  <si>
    <t>SRSF2</t>
  </si>
  <si>
    <t>SRSF2_HUMAN</t>
  </si>
  <si>
    <t>positive regulation of transcription by RNA polymerase II;protein deubiquitination;regulation of transcription by RNA polymerase II;regulation of transcription, DNA-templated</t>
  </si>
  <si>
    <t>DNA-binding transcription activator activity, RNA polymerase II-specific;DNA-binding transcription factor activity;DNA-binding transcription factor activity, RNA polymerase II-specific;DNA-binding transcription repressor activity, RNA polymerase II-specific;magnesium ion binding;RNA polymerase II proximal promoter sequence-specific DNA binding;sequence-specific DNA binding;transcription regulatory region sequence-specific DNA binding</t>
  </si>
  <si>
    <t>Q01167</t>
  </si>
  <si>
    <t>Forkhead box protein K2</t>
  </si>
  <si>
    <t>FOXK2</t>
  </si>
  <si>
    <t>FOXK2_HUMAN</t>
  </si>
  <si>
    <t>hematopoietic stem cell proliferation;hemopoiesis;myeloid cell differentiation;negative regulation of CD4-positive, alpha-beta T cell differentiation;negative regulation of gene expression;negative regulation of granulocyte differentiation;negative regulation of transcription by RNA polymerase II;neuron differentiation;peripheral nervous system neuron development;positive regulation of angiogenesis;positive regulation of CD8-positive, alpha-beta T cell differentiation;positive regulation of granulocyte differentiation;positive regulation of interleukin-2 production;positive regulation of transcription by RNA polymerase II;positive regulation of transcription, DNA-templated;regulation of B cell receptor signaling pathway;regulation of bicellular tight junction assembly;regulation of cytokine-mediated signaling pathway;regulation of hematopoietic stem cell differentiation;regulation of intracellular estrogen receptor signaling pathway;regulation of keratinocyte differentiation;regulation of megakaryocyte differentiation;regulation of myeloid cell differentiation;regulation of regulatory T cell differentiation;regulation of Wnt signaling pathway</t>
  </si>
  <si>
    <t>ATP binding;calcium ion binding;DNA binding;DNA-binding transcription activator activity, RNA polymerase II-specific;DNA-binding transcription factor activity;DNA-binding transcription factor activity, RNA polymerase II-specific;protein heterodimerization activity;protein homodimerization activity;RNA polymerase II proximal promoter sequence-specific DNA binding;RNA polymerase II regulatory region sequence-specific DNA binding;transcription factor binding;transcription regulatory region DNA binding</t>
  </si>
  <si>
    <t>core-binding factor complex;cytosol;intracellular membrane-bounded organelle;nucleoplasm;nucleus</t>
  </si>
  <si>
    <t>Acute myeloid leukemia;Chronic myeloid leukemia;Pathways in cancer;Th17 cell differentiation;Tight junction;Transcription factors;Transcriptional misregulation in cancer</t>
  </si>
  <si>
    <t>03000;04530;04659;05200;05202;05220;05221</t>
  </si>
  <si>
    <t>Acute myeloid leukemia;Chronic myeloid leukemia;Pathways in cancer;Th17 cell differentiation;Tight junction;Transcriptional misregulation in cancer</t>
  </si>
  <si>
    <t>hsa04530;hsa04659;hsa05200;hsa05202;hsa05220;hsa05221</t>
  </si>
  <si>
    <t>Acute myeloid leukemia;B-cell acute lymphoblastic leukemia;Chronic myeloid leukemia;Myelodysplastic syndrome;Thrombocytopenia (THC)</t>
  </si>
  <si>
    <t>H00001;H00003;H00004;H00978;H01481</t>
  </si>
  <si>
    <t>Runt;RunxI</t>
  </si>
  <si>
    <t>PF00853;PF08504</t>
  </si>
  <si>
    <t>Q01196</t>
  </si>
  <si>
    <t>Runt-related transcription factor 1</t>
  </si>
  <si>
    <t>RUNX1</t>
  </si>
  <si>
    <t>RUNX1_HUMAN</t>
  </si>
  <si>
    <t>antigen processing and presentation;cellular response to osmotic stress;circadian regulation of gene expression;I-kappaB kinase/NF-kappaB signaling;inflammatory response;lymphocyte differentiation;myeloid dendritic cell differentiation;negative regulation of interferon-beta production;negative regulation of transcription by RNA polymerase II;NIK/NF-kappaB signaling;positive regulation of transcription by RNA polymerase II;response to cytokine;stimulatory C-type lectin receptor signaling pathway;T-helper 1 cell differentiation</t>
  </si>
  <si>
    <t>chromatin binding;DNA-binding transcription factor activity;DNA-binding transcription factor activity, RNA polymerase II-specific;identical protein binding;protein kinase binding;RNA polymerase II distal enhancer sequence-specific DNA binding;RNA polymerase II regulatory region sequence-specific DNA binding;transcription corepressor activity</t>
  </si>
  <si>
    <t>cytosol;microtubule organizing center;nucleoplasm;nucleus;protein-containing complex;transcriptional repressor complex</t>
  </si>
  <si>
    <t>cytosol;microtubule organizing center;nucleoplasm;nucleus;protein-containing complex</t>
  </si>
  <si>
    <t>GO:0005634;GO:0005654;GO:0005815;GO:0005829;GO:0032991</t>
  </si>
  <si>
    <t>C-type lectin receptor signaling pathway;Epstein-Barr virus infection;Human T-cell leukemia virus 1 infection;MAPK signaling pathway;NF-kappa B signaling pathway;Osteoclast differentiation;Transcription factors</t>
  </si>
  <si>
    <t>03000;04010;04064;04380;04625;05166;05169</t>
  </si>
  <si>
    <t>C-type lectin receptor signaling pathway;Epstein-Barr virus infection;Human T-cell leukemia virus 1 infection;MAPK signaling pathway;NF-kappa B signaling pathway;Osteoclast differentiation</t>
  </si>
  <si>
    <t>hsa04010;hsa04064;hsa04380;hsa04625;hsa05166;hsa05169</t>
  </si>
  <si>
    <t>RelB_leu_zip;RelB_transactiv;RHD_dimer;RHD_DNA_bind</t>
  </si>
  <si>
    <t>PF00554;PF16179;PF16180;PF16181</t>
  </si>
  <si>
    <t>Q01201</t>
  </si>
  <si>
    <t>Transcription factor RelB</t>
  </si>
  <si>
    <t>RELB</t>
  </si>
  <si>
    <t>RELB_HUMAN</t>
  </si>
  <si>
    <t>carbohydrate metabolic process;galactose catabolic process via UDP-galactose</t>
  </si>
  <si>
    <t>ATP binding;galactokinase activity;galactose binding;N-acetylgalactosamine kinase activity</t>
  </si>
  <si>
    <t>Q01415</t>
  </si>
  <si>
    <t>N-acetylgalactosamine kinase</t>
  </si>
  <si>
    <t>GALK2</t>
  </si>
  <si>
    <t>GALK2_HUMAN</t>
  </si>
  <si>
    <t>epidermis development;glucose homeostasis;glucose metabolic process;lipid metabolic process;negative regulation of glucose transmembrane transport;neutrophil degranulation;phosphatidylcholine biosynthetic process;positive regulation of cold-induced thermogenesis;positive regulation of peroxisome proliferator activated receptor signaling pathway;regulation of prostaglandin biosynthetic process;regulation of retrograde trans-synaptic signaling by endocanabinoid;regulation of sensory perception of pain;triglyceride catabolic process</t>
  </si>
  <si>
    <t>fatty acid binding;identical protein binding;lipid binding;retinoic acid binding</t>
  </si>
  <si>
    <t>azurophil granule lumen;cell junction;cytoplasm;cytosol;extracellular exosome;extracellular region;nucleoplasm;nucleus;plasma membrane;postsynaptic density;postsynaptic membrane;secretory granule membrane;synapse</t>
  </si>
  <si>
    <t>Lipocalin</t>
  </si>
  <si>
    <t>PF00061</t>
  </si>
  <si>
    <t>Q01469;A8MUU1</t>
  </si>
  <si>
    <t>Q01469</t>
  </si>
  <si>
    <t>Fatty acid-binding protein, epidermal</t>
  </si>
  <si>
    <t>FABP5</t>
  </si>
  <si>
    <t>FABP5_HUMAN;FB5L3_HUMAN</t>
  </si>
  <si>
    <t>Fatty acid-binding protein 5;Putative fatty acid-binding protein 5-like protein 3</t>
  </si>
  <si>
    <t>actin polymerization or depolymerization;activation of adenylate cyclase activity;ameboidal-type cell migration;cell morphogenesis;establishment or maintenance of cell polarity;neutrophil degranulation;receptor-mediated endocytosis;regulation of adenylate cyclase activity;signal transduction</t>
  </si>
  <si>
    <t>actin binding;adenylate cyclase binding;identical protein binding</t>
  </si>
  <si>
    <t>azurophil granule lumen;cortical actin cytoskeleton;extracellular exosome;extracellular region;focal adhesion;plasma membrane;postsynaptic density</t>
  </si>
  <si>
    <t>cell morphogenesis;signal transduction</t>
  </si>
  <si>
    <t>GO:0000902;GO:0007165</t>
  </si>
  <si>
    <t>extracellular region;plasma membrane</t>
  </si>
  <si>
    <t>GO:0005576;GO:0005886</t>
  </si>
  <si>
    <t>CAP_C;CAP_N</t>
  </si>
  <si>
    <t>PF01213;PF08603</t>
  </si>
  <si>
    <t>Q01518;P40123</t>
  </si>
  <si>
    <t>Q01518</t>
  </si>
  <si>
    <t>Adenylyl cyclase-associated protein 1</t>
  </si>
  <si>
    <t>CAP1</t>
  </si>
  <si>
    <t>CAP1_HUMAN;CAP2_HUMAN</t>
  </si>
  <si>
    <t>Adenylyl cyclase-associated protein 1;Adenylyl cyclase-associated protein 2</t>
  </si>
  <si>
    <t>AP 1;AP 2</t>
  </si>
  <si>
    <t>acetyl-CoA metabolic process;brain development;cellular response to cholesterol;cellular response to follicle-stimulating hormone stimulus;cellular response to low-density lipoprotein particle stimulus;cholesterol biosynthetic process;farnesyl diphosphate biosynthetic process, mevalonate pathway;ketone body biosynthetic process;lipid metabolic process;liver development;male gonad development;regulation of cholesterol biosynthetic process;regulation of lipid metabolic process;response to drug;response to low light intensity stimulus;response to purine-containing compound;response to tellurium ion;response to vitamin E</t>
  </si>
  <si>
    <t>drug binding;hydroxymethylglutaryl-CoA synthase activity;isomerase activity;organic acid binding;protein homodimerization activity</t>
  </si>
  <si>
    <t>Butanoate metabolism;PPAR signaling pathway;Synthesis and degradation of ketone bodies;Terpenoid backbone biosynthesis;Valine, leucine and isoleucine degradation</t>
  </si>
  <si>
    <t>00072;00280;00650;00900;03320</t>
  </si>
  <si>
    <t>Butanoate metabolism;Metabolic pathways;PPAR signaling pathway;Synthesis and degradation of ketone bodies;Terpenoid backbone biosynthesis;Valine, leucine and isoleucine degradation</t>
  </si>
  <si>
    <t>hsa00072;hsa00280;hsa00650;hsa00900;hsa01100;hsa03320</t>
  </si>
  <si>
    <t>HMG-CoA synthase deficiency</t>
  </si>
  <si>
    <t>H01123</t>
  </si>
  <si>
    <t>HMG_CoA_synt_C;HMG_CoA_synt_N</t>
  </si>
  <si>
    <t>PF01154;PF08540</t>
  </si>
  <si>
    <t>Q01581;P54868</t>
  </si>
  <si>
    <t>Q01581</t>
  </si>
  <si>
    <t>Hydroxymethylglutaryl-CoA synthase, cytoplasmic</t>
  </si>
  <si>
    <t>HMGCS1</t>
  </si>
  <si>
    <t>HMCS1_HUMAN;HMCS2_HUMAN</t>
  </si>
  <si>
    <t>Hydroxymethylglutaryl-CoA synthase, cytoplasmic {ECO:0000305};Hydroxymethylglutaryl-CoA synthase, mitochondrial</t>
  </si>
  <si>
    <t>MG-CoA synthase;MG-CoA synthase {ECO:0000303|PubMed:20346956}</t>
  </si>
  <si>
    <t>cell differentiation;cellular amino acid metabolic process;leukocyte migration;nervous system development;neutral amino acid transport</t>
  </si>
  <si>
    <t>amino acid transmembrane transporter activity;L-amino acid transmembrane transporter activity;neutral amino acid transmembrane transporter activity;peptide antigen binding</t>
  </si>
  <si>
    <t>apical plasma membrane;cytosol;extracellular exosome;integral component of membrane;intracellular membrane-bounded organelle;membrane;plasma membrane</t>
  </si>
  <si>
    <t>cell differentiation;cellular amino acid metabolic process</t>
  </si>
  <si>
    <t>GO:0006520;GO:0030154</t>
  </si>
  <si>
    <t>Central carbon metabolism in cancer;mTOR signaling pathway;Transporters</t>
  </si>
  <si>
    <t>02000;04150;05230</t>
  </si>
  <si>
    <t>Central carbon metabolism in cancer;mTOR signaling pathway</t>
  </si>
  <si>
    <t>hsa04150;hsa05230</t>
  </si>
  <si>
    <t>AA_permease_2</t>
  </si>
  <si>
    <t>PF13520</t>
  </si>
  <si>
    <t>Q01650</t>
  </si>
  <si>
    <t>Large neutral amino acids transporter small subunit 1</t>
  </si>
  <si>
    <t>SLC7A5</t>
  </si>
  <si>
    <t>LAT1_HUMAN</t>
  </si>
  <si>
    <t>chromatin remodeling;histone H3 acetylation;negative regulation of transcription by RNA polymerase II;positive regulation of transcription by RNA polymerase II;regulation of RNA polymerase II transcriptional preinitiation complex assembly;transcription by RNA polymerase II</t>
  </si>
  <si>
    <t>core promoter binding;DNA binding;DNA-binding transcription factor activity, RNA polymerase II-specific;protein heterodimerization activity;TBP-class protein binding;transcription corepressor activity;transcription factor binding</t>
  </si>
  <si>
    <t>Ada2/Gcn5/Ada3 transcription activator complex;negative cofactor 2 complex;nucleus</t>
  </si>
  <si>
    <t>CBFD_NFYB_HMF</t>
  </si>
  <si>
    <t>PF00808</t>
  </si>
  <si>
    <t>Q01658</t>
  </si>
  <si>
    <t>Protein Dr1</t>
  </si>
  <si>
    <t>DR1</t>
  </si>
  <si>
    <t>NC2B_HUMAN</t>
  </si>
  <si>
    <t>CUT catabolic process;dosage compensation by inactivation of X chromosome;histone mRNA catabolic process;maturation of 5.8S rRNA;negative regulation of telomere maintenance via telomerase;nuclear mRNA surveillance;nuclear polyadenylation-dependent rRNA catabolic process;nuclear retention of unspliced pre-mRNA at the site of transcription;nuclear-transcribed mRNA catabolic process;nuclear-transcribed mRNA catabolic process, nonsense-mediated decay;regulation of telomerase RNA localization to Cajal body;rRNA processing</t>
  </si>
  <si>
    <t>3'-5'-exoribonuclease activity;exoribonuclease activity;nucleotide binding;RNA binding;telomerase RNA binding</t>
  </si>
  <si>
    <t>cytoplasm;cytosol;exosome (RNase complex);membrane;nuclear exosome (RNase complex);nucleolus;nucleoplasm;nucleus;transcriptionally active chromatin</t>
  </si>
  <si>
    <t>DNA_pol_A_exo1;HRDC;PMC2NT</t>
  </si>
  <si>
    <t>PF00570;PF01612;PF08066</t>
  </si>
  <si>
    <t>Q01780</t>
  </si>
  <si>
    <t>Exosome component 10</t>
  </si>
  <si>
    <t>EXOSC10</t>
  </si>
  <si>
    <t>EXOSX_HUMAN</t>
  </si>
  <si>
    <t>Exosome component 10 {ECO:0000305}</t>
  </si>
  <si>
    <t>canonical glycolysis;cellular response to leukemia inhibitory factor;fructose 1,6-bisphosphate metabolic process;fructose 6-phosphate metabolic process;glucose catabolic process;protein complex oligomerization</t>
  </si>
  <si>
    <t>6-phosphofructokinase activity;AMP binding;ATP binding;cadherin binding;fructose-6-phosphate binding;identical protein binding;metal ion binding;monosaccharide binding;protein-containing complex binding</t>
  </si>
  <si>
    <t>6-phosphofructokinase complex;cytoplasm;cytosol;extracellular exosome;membrane;nucleus</t>
  </si>
  <si>
    <t>AMPK signaling pathway;Central carbon metabolism in cancer;Fructose and mannose metabolism;Galactose metabolism;Glucagon signaling pathway;Glycolysis / Gluconeogenesis;HIF-1 signaling pathway;Messenger RNA biogenesis;Pentose phosphate pathway;Protein phosphatases and associated proteins;RNA degradation;Thyroid hormone signaling pathway</t>
  </si>
  <si>
    <t>00010;00030;00051;00052;01009;03018;03019;04066;04152;04919;04922;05230</t>
  </si>
  <si>
    <t>AMPK signaling pathway;Biosynthesis of amino acids;Carbon metabolism;Central carbon metabolism in cancer;Fructose and mannose metabolism;Galactose metabolism;Glucagon signaling pathway;Glycolysis / Gluconeogenesis;HIF-1 signaling pathway;Metabolic pathways;Pentose phosphate pathway;RNA degradation;Thyroid hormone signaling pathway</t>
  </si>
  <si>
    <t>hsa00010;hsa00030;hsa00051;hsa00052;hsa01100;hsa01200;hsa01230;hsa03018;hsa04066;hsa04152;hsa04919;hsa04922;hsa05230</t>
  </si>
  <si>
    <t>Q01813</t>
  </si>
  <si>
    <t>ATP-dependent 6-phosphofructokinase, platelet type</t>
  </si>
  <si>
    <t>PFKP</t>
  </si>
  <si>
    <t>PFKAP_HUMAN</t>
  </si>
  <si>
    <t>ATP-dependent 6-phosphofructokinase, platelet type {ECO:0000255|HAMAP-Rule:MF_03184}</t>
  </si>
  <si>
    <t>FK-P;TP-PFK {ECO:0000255|HAMAP-Rule:MF_03184}</t>
  </si>
  <si>
    <t>activated T cell proliferation;CD4-positive, alpha-beta T cell differentiation;CD8-positive, alpha-beta T cell differentiation;chromatin organization;chromatin remodeling;epidermis development;histone methylation;negative regulation of transcription by RNA polymerase II;reflex;viral process</t>
  </si>
  <si>
    <t>chromatin binding;DNA-binding transcription factor activity, RNA polymerase II-specific;DNA-binding transcription repressor activity, RNA polymerase II-specific;double-stranded DNA binding;RNA polymerase II regulatory region sequence-specific DNA binding;sequence-specific DNA binding</t>
  </si>
  <si>
    <t>nuclear body;nuclear heterochromatin;nuclear matrix;nucleoplasm;nucleus;PML body</t>
  </si>
  <si>
    <t>CUT;CUTL;Homeodomain;ULD</t>
  </si>
  <si>
    <t>PF00046;PF02376;PF16534;PF16557</t>
  </si>
  <si>
    <t>Q01826</t>
  </si>
  <si>
    <t>DNA-binding protein SATB1</t>
  </si>
  <si>
    <t>SATB1</t>
  </si>
  <si>
    <t>SATB1_HUMAN</t>
  </si>
  <si>
    <t>DNA repair;global genome nucleotide-excision repair;intra-S DNA damage checkpoint;mismatch repair;nucleotide-excision repair;nucleotide-excision repair, DNA damage recognition;nucleotide-excision repair, preincision complex assembly;regulation of mitotic cell cycle phase transition;response to auditory stimulus;response to drug;response to UV-B;UV-damage excision repair</t>
  </si>
  <si>
    <t>bubble DNA binding;damaged DNA binding;heteroduplex DNA loop binding;protein-containing complex binding;single-stranded DNA binding</t>
  </si>
  <si>
    <t>cytoplasm;intracellular membrane-bounded organelle;mitochondrion;nucleolus;nucleoplasm;nucleotide-excision repair complex;nucleotide-excision repair factor 2 complex;nucleus;plasma membrane;XPC complex</t>
  </si>
  <si>
    <t>cytoplasm;mitochondrion;nucleolus;nucleoplasm;nucleus;plasma membrane</t>
  </si>
  <si>
    <t>GO:0005634;GO:0005654;GO:0005730;GO:0005737;GO:0005739;GO:0005886</t>
  </si>
  <si>
    <t>BHD_1;BHD_2;BHD_3;Rad4</t>
  </si>
  <si>
    <t>PF03835;PF10403;PF10404;PF10405</t>
  </si>
  <si>
    <t>Q01831</t>
  </si>
  <si>
    <t>DNA repair protein complementing XP-C cells</t>
  </si>
  <si>
    <t>XPC</t>
  </si>
  <si>
    <t>XPC_HUMAN</t>
  </si>
  <si>
    <t>calmodulin binding;identical protein binding;metal ion binding;RNA binding</t>
  </si>
  <si>
    <t>cytoplasm;nucleolus;nucleus;plasma membrane</t>
  </si>
  <si>
    <t>GO:0005634;GO:0005730;GO:0005737;GO:0005886</t>
  </si>
  <si>
    <t>Q01844</t>
  </si>
  <si>
    <t>RNA-binding protein EWS</t>
  </si>
  <si>
    <t>EWSR1</t>
  </si>
  <si>
    <t>EWS_HUMAN</t>
  </si>
  <si>
    <t>B cell activation;mRNA processing;regulation of RNA splicing;regulation of transcription, DNA-templated;RNA splicing;signal transduction</t>
  </si>
  <si>
    <t>protein kinase A binding;RNA binding</t>
  </si>
  <si>
    <t>cytosol;nuclear speck;nucleus;spliceosomal complex</t>
  </si>
  <si>
    <t>Q02040</t>
  </si>
  <si>
    <t>A-kinase anchor protein 17A</t>
  </si>
  <si>
    <t>AKAP17A</t>
  </si>
  <si>
    <t>AK17A_HUMAN</t>
  </si>
  <si>
    <t>KAP-17A</t>
  </si>
  <si>
    <t>apoptotic process;cardiac conduction;cellular response to calcium ion;dendrite morphogenesis;ERK5 cascade;heart development;MAPK cascade;mitochondrial genome maintenance;mitochondrion distribution;muscle organ development;negative regulation of transcription by RNA polymerase II;positive regulation of cardiac muscle hypertrophy;positive regulation of glucose import;positive regulation of muscle cell differentiation;positive regulation of transcription by RNA polymerase II;transcription, DNA-templated;ventricular cardiac myofibril assembly</t>
  </si>
  <si>
    <t>activating transcription factor binding;chromatin binding;DNA-binding transcription activator activity, RNA polymerase II-specific;DNA-binding transcription factor activity;DNA-binding transcription factor activity, RNA polymerase II-specific;histone acetyltransferase binding;histone deacetylase binding;protein heterodimerization activity;protein kinase binding;RNA polymerase II proximal promoter sequence-specific DNA binding;RNA polymerase II regulatory region sequence-specific DNA binding;RNA polymerase II transcription factor binding;sequence-specific DNA binding;SMAD binding;transcription coactivator activity</t>
  </si>
  <si>
    <t>cytosol;nuclear chromatin;nucleoplasm;nucleus;transcription factor complex</t>
  </si>
  <si>
    <t>Apelin signaling pathway;cGMP-PKG signaling pathway;Fluid shear stress and atherosclerosis;Parathyroid hormone synthesis, secretion and action;Transcription factors</t>
  </si>
  <si>
    <t>03000;04022;04371;04928;05418</t>
  </si>
  <si>
    <t>Apelin signaling pathway;cGMP-PKG signaling pathway;Fluid shear stress and atherosclerosis;Parathyroid hormone synthesis, secretion and action</t>
  </si>
  <si>
    <t>hsa04022;hsa04371;hsa04928;hsa05418</t>
  </si>
  <si>
    <t>Coronary artery disease</t>
  </si>
  <si>
    <t>H01742</t>
  </si>
  <si>
    <t>HJURP_C;SRF-TF</t>
  </si>
  <si>
    <t>PF00319;PF12347</t>
  </si>
  <si>
    <t>Q02078</t>
  </si>
  <si>
    <t>Myocyte-specific enhancer factor 2A</t>
  </si>
  <si>
    <t>MEF2A</t>
  </si>
  <si>
    <t>MEF2A_HUMAN</t>
  </si>
  <si>
    <t>muscle organ development;positive regulation of transcription by RNA polymerase II</t>
  </si>
  <si>
    <t>DNA-binding transcription activator activity, RNA polymerase II-specific;DNA-binding transcription factor activity;DNA-binding transcription factor activity, RNA polymerase II-specific;histone deacetylase binding;protein dimerization activity;RNA polymerase II proximal promoter sequence-specific DNA binding</t>
  </si>
  <si>
    <t>nuclear chromatin;nucleus;transcription factor complex</t>
  </si>
  <si>
    <t>Apelin signaling pathway;cGMP-PKG signaling pathway;Transcription factors</t>
  </si>
  <si>
    <t>03000;04022;04371</t>
  </si>
  <si>
    <t>Apelin signaling pathway;cGMP-PKG signaling pathway</t>
  </si>
  <si>
    <t>hsa04022;hsa04371</t>
  </si>
  <si>
    <t>Q02080</t>
  </si>
  <si>
    <t>Myocyte-specific enhancer factor 2B</t>
  </si>
  <si>
    <t>MEF2B</t>
  </si>
  <si>
    <t>MEF2B_HUMAN</t>
  </si>
  <si>
    <t>immune response;multicellular organism growth;negative regulation of transcription by RNA polymerase II;regulation of transcription by RNA polymerase II</t>
  </si>
  <si>
    <t>DNA-binding transcription factor activity, RNA polymerase II-specific;DNA-binding transcription repressor activity, RNA polymerase II-specific;histone deacetylase binding;metal ion binding;RNA polymerase II proximal promoter sequence-specific DNA binding</t>
  </si>
  <si>
    <t>Q02086</t>
  </si>
  <si>
    <t>Transcription factor Sp2</t>
  </si>
  <si>
    <t>SP2</t>
  </si>
  <si>
    <t>SP2_HUMAN</t>
  </si>
  <si>
    <t>2-oxoglutarate metabolic process;cerebellar cortex development;generation of precursor metabolites and energy;glycolytic process;hippocampus development;histone succinylation;NADH metabolic process;olfactory bulb mitral cell layer development;pyramidal neuron development;striatum development;succinyl-CoA metabolic process;tangential migration from the subventricular zone to the olfactory bulb;thalamus development;tricarboxylic acid cycle</t>
  </si>
  <si>
    <t>chaperone binding;heat shock protein binding;metal ion binding;oxoglutarate dehydrogenase (NAD+) activity;oxoglutarate dehydrogenase (succinyl-transferring) activity;thiamine pyrophosphate binding</t>
  </si>
  <si>
    <t>mitochondrial matrix;mitochondrial membrane;mitochondrion;nucleus;oxoglutarate dehydrogenase complex</t>
  </si>
  <si>
    <t>Carbon metabolism;Citrate cycle (TCA cycle);Metabolic pathways</t>
  </si>
  <si>
    <t>hsa00020;hsa01100;hsa01200</t>
  </si>
  <si>
    <t>Alpha-ketoglutarate dehydrogenase complex deficiency;Diseases of the tricarboxylic acid cycle</t>
  </si>
  <si>
    <t>H01022;H02006</t>
  </si>
  <si>
    <t>2-oxogl_dehyd_N;E1_dh;OxoGdeHyase_C;Transket_pyr</t>
  </si>
  <si>
    <t>PF00676;PF02779;PF16078;PF16870</t>
  </si>
  <si>
    <t>Q02218;Q9ULD0</t>
  </si>
  <si>
    <t>Q02218</t>
  </si>
  <si>
    <t>2-oxoglutarate dehydrogenase, mitochondrial</t>
  </si>
  <si>
    <t>OGDH</t>
  </si>
  <si>
    <t>ODO1_HUMAN;OGDHL_HUMAN</t>
  </si>
  <si>
    <t>2-oxoglutarate dehydrogenase, mitochondrial;2-oxoglutarate dehydrogenase-like, mitochondrial</t>
  </si>
  <si>
    <t>actomyosin contractile ring assembly;antigen processing and presentation of exogenous peptide antigen via MHC class II;microtubule-based movement;mitotic cytokinesis;mitotic spindle elongation;mitotic spindle midzone assembly;plus-end-directed vesicle transport along microtubule;positive regulation of cytokinesis;retrograde vesicle-mediated transport, Golgi to endoplasmic reticulum</t>
  </si>
  <si>
    <t>ATP binding;ATPase activity;microtubule binding;microtubule motor activity</t>
  </si>
  <si>
    <t>centralspindlin complex;centrosome;cytosol;Flemming body;focal adhesion;intercellular bridge;kinesin complex;microtubule;midbody;mitotic spindle;nucleoplasm;nucleus;spindle</t>
  </si>
  <si>
    <t>Chromosome and associated proteins;Cytoskeleton proteins;Membrane trafficking;MicroRNAs in cancer</t>
  </si>
  <si>
    <t>03036;04131;04812;05206</t>
  </si>
  <si>
    <t>Kinesin;MKLP1_Arf_bdg</t>
  </si>
  <si>
    <t>PF00225;PF16540</t>
  </si>
  <si>
    <t>Q02241</t>
  </si>
  <si>
    <t>Kinesin-like protein KIF23</t>
  </si>
  <si>
    <t>KIF23</t>
  </si>
  <si>
    <t>KIF23_HUMAN</t>
  </si>
  <si>
    <t>ketone body biosynthetic process;ketone body catabolic process</t>
  </si>
  <si>
    <t>3-hydroxybutyrate dehydrogenase activity</t>
  </si>
  <si>
    <t>matrix side of mitochondrial inner membrane;mitochondrial matrix;mitochondrion;nucleoplasm</t>
  </si>
  <si>
    <t>Butanoate metabolism;Synthesis and degradation of ketone bodies</t>
  </si>
  <si>
    <t>00072;00650</t>
  </si>
  <si>
    <t>Butanoate metabolism;Metabolic pathways;Synthesis and degradation of ketone bodies</t>
  </si>
  <si>
    <t>hsa00072;hsa00650;hsa01100</t>
  </si>
  <si>
    <t>Q02338</t>
  </si>
  <si>
    <t>D-beta-hydroxybutyrate dehydrogenase, mitochondrial</t>
  </si>
  <si>
    <t>BDH1</t>
  </si>
  <si>
    <t>BDH_HUMAN</t>
  </si>
  <si>
    <t>D-beta-hydroxybutyrate dehydrogenase, mitochondrial {ECO:0000305}</t>
  </si>
  <si>
    <t>B cell differentiation;definitive hemopoiesis;embryonic camera-type eye morphogenesis;embryonic placenta development;embryonic process involved in female pregnancy;embryonic skeletal system development;enucleate erythrocyte differentiation;granulocyte differentiation;liver development;lung development;megakaryocyte differentiation;monocyte differentiation;natural killer cell differentiation;negative regulation of transcription, DNA-templated;ossification;positive regulation of transcription by RNA polymerase II;positive regulation of transcription, DNA-templated;regulation of transcription by RNA polymerase II;regulation of transcription, DNA-templated;T cell differentiation;trophectodermal cell differentiation</t>
  </si>
  <si>
    <t>chromatin binding;DNA-binding transcription factor activity, RNA polymerase II-specific;DNA-binding transcription repressor activity, RNA polymerase II-specific;metal ion binding;proximal promoter sequence-specific DNA binding;RNA polymerase II proximal promoter sequence-specific DNA binding;RNA polymerase II regulatory region sequence-specific DNA binding</t>
  </si>
  <si>
    <t>nucleoplasm;nucleus;PML body;protein-DNA complex;transcriptional repressor complex</t>
  </si>
  <si>
    <t>Q02447</t>
  </si>
  <si>
    <t>Transcription factor Sp3</t>
  </si>
  <si>
    <t>SP3</t>
  </si>
  <si>
    <t>SP3_HUMAN</t>
  </si>
  <si>
    <t>cellular response to leptomycin B;central nervous system development;circadian rhythm;epithelial cell differentiation;heart development;metanephros development;multicellular organism development;muscle organ development;negative regulation of DNA binding;negative regulation of DNA-binding transcription factor activity;negative regulation of myoblast differentiation;negative regulation of neuron differentiation;negative regulation of osteoblast differentiation;negative regulation of transcription by RNA polymerase II;negative regulation of transcription, DNA-templated;neuron differentiation;notochord development;odontogenesis;positive regulation of apoptotic process;regulation of cell cycle;regulation of DNA replication;response to wounding;transcription, DNA-templated</t>
  </si>
  <si>
    <t>DNA-binding transcription factor activity;DNA-binding transcription factor activity, RNA polymerase II-specific;leptomycin B binding;protein dimerization activity;protein domain specific binding;RNA polymerase II transcription factor binding;transcription corepressor activity;transcription factor binding</t>
  </si>
  <si>
    <t>Signaling pathways regulating pluripotency of stem cells;TGF-beta signaling pathway;Transcription factors</t>
  </si>
  <si>
    <t>03000;04350;04550</t>
  </si>
  <si>
    <t>Signaling pathways regulating pluripotency of stem cells;TGF-beta signaling pathway</t>
  </si>
  <si>
    <t>hsa04350;hsa04550</t>
  </si>
  <si>
    <t>Q02535</t>
  </si>
  <si>
    <t>DNA-binding protein inhibitor ID-3</t>
  </si>
  <si>
    <t>ID3</t>
  </si>
  <si>
    <t>ID3_HUMAN</t>
  </si>
  <si>
    <t>cytoplasmic translation;nuclear-transcribed mRNA catabolic process, nonsense-mediated decay;response to antineoplastic agent;SRP-dependent cotranslational protein targeting to membrane;translation;translational initiation</t>
  </si>
  <si>
    <t>cytosol;cytosolic large ribosomal subunit;membrane;polysomal ribosome;postsynaptic density</t>
  </si>
  <si>
    <t>Ribosomal_L18A</t>
  </si>
  <si>
    <t>PF01775</t>
  </si>
  <si>
    <t>Q02543</t>
  </si>
  <si>
    <t>60S ribosomal protein L18a</t>
  </si>
  <si>
    <t>RPL18A</t>
  </si>
  <si>
    <t>RL18A_HUMAN</t>
  </si>
  <si>
    <t>adult behavior;aging;anatomical structure morphogenesis;animal organ morphogenesis;axonogenesis;brain morphogenesis;branching involved in ureteric bud morphogenesis;camera-type eye development;cell fate determination;cellular response to epidermal growth factor stimulus;cellular response to glucose stimulus;cellular response to gonadotropin stimulus;cellular response to hydrogen peroxide;cellular response to retinoic acid;central nervous system development;cerebral cortex development;cochlea development;cochlea morphogenesis;embryonic cranial skeleton morphogenesis;glial cell differentiation;humoral immune response;inner ear morphogenesis;kidney development;lateral ventricle development;mesenchymal to epithelial transition;mesenchymal to epithelial transition involved in metanephros morphogenesis;mesodermal cell fate specification;mesonephros development;metanephric collecting duct development;metanephric comma-shaped body morphogenesis;metanephric distal convoluted tubule development;metanephric epithelium development;metanephric mesenchymal cell differentiation;metanephric mesenchyme development;metanephric nephron tubule formation;metanephric S-shaped body morphogenesis;multicellular organism development;negative regulation of apoptotic process;negative regulation of apoptotic process involved in metanephric collecting duct development;negative regulation of apoptotic process involved in metanephric nephron tubule development;negative regulation of cardiac muscle cell apoptotic process;negative regulation of cysteine-type endopeptidase activity involved in apoptotic process;negative regulation of cytolysis;negative regulation of histone H3-K9 methylation;negative regulation of mesenchymal cell apoptotic process involved in metanephric nephron morphogenesis;negative regulation of mesenchymal cell apoptotic process involved in metanephros development;negative regulation of programmed cell death;negative regulation of reactive oxygen species metabolic process;negative regulation of transcription by RNA polymerase II;negative regulation of transcription, DNA-templated;nephric duct formation;neural tube closure;optic chiasma development;optic cup morphogenesis involved in camera-type eye development;optic nerve development;optic nerve morphogenesis;optic nerve structural organization;otic vesicle development;positive regulation of branching involved in ureteric bud morphogenesis;positive regulation of epithelial cell proliferation;positive regulation of mesenchymal to epithelial transition involved in metanephros morphogenesis;positive regulation of metanephric DCT cell differentiation;positive regulation of metanephric glomerulus development;positive regulation of optic nerve formation;positive regulation of thyroid hormone generation;positive regulation of transcription by RNA polymerase II;positive regulation of transcription, DNA-templated;pronephric field specification;pronephros development;protein kinase B signaling;reactive oxygen species metabolic process;regulation of apoptotic process;regulation of B cell receptor signaling pathway;regulation of metanephric nephron tubule epithelial cell differentiation;regulation of metanephros size;regulation of thyroid-stimulating hormone secretion;response to nutrient levels;retinal pigment epithelium development;skeletal muscle cell differentiation;spermatogenesis;stem cell differentiation;sulfur compound metabolic process;thyroid gland development;transcription by RNA polymerase II;transcription, DNA-templated;ureter development;ureter maturation;urogenital system development;ventricular septum development;vestibulocochlear nerve formation;visual perception</t>
  </si>
  <si>
    <t>DNA binding;DNA-binding transcription activator activity, RNA polymerase II-specific;DNA-binding transcription factor activity;DNA-binding transcription factor activity, RNA polymerase II-specific;proximal promoter sequence-specific DNA binding;RNA polymerase II proximal promoter sequence-specific DNA binding;thyroid-stimulating hormone receptor activity;transcription factor binding;transcription regulatory region DNA binding</t>
  </si>
  <si>
    <t>centriolar satellite;cytosol;fibrillar center;Golgi apparatus;intracellular membrane-bounded organelle;lysosome;microtubule organizing center;nucleolus;nucleoplasm;nucleus;protein-containing complex;protein-DNA complex</t>
  </si>
  <si>
    <t>aging;sulfur compound metabolic process</t>
  </si>
  <si>
    <t>GO:0006790;GO:0007568</t>
  </si>
  <si>
    <t>cytosol;Golgi apparatus;lysosome;microtubule organizing center;nucleolus;nucleoplasm;nucleus;protein-containing complex</t>
  </si>
  <si>
    <t>GO:0005634;GO:0005654;GO:0005730;GO:0005764;GO:0005794;GO:0005815;GO:0005829;GO:0032991</t>
  </si>
  <si>
    <t>Chromosome and associated proteins;Membrane trafficking;Pathways in cancer;Thyroid cancer;Thyroid hormone synthesis;Transcription factors;Transcriptional misregulation in cancer</t>
  </si>
  <si>
    <t>03000;03036;04131;04918;05200;05202;05216</t>
  </si>
  <si>
    <t>Pathways in cancer;Thyroid cancer;Thyroid hormone synthesis;Transcriptional misregulation in cancer</t>
  </si>
  <si>
    <t>hsa04918;hsa05200;hsa05202;hsa05216</t>
  </si>
  <si>
    <t>B-cell acute lymphoblastic leukemia;Congenital nongoitrous hypothyroidism (CHNG);Focal segmental glomerulosclerosis;Lymphoplasmacytic lymphoma;Renal coloboma syndrome;Thyroid cancer</t>
  </si>
  <si>
    <t>H00001;H00011;H00032;H00250;H00626;H01026</t>
  </si>
  <si>
    <t>PAX;Pax2_C</t>
  </si>
  <si>
    <t>PF00292;PF12403</t>
  </si>
  <si>
    <t>Q02548;Q02962;Q06710</t>
  </si>
  <si>
    <t>Q02548</t>
  </si>
  <si>
    <t>Paired box protein Pax-5</t>
  </si>
  <si>
    <t>PAX5</t>
  </si>
  <si>
    <t>PAX2_HUMAN;PAX5_HUMAN;PAX8_HUMAN</t>
  </si>
  <si>
    <t>Paired box protein Pax-2;Paired box protein Pax-5;Paired box protein Pax-8</t>
  </si>
  <si>
    <t>autophagy;cellular response to interferon-gamma;cellular response to lipopolysaccharide;defense response to bacterium;defense response to protozoan;immune response;interferon-gamma-mediated signaling pathway;myeloid cell differentiation;negative regulation of growth of symbiont in host;negative regulation of transcription by RNA polymerase II;phagocytosis;positive regulation of interferon-gamma production;positive regulation of interleukin-12 production;positive regulation of transcription by RNA polymerase II;type I interferon signaling pathway</t>
  </si>
  <si>
    <t>DNA-binding transcription factor activity, RNA polymerase II-specific;DNA-binding transcription repressor activity, RNA polymerase II-specific;RNA polymerase II proximal promoter sequence-specific DNA binding</t>
  </si>
  <si>
    <t>Pertussis;Transcription factors</t>
  </si>
  <si>
    <t>03000;05133</t>
  </si>
  <si>
    <t>Pertussis</t>
  </si>
  <si>
    <t>hsa05133</t>
  </si>
  <si>
    <t>Q02556</t>
  </si>
  <si>
    <t>Interferon regulatory factor 8</t>
  </si>
  <si>
    <t>IRF8</t>
  </si>
  <si>
    <t>IRF8_HUMAN</t>
  </si>
  <si>
    <t>RF-8</t>
  </si>
  <si>
    <t>activation of MAPK activity;activation of protein kinase activity;Bergmann glial cell differentiation;cell cycle arrest;cell motility;cellular senescence;cerebellar cortex formation;chemotaxis;epithelial cell proliferation involved in lung morphogenesis;ERK1 and ERK2 cascade;face development;heart development;keratinocyte differentiation;labyrinthine layer development;MAPK cascade;negative regulation of cell proliferation;negative regulation of gene expression;neuron differentiation;peptidyl-threonine phosphorylation;placenta blood vessel development;positive regulation of axonogenesis;positive regulation of ERK1 and ERK2 cascade;positive regulation of gene expression;positive regulation of production of miRNAs involved in gene silencing by miRNA;positive regulation of protein serine/threonine kinase activity;positive regulation of transcription, DNA-templated;protein phosphorylation;regulation of axon regeneration;regulation of early endosome to late endosome transport;regulation of Golgi inheritance;regulation of stress-activated MAPK cascade;signal transduction;signal transduction by protein phosphorylation;stress-activated protein kinase signaling cascade;thymus development;thyroid gland development;trachea formation</t>
  </si>
  <si>
    <t>ATP binding;MAP kinase kinase activity;protein C-terminus binding;protein kinase activity;protein N-terminus binding;protein serine/threonine kinase activator activity;protein serine/threonine kinase activity;protein serine/threonine/tyrosine kinase activity;protein tyrosine kinase activity;scaffold protein binding</t>
  </si>
  <si>
    <t>cytoplasm;cytosol;early endosome;endoplasmic reticulum;focal adhesion;Golgi apparatus;late endosome;microtubule organizing center;mitochondrion;nucleus;plasma membrane</t>
  </si>
  <si>
    <t>cell motility;signal transduction</t>
  </si>
  <si>
    <t>GO:0007165;GO:0048870</t>
  </si>
  <si>
    <t>cytoplasm;cytosol;endoplasmic reticulum;Golgi apparatus;microtubule organizing center;mitochondrion;nucleus;plasma membrane</t>
  </si>
  <si>
    <t>GO:0005634;GO:0005737;GO:0005739;GO:0005783;GO:0005794;GO:0005815;GO:0005829;GO:0005886</t>
  </si>
  <si>
    <t>Acute myeloid leukemia;Alcoholism;Apelin signaling pathway;Apoptosis;Autophagy - animal;B cell receptor signaling pathway;Bladder cancer;Breast cancer;cAMP signaling pathway;Cellular senescence;Central carbon metabolism in cancer;cGMP-PKG signaling pathway;Chemokine signaling pathway;Choline metabolism in cancer;Cholinergic synapse;Chronic myeloid leukemia;Colorectal cancer;Cushing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cancer;Glioma;GnRH signaling pathway;Hepatitis B;Hepatitis C;Hepatocellular carcinoma;HIF-1 signaling pathway;Human cytomegalovirus infection;Human immunodeficiency virus 1 infection;Human papillomavirus infection;Human T-cell leukemia virus 1 infection;Influenza A;Insulin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cancer;Oocyte meiosis;Osteoclast differentiation;Oxytocin signaling pathway;Pancreatic cancer;Parathyroid hormone synthesis, secretion and action;Pathways in cancer;PD-L1 expression and PD-1 checkpoint pathway in cancer;Phospholipase D signaling pathway;PI3K-Akt signaling pathway;Prion diseases;Progesterone-mediated oocyte maturation;Prolactin signaling pathway;Prostate cancer;Protein kinases;Proteoglycans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pathway;Thyroid cancer;Thyroid hormone signaling pathway;TNF signaling pathway;Toll-like receptor signaling pathway;Vascular smooth muscle contraction;VEGF signaling pathway;Yersinia infection</t>
  </si>
  <si>
    <t>01001;01521;01522;04010;04012;04014;04015;04022;04024;04062;04066;04068;04071;04072;04114;04140;04150;04151;04210;04218;04270;04370;04371;04380;04510;04540;04550;04620;04650;04660;04662;04664;04666;04668;04720;04722;04725;04726;04730;04810;04910;04912;04914;04915;04916;04917;04919;04921;04926;04928;04934;05020;05034;05135;05160;05161;05163;05164;05165;05166;05167;05170;05200;05205;05206;05210;05211;05212;05213;05214;05215;05216;05218;05219;05220;05221;05223;05224;05225;05226;05230;05231;05235</t>
  </si>
  <si>
    <t>Acute myeloid leukemia;Alcoholism;Apelin signaling pathway;Apoptosis;Autophagy - animal;B cell receptor signaling pathway;Bladder cancer;Breast cancer;cAMP signaling pathway;Cellular senescence;Central carbon metabolism in cancer;cGMP-PKG signaling pathway;Chemokine signaling pathway;Choline metabolism in cancer;Cholinergic synapse;Chronic myeloid leukemia;Colorectal cancer;Cushing syndrome;EGFR tyrosine kinase inhibitor resistance;Endocrine resistance;Endometrial cancer;ErbB signaling pathway;Estrogen signaling pathway;Fc epsilon RI signaling pathway;Fc gamma R-mediated phagocytosis;Focal adhesion;FoxO signaling pathway;Gap junction;Gastric cancer;Glioma;GnRH signaling pathway;Hepatitis B;Hepatitis C;Hepatocellular carcinoma;HIF-1 signaling pathway;Human cytomegalovirus infection;Human immunodeficiency virus 1 infection;Human papillomavirus infection;Human T-cell leukemia virus 1 infection;Influenza A;Insulin signaling pathway;Kaposi sarcoma-associated herpesvirus infection;Long-term depression;Long-term potentiation;MAPK signaling pathway;Melanogenesis;Melanoma;MicroRNAs in cancer;mTOR signaling pathway;Natural killer cell mediated cytotoxicity;Neurotrophin signaling pathway;Non-small cell lung cancer;Oocyte meiosis;Osteoclast differentiation;Oxytocin signaling pathway;Pancreatic cancer;Parathyroid hormone synthesis, secretion and action;Pathways in cancer;PD-L1 expression and PD-1 checkpoint pathway in cancer;Phospholipase D signaling pathway;PI3K-Akt signaling pathway;Prion diseases;Progesterone-mediated oocyte maturation;Prolactin signaling pathway;Prostate cancer;Proteoglycans in cancer;Rap1 signaling pathway;Ras signaling pathway;Regulation of actin cytoskeleton;Relaxin signaling pathway;Renal cell carcinoma;Serotonergic synapse;Signaling pathways regulating pluripotency of stem cells;Sphingolipid signaling pathway;T cell receptor signaling pathway;Thyroid cancer;Thyroid hormone signaling pathway;TNF signaling pathway;Toll-like receptor signaling pathway;Vascular smooth muscle contraction;VEGF signaling pathway;Yersinia infection</t>
  </si>
  <si>
    <t>hsa01521;hsa01522;hsa04010;hsa04012;hsa04014;hsa04015;hsa04022;hsa04024;hsa04062;hsa04066;hsa04068;hsa04071;hsa04072;hsa04114;hsa04140;hsa04150;hsa04151;hsa04210;hsa04218;hsa04270;hsa04370;hsa04371;hsa04380;hsa04510;hsa04540;hsa04550;hsa04620;hsa04650;hsa04660;hsa04662;hsa04664;hsa04666;hsa04668;hsa04720;hsa04722;hsa04725;hsa04726;hsa04730;hsa04810;hsa04910;hsa04912;hsa04914;hsa04915;hsa04916;hsa04917;hsa04919;hsa04921;hsa04926;hsa04928;hsa04934;hsa05020;hsa05034;hsa05135;hsa05160;hsa05161;hsa05163;hsa05164;hsa05165;hsa05166;hsa05167;hsa05170;hsa05200;hsa05205;hsa05206;hsa05210;hsa05211;hsa05212;hsa05213;hsa05214;hsa05215;hsa05216;hsa05218;hsa05219;hsa05220;hsa05221;hsa05223;hsa05224;hsa05225;hsa05226;hsa05230;hsa05231;hsa05235</t>
  </si>
  <si>
    <t>Cardiofaciocutaneous syndrome;Langerhans cell histiocytosis;Noonan syndrome and related disorders</t>
  </si>
  <si>
    <t>H00523;H01512;H01745</t>
  </si>
  <si>
    <t>Q02750</t>
  </si>
  <si>
    <t>Dual specificity mitogen-activated protein kinase kinase 1</t>
  </si>
  <si>
    <t>MAP2K1</t>
  </si>
  <si>
    <t>MP2K1_HUMAN</t>
  </si>
  <si>
    <t>AP kinase kinase 1;APKK 1;KK1</t>
  </si>
  <si>
    <t>androgen receptor signaling pathway;chaperone-mediated protein folding;copper ion transport;embryo implantation;male sex differentiation;negative regulation of microtubule polymerization;negative regulation of microtubule polymerization or depolymerization;negative regulation of neuron projection development;prostate gland development;protein folding;protein peptidyl-prolyl isomerization;protein-containing complex localization;regulation of cellular response to heat;steroid hormone receptor complex assembly</t>
  </si>
  <si>
    <t>ATP binding;copper-dependent protein binding;FK506 binding;glucocorticoid receptor binding;GTP binding;heat shock protein binding;peptidyl-prolyl cis-trans isomerase activity;phosphoprotein binding;protein binding, bridging;RNA binding;tau protein binding</t>
  </si>
  <si>
    <t>axonal growth cone;cytoplasm;cytosol;extracellular exosome;microtubule;mitochondrion;neuronal cell body;nucleoplasm;perinuclear region of cytoplasm;protein-containing complex</t>
  </si>
  <si>
    <t>protein binding, bridging;RNA binding</t>
  </si>
  <si>
    <t>GO:0003723;GO:0030674</t>
  </si>
  <si>
    <t>cytoplasm;cytosol;mitochondrion;nucleoplasm;protein-containing complex</t>
  </si>
  <si>
    <t>GO:0005654;GO:0005737;GO:0005739;GO:0005829;GO:0032991</t>
  </si>
  <si>
    <t>Chaperones and folding catalysts;Estrogen signaling pathway</t>
  </si>
  <si>
    <t>03110;04915</t>
  </si>
  <si>
    <t>Estrogen signaling pathway</t>
  </si>
  <si>
    <t>hsa04915</t>
  </si>
  <si>
    <t>FKBP_C;TPR_1;TPR_2</t>
  </si>
  <si>
    <t>PF00254;PF00515;PF07719</t>
  </si>
  <si>
    <t>Q02790</t>
  </si>
  <si>
    <t>Peptidyl-prolyl cis-trans isomerase FKBP4;Peptidyl-prolyl cis-trans isomerase FKBP4, N-terminally processed</t>
  </si>
  <si>
    <t>FKBP4</t>
  </si>
  <si>
    <t>FKBP4_HUMAN</t>
  </si>
  <si>
    <t>Peptidyl-prolyl cis-trans isomerase FKBP4</t>
  </si>
  <si>
    <t>PIase FKBP4</t>
  </si>
  <si>
    <t>cellular protein modification process;collagen fibril organization;collagen metabolic process;epidermis development;hydroxylysine biosynthetic process;oxidation-reduction process;peptidyl-lysine hydroxylation;response to hypoxia</t>
  </si>
  <si>
    <t>iron ion binding;L-ascorbic acid binding;procollagen-lysine 5-dioxygenase activity;protein homodimerization activity</t>
  </si>
  <si>
    <t>catalytic complex;endoplasmic reticulum membrane;extracellular exosome;rough endoplasmic reticulum membrane</t>
  </si>
  <si>
    <t>Exosome;Lysine degradation</t>
  </si>
  <si>
    <t>00310;04147</t>
  </si>
  <si>
    <t>Ehlers-Danlos syndrome kyphoscoliosis type;Nevo syndrome</t>
  </si>
  <si>
    <t>H00980;H02245</t>
  </si>
  <si>
    <t>2OG-FeII_Oxy</t>
  </si>
  <si>
    <t>PF03171</t>
  </si>
  <si>
    <t>Q02809</t>
  </si>
  <si>
    <t>Procollagen-lysine,2-oxoglutarate 5-dioxygenase 1</t>
  </si>
  <si>
    <t>PLOD1</t>
  </si>
  <si>
    <t>PLOD1_HUMAN</t>
  </si>
  <si>
    <t>cellular protein metabolic process;post-translational protein modification;regulation of protein targeting;response to cisplatin</t>
  </si>
  <si>
    <t>calcium ion binding;DNA binding;G-protein alpha-subunit binding</t>
  </si>
  <si>
    <t>cis-Golgi network;early endosome;endoplasmic reticulum lumen;endoplasmic reticulum-Golgi intermediate compartment;extracellular exosome;extracellular space;extrinsic component of Golgi membrane;Golgi cisterna membrane;Golgi-associated vesicle;lumenal side of Golgi membrane;membrane;nucleus;rough endoplasmic reticulum;trans-Golgi network</t>
  </si>
  <si>
    <t>Q02818</t>
  </si>
  <si>
    <t>Nucleobindin-1</t>
  </si>
  <si>
    <t>NUCB1</t>
  </si>
  <si>
    <t>NUCB1_HUMAN</t>
  </si>
  <si>
    <t>cytoplasmic translation;nuclear-transcribed mRNA catabolic process, nonsense-mediated decay;regulation of transcription, DNA-templated;ribosomal large subunit assembly;SRP-dependent cotranslational protein targeting to membrane;translation;translational initiation</t>
  </si>
  <si>
    <t>cadherin binding;DNA binding;RNA binding;structural constituent of ribosome</t>
  </si>
  <si>
    <t>cytoplasmic ribonucleoprotein granule;cytosol;cytosolic large ribosomal subunit;focal adhesion;membrane;nucleus;polysomal ribosome;postsynaptic density;rough endoplasmic reticulum</t>
  </si>
  <si>
    <t>Ribosomal_L6e;Ribosomal_L6e_N</t>
  </si>
  <si>
    <t>PF01159;PF03868</t>
  </si>
  <si>
    <t>Q02878</t>
  </si>
  <si>
    <t>60S ribosomal protein L6</t>
  </si>
  <si>
    <t>RPL6</t>
  </si>
  <si>
    <t>RL6_HUMAN</t>
  </si>
  <si>
    <t>axonogenesis;DNA topological change;forebrain development;mitotic DNA integrity checkpoint;neuron migration;positive regulation of single stranded viral RNA replication via double stranded DNA intermediate;resolution of meiotic recombination intermediates;sister chromatid segregation</t>
  </si>
  <si>
    <t>ATP binding;chromatin binding;DNA binding;DNA topoisomerase type II (ATP-hydrolyzing) activity;enzyme binding;histone deacetylase binding;metal ion binding;protein C-terminus binding;protein heterodimerization activity;protein kinase C binding</t>
  </si>
  <si>
    <t>cytosol;nucleoplasm;nucleus;ribonucleoprotein complex;viral integration complex</t>
  </si>
  <si>
    <t>Q02880</t>
  </si>
  <si>
    <t>DNA topoisomerase 2-beta</t>
  </si>
  <si>
    <t>TOP2B</t>
  </si>
  <si>
    <t>TOP2B_HUMAN</t>
  </si>
  <si>
    <t>gluconeogenesis</t>
  </si>
  <si>
    <t>oxoglutarate:malate antiporter activity;RNA binding</t>
  </si>
  <si>
    <t>integral component of plasma membrane;mitochondrial inner membrane;mitochondrion;nucleus</t>
  </si>
  <si>
    <t>Q02978</t>
  </si>
  <si>
    <t>Mitochondrial 2-oxoglutarate/malate carrier protein</t>
  </si>
  <si>
    <t>SLC25A11</t>
  </si>
  <si>
    <t>M2OM_HUMAN</t>
  </si>
  <si>
    <t>GCP</t>
  </si>
  <si>
    <t>cell adhesion;cell motility;cytoplasmic microtubule organization;cytoskeleton organization;hemidesmosome assembly;integrin-mediated signaling pathway;intermediate filament cytoskeleton organization;maintenance of cell polarity;microtubule cytoskeleton organization;response to wounding;retrograde axonal transport;wound healing</t>
  </si>
  <si>
    <t>actin binding;calcium ion binding;integrin binding;microtubule binding;microtubule plus-end binding;protein C-terminus binding;protein homodimerization activity;structural molecule activity</t>
  </si>
  <si>
    <t>actin cytoskeleton;axon;axon cytoplasm;basal plasma membrane;basement membrane;cell cortex;cell leading edge;cytoplasm;cytoplasmic vesicle;cytosol;endoplasmic reticulum membrane;focal adhesion;H zone;hemidesmosome;integral component of membrane;intermediate filament;intermediate filament cytoskeleton;membrane;microtubule cytoskeleton;microtubule plus-end;nuclear envelope;nucleus;Z disc</t>
  </si>
  <si>
    <t>cell adhesion;cell motility;cytoskeleton organization</t>
  </si>
  <si>
    <t>GO:0007010;GO:0007155;GO:0048870</t>
  </si>
  <si>
    <t>cytoplasm;cytoplasmic vesicle;cytosol;nuclear envelope;nucleus</t>
  </si>
  <si>
    <t>GO:0005634;GO:0005635;GO:0005737;GO:0005829;GO:0031410</t>
  </si>
  <si>
    <t>CH;EF-hand_7;GAS2;Plectin;Spectrin</t>
  </si>
  <si>
    <t>PF00307;PF00435;PF00681;PF02187;PF13499</t>
  </si>
  <si>
    <t>Q03001</t>
  </si>
  <si>
    <t>Dystonin</t>
  </si>
  <si>
    <t>DST</t>
  </si>
  <si>
    <t>DYST_HUMAN</t>
  </si>
  <si>
    <t>negative regulation of protein kinase activity;transcription by RNA polymerase II;transcription elongation from RNA polymerase II promoter</t>
  </si>
  <si>
    <t>DNA binding;DNA-binding transcription factor activity, RNA polymerase II-specific</t>
  </si>
  <si>
    <t>cytosol;fibrillar center;nucleoplasm;nucleus;transcription elongation factor complex</t>
  </si>
  <si>
    <t>Q03111</t>
  </si>
  <si>
    <t>Protein ENL</t>
  </si>
  <si>
    <t>MLLT1</t>
  </si>
  <si>
    <t>ENL_HUMAN</t>
  </si>
  <si>
    <t>apoptotic process;circadian regulation of gene expression;embryonic hemopoiesis;histone H3-K4 methylation;histone H3-K4 trimethylation;histone H4-K16 acetylation;negative regulation of DNA methylation;positive regulation of cellular response to drug;positive regulation of histone H3-K4 methylation;positive regulation of transcription by RNA polymerase II;positive regulation of transcription, DNA-templated;positive regulation of transporter activity;protein-containing complex assembly;regulation of hematopoietic stem cell differentiation;regulation of histone H3-K14 acetylation;regulation of histone H3-K9 acetylation;regulation of megakaryocyte differentiation;transcription by RNA polymerase II</t>
  </si>
  <si>
    <t>AT DNA binding;DNA-binding transcription factor activity;DNA-binding transcription factor activity, RNA polymerase II-specific;histone methyltransferase activity (H3-K4 specific);histone-lysine N-methyltransferase activity;identical protein binding;lysine-acetylated histone binding;protein homodimerization activity;RNA polymerase II distal enhancer sequence-specific DNA binding;transcription regulatory region DNA binding;unmethylated CpG binding;zinc ion binding</t>
  </si>
  <si>
    <t>cytosol;histone methyltransferase complex;MLL1 complex;nucleoplasm;nucleus</t>
  </si>
  <si>
    <t>Chromosome and associated proteins;Cushing syndrome;Lysine degradation;Transcription factors;Transcriptional misregulation in cancer</t>
  </si>
  <si>
    <t>00310;03000;03036;04934;05202</t>
  </si>
  <si>
    <t>Cushing syndrome;Lysine degradation;Transcriptional misregulation in cancer</t>
  </si>
  <si>
    <t>hsa00310;hsa04934;hsa05202</t>
  </si>
  <si>
    <t>B-cell acute lymphoblastic leukemia;T-cell acute lymphoblastic leukemia;Wiedemann-Steiner syndrome</t>
  </si>
  <si>
    <t>H00001;H00002;H01879</t>
  </si>
  <si>
    <t>FYRC;FYRN;PHD;SET;zf-CXXC</t>
  </si>
  <si>
    <t>PF00628;PF00856;PF02008;PF05964;PF05965</t>
  </si>
  <si>
    <t>Q03164</t>
  </si>
  <si>
    <t>Histone-lysine N-methyltransferase 2A;MLL cleavage product N320;MLL cleavage product C180</t>
  </si>
  <si>
    <t>KMT2A</t>
  </si>
  <si>
    <t>KMT2A_HUMAN</t>
  </si>
  <si>
    <t>Histone-lysine N-methyltransferase 2A</t>
  </si>
  <si>
    <t>ysine N-methyltransferase 2A</t>
  </si>
  <si>
    <t>attachment of mitotic spindle microtubules to kinetochore;attachment of spindle microtubules to kinetochore involved in homologous chromosome segregation;cell division;CENP-A containing nucleosome assembly;chromosome segregation;kinetochore assembly;mitotic cell cycle</t>
  </si>
  <si>
    <t>centromeric DNA binding;DNA binding</t>
  </si>
  <si>
    <t>cleavage furrow;condensed nuclear chromosome kinetochore;condensed nuclear chromosome, centromeric region;cytosol;Flemming body;intercellular bridge;kinetochore;midbody;nuclear body;nuclear pericentric heterochromatin;nucleoplasm;pericentric heterochromatin</t>
  </si>
  <si>
    <t>CENP_C_N;CENP-C_C;CENP-C_mid</t>
  </si>
  <si>
    <t>PF11699;PF15620;PF15622</t>
  </si>
  <si>
    <t>Q03188</t>
  </si>
  <si>
    <t>Centromere protein C</t>
  </si>
  <si>
    <t>CENPC</t>
  </si>
  <si>
    <t>CENPC_HUMAN</t>
  </si>
  <si>
    <t>ENP-C</t>
  </si>
  <si>
    <t>lamin filament;nuclear inner membrane;nuclear membrane</t>
  </si>
  <si>
    <t>Familial partial lipodystrophy;Progressive myoclonic epilepsy</t>
  </si>
  <si>
    <t>H00420;H00810</t>
  </si>
  <si>
    <t>Q03252</t>
  </si>
  <si>
    <t>Lamin-B2</t>
  </si>
  <si>
    <t>LMNB2</t>
  </si>
  <si>
    <t>LMNB2_HUMAN</t>
  </si>
  <si>
    <t>cholesterol biosynthetic process;isopentenyl diphosphate biosynthetic process, mevalonate pathway;isoprenoid biosynthetic process;negative regulation of inflammatory response;regulation of cholesterol biosynthetic process</t>
  </si>
  <si>
    <t>ATP binding;identical protein binding;magnesium ion binding;mevalonate kinase activity</t>
  </si>
  <si>
    <t>Peroxisome;Terpenoid backbone biosynthesis</t>
  </si>
  <si>
    <t>00900;04146</t>
  </si>
  <si>
    <t>Metabolic pathways;Peroxisome;Terpenoid backbone biosynthesis</t>
  </si>
  <si>
    <t>hsa00900;hsa01100;hsa04146</t>
  </si>
  <si>
    <t>Mevalonate kinase deficiency;Porokeratosis</t>
  </si>
  <si>
    <t>H00206;H01933</t>
  </si>
  <si>
    <t>GHMP_kinases_C;GHMP_kinases_N</t>
  </si>
  <si>
    <t>PF00288;PF08544</t>
  </si>
  <si>
    <t>Q03426</t>
  </si>
  <si>
    <t>Mevalonate kinase</t>
  </si>
  <si>
    <t>MVK</t>
  </si>
  <si>
    <t>KIME_HUMAN</t>
  </si>
  <si>
    <t>Mevalonate kinase {ECO:0000305}</t>
  </si>
  <si>
    <t>adaptive immune response;antigen processing and presentation of endogenous peptide antigen via MHC class I;antigen processing and presentation of exogenous peptide antigen via MHC class I, TAP-dependent;antigen processing and presentation of peptide antigen via MHC class I;cytosol to endoplasmic reticulum transport;defense response;peptide transport;protein transport;vesicle fusion with endoplasmic reticulum-Golgi intermediate compartment (ERGIC) membrane;viral process</t>
  </si>
  <si>
    <t>ADP binding;ATP binding;ATPase activity, coupled to transmembrane movement of substances;MHC class I protein binding;MHC class Ib protein binding;peptide antigen binding;peptide antigen-transporting ATPase activity;peptide transmembrane transporter activity;protein homodimerization activity;TAP1 binding;TAP2 binding</t>
  </si>
  <si>
    <t>endoplasmic reticulum;endoplasmic reticulum membrane;endoplasmic reticulum-Golgi intermediate compartment membrane;integral component of endoplasmic reticulum membrane;integral component of membrane;membrane;MHC class I peptide loading complex;microtubule organizing center;phagocytic vesicle membrane;TAP complex</t>
  </si>
  <si>
    <t>endoplasmic reticulum;microtubule organizing center</t>
  </si>
  <si>
    <t>GO:0005783;GO:0005815</t>
  </si>
  <si>
    <t>ABC transporters;Antigen processing and presentation;Epstein-Barr virus infection;Herpes simplex virus 1 infection;Human cytomegalovirus infection;Human immunodeficiency virus 1 infection;Phagosome;Primary immunodeficiency;Transporters</t>
  </si>
  <si>
    <t>02000;02010;04145;04612;05163;05168;05169;05170;05340</t>
  </si>
  <si>
    <t>ABC transporters;Antigen processing and presentation;Epstein-Barr virus infection;Herpes simplex virus 1 infection;Human cytomegalovirus infection;Human immunodeficiency virus 1 infection;Phagosome;Primary immunodeficiency</t>
  </si>
  <si>
    <t>hsa02010;hsa04145;hsa04612;hsa05163;hsa05168;hsa05169;hsa05170;hsa05340</t>
  </si>
  <si>
    <t>Bare lymphocyte syndrome type1;Combined immunodeficiency</t>
  </si>
  <si>
    <t>H00093;H00984</t>
  </si>
  <si>
    <t>Q03518</t>
  </si>
  <si>
    <t>Antigen peptide transporter 1</t>
  </si>
  <si>
    <t>TAP1</t>
  </si>
  <si>
    <t>TAP1_HUMAN</t>
  </si>
  <si>
    <t>PT1</t>
  </si>
  <si>
    <t>adaptive immune response;antigen processing and presentation of endogenous peptide antigen via MHC class I;antigen processing and presentation of endogenous peptide antigen via MHC class Ib via ER pathway, TAP-dependent;antigen processing and presentation of exogenous peptide antigen via MHC class I, TAP-dependent;antigen processing and presentation of peptide antigen via MHC class I;cytosol to endoplasmic reticulum transport;peptide antigen transport;protein transport;vesicle fusion with endoplasmic reticulum-Golgi intermediate compartment (ERGIC) membrane;viral process</t>
  </si>
  <si>
    <t>ATP binding;ATPase activity, coupled to transmembrane movement of substances;MHC class Ib protein binding;peptide antigen-transporting ATPase activity;TAP1 binding;tapasin binding;transporter activity</t>
  </si>
  <si>
    <t>endoplasmic reticulum;endoplasmic reticulum membrane;endoplasmic reticulum-Golgi intermediate compartment membrane;integral component of endoplasmic reticulum membrane;integral component of membrane;membrane;MHC class I peptide loading complex;nuclear speck;phagocytic vesicle membrane;TAP complex</t>
  </si>
  <si>
    <t>Q03519</t>
  </si>
  <si>
    <t>Antigen peptide transporter 2</t>
  </si>
  <si>
    <t>TAP2</t>
  </si>
  <si>
    <t>TAP2_HUMAN</t>
  </si>
  <si>
    <t>PT2</t>
  </si>
  <si>
    <t>positive regulation of transcription by RNA polymerase II;ribosome biogenesis;transcription by RNA polymerase II</t>
  </si>
  <si>
    <t>DNA binding;DNA-binding transcription activator activity, RNA polymerase II-specific;DNA-binding transcription factor activity, RNA polymerase II-specific;RNA binding;RNA polymerase II proximal promoter sequence-specific DNA binding</t>
  </si>
  <si>
    <t>CBF</t>
  </si>
  <si>
    <t>PF03914</t>
  </si>
  <si>
    <t>Q03701</t>
  </si>
  <si>
    <t>CCAAT/enhancer-binding protein zeta</t>
  </si>
  <si>
    <t>CEBPZ</t>
  </si>
  <si>
    <t>CEBPZ_HUMAN</t>
  </si>
  <si>
    <t>acetaldehyde metabolic process;aging;animal organ morphogenesis;cellular defense response;cellular response to angiotensin;cellular response to hepatocyte growth factor stimulus;cellular response to hydrogen peroxide;cellular response to interleukin-1;cellular response to interleukin-6;cellular response to lipopolysaccharide;cellular response to lipoteichoic acid;cellular response to nicotine;cellular response to peptidoglycan;cellular response to tumor necrosis factor;cellular response to vascular endothelial growth factor stimulus;chromatin organization;cytokine-mediated signaling pathway;defense response to virus;Fc-epsilon receptor signaling pathway;hair follicle development;I-kappaB kinase/NF-kappaB signaling;inflammatory response;interleukin-1-mediated signaling pathway;liver development;membrane protein intracellular domain proteolysis;negative regulation of apoptotic process;negative regulation of extrinsic apoptotic signaling pathway;negative regulation of insulin receptor signaling pathway;negative regulation of NIK/NF-kappaB signaling;negative regulation of pri-miRNA transcription by RNA polymerase II;negative regulation of protein catabolic process;negative regulation of protein sumoylation;negative regulation of transcription by RNA polymerase II;negative regulation of transcription, DNA-templated;NIK/NF-kappaB signaling;nucleotide-binding oligomerization domain containing 2 signaling pathway;positive regulation of cell proliferation;positive regulation of chondrocyte differentiation;positive regulation of I-kappaB kinase/NF-kappaB signaling;positive regulation of interleukin-12 biosynthetic process;positive regulation of leukocyte adhesion to vascular endothelial cell;positive regulation of miRNA metabolic process;positive regulation of NF-kappaB transcription factor activity;positive regulation of NIK/NF-kappaB signaling;positive regulation of pri-miRNA transcription by RNA polymerase II;positive regulation of Schwann cell differentiation;positive regulation of T cell receptor signaling pathway;positive regulation of transcription by RNA polymerase II;positive regulation of transcription from RNA polymerase II promoter involved in cellular response to chemical stimulus;positive regulation of transcription, DNA-templated;positive regulation of type I interferon production;postsynapse to nucleus signaling pathway;pri-miRNA transcription by RNA polymerase II;regulation of DNA-templated transcription in response to stress;regulation of inflammatory response;regulation of NIK/NF-kappaB signaling;regulation of transcription, DNA-templated;response to amino acid;response to cAMP;response to cobalamin;response to cytokine;response to insulin;response to interleukin-1;response to morphine;response to muramyl dipeptide;response to muscle stretch;response to organic substance;response to progesterone;response to UV-B;stimulatory C-type lectin receptor signaling pathway;T cell receptor signaling pathway;tumor necrosis factor-mediated signaling pathway;viral process</t>
  </si>
  <si>
    <t>actinin binding;activating transcription factor binding;ankyrin repeat binding;chromatin binding;chromatin DNA binding;DNA binding;DNA-binding transcription activator activity, RNA polymerase II-specific;DNA-binding transcription factor activity;DNA-binding transcription factor activity, RNA polymerase II-specific;DNA-binding transcription repressor activity, RNA polymerase II-specific;histone deacetylase binding;identical protein binding;NF-kappaB binding;phosphate ion binding;protein heterodimerization activity;protein homodimerization activity;protein kinase binding;protein N-terminus binding;protein-containing complex binding;repressing transcription factor binding;RNA polymerase II distal enhancer sequence-specific DNA binding;RNA polymerase II proximal promoter sequence-specific DNA binding;RNA polymerase II regulatory region sequence-specific DNA binding;transcription factor binding;transcription regulatory region DNA binding;ubiquitin protein ligase binding</t>
  </si>
  <si>
    <t>cytoplasm;cytosol;glutamatergic synapse;NF-kappaB p50/p65 complex;nuclear chromatin;nucleoplasm;nucleus;transcription factor complex</t>
  </si>
  <si>
    <t>Acute myeloid leukemia;Adipocytokine signaling pathway;AGE-RAGE signaling pathway in diabetic complications;Amoebiasis;Antifolate resistance;Apoptosis;B cell receptor signaling pathway;cAMP signaling pathway;Cellular senescence;Chagas disease (American trypanosomiasis);Chemokine signaling pathway;Chronic myeloid leukemia;Cocaine addiction;C-type lectin receptor signaling pathway;Cytosolic DNA-sensing pathway;Epithelial cell signaling in Helicobacter pylori infection;Epstein-Barr virus infection;Fluid shear stress and atherosclerosis;Hepatitis B;Hepatitis C;Herpes simplex virus 1 infection;HIF-1 signaling pathway;Human cytomegalovirus infection;Human immunodeficiency virus 1 infection;Human papillomavirus infection;Human T-cell leukemia virus 1 infection;IL-17 signaling pathway;Inflammatory bowel disease (IBD);Influenza A;Insulin resistance;Kaposi sarcoma-associated herpesvirus infection;Legionellosis;Leishmaniasis;Longevity regulating pathway;MAPK signaling pathway;Measles;Mitophagy - animal;Neurotrophin signaling pathway;NF-kappa B signaling pathway;NOD-like receptor signaling pathway;Non-alcoholic fatty liver disease (NAFLD);Osteoclast differentiation;Pancreatic cancer;Pathways in cancer;PD-L1 expression and PD-1 checkpoint pathway in cancer;Pertussis;PI3K-Akt signaling pathway;Prolactin signaling pathway;Prostate cancer;Ras signaling pathway;Relaxin signaling pathway;RIG-I-like receptor signaling pathway;Salmonella infection;Shigellosis;Small cell lung cancer;Sphingolipid signaling pathway;T cell receptor signaling pathway;Th1 and Th2 cell differentiation;Th17 cell differentiation;TNF signaling pathway;Toll-like receptor signaling pathway;Toxoplasmosis;Transcription factors;Transcriptional misregulation in cancer;Tuberculosis;Viral carcinogenesis;Yersinia infection</t>
  </si>
  <si>
    <t>01523;03000;04010;04014;04024;04062;04064;04066;04071;04137;04151;04210;04211;04218;04380;04620;04621;04622;04623;04625;04657;04658;04659;04660;04662;04668;04722;04917;04920;04926;04931;04932;04933;05030;05120;05131;05132;05133;05134;05135;05140;05142;05145;05146;05152;05160;05161;05162;05163;05164;05165;05166;05167;05168;05169;05170;05200;05202;05203;05212;05215;05220;05221;05222;05235;05321;05418</t>
  </si>
  <si>
    <t>Acute myeloid leukemia;Adipocytokine signaling pathway;AGE-RAGE signaling pathway in diabetic complications;Amoebiasis;Antifolate resistance;Apoptosis;B cell receptor signaling pathway;cAMP signaling pathway;Cellular senescence;Chagas disease (American trypanosomiasis);Chemokine signaling pathway;Chronic myeloid leukemia;Cocaine addiction;C-type lectin receptor signaling pathway;Cytosolic DNA-sensing pathway;Epithelial cell signaling in Helicobacter pylori infection;Epstein-Barr virus infection;Fluid shear stress and atherosclerosis;Hepatitis B;Hepatitis C;Herpes simplex virus 1 infection;HIF-1 signaling pathway;Human cytomegalovirus infection;Human immunodeficiency virus 1 infection;Human papillomavirus infection;Human T-cell leukemia virus 1 infection;IL-17 signaling pathway;Inflammatory bowel disease (IBD);Influenza A;Insulin resistance;Kaposi sarcoma-associated herpesvirus infection;Legionellosis;Leishmaniasis;Longevity regulating pathway;MAPK signaling pathway;Measles;Mitophagy - animal;Neurotrophin signaling pathway;NF-kappa B signaling pathway;NOD-like receptor signaling pathway;Non-alcoholic fatty liver disease (NAFLD);Osteoclast differentiation;Pancreatic cancer;Pathways in cancer;PD-L1 expression and PD-1 checkpoint pathway in cancer;Pertussis;PI3K-Akt signaling pathway;Prolactin signaling pathway;Prostate cancer;Ras signaling pathway;Relaxin signaling pathway;RIG-I-like receptor signaling pathway;Salmonella infection;Shigellosis;Small cell lung cancer;Sphingolipid signaling pathway;T cell receptor signaling pathway;Th1 and Th2 cell differentiation;Th17 cell differentiation;TNF signaling pathway;Toll-like receptor signaling pathway;Toxoplasmosis;Transcriptional misregulation in cancer;Tuberculosis;Viral carcinogenesis;Yersinia infection</t>
  </si>
  <si>
    <t>hsa01523;hsa04010;hsa04014;hsa04024;hsa04062;hsa04064;hsa04066;hsa04071;hsa04137;hsa04151;hsa04210;hsa04211;hsa04218;hsa04380;hsa04620;hsa04621;hsa04622;hsa04623;hsa04625;hsa04657;hsa04658;hsa04659;hsa04660;hsa04662;hsa04668;hsa04722;hsa04917;hsa04920;hsa04926;hsa04931;hsa04932;hsa04933;hsa05030;hsa05120;hsa05131;hsa05132;hsa05133;hsa05134;hsa05135;hsa05140;hsa05142;hsa05145;hsa05146;hsa05152;hsa05160;hsa05161;hsa05162;hsa05163;hsa05164;hsa05165;hsa05166;hsa05167;hsa05168;hsa05169;hsa05170;hsa05200;hsa05202;hsa05203;hsa05212;hsa05215;hsa05220;hsa05221;hsa05222;hsa05235;hsa05321;hsa05418</t>
  </si>
  <si>
    <t>Q04206</t>
  </si>
  <si>
    <t>Transcription factor p65</t>
  </si>
  <si>
    <t>RELA</t>
  </si>
  <si>
    <t>TF65_HUMAN</t>
  </si>
  <si>
    <t>negative regulation of ERAD pathway;negative regulation of proteasomal ubiquitin-dependent protein catabolic process;negative regulation of protein K48-linked deubiquitination;negative regulation of protein ubiquitination;negative regulation of ubiquitin-specific protease activity;proteasome-mediated ubiquitin-dependent protein catabolic process;protein folding;viral process</t>
  </si>
  <si>
    <t>ATPase binding;K48-linked polyubiquitin modification-dependent protein binding;K6-linked polyubiquitin modification-dependent protein binding;polyubiquitin modification-dependent protein binding;proteasome regulatory particle binding;ubiquitin binding;ubiquitin protein ligase binding</t>
  </si>
  <si>
    <t>cytoplasm;cytosol;dendrite;endoplasmic reticulum;neuronal cell body;nucleus;VCP-NPL4-UFD1 AAA ATPase complex</t>
  </si>
  <si>
    <t>UBA;UBX</t>
  </si>
  <si>
    <t>PF00627;PF00789</t>
  </si>
  <si>
    <t>Q04323</t>
  </si>
  <si>
    <t>UBX domain-containing protein 1</t>
  </si>
  <si>
    <t>UBXN1</t>
  </si>
  <si>
    <t>UBXN1_HUMAN</t>
  </si>
  <si>
    <t>carbohydrate metabolic process;generation of precursor metabolites and energy;glycogen biosynthetic process;glycogen metabolic process</t>
  </si>
  <si>
    <t>1,4-alpha-glucan branching enzyme activity;1,4-alpha-glucan branching enzyme activity (using a glucosylated glycogenin as primer for glycogen synthesis);cation binding;hydrolase activity, hydrolyzing O-glycosyl compounds</t>
  </si>
  <si>
    <t>carbohydrate metabolic process;generation of precursor metabolites and energy</t>
  </si>
  <si>
    <t>GO:0005975;GO:0006091</t>
  </si>
  <si>
    <t>Exosome;Starch and sucrose metabolism</t>
  </si>
  <si>
    <t>00500;04147</t>
  </si>
  <si>
    <t>Glycogen storage disease;Glycogen storage disease type IV;Hepatic glycogen storage disease;Muscle glycogen storage disease</t>
  </si>
  <si>
    <t>H00069;H01760;H01762;H01942</t>
  </si>
  <si>
    <t>Alpha-amylase;Alpha-amylase_C;CBM_48</t>
  </si>
  <si>
    <t>PF00128;PF02806;PF02922</t>
  </si>
  <si>
    <t>Q04446</t>
  </si>
  <si>
    <t>1,4-alpha-glucan-branching enzyme</t>
  </si>
  <si>
    <t>GBE1</t>
  </si>
  <si>
    <t>GLGB_HUMAN</t>
  </si>
  <si>
    <t>behavioral fear response;cap-dependent translational initiation;cellular macromolecule biosynthetic process;cellular response to nutrient levels;developmental process;energy homeostasis;mitochondrion organization;negative regulation of autophagy;negative regulation of neuron death;negative regulation of peptidyl-threonine phosphorylation;nuclear-transcribed mRNA catabolic process, nonsense-mediated decay;positive regulation of cell death;positive regulation of cell growth;positive regulation of cell proliferation;positive regulation of cellular protein metabolic process;positive regulation of eukaryotic translation initiation factor 4F complex assembly;positive regulation of G1/S transition of mitotic cell cycle;positive regulation of miRNA mediated inhibition of translation;positive regulation of mRNA cap binding;positive regulation of neuron differentiation;positive regulation of peptidyl-serine phosphorylation;regulation of cellular response to stress;regulation of gene silencing by miRNA;regulation of mRNA stability;regulation of polysome binding;regulation of presynapse assembly;regulation of translational initiation;translation;translational initiation;viral process</t>
  </si>
  <si>
    <t>ATP binding;eukaryotic initiation factor 4E binding;identical protein binding;mRNA binding;protein-containing complex scaffold activity;RNA binding;translation factor activity, RNA binding;translation initiation factor activity;translation initiation factor binding</t>
  </si>
  <si>
    <t>cytoplasm;cytosol;eukaryotic translation initiation factor 4F complex;membrane;nucleus;polysome</t>
  </si>
  <si>
    <t>mitochondrion organization;translation</t>
  </si>
  <si>
    <t>GO:0006412;GO:0007005</t>
  </si>
  <si>
    <t>Parkinson disease</t>
  </si>
  <si>
    <t>H00057</t>
  </si>
  <si>
    <t>Q04637;REV__Q8NEG2</t>
  </si>
  <si>
    <t>Q04637</t>
  </si>
  <si>
    <t>Eukaryotic translation initiation factor 4 gamma 1</t>
  </si>
  <si>
    <t>EIF4G1</t>
  </si>
  <si>
    <t>IF4G1_HUMAN</t>
  </si>
  <si>
    <t>IF-4G 1;IF-4G1;IF-4-gamma 1</t>
  </si>
  <si>
    <t>animal organ morphogenesis;beta-catenin-TCF complex assembly;multicellular organism development;negative regulation of anoikis;negative regulation of canonical Wnt signaling pathway;negative regulation of cold-induced thermogenesis;negative regulation of I-kappaB kinase/NF-kappaB signaling;negative regulation of transcription, DNA-templated;negative regulation of Wnt signaling pathway;positive regulation of gene expression;regulation of transcription, DNA-templated;signal transduction;Wnt signaling pathway</t>
  </si>
  <si>
    <t>identical protein binding;repressing transcription factor binding;transcription corepressor activity;transcription factor binding</t>
  </si>
  <si>
    <t>beta-catenin-TCF complex;cytosol;extracellular space;focal adhesion;nuclear body;nucleoplasm;nucleus;transcription factor complex</t>
  </si>
  <si>
    <t>TLE_N;WD40</t>
  </si>
  <si>
    <t>PF00400;PF03920</t>
  </si>
  <si>
    <t>Q04726;Q04724;Q04725</t>
  </si>
  <si>
    <t>Q04726</t>
  </si>
  <si>
    <t>Transducin-like enhancer protein 3</t>
  </si>
  <si>
    <t>TLE3</t>
  </si>
  <si>
    <t>TLE1_HUMAN;TLE2_HUMAN;TLE3_HUMAN</t>
  </si>
  <si>
    <t>Transducin-like enhancer protein 1;Transducin-like enhancer protein 2;Transducin-like enhancer protein 3</t>
  </si>
  <si>
    <t>carbohydrate metabolic process;glutathione metabolic process;methylglyoxal metabolic process;negative regulation of apoptotic process;osteoclast differentiation;pyruvate metabolic process;regulation of transcription by RNA polymerase II</t>
  </si>
  <si>
    <t>lactoylglutathione lyase activity;zinc ion binding</t>
  </si>
  <si>
    <t>cytoplasm;cytosol;extracellular exosome;nucleus;plasma membrane</t>
  </si>
  <si>
    <t>Glyoxalase</t>
  </si>
  <si>
    <t>PF00903</t>
  </si>
  <si>
    <t>Q04760</t>
  </si>
  <si>
    <t>Lactoylglutathione lyase</t>
  </si>
  <si>
    <t>GLO1</t>
  </si>
  <si>
    <t>LGUL_HUMAN</t>
  </si>
  <si>
    <t>mitochondrial DNA replication;mitochondrion morphogenesis;mitochondrion organization;positive regulation of helicase activity</t>
  </si>
  <si>
    <t>chromatin binding;RNA binding;single-stranded DNA binding</t>
  </si>
  <si>
    <t>extracellular exosome;mitochondrial matrix;mitochondrial nucleoid;mitochondrion;nucleoid;nucleus</t>
  </si>
  <si>
    <t>DNA repair and recombination proteins;DNA replication;DNA replication proteins;Homologous recombination;Mismatch repair;Mitochondrial biogenesis</t>
  </si>
  <si>
    <t>03029;03030;03032;03400;03430;03440</t>
  </si>
  <si>
    <t>DNA replication;Homologous recombination;Mismatch repair</t>
  </si>
  <si>
    <t>hsa03030;hsa03430;hsa03440</t>
  </si>
  <si>
    <t>PF00436</t>
  </si>
  <si>
    <t>Q04837</t>
  </si>
  <si>
    <t>Single-stranded DNA-binding protein, mitochondrial</t>
  </si>
  <si>
    <t>SSBP1</t>
  </si>
  <si>
    <t>SSBP_HUMAN</t>
  </si>
  <si>
    <t>tSSB;t-SSB</t>
  </si>
  <si>
    <t>I-kappaB kinase/NF-kappaB signaling;inflammatory response;negative regulation of gene expression;negative regulation of interferon-beta production;negative regulation of neuron death;negative regulation of transcription by RNA polymerase II;NIK/NF-kappaB signaling;positive regulation of I-kappaB kinase/NF-kappaB signaling;positive regulation of transcription by RNA polymerase II;response to cytokine</t>
  </si>
  <si>
    <t>chromatin binding;DNA-binding transcription activator activity, RNA polymerase II-specific;DNA-binding transcription factor activity;DNA-binding transcription factor activity, RNA polymerase II-specific;RNA polymerase II distal enhancer sequence-specific DNA binding;RNA polymerase II regulatory region sequence-specific DNA binding</t>
  </si>
  <si>
    <t>Ras signaling pathway;Transcription factors;Transcriptional misregulation in cancer;Viral carcinogenesis</t>
  </si>
  <si>
    <t>03000;04014;05202;05203</t>
  </si>
  <si>
    <t>Ras signaling pathway;Transcriptional misregulation in cancer;Viral carcinogenesis</t>
  </si>
  <si>
    <t>hsa04014;hsa05202;hsa05203</t>
  </si>
  <si>
    <t>Q04864</t>
  </si>
  <si>
    <t>Proto-oncogene c-Rel</t>
  </si>
  <si>
    <t>REL</t>
  </si>
  <si>
    <t>REL_HUMAN</t>
  </si>
  <si>
    <t>glucocorticoid catabolic process;glucocorticoid receptor signaling pathway;intracellular protein transport;membrane depolarization during action potential;membrane organization;negative regulation of dendrite morphogenesis;positive regulation of protein insertion into mitochondrial membrane involved in apoptotic signaling pathway;positive regulation of transcription, DNA-templated;regulation of neuron differentiation;regulation of sodium ion transmembrane transporter activity;regulation of sodium ion transport;regulation of synaptic plasticity;substantia nigra development</t>
  </si>
  <si>
    <t>actin binding;enzyme binding;glucocorticoid receptor binding;identical protein binding;insulin-like growth factor receptor binding;ion channel binding;protein domain specific binding;protein heterodimerization activity;sodium channel regulator activity</t>
  </si>
  <si>
    <t>cytoplasm;cytosol;extracellular exosome;glutamatergic synapse;intercalated disc;mitochondrion;plasma membrane;presynapse</t>
  </si>
  <si>
    <t>cytoplasm;cytosol;mitochondrion;plasma membrane</t>
  </si>
  <si>
    <t>GO:0005737;GO:0005739;GO:0005829;GO:0005886</t>
  </si>
  <si>
    <t>Q04917</t>
  </si>
  <si>
    <t>14-3-3 protein eta</t>
  </si>
  <si>
    <t>YWHAH</t>
  </si>
  <si>
    <t>1433F_HUMAN</t>
  </si>
  <si>
    <t>chemotaxis;cytokine-mediated signaling pathway;ion transport</t>
  </si>
  <si>
    <t>chemokine binding;ion transmembrane transporter activity</t>
  </si>
  <si>
    <t>endoplasmic reticulum;endoplasmic reticulum membrane;integral component of membrane;membrane;plasma membrane</t>
  </si>
  <si>
    <t>Q04941</t>
  </si>
  <si>
    <t>Proteolipid protein 2</t>
  </si>
  <si>
    <t>PLP2</t>
  </si>
  <si>
    <t>PLP2_HUMAN</t>
  </si>
  <si>
    <t>mRNA 3'-end processing;mRNA splicing, via spliceosome;termination of RNA polymerase II transcription</t>
  </si>
  <si>
    <t>mRNA cleavage stimulating factor complex;nucleoplasm</t>
  </si>
  <si>
    <t>CSTF1_dimer;WD40</t>
  </si>
  <si>
    <t>PF00400;PF16699</t>
  </si>
  <si>
    <t>Q05048</t>
  </si>
  <si>
    <t>Cleavage stimulation factor subunit 1</t>
  </si>
  <si>
    <t>CSTF1</t>
  </si>
  <si>
    <t>CSTF1_HUMAN</t>
  </si>
  <si>
    <t>brain development;positive regulation of protein ubiquitination;progesterone receptor signaling pathway;proteasome-mediated ubiquitin-dependent protein catabolic process;protein autoubiquitination;protein K48-linked ubiquitination;protein polyubiquitination;proteolysis;regulation of circadian rhythm;regulation of ubiquitin-dependent protein catabolic process;response to progesterone;rhythmic process;ubiquitin-dependent protein catabolic process;viral process</t>
  </si>
  <si>
    <t>metal ion binding;ubiquitin protein ligase activity;ubiquitin-protein transferase activity</t>
  </si>
  <si>
    <t>cytoplasm;nucleus;proteasome complex</t>
  </si>
  <si>
    <t>Human papillomavirus infection;Ubiquitin mediated proteolysis;Ubiquitin system;Viral carcinogenesis</t>
  </si>
  <si>
    <t>04120;04121;05165;05203</t>
  </si>
  <si>
    <t>Human papillomavirus infection;Ubiquitin mediated proteolysis;Viral carcinogenesis</t>
  </si>
  <si>
    <t>hsa04120;hsa05165;hsa05203</t>
  </si>
  <si>
    <t>Angelman syndrome</t>
  </si>
  <si>
    <t>H01732</t>
  </si>
  <si>
    <t>AZUL;HECT</t>
  </si>
  <si>
    <t>PF00632;PF16558</t>
  </si>
  <si>
    <t>Q05086</t>
  </si>
  <si>
    <t>Ubiquitin-protein ligase E3A</t>
  </si>
  <si>
    <t>UBE3A</t>
  </si>
  <si>
    <t>UBE3A_HUMAN</t>
  </si>
  <si>
    <t>angiogenesis;axon guidance;cell differentiation;cell motility;central nervous system neuron axonogenesis;endothelial cell migration;ephrin receptor signaling pathway;epidermal growth factor receptor signaling pathway;establishment of cell polarity;extracellular matrix organization;Fc-gamma receptor signaling pathway involved in phagocytosis;growth hormone receptor signaling pathway;heart morphogenesis;integrin-mediated signaling pathway;MAPK cascade;microtubule cytoskeleton organization;negative regulation of anoikis;negative regulation of apoptotic process;negative regulation of autophagy;negative regulation of axonogenesis;negative regulation of cell-cell adhesion;negative regulation of organ growth;negative regulation of synapse assembly;netrin-activated signaling pathway;neuron migration;nuclear migration;peptidyl-tyrosine autophosphorylation;peptidyl-tyrosine phosphorylation;placenta development;positive regulation of cardiac muscle hypertrophy;positive regulation of cell migration;positive regulation of cell proliferation;positive regulation of phosphatidylinositol 3-kinase activity;positive regulation of phosphatidylinositol 3-kinase signaling;positive regulation of protein kinase activity;positive regulation of protein kinase B signaling;positive regulation of protein phosphorylation;positive regulation of ubiquitin-dependent protein catabolic process;protein autophosphorylation;regulation of cell adhesion;regulation of cell adhesion mediated by integrin;regulation of cell proliferation;regulation of cell shape;regulation of cytoskeleton organization;regulation of endothelial cell migration;regulation of epithelial cell migration;regulation of focal adhesion assembly;regulation of GTPase activity;regulation of osteoblast differentiation;regulation of protein phosphorylation;regulation of substrate adhesion-dependent cell spreading;signal complex assembly;transforming growth factor beta receptor signaling pathway;vascular endothelial growth factor receptor signaling pathway;vasculogenesis</t>
  </si>
  <si>
    <t>actin binding;ATP binding;JUN kinase binding;non-membrane spanning protein tyrosine kinase activity;protein kinase activity;protein kinase binding;protein phosphatase binding;protein tyrosine kinase activity;Ras guanyl-nucleotide exchange factor activity;SH2 domain binding</t>
  </si>
  <si>
    <t>apical plasma membrane;cell cortex;cytoplasm;cytoskeleton;cytosol;dendritic spine;focal adhesion;lamellipodium;microtubule organizing center;nucleus;plasma membrane;stress fiber</t>
  </si>
  <si>
    <t>cell differentiation;cell motility;extracellular matrix organization</t>
  </si>
  <si>
    <t>GO:0030154;GO:0030198;GO:0048870</t>
  </si>
  <si>
    <t>cytoplasm;cytoskeleton;cytosol;microtubule organizing center;nucleus;plasma membrane</t>
  </si>
  <si>
    <t>GO:0005634;GO:0005737;GO:0005815;GO:0005829;GO:0005856;GO:0005886</t>
  </si>
  <si>
    <t>Amoebiasis;Axon guidance;Bacterial invasion of epithelial cells;Chemokine signaling pathway;Endocrine resistance;ErbB signaling pathway;Fluid shear stress and atherosclerosis;Focal adhesion;Human cytomegalovirus infection;Human immunodeficiency virus 1 infection;Human papillomavirus infection;Leukocyte transendothelial migration;Pathways in cancer;PI3K-Akt signaling pathway;Protein kinases;Protein phosphatases and associated proteins;Proteoglycans in cancer;Regulation of actin cytoskeleton;Small cell lung cancer;Transcriptional misregulation in cancer;VEGF signaling pathway;Yersinia infection</t>
  </si>
  <si>
    <t>01001;01009;01522;04012;04062;04151;04360;04370;04510;04670;04810;05100;05135;05146;05163;05165;05170;05200;05202;05205;05222;05418</t>
  </si>
  <si>
    <t>Amoebiasis;Axon guidance;Bacterial invasion of epithelial cells;Chemokine signaling pathway;Endocrine resistance;ErbB signaling pathway;Fluid shear stress and atherosclerosis;Focal adhesion;Human cytomegalovirus infection;Human immunodeficiency virus 1 infection;Human papillomavirus infection;Leukocyte transendothelial migration;Pathways in cancer;PI3K-Akt signaling pathway;Proteoglycans in cancer;Regulation of actin cytoskeleton;Small cell lung cancer;Transcriptional misregulation in cancer;VEGF signaling pathway;Yersinia infection</t>
  </si>
  <si>
    <t>hsa01522;hsa04012;hsa04062;hsa04151;hsa04360;hsa04370;hsa04510;hsa04670;hsa04810;hsa05100;hsa05135;hsa05146;hsa05163;hsa05165;hsa05170;hsa05200;hsa05202;hsa05205;hsa05222;hsa05418</t>
  </si>
  <si>
    <t>FERM_M;Focal_AT;Pkinase_Tyr</t>
  </si>
  <si>
    <t>PF00373;PF03623;PF07714</t>
  </si>
  <si>
    <t>Q05397</t>
  </si>
  <si>
    <t>Focal adhesion kinase 1</t>
  </si>
  <si>
    <t>PTK2</t>
  </si>
  <si>
    <t>FAK1_HUMAN</t>
  </si>
  <si>
    <t>ADK 1</t>
  </si>
  <si>
    <t>nuclear speck;nucleoplasm;nucleus</t>
  </si>
  <si>
    <t>Q05519</t>
  </si>
  <si>
    <t>Serine/arginine-rich splicing factor 11</t>
  </si>
  <si>
    <t>SRSF11</t>
  </si>
  <si>
    <t>SRS11_HUMAN</t>
  </si>
  <si>
    <t>activation of protein kinase activity;apoptotic process;B cell proliferation;cell chemotaxis;cell cycle;cellular response to angiotensin;cellular response to hydrogen peroxide;cellular response to hydroperoxide;cellular senescence;defense response to bacterium;Fc-gamma receptor signaling pathway involved in phagocytosis;histone phosphorylation;immunoglobulin mediated immune response;interferon-gamma-mediated signaling pathway;interleukin-10 production;interleukin-12 production;intracellular signal transduction;intrinsic apoptotic signaling pathway in response to oxidative stress;negative regulation of actin filament polymerization;negative regulation of filopodium assembly;negative regulation of glial cell apoptotic process;negative regulation of inflammatory response;negative regulation of insulin receptor signaling pathway;negative regulation of MAP kinase activity;negative regulation of peptidyl-tyrosine phosphorylation;negative regulation of platelet aggregation;negative regulation of protein binding;neutrophil activation;neutrophil degranulation;peptidyl-serine phosphorylation;peptidyl-threonine phosphorylation;platelet activation;positive regulation of apoptotic signaling pathway;positive regulation of ceramide biosynthetic process;positive regulation of endodeoxyribonuclease activity;positive regulation of glucosylceramide catabolic process;positive regulation of phospholipid scramblase activity;positive regulation of protein dephosphorylation;positive regulation of protein import into nucleus;positive regulation of response to DNA damage stimulus;positive regulation of sphingomyelin catabolic process;positive regulation of superoxide anion generation;protein phosphorylation;protein stabilization;regulation of actin cytoskeleton organization;regulation of mRNA stability;regulation of signaling receptor activity;signal transduction;stimulatory C-type lectin receptor signaling pathway;termination of signal transduction</t>
  </si>
  <si>
    <t>ATP binding;calcium-independent protein kinase C activity;enzyme activator activity;enzyme binding;insulin receptor substrate binding;kinase binding;metal ion binding;non-membrane spanning protein tyrosine kinase activity;protein kinase activity;protein kinase binding;protein kinase C activity;protein serine/threonine kinase activity</t>
  </si>
  <si>
    <t>azurophil granule lumen;cell-cell junction;cytoplasm;cytosol;endoplasmic reticulum;extracellular exosome;extracellular region;nuclear matrix;nucleoplasm;nucleus;perinuclear region of cytoplasm;plasma membrane</t>
  </si>
  <si>
    <t>cytoplasm;cytosol;endoplasmic reticulum;extracellular region;nucleoplasm;nucleus;plasma membrane</t>
  </si>
  <si>
    <t>GO:0005576;GO:0005634;GO:0005654;GO:0005737;GO:0005783;GO:0005829;GO:0005886</t>
  </si>
  <si>
    <t>AGE-RAGE signaling pathway in diabetic complications;Autophagy - animal;Chemokine signaling pathway;C-type lectin receptor signaling pathway;Estrogen signaling pathway;Fc gamma R-mediated phagocytosis;GnRH signaling pathway;Inflammatory mediator regulation of TRP channels;Insulin resistance;Neurotrophin signaling pathway;NOD-like receptor signaling pathway;Protein kinases;Type II diabetes mellitus;Vascular smooth muscle contraction</t>
  </si>
  <si>
    <t>01001;04062;04140;04270;04621;04625;04666;04722;04750;04912;04915;04930;04931;04933</t>
  </si>
  <si>
    <t>AGE-RAGE signaling pathway in diabetic complications;Autophagy - animal;Chemokine signaling pathway;C-type lectin receptor signaling pathway;Estrogen signaling pathway;Fc gamma R-mediated phagocytosis;GnRH signaling pathway;Inflammatory mediator regulation of TRP channels;Insulin resistance;Neurotrophin signaling pathway;NOD-like receptor signaling pathway;Type II diabetes mellitus;Vascular smooth muscle contraction</t>
  </si>
  <si>
    <t>hsa04062;hsa04140;hsa04270;hsa04621;hsa04625;hsa04666;hsa04722;hsa04750;hsa04912;hsa04915;hsa04930;hsa04931;hsa04933</t>
  </si>
  <si>
    <t>Delcasertib;Safingol;Safingol hydrochloride;Sotrastaurin</t>
  </si>
  <si>
    <t>D05784;D05785;DG01406;DG02094</t>
  </si>
  <si>
    <t>C1_1;Pkinase;Pkinase_C</t>
  </si>
  <si>
    <t>PF00069;PF00130;PF00433</t>
  </si>
  <si>
    <t>Q05655</t>
  </si>
  <si>
    <t>Protein kinase C delta type;Protein kinase C delta type regulatory subunit;Protein kinase C delta type catalytic subunit</t>
  </si>
  <si>
    <t>PRKCD</t>
  </si>
  <si>
    <t>KPCD_HUMAN</t>
  </si>
  <si>
    <t>Protein kinase C delta type</t>
  </si>
  <si>
    <t>animal organ regeneration;brain development;cell proliferation;folic acid metabolic process;folic acid-containing compound metabolic process;glutamate metabolic process;liver development;nucleobase-containing compound metabolic process;one-carbon metabolic process;tetrahydrofolylpolyglutamate biosynthetic process</t>
  </si>
  <si>
    <t>ATP binding;metal ion binding;tetrahydrofolylpolyglutamate synthase activity</t>
  </si>
  <si>
    <t>cytoplasm;cytosol;mitochondrial inner membrane;mitochondrial matrix;mitochondrion</t>
  </si>
  <si>
    <t>Antifolate resistance;Folate biosynthesis</t>
  </si>
  <si>
    <t>00790;01523</t>
  </si>
  <si>
    <t>Antifolate resistance;Folate biosynthesis;Metabolic pathways</t>
  </si>
  <si>
    <t>hsa00790;hsa01100;hsa01523</t>
  </si>
  <si>
    <t>Q05932</t>
  </si>
  <si>
    <t>Folylpolyglutamate synthase, mitochondrial</t>
  </si>
  <si>
    <t>FPGS</t>
  </si>
  <si>
    <t>FOLC_HUMAN</t>
  </si>
  <si>
    <t>chromatin organization;embryonic skeletal system development;regulation of transcription, DNA-templated</t>
  </si>
  <si>
    <t>methylated histone binding;zinc ion binding</t>
  </si>
  <si>
    <t>MBT</t>
  </si>
  <si>
    <t>PF02820</t>
  </si>
  <si>
    <t>Q05BQ5</t>
  </si>
  <si>
    <t>MBT domain-containing protein 1</t>
  </si>
  <si>
    <t>MBTD1</t>
  </si>
  <si>
    <t>MBTD1_HUMAN</t>
  </si>
  <si>
    <t>negative regulation of BMP signaling pathway;positive regulation of protein export from nucleus</t>
  </si>
  <si>
    <t>phosphoprotein phosphatase activity</t>
  </si>
  <si>
    <t>NIF</t>
  </si>
  <si>
    <t>PF03031</t>
  </si>
  <si>
    <t>Q05D32</t>
  </si>
  <si>
    <t>CTD small phosphatase-like protein 2</t>
  </si>
  <si>
    <t>CTDSPL2</t>
  </si>
  <si>
    <t>CTSL2_HUMAN</t>
  </si>
  <si>
    <t>TDSP-like 2</t>
  </si>
  <si>
    <t>abortive mitotic cell cycle;activation of MAPK activity;atrioventricular canal development;axon guidance;Bergmann glial cell differentiation;brain development;cellular response to cytokine stimulus;cellular response to epidermal growth factor stimulus;cellular response to mechanical stimulus;cerebellar cortex formation;cytokine-mediated signaling pathway;DNA damage checkpoint;ephrin receptor signaling pathway;epidermal growth factor receptor signaling pathway;ERBB signaling pathway;face morphogenesis;fibroblast growth factor receptor signaling pathway;genitalia development;glucose homeostasis;heart development;homeostasis of number of cells within a tissue;hormone metabolic process;hormone-mediated signaling pathway;inner ear development;integrin-mediated signaling pathway;interleukin-6-mediated signaling pathway;intestinal epithelial cell migration;leukocyte migration;megakaryocyte development;microvillus organization;multicellular organism growth;multicellular organismal reproductive process;negative regulation of cell adhesion mediated by integrin;negative regulation of cortisol secretion;negative regulation of growth hormone secretion;negative regulation of insulin secretion;neurotrophin TRK receptor signaling pathway;organ growth;peptidyl-tyrosine dephosphorylation;platelet activation;platelet formation;platelet-derived growth factor receptor signaling pathway;positive regulation of ERK1 and ERK2 cascade;positive regulation of glucose import;positive regulation of hormone secretion;positive regulation of insulin receptor signaling pathway;positive regulation of interferon-beta production;positive regulation of interleukin-6 production;positive regulation of mitotic cell cycle;positive regulation of protein kinase B signaling;positive regulation of tumor necrosis factor production;regulation of cell adhesion mediated by integrin;regulation of multicellular organism growth;regulation of protein complex assembly;regulation of protein export from nucleus;regulation of type I interferon-mediated signaling pathway;T cell costimulation;triglyceride metabolic process</t>
  </si>
  <si>
    <t>1-phosphatidylinositol-3-kinase activity;cell adhesion molecule binding;D1 dopamine receptor binding;insulin receptor binding;insulin receptor substrate binding;non-membrane spanning protein tyrosine phosphatase activity;peptide hormone receptor binding;phosphatidylinositol-4,5-bisphosphate 3-kinase activity;phospholipase binding;phosphoprotein phosphatase activity;phosphotyrosine residue binding;protein domain specific binding;protein kinase binding;protein tyrosine phosphatase activity;receptor tyrosine kinase binding;SH3/SH2 adaptor activity</t>
  </si>
  <si>
    <t>cytoplasm;cytosol;mitochondrion;nucleoplasm;nucleus;protein-containing complex</t>
  </si>
  <si>
    <t>GO:0005634;GO:0005654;GO:0005737;GO:0005739;GO:0005829;GO:0032991</t>
  </si>
  <si>
    <t>Adipocytokine signaling pathway;Axon guidance;Chronic myeloid leukemia;C-type lectin receptor signaling pathway;Epithelial cell signaling in Helicobacter pylori infection;Herpes simplex virus 1 infection;Insulin resistance;Jak-STAT signaling pathway;Leukocyte transendothelial migration;Natural killer cell mediated cytotoxicity;Neurotrophin signaling pathway;PD-L1 expression and PD-1 checkpoint pathway in cancer;Phospholipase D signaling pathway;Protein phosphatases and associated proteins;Proteoglycans in cancer;Ras signaling pathway;Renal cell carcinoma</t>
  </si>
  <si>
    <t>01009;04014;04072;04360;04625;04630;04650;04670;04722;04920;04931;05120;05168;05205;05211;05220;05235</t>
  </si>
  <si>
    <t>Adipocytokine signaling pathway;Axon guidance;Chronic myeloid leukemia;C-type lectin receptor signaling pathway;Epithelial cell signaling in Helicobacter pylori infection;Herpes simplex virus 1 infection;Insulin resistance;Jak-STAT signaling pathway;Leukocyte transendothelial migration;Natural killer cell mediated cytotoxicity;Neurotrophin signaling pathway;PD-L1 expression and PD-1 checkpoint pathway in cancer;Phospholipase D signaling pathway;Proteoglycans in cancer;Ras signaling pathway;Renal cell carcinoma</t>
  </si>
  <si>
    <t>hsa04014;hsa04072;hsa04360;hsa04625;hsa04630;hsa04650;hsa04670;hsa04722;hsa04920;hsa04931;hsa05120;hsa05168;hsa05205;hsa05211;hsa05220;hsa05235</t>
  </si>
  <si>
    <t>Leopard syndrome;Metachondromatosis;Noonan syndrome;Noonan syndrome and related disorders</t>
  </si>
  <si>
    <t>H00523;H01018;H01738;H01984</t>
  </si>
  <si>
    <t>Q06124</t>
  </si>
  <si>
    <t>Tyrosine-protein phosphatase non-receptor type 11</t>
  </si>
  <si>
    <t>PTPN11</t>
  </si>
  <si>
    <t>PTN11_HUMAN</t>
  </si>
  <si>
    <t>adaptive immune response;apoptotic signaling pathway;B cell activation;B cell affinity maturation;B cell receptor signaling pathway;calcium-mediated signaling;cell maturation;cellular response to interleukin-7;cellular response to molecule of fungal origin;cellular response to reactive oxygen species;Fc-epsilon receptor signaling pathway;histamine secretion by mast cell;I-kappaB kinase/NF-kappaB signaling;innate immune response;intracellular signal transduction;mesoderm development;MyD88-dependent toll-like receptor signaling pathway;negative regulation of B cell proliferation;negative regulation of cytokine production;peptidyl-tyrosine autophosphorylation;peptidyl-tyrosine phosphorylation;positive regulation of B cell differentiation;positive regulation of NF-kappaB transcription factor activity;positive regulation of type I hypersensitivity;positive regulation of type III hypersensitivity;protein phosphorylation;regulation of B cell apoptotic process;regulation of B cell cytokine production;T cell receptor signaling pathway</t>
  </si>
  <si>
    <t>ATP binding;identical protein binding;metal ion binding;non-membrane spanning protein tyrosine kinase activity;phosphatidylinositol-3,4,5-trisphosphate binding;protein tyrosine kinase activity</t>
  </si>
  <si>
    <t>cytoplasm;cytoplasmic vesicle;cytosol;mast cell granule;membrane raft;nucleus;perinuclear region of cytoplasm;plasma membrane</t>
  </si>
  <si>
    <t>cytoplasm;cytoplasmic vesicle;cytosol;nucleus;plasma membrane</t>
  </si>
  <si>
    <t>GO:0005634;GO:0005737;GO:0005829;GO:0005886;GO:0031410</t>
  </si>
  <si>
    <t>B cell receptor signaling pathway;Epstein-Barr virus infection;Fc epsilon RI signaling pathway;NF-kappa B signaling pathway;Osteoclast differentiation;Platelet activation;Primary immunodeficiency;Protein kinases</t>
  </si>
  <si>
    <t>01001;04064;04380;04611;04662;04664;05169;05340</t>
  </si>
  <si>
    <t>B cell receptor signaling pathway;Epstein-Barr virus infection;Fc epsilon RI signaling pathway;NF-kappa B signaling pathway;Osteoclast differentiation;Platelet activation;Primary immunodeficiency</t>
  </si>
  <si>
    <t>hsa04064;hsa04380;hsa04611;hsa04662;hsa04664;hsa05169;hsa05340</t>
  </si>
  <si>
    <t>Agammaglobulinemias;Growth hormone deficiency;Isolated growth hormone deficiency</t>
  </si>
  <si>
    <t>H00085;H00254;H02035</t>
  </si>
  <si>
    <t>Acalabrutinib;Branebrutinib;Fenebrutinib;Ibrutinib;Spebrutinib;Tirabrutinib hydrochloride;Vecabrutinib;Zanubrutinib</t>
  </si>
  <si>
    <t>D10223;D10893;D11070;D11422;D11457;D11478;DG01863;DG03023</t>
  </si>
  <si>
    <t>BTK;PH;Pkinase_Tyr;SH2;SH3_1</t>
  </si>
  <si>
    <t>PF00017;PF00018;PF00169;PF00779;PF07714</t>
  </si>
  <si>
    <t>Q06187</t>
  </si>
  <si>
    <t>Tyrosine-protein kinase BTK</t>
  </si>
  <si>
    <t>BTK</t>
  </si>
  <si>
    <t>BTK_HUMAN</t>
  </si>
  <si>
    <t>animal organ regeneration;cellular response to drug;cellular response to insulin stimulus;'de novo' IMP biosynthetic process;G1/S transition of mitotic cell cycle;glutamine catabolic process;kidney development;lactation;maternal process involved in female pregnancy;nucleoside metabolic process;protein homotetramerization;purine nucleobase biosynthetic process;purine nucleotide biosynthetic process;purine ribonucleoside monophosphate biosynthetic process</t>
  </si>
  <si>
    <t>4 iron, 4 sulfur cluster binding;amidophosphoribosyltransferase activity;metal ion binding</t>
  </si>
  <si>
    <t>Alanine, aspartate and glutamate metabolism;Peptidases;Purine metabolism</t>
  </si>
  <si>
    <t>00230;00250;01002</t>
  </si>
  <si>
    <t>Q06203</t>
  </si>
  <si>
    <t>Amidophosphoribosyltransferase</t>
  </si>
  <si>
    <t>PPAT</t>
  </si>
  <si>
    <t>PUR1_HUMAN</t>
  </si>
  <si>
    <t>Tase</t>
  </si>
  <si>
    <t>cellular response to leukemia inhibitory factor;circadian regulation of gene expression;energy reserve metabolic process;fructose 6-phosphate metabolic process;glutamine metabolic process;IRE1-mediated unfolded protein response;protein N-linked glycosylation;UDP-N-acetylglucosamine biosynthetic process;UDP-N-acetylglucosamine metabolic process</t>
  </si>
  <si>
    <t>carbohydrate derivative binding;glutamine-fructose-6-phosphate transaminase (isomerizing) activity</t>
  </si>
  <si>
    <t>Alanine, aspartate and glutamate metabolism;Amino sugar and nucleotide sugar metabolism;Insulin resistance;Peptidases</t>
  </si>
  <si>
    <t>00250;00520;01002;04931</t>
  </si>
  <si>
    <t>Alanine, aspartate and glutamate metabolism;Amino sugar and nucleotide sugar metabolism;Insulin resistance;Metabolic pathways</t>
  </si>
  <si>
    <t>hsa00250;hsa00520;hsa01100;hsa04931</t>
  </si>
  <si>
    <t>Congenital myasthenic syndrome</t>
  </si>
  <si>
    <t>H00770</t>
  </si>
  <si>
    <t>SIS</t>
  </si>
  <si>
    <t>PF01380</t>
  </si>
  <si>
    <t>Q06210;O94808</t>
  </si>
  <si>
    <t>Q06210</t>
  </si>
  <si>
    <t>Glutamine--fructose-6-phosphate aminotransferase [isomerizing] 1</t>
  </si>
  <si>
    <t>GFPT1</t>
  </si>
  <si>
    <t>GFPT1_HUMAN;GFPT2_HUMAN</t>
  </si>
  <si>
    <t>Glutamine--fructose-6-phosphate aminotransferase [isomerizing] 1;Glutamine--fructose-6-phosphate aminotransferase [isomerizing] 2</t>
  </si>
  <si>
    <t>exonucleolytic nuclear-transcribed mRNA catabolic process involved in deadenylation-dependent decay;exonucleolytic trimming to generate mature 3'-end of 5.8S rRNA from tricistronic rRNA transcript (SSU-rRNA, 5.8S rRNA, LSU-rRNA);immune response;nuclear mRNA surveillance;nuclear polyadenylation-dependent mRNA catabolic process;nuclear polyadenylation-dependent rRNA catabolic process;nuclear polyadenylation-dependent tRNA catabolic process;nuclear-transcribed mRNA catabolic process;nuclear-transcribed mRNA catabolic process, exonucleolytic, 3'-5';positive regulation of cell growth;positive regulation of transcription by RNA polymerase II;regulation of mRNA stability;rRNA catabolic process;rRNA processing;U1 snRNA 3'-end processing;U4 snRNA 3'-end processing;U5 snRNA 3'-end processing</t>
  </si>
  <si>
    <t>3'-5'-exoribonuclease activity;AU-rich element binding;RNA binding;RNA polymerase II activating transcription factor binding</t>
  </si>
  <si>
    <t>cytoplasm;cytoplasmic exosome (RNase complex);cytosol;exosome (RNase complex);extracellular exosome;nuclear chromosome;nuclear exosome (RNase complex);nucleolus;nucleoplasm;nucleus</t>
  </si>
  <si>
    <t>RNase_PH;RNase_PH_C</t>
  </si>
  <si>
    <t>PF01138;PF03725</t>
  </si>
  <si>
    <t>Q06265</t>
  </si>
  <si>
    <t>Exosome complex component RRP45</t>
  </si>
  <si>
    <t>EXOSC9</t>
  </si>
  <si>
    <t>EXOS9_HUMAN</t>
  </si>
  <si>
    <t>antigen processing and presentation of exogenous antigen;positive regulation of endopeptidase activity;post-translational protein modification;protein deubiquitination;regulation of G1/S transition of mitotic cell cycle;regulation of proteasomal protein catabolic process</t>
  </si>
  <si>
    <t>endopeptidase activator activity</t>
  </si>
  <si>
    <t>cytoplasm;cytosol;extracellular exosome;nucleoplasm;proteasome activator complex;proteasome complex</t>
  </si>
  <si>
    <t>Antigen processing and presentation;Proteasome</t>
  </si>
  <si>
    <t>03050;03051;04612</t>
  </si>
  <si>
    <t>hsa03050;hsa04612</t>
  </si>
  <si>
    <t>Q06323</t>
  </si>
  <si>
    <t>Proteasome activator complex subunit 1</t>
  </si>
  <si>
    <t>PSME1</t>
  </si>
  <si>
    <t>PSME1_HUMAN</t>
  </si>
  <si>
    <t>angiogenesis;aortic valve development;arterial endothelial cell fate commitment;atrioventricular canal development;auditory receptor cell fate commitment;B cell differentiation;blood vessel endothelial cell fate specification;blood vessel lumenization;blood vessel remodeling;cardiac left ventricle morphogenesis;Clara cell differentiation;defense response to bacterium;DNA recombination;dorsal aorta morphogenesis;endocardium morphogenesis;epidermal cell fate specification;epithelial to mesenchymal transition;epithelial to mesenchymal transition involved in endocardial cushion formation;hair follicle maturation;humoral immune response;inflammatory response to antigenic stimulus;interleukin-4 secretion;keratinocyte differentiation;labyrinthine layer blood vessel development;myeloid dendritic cell differentiation;negative regulation of cell differentiation;negative regulation of cell proliferation;negative regulation of cold-induced thermogenesis;negative regulation of ossification;negative regulation of transcription by RNA polymerase II;negative regulation of transcription, DNA-templated;Notch signaling involved in heart development;Notch signaling pathway;outflow tract morphogenesis;pituitary gland development;positive regulation of BMP signaling pathway;positive regulation of canonical Wnt signaling pathway involved in cardiac muscle cell fate commitment;positive regulation of cardiac muscle cell proliferation;positive regulation of cell proliferation involved in heart morphogenesis;positive regulation of ephrin receptor signaling pathway;positive regulation of ERBB signaling pathway;positive regulation of gene expression;positive regulation of Notch signaling pathway;positive regulation of transcription by RNA polymerase II;positive regulation of transcription from RNA polymerase II promoter in response to hypoxia;positive regulation of transcription of Notch receptor target;pulmonary valve development;regulation of timing of cell differentiation;regulation of transcription from RNA polymerase II promoter involved in myocardial precursor cell differentiation;sebaceous gland development;secondary heart field specification;signal transduction;somatic stem cell population maintenance;somitogenesis;transcription initiation from RNA polymerase II promoter;ventricular septum morphogenesis;ventricular trabecula myocardium morphogenesis</t>
  </si>
  <si>
    <t>chromatin binding;DNA binding;DNA-binding transcription activator activity, RNA polymerase II-specific;DNA-binding transcription factor activity;DNA-binding transcription factor activity, RNA polymerase II-specific;protein N-terminus binding;recombinase activity;repressing transcription factor binding;RNA polymerase II proximal promoter sequence-specific DNA binding;RNA polymerase II repressing transcription factor binding;sequence-specific DNA binding;transcription factor binding</t>
  </si>
  <si>
    <t>cytoplasm;MAML1-RBP-Jkappa- ICN1 complex;nucleolus;nucleoplasm;nucleus;transcription factor complex;transcriptional repressor complex</t>
  </si>
  <si>
    <t>Epstein-Barr virus infection;Human papillomavirus infection;Notch signaling pathway;Th1 and Th2 cell differentiation;Transcription factors;Viral carcinogenesis</t>
  </si>
  <si>
    <t>03000;04330;04658;05165;05169;05203</t>
  </si>
  <si>
    <t>Epstein-Barr virus infection;Human papillomavirus infection;Notch signaling pathway;Th1 and Th2 cell differentiation;Viral carcinogenesis</t>
  </si>
  <si>
    <t>hsa04330;hsa04658;hsa05165;hsa05169;hsa05203</t>
  </si>
  <si>
    <t>Adams-Oliver syndrome</t>
  </si>
  <si>
    <t>H01413</t>
  </si>
  <si>
    <t>BTD;LAG1-DNAbind</t>
  </si>
  <si>
    <t>PF09270;PF09271</t>
  </si>
  <si>
    <t>Q06330;Q9UBG7</t>
  </si>
  <si>
    <t>Q06330</t>
  </si>
  <si>
    <t>Recombining binding protein suppressor of hairless</t>
  </si>
  <si>
    <t>RBPJ</t>
  </si>
  <si>
    <t>RBPJL_HUMAN;SUH_HUMAN</t>
  </si>
  <si>
    <t>Recombining binding protein suppressor of hairless;Recombining binding protein suppressor of hairless-like protein</t>
  </si>
  <si>
    <t>apoptotic process;B cell homeostasis;B cell proliferation;B cell receptor signaling pathway;blood vessel development;blood vessel remodeling;cardiac muscle hypertrophy in response to stress;cardiac ventricle formation;cartilage morphogenesis;cell morphogenesis involved in neuron differentiation;cellular response to calcium ion;cellular response to drug;cellular response to fluid shear stress;cellular response to lipopolysaccharide;cellular response to parathyroid hormone stimulus;cellular response to transforming growth factor beta stimulus;cellular response to trichostatin A;chondrocyte differentiation;embryonic viscerocranium morphogenesis;endochondral ossification;epithelial cell proliferation involved in renal tubule morphogenesis;excitatory postsynaptic potential;germinal center formation;glomerulus morphogenesis;heart development;heart looping;humoral immune response;learning or memory;MAPK cascade;melanocyte differentiation;monocyte differentiation;muscle cell fate determination;muscle organ development;myotube differentiation;negative regulation of blood vessel endothelial cell migration;negative regulation of gene expression;negative regulation of neuron apoptotic process;negative regulation of ossification;negative regulation of transcription by RNA polymerase II;negative regulation of vascular associated smooth muscle cell migration;negative regulation of vascular endothelial cell proliferation;negative regulation of vascular smooth muscle cell proliferation;nephron tubule epithelial cell differentiation;nervous system development;neural crest cell differentiation;neuron development;neuron differentiation;neuron migration;osteoblast differentiation;outflow tract morphogenesis;platelet formation;positive regulation of alkaline phosphatase activity;positive regulation of B cell proliferation;positive regulation of behavioral fear response;positive regulation of bone mineralization;positive regulation of cardiac muscle cell differentiation;positive regulation of cardiac muscle cell proliferation;positive regulation of cell proliferation in bone marrow;positive regulation of gene expression;positive regulation of macrophage apoptotic process;positive regulation of MAP kinase activity;positive regulation of muscle cell differentiation;positive regulation of myoblast differentiation;positive regulation of neuron differentiation;positive regulation of osteoblast differentiation;positive regulation of protein homodimerization activity;positive regulation of skeletal muscle cell differentiation;positive regulation of skeletal muscle tissue development;positive regulation of transcription by RNA polymerase II;positive regulation of transcription, DNA-templated;primary heart field specification;regulation of AMPA receptor activity;regulation of dendritic spine development;regulation of germinal center formation;regulation of megakaryocyte differentiation;regulation of neuron apoptotic process;regulation of neurotransmitter secretion;regulation of NMDA receptor activity;regulation of sarcomere organization;regulation of synapse assembly;regulation of synaptic activity;regulation of synaptic plasticity;regulation of synaptic transmission, glutamatergic;regulation of transcription, DNA-templated;renal tubule morphogenesis;response to ischemia;roof of mouth development;secondary heart field specification;sinoatrial valve morphogenesis;skeletal muscle cell differentiation;skeletal muscle tissue development;smooth muscle cell differentiation;ventricular cardiac muscle cell differentiation</t>
  </si>
  <si>
    <t>activating transcription factor binding;AT DNA binding;chromatin binding;DNA binding;DNA-binding transcription activator activity, RNA polymerase II-specific;DNA-binding transcription factor activity;DNA-binding transcription factor activity, RNA polymerase II-specific;histone deacetylase binding;HMG box domain binding;protein heterodimerization activity;RNA polymerase II distal enhancer sequence-specific DNA binding;RNA polymerase II general transcription initiation factor activity;RNA polymerase II proximal promoter sequence-specific DNA binding;RNA polymerase II regulatory region sequence-specific DNA binding;transcription regulatory region DNA binding</t>
  </si>
  <si>
    <t>cytoplasm;cytosol;intracellular membrane-bounded organelle;nuclear chromatin;nuclear speck;nucleoplasm;nucleus;postsynapse;protein-containing complex;sarcoplasm</t>
  </si>
  <si>
    <t>Apelin signaling pathway;cGMP-PKG signaling pathway;Fluid shear stress and atherosclerosis;MAPK signaling pathway;Oxytocin signaling pathway;Parathyroid hormone synthesis, secretion and action;Transcription factors;Transcriptional misregulation in cancer</t>
  </si>
  <si>
    <t>03000;04010;04022;04371;04921;04928;05202;05418</t>
  </si>
  <si>
    <t>Apelin signaling pathway;cGMP-PKG signaling pathway;Fluid shear stress and atherosclerosis;MAPK signaling pathway;Oxytocin signaling pathway;Parathyroid hormone synthesis, secretion and action;Transcriptional misregulation in cancer</t>
  </si>
  <si>
    <t>hsa04010;hsa04022;hsa04371;hsa04921;hsa04928;hsa05202;hsa05418</t>
  </si>
  <si>
    <t>Autosomal dominant mental retardation;Mental retardation-stereotypic movements-epilepsy and/or cerebral malformations</t>
  </si>
  <si>
    <t>H00773;H01223</t>
  </si>
  <si>
    <t>Q06413</t>
  </si>
  <si>
    <t>Myocyte-specific enhancer factor 2C</t>
  </si>
  <si>
    <t>MEF2C</t>
  </si>
  <si>
    <t>MEF2C_HUMAN</t>
  </si>
  <si>
    <t>Myocyte-specific enhancer factor 2C {ECO:0000305}</t>
  </si>
  <si>
    <t>blastocyst formation;cell differentiation;cellular response to dopamine;mitochondrion organization;negative regulation of megakaryocyte differentiation;negative regulation of transcription by RNA polymerase II;positive regulation of gene expression;positive regulation of transcription by RNA polymerase II;regulation of transcription by RNA polymerase II;transcription by RNA polymerase II</t>
  </si>
  <si>
    <t>activating transcription factor binding;chromatin binding;DNA binding;DNA-binding transcription activator activity, RNA polymerase II-specific;DNA-binding transcription factor activity;DNA-binding transcription factor activity, RNA polymerase II-specific;protein heterodimerization activity;RNA polymerase II proximal promoter sequence-specific DNA binding;transcription coactivator activity;transcription regulatory region DNA binding</t>
  </si>
  <si>
    <t>cell differentiation;mitochondrion organization</t>
  </si>
  <si>
    <t>GO:0007005;GO:0030154</t>
  </si>
  <si>
    <t>Ets;GABP-alpha;SAM_PNT</t>
  </si>
  <si>
    <t>PF00178;PF02198;PF11620</t>
  </si>
  <si>
    <t>Q06546</t>
  </si>
  <si>
    <t>GA-binding protein alpha chain</t>
  </si>
  <si>
    <t>GABPA</t>
  </si>
  <si>
    <t>GABPA_HUMAN</t>
  </si>
  <si>
    <t>ABP subunit alpha</t>
  </si>
  <si>
    <t>mitochondrion organization;positive regulation of transcription by RNA polymerase II;regulation of transcription by RNA polymerase II</t>
  </si>
  <si>
    <t>DNA-binding transcription factor activity;protein heterodimerization activity;transcription regulatory region DNA binding</t>
  </si>
  <si>
    <t>cytoplasmic ribonucleoprotein granule;nucleoplasm;nucleus</t>
  </si>
  <si>
    <t>Mitochondrial biogenesis;Transcription factors</t>
  </si>
  <si>
    <t>03000;03029</t>
  </si>
  <si>
    <t>Q06547</t>
  </si>
  <si>
    <t>GA-binding protein subunit beta-1</t>
  </si>
  <si>
    <t>GABPB1</t>
  </si>
  <si>
    <t>GABP1_HUMAN</t>
  </si>
  <si>
    <t>ABP subunit beta-1;ABPB-1</t>
  </si>
  <si>
    <t>anterior/posterior pattern specification;camera-type eye morphogenesis;histone H2A monoubiquitination;negative regulation of G0 to G1 transition;negative regulation of transcription, DNA-templated</t>
  </si>
  <si>
    <t>chromatin binding;metal ion binding;transferase activity;ubiquitin-protein transferase activator activity</t>
  </si>
  <si>
    <t>cytosol;nuclear speck;nucleoplasm;nucleus;PcG protein complex;PRC1 complex;sex chromatin</t>
  </si>
  <si>
    <t>Q06587</t>
  </si>
  <si>
    <t>E3 ubiquitin-protein ligase RING1</t>
  </si>
  <si>
    <t>RING1</t>
  </si>
  <si>
    <t>RING1_HUMAN</t>
  </si>
  <si>
    <t>cellular response to camptothecin;cellular response to DNA damage stimulus;cellular response to ionizing radiation;chromosome organization involved in meiotic cell cycle;DNA recombinase assembly;DNA recombination;DNA repair;DNA unwinding involved in DNA replication;double-strand break repair via homologous recombination;interstrand cross-link repair;meiotic cell cycle;mitotic recombination;mitotic recombination-dependent replication fork processing;negative regulation of G0 to G1 transition;positive regulation of DNA ligation;protein homooligomerization;reciprocal meiotic recombination;regulation of double-strand break repair via homologous recombination;replication fork processing;strand invasion;telomere maintenance via recombination;telomere maintenance via telomere lengthening</t>
  </si>
  <si>
    <t>ATP binding;chromatin binding;DNA polymerase binding;DNA-dependent ATPase activity;double-stranded DNA binding;enzyme binding;identical protein binding;protein C-terminus binding;recombinase activity;single-stranded DNA binding;single-stranded DNA-dependent ATPase activity</t>
  </si>
  <si>
    <t>chromatin;condensed chromosome;condensed nuclear chromosome;cytoplasm;cytosol;lateral element;microtubule organizing center;mitochondrial matrix;mitochondrion;nuclear chromatin;nuclear chromosome;nuclear chromosome, telomeric region;nucleolus;nucleoplasm;nucleus;perinuclear region of cytoplasm;PML body;protein-containing complex;site of double-strand break</t>
  </si>
  <si>
    <t>cytoplasm;cytosol;microtubule organizing center;mitochondrion;nuclear chromosome;nucleolus;nucleoplasm;nucleus;protein-containing complex</t>
  </si>
  <si>
    <t>GO:0000228;GO:0005634;GO:0005654;GO:0005730;GO:0005737;GO:0005739;GO:0005815;GO:0005829;GO:0032991</t>
  </si>
  <si>
    <t>DNA repair and recombination proteins;Fanconi anemia pathway;Homologous recombination;Membrane trafficking;Pancreatic cancer;Pathways in cancer;Ubiquitin system</t>
  </si>
  <si>
    <t>03400;03440;03460;04121;04131;05200;05212</t>
  </si>
  <si>
    <t>Fanconi anemia pathway;Homologous recombination;Pancreatic cancer;Pathways in cancer</t>
  </si>
  <si>
    <t>hsa03440;hsa03460;hsa05200;hsa05212</t>
  </si>
  <si>
    <t>Congenital mirror movements;Fanconi anemia</t>
  </si>
  <si>
    <t>H00238;H01287</t>
  </si>
  <si>
    <t>Q06609</t>
  </si>
  <si>
    <t>DNA repair protein RAD51 homolog 1</t>
  </si>
  <si>
    <t>RAD51</t>
  </si>
  <si>
    <t>RAD51_HUMAN</t>
  </si>
  <si>
    <t>RAD51;sRAD51</t>
  </si>
  <si>
    <t>anterograde axonal transport;cellular response to DNA damage stimulus;cellular response to hydroxyurea;cellular response to UV;cellular response to virus;central nervous system development;gene silencing by RNA;glutamate receptor signaling pathway;modulation by host of viral RNA genome replication;mRNA processing;mRNA transport;negative regulation of cytoplasmic translation;negative regulation of long-term synaptic depression;negative regulation of mRNA catabolic process;negative regulation of synaptic vesicle exocytosis;negative regulation of translation;negative regulation of translational initiation;negative regulation of voltage-gated calcium channel activity;positive regulation of dendritic spine development;positive regulation of filopodium assembly;positive regulation of gene silencing by miRNA;positive regulation of histone phosphorylation;positive regulation of intracellular transport of viral material;positive regulation of mRNA binding;positive regulation of proteasomal protein catabolic process;positive regulation of protein phosphorylation;positive regulation of receptor internalization;positive regulation of response to DNA damage stimulus;positive regulation of translation;regulation of alternative mRNA splicing, via spliceosome;regulation of dendrite morphogenesis;regulation of dendritic spine development;regulation of filopodium assembly;regulation of gene silencing by miRNA;regulation of modification of synaptic structure;regulation of mRNA stability;regulation of neuronal action potential;regulation of neurotransmitter secretion;regulation of translation at postsynapse, modulating synaptic transmission;RNA splicing;viral process</t>
  </si>
  <si>
    <t>chromatin binding;dynein complex binding;G-quadruplex RNA binding;identical protein binding;ion channel binding;methylated histone binding;microtubule binding;miRNA binding;mRNA 3'-UTR binding;mRNA 5'-UTR binding;mRNA binding;poly(G) binding;poly(U) RNA binding;protein heterodimerization activity;protein homodimerization activity;ribosome binding;RNA binding;RNA stem-loop binding;RNA strand annealing activity;sequence-specific mRNA binding;siRNA binding;translation initiation factor binding;translation regulator activity;translation repressor activity</t>
  </si>
  <si>
    <t>axon;axon cytoplasm;axon terminus;Cajal body;cell junction;cell projection;chromocenter;chromosome;chromosome, centromeric region;cytoplasm;cytoplasmic ribonucleoprotein granule;cytoplasmic stress granule;cytosol;dendrite;dendritic filopodium;dendritic spine;dendritic spine neck;extrinsic component of plasma membrane;filopodium tip;glial cell projection;growth cone;growth cone filopodium;membrane;messenger ribonucleoprotein complex;mRNA cap binding complex;neuron projection;neuronal cell body;neuronal ribonucleoprotein granule;nucleolus;nucleoplasm;nucleus;perikaryon;perinuclear region of cytoplasm;polysome;postsynapse;postsynaptic density;postsynaptic membrane;presynapse;presynaptic membrane;ribonucleoprotein complex;ribonucleoprotein granule;synapse;viral replication complex</t>
  </si>
  <si>
    <t>chromosome;cytoplasm;cytosol;nucleolus;nucleoplasm;nucleus</t>
  </si>
  <si>
    <t>GO:0005634;GO:0005654;GO:0005694;GO:0005730;GO:0005737;GO:0005829</t>
  </si>
  <si>
    <t>Fragile X syndrome;Fragile X tremor/ataxia syndrome;Premature ovarian failure</t>
  </si>
  <si>
    <t>H00465;H00627;H01731</t>
  </si>
  <si>
    <t>Agenet;FXMR_C2;FXMRP1_C_core;KH_1</t>
  </si>
  <si>
    <t>PF00013;PF05641;PF12235;PF16098</t>
  </si>
  <si>
    <t>Q06787</t>
  </si>
  <si>
    <t>Fragile X mental retardation protein 1</t>
  </si>
  <si>
    <t>FMR1</t>
  </si>
  <si>
    <t>FMR1_HUMAN</t>
  </si>
  <si>
    <t>Synaptic functional regulator FMR1 {ECO:0000305}</t>
  </si>
  <si>
    <t>cell proliferation;cell redox homeostasis;cellular response to oxidative stress;erythrocyte homeostasis;hydrogen peroxide catabolic process;natural killer cell activation;natural killer cell mediated cytotoxicity;regulation of NIK/NF-kappaB signaling;regulation of stress-activated MAPK cascade;removal of superoxide radicals;response to oxidative stress;retina homeostasis;skeletal system development</t>
  </si>
  <si>
    <t>cadherin binding;identical protein binding;peroxidase activity;RNA binding;thioredoxin peroxidase activity</t>
  </si>
  <si>
    <t>cytoplasm;cytosol;extracellular exosome;extracellular space;melanosome;myelin sheath;nucleus</t>
  </si>
  <si>
    <t>Exosome;Peroxisome</t>
  </si>
  <si>
    <t>04146;04147</t>
  </si>
  <si>
    <t>Methylmalonic aciduria and homocystinuria</t>
  </si>
  <si>
    <t>H02221</t>
  </si>
  <si>
    <t>Q06830</t>
  </si>
  <si>
    <t>Peroxiredoxin-1</t>
  </si>
  <si>
    <t>PRDX1</t>
  </si>
  <si>
    <t>PRDX1_HUMAN</t>
  </si>
  <si>
    <t>cytosol;cytosolic large ribosomal subunit;endoplasmic reticulum;focal adhesion;membrane;nucleolus;nucleus;polysomal ribosome;rough endoplasmic reticulum</t>
  </si>
  <si>
    <t>Ribosomal_L18</t>
  </si>
  <si>
    <t>PF17135</t>
  </si>
  <si>
    <t>Q07020</t>
  </si>
  <si>
    <t>60S ribosomal protein L18</t>
  </si>
  <si>
    <t>RPL18</t>
  </si>
  <si>
    <t>RL18_HUMAN</t>
  </si>
  <si>
    <t>apoptotic process;blood coagulation, intrinsic pathway;complement activation, classical pathway;immune response;innate immune response;mature ribosome assembly;mRNA processing;negative regulation of defense response to virus;negative regulation of interferon-gamma production;negative regulation of interleukin-12 production;negative regulation of MDA-5 signaling pathway;negative regulation of mRNA splicing, via spliceosome;negative regulation of RIG-I signaling pathway;negative regulation of transcription by RNA polymerase II;phosphatidylinositol 3-kinase signaling;positive regulation of apoptotic process;positive regulation of cell adhesion;positive regulation of dendritic cell chemotaxis;positive regulation of mitochondrial translation;positive regulation of neutrophil chemotaxis;positive regulation of protein kinase B signaling;positive regulation of substrate adhesion-dependent cell spreading;positive regulation of trophoblast cell migration;regulation of complement activation;RNA splicing;viral process</t>
  </si>
  <si>
    <t>adrenergic receptor binding;complement component C1q binding;hyaluronic acid binding;kininogen binding;mitochondrial ribosome binding;mRNA binding;protein kinase C binding;transcription corepressor activity;transcription factor binding;translation activator activity</t>
  </si>
  <si>
    <t>cell surface;cytoplasm;cytosol;extracellular space;GABA-ergic synapse;glutamatergic synapse;membrane;mitochondrial matrix;mitochondrion;nucleolus;nucleus;plasma membrane;presynaptic active zone</t>
  </si>
  <si>
    <t>mRNA binding;transcription factor binding</t>
  </si>
  <si>
    <t>GO:0003729;GO:0008134</t>
  </si>
  <si>
    <t>cytoplasm;cytosol;extracellular space;mitochondrion;nucleolus;nucleus;plasma membrane</t>
  </si>
  <si>
    <t>GO:0005615;GO:0005634;GO:0005730;GO:0005737;GO:0005739;GO:0005829;GO:0005886</t>
  </si>
  <si>
    <t>MAM33</t>
  </si>
  <si>
    <t>PF02330</t>
  </si>
  <si>
    <t>Q07021</t>
  </si>
  <si>
    <t>Complement component 1 Q subcomponent-binding protein, mitochondrial</t>
  </si>
  <si>
    <t>C1QBP</t>
  </si>
  <si>
    <t>C1QBP_HUMAN</t>
  </si>
  <si>
    <t>cell cycle arrest;cell proliferation;cell surface receptor signaling pathway;cellular response to lipopolysaccharide;cytoplasmic sequestering of transcription factor;G2/M transition of mitotic cell cycle;I-kappaB kinase/NF-kappaB signaling;mRNA processing;negative regulation of lipopolysaccharide-mediated signaling pathway;negative regulation of NF-kappaB transcription factor activity;negative regulation of toll-like receptor signaling pathway;negative regulation of transcription, DNA-templated;negative regulation of tumor necrosis factor production;positive regulation of RNA export from nucleus;positive regulation of translational initiation;protein complex oligomerization;regulation of alternative mRNA splicing, via spliceosome;regulation of mRNA splicing, via spliceosome;regulation of RNA export from nucleus;signal transduction;spermatogenesis</t>
  </si>
  <si>
    <t>DNA binding;identical protein binding;poly(A) binding;poly(U) RNA binding;protein domain specific binding;protein heterodimerization activity;protein-containing complex binding;RNA binding;SH2 domain binding;SH3 domain binding;SH3/SH2 adaptor activity</t>
  </si>
  <si>
    <t>cytoplasm;cytosol;Grb2-Sos complex;membrane;nucleoplasm;nucleus</t>
  </si>
  <si>
    <t>Chaperones and folding catalysts;Spliceosome;Transcription factors</t>
  </si>
  <si>
    <t>03000;03041;03110</t>
  </si>
  <si>
    <t>KH_1;Qua1;Sam68-YY</t>
  </si>
  <si>
    <t>PF00013;PF16274;PF16568</t>
  </si>
  <si>
    <t>Q07666;Q5VWX1;O75525;Q9UBC1</t>
  </si>
  <si>
    <t>Q07666</t>
  </si>
  <si>
    <t>KH domain-containing, RNA-binding, signal transduction-associated protein 1</t>
  </si>
  <si>
    <t>KHDRBS1</t>
  </si>
  <si>
    <t>IKBL1_HUMAN;KHDR1_HUMAN;KHDR2_HUMAN;KHDR3_HUMAN</t>
  </si>
  <si>
    <t>KH domain-containing, RNA-binding, signal transduction-associated protein 1;KH domain-containing, RNA-binding, signal transduction-associated protein 2;KH domain-containing, RNA-binding, signal transduction-associated protein 3;NF-kappa-B inhibitor-like protein 1</t>
  </si>
  <si>
    <t>activation of cysteine-type endopeptidase activity involved in apoptotic process;activation of cysteine-type endopeptidase activity involved in apoptotic process by cytochrome c;activation of cysteine-type endopeptidase activity involved in apoptotic signaling pathway;apoptotic mitochondrial changes;apoptotic process;apoptotic process involved in blood vessel morphogenesis;apoptotic process involved in embryonic digit morphogenesis;apoptotic signaling pathway;B cell apoptotic process;B cell homeostasis;B cell homeostatic proliferation;B cell negative selection;B cell receptor apoptotic signaling pathway;blood vessel remodeling;cellular response to unfolded protein;cellular response to UV;cerebral cortex development;development of secondary sexual characteristics;DNA damage response, signal transduction by p53 class mediator resulting in cell cycle arrest;ectopic germ cell programmed cell death;endoplasmic reticulum calcium ion homeostasis;establishment or maintenance of transmembrane electrochemical gradient;extrinsic apoptotic signaling pathway;extrinsic apoptotic signaling pathway in absence of ligand;extrinsic apoptotic signaling pathway via death domain receptors;fertilization;germ cell development;glycosphingolipid metabolic process;homeostasis of number of cells within a tissue;hypothalamus development;intrinsic apoptotic signaling pathway;intrinsic apoptotic signaling pathway by p53 class mediator;intrinsic apoptotic signaling pathway in response to DNA damage;intrinsic apoptotic signaling pathway in response to endoplasmic reticulum stress;kidney development;mitochondrial fragmentation involved in apoptotic process;mitochondrial fusion;mitochondrion morphogenesis;myeloid cell homeostasis;negative regulation of apoptotic signaling pathway;negative regulation of endoplasmic reticulum calcium ion concentration;negative regulation of fibroblast proliferation;negative regulation of neuron apoptotic process;negative regulation of peptidyl-serine phosphorylation;negative regulation of protein binding;neuron apoptotic process;neuron migration;odontogenesis of dentin-containing tooth;ovarian follicle development;positive regulation of apoptotic DNA fragmentation;positive regulation of apoptotic process;positive regulation of apoptotic process involved in mammary gland involution;positive regulation of B cell apoptotic process;positive regulation of developmental pigmentation;positive regulation of endoplasmic reticulum unfolded protein response;positive regulation of intrinsic apoptotic signaling pathway;positive regulation of IRE1-mediated unfolded protein response;positive regulation of mitochondrial outer membrane permeabilization involved in apoptotic signaling pathway;positive regulation of neuron apoptotic process;positive regulation of protein oligomerization;positive regulation of release of cytochrome c from mitochondria;positive regulation of release of sequestered calcium ion into cytosol;post-embryonic camera-type eye morphogenesis;protein complex oligomerization;protein homooligomerization;protein insertion into mitochondrial membrane involved in apoptotic signaling pathway;regulation of apoptotic process;regulation of mammary gland epithelial cell proliferation;regulation of mitochondrial membrane permeability involved in programmed necrotic cell death;regulation of mitochondrial membrane potential;regulation of nitrogen utilization;regulation of protein heterodimerization activity;regulation of protein homodimerization activity;release of cytochrome c from mitochondria;release of matrix enzymes from mitochondria;response to axon injury;response to gamma radiation;response to salt stress;response to toxic substance;retina development in camera-type eye;retinal cell programmed cell death;Sertoli cell proliferation;spermatid differentiation;T cell homeostatic proliferation;thymocyte apoptotic process;transcription initiation from RNA polymerase II promoter;vagina development;viral process</t>
  </si>
  <si>
    <t>BH3 domain binding;channel activity;chaperone binding;Hsp70 protein binding;identical protein binding;lipid binding;protein heterodimerization activity;protein homodimerization activity</t>
  </si>
  <si>
    <t>BAX complex;Bcl-2 family protein complex;cytoplasm;cytosol;endoplasmic reticulum;endoplasmic reticulum membrane;extracellular exosome;membrane;mitochondrial outer membrane;mitochondrial permeability transition pore complex;mitochondrion;nuclear envelope;nucleus;pore complex</t>
  </si>
  <si>
    <t>cytoplasm;cytosol;endoplasmic reticulum;mitochondrion;nuclear envelope;nucleus</t>
  </si>
  <si>
    <t>GO:0005634;GO:0005635;GO:0005737;GO:0005739;GO:0005783;GO:0005829</t>
  </si>
  <si>
    <t>AGE-RAGE signaling pathway in diabetic complications;Amyotrophic lateral sclerosis (ALS);Apoptosis;Apoptosis - multiple species;Basal cell carcinoma;Breast cancer;Chronic myeloid leukemia;Colorectal cancer;EGFR tyrosine kinase inhibitor resistance;Endocrine resistance;Endometrial cancer;Epstein-Barr virus infection;Gastric cancer;Glioma;Hepatitis B;Hepatitis C;Hepatocellular carcinoma;Herpes simplex virus 1 infection;Human cytomegalovirus infection;Human immunodeficiency virus 1 infection;Human papillomavirus infection;Human T-cell leukemia virus 1 infection;Huntington disease;Influenza A;Kaposi sarcoma-associated herpesvirus infection;Longevity regulating pathway;Measles;Melanoma;Mitochondrial biogenesis;Necroptosis;Neurotrophin signaling pathway;Non-alcoholic fatty liver disease (NAFLD);Non-small cell lung cancer;p53 signaling pathway;Pancreatic cancer;Pathways in cancer;Platinum drug resistance;Prion diseases;Protein processing in endoplasmic reticulum;Small cell lung cancer;Sphingolipid signaling pathway;Thyroid cancer;Transcriptional misregulation in cancer;Transporters;Tuberculosis;Viral carcinogenesis</t>
  </si>
  <si>
    <t>01521;01522;01524;02000;03029;04071;04115;04141;04210;04211;04215;04217;04722;04932;04933;05014;05016;05020;05152;05160;05161;05162;05163;05164;05165;05166;05167;05168;05169;05170;05200;05202;05203;05210;05212;05213;05214;05216;05217;05218;05220;05222;05223;05224;05225;05226</t>
  </si>
  <si>
    <t>AGE-RAGE signaling pathway in diabetic complications;Amyotrophic lateral sclerosis (ALS);Apoptosis;Apoptosis - multiple species;Basal cell carcinoma;Breast cancer;Chronic myeloid leukemia;Colorectal cancer;EGFR tyrosine kinase inhibitor resistance;Endocrine resistance;Endometrial cancer;Epstein-Barr virus infection;Gastric cancer;Glioma;Hepatitis B;Hepatitis C;Hepatocellular carcinoma;Herpes simplex virus 1 infection;Human cytomegalovirus infection;Human immunodeficiency virus 1 infection;Human papillomavirus infection;Human T-cell leukemia virus 1 infection;Huntington disease;Influenza A;Kaposi sarcoma-associated herpesvirus infection;Longevity regulating pathway;Measles;Melanoma;Necroptosis;Neurotrophin signaling pathway;Non-alcoholic fatty liver disease (NAFLD);Non-small cell lung cancer;p53 signaling pathway;Pancreatic cancer;Pathways in cancer;Platinum drug resistance;Prion diseases;Protein processing in endoplasmic reticulum;Small cell lung cancer;Sphingolipid signaling pathway;Thyroid cancer;Transcriptional misregulation in cancer;Tuberculosis;Viral carcinogenesis</t>
  </si>
  <si>
    <t>hsa01521;hsa01522;hsa01524;hsa04071;hsa04115;hsa04141;hsa04210;hsa04211;hsa04215;hsa04217;hsa04722;hsa04932;hsa04933;hsa05014;hsa05016;hsa05020;hsa05152;hsa05160;hsa05161;hsa05162;hsa05163;hsa05164;hsa05165;hsa05166;hsa05167;hsa05168;hsa05169;hsa05170;hsa05200;hsa05202;hsa05203;hsa05210;hsa05212;hsa05213;hsa05214;hsa05216;hsa05217;hsa05218;hsa05220;hsa05222;hsa05223;hsa05224;hsa05225;hsa05226</t>
  </si>
  <si>
    <t>Bcl-2</t>
  </si>
  <si>
    <t>PF00452</t>
  </si>
  <si>
    <t>Q07812</t>
  </si>
  <si>
    <t>Apoptosis regulator BAX</t>
  </si>
  <si>
    <t>BAX</t>
  </si>
  <si>
    <t>BAX_HUMAN</t>
  </si>
  <si>
    <t>cell fate determination;cellular homeostasis;cytokine-mediated signaling pathway;extrinsic apoptotic signaling pathway in absence of ligand;intrinsic apoptotic signaling pathway in response to DNA damage;multicellular organism development;negative regulation of anoikis;negative regulation of apoptotic process;negative regulation of autophagy;negative regulation of extrinsic apoptotic signaling pathway in absence of ligand;negative regulation of intrinsic apoptotic signaling pathway;positive regulation of oxidative stress-induced neuron intrinsic apoptotic signaling pathway;regulation of response to DNA damage stimulus;response to cytokine</t>
  </si>
  <si>
    <t>BH3 domain binding;protein heterodimerization activity;protein homodimerization activity;protein transmembrane transporter activity</t>
  </si>
  <si>
    <t>Bcl-2 family protein complex;cytoplasm;cytosol;integral component of membrane;membrane;mitochondrial outer membrane;mitochondrion;nucleoplasm;nucleus</t>
  </si>
  <si>
    <t>Apoptosis;Jak-STAT signaling pathway;MicroRNAs in cancer;PI3K-Akt signaling pathway</t>
  </si>
  <si>
    <t>04151;04210;04630;05206</t>
  </si>
  <si>
    <t>hsa04151;hsa04210;hsa04630;hsa05206</t>
  </si>
  <si>
    <t>Navitoclax;Navitoclax dihydrochloride;Omacetaxine mepesuccinate</t>
  </si>
  <si>
    <t>D08956;D09935;D09936</t>
  </si>
  <si>
    <t>Q07820</t>
  </si>
  <si>
    <t>Induced myeloid leukemia cell differentiation protein Mcl-1</t>
  </si>
  <si>
    <t>MCL1</t>
  </si>
  <si>
    <t>MCL1_HUMAN</t>
  </si>
  <si>
    <t>base-excision repair, gap-filling;DNA replication;DNA replication proofreading;DNA synthesis involved in DNA repair;embryonic organ development;G1/S transition of mitotic cell cycle;leading strand elongation;mitotic cell cycle;nucleotide-excision repair, DNA gap filling</t>
  </si>
  <si>
    <t>4 iron, 4 sulfur cluster binding;chromatin binding;DNA binding;DNA-directed DNA polymerase activity;nucleotide binding;single-stranded DNA 3'-5' exodeoxyribonuclease activity;zinc ion binding</t>
  </si>
  <si>
    <t>epsilon DNA polymerase complex;nucleoplasm;nucleus;plasma membrane</t>
  </si>
  <si>
    <t>DNA_pol_B;DNA_pol_B_exo1;DUF1744</t>
  </si>
  <si>
    <t>PF00136;PF03104;PF08490</t>
  </si>
  <si>
    <t>Q07864</t>
  </si>
  <si>
    <t>DNA polymerase epsilon catalytic subunit A</t>
  </si>
  <si>
    <t>POLE</t>
  </si>
  <si>
    <t>DPOE1_HUMAN</t>
  </si>
  <si>
    <t>antigen processing and presentation of exogenous peptide antigen via MHC class II;intracellular protein transport;microtubule-based movement;protein localization to synapse;retrograde vesicle-mediated transport, Golgi to endoplasmic reticulum;stress granule disassembly;viral process</t>
  </si>
  <si>
    <t>cadherin binding;kinesin binding;microtubule motor activity;motor activity;tubulin binding</t>
  </si>
  <si>
    <t>cytoplasm;cytoplasmic vesicle;cytosol;growth cone;kinesin complex;kinesin I complex;membrane;microtubule;mitochondrion;neuronal cell body;nucleoplasm;plasma membrane;protein-containing complex</t>
  </si>
  <si>
    <t>cytoplasm;cytoplasmic vesicle;cytosol;mitochondrion;nucleoplasm;plasma membrane;protein-containing complex</t>
  </si>
  <si>
    <t>GO:0005654;GO:0005737;GO:0005739;GO:0005829;GO:0005886;GO:0031410;GO:0032991</t>
  </si>
  <si>
    <t>Cytoskeleton proteins;Messenger RNA biogenesis;Salmonella infection</t>
  </si>
  <si>
    <t>03019;04812;05132</t>
  </si>
  <si>
    <t>Salmonella infection</t>
  </si>
  <si>
    <t>hsa05132</t>
  </si>
  <si>
    <t>Spastic paraplegia, optic atrophy, and neuropathy</t>
  </si>
  <si>
    <t>H02114</t>
  </si>
  <si>
    <t>TPR_7</t>
  </si>
  <si>
    <t>PF13176</t>
  </si>
  <si>
    <t>Q07866;Q9H0B6;Q9NSK0</t>
  </si>
  <si>
    <t>Q07866</t>
  </si>
  <si>
    <t>Kinesin light chain 1</t>
  </si>
  <si>
    <t>KLC1</t>
  </si>
  <si>
    <t>KLC1_HUMAN;KLC2_HUMAN;KLC4_HUMAN</t>
  </si>
  <si>
    <t>Kinesin light chain 1;Kinesin light chain 2;Kinesin light chain 4</t>
  </si>
  <si>
    <t>LC 1;LC 2;LC 4</t>
  </si>
  <si>
    <t>alternative mRNA splicing, via spliceosome;cardiac muscle contraction;in utero embryonic development;liver regeneration;mRNA 3'-end processing;mRNA 5'-splice site recognition;mRNA cis splicing, via spliceosome;mRNA export from nucleus;mRNA processing;mRNA splice site selection;mRNA splicing, via spliceosome;oligodendrocyte differentiation;positive regulation of RNA splicing;regulation of alternative mRNA splicing, via spliceosome;RNA export from nucleus</t>
  </si>
  <si>
    <t>DNA topoisomerase binding;mRNA binding;protein kinase B binding;RNA binding;RS domain binding</t>
  </si>
  <si>
    <t>catalytic step 2 spliceosome;cytoplasm;nuclear speck;nucleoplasm;nucleus</t>
  </si>
  <si>
    <t>Herpes simplex virus 1 infection;IL-17 signaling pathway;Spliceosome</t>
  </si>
  <si>
    <t>03040;03041;04657;05168</t>
  </si>
  <si>
    <t>hsa03040;hsa04657;hsa05168</t>
  </si>
  <si>
    <t>Q07955</t>
  </si>
  <si>
    <t>Serine/arginine-rich splicing factor 1</t>
  </si>
  <si>
    <t>SRSF1</t>
  </si>
  <si>
    <t>SRSF1_HUMAN</t>
  </si>
  <si>
    <t>endosomal transport;negative regulation of endocytic recycling;regulation of small GTPase mediated signal transduction;Rho protein signal transduction;small GTPase mediated signal transduction;transferrin transport</t>
  </si>
  <si>
    <t>cadherin binding;GTPase activator activity;Rab GTPase binding;SH3 domain binding;SH3/SH2 adaptor activity</t>
  </si>
  <si>
    <t>cytoplasm;cytosol;endosome membrane;extracellular exosome;perinuclear region of cytoplasm</t>
  </si>
  <si>
    <t>CRAL_TRIO_2;RhoGAP</t>
  </si>
  <si>
    <t>PF00620;PF13716</t>
  </si>
  <si>
    <t>Q07960</t>
  </si>
  <si>
    <t>Rho GTPase-activating protein 1</t>
  </si>
  <si>
    <t>ARHGAP1</t>
  </si>
  <si>
    <t>RHG01_HUMAN</t>
  </si>
  <si>
    <t>adenylate cyclase-inhibiting G protein-coupled receptor signaling pathway;G protein-coupled receptor signaling pathway;immune response;leukotriene signaling pathway;negative regulation of signal transduction;positive regulation of GTPase activity;regulation of G protein-coupled receptor signaling pathway;response to bacterium;signal transduction</t>
  </si>
  <si>
    <t>calmodulin binding;G-protein alpha-subunit binding;GTPase activator activity</t>
  </si>
  <si>
    <t>cytosol;extrinsic component of cytoplasmic side of plasma membrane;plasma membrane</t>
  </si>
  <si>
    <t>Q08116</t>
  </si>
  <si>
    <t>Regulator of G-protein signaling 1</t>
  </si>
  <si>
    <t>RGS1</t>
  </si>
  <si>
    <t>RGS1_HUMAN</t>
  </si>
  <si>
    <t>GS1</t>
  </si>
  <si>
    <t>animal organ morphogenesis;cellular response to extracellular stimulus;multicellular organism development;negative regulation of canonical Wnt signaling pathway;negative regulation of gene expression;negative regulation of protein binding;negative regulation of response to cytokine stimulus;negative regulation of transcription by RNA polymerase II;negative regulation of transcription, DNA-templated;positive regulation of anoikis;regulation of growth;response to interleukin-1;skeletal system development;Wnt signaling pathway</t>
  </si>
  <si>
    <t>identical protein binding;repressing transcription factor binding;transcription corepressor activity</t>
  </si>
  <si>
    <t>nucleus;transcription factor complex</t>
  </si>
  <si>
    <t>TLE_N</t>
  </si>
  <si>
    <t>PF03920</t>
  </si>
  <si>
    <t>Q08117</t>
  </si>
  <si>
    <t>Amino-terminal enhancer of split</t>
  </si>
  <si>
    <t>AES</t>
  </si>
  <si>
    <t>AES_HUMAN</t>
  </si>
  <si>
    <t>mino enhancer of split</t>
  </si>
  <si>
    <t>mRNA 3'-end processing;mRNA cis splicing, via spliceosome;mRNA export from nucleus;mRNA processing;mRNA splicing, via spliceosome;negative regulation of mRNA splicing, via spliceosome;regulation of alternative mRNA splicing, via spliceosome;response to insulin;RNA export from nucleus;RNA splicing;RNA splicing, via transesterification reactions</t>
  </si>
  <si>
    <t>Q08170</t>
  </si>
  <si>
    <t>Serine/arginine-rich splicing factor 4</t>
  </si>
  <si>
    <t>SRSF4</t>
  </si>
  <si>
    <t>SRSF4_HUMAN</t>
  </si>
  <si>
    <t>brain development;calcineurin-mediated signaling;calcineurin-NFAT signaling cascade;calcium ion transport;cardiac muscle hypertrophy in response to stress;cellular response to drug;cellular response to glucose stimulus;dephosphorylation;excitatory postsynaptic potential;Fc-epsilon receptor signaling pathway;G1/S transition of mitotic cell cycle;multicellular organismal response to stress;negative regulation of chromatin binding;negative regulation of dendrite morphogenesis;negative regulation of insulin secretion;negative regulation of production of miRNAs involved in gene silencing by miRNA;positive regulation of calcineurin-NFAT signaling cascade;positive regulation of cardiac muscle hypertrophy in response to stress;positive regulation of cell adhesion;positive regulation of cell migration;positive regulation of connective tissue replacement;positive regulation of DNA-binding transcription factor activity;positive regulation of endocytosis;positive regulation of synaptic vesicle endocytosis;positive regulation of transcription by RNA polymerase II;postsynaptic modulation of chemical synaptic transmission;protein dephosphorylation;protein import into nucleus;response to amphetamine;response to calcium ion;skeletal muscle fiber development;skeletal muscle tissue regeneration;T cell activation;transition between fast and slow fiber;Wnt signaling pathway, calcium modulating pathway</t>
  </si>
  <si>
    <t>calcium ion binding;calmodulin binding;calmodulin-dependent protein phosphatase activity;cyclosporin A binding;drug binding;enzyme binding;metal ion binding;protein dimerization activity;protein heterodimerization activity;protein serine/threonine phosphatase activity</t>
  </si>
  <si>
    <t>calcineurin complex;cytoplasm;cytosol;dendritic spine;glutamatergic synapse;mitochondrion;nucleoplasm;presynaptic cytosol;sarcolemma;Schaffer collateral - CA1 synapse;slit diaphragm;Z disc</t>
  </si>
  <si>
    <t>Alzheimer disease;Amphetamine addiction;Amyotrophic lateral sclerosis (ALS);Axon guidance;B cell receptor signaling pathway;Calcium signaling pathway;Cellular senescence;cGMP-PKG signaling pathway;C-type lectin receptor signaling pathway;Dopaminergic synapse;Glucagon signaling pathway;Glutamatergic synapse;Human cytomegalovirus infection;Human immunodeficiency virus 1 infection;Human T-cell leukemia virus 1 infection;Kaposi sarcoma-associated herpesvirus infection;Long-term potentiation;MAPK signaling pathway;Natural killer cell mediated cytotoxicity;Oocyte meiosis;Osteoclast differentiation;Oxytocin signaling pathway;PD-L1 expression and PD-1 checkpoint pathway in cancer;Protein phosphatases and associated proteins;Renin secretion;T cell receptor signaling pathway;Th1 and Th2 cell differentiation;Th17 cell differentiation;Tuberculosis;VEGF signaling pathway;Wnt signaling pathway</t>
  </si>
  <si>
    <t>01009;04010;04020;04022;04114;04218;04310;04360;04370;04380;04625;04650;04658;04659;04660;04662;04720;04724;04728;04921;04922;04924;05010;05014;05031;05152;05163;05166;05167;05170;05235</t>
  </si>
  <si>
    <t>Alzheimer disease;Amphetamine addiction;Amyotrophic lateral sclerosis (ALS);Axon guidance;B cell receptor signaling pathway;Calcium signaling pathway;Cellular senescence;cGMP-PKG signaling pathway;C-type lectin receptor signaling pathway;Dopaminergic synapse;Glucagon signaling pathway;Glutamatergic synapse;Human cytomegalovirus infection;Human immunodeficiency virus 1 infection;Human T-cell leukemia virus 1 infection;Kaposi sarcoma-associated herpesvirus infection;Long-term potentiation;MAPK signaling pathway;Natural killer cell mediated cytotoxicity;Oocyte meiosis;Osteoclast differentiation;Oxytocin signaling pathway;PD-L1 expression and PD-1 checkpoint pathway in cancer;Renin secretion;T cell receptor signaling pathway;Th1 and Th2 cell differentiation;Th17 cell differentiation;Tuberculosis;VEGF signaling pathway;Wnt signaling pathway</t>
  </si>
  <si>
    <t>hsa04010;hsa04020;hsa04022;hsa04114;hsa04218;hsa04310;hsa04360;hsa04370;hsa04380;hsa04625;hsa04650;hsa04658;hsa04659;hsa04660;hsa04662;hsa04720;hsa04724;hsa04728;hsa04921;hsa04922;hsa04924;hsa05010;hsa05014;hsa05031;hsa05152;hsa05163;hsa05166;hsa05167;hsa05170;hsa05235</t>
  </si>
  <si>
    <t>Ciclosporin;Pimecrolimus;Ruclosporin;Tacrolimus;Voclosporin</t>
  </si>
  <si>
    <t>D00184;D05480;D09033;D10983;DG00439</t>
  </si>
  <si>
    <t>Q08209;P48454</t>
  </si>
  <si>
    <t>Q08209</t>
  </si>
  <si>
    <t>Serine/threonine-protein phosphatase 2B catalytic subunit alpha isoform</t>
  </si>
  <si>
    <t>PPP3CA</t>
  </si>
  <si>
    <t>PP2BA_HUMAN;PP2BC_HUMAN</t>
  </si>
  <si>
    <t>Serine/threonine-protein phosphatase 2B catalytic subunit alpha isoform;Serine/threonine-protein phosphatase 2B catalytic subunit gamma isoform</t>
  </si>
  <si>
    <t>alternative mRNA splicing, via spliceosome;cellular response to exogenous dsRNA;cellular response to tumor necrosis factor;CRD-mediated mRNA stabilization;DNA duplex unwinding;DNA replication;DNA-templated transcription, termination;DNA-templated viral transcription;G-quadruplex DNA unwinding;inflammatory response;innate immune response;mRNA splicing, via spliceosome;mRNA transport;osteoblast differentiation;positive regulation of cytoplasmic translation;positive regulation of DNA repair;positive regulation of DNA replication;positive regulation of DNA topoisomerase (ATP-hydrolyzing) activity;positive regulation of fibroblast proliferation;positive regulation of gene silencing by miRNA;positive regulation of inflammatory response;positive regulation of innate immune response;positive regulation of interferon-alpha secretion;positive regulation of interferon-beta secretion;positive regulation of interleukin-18 production;positive regulation of interleukin-6 secretion;positive regulation of NF-kappaB transcription factor activity;positive regulation of polysome binding;positive regulation of response to cytokine stimulus;positive regulation of RNA export from nucleus;positive regulation of transcription by RNA polymerase II;positive regulation of tumor necrosis factor secretion;positive regulation of type I interferon production;positive regulation of viral transcription;positive regulation of viral translation;protein localization to cytoplasmic stress granule;pyroptosis;regulation of cytoplasmic translation;regulation of defense response to virus by host;regulation of mRNA processing;regulation of transcription by RNA polymerase II;rhythmic process;RNA secondary structure unwinding;small RNA loading onto RISC;targeting of mRNA for destruction involved in RNA interference</t>
  </si>
  <si>
    <t>ATP binding;ATPase activity;ATP-dependent 3'-5' DNA helicase activity;ATP-dependent 3'-5' DNA/RNA helicase activity;ATP-dependent 3'-5' RNA helicase activity;ATP-dependent DNA helicase activity;ATP-dependent RNA helicase activity;chromatin DNA binding;DNA binding;DNA replication origin binding;double-stranded DNA binding;double-stranded RNA binding;importin-alpha family protein binding;metal ion binding;mRNA binding;nucleoside-triphosphatase activity;nucleoside-triphosphate diphosphatase activity;polysome binding;promoter-specific chromatin binding;regulatory region RNA binding;RISC complex binding;RNA binding;RNA helicase activity;RNA polymerase binding;RNA polymerase II complex binding;RNA polymerase II proximal promoter sequence-specific DNA binding;RNA polymerase II transcription factor binding;RNA stem-loop binding;sequence-specific mRNA binding;single-stranded DNA binding;single-stranded DNA-dependent ATP-dependent 3'-5' DNA helicase activity;single-stranded RNA binding;siRNA binding;transcription coactivator activity;transcription coregulator activity;triplex DNA binding</t>
  </si>
  <si>
    <t>actin cytoskeleton;centrosome;CRD-mediated mRNA stability complex;cytoplasm;cytoplasmic ribonucleoprotein granule;cytosol;membrane;micro-ribonucleoprotein complex;nuclear body;nuclear stress granule;nucleolus;nucleoplasm;nucleus;perichromatin fibrils;polysomal ribosome;polysome;protein-containing complex;ribonucleoprotein complex;RISC-loading complex</t>
  </si>
  <si>
    <t>ATPase activity;DNA binding;mRNA binding;RNA binding</t>
  </si>
  <si>
    <t>GO:0003677;GO:0003723;GO:0003729;GO:0016887</t>
  </si>
  <si>
    <t>DEAD;dsrm;HA2;Helicase_C;OB_NTP_bind</t>
  </si>
  <si>
    <t>PF00035;PF00270;PF00271;PF04408;PF07717</t>
  </si>
  <si>
    <t>Q08211</t>
  </si>
  <si>
    <t>ATP-dependent RNA helicase A</t>
  </si>
  <si>
    <t>DHX9</t>
  </si>
  <si>
    <t>DHX9_HUMAN</t>
  </si>
  <si>
    <t>ATP-dependent RNA helicase A {ECO:0000305}</t>
  </si>
  <si>
    <t>protein homotetramerization;visual perception;xenobiotic catabolic process</t>
  </si>
  <si>
    <t>mRNA 3'-UTR binding;NADPH binding;NADPH:quinone reductase activity;zinc ion binding</t>
  </si>
  <si>
    <t>Q08257</t>
  </si>
  <si>
    <t>Quinone oxidoreductase</t>
  </si>
  <si>
    <t>CRYZ</t>
  </si>
  <si>
    <t>QOR_HUMAN</t>
  </si>
  <si>
    <t>intra-Golgi vesicle-mediated transport;spermatogenesis</t>
  </si>
  <si>
    <t>cadherin binding;transporter activity</t>
  </si>
  <si>
    <t>cytoplasm;cytosol;extrinsic component of Golgi membrane;Golgi apparatus;Golgi cisterna membrane;Golgi membrane;Golgi transport complex;membrane;nucleolus;nucleoplasm;nucleus</t>
  </si>
  <si>
    <t>cytoplasm;cytosol;Golgi apparatus;nucleolus;nucleoplasm;nucleus</t>
  </si>
  <si>
    <t>GO:0005634;GO:0005654;GO:0005730;GO:0005737;GO:0005794;GO:0005829</t>
  </si>
  <si>
    <t>Q08378</t>
  </si>
  <si>
    <t>Golgin subfamily A member 3</t>
  </si>
  <si>
    <t>GOLGA3</t>
  </si>
  <si>
    <t>GOGA3_HUMAN</t>
  </si>
  <si>
    <t>asymmetric cell division;centrosome cycle;COPII vesicle coating;endoplasmic reticulum to Golgi vesicle-mediated transport;Golgi disassembly;Golgi organization;Golgi ribbon formation;microtubule nucleation;mitotic spindle assembly;negative regulation of autophagy;negative regulation of protein binding;positive regulation of protein glycosylation;positive regulation of ubiquitin protein ligase activity;protein glycosylation;protein homotetramerization;protein transport;spindle assembly;spindle assembly involved in meiosis</t>
  </si>
  <si>
    <t>cadherin binding;identical protein binding;importin-alpha family protein binding;microtubule binding;protein kinase binding;syntaxin binding</t>
  </si>
  <si>
    <t>cis-Golgi network;COPII-coated ER to Golgi transport vesicle;endoplasmic reticulum-Golgi intermediate compartment membrane;Golgi apparatus;Golgi cis cisterna;Golgi cisterna membrane;Golgi membrane;microtubule;mitotic spindle;spindle pole</t>
  </si>
  <si>
    <t>Q08379</t>
  </si>
  <si>
    <t>Golgin subfamily A member 2</t>
  </si>
  <si>
    <t>GOLGA2</t>
  </si>
  <si>
    <t>GOGA2_HUMAN</t>
  </si>
  <si>
    <t>nucleotide metabolic process;pyrimidine nucleoside salvage</t>
  </si>
  <si>
    <t>hydrolase activity;magnesium ion binding;pseudouridine 5'-phosphatase activity</t>
  </si>
  <si>
    <t>Q08623</t>
  </si>
  <si>
    <t>Pseudouridine-5-phosphatase</t>
  </si>
  <si>
    <t>HDHD1</t>
  </si>
  <si>
    <t>HDHD1_HUMAN</t>
  </si>
  <si>
    <t>Pseudouridine-5'-phosphatase {ECO:0000312|HGNC:HGNC:16818}</t>
  </si>
  <si>
    <t>apoptotic process;cellular response to UV-A;chaperone-mediated protein folding;lipid droplet organization;negative regulation of transcription by RNA polymerase II;positive regulation of apoptotic process;positive regulation of protein secretion;positive regulation of viral genome replication;protein folding;protein peptidyl-prolyl isomerization;protein refolding;protein transport;protein-containing complex assembly;viral release from host cell</t>
  </si>
  <si>
    <t>cyclosporin A binding;estrogen receptor binding;heat shock protein binding;Hsp70 protein binding;Hsp90 protein binding;peptidyl-prolyl cis-trans isomerase activity;transcription factor binding;unfolded protein binding</t>
  </si>
  <si>
    <t>protein folding;protein transport;protein-containing complex assembly</t>
  </si>
  <si>
    <t>GO:0006457;GO:0015031;GO:0065003</t>
  </si>
  <si>
    <t>Cellular senescence;Chaperones and folding catalysts;Necroptosis</t>
  </si>
  <si>
    <t>03110;04217;04218</t>
  </si>
  <si>
    <t>Cellular senescence;Necroptosis</t>
  </si>
  <si>
    <t>hsa04217;hsa04218</t>
  </si>
  <si>
    <t>Pro_isomerase;TPR_7</t>
  </si>
  <si>
    <t>PF00160;PF13176</t>
  </si>
  <si>
    <t>Q08752</t>
  </si>
  <si>
    <t>Peptidyl-prolyl cis-trans isomerase D</t>
  </si>
  <si>
    <t>PPID</t>
  </si>
  <si>
    <t>PPID_HUMAN</t>
  </si>
  <si>
    <t>Peptidyl-prolyl cis-trans isomerase D {ECO:0000305|PubMed:11350175, ECO:0000305|PubMed:20676357}</t>
  </si>
  <si>
    <t>PIase D {ECO:0000305|PubMed:11350175, ECO:0000305|PubMed:20676357}</t>
  </si>
  <si>
    <t>DNA repair;DNA replication;regulation of signal transduction by p53 class mediator;transcription by RNA polymerase II;transcription elongation from RNA polymerase II promoter</t>
  </si>
  <si>
    <t>chromatin binding;DNA binding;DNA-binding transcription factor activity, RNA polymerase II-specific;RNA binding</t>
  </si>
  <si>
    <t>HMG_box;POB3_N;Rtt106;SSrecog</t>
  </si>
  <si>
    <t>PF00505;PF03531;PF08512;PF17292</t>
  </si>
  <si>
    <t>Q08945</t>
  </si>
  <si>
    <t>FACT complex subunit SSRP1</t>
  </si>
  <si>
    <t>SSRP1</t>
  </si>
  <si>
    <t>SSRP1_HUMAN</t>
  </si>
  <si>
    <t>cell differentiation;chromatin organization;DNA damage response, signal transduction by p53 class mediator resulting in cell cycle arrest;negative regulation of G1/S transition of mitotic cell cycle;negative regulation of gene expression;negative regulation of transcription by RNA polymerase II;regulation of cell division;regulation of lipid kinase activity;regulation of mitotic cell cycle</t>
  </si>
  <si>
    <t>promoter-specific chromatin binding;RNA polymerase II activating transcription factor binding;RNA polymerase II regulatory region DNA binding</t>
  </si>
  <si>
    <t>chromatin;cytosol;extracellular exosome;nucleolus;nucleoplasm;nucleus;transcription factor complex</t>
  </si>
  <si>
    <t>Cell cycle;Cellular senescence;FoxO signaling pathway;Human papillomavirus infection;PI3K-Akt signaling pathway;Transcription factors;Viral carcinogenesis</t>
  </si>
  <si>
    <t>03000;04068;04110;04151;04218;05165;05203</t>
  </si>
  <si>
    <t>Cell cycle;Cellular senescence;FoxO signaling pathway;Human papillomavirus infection;PI3K-Akt signaling pathway;Viral carcinogenesis</t>
  </si>
  <si>
    <t>hsa04068;hsa04110;hsa04151;hsa04218;hsa05165;hsa05203</t>
  </si>
  <si>
    <t>DUF3452;RB_A;RB_B</t>
  </si>
  <si>
    <t>PF01857;PF01858;PF11934</t>
  </si>
  <si>
    <t>Q08999</t>
  </si>
  <si>
    <t>Retinoblastoma-like protein 2</t>
  </si>
  <si>
    <t>RBL2</t>
  </si>
  <si>
    <t>RBL2_HUMAN</t>
  </si>
  <si>
    <t>AlbA_2;DUF2075</t>
  </si>
  <si>
    <t>PF04326;PF09848</t>
  </si>
  <si>
    <t>Q08AF3</t>
  </si>
  <si>
    <t>Schlafen family member 5</t>
  </si>
  <si>
    <t>SLFN5</t>
  </si>
  <si>
    <t>SLFN5_HUMAN</t>
  </si>
  <si>
    <t>phosphatidylinositol biosynthetic process;signal transduction;viral process</t>
  </si>
  <si>
    <t>signaling receptor activity</t>
  </si>
  <si>
    <t>early endosome membrane;endoplasmic reticulum;endosome membrane;extrinsic component of vacuolar membrane;Golgi membrane;late endosome membrane;PAS complex</t>
  </si>
  <si>
    <t>Vac14_Fab1_bd;Vac14_Fig4_bd</t>
  </si>
  <si>
    <t>PF11916;PF12755</t>
  </si>
  <si>
    <t>Q08AM6</t>
  </si>
  <si>
    <t>Protein VAC14 homolog</t>
  </si>
  <si>
    <t>VAC14</t>
  </si>
  <si>
    <t>VAC14_HUMAN</t>
  </si>
  <si>
    <t>cell division;hair follicle maturation;meiotic cell cycle checkpoint;spermatid development;tRNA methylation;tRNA modification</t>
  </si>
  <si>
    <t>methyltransferase activity;RNA binding;tRNA (cytosine-5-)-methyltransferase activity;tRNA binding</t>
  </si>
  <si>
    <t>chromatoid body;cytoplasm;nucleolus;nucleoplasm;nucleus;spindle</t>
  </si>
  <si>
    <t>Methyltr_RsmB-F</t>
  </si>
  <si>
    <t>PF01189</t>
  </si>
  <si>
    <t>Q08J23</t>
  </si>
  <si>
    <t>tRNA (cytosine(34)-C(5))-methyltransferase</t>
  </si>
  <si>
    <t>NSUN2</t>
  </si>
  <si>
    <t>NSUN2_HUMAN</t>
  </si>
  <si>
    <t>ATP-dependent chromatin remodeling;cell cycle;CENP-A containing nucleosome assembly;chromatin assembly;chromatin remodeling;DNA replication;DNA replication-dependent nucleosome assembly;DNA replication-independent nucleosome assembly;negative regulation of cell proliferation;negative regulation of G0 to G1 transition;negative regulation of gene expression, epigenetic;regulation of cell cycle</t>
  </si>
  <si>
    <t>histone binding;histone deacetylase activity;histone deacetylase binding;RNA polymerase II proximal promoter sequence-specific DNA binding</t>
  </si>
  <si>
    <t>CAF-1 complex;cytosol;ESC/E(Z) complex;nuclear chromatin;nucleoplasm;nucleus;NuRD complex;NURF complex;protein-containing complex;Sin3 complex</t>
  </si>
  <si>
    <t>Cellular senescence;Chromosome and associated proteins</t>
  </si>
  <si>
    <t>03036;04218</t>
  </si>
  <si>
    <t>CAF1C_H4-bd;WD40</t>
  </si>
  <si>
    <t>PF00400;PF12265</t>
  </si>
  <si>
    <t>Q09028</t>
  </si>
  <si>
    <t>Histone-binding protein RBBP4</t>
  </si>
  <si>
    <t>RBBP4</t>
  </si>
  <si>
    <t>RBBP4_HUMAN</t>
  </si>
  <si>
    <t>7-methylguanosine mRNA capping;fibroblast growth factor receptor signaling pathway;histone mRNA metabolic process;mRNA 3'-end processing;mRNA cis splicing, via spliceosome;mRNA export from nucleus;mRNA splicing, via spliceosome;nuclear export;nuclear-transcribed mRNA catabolic process, nonsense-mediated decay;positive regulation of cell growth;positive regulation of mRNA 3'-end processing;positive regulation of mRNA splicing, via spliceosome;positive regulation of RNA binding;pre-mRNA cleavage required for polyadenylation;primary miRNA processing;regulation of translational initiation;RNA export from nucleus;RNA metabolic process;RNA splicing;snRNA transcription by RNA polymerase II;spliceosomal complex assembly;termination of RNA polymerase II transcription;transcription by RNA polymerase II;transcription elongation from RNA polymerase II promoter</t>
  </si>
  <si>
    <t>mRNA binding;RNA 7-methylguanosine cap binding;RNA binding;RNA cap binding</t>
  </si>
  <si>
    <t>cytosol;mitochondrion;mRNA cap binding complex;nuclear cap binding complex;nucleoplasm;nucleus;ribonucleoprotein complex;RNA cap binding complex</t>
  </si>
  <si>
    <t>MIF4G;MIF4G_like;MIF4G_like_2</t>
  </si>
  <si>
    <t>PF02854;PF09088;PF09090</t>
  </si>
  <si>
    <t>Q09161</t>
  </si>
  <si>
    <t>Nuclear cap-binding protein subunit 1</t>
  </si>
  <si>
    <t>NCBP1</t>
  </si>
  <si>
    <t>NCBP1_HUMAN</t>
  </si>
  <si>
    <t>animal organ morphogenesis;apoptotic process;B cell differentiation;beta-catenin-TCF complex assembly;cellular response to UV;circadian rhythm;DNA damage response, signal transduction by p53 class mediator resulting in cell cycle arrest;fat cell differentiation;heart development;histone acetylation;histone H2B acetylation;histone H4 acetylation;internal peptidyl-lysine acetylation;internal protein amino acid acetylation;intrinsic apoptotic signaling pathway in response to DNA damage by p53 class mediator;lung development;macrophage derived foam cell differentiation;megakaryocyte development;negative regulation of gluconeogenesis;negative regulation of protein oligomerization;negative regulation of transcription by RNA polymerase II;nervous system development;Notch signaling pathway;N-terminal peptidyl-lysine acetylation;peptidyl-lysine acetylation;peptidyl-lysine butyrylation;peptidyl-lysine crotonylation;peptidyl-lysine propionylation;platelet formation;positive regulation by host of viral transcription;positive regulation of DNA-binding transcription factor activity;positive regulation of gene expression, epigenetic;positive regulation of neuron projection development;positive regulation of Notch signaling pathway;positive regulation of protein binding;positive regulation of transcription by RNA polymerase II;positive regulation of transcription from RNA polymerase II promoter involved in unfolded protein response;positive regulation of transcription of Notch receptor target;positive regulation of transcription, DNA-templated;positive regulation of transforming growth factor beta receptor signaling pathway;positive regulation of type I interferon production;protein acetylation;protein destabilization;protein stabilization;regulation of androgen receptor signaling pathway;regulation of autophagy;regulation of cell cycle;regulation of cellular response to heat;regulation of megakaryocyte differentiation;regulation of signal transduction by p53 class mediator;regulation of transcription from RNA polymerase II promoter in response to hypoxia;regulation of transcription, DNA-templated;regulation of tubulin deacetylation;response to estrogen;response to hypoxia;skeletal muscle tissue development;somitogenesis;stimulatory C-type lectin receptor signaling pathway;transcription-coupled nucleotide-excision repair;viral process</t>
  </si>
  <si>
    <t>acetyltransferase activity;activating transcription factor binding;androgen receptor binding;beta-catenin binding;chromatin binding;chromatin DNA binding;damaged DNA binding;DNA binding;DNA-binding transcription activator activity, RNA polymerase II-specific;histone acetyltransferase activity;histone butyryltransferase activity;histone crotonyltransferase activity;lysine N-acetyltransferase activity, acting on acetyl phosphate as donor;nuclear hormone receptor binding;p53 binding;peptide butyryltransferase activity;peptide N-acetyltransferase activity;peptide-lysine-N-acetyltransferase activity;pre-mRNA intronic binding;protein C-terminus binding;protein propionyltransferase activity;RNA polymerase II activating transcription factor binding;RNA polymerase II proximal promoter sequence-specific DNA binding;STAT family protein binding;tau protein binding;transcription coactivator activity;transcription factor binding;transferase activity, transferring acyl groups;zinc ion binding</t>
  </si>
  <si>
    <t>chromosome;cytosol;histone acetyltransferase complex;nucleoplasm;nucleus;protein-DNA complex;transcription factor complex</t>
  </si>
  <si>
    <t>DNA binding;transcription factor binding;transferase activity, transferring acyl groups</t>
  </si>
  <si>
    <t>GO:0003677;GO:0008134;GO:0016746</t>
  </si>
  <si>
    <t>Adherens junction;cAMP signaling pathway;Cell cycle;Chromosome and associated proteins;FoxO signaling pathway;Glucagon signaling pathway;Hepatitis B;HIF-1 signaling pathway;Human papillomavirus infection;Human T-cell leukemia virus 1 infection;Huntington disease;Influenza A;Jak-STAT signaling pathway;Kaposi sarcoma-associated herpesvirus infection;Long-term potentiation;Melanogenesis;MicroRNAs in cancer;Mitochondrial biogenesis;Notch signaling pathway;Pathways in cancer;Prostate cancer;Renal cell carcinoma;TGF-beta signaling pathway;Thyroid hormone signaling pathway;Transcription factors;Tuberculosis;Viral carcinogenesis;Wnt signaling pathway</t>
  </si>
  <si>
    <t>03000;03029;03036;04024;04066;04068;04110;04310;04330;04350;04520;04630;04720;04916;04919;04922;05016;05152;05161;05164;05165;05166;05167;05200;05203;05206;05211;05215</t>
  </si>
  <si>
    <t>Adherens junction;cAMP signaling pathway;Cell cycle;FoxO signaling pathway;Glucagon signaling pathway;Hepatitis B;HIF-1 signaling pathway;Human papillomavirus infection;Human T-cell leukemia virus 1 infection;Huntington disease;Influenza A;Jak-STAT signaling pathway;Kaposi sarcoma-associated herpesvirus infection;Long-term potentiation;Melanogenesis;MicroRNAs in cancer;Notch signaling pathway;Pathways in cancer;Prostate cancer;Renal cell carcinoma;TGF-beta signaling pathway;Thyroid hormone signaling pathway;Tuberculosis;Viral carcinogenesis;Wnt signaling pathway</t>
  </si>
  <si>
    <t>hsa04024;hsa04066;hsa04068;hsa04110;hsa04310;hsa04330;hsa04350;hsa04520;hsa04630;hsa04720;hsa04916;hsa04919;hsa04922;hsa05016;hsa05152;hsa05161;hsa05164;hsa05165;hsa05166;hsa05167;hsa05200;hsa05203;hsa05206;hsa05211;hsa05215</t>
  </si>
  <si>
    <t>Follicular lymphoma;Rubinstein-Taybi syndrome</t>
  </si>
  <si>
    <t>H00504;H01613</t>
  </si>
  <si>
    <t>Bromodomain;Creb_binding;DUF902;HAT_KAT11;KIX;zf-TAZ;ZZ</t>
  </si>
  <si>
    <t>PF00439;PF00569;PF02135;PF02172;PF06001;PF08214;PF09030</t>
  </si>
  <si>
    <t>Q09472</t>
  </si>
  <si>
    <t>Histone acetyltransferase p300</t>
  </si>
  <si>
    <t>EP300</t>
  </si>
  <si>
    <t>EP300_HUMAN</t>
  </si>
  <si>
    <t>300 HAT</t>
  </si>
  <si>
    <t>cellular response to heat;cellular response to unfolded protein;chaperone cofactor-dependent protein refolding;cytoplasmic translation;'de novo' cotranslational protein folding;protein refolding;regulation of translational fidelity;response to unfolded protein</t>
  </si>
  <si>
    <t>ATP binding;ATPase activity;ATPase activity, coupled;heat shock protein binding;misfolded protein binding;protein binding involved in protein folding;unfolded protein binding</t>
  </si>
  <si>
    <t>cytoplasm;cytosol;membrane;polysome</t>
  </si>
  <si>
    <t>Q0VDF9</t>
  </si>
  <si>
    <t>Heat shock 70 kDa protein 14</t>
  </si>
  <si>
    <t>HSPA14</t>
  </si>
  <si>
    <t>HSP7E_HUMAN</t>
  </si>
  <si>
    <t>oligosaccharide biosynthetic process;protein N-linked glycosylation via asparagine</t>
  </si>
  <si>
    <t>alpha-1,6-mannosylglycoprotein 2-beta-N-acetylglucosaminyltransferase activity;carbohydrate binding;manganese ion binding;protein homodimerization activity</t>
  </si>
  <si>
    <t>Golgi apparatus;Golgi membrane;Golgi stack;integral component of membrane;membrane</t>
  </si>
  <si>
    <t>Congenital disorders of glycosylation type II</t>
  </si>
  <si>
    <t>H00119</t>
  </si>
  <si>
    <t>MGAT2</t>
  </si>
  <si>
    <t>PF05060</t>
  </si>
  <si>
    <t>Q10469</t>
  </si>
  <si>
    <t>Alpha-1,6-mannosyl-glycoprotein 2-beta-N-acetylglucosaminyltransferase</t>
  </si>
  <si>
    <t>MGAT2_HUMAN</t>
  </si>
  <si>
    <t>immunoglobulin biosynthetic process;O-glycan processing;protein O-linked glycosylation;protein O-linked glycosylation via serine;protein O-linked glycosylation via threonine</t>
  </si>
  <si>
    <t>carbohydrate binding;manganese ion binding;polypeptide N-acetylgalactosaminyltransferase activity</t>
  </si>
  <si>
    <t>endoplasmic reticulum membrane;extracellular region;Golgi apparatus;Golgi cisterna membrane;Golgi membrane;Golgi stack;integral component of Golgi membrane;membrane;perinuclear region of cytoplasm</t>
  </si>
  <si>
    <t>extracellular region;Golgi apparatus</t>
  </si>
  <si>
    <t>GO:0005576;GO:0005794</t>
  </si>
  <si>
    <t>Glycosyltransferases;Mucin type O-glycan biosynthesis</t>
  </si>
  <si>
    <t>00512;01003</t>
  </si>
  <si>
    <t>Metabolic pathways;Mucin type O-glycan biosynthesis</t>
  </si>
  <si>
    <t>hsa00512;hsa01100</t>
  </si>
  <si>
    <t>Glycos_transf_2;Ricin_B_lectin</t>
  </si>
  <si>
    <t>PF00535;PF00652</t>
  </si>
  <si>
    <t>Q10471</t>
  </si>
  <si>
    <t>Polypeptide N-acetylgalactosaminyltransferase 2;Polypeptide N-acetylgalactosaminyltransferase 2 soluble form</t>
  </si>
  <si>
    <t>GALNT2</t>
  </si>
  <si>
    <t>GALT2_HUMAN</t>
  </si>
  <si>
    <t>Polypeptide N-acetylgalactosaminyltransferase 2</t>
  </si>
  <si>
    <t>O-glycan processing;protein O-linked glycosylation;protein O-linked glycosylation via serine;protein O-linked glycosylation via threonine</t>
  </si>
  <si>
    <t>endoplasmic reticulum membrane;extracellular region;Golgi apparatus;Golgi cisterna membrane;Golgi membrane;integral component of membrane;membrane;perinuclear region of cytoplasm</t>
  </si>
  <si>
    <t>Q10472</t>
  </si>
  <si>
    <t>Polypeptide N-acetylgalactosaminyltransferase 1;Polypeptide N-acetylgalactosaminyltransferase 1 soluble form</t>
  </si>
  <si>
    <t>GALNT1</t>
  </si>
  <si>
    <t>GALT1_HUMAN</t>
  </si>
  <si>
    <t>Polypeptide N-acetylgalactosaminyltransferase 1</t>
  </si>
  <si>
    <t>antigen processing and presentation of exogenous peptide antigen via MHC class II;determination of left/right symmetry;heart development;intracellular protein transport;regulation of defense response to virus by virus;vesicle-mediated transport</t>
  </si>
  <si>
    <t>clathrin binding;protein kinase binding;transporter activity</t>
  </si>
  <si>
    <t>clathrin adaptor complex;clathrin-coated vesicle membrane;cytoplasmic vesicle membrane;cytosol;Golgi apparatus;Golgi membrane;intracellular membrane-bounded organelle;lysosomal membrane;trans-Golgi network membrane</t>
  </si>
  <si>
    <t>Q10567</t>
  </si>
  <si>
    <t>AP-1 complex subunit beta-1</t>
  </si>
  <si>
    <t>AP1B1</t>
  </si>
  <si>
    <t>AP1B1_HUMAN</t>
  </si>
  <si>
    <t>mRNA 3'-end processing;mRNA export from nucleus;mRNA polyadenylation;mRNA splicing, via spliceosome;pre-mRNA cleavage required for polyadenylation;termination of RNA polymerase II transcription</t>
  </si>
  <si>
    <t>enzyme binding;mRNA 3'-UTR AU-rich region binding</t>
  </si>
  <si>
    <t>mRNA cleavage and polyadenylation specificity factor complex;nucleoplasm;nucleus</t>
  </si>
  <si>
    <t>CPSF_A</t>
  </si>
  <si>
    <t>PF03178</t>
  </si>
  <si>
    <t>Q10570</t>
  </si>
  <si>
    <t>Cleavage and polyadenylation specificity factor subunit 1</t>
  </si>
  <si>
    <t>CPSF1</t>
  </si>
  <si>
    <t>CPSF1_HUMAN</t>
  </si>
  <si>
    <t>mitochondrial calcium ion transmembrane transport;protein processing involved in protein targeting to mitochondrion;proteolysis</t>
  </si>
  <si>
    <t>extracellular space;mitochondrial inner membrane;mitochondrial matrix;mitochondrion</t>
  </si>
  <si>
    <t>Q10713</t>
  </si>
  <si>
    <t>Mitochondrial-processing peptidase subunit alpha</t>
  </si>
  <si>
    <t>PMPCA</t>
  </si>
  <si>
    <t>MPPA_HUMAN</t>
  </si>
  <si>
    <t>exocytosis</t>
  </si>
  <si>
    <t>dipeptidase activity</t>
  </si>
  <si>
    <t>cytoplasm;nuclear membrane;nucleus</t>
  </si>
  <si>
    <t>Peptidase_C69</t>
  </si>
  <si>
    <t>PF03577</t>
  </si>
  <si>
    <t>Q12765</t>
  </si>
  <si>
    <t>Secernin-1</t>
  </si>
  <si>
    <t>SCRN1</t>
  </si>
  <si>
    <t>SCRN1_HUMAN</t>
  </si>
  <si>
    <t>endosomal transport;oocyte maturation;polar body extrusion after meiotic divisions;positive regulation of neuron projection development;protein transport;spindle assembly involved in meiosis</t>
  </si>
  <si>
    <t>cytosol;early endosome;endoplasmic reticulum;neuron projection;neuronal cell body;nucleoplasm;WASH complex</t>
  </si>
  <si>
    <t>cytosol;endoplasmic reticulum;nucleoplasm</t>
  </si>
  <si>
    <t>GO:0005654;GO:0005783;GO:0005829</t>
  </si>
  <si>
    <t>3C syndrome;Hereditary spastic paraplegia</t>
  </si>
  <si>
    <t>H00266;H01568</t>
  </si>
  <si>
    <t>Strumpellin</t>
  </si>
  <si>
    <t>PF10266</t>
  </si>
  <si>
    <t>Q12768</t>
  </si>
  <si>
    <t>WASH complex subunit strumpellin</t>
  </si>
  <si>
    <t>KIAA0196</t>
  </si>
  <si>
    <t>WASC5_HUMAN</t>
  </si>
  <si>
    <t>WASH complex subunit 5 {ECO:0000312|HGNC:HGNC:28984}</t>
  </si>
  <si>
    <t>mRNA export from nucleus;viral process</t>
  </si>
  <si>
    <t>cytosol;nuclear envelope;nuclear pore;nuclear pore outer ring</t>
  </si>
  <si>
    <t>Q12769</t>
  </si>
  <si>
    <t>Nuclear pore complex protein Nup160</t>
  </si>
  <si>
    <t>NUP160</t>
  </si>
  <si>
    <t>NU160_HUMAN</t>
  </si>
  <si>
    <t>apoptotic process;autophagy;blood vessel development;cellular glucose homeostasis;cellular response to cold;cellular response to dexamethasone stimulus;cellular response to DNA damage stimulus;cellular response to hydrogen peroxide;cellular response to hyperoxia;cellular response to insulin stimulus;cellular response to nitric oxide;cellular response to oxidative stress;cellular response to starvation;cytokine-mediated signaling pathway;enamel mineralization;endocrine pancreas development;energy homeostasis;fat cell differentiation;glucose homeostasis;insulin receptor signaling pathway;memory;negative regulation of apoptotic process;negative regulation of canonical Wnt signaling pathway;negative regulation of cardiac muscle hypertrophy in response to stress;negative regulation of fat cell differentiation;negative regulation of stress-activated MAPK cascade;negative regulation of transcription by RNA polymerase II;negative regulation of transcription, DNA-templated;neuronal stem cell population maintenance;positive regulation of apoptotic process;positive regulation of autophagy;positive regulation of dendritic spine development;positive regulation of gluconeogenesis;positive regulation of protein catabolic process;positive regulation of transcription by RNA polymerase II;positive regulation of transcription, DNA-templated;protein acetylation;regulation of gluconeogenesis by regulation of transcription from RNA polymerase II promoter;regulation of neural precursor cell proliferation;regulation of reactive oxygen species metabolic process;regulation of transcription by RNA polymerase II;response to fluoride;temperature homeostasis</t>
  </si>
  <si>
    <t>beta-catenin binding;chromatin binding;DNA-binding transcription factor activity;DNA-binding transcription factor activity, RNA polymerase II-specific;DNA-binding transcription repressor activity, RNA polymerase II-specific;protein phosphatase 2A binding;sequence-specific DNA binding;transcription coactivator binding;transcription factor binding;ubiquitin protein ligase binding</t>
  </si>
  <si>
    <t>AGE-RAGE signaling pathway in diabetic complications;AMPK signaling pathway;Cellular senescence;FoxO signaling pathway;Glucagon signaling pathway;Human papillomavirus infection;Insulin resistance;Insulin signaling pathway;Longevity regulating pathway;Longevity regulating pathway - multiple species;Pathways in cancer;Prostate cancer;Thyroid hormone signaling pathway;Transcription factors;Transcriptional misregulation in cancer</t>
  </si>
  <si>
    <t>03000;04068;04152;04211;04213;04218;04910;04919;04922;04931;04933;05165;05200;05202;05215</t>
  </si>
  <si>
    <t>AGE-RAGE signaling pathway in diabetic complications;AMPK signaling pathway;Cellular senescence;FoxO signaling pathway;Glucagon signaling pathway;Human papillomavirus infection;Insulin resistance;Insulin signaling pathway;Longevity regulating pathway;Longevity regulating pathway - multiple species;Pathways in cancer;Prostate cancer;Thyroid hormone signaling pathway;Transcriptional misregulation in cancer</t>
  </si>
  <si>
    <t>hsa04068;hsa04152;hsa04211;hsa04213;hsa04218;hsa04910;hsa04919;hsa04922;hsa04931;hsa04933;hsa05165;hsa05200;hsa05202;hsa05215</t>
  </si>
  <si>
    <t>Rhabdomyosarcoma</t>
  </si>
  <si>
    <t>H00037</t>
  </si>
  <si>
    <t>Forkhead;FOXO_KIX_bdg;FOXO-TAD</t>
  </si>
  <si>
    <t>PF00250;PF16675;PF16676</t>
  </si>
  <si>
    <t>Q12778;A8MYZ6</t>
  </si>
  <si>
    <t>Forkhead box protein O1;Forkhead box protein O6</t>
  </si>
  <si>
    <t>FOXO1;FOXO6</t>
  </si>
  <si>
    <t>FOXO1_HUMAN;FOXO6_HUMAN</t>
  </si>
  <si>
    <t>nucleolus;nucleoplasm;nucleus;Pwp2p-containing subcomplex of 90S preribosome;small-subunit processome</t>
  </si>
  <si>
    <t>Utp13;WD40</t>
  </si>
  <si>
    <t>PF00400;PF08625</t>
  </si>
  <si>
    <t>Q12788</t>
  </si>
  <si>
    <t>Transducin beta-like protein 3</t>
  </si>
  <si>
    <t>TBL3</t>
  </si>
  <si>
    <t>TBL3_HUMAN</t>
  </si>
  <si>
    <t>5S class rRNA transcription by RNA polymerase III;rRNA transcription;transcription by RNA polymerase III;transcription initiation from RNA polymerase III promoter;tRNA transcription;tRNA transcription by RNA polymerase III</t>
  </si>
  <si>
    <t>RNA polymerase III type 1 promoter sequence-specific DNA binding;RNA polymerase III type 2 promoter sequence-specific DNA binding</t>
  </si>
  <si>
    <t>membrane;nucleolus;nucleoplasm;nucleus;ribonucleoprotein complex;transcription factor TFIIIC complex</t>
  </si>
  <si>
    <t>B-block_TFIIIC</t>
  </si>
  <si>
    <t>PF04182</t>
  </si>
  <si>
    <t>Q12789</t>
  </si>
  <si>
    <t>General transcription factor 3C polypeptide 1</t>
  </si>
  <si>
    <t>GTF3C1</t>
  </si>
  <si>
    <t>TF3C1_HUMAN</t>
  </si>
  <si>
    <t>actin filament depolymerization;barbed-end actin filament capping;negative regulation of actin filament polymerization;peptidyl-tyrosine phosphorylation;positive regulation of cardiac muscle hypertrophy;positive regulation of neuron projection development;regulation of actin phosphorylation;regulation of lamellipodium assembly;sequestering of actin monomers</t>
  </si>
  <si>
    <t>actin binding;actin filament binding;actin monomer binding;ATP binding;cadherin binding;phosphatidylinositol-4,5-bisphosphate binding</t>
  </si>
  <si>
    <t>actin cytoskeleton;actin filament;cell-cell junction;cytoplasm;cytosol;filopodium;focal adhesion;myofibril;perinuclear region of cytoplasm;ruffle membrane</t>
  </si>
  <si>
    <t>Q12792</t>
  </si>
  <si>
    <t>Twinfilin-1</t>
  </si>
  <si>
    <t>TWF1</t>
  </si>
  <si>
    <t>TWF1_HUMAN</t>
  </si>
  <si>
    <t>activation of cysteine-type endopeptidase activity;activation of store-operated calcium channel activity;calcium ion transmembrane transport;cellular response to calcium ion;detection of calcium ion;face morphogenesis;ion transmembrane transport;limb morphogenesis;muscle contraction;negative regulation of cell proliferation;pattern specification process;peptidyl-aspartic acid hydroxylation;positive regulation of calcium ion transport into cytosol;positive regulation of intracellular protein transport;positive regulation of proteolysis;positive regulation of ryanodine-sensitive calcium-release channel activity;positive regulation of transcription, DNA-templated;regulation of cardiac conduction;regulation of cardiac muscle contraction by regulation of the release of sequestered calcium ion;regulation of cell communication by electrical coupling;regulation of inositol 1,4,5-trisphosphate-sensitive calcium-release channel activity;regulation of protein depolymerization;regulation of protein stability;regulation of release of sequestered calcium ion into cytosol by sarcoplasmic reticulum;regulation of ryanodine-sensitive calcium-release channel activity;response to ATP;roof of mouth development</t>
  </si>
  <si>
    <t>calcium ion binding;electron transfer activity;ion channel binding;peptide-aspartate beta-dioxygenase activity;structural constituent of muscle;structural molecule activity</t>
  </si>
  <si>
    <t>calcium channel complex;cell;cortical endoplasmic reticulum;endoplasmic reticulum;endoplasmic reticulum membrane;integral component of endoplasmic reticulum membrane;integral component of membrane;junctional sarcoplasmic reticulum membrane;plasma membrane;sarcoplasmic reticulum lumen;sarcoplasmic reticulum membrane</t>
  </si>
  <si>
    <t>cell;endoplasmic reticulum;plasma membrane</t>
  </si>
  <si>
    <t>GO:0005623;GO:0005783;GO:0005886</t>
  </si>
  <si>
    <t>Calcium signaling pathway;Cardiac muscle contraction</t>
  </si>
  <si>
    <t>04020;04260</t>
  </si>
  <si>
    <t>hsa04020;hsa04260</t>
  </si>
  <si>
    <t>FDLAB syndrome</t>
  </si>
  <si>
    <t>H02255</t>
  </si>
  <si>
    <t>Asp_Arg_Hydrox;Asp-B-Hydro_N</t>
  </si>
  <si>
    <t>PF05118;PF05279</t>
  </si>
  <si>
    <t>Q12797</t>
  </si>
  <si>
    <t>Aspartyl/asparaginyl beta-hydroxylase</t>
  </si>
  <si>
    <t>ASPH</t>
  </si>
  <si>
    <t>ASPH_HUMAN</t>
  </si>
  <si>
    <t>mRNA transcription by RNA polymerase II;regulation of transcription by RNA polymerase II</t>
  </si>
  <si>
    <t>DNA binding;DNA-binding transcription activator activity, RNA polymerase II-specific;DNA-binding transcription factor activity;DNA-binding transcription factor activity, RNA polymerase II-specific;protein C-terminus binding;proximal promoter sequence-specific DNA binding;RNA polymerase II proximal promoter sequence-specific DNA binding;sequence-specific DNA binding;transcription factor binding</t>
  </si>
  <si>
    <t>CP2</t>
  </si>
  <si>
    <t>PF04516</t>
  </si>
  <si>
    <t>Q12800</t>
  </si>
  <si>
    <t>Alpha-globin transcription factor CP2</t>
  </si>
  <si>
    <t>TFCP2</t>
  </si>
  <si>
    <t>TFCP2_HUMAN</t>
  </si>
  <si>
    <t>ATP-dependent chromatin remodeling;cell cycle;cell differentiation;chromatin remodeling;DNA integration;negative regulation of cell proliferation;negative regulation of histone H3-K9 dimethylation;negative regulation of histone H3-K9 trimethylation;nervous system development;nucleosome disassembly;positive regulation by host of viral transcription;positive regulation of DNA-binding transcription factor activity;positive regulation of glucose mediated signaling pathway;positive regulation of histone H3-K9 acetylation;positive regulation of histone H4 acetylation;positive regulation of transcription by RNA polymerase II;positive regulation of transcription of nucleolar large rRNA by RNA polymerase I;regulation of transcription by RNA polymerase II;single stranded viral RNA replication via double stranded DNA intermediate</t>
  </si>
  <si>
    <t>DNA binding;p53 binding;RNA polymerase I CORE element sequence-specific DNA binding;Tat protein binding;transcription coactivator activity</t>
  </si>
  <si>
    <t>fibrillar center;intracellular membrane-bounded organelle;nBAF complex;npBAF complex;nuclear chromatin;nucleolus;nucleoplasm;nucleus;protein-containing complex;SWI/SNF complex</t>
  </si>
  <si>
    <t>Chromosome and associated proteins;Hepatocellular carcinoma;Protein phosphatases and associated proteins;Thermogenesis;Transcription machinery</t>
  </si>
  <si>
    <t>01009;03021;03036;04714;05225</t>
  </si>
  <si>
    <t>Autosomal dominant mental retardation;Coffin-Siris syndrome;Meningioma;Rhabdoid predisposition syndrome</t>
  </si>
  <si>
    <t>H00773;H01134;H01403;H01556</t>
  </si>
  <si>
    <t>SNF5</t>
  </si>
  <si>
    <t>PF04855</t>
  </si>
  <si>
    <t>Q12824</t>
  </si>
  <si>
    <t>SWI/SNF-related matrix-associated actin-dependent regulator of chromatin subfamily B member 1</t>
  </si>
  <si>
    <t>SMARCB1</t>
  </si>
  <si>
    <t>SNF5_HUMAN</t>
  </si>
  <si>
    <t>anterior/posterior pattern specification;brain development;chromatin remodeling;embryonic placenta development;endoderm development;negative regulation of transcription by RNA polymerase II;positive regulation of transcription by RNA polymerase II;regulation of transcription by RNA polymerase II</t>
  </si>
  <si>
    <t>metal ion binding;methylated histone binding;sequence-specific DNA binding;transcription factor binding</t>
  </si>
  <si>
    <t>cytoplasm;extracellular exosome;nuclear chromatin;nucleoplasm;nucleus;NURF complex</t>
  </si>
  <si>
    <t>Bromodomain;DDT;PHD;WSD</t>
  </si>
  <si>
    <t>PF00439;PF00628;PF02791;PF15613</t>
  </si>
  <si>
    <t>Q12830</t>
  </si>
  <si>
    <t>Nucleosome-remodeling factor subunit BPTF</t>
  </si>
  <si>
    <t>BPTF</t>
  </si>
  <si>
    <t>BPTF_HUMAN</t>
  </si>
  <si>
    <t>cellular response to interferon-gamma;cytokine-mediated signaling pathway;exocytosis;intracellular protein transport;long-term synaptic potentiation;organelle fusion;positive regulation of catalytic activity;positive regulation of cell adhesion;positive regulation of cell migration;positive regulation of cell proliferation;positive regulation of chemotaxis;positive regulation of eosinophil degranulation;positive regulation of immunoglobulin secretion;positive regulation of insulin secretion involved in cellular response to glucose stimulus;positive regulation of protein localization to cell surface;positive regulation of protein localization to plasma membrane;regulation of exocytosis;regulation of extrinsic apoptotic signaling pathway via death domain receptors;response to hydroperoxide;SNARE complex assembly;synaptic vesicle fusion to presynaptic active zone membrane;vesicle docking;vesicle fusion;vesicle fusion with endoplasmic reticulum-Golgi intermediate compartment (ERGIC) membrane</t>
  </si>
  <si>
    <t>SNAP receptor activity;SNARE binding;sphingomyelin phosphodiesterase activator activity</t>
  </si>
  <si>
    <t>basolateral plasma membrane;cell surface;cytosol;dendritic spine;endomembrane system;endosome;extracellular exosome;extracellular space;glutamatergic synapse;integral component of membrane;intracellular;lamellipodium;lateral loop;membrane;myelin sheath adaxonal region;perinuclear region of cytoplasm;phagocytic vesicle membrane;plasma membrane;postsynapse;presynaptic active zone membrane;presynaptic membrane;SNARE complex;somatodendritic compartment;specific granule;storage vacuole;synapse;synaptic vesicle;trans-Golgi network;vacuole</t>
  </si>
  <si>
    <t>cytosol;endosome;extracellular space;intracellular;plasma membrane;vacuole</t>
  </si>
  <si>
    <t>GO:0005615;GO:0005622;GO:0005768;GO:0005773;GO:0005829;GO:0005886</t>
  </si>
  <si>
    <t>Exosome;Membrane trafficking;SNARE interactions in vesicular transport;Vasopressin-regulated water reabsorption</t>
  </si>
  <si>
    <t>04130;04131;04147;04962</t>
  </si>
  <si>
    <t>SNARE interactions in vesicular transport;Vasopressin-regulated water reabsorption</t>
  </si>
  <si>
    <t>hsa04130;hsa04962</t>
  </si>
  <si>
    <t>SNARE;Syntaxin</t>
  </si>
  <si>
    <t>PF00804;PF05739</t>
  </si>
  <si>
    <t>Q12846</t>
  </si>
  <si>
    <t>Syntaxin-4</t>
  </si>
  <si>
    <t>STX4</t>
  </si>
  <si>
    <t>STX4_HUMAN</t>
  </si>
  <si>
    <t>anterior/posterior pattern specification;morphogenesis of embryonic epithelium;mRNA polyadenylation;tRNA processing</t>
  </si>
  <si>
    <t>cytoplasm;mitochondrial nucleoid;mitochondrion;ribonucleoprotein granule</t>
  </si>
  <si>
    <t>Q12849</t>
  </si>
  <si>
    <t>G-rich sequence factor 1</t>
  </si>
  <si>
    <t>GRSF1</t>
  </si>
  <si>
    <t>GRSF1_HUMAN</t>
  </si>
  <si>
    <t>RSF-1</t>
  </si>
  <si>
    <t>alternative mRNA splicing, via spliceosome;mRNA 5'-splice site recognition;negative regulation of mRNA splicing, via spliceosome</t>
  </si>
  <si>
    <t>DRY_EERY;Surp</t>
  </si>
  <si>
    <t>PF01805;PF09750</t>
  </si>
  <si>
    <t>Q12872</t>
  </si>
  <si>
    <t>Splicing factor, suppressor of white-apricot homolog</t>
  </si>
  <si>
    <t>SFSWAP</t>
  </si>
  <si>
    <t>SFSWA_HUMAN</t>
  </si>
  <si>
    <t>centrosome cycle;chromatin assembly or disassembly;regulation of transcription by RNA polymerase II;regulation of transcription, DNA-templated;spindle organization</t>
  </si>
  <si>
    <t>ATP binding;ATP-dependent DNA helicase activity;DNA binding;helicase activity;histone deacetylase activity;RNA binding;zinc ion binding</t>
  </si>
  <si>
    <t>centrosome;cytoplasm;microtubule organizing center;nucleolus;nucleoplasm;nucleus;NuRD complex</t>
  </si>
  <si>
    <t>DNA binding;helicase activity;RNA binding</t>
  </si>
  <si>
    <t>GO:0003677;GO:0003723;GO:0004386</t>
  </si>
  <si>
    <t>cytoplasm;microtubule organizing center;nucleolus;nucleoplasm;nucleus</t>
  </si>
  <si>
    <t>GO:0005634;GO:0005654;GO:0005730;GO:0005737;GO:0005815</t>
  </si>
  <si>
    <t>CHDCT2;CHDNT;Chromo;DUF1086;DUF1087;Helicase_C;PHD;SNF2_N</t>
  </si>
  <si>
    <t>PF00176;PF00271;PF00385;PF00628;PF06461;PF06465;PF08073;PF08074</t>
  </si>
  <si>
    <t>Q12873</t>
  </si>
  <si>
    <t>Chromodomain-helicase-DNA-binding protein 3</t>
  </si>
  <si>
    <t>CHD3</t>
  </si>
  <si>
    <t>CHD3_HUMAN</t>
  </si>
  <si>
    <t>HD-3</t>
  </si>
  <si>
    <t>mRNA 3'-splice site recognition;mRNA processing;mRNA splicing, via spliceosome;RNA splicing;RNA splicing, via transesterification reactions</t>
  </si>
  <si>
    <t>catalytic step 2 spliceosome;nuclear speck;nucleoplasm;spliceosomal complex</t>
  </si>
  <si>
    <t>DUF3449;SF3A3;SF3a60_bindingd</t>
  </si>
  <si>
    <t>PF11931;PF12108;PF16837</t>
  </si>
  <si>
    <t>Q12874</t>
  </si>
  <si>
    <t>Splicing factor 3A subunit 3</t>
  </si>
  <si>
    <t>SF3A3</t>
  </si>
  <si>
    <t>SF3A3_HUMAN</t>
  </si>
  <si>
    <t>cellular response to DNA damage stimulus;cellular response to X-ray;DNA damage checkpoint;double-strand break repair via nonhomologous end joining;negative regulation of double-strand break repair via homologous recombination;positive regulation of DNA-binding transcription factor activity;positive regulation of isotype switching;positive regulation of transcription by RNA polymerase II;positive regulation of transcription, DNA-templated;protein homooligomerization</t>
  </si>
  <si>
    <t>damaged DNA binding;histone binding;methylated histone binding;p53 binding;RNA polymerase II activating transcription factor binding;telomeric DNA binding;transcription coregulator activity;ubiquitin modification-dependent histone binding</t>
  </si>
  <si>
    <t>condensed chromosome kinetochore;cytoplasm;DNA repair complex;nuclear body;nuclear chromosome, telomeric region;nucleoplasm;nucleus;replication fork;site of double-strand break</t>
  </si>
  <si>
    <t>53-BP1_Tudor</t>
  </si>
  <si>
    <t>PF09038</t>
  </si>
  <si>
    <t>Q12888</t>
  </si>
  <si>
    <t>Tumor suppressor p53-binding protein 1</t>
  </si>
  <si>
    <t>TP53BP1</t>
  </si>
  <si>
    <t>TP53B_HUMAN</t>
  </si>
  <si>
    <t>TP53-binding protein 1 {ECO:0000305}</t>
  </si>
  <si>
    <t>3BP1 {ECO:0000303|PubMed:9748285};53-binding protein 1 {ECO:0000303|PubMed:9748285};53BP1</t>
  </si>
  <si>
    <t>IFRD;IFRD_C</t>
  </si>
  <si>
    <t>PF04836;PF05004</t>
  </si>
  <si>
    <t>Q12894</t>
  </si>
  <si>
    <t>Interferon-related developmental regulator 2</t>
  </si>
  <si>
    <t>IFRD2</t>
  </si>
  <si>
    <t>IFRD2_HUMAN</t>
  </si>
  <si>
    <t>angiogenesis;apoptotic process;cell adhesion;cell-cell signaling;chemotaxis;defense response to virus;inflammatory response;leukocyte migration;negative regulation of endothelial cell proliferation;positive regulation of glucagon secretion;response to wounding;signal transduction;tRNA aminoacylation for protein translation</t>
  </si>
  <si>
    <t>cytokine activity;GTPase binding;protein homodimerization activity;tRNA binding</t>
  </si>
  <si>
    <t>aminoacyl-tRNA synthetase multienzyme complex;cell surface;cytosol;endoplasmic reticulum;extracellular space;Golgi apparatus;membrane;methionyl glutamyl tRNA synthetase complex;nucleus</t>
  </si>
  <si>
    <t>cell adhesion;cell-cell signaling;signal transduction</t>
  </si>
  <si>
    <t>GO:0007155;GO:0007165;GO:0007267</t>
  </si>
  <si>
    <t>cytosol;endoplasmic reticulum;extracellular space;Golgi apparatus;nucleus</t>
  </si>
  <si>
    <t>GO:0005615;GO:0005634;GO:0005783;GO:0005794;GO:0005829</t>
  </si>
  <si>
    <t>tRNA_bind</t>
  </si>
  <si>
    <t>PF01588</t>
  </si>
  <si>
    <t>Q12904</t>
  </si>
  <si>
    <t>Aminoacyl tRNA synthase complex-interacting multifunctional protein 1;Endothelial monocyte-activating polypeptide 2</t>
  </si>
  <si>
    <t>AIMP1</t>
  </si>
  <si>
    <t>AIMP1_HUMAN</t>
  </si>
  <si>
    <t>Aminoacyl tRNA synthase complex-interacting multifunctional protein 1</t>
  </si>
  <si>
    <t>neutrophil degranulation;positive regulation of transcription, DNA-templated;transcription, DNA-templated</t>
  </si>
  <si>
    <t>ATP binding;DNA binding;double-stranded RNA binding;RNA binding;transferase activity</t>
  </si>
  <si>
    <t>extracellular region;ficolin-1-rich granule lumen;membrane;nucleolus;nucleus;ribonucleoprotein complex;specific granule lumen;tertiary granule lumen</t>
  </si>
  <si>
    <t>extracellular region;nucleolus;nucleus</t>
  </si>
  <si>
    <t>GO:0005576;GO:0005634;GO:0005730</t>
  </si>
  <si>
    <t>DZF</t>
  </si>
  <si>
    <t>PF07528</t>
  </si>
  <si>
    <t>Q12905</t>
  </si>
  <si>
    <t>Interleukin enhancer-binding factor 2</t>
  </si>
  <si>
    <t>ILF2</t>
  </si>
  <si>
    <t>ILF2_HUMAN</t>
  </si>
  <si>
    <t>defense response to virus;negative regulation of transcription, DNA-templated;negative regulation of translation;negative regulation of viral genome replication;positive regulation of transcription, DNA-templated;protein phosphorylation</t>
  </si>
  <si>
    <t>AU-rich element binding;DNA binding;double-stranded RNA binding;RNA binding;single-stranded RNA binding</t>
  </si>
  <si>
    <t>cytoplasm;extracellular region;membrane;mitochondrion;nucleolus;nucleoplasm;nucleus;ribonucleoprotein complex</t>
  </si>
  <si>
    <t>cytoplasm;extracellular region;mitochondrion;nucleolus;nucleoplasm;nucleus</t>
  </si>
  <si>
    <t>GO:0005576;GO:0005634;GO:0005654;GO:0005730;GO:0005737;GO:0005739</t>
  </si>
  <si>
    <t>dsrm;DZF</t>
  </si>
  <si>
    <t>PF00035;PF07528</t>
  </si>
  <si>
    <t>Q12906</t>
  </si>
  <si>
    <t>Interleukin enhancer-binding factor 3</t>
  </si>
  <si>
    <t>ILF3</t>
  </si>
  <si>
    <t>ILF3_HUMAN</t>
  </si>
  <si>
    <t>endoplasmic reticulum organization;endoplasmic reticulum to Golgi vesicle-mediated transport;Golgi organization;positive regulation of phagocytosis;protein transport;retrograde vesicle-mediated transport, Golgi to endoplasmic reticulum</t>
  </si>
  <si>
    <t>carbohydrate binding;heat shock protein binding;mannose binding;metal ion binding</t>
  </si>
  <si>
    <t>cell surface;COPII-coated ER to Golgi transport vesicle;endoplasmic reticulum membrane;endoplasmic reticulum-Golgi intermediate compartment;endoplasmic reticulum-Golgi intermediate compartment membrane;extracellular exosome;extracellular space;Golgi apparatus;Golgi membrane;integral component of plasma membrane</t>
  </si>
  <si>
    <t>extracellular space;Golgi apparatus</t>
  </si>
  <si>
    <t>GO:0005615;GO:0005794</t>
  </si>
  <si>
    <t>Q12907</t>
  </si>
  <si>
    <t>Vesicular integral-membrane protein VIP36</t>
  </si>
  <si>
    <t>LMAN2</t>
  </si>
  <si>
    <t>LMAN2_HUMAN</t>
  </si>
  <si>
    <t>neutrophil degranulation;single fertilization;vesicle fusion;vesicle targeting</t>
  </si>
  <si>
    <t>azurophil granule membrane;chromosome;endoplasmic reticulum membrane;integral component of membrane;integral component of plasma membrane;membrane;microtubule organizing center;nuclear envelope;plasma membrane;spindle pole</t>
  </si>
  <si>
    <t>chromosome;microtubule organizing center;nuclear envelope;plasma membrane</t>
  </si>
  <si>
    <t>GO:0005635;GO:0005694;GO:0005815;GO:0005886</t>
  </si>
  <si>
    <t>MRVI1</t>
  </si>
  <si>
    <t>PF05781</t>
  </si>
  <si>
    <t>Q12912</t>
  </si>
  <si>
    <t>Lymphoid-restricted membrane protein;Processed lymphoid-restricted membrane protein</t>
  </si>
  <si>
    <t>LRMP</t>
  </si>
  <si>
    <t>LRMP_HUMAN</t>
  </si>
  <si>
    <t>Lymphoid-restricted membrane protein</t>
  </si>
  <si>
    <t>B cell differentiation;calcium-mediated signaling using intracellular calcium source;contact inhibition;negative regulation of cell growth;negative regulation of cell migration;negative regulation of cell proliferation;negative regulation of epidermal growth factor receptor signaling pathway;negative regulation of MAP kinase activity;negative regulation of platelet-derived growth factor receptor signaling pathway;negative regulation of protein kinase B signaling;negative regulation of T cell receptor signaling pathway;negative regulation of vascular permeability;neutrophil degranulation;peptidyl-tyrosine dephosphorylation;platelet-derived growth factor receptor signaling pathway;positive chemotaxis;positive regulation of cell adhesion;positive regulation of Fc-gamma receptor signaling pathway involved in phagocytosis;positive regulation of focal adhesion assembly;positive regulation of MAPK cascade;positive regulation of peptidyl-tyrosine phosphorylation;positive regulation of protein kinase B signaling;positive regulation of tumor necrosis factor production;regulation of cell adhesion;T cell receptor signaling pathway</t>
  </si>
  <si>
    <t>beta-catenin binding;delta-catenin binding;gamma-catenin binding;mitogen-activated protein kinase binding;phosphatase activity;platelet-derived growth factor receptor binding;protein kinase binding;protein tyrosine phosphatase activity</t>
  </si>
  <si>
    <t>cell surface;cell-cell junction;extracellular exosome;immunological synapse;integral component of plasma membrane;plasma membrane;ruffle membrane;specific granule membrane</t>
  </si>
  <si>
    <t>Adherens junction;CD molecules;Protein phosphatases and associated proteins</t>
  </si>
  <si>
    <t>01009;04090;04520</t>
  </si>
  <si>
    <t>Adherens junction</t>
  </si>
  <si>
    <t>hsa04520</t>
  </si>
  <si>
    <t>fn3;Y_phosphatase</t>
  </si>
  <si>
    <t>PF00041;PF00102</t>
  </si>
  <si>
    <t>Q12913</t>
  </si>
  <si>
    <t>Receptor-type tyrosine-protein phosphatase eta</t>
  </si>
  <si>
    <t>PTPRJ</t>
  </si>
  <si>
    <t>PTPRJ_HUMAN</t>
  </si>
  <si>
    <t>-PTP-eta;rotein-tyrosine phosphatase eta</t>
  </si>
  <si>
    <t>chaperone-mediated protein folding;negative regulation of cellular respiration;negative regulation of intrinsic apoptotic signaling pathway in response to hydrogen peroxide;negative regulation of reactive oxygen species biosynthetic process;translational attenuation</t>
  </si>
  <si>
    <t>ATP binding;protein kinase binding;RNA binding;tumor necrosis factor receptor binding;unfolded protein binding</t>
  </si>
  <si>
    <t>membrane;mitochondrial inner membrane;mitochondrial intermembrane space;mitochondrial matrix;mitochondrion;nucleoplasm</t>
  </si>
  <si>
    <t>HSP90</t>
  </si>
  <si>
    <t>PF00183</t>
  </si>
  <si>
    <t>Q12931</t>
  </si>
  <si>
    <t>Heat shock protein 75 kDa, mitochondrial</t>
  </si>
  <si>
    <t>TRAP1</t>
  </si>
  <si>
    <t>TRAP1_HUMAN</t>
  </si>
  <si>
    <t>SP 75</t>
  </si>
  <si>
    <t>apoptotic process;cellular protein-containing complex assembly;DNA-templated transcription, initiation;G1/S transition of mitotic cell cycle;hepatocyte differentiation;histone deubiquitination;histone H3 acetylation;multicellular organism growth;protein deubiquitination;protein homooligomerization;regulation of DNA binding;regulation of signal transduction by p53 class mediator;regulation of transcription, DNA-templated;transcription by RNA polymerase II;transcription initiation from RNA polymerase II promoter</t>
  </si>
  <si>
    <t>DNA binding;enzyme binding;estrogen receptor binding;RNA polymerase binding;thiol-dependent ubiquitinyl hydrolase activity;transcription coactivator activity</t>
  </si>
  <si>
    <t>cytoplasm;nucleoplasm;nucleus;PCAF complex;perinuclear region of cytoplasm;STAGA complex;transcription factor TFIID complex;transcription factor TFTC complex</t>
  </si>
  <si>
    <t>TFIID_30kDa</t>
  </si>
  <si>
    <t>PF03540</t>
  </si>
  <si>
    <t>Q12962</t>
  </si>
  <si>
    <t>Transcription initiation factor TFIID subunit 10</t>
  </si>
  <si>
    <t>TAF10</t>
  </si>
  <si>
    <t>TAF10_HUMAN</t>
  </si>
  <si>
    <t>actin filament-based movement;endocytosis;glomerular basement membrane development;glomerular filtration;glomerular visceral epithelial cell development;in utero embryonic development;nitrogen compound metabolic process;platelet-derived growth factor receptor signaling pathway;post-embryonic hemopoiesis;vasculogenesis</t>
  </si>
  <si>
    <t>actin binding;actin filament binding;ATP binding;ATPase activity, coupled;calmodulin binding;microfilament motor activity;motor activity;phosphatidylinositol binding</t>
  </si>
  <si>
    <t>actin cytoskeleton;adherens junction;brush border;cell-cell junction;clathrin-coated vesicle;cytoplasm;cytoskeleton;extracellular exosome;myosin complex;unconventional myosin complex</t>
  </si>
  <si>
    <t>cytoplasm;cytoskeleton</t>
  </si>
  <si>
    <t>GO:0005737;GO:0005856</t>
  </si>
  <si>
    <t>Focal segmental glomerulosclerosis</t>
  </si>
  <si>
    <t>H00626</t>
  </si>
  <si>
    <t>Myosin_head;Myosin_TH1;SH3_1;SH3_9</t>
  </si>
  <si>
    <t>PF00018;PF00063;PF06017;PF14604</t>
  </si>
  <si>
    <t>Q12965;O00160</t>
  </si>
  <si>
    <t>Q12965</t>
  </si>
  <si>
    <t>Unconventional myosin-Ie</t>
  </si>
  <si>
    <t>MYO1E</t>
  </si>
  <si>
    <t>MYO1E_HUMAN;MYO1F_HUMAN</t>
  </si>
  <si>
    <t>Unconventional myosin-Ie;Unconventional myosin-If</t>
  </si>
  <si>
    <t>cell proliferation;mRNA processing;negative regulation of protein dephosphorylation;production of miRNAs involved in gene silencing by miRNA;RNA catabolic process;RNA splicing</t>
  </si>
  <si>
    <t>DNA binding;endonuclease activity;mRNA binding;protein serine/threonine phosphatase inhibitor activity;ribonuclease E activity;RNA binding</t>
  </si>
  <si>
    <t>cytoplasm;nuclear speck;nucleoplasm;nucleus;spliceosomal complex</t>
  </si>
  <si>
    <t>cell proliferation;mRNA processing</t>
  </si>
  <si>
    <t>GO:0006397;GO:0008283</t>
  </si>
  <si>
    <t>FHA</t>
  </si>
  <si>
    <t>PF00498</t>
  </si>
  <si>
    <t>Q12972</t>
  </si>
  <si>
    <t>Nuclear inhibitor of protein phosphatase 1;Activator of RNA decay</t>
  </si>
  <si>
    <t>PPP1R8</t>
  </si>
  <si>
    <t>PP1R8_HUMAN</t>
  </si>
  <si>
    <t>Nuclear inhibitor of protein phosphatase 1</t>
  </si>
  <si>
    <t>cell cycle;multicellular organism development;positive regulation of cell migration;post-translational protein modification</t>
  </si>
  <si>
    <t>prenylated protein tyrosine phosphatase activity;protein tyrosine phosphatase activity;protein tyrosine/serine/threonine phosphatase activity</t>
  </si>
  <si>
    <t>cytoplasm;cytoplasmic side of plasma membrane;cytosol;early endosome;endoplasmic reticulum;nucleus;plasma membrane;spindle</t>
  </si>
  <si>
    <t>cytoplasm;cytosol;endoplasmic reticulum;nucleus;plasma membrane</t>
  </si>
  <si>
    <t>GO:0005634;GO:0005737;GO:0005783;GO:0005829;GO:0005886</t>
  </si>
  <si>
    <t>DSPc;Y_phosphatase</t>
  </si>
  <si>
    <t>PF00102;PF00782</t>
  </si>
  <si>
    <t>Q12974;Q93096</t>
  </si>
  <si>
    <t>Protein tyrosine phosphatase type IVA 2;Protein tyrosine phosphatase type IVA 1</t>
  </si>
  <si>
    <t>PTP4A2;PTP4A1</t>
  </si>
  <si>
    <t>TP4A1_HUMAN;TP4A2_HUMAN</t>
  </si>
  <si>
    <t>Protein tyrosine phosphatase type IVA 1;Protein tyrosine phosphatase type IVA 2</t>
  </si>
  <si>
    <t>apoptotic process;endoplasmic reticulum membrane fusion;endoplasmic reticulum organization;execution phase of apoptosis;negative regulation of apoptotic process;retrograde vesicle-mediated transport, Golgi to endoplasmic reticulum</t>
  </si>
  <si>
    <t>cytoplasm;endoplasmic reticulum;endoplasmic reticulum membrane;integral component of endoplasmic reticulum membrane;intracellular membrane-bounded organelle;mitochondrial membrane;nuclear envelope;SNARE complex</t>
  </si>
  <si>
    <t>cytoplasm;endoplasmic reticulum;nuclear envelope</t>
  </si>
  <si>
    <t>GO:0005635;GO:0005737;GO:0005783</t>
  </si>
  <si>
    <t>Sec20</t>
  </si>
  <si>
    <t>PF03908</t>
  </si>
  <si>
    <t>Q12981</t>
  </si>
  <si>
    <t>Vesicle transport protein SEC20</t>
  </si>
  <si>
    <t>BNIP1</t>
  </si>
  <si>
    <t>SEC20_HUMAN</t>
  </si>
  <si>
    <t>mRNA 3'-end processing;mRNA cleavage;mRNA polyadenylation;mRNA splicing, via spliceosome;RNA 3'-end processing;termination of RNA polymerase II transcription</t>
  </si>
  <si>
    <t>Suf</t>
  </si>
  <si>
    <t>PF05843</t>
  </si>
  <si>
    <t>Q12996</t>
  </si>
  <si>
    <t>Cleavage stimulation factor subunit 3</t>
  </si>
  <si>
    <t>CSTF3</t>
  </si>
  <si>
    <t>CSTF3_HUMAN</t>
  </si>
  <si>
    <t>fatty acid beta-oxidation;protein targeting to peroxisome</t>
  </si>
  <si>
    <t>delta3,5-delta2,4-dienoyl-CoA isomerase activity;signaling receptor binding</t>
  </si>
  <si>
    <t>cytosol;extracellular exosome;membrane;mitochondrion;peroxisomal matrix;peroxisome</t>
  </si>
  <si>
    <t>Q13011</t>
  </si>
  <si>
    <t>Delta(3,5)-Delta(2,4)-dienoyl-CoA isomerase, mitochondrial</t>
  </si>
  <si>
    <t>ECH1</t>
  </si>
  <si>
    <t>ECH1_HUMAN</t>
  </si>
  <si>
    <t>action potential;cAMP-mediated signaling;cellular response to cAMP;cellular response to cytokine stimulus;positive regulation of calcineurin-NFAT signaling cascade;positive regulation of cell growth;positive regulation of cell growth involved in cardiac muscle cell development;positive regulation of delayed rectifier potassium channel activity;positive regulation of potassium ion transmembrane transport;positive regulation of release of sequestered calcium ion into cytosol;positive regulation of ryanodine-sensitive calcium-release channel activity;protein targeting;regulation of membrane repolarization;regulation of protein kinase A signaling;regulation of release of sequestered calcium ion into cytosol by sarcoplasmic reticulum</t>
  </si>
  <si>
    <t>adenylate cyclase binding;ion channel binding;protein kinase A binding;protein kinase A regulatory subunit binding;protein membrane anchor;protein-containing complex scaffold activity</t>
  </si>
  <si>
    <t>calcium channel complex;caveola;cytoplasm;intercalated disc;junctional sarcoplasmic reticulum membrane;nuclear envelope;nuclear membrane;perinuclear region of cytoplasm;sarcoplasmic reticulum;T-tubule</t>
  </si>
  <si>
    <t>Q13023</t>
  </si>
  <si>
    <t>A-kinase anchor protein 6</t>
  </si>
  <si>
    <t>AKAP6</t>
  </si>
  <si>
    <t>AKAP6_HUMAN</t>
  </si>
  <si>
    <t>KAP-6</t>
  </si>
  <si>
    <t>determination of adult lifespan;positive regulation of transcription by RNA polymerase II;regulation of transcription, DNA-templated</t>
  </si>
  <si>
    <t>chromatin DNA binding;DNA-binding transcription activator activity, RNA polymerase II-specific;DNA-binding transcription factor activity;DNA-binding transcription factor activity, RNA polymerase II-specific;histone-lysine N-methyltransferase activity;RNA polymerase II regulatory region sequence-specific DNA binding;sequence-specific DNA binding;zinc ion binding</t>
  </si>
  <si>
    <t>Golgi apparatus;nucleus</t>
  </si>
  <si>
    <t>GO:0005634;GO:0005794</t>
  </si>
  <si>
    <t>SET;zf-C2H2</t>
  </si>
  <si>
    <t>PF00096;PF00856</t>
  </si>
  <si>
    <t>Q13029</t>
  </si>
  <si>
    <t>PR domain zinc finger protein 2</t>
  </si>
  <si>
    <t>PRDM2</t>
  </si>
  <si>
    <t>PRDM2_HUMAN</t>
  </si>
  <si>
    <t>anaphase-promoting complex-dependent catabolic process;cell division;cell proliferation;mitotic cell cycle;protein K11-linked ubiquitination;regulation of mitotic cell cycle phase transition;regulation of mitotic nuclear division</t>
  </si>
  <si>
    <t>anaphase-promoting complex;centrosome;cytoplasm;cytosol;nucleoplasm;spindle</t>
  </si>
  <si>
    <t>cell division;cell proliferation;mitotic cell cycle</t>
  </si>
  <si>
    <t>GO:0000278;GO:0008283;GO:0051301</t>
  </si>
  <si>
    <t>Q13042</t>
  </si>
  <si>
    <t>Cell division cycle protein 16 homolog</t>
  </si>
  <si>
    <t>CDC16</t>
  </si>
  <si>
    <t>CDC16_HUMAN</t>
  </si>
  <si>
    <t>activation of protein kinase activity;apoptotic process;branching involved in blood vessel morphogenesis;cell differentiation involved in embryonic placenta development;cell morphogenesis;central nervous system development;endocardium development;hepatocyte apoptotic process;hippo signaling;intracellular signal transduction;keratinocyte differentiation;negative regulation of canonical Wnt signaling pathway;negative regulation of cell proliferation;negative regulation of organ growth;neural tube formation;peptidyl-serine phosphorylation;positive regulation of apoptotic process;positive regulation of DNA-binding transcription factor activity;positive regulation of extrinsic apoptotic signaling pathway via death domain receptors;positive regulation of fat cell differentiation;positive regulation of JNK cascade;positive regulation of peptidyl-serine phosphorylation;positive regulation of protein binding;positive regulation of protein kinase B signaling;positive regulation of protein phosphorylation;positive regulation of vascular associated smooth muscle cell apoptotic process;primitive hemopoiesis;protein autophosphorylation;protein phosphorylation;protein stabilization;regulation of cell differentiation involved in embryonic placenta development;signal transduction;signal transduction by protein phosphorylation;stress-activated protein kinase signaling cascade</t>
  </si>
  <si>
    <t>ATP binding;identical protein binding;magnesium ion binding;protein dimerization activity;protein homodimerization activity;protein kinase activity;protein serine/threonine kinase activator activity;protein serine/threonine kinase activity;transcription factor binding</t>
  </si>
  <si>
    <t>cytoplasm;cytosol;nuclear body;nucleoplasm;nucleus;protein-containing complex</t>
  </si>
  <si>
    <t>FoxO signaling pathway;Hippo signaling pathway;Hippo signaling pathway - multiple species;MAPK signaling pathway;Non-small cell lung cancer;Pathways in cancer;Protein kinases;Ras signaling pathway</t>
  </si>
  <si>
    <t>01001;04010;04014;04068;04390;04392;05200;05223</t>
  </si>
  <si>
    <t>FoxO signaling pathway;Hippo signaling pathway;Hippo signaling pathway - multiple species;MAPK signaling pathway;Non-small cell lung cancer;Pathways in cancer;Ras signaling pathway</t>
  </si>
  <si>
    <t>hsa04010;hsa04014;hsa04068;hsa04390;hsa04392;hsa05200;hsa05223</t>
  </si>
  <si>
    <t>Mst1_SARAH;Pkinase</t>
  </si>
  <si>
    <t>PF00069;PF11629</t>
  </si>
  <si>
    <t>Q13043;Q13188</t>
  </si>
  <si>
    <t>Q13043</t>
  </si>
  <si>
    <t>Serine/threonine-protein kinase 4;Serine/threonine-protein kinase 4 37kDa subunit;Serine/threonine-protein kinase 4 18kDa subunit</t>
  </si>
  <si>
    <t>STK4</t>
  </si>
  <si>
    <t>STK3_HUMAN;STK4_HUMAN</t>
  </si>
  <si>
    <t>Serine/threonine-protein kinase 3;Serine/threonine-protein kinase 4</t>
  </si>
  <si>
    <t>actin cytoskeleton organization;actin filament severing;multicellular organism development</t>
  </si>
  <si>
    <t>brush border;cytosol;focal adhesion;microtubule organizing center;nucleoplasm</t>
  </si>
  <si>
    <t>cytosol;microtubule organizing center;nucleoplasm</t>
  </si>
  <si>
    <t>GO:0005654;GO:0005815;GO:0005829</t>
  </si>
  <si>
    <t>Gelsolin;LRR_4;LRR_8</t>
  </si>
  <si>
    <t>PF00626;PF12799;PF13855</t>
  </si>
  <si>
    <t>Q13045</t>
  </si>
  <si>
    <t>Protein flightless-1 homolog</t>
  </si>
  <si>
    <t>FLII</t>
  </si>
  <si>
    <t>FLII_HUMAN</t>
  </si>
  <si>
    <t>coenzyme A biosynthetic process;coenzyme biosynthetic process</t>
  </si>
  <si>
    <t>ATP binding;dephospho-CoA kinase activity;pantetheine-phosphate adenylyltransferase activity</t>
  </si>
  <si>
    <t>cytosol;extracellular exosome;mitochondrial matrix;mitochondrial outer membrane;nucleoplasm</t>
  </si>
  <si>
    <t>Mitochondrial biogenesis;Pantothenate and CoA biosynthesis</t>
  </si>
  <si>
    <t>00770;03029</t>
  </si>
  <si>
    <t>Metabolic pathways;Pantothenate and CoA biosynthesis</t>
  </si>
  <si>
    <t>hsa00770;hsa01100</t>
  </si>
  <si>
    <t>Neurodegeneration with brain iron accumulation</t>
  </si>
  <si>
    <t>H00833</t>
  </si>
  <si>
    <t>CoaE;CTP_transf_like</t>
  </si>
  <si>
    <t>PF01121;PF01467</t>
  </si>
  <si>
    <t>Q13057</t>
  </si>
  <si>
    <t>Bifunctional coenzyme A synthase;Phosphopantetheine adenylyltransferase;Dephospho-CoA kinase</t>
  </si>
  <si>
    <t>COASY</t>
  </si>
  <si>
    <t>COASY_HUMAN</t>
  </si>
  <si>
    <t>Bifunctional coenzyme A synthase</t>
  </si>
  <si>
    <t>oA synthase</t>
  </si>
  <si>
    <t>acetyl-CoA metabolic process;carnitine shuttle;cellular response to prostaglandin E stimulus;energy homeostasis;fatty acid biosynthetic process;fatty-acyl-CoA biosynthetic process;lipid homeostasis;malonyl-CoA biosynthetic process;negative regulation of catalytic activity;negative regulation of fatty acid beta-oxidation;negative regulation of gene expression;positive regulation of cellular metabolic process;positive regulation of heart growth;positive regulation of lipid storage;protein homotetramerization;protein metabolic process;regulation of cholesterol biosynthetic process;regulation of glucose metabolic process;response to drug;response to nutrient levels;response to organic cyclic compound;tissue homeostasis</t>
  </si>
  <si>
    <t>acetyl-CoA carboxylase activity;ATP binding;biotin binding;biotin carboxylase activity;identical protein binding;metal ion binding</t>
  </si>
  <si>
    <t>actin cytoskeleton;cytosol;endomembrane system;fibrillar center;mitochondrial outer membrane;mitochondrion;nucleus</t>
  </si>
  <si>
    <t>Adipocytokine signaling pathway;Aflatoxin biosynthesis;AMPK signaling pathway;Fatty acid biosynthesis;Glucagon signaling pathway;Insulin resistance;Insulin signaling pathway;Propanoate metabolism;Pyruvate metabolism</t>
  </si>
  <si>
    <t>00061;00254;00620;00640;04152;04910;04920;04922;04931</t>
  </si>
  <si>
    <t>Adipocytokine signaling pathway;AMPK signaling pathway;Fatty acid biosynthesis;Fatty acid metabolism;Glucagon signaling pathway;Insulin resistance;Insulin signaling pathway;Metabolic pathways;Propanoate metabolism;Pyruvate metabolism</t>
  </si>
  <si>
    <t>hsa00061;hsa00620;hsa00640;hsa01100;hsa01212;hsa04152;hsa04910;hsa04920;hsa04922;hsa04931</t>
  </si>
  <si>
    <t>ACC_central;Biotin_carb_C;Biotin_carb_N;Biotin_lipoyl;Carboxyl_trans;CPSase_L_D2</t>
  </si>
  <si>
    <t>PF00289;PF00364;PF01039;PF02785;PF02786;PF08326</t>
  </si>
  <si>
    <t>Q13085;O00763</t>
  </si>
  <si>
    <t>Q13085</t>
  </si>
  <si>
    <t>Acetyl-CoA carboxylase 1;Biotin carboxylase</t>
  </si>
  <si>
    <t>ACACA</t>
  </si>
  <si>
    <t>ACACA_HUMAN;ACACB_HUMAN</t>
  </si>
  <si>
    <t>Acetyl-CoA carboxylase 1;Acetyl-CoA carboxylase 2</t>
  </si>
  <si>
    <t>CC1</t>
  </si>
  <si>
    <t>inactivation of MAPK activity;JNK cascade;nucleotide-excision repair, DNA damage recognition;post-translational protein modification;protein deneddylation;transcription-coupled nucleotide-excision repair</t>
  </si>
  <si>
    <t>GTPase inhibitor activity</t>
  </si>
  <si>
    <t>COP9 signalosome;cytosol;nucleoplasm</t>
  </si>
  <si>
    <t>PCI;RPN7</t>
  </si>
  <si>
    <t>PF01399;PF10602</t>
  </si>
  <si>
    <t>Q13098</t>
  </si>
  <si>
    <t>COP9 signalosome complex subunit 1</t>
  </si>
  <si>
    <t>GPS1</t>
  </si>
  <si>
    <t>CSN1_HUMAN</t>
  </si>
  <si>
    <t>GN1;ignalosome subunit 1</t>
  </si>
  <si>
    <t>bone remodeling;cellular protein metabolic process;platelet degranulation;post-translational protein modification;skeletal system development</t>
  </si>
  <si>
    <t>endopeptidase inhibitor activity</t>
  </si>
  <si>
    <t>collagen-containing extracellular matrix;endoplasmic reticulum lumen;extracellular region;platelet dense granule lumen</t>
  </si>
  <si>
    <t>Spp-24</t>
  </si>
  <si>
    <t>PF07448</t>
  </si>
  <si>
    <t>Q13103</t>
  </si>
  <si>
    <t>Secreted phosphoprotein 24</t>
  </si>
  <si>
    <t>SPP2</t>
  </si>
  <si>
    <t>SPP24_HUMAN</t>
  </si>
  <si>
    <t>pp-24</t>
  </si>
  <si>
    <t>cell cycle;chromatin assembly;DNA repair;DNA replication;DNA replication-dependent nucleosome assembly;nucleosome assembly</t>
  </si>
  <si>
    <t>chromatin binding;chromo shadow domain binding;identical protein binding;unfolded protein binding</t>
  </si>
  <si>
    <t>CAF-1 complex;nuclear chromatin;nucleus;protein-containing complex</t>
  </si>
  <si>
    <t>CAF1A;CAF1-p150_C2;CAF1-p150_N</t>
  </si>
  <si>
    <t>PF12253;PF15539;PF15557</t>
  </si>
  <si>
    <t>Q13111</t>
  </si>
  <si>
    <t>Chromatin assembly factor 1 subunit A</t>
  </si>
  <si>
    <t>CHAF1A</t>
  </si>
  <si>
    <t>CAF1A_HUMAN</t>
  </si>
  <si>
    <t>AF-1 subunit A</t>
  </si>
  <si>
    <t>chromatin binding;histone binding;unfolded protein binding</t>
  </si>
  <si>
    <t>CAF-1 complex;cytoplasm;nuclear chromatin;nucleoplasm;nucleus;protein-containing complex</t>
  </si>
  <si>
    <t>histone binding;unfolded protein binding</t>
  </si>
  <si>
    <t>GO:0042393;GO:0051082</t>
  </si>
  <si>
    <t>CAF-1_p60_C;WD40</t>
  </si>
  <si>
    <t>PF00400;PF15512</t>
  </si>
  <si>
    <t>Q13112</t>
  </si>
  <si>
    <t>Chromatin assembly factor 1 subunit B</t>
  </si>
  <si>
    <t>CHAF1B</t>
  </si>
  <si>
    <t>CAF1B_HUMAN</t>
  </si>
  <si>
    <t>AF-1 subunit B</t>
  </si>
  <si>
    <t>mitotic cell cycle;mitotic spindle assembly checkpoint;mRNA splicing, via spliceosome;protein localization to kinetochore;viral process</t>
  </si>
  <si>
    <t>chromosome;cytoplasm;nuclear speck;nucleoplasm;nucleus;spindle pole;U2-type precatalytic spliceosome</t>
  </si>
  <si>
    <t>RED_C;RED_N</t>
  </si>
  <si>
    <t>PF07807;PF07808</t>
  </si>
  <si>
    <t>Q13123</t>
  </si>
  <si>
    <t>Protein Red</t>
  </si>
  <si>
    <t>IK</t>
  </si>
  <si>
    <t>RED_HUMAN</t>
  </si>
  <si>
    <t>Protein Red {ECO:0000303|PubMed:10216252}</t>
  </si>
  <si>
    <t>interleukin-12-mediated signaling pathway;L-methionine salvage from methylthioadenosine;nucleobase-containing compound metabolic process;purine ribonucleoside salvage</t>
  </si>
  <si>
    <t>phosphorylase activity;S-methyl-5-thioadenosine phosphorylase activity</t>
  </si>
  <si>
    <t>Q13126</t>
  </si>
  <si>
    <t>S-methyl-5-thioadenosine phosphorylase</t>
  </si>
  <si>
    <t>MTAP</t>
  </si>
  <si>
    <t>MTAP_HUMAN</t>
  </si>
  <si>
    <t>S-methyl-5'-thioadenosine phosphorylase {ECO:0000255|HAMAP-Rule:MF_03155}</t>
  </si>
  <si>
    <t>chromosome organization;DNA integration;histone H3-K4 monomethylation;positive regulation of transcription by RNA polymerase II;positive regulation of transcription, DNA-templated;regulation of DNA methylation;regulation of transcription, DNA-templated</t>
  </si>
  <si>
    <t>chromosome organization</t>
  </si>
  <si>
    <t>GO:0051276</t>
  </si>
  <si>
    <t>Q13129</t>
  </si>
  <si>
    <t>Zinc finger protein Rlf</t>
  </si>
  <si>
    <t>RLF</t>
  </si>
  <si>
    <t>RLF_HUMAN</t>
  </si>
  <si>
    <t>activation of MAPK activity;CAMKK-AMPK signaling cascade;cell cycle arrest;cellular response to calcium ion;cellular response to drug;cellular response to ethanol;cellular response to glucose starvation;cellular response to glucose stimulus;cellular response to hydrogen peroxide;cellular response to hypoxia;cellular response to nutrient levels;cellular response to organonitrogen compound;cellular response to oxidative stress;cellular response to prostaglandin E stimulus;cholesterol biosynthetic process;cold acclimation;energy homeostasis;fatty acid biosynthetic process;fatty acid homeostasis;fatty acid oxidation;glucose homeostasis;glucose metabolic process;intracellular signal transduction;lipid biosynthetic process;macroautophagy;motor behavior;negative regulation of apoptotic process;negative regulation of gene expression;negative regulation of glucosylceramide biosynthetic process;negative regulation of insulin receptor signaling pathway;negative regulation of lipid catabolic process;negative regulation of TOR signaling;negative regulation of tubulin deacetylation;neuron cellular homeostasis;positive regulation of autophagy;positive regulation of cell proliferation;positive regulation of cellular protein localization;positive regulation of cholesterol biosynthetic process;positive regulation of gene expression;positive regulation of glycolytic process;positive regulation of macroautophagy;positive regulation of mitochondrial transcription;positive regulation of peptidyl-lysine acetylation;positive regulation of protein targeting to mitochondrion;positive regulation of skeletal muscle tissue development;protein heterooligomerization;protein phosphorylation;regulation of circadian rhythm;regulation of fatty acid biosynthetic process;regulation of macroautophagy;regulation of microtubule cytoskeleton organization;regulation of peptidyl-serine phosphorylation;regulation of stress granule assembly;regulation of vesicle-mediated transport;response to activity;response to caffeine;response to camptothecin;response to gamma radiation;response to hypoxia;response to muscle activity;response to UV;rhythmic process;signal transduction;Wnt signaling pathway</t>
  </si>
  <si>
    <t>[acetyl-CoA carboxylase] kinase activity;[hydroxymethylglutaryl-CoA reductase (NADPH)] kinase activity;AMP-activated protein kinase activity;ATP binding;cAMP-dependent protein kinase activity;chromatin binding;histone serine kinase activity;metal ion binding;protein C-terminus binding;protein kinase activity;protein serine/threonine kinase activity;protein serine/threonine/tyrosine kinase activity;tau protein binding;tau-protein kinase activity</t>
  </si>
  <si>
    <t>apical plasma membrane;axon;cytoplasm;cytoplasmic stress granule;cytosol;dendrite;Golgi apparatus;neuronal cell body;nuclear speck;nucleoplasm;nucleotide-activated protein kinase complex;nucleus</t>
  </si>
  <si>
    <t>Adipocytokine signaling pathway;AMPK signaling pathway;Apelin signaling pathway;Autophagy - animal;Circadian rhythm;Fluid shear stress and atherosclerosis;FoxO signaling pathway;Glucagon signaling pathway;Hypertrophic cardiomyopathy (HCM);Insulin resistance;Insulin signaling pathway;Longevity regulating pathway;Longevity regulating pathway - multiple species;Membrane trafficking;Mitochondrial biogenesis;mTOR signaling pathway;Non-alcoholic fatty liver disease (NAFLD);Oxytocin signaling pathway;PI3K-Akt signaling pathway;Protein kinases;Thermogenesis;Tight junction</t>
  </si>
  <si>
    <t>01001;03029;04068;04131;04140;04150;04151;04152;04211;04213;04371;04530;04710;04714;04910;04920;04921;04922;04931;04932;05410;05418</t>
  </si>
  <si>
    <t>Adipocytokine signaling pathway;AMPK signaling pathway;Apelin signaling pathway;Autophagy - animal;Circadian rhythm;Fluid shear stress and atherosclerosis;FoxO signaling pathway;Glucagon signaling pathway;Hypertrophic cardiomyopathy (HCM);Insulin resistance;Insulin signaling pathway;Longevity regulating pathway;Longevity regulating pathway - multiple species;mTOR signaling pathway;Non-alcoholic fatty liver disease (NAFLD);Oxytocin signaling pathway;PI3K-Akt signaling pathway;Thermogenesis;Tight junction</t>
  </si>
  <si>
    <t>hsa04068;hsa04140;hsa04150;hsa04151;hsa04152;hsa04211;hsa04213;hsa04371;hsa04530;hsa04710;hsa04714;hsa04910;hsa04920;hsa04921;hsa04922;hsa04931;hsa04932;hsa05410;hsa05418</t>
  </si>
  <si>
    <t>Buformin;Metformin;Phenformin</t>
  </si>
  <si>
    <t>DG00112;DG00113;DG00114</t>
  </si>
  <si>
    <t>AdenylateSensor;Pkinase</t>
  </si>
  <si>
    <t>PF00069;PF16579</t>
  </si>
  <si>
    <t>Q13131;P54646</t>
  </si>
  <si>
    <t>Q13131</t>
  </si>
  <si>
    <t>5-AMP-activated protein kinase catalytic subunit alpha-1</t>
  </si>
  <si>
    <t>PRKAA1</t>
  </si>
  <si>
    <t>AAPK1_HUMAN;AAPK2_HUMAN</t>
  </si>
  <si>
    <t>5'-AMP-activated protein kinase catalytic subunit alpha-1;5'-AMP-activated protein kinase catalytic subunit alpha-2</t>
  </si>
  <si>
    <t>MPK subunit alpha-1;MPK subunit alpha-2</t>
  </si>
  <si>
    <t>aging;astrocyte development;astrocyte differentiation;hippocampus development;myelination;oligodendrocyte development;ovarian follicle development;positive regulation of apoptotic process;positive regulation of translational initiation;response to endoplasmic reticulum stress;response to glucose;response to heat;response to lithium ion;response to peptide hormone;T cell receptor signaling pathway;translational initiation</t>
  </si>
  <si>
    <t>guanyl-nucleotide exchange factor activity;translation initiation factor activity;translation initiation factor binding</t>
  </si>
  <si>
    <t>cytoplasm;cytosol;eukaryotic translation initiation factor 2B complex;nucleus</t>
  </si>
  <si>
    <t>Hexapep;W2</t>
  </si>
  <si>
    <t>PF00132;PF02020</t>
  </si>
  <si>
    <t>Q13144</t>
  </si>
  <si>
    <t>Translation initiation factor eIF-2B subunit epsilon</t>
  </si>
  <si>
    <t>EIF2B5</t>
  </si>
  <si>
    <t>EI2BE_HUMAN</t>
  </si>
  <si>
    <t>3'-UTR-mediated mRNA stabilization;mRNA processing;negative regulation by host of viral transcription;negative regulation of gene expression;negative regulation of protein phosphorylation;nuclear inner membrane organization;positive regulation of insulin secretion;positive regulation of protein import into nucleus;regulation of apoptotic process;regulation of cell cycle;response to endoplasmic reticulum stress;RNA splicing;transcription by RNA polymerase II</t>
  </si>
  <si>
    <t>DNA-binding transcription activator activity, RNA polymerase II-specific;DNA-binding transcription factor activity;double-stranded DNA binding;identical protein binding;mRNA 3'-UTR binding;RNA binding;sequence-specific double-stranded DNA binding;single-stranded RNA binding</t>
  </si>
  <si>
    <t>cytoplasm;interchromatin granule;nuclear speck;nucleoplasm;nucleus;perichromatin fibrils;ribonucleoprotein complex</t>
  </si>
  <si>
    <t>Q13148</t>
  </si>
  <si>
    <t>TAR DNA-binding protein 43</t>
  </si>
  <si>
    <t>TARDBP</t>
  </si>
  <si>
    <t>TADBP_HUMAN</t>
  </si>
  <si>
    <t>DP-43</t>
  </si>
  <si>
    <t>3'-UTR-mediated mRNA stabilization;inflammatory response;mRNA processing;mRNA splicing, via spliceosome;response to lipopolysaccharide;RNA metabolic process</t>
  </si>
  <si>
    <t>AU-rich element binding;mRNA binding;protein kinase binding;RNA binding</t>
  </si>
  <si>
    <t>nucleoplasm;nucleus;ribonucleoprotein complex</t>
  </si>
  <si>
    <t>Q13151</t>
  </si>
  <si>
    <t>Heterogeneous nuclear ribonucleoprotein A0</t>
  </si>
  <si>
    <t>HNRNPA0</t>
  </si>
  <si>
    <t>ROA0_HUMAN</t>
  </si>
  <si>
    <t>nRNP A0</t>
  </si>
  <si>
    <t>apoptotic process;negative regulation of cell proliferation;positive regulation of aminoacyl-tRNA ligase activity;positive regulation of neuron death;positive regulation of protein ubiquitination;protein-containing complex assembly;tRNA aminoacylation for protein translation;type II pneumocyte differentiation</t>
  </si>
  <si>
    <t>protein-containing complex scaffold activity</t>
  </si>
  <si>
    <t>aminoacyl-tRNA synthetase multienzyme complex;cytosol;membrane;nucleus</t>
  </si>
  <si>
    <t>AIMP2_LysRS_bd;GST_C</t>
  </si>
  <si>
    <t>PF00043;PF16780</t>
  </si>
  <si>
    <t>Q13155</t>
  </si>
  <si>
    <t>Aminoacyl tRNA synthase complex-interacting multifunctional protein 2</t>
  </si>
  <si>
    <t>AIMP2</t>
  </si>
  <si>
    <t>AIMP2_HUMAN</t>
  </si>
  <si>
    <t>activation of cysteine-type endopeptidase activity;activation of cysteine-type endopeptidase activity involved in apoptotic process;apoptotic process;apoptotic signaling pathway;behavioral response to cocaine;cell surface receptor signaling pathway;cellular response to mechanical stimulus;death-inducing signaling complex assembly;defense response to virus;extrinsic apoptotic signaling pathway;extrinsic apoptotic signaling pathway in absence of ligand;extrinsic apoptotic signaling pathway via death domain receptors;innate immune response;kidney development;lymph node development;motor neuron apoptotic process;necroptotic signaling pathway;negative regulation of activation-induced cell death of T cells;negative regulation of extrinsic apoptotic signaling pathway via death domain receptors;negative regulation of necroptotic process;positive regulation of activated T cell proliferation;positive regulation of adaptive immune response;positive regulation of apoptotic process;positive regulation of CD8-positive, alpha-beta cytotoxic T cell extravasation;positive regulation of extrinsic apoptotic signaling pathway;positive regulation of extrinsic apoptotic signaling pathway via death domain receptors;positive regulation of I-kappaB kinase/NF-kappaB signaling;positive regulation of interferon-gamma production;positive regulation of interleukin-8 production;positive regulation of macrophage differentiation;positive regulation of proteolysis;positive regulation of T cell mediated cytotoxicity;positive regulation of transcription by RNA polymerase II;positive regulation of tumor necrosis factor production;positive regulation of type I interferon-mediated signaling pathway;regulation of extrinsic apoptotic signaling pathway via death domain receptors;response to morphine;spleen development;T cell differentiation in thymus;T cell homeostasis;thymus development;toll-like receptor 3 signaling pathway;TRAIL-activated apoptotic signaling pathway;TRIF-dependent toll-like receptor signaling pathway;viral process</t>
  </si>
  <si>
    <t>caspase binding;death effector domain binding;death receptor binding;identical protein binding;protease binding;protein-containing complex binding;receptor serine/threonine kinase binding;tumor necrosis factor receptor binding;tumor necrosis factor receptor superfamily binding</t>
  </si>
  <si>
    <t>CD95 death-inducing signaling complex;cell body;cytoplasm;cytosol;death-inducing signaling complex;membrane raft;neuron projection;nucleus;plasma membrane;ripoptosome</t>
  </si>
  <si>
    <t>Alzheimer disease;Apoptosis;Apoptosis - multiple species;Chagas disease (American trypanosomiasis);Epstein-Barr virus infection;Hepatitis B;Hepatitis C;Herpes simplex virus 1 infection;Human cytomegalovirus infection;Human immunodeficiency virus 1 infection;Human papillomavirus infection;IL-17 signaling pathway;Influenza A;Kaposi sarcoma-associated herpesvirus infection;Measles;Necroptosis;NOD-like receptor signaling pathway;Pathways in cancer;Platinum drug resistance;RIG-I-like receptor signaling pathway;TNF signaling pathway;Toll-like receptor signaling pathway;Tuberculosis</t>
  </si>
  <si>
    <t>01524;04210;04215;04217;04620;04621;04622;04657;04668;05010;05142;05152;05160;05161;05162;05163;05164;05165;05167;05168;05169;05170;05200</t>
  </si>
  <si>
    <t>hsa01524;hsa04210;hsa04215;hsa04217;hsa04620;hsa04621;hsa04622;hsa04657;hsa04668;hsa05010;hsa05142;hsa05152;hsa05160;hsa05161;hsa05162;hsa05163;hsa05164;hsa05165;hsa05167;hsa05168;hsa05169;hsa05170;hsa05200</t>
  </si>
  <si>
    <t>Death;DED</t>
  </si>
  <si>
    <t>PF00531;PF01335</t>
  </si>
  <si>
    <t>Q13158</t>
  </si>
  <si>
    <t>FAS-associated death domain protein</t>
  </si>
  <si>
    <t>FADD</t>
  </si>
  <si>
    <t>FADD_HUMAN</t>
  </si>
  <si>
    <t>4-hydroxyproline metabolic process;cell redox homeostasis;extracellular matrix organization;hydrogen peroxide catabolic process;I-kappaB phosphorylation;male gonad development;negative regulation of male germ cell proliferation;neutrophil degranulation;protein maturation by protein folding;response to oxidative stress;spermatogenesis</t>
  </si>
  <si>
    <t>protein homodimerization activity;thioredoxin peroxidase activity</t>
  </si>
  <si>
    <t>cytosol;endoplasmic reticulum;extracellular exosome;extracellular region;ficolin-1-rich granule lumen;nucleus;secretory granule lumen;smooth endoplasmic reticulum</t>
  </si>
  <si>
    <t>cytosol;endoplasmic reticulum;extracellular region;nucleus</t>
  </si>
  <si>
    <t>GO:0005576;GO:0005634;GO:0005783;GO:0005829</t>
  </si>
  <si>
    <t>Q13162</t>
  </si>
  <si>
    <t>Peroxiredoxin-4</t>
  </si>
  <si>
    <t>PRDX4</t>
  </si>
  <si>
    <t>PRDX4_HUMAN</t>
  </si>
  <si>
    <t>actin cytoskeleton reorganization;activation of protein kinase activity;apoptotic process;axonogenesis;branching morphogenesis of an epithelial tube;cell migration;cellular response to insulin stimulus;cellular response to organic cyclic compound;cerebellum development;dendrite development;dendritic spine development;dendritic spine morphogenesis;ephrin receptor signaling pathway;establishment of cell polarity;exocytosis;Fc-epsilon receptor signaling pathway;Fc-gamma receptor signaling pathway involved in phagocytosis;hepatocyte growth factor receptor signaling pathway;interleukin-12-mediated signaling pathway;negative regulation of apoptotic process;negative regulation of cell growth involved in cardiac muscle cell development;negative regulation of cell proliferation involved in contact inhibition;negative regulation of cysteine-type endopeptidase activity involved in execution phase of apoptosis;negative regulation of protein kinase activity;neuron projection morphogenesis;peptidyl-serine phosphorylation;phosphorylation;positive regulation of axon extension;positive regulation of cell migration;positive regulation of cell proliferation;positive regulation of dendritic spine morphogenesis;positive regulation of DNA biosynthetic process;positive regulation of extrinsic apoptotic signaling pathway;positive regulation of fibroblast migration;positive regulation of insulin receptor signaling pathway;positive regulation of intracellular estrogen receptor signaling pathway;positive regulation of JUN kinase activity;positive regulation of microtubule polymerization;positive regulation of neuron apoptotic process;positive regulation of peptidyl-serine phosphorylation;positive regulation of peptidyl-tyrosine phosphorylation;positive regulation of protein phosphorylation;positive regulation of protein targeting to membrane;positive regulation of stress fiber assembly;positive regulation of vascular associated smooth muscle cell migration;positive regulation of vascular smooth muscle cell proliferation;protein autophosphorylation;protein phosphorylation;regulation of actin filament polymerization;regulation of axonogenesis;regulation of defense response to virus by virus;regulation of growth;regulation of MAPK cascade;response to hypoxia;signal transduction;signal transduction by protein phosphorylation;stimulatory C-type lectin receptor signaling pathway;stress-activated protein kinase signaling cascade;synapse organization;T cell costimulation;T cell receptor signaling pathway;vascular endothelial growth factor receptor signaling pathway;wound healing</t>
  </si>
  <si>
    <t>ATP binding;cadherin binding;collagen binding;identical protein binding;MAP kinase kinase activity;metal ion binding;protein kinase activity;protein kinase binding;protein serine/threonine kinase activity;protein tyrosine kinase activator activity;Rac GTPase binding;SH3 domain binding;small GTPase binding</t>
  </si>
  <si>
    <t>actin filament;axon;cell-cell junction;cytoplasm;cytosol;dendrite;endosome;focal adhesion;glutamatergic synapse;intercalated disc;invadopodium;lamellipodium;nuclear membrane;nucleus;perinuclear region of cytoplasm;plasma membrane;postsynaptic density;protein-containing complex;ruffle;ruffle membrane;Z disc</t>
  </si>
  <si>
    <t>cytoplasm;cytosol;endosome;nucleus;plasma membrane;protein-containing complex</t>
  </si>
  <si>
    <t>GO:0005634;GO:0005737;GO:0005768;GO:0005829;GO:0005886;GO:0032991</t>
  </si>
  <si>
    <t>Axon guidance;cAMP signaling pathway;Chemokine signaling pathway;Chromosome and associated proteins;C-type lectin receptor signaling pathway;Epithelial cell signaling in Helicobacter pylori infection;ErbB signaling pathway;Fc gamma R-mediated phagocytosis;Focal adhesion;Hippo signaling pathway - multiple species;Human immunodeficiency virus 1 infection;MAPK signaling pathway;Membrane trafficking;Natural killer cell mediated cytotoxicity;Protein kinases;Proteoglycans in cancer;Ras signaling pathway;Regulation of actin cytoskeleton;Renal cell carcinoma;T cell receptor signaling pathway</t>
  </si>
  <si>
    <t>01001;03036;04010;04012;04014;04024;04062;04131;04360;04392;04510;04625;04650;04660;04666;04810;05120;05170;05205;05211</t>
  </si>
  <si>
    <t>Axon guidance;cAMP signaling pathway;Chemokine signaling pathway;C-type lectin receptor signaling pathway;Epithelial cell signaling in Helicobacter pylori infection;ErbB signaling pathway;Fc gamma R-mediated phagocytosis;Focal adhesion;Hippo signaling pathway - multiple species;Human immunodeficiency virus 1 infection;MAPK signaling pathway;Natural killer cell mediated cytotoxicity;Proteoglycans in cancer;Ras signaling pathway;Regulation of actin cytoskeleton;Renal cell carcinoma;T cell receptor signaling pathway</t>
  </si>
  <si>
    <t>hsa04010;hsa04012;hsa04014;hsa04024;hsa04062;hsa04360;hsa04392;hsa04510;hsa04625;hsa04650;hsa04660;hsa04666;hsa04810;hsa05120;hsa05170;hsa05205;hsa05211</t>
  </si>
  <si>
    <t>PBD;Pkinase</t>
  </si>
  <si>
    <t>PF00069;PF00786</t>
  </si>
  <si>
    <t>Q13177;O75914;Q13153</t>
  </si>
  <si>
    <t>Q13177</t>
  </si>
  <si>
    <t>Serine/threonine-protein kinase PAK 2;PAK-2p27;PAK-2p34</t>
  </si>
  <si>
    <t>PAK2</t>
  </si>
  <si>
    <t>PAK1_HUMAN;PAK2_HUMAN;PAK3_HUMAN</t>
  </si>
  <si>
    <t>Serine/threonine-protein kinase PAK 1 {ECO:0000303|PubMed:8805275};Serine/threonine-protein kinase PAK 2;Serine/threonine-protein kinase PAK 3</t>
  </si>
  <si>
    <t>cellular response to DNA damage stimulus;chromatin remodeling;negative regulation of G0 to G1 transition;negative regulation of transcription, DNA-templated;rhythmic process</t>
  </si>
  <si>
    <t>enzyme binding;histone methyltransferase binding;identical protein binding;protein domain specific binding</t>
  </si>
  <si>
    <t>chromatin;chromosome, centromeric region;condensed chromosome, centromeric region;nuclear chromosome, telomeric region;nuclear envelope;nuclear euchromatin;nuclear heterochromatin;nuclear inner membrane;nuclear pericentric heterochromatin;nucleoplasm;nucleus;site of DNA damage;spindle</t>
  </si>
  <si>
    <t>03036;03041</t>
  </si>
  <si>
    <t>Q13185</t>
  </si>
  <si>
    <t>Chromobox protein homolog 3</t>
  </si>
  <si>
    <t>CBX3</t>
  </si>
  <si>
    <t>CBX3_HUMAN</t>
  </si>
  <si>
    <t>COPII vesicle coating;early endosome to Golgi transport;endoplasmic reticulum to Golgi vesicle-mediated transport;Golgi disassembly;intracellular protein transport;positive regulation of protein catabolic process;regulation of Golgi organization;retrograde transport, endosome to Golgi;vesicle docking;vesicle fusion;vesicle fusion with Golgi apparatus</t>
  </si>
  <si>
    <t>cadherin binding;protein N-terminus binding;SNAP receptor activity;SNARE binding</t>
  </si>
  <si>
    <t>cytosol;endomembrane system;endoplasmic reticulum membrane;endoplasmic reticulum-Golgi intermediate compartment membrane;ER to Golgi transport vesicle membrane;Golgi apparatus;Golgi membrane;integral component of membrane;SNARE complex;vesicle</t>
  </si>
  <si>
    <t>SNARE;Syntaxin-5_N</t>
  </si>
  <si>
    <t>PF05739;PF11416</t>
  </si>
  <si>
    <t>Q13190</t>
  </si>
  <si>
    <t>Syntaxin-5</t>
  </si>
  <si>
    <t>STX5</t>
  </si>
  <si>
    <t>STX5_HUMAN</t>
  </si>
  <si>
    <t>neutrophil degranulation;post-translational protein modification;proteasome-mediated ubiquitin-dependent protein catabolic process;protein deubiquitination;regulation of protein catabolic process</t>
  </si>
  <si>
    <t>cytosol;extracellular exosome;extracellular region;ficolin-1-rich granule lumen;membrane;nucleoplasm;nucleus;proteasome accessory complex;proteasome complex;proteasome regulatory particle;proteasome regulatory particle, base subcomplex;proteasome storage granule;secretory granule lumen</t>
  </si>
  <si>
    <t>PC_rep</t>
  </si>
  <si>
    <t>PF01851</t>
  </si>
  <si>
    <t>Q13200</t>
  </si>
  <si>
    <t>26S proteasome non-ATPase regulatory subunit 2</t>
  </si>
  <si>
    <t>PSMD2</t>
  </si>
  <si>
    <t>PSMD2_HUMAN</t>
  </si>
  <si>
    <t>anterior head development</t>
  </si>
  <si>
    <t>ATP binding;RNA binding;RNA helicase activity</t>
  </si>
  <si>
    <t>DEAD;DUF4217;Helicase_C</t>
  </si>
  <si>
    <t>PF00270;PF00271;PF13959</t>
  </si>
  <si>
    <t>Q13206</t>
  </si>
  <si>
    <t>Probable ATP-dependent RNA helicase DDX10</t>
  </si>
  <si>
    <t>DDX10</t>
  </si>
  <si>
    <t>DDX10_HUMAN</t>
  </si>
  <si>
    <t>cellular protein metabolic process;cellular response to cold;defense response to virus;IRE1-mediated unfolded protein response;negative regulation of apoptotic process;negative regulation of endoplasmic reticulum stress-induced eIF2 alpha phosphorylation;neutrophil degranulation;positive regulation of translation initiation in response to endoplasmic reticulum stress;post-translational protein modification;protein folding in endoplasmic reticulum;proteolysis involved in cellular protein catabolic process</t>
  </si>
  <si>
    <t>chaperone binding;misfolded protein binding;protein kinase binding;protein kinase inhibitor activity;unfolded protein binding</t>
  </si>
  <si>
    <t>azurophil granule lumen;cytoplasm;cytosol;endoplasmic reticulum;endoplasmic reticulum lumen;extracellular exosome;extracellular region;extracellular vesicle;membrane;smooth endoplasmic reticulum</t>
  </si>
  <si>
    <t>cytoplasm;cytosol;endoplasmic reticulum;extracellular region</t>
  </si>
  <si>
    <t>GO:0005576;GO:0005737;GO:0005783;GO:0005829</t>
  </si>
  <si>
    <t>DnaJ;TPR_21;TPR_8</t>
  </si>
  <si>
    <t>PF00226;PF09976;PF13181</t>
  </si>
  <si>
    <t>Q13217</t>
  </si>
  <si>
    <t>DnaJ homolog subfamily C member 3</t>
  </si>
  <si>
    <t>DNAJC3</t>
  </si>
  <si>
    <t>DNJC3_HUMAN</t>
  </si>
  <si>
    <t>B cell differentiation;inactivation of MAPK activity;JNK cascade;negative regulation of B cell receptor signaling pathway;negative regulation of fat cell differentiation;negative regulation of inflammatory response;negative regulation of JNK cascade;negative regulation of protein K63-linked ubiquitination;negative regulation of toll-like receptor signaling pathway;negative regulation of transcription by RNA polymerase II;negative regulation of tumor necrosis factor-mediated signaling pathway;positive regulation of cholesterol efflux;positive regulation of peroxisome proliferator activated receptor signaling pathway;positive regulation of transcription by RNA polymerase II;regulation of fat cell differentiation;regulation of lipid metabolic process;response to mitochondrial depolarisation;viral process</t>
  </si>
  <si>
    <t>cyclin binding;GTPase inhibitor activity;transcription coactivator activity;transcription corepressor activity</t>
  </si>
  <si>
    <t>cytosol;mitochondrion;nucleoplasm;nucleus;transcriptional repressor complex</t>
  </si>
  <si>
    <t>Human T-cell leukemia virus 1 infection</t>
  </si>
  <si>
    <t>hsa05166</t>
  </si>
  <si>
    <t>G_path_suppress</t>
  </si>
  <si>
    <t>PF15991</t>
  </si>
  <si>
    <t>Q13227</t>
  </si>
  <si>
    <t>G protein pathway suppressor 2</t>
  </si>
  <si>
    <t>GPS2</t>
  </si>
  <si>
    <t>GPS2_HUMAN</t>
  </si>
  <si>
    <t>G protein pathway suppressor 2 {ECO:0000303|PubMed:19917673, ECO:0000303|PubMed:8943324}</t>
  </si>
  <si>
    <t>PS-2 {ECO:0000303|PubMed:19917673}</t>
  </si>
  <si>
    <t>mRNA 3'-end processing;mRNA cis splicing, via spliceosome;mRNA export from nucleus;mRNA processing;mRNA splice site selection;mRNA splicing, via spliceosome;negative regulation of mRNA splicing, via spliceosome;regulation of alternative mRNA splicing, via spliceosome;response to alkaloid;response to toxic substance;RNA export from nucleus</t>
  </si>
  <si>
    <t>protein domain specific binding;RNA binding</t>
  </si>
  <si>
    <t>nuclear speck;nucleolus;nucleoplasm</t>
  </si>
  <si>
    <t>Q13242</t>
  </si>
  <si>
    <t>Serine/arginine-rich splicing factor 9</t>
  </si>
  <si>
    <t>SRSF9</t>
  </si>
  <si>
    <t>SRSF9_HUMAN</t>
  </si>
  <si>
    <t>cellular response to insulin stimulus;liver regeneration;mRNA 3'-end processing;mRNA cis splicing, via spliceosome;mRNA export from nucleus;mRNA processing;mRNA splice site selection;mRNA splicing, via spliceosome;positive regulation of RNA splicing;regulation of alternative mRNA splicing, via spliceosome;regulation of cell cycle;RNA export from nucleus</t>
  </si>
  <si>
    <t>protein kinase B binding;RNA binding</t>
  </si>
  <si>
    <t>cytosol;nuclear speck;nucleolus;nucleoplasm;nucleus</t>
  </si>
  <si>
    <t>Q13243</t>
  </si>
  <si>
    <t>Serine/arginine-rich splicing factor 5</t>
  </si>
  <si>
    <t>SRSF5</t>
  </si>
  <si>
    <t>SRSF5_HUMAN</t>
  </si>
  <si>
    <t>alternative mRNA splicing, via spliceosome;mRNA 3'-end processing;mRNA cis splicing, via spliceosome;mRNA export from nucleus;mRNA splice site selection;mRNA splicing, via spliceosome;negative regulation of cell death;negative regulation of keratinocyte differentiation;negative regulation of mRNA splicing, via spliceosome;negative regulation of type B pancreatic cell apoptotic process;positive regulation of epithelial cell proliferation involved in lung morphogenesis;regulation of alternative mRNA splicing, via spliceosome;regulation of keratinocyte proliferation;regulation of wound healing;response to insulin;RNA export from nucleus</t>
  </si>
  <si>
    <t>pre-mRNA binding;RNA binding</t>
  </si>
  <si>
    <t>nuclear speck;nucleoplasm</t>
  </si>
  <si>
    <t>Q13247</t>
  </si>
  <si>
    <t>Serine/arginine-rich splicing factor 6</t>
  </si>
  <si>
    <t>SRSF6</t>
  </si>
  <si>
    <t>SRSF6_HUMAN</t>
  </si>
  <si>
    <t>anaphase-promoting complex-dependent catabolic process;cell division;mitotic cell cycle checkpoint;mitotic sister chromatid segregation;mitotic spindle assembly checkpoint;negative regulation of apoptotic process;negative regulation of mitotic cell cycle;negative regulation of protein catabolic process;negative regulation of ubiquitin protein ligase activity;positive regulation of mitotic cell cycle spindle assembly checkpoint;regulation of mitotic cell cycle phase transition</t>
  </si>
  <si>
    <t>identical protein binding;protein C-terminus binding;protein homodimerization activity</t>
  </si>
  <si>
    <t>chromosome;condensed chromosome kinetochore;cytosol;kinetochore;mitotic spindle;nuclear pore nuclear basket;nucleoplasm;nucleus;perinuclear region of cytoplasm;spindle pole</t>
  </si>
  <si>
    <t>Cell cycle;Chromosome and associated proteins;Human T-cell leukemia virus 1 infection;Oocyte meiosis;Progesterone-mediated oocyte maturation</t>
  </si>
  <si>
    <t>03036;04110;04114;04914;05166</t>
  </si>
  <si>
    <t>Cell cycle;Human T-cell leukemia virus 1 infection;Oocyte meiosis;Progesterone-mediated oocyte maturation</t>
  </si>
  <si>
    <t>hsa04110;hsa04114;hsa04914;hsa05166</t>
  </si>
  <si>
    <t>HORMA</t>
  </si>
  <si>
    <t>PF02301</t>
  </si>
  <si>
    <t>Q13257</t>
  </si>
  <si>
    <t>Mitotic spindle assembly checkpoint protein MAD2A</t>
  </si>
  <si>
    <t>MAD2L1</t>
  </si>
  <si>
    <t>MD2L1_HUMAN</t>
  </si>
  <si>
    <t>sMAD2</t>
  </si>
  <si>
    <t>chromatin organization;convergent extension involved in axis elongation;DNA methylation involved in embryo development;DNA repair;embryo implantation;embryonic placenta morphogenesis;epithelial to mesenchymal transition;innate immune response;negative regulation of DNA demethylation;negative regulation of single stranded viral RNA replication via double stranded DNA intermediate;negative regulation of transcription by RNA polymerase II;negative regulation of transcription, DNA-templated;negative regulation of viral release from host cell;positive regulation of DNA binding;positive regulation of DNA repair;positive regulation of methylation-dependent chromatin silencing;positive regulation of protein import into nucleus;positive regulation of transcription, DNA-templated;protein autophosphorylation;protein complex oligomerization;protein sumoylation;Ras protein signal transduction;regulation of genetic imprinting;transcription initiation from RNA polymerase II promoter;viral process</t>
  </si>
  <si>
    <t>chromatin binding;chromo shadow domain binding;DNA binding;Krueppel-associated box domain binding;promoter-specific chromatin binding;protein kinase activity;RNA binding;sequence-specific DNA binding;SUMO transferase activity;transcription coactivator activity;transcription corepressor activity;ubiquitin protein ligase binding;ubiquitin-protein transferase activity;zinc ion binding</t>
  </si>
  <si>
    <t>chromatin;nuclear euchromatin;nuclear heterochromatin;nucleoplasm;nucleus;RNA polymerase II transcription factor complex</t>
  </si>
  <si>
    <t>PHD;zf-B_box;zf-RING_5</t>
  </si>
  <si>
    <t>PF00628;PF00643;PF14634</t>
  </si>
  <si>
    <t>Q13263</t>
  </si>
  <si>
    <t>Transcription intermediary factor 1-beta</t>
  </si>
  <si>
    <t>TRIM28</t>
  </si>
  <si>
    <t>TIF1B_HUMAN</t>
  </si>
  <si>
    <t>IF1-beta</t>
  </si>
  <si>
    <t>negative regulation of canonical Wnt signaling pathway;Ras protein signal transduction;stress granule assembly</t>
  </si>
  <si>
    <t>ATP binding;ATP-dependent DNA helicase activity;ATP-dependent RNA helicase activity;DNA binding;endonuclease activity;mRNA binding;RNA binding</t>
  </si>
  <si>
    <t>cytoplasmic stress granule;cytosol;focal adhesion;nucleus;perikaryon;ribonucleoprotein complex</t>
  </si>
  <si>
    <t>Exosome;Messenger RNA biogenesis</t>
  </si>
  <si>
    <t>03019;04147</t>
  </si>
  <si>
    <t>NTF2;RRM_1</t>
  </si>
  <si>
    <t>PF00076;PF02136</t>
  </si>
  <si>
    <t>Q13283</t>
  </si>
  <si>
    <t>Ras GTPase-activating protein-binding protein 1</t>
  </si>
  <si>
    <t>G3BP1</t>
  </si>
  <si>
    <t>G3BP1_HUMAN</t>
  </si>
  <si>
    <t>3BP-1</t>
  </si>
  <si>
    <t>hematopoietic progenitor cell differentiation;NADPH oxidation;neuromuscular process;neutrophil degranulation;oxidation-reduction process;regulation of potassium ion transmembrane transport;regulation of protein localization to cell surface</t>
  </si>
  <si>
    <t>aldo-keto reductase (NADP) activity;potassium channel regulator activity;voltage-gated potassium channel activity</t>
  </si>
  <si>
    <t>axon terminus;cell junction;cytoskeleton;cytosol;extrinsic component of cytoplasmic side of plasma membrane;juxtaparanode region of axon;membrane;pinceau fiber;plasma membrane;postsynaptic density;specific granule membrane;tertiary granule membrane;voltage-gated potassium channel complex</t>
  </si>
  <si>
    <t>Ion channels</t>
  </si>
  <si>
    <t>Q13303</t>
  </si>
  <si>
    <t>Voltage-gated potassium channel subunit beta-2</t>
  </si>
  <si>
    <t>KCNAB2</t>
  </si>
  <si>
    <t>KCAB2_HUMAN</t>
  </si>
  <si>
    <t>blood coagulation;myeloid cell development;regulation of mRNA stability;RNA catabolic process;RNA processing;translation</t>
  </si>
  <si>
    <t>mRNA 3'-UTR binding;poly(A) binding;poly(U) RNA binding;RNA binding</t>
  </si>
  <si>
    <t>cytoplasm;cytoplasmic stress granule;cytosol;nucleus;ribonucleoprotein complex</t>
  </si>
  <si>
    <t>Q13310;P0CB38</t>
  </si>
  <si>
    <t>Q13310</t>
  </si>
  <si>
    <t>Polyadenylate-binding protein 4</t>
  </si>
  <si>
    <t>PABPC4</t>
  </si>
  <si>
    <t>PAB4L_HUMAN;PABP4_HUMAN</t>
  </si>
  <si>
    <t>Polyadenylate-binding protein 4;Polyadenylate-binding protein 4-like</t>
  </si>
  <si>
    <t>ABP-4;ABP-4-like;oly(A)-binding protein 4;oly(A)-binding protein 4-like</t>
  </si>
  <si>
    <t>cell cycle arrest;cellular response to DNA damage stimulus;cellular response to gamma radiation;cellular response to nitrosative stress;cellular response to retinoic acid;cellular response to X-ray;DNA damage checkpoint;DNA damage induced protein phosphorylation;DNA damage response, signal transduction by p53 class mediator resulting in cell cycle arrest;DNA double-strand break processing;DNA replication;double-strand break repair via nonhomologous end joining;establishment of protein-containing complex localization to telomere;establishment of RNA localization to telomere;histone mRNA catabolic process;histone phosphorylation;intrinsic apoptotic signaling pathway in response to DNA damage;mitotic spindle assembly checkpoint;negative regulation of B cell proliferation;negative regulation of telomere capping;negative regulation of TORC1 signaling;peptidyl-serine autophosphorylation;peptidyl-serine phosphorylation;positive regulation of apoptotic process;positive regulation of cell adhesion;positive regulation of cell migration;positive regulation of DNA catabolic process;positive regulation of DNA damage response, signal transduction by p53 class mediator;positive regulation of gene expression;positive regulation of histone phosphorylation;positive regulation of neuron apoptotic process;positive regulation of telomerase catalytic core complex assembly;positive regulation of telomere maintenance via telomerase;positive regulation of telomere maintenance via telomere lengthening;positive regulation of transcription by RNA polymerase II;pre-B cell allelic exclusion;protein autophosphorylation;protein phosphorylation;reciprocal meiotic recombination;regulation of apoptotic process;regulation of autophagy;regulation of cellular response to gamma radiation;regulation of cellular response to heat;regulation of microglial cell activation;regulation of signal transduction by p53 class mediator;regulation of telomere maintenance via telomerase;replicative senescence;response to hypoxia;response to ionizing radiation;signal transduction;signal transduction involved in mitotic G2 DNA damage checkpoint;telomere maintenance</t>
  </si>
  <si>
    <t>1-phosphatidylinositol-3-kinase activity;ATP binding;DNA binding;DNA-dependent protein kinase activity;protein dimerization activity;protein N-terminus binding;protein serine/threonine kinase activity;protein-containing complex binding</t>
  </si>
  <si>
    <t>cytoplasmic vesicle;DNA repair complex;nucleolus;nucleoplasm;nucleus</t>
  </si>
  <si>
    <t>cytoplasmic vesicle;nucleolus;nucleoplasm;nucleus</t>
  </si>
  <si>
    <t>GO:0005634;GO:0005654;GO:0005730;GO:0031410</t>
  </si>
  <si>
    <t>Apoptosis;Cell cycle;Cellular senescence;DNA repair and recombination proteins;DNA replication proteins;FoxO signaling pathway;Homologous recombination;Human immunodeficiency virus 1 infection;Human papillomavirus infection;Human T-cell leukemia virus 1 infection;MicroRNAs in cancer;NF-kappa B signaling pathway;p53 signaling pathway;Platinum drug resistance;Protein kinases;Transcriptional misregulation in cancer</t>
  </si>
  <si>
    <t>01001;01524;03032;03400;03440;04064;04068;04110;04115;04210;04218;05165;05166;05170;05202;05206</t>
  </si>
  <si>
    <t>Apoptosis;Cell cycle;Cellular senescence;FoxO signaling pathway;Homologous recombination;Human immunodeficiency virus 1 infection;Human papillomavirus infection;Human T-cell leukemia virus 1 infection;MicroRNAs in cancer;NF-kappa B signaling pathway;p53 signaling pathway;Platinum drug resistance;Transcriptional misregulation in cancer</t>
  </si>
  <si>
    <t>hsa01524;hsa03440;hsa04064;hsa04068;hsa04110;hsa04115;hsa04210;hsa04218;hsa05165;hsa05166;hsa05170;hsa05202;hsa05206</t>
  </si>
  <si>
    <t>Ataxia telangiectasia;Chronic lymphocytic leukemia;Immunodeficiency associated with DNA repair defects</t>
  </si>
  <si>
    <t>H00005;H00064;H00094</t>
  </si>
  <si>
    <t>FAT;FATC;PI3_PI4_kinase;TAN</t>
  </si>
  <si>
    <t>PF00454;PF02259;PF02260;PF11640</t>
  </si>
  <si>
    <t>Q13315</t>
  </si>
  <si>
    <t>Serine-protein kinase ATM</t>
  </si>
  <si>
    <t>ATM</t>
  </si>
  <si>
    <t>ATM_HUMAN</t>
  </si>
  <si>
    <t>circadian regulation of gene expression;double-strand break repair;entrainment of circadian clock by photoperiod;histone deacetylation;locomotor rhythm;negative regulation of transcription by RNA polymerase II;positive regulation of protein autoubiquitination;proteasome-mediated ubiquitin-dependent protein catabolic process;regulation of gene expression, epigenetic;response to ionizing radiation;signal transduction</t>
  </si>
  <si>
    <t>chromatin binding;DNA-binding transcription factor activity, RNA polymerase II-specific;histone deacetylase activity;histone deacetylase binding;RNA polymerase II distal enhancer sequence-specific DNA binding;RNA polymerase II proximal promoter sequence-specific DNA binding;RNA polymerase II repressing transcription factor binding;transcription coactivator activity;transcription corepressor activity;zinc ion binding</t>
  </si>
  <si>
    <t>cytoplasm;cytosol;intracellular membrane-bounded organelle;microtubule;nuclear envelope;nucleoplasm;nucleus;NuRD complex</t>
  </si>
  <si>
    <t>BAH;ELM2;GATA;MTA_R1;Myb_DNA-binding</t>
  </si>
  <si>
    <t>PF00249;PF00320;PF01426;PF01448;PF17226</t>
  </si>
  <si>
    <t>Q13330</t>
  </si>
  <si>
    <t>Metastasis-associated protein MTA1</t>
  </si>
  <si>
    <t>MTA1</t>
  </si>
  <si>
    <t>MTA1_HUMAN</t>
  </si>
  <si>
    <t>cytosol;eukaryotic 43S preinitiation complex;eukaryotic 48S preinitiation complex;eukaryotic translation initiation factor 3 complex;eukaryotic translation initiation factor 3 complex, eIF3m;extracellular exosome</t>
  </si>
  <si>
    <t>Q13347</t>
  </si>
  <si>
    <t>Eukaryotic translation initiation factor 3 subunit I</t>
  </si>
  <si>
    <t>EIF3I</t>
  </si>
  <si>
    <t>EIF3I_HUMAN</t>
  </si>
  <si>
    <t>Eukaryotic translation initiation factor 3 subunit I {ECO:0000255|HAMAP-Rule:MF_03008}</t>
  </si>
  <si>
    <t>IF3i {ECO:0000255|HAMAP-Rule:MF_03008}</t>
  </si>
  <si>
    <t>leukocyte migration;protein folding;protein localization to plasma membrane;protein peptidyl-prolyl isomerization;protein polyubiquitination</t>
  </si>
  <si>
    <t>peptidyl-prolyl cis-trans isomerase activity;ubiquitin protein ligase activity;ubiquitin-ubiquitin ligase activity</t>
  </si>
  <si>
    <t>cytoplasm;Golgi lumen;nucleoplasm;nucleus;plasma membrane</t>
  </si>
  <si>
    <t>cytoplasm;nucleoplasm;nucleus;plasma membrane</t>
  </si>
  <si>
    <t>GO:0005634;GO:0005654;GO:0005737;GO:0005886</t>
  </si>
  <si>
    <t>Chaperones and folding catalysts;Spliceosome;Ubiquitin mediated proteolysis;Ubiquitin system</t>
  </si>
  <si>
    <t>03041;03110;04120;04121</t>
  </si>
  <si>
    <t>Q13356</t>
  </si>
  <si>
    <t>Peptidyl-prolyl cis-trans isomerase-like 2</t>
  </si>
  <si>
    <t>PPIL2</t>
  </si>
  <si>
    <t>PPIL2_HUMAN</t>
  </si>
  <si>
    <t>RING-type E3 ubiquitin-protein ligase PPIL2 {ECO:0000305}</t>
  </si>
  <si>
    <t>DNA damage response, signal transduction by p53 class mediator resulting in cell cycle arrest;intrinsic apoptotic signaling pathway in response to DNA damage by p53 class mediator;negative regulation of cell proliferation;proteasome-mediated ubiquitin-dependent protein catabolic process;protein dephosphorylation;regulation of phosphatidylinositol 3-kinase signaling;regulation of protein autophosphorylation;signal transduction</t>
  </si>
  <si>
    <t>protein phosphatase activator activity;protein phosphatase regulator activity</t>
  </si>
  <si>
    <t>chromosome, centromeric region;cytosol;Golgi apparatus;nucleoplasm;nucleus;protein phosphatase type 2A complex</t>
  </si>
  <si>
    <t>Adrenergic signaling in cardiomyocytes;AMPK signaling pathway;Chromosome and associated proteins;Dopaminergic synapse;Human papillomavirus infection;mRNA surveillance pathway;Oocyte meiosis;PI3K-Akt signaling pathway;Protein phosphatases and associated proteins;Sphingolipid signaling pathway</t>
  </si>
  <si>
    <t>01009;03015;03036;04071;04114;04151;04152;04261;04728;05165</t>
  </si>
  <si>
    <t>Adrenergic signaling in cardiomyocytes;AMPK signaling pathway;Dopaminergic synapse;Human papillomavirus infection;mRNA surveillance pathway;Oocyte meiosis;PI3K-Akt signaling pathway;Sphingolipid signaling pathway</t>
  </si>
  <si>
    <t>hsa03015;hsa04071;hsa04114;hsa04151;hsa04152;hsa04261;hsa04728;hsa05165</t>
  </si>
  <si>
    <t>B56</t>
  </si>
  <si>
    <t>PF01603</t>
  </si>
  <si>
    <t>Q13362</t>
  </si>
  <si>
    <t>Serine/threonine-protein phosphatase 2A 56 kDa regulatory subunit gamma isoform</t>
  </si>
  <si>
    <t>PPP2R5C</t>
  </si>
  <si>
    <t>2A5G_HUMAN</t>
  </si>
  <si>
    <t>cellular response to leukemia inhibitory factor;chromatin organization involved in negative regulation of transcription;negative regulation of cell proliferation;negative regulation of histone acetylation;negative regulation of histone H4 acetylation;negative regulation of transcription by RNA polymerase II;negative regulation of transcription, DNA-templated;positive regulation of chromatin binding;positive regulation of histone deacetylation;positive regulation of retinoic acid receptor signaling pathway;positive regulation of transcription by RNA polymerase II;protein phosphorylation;regulation of cell cycle;synaptic vesicle docking;viral genome replication;white fat cell differentiation</t>
  </si>
  <si>
    <t>chromatin binding;DNA-binding transcription factor activity;identical protein binding;NAD binding;oxidoreductase activity, acting on the CH-OH group of donors, NAD or NADP as acceptor;protein C-terminus binding;protein domain specific binding;protein kinase binding;protein-containing complex binding;repressing transcription factor binding;retinoic acid receptor binding;structural constituent of presynaptic active zone;transcription coactivator activity;transcription corepressor activity;transcription factor binding</t>
  </si>
  <si>
    <t>cell junction;GABA-ergic synapse;glutamatergic synapse;nucleoplasm;nucleus;photoreceptor ribbon synapse;presynaptic active zone cytoplasmic component;presynaptic cytosol;transcription factor complex;transcriptional repressor complex</t>
  </si>
  <si>
    <t>Chronic myeloid leukemia;Membrane trafficking;Notch signaling pathway;Pathways in cancer;Wnt signaling pathway</t>
  </si>
  <si>
    <t>04131;04310;04330;05200;05220</t>
  </si>
  <si>
    <t>Chronic myeloid leukemia;Notch signaling pathway;Pathways in cancer;Wnt signaling pathway</t>
  </si>
  <si>
    <t>hsa04310;hsa04330;hsa05200;hsa05220</t>
  </si>
  <si>
    <t>Q13363;P56545</t>
  </si>
  <si>
    <t>Q13363</t>
  </si>
  <si>
    <t>C-terminal-binding protein 1</t>
  </si>
  <si>
    <t>CTBP1</t>
  </si>
  <si>
    <t>CTBP1_HUMAN;CTBP2_HUMAN</t>
  </si>
  <si>
    <t>C-terminal-binding protein 1;C-terminal-binding protein 2</t>
  </si>
  <si>
    <t>tBP1;tBP2</t>
  </si>
  <si>
    <t>cell projection organization;heterotrimeric G-protein complex assembly;negative regulation of protein refolding;positive regulation of smoothened signaling pathway;protein folding;regulation of G protein-coupled receptor signaling pathway;signal transduction;visual perception</t>
  </si>
  <si>
    <t>protein-containing complex binding</t>
  </si>
  <si>
    <t>cilium;cytoplasm;cytosol</t>
  </si>
  <si>
    <t>GO:0005737;GO:0005829;GO:0005929</t>
  </si>
  <si>
    <t>Phosducin</t>
  </si>
  <si>
    <t>PF02114</t>
  </si>
  <si>
    <t>Q13371</t>
  </si>
  <si>
    <t>Phosducin-like protein</t>
  </si>
  <si>
    <t>PDCL</t>
  </si>
  <si>
    <t>PHLP_HUMAN</t>
  </si>
  <si>
    <t>HLP</t>
  </si>
  <si>
    <t>activation of MAPK activity;cell differentiation;interleukin-1-mediated signaling pathway;JNK cascade;nucleotide-binding oligomerization domain containing signaling pathway;positive regulation of I-kappaB kinase/NF-kappaB signaling;positive regulation of NF-kappaB transcription factor activity;positive regulation of transcription, DNA-templated;postreplication repair;protein K63-linked ubiquitination;protein polyubiquitination;regulation of DNA repair;regulation of transcription, DNA-templated</t>
  </si>
  <si>
    <t>ubiquitin conjugating enzyme activity</t>
  </si>
  <si>
    <t>cytoplasm;cytosol;extracellular exosome;nucleoplasm;nucleus;protein-containing complex;UBC13-UEV1A complex;ubiquitin conjugating enzyme complex;ubiquitin ligase complex</t>
  </si>
  <si>
    <t>Q13404</t>
  </si>
  <si>
    <t>Ubiquitin-conjugating enzyme E2 variant 1</t>
  </si>
  <si>
    <t>UBE2V1</t>
  </si>
  <si>
    <t>UB2V1_HUMAN</t>
  </si>
  <si>
    <t>EV-1</t>
  </si>
  <si>
    <t>antigen processing and presentation of exogenous peptide antigen via MHC class II;ciliary basal body-plasma membrane docking;endoplasmic reticulum to Golgi vesicle-mediated transport;G2/M transition of mitotic cell cycle;microtubule-based movement;regulation of G2/M transition of mitotic cell cycle;viral process</t>
  </si>
  <si>
    <t>dynein heavy chain binding;dynein light chain binding;microtubule motor activity</t>
  </si>
  <si>
    <t>centrosome;cytoplasm;cytoplasmic dynein complex;cytosol;dynein complex;microtubule;vesicle</t>
  </si>
  <si>
    <t>Chromosome and associated proteins;Cytoskeleton proteins;Phagosome;Salmonella infection;Vasopressin-regulated water reabsorption</t>
  </si>
  <si>
    <t>03036;04145;04812;04962;05132</t>
  </si>
  <si>
    <t>Phagosome;Salmonella infection;Vasopressin-regulated water reabsorption</t>
  </si>
  <si>
    <t>hsa04145;hsa04962;hsa05132</t>
  </si>
  <si>
    <t>Dynein_IC2;WD40</t>
  </si>
  <si>
    <t>PF00400;PF11540</t>
  </si>
  <si>
    <t>Q13409</t>
  </si>
  <si>
    <t>Cytoplasmic dynein 1 intermediate chain 2</t>
  </si>
  <si>
    <t>DYNC1I2</t>
  </si>
  <si>
    <t>DC1I2_HUMAN</t>
  </si>
  <si>
    <t>DNA replication;DNA replication initiation;G1/S transition of mitotic cell cycle;mitotic cell cycle;mitotic DNA replication checkpoint;regulation of transcription involved in G1/S transition of mitotic cell cycle</t>
  </si>
  <si>
    <t>ATP binding;chromatin binding;DNA binding;DNA replication origin binding;metal ion binding</t>
  </si>
  <si>
    <t>cytosol;nuclear chromosome, telomeric region;nuclear origin of replication recognition complex;nucleolus;nucleoplasm;nucleus;origin recognition complex;plasma membrane</t>
  </si>
  <si>
    <t>Cell cycle;Chromosome and associated proteins;DNA replication proteins</t>
  </si>
  <si>
    <t>03032;03036;04110</t>
  </si>
  <si>
    <t>AAA;BAH;Cdc6_C</t>
  </si>
  <si>
    <t>PF00004;PF01426;PF09079</t>
  </si>
  <si>
    <t>Q13415</t>
  </si>
  <si>
    <t>Origin recognition complex subunit 1</t>
  </si>
  <si>
    <t>ORC1</t>
  </si>
  <si>
    <t>ORC1_HUMAN</t>
  </si>
  <si>
    <t>DNA replication;DNA replication initiation;G1/S transition of mitotic cell cycle;negative regulation of transcription by RNA polymerase II</t>
  </si>
  <si>
    <t>DNA replication origin binding</t>
  </si>
  <si>
    <t>centrosome;condensed chromosome inner kinetochore;heterochromatin;membrane;nuclear chromosome, telomeric region;nuclear origin of replication recognition complex;nucleoplasm;nucleus;origin recognition complex</t>
  </si>
  <si>
    <t>ORC2</t>
  </si>
  <si>
    <t>PF04084</t>
  </si>
  <si>
    <t>Q13416</t>
  </si>
  <si>
    <t>Origin recognition complex subunit 2</t>
  </si>
  <si>
    <t>ORC2_HUMAN</t>
  </si>
  <si>
    <t>branching involved in ureteric bud morphogenesis;cell aging;cell cycle arrest;cell junction assembly;cell proliferation;cell-matrix adhesion;establishment or maintenance of epithelial cell apical/basal polarity;fibroblast migration;integrin-mediated signaling pathway;MAPK cascade;myelin assembly;myelination in peripheral nervous system;negative regulation of cardiac muscle cell apoptotic process;negative regulation of neural precursor cell proliferation;negative regulation of neuron apoptotic process;negative regulation of protein kinase activity;negative regulation of smooth muscle cell migration;negative regulation of smooth muscle cell proliferation;nerve development;neuron projection morphogenesis;outflow tract morphogenesis;peptidyl-serine phosphorylation;platelet aggregation;positive regulation of axon extension;positive regulation of BMP signaling pathway;positive regulation of canonical Wnt signaling pathway;positive regulation of cell migration;positive regulation of cell proliferation;positive regulation of cell-matrix adhesion;positive regulation of dendrite morphogenesis;positive regulation of MAP kinase activity;positive regulation of myoblast differentiation;positive regulation of NIK/NF-kappaB signaling;positive regulation of osteoblast differentiation;positive regulation of phosphorylation;positive regulation of protein kinase B signaling;positive regulation of protein phosphorylation;positive regulation of signal transduction;positive regulation of transcription, DNA-templated;protein heterooligomerization;protein kinase B signaling;protein phosphorylation;regulation of actin cytoskeleton organization;substrate adhesion-dependent cell spreading;supramolecular fiber organization;tumor necrosis factor-mediated signaling pathway</t>
  </si>
  <si>
    <t>ATP binding;integrin binding;protein kinase binding;protein serine/threonine kinase activity;SH3 domain binding</t>
  </si>
  <si>
    <t>cell junction;cell-cell junction;costamere;cytosol;dendritic shaft;focal adhesion;lamellipodium;membrane;neuronal cell body;nucleoplasm;plasma membrane;protein-containing complex;sarcomere;stress fiber;terminal bouton</t>
  </si>
  <si>
    <t>cytosol;nucleoplasm;plasma membrane;protein-containing complex</t>
  </si>
  <si>
    <t>GO:0005654;GO:0005829;GO:0005886;GO:0032991</t>
  </si>
  <si>
    <t>Axon guidance;Bacterial invasion of epithelial cells;Chromosome and associated proteins;Endometrial cancer;Focal adhesion;PPAR signaling pathway;Protein kinases</t>
  </si>
  <si>
    <t>01001;03036;03320;04360;04510;05100;05213</t>
  </si>
  <si>
    <t>Axon guidance;Bacterial invasion of epithelial cells;Endometrial cancer;Focal adhesion;PPAR signaling pathway</t>
  </si>
  <si>
    <t>hsa03320;hsa04360;hsa04510;hsa05100;hsa05213</t>
  </si>
  <si>
    <t>Q13418</t>
  </si>
  <si>
    <t>Integrin-linked protein kinase</t>
  </si>
  <si>
    <t>ILK</t>
  </si>
  <si>
    <t>ILK_HUMAN</t>
  </si>
  <si>
    <t>cell cycle;chromatin organization;erythrocyte differentiation;lymphocyte differentiation;mesoderm development;negative regulation of transcription, DNA-templated;positive regulation of transcription by RNA polymerase II;protein heterooligomerization;protein homooligomerization</t>
  </si>
  <si>
    <t>bHLH transcription factor binding;DNA binding;DNA-binding transcription factor activity;DNA-binding transcription factor activity, RNA polymerase II-specific;metal ion binding;protein domain specific binding;sequence-specific DNA binding;transcription regulatory region DNA binding;zinc ion binding</t>
  </si>
  <si>
    <t>cytoplasm;nuclear body;nuclear pericentric heterochromatin;nucleoplasm;nucleus;protein-containing complex</t>
  </si>
  <si>
    <t>Protein phosphatases and associated proteins;Transcription factors</t>
  </si>
  <si>
    <t>01009;03000</t>
  </si>
  <si>
    <t>Q13422;Q9H2S9</t>
  </si>
  <si>
    <t>Q13422</t>
  </si>
  <si>
    <t>DNA-binding protein Ikaros</t>
  </si>
  <si>
    <t>IKZF1</t>
  </si>
  <si>
    <t>IKZF1_HUMAN;IKZF4_HUMAN</t>
  </si>
  <si>
    <t>DNA-binding protein Ikaros;Zinc finger protein Eos</t>
  </si>
  <si>
    <t>cell redox homeostasis;cellular oxidant detoxification;NADPH regeneration;negative regulation of apoptotic process;negative regulation of protein phosphorylation;oxidation-reduction process;oxygen homeostasis;positive regulation of hydrogen peroxide catabolic process;positive regulation of mitochondrial membrane potential;proton transmembrane transport;reactive oxygen species metabolic process;response to vitamin;tricarboxylic acid cycle</t>
  </si>
  <si>
    <t>NAD binding;NAD(P)+ transhydrogenase (B-specific) activity;NAD(P)+ transhydrogenase activity;NADP binding</t>
  </si>
  <si>
    <t>integral component of membrane;membrane;mitochondrial inner membrane;mitochondrial respirasome;mitochondrion</t>
  </si>
  <si>
    <t>Nicotinate and nicotinamide metabolism</t>
  </si>
  <si>
    <t>Metabolic pathways;Nicotinate and nicotinamide metabolism</t>
  </si>
  <si>
    <t>hsa00760;hsa01100</t>
  </si>
  <si>
    <t>Familial glucocorticoid deficiency</t>
  </si>
  <si>
    <t>H00256</t>
  </si>
  <si>
    <t>AlaDh_PNT_C;AlaDh_PNT_N;PNTB;PNTB_4TM</t>
  </si>
  <si>
    <t>PF01262;PF02233;PF05222;PF12769</t>
  </si>
  <si>
    <t>Q13423</t>
  </si>
  <si>
    <t>NAD(P) transhydrogenase, mitochondrial</t>
  </si>
  <si>
    <t>NNT</t>
  </si>
  <si>
    <t>NNTM_HUMAN</t>
  </si>
  <si>
    <t>actin binding;calmodulin binding;RNA binding;structural molecule activity</t>
  </si>
  <si>
    <t>cytoplasm;dystrophin-associated glycoprotein complex;focal adhesion;membrane;microtubule;protein-containing complex;synapse;transport vesicle membrane</t>
  </si>
  <si>
    <t>cytoplasm;protein-containing complex</t>
  </si>
  <si>
    <t>GO:0005737;GO:0032991</t>
  </si>
  <si>
    <t>Q13425</t>
  </si>
  <si>
    <t>Beta-2-syntrophin</t>
  </si>
  <si>
    <t>SNTB2</t>
  </si>
  <si>
    <t>SNTB2_HUMAN</t>
  </si>
  <si>
    <t>cellular response to lithium ion;DNA ligation involved in DNA repair;DNA recombination;double-strand break repair;double-strand break repair via nonhomologous end joining;establishment of integrated proviral latency;positive regulation of ligase activity;response to X-ray</t>
  </si>
  <si>
    <t>cytosol;DNA ligase IV complex;DNA-dependent protein kinase-DNA ligase 4 complex;nonhomologous end joining complex;nucleoplasm;nucleus</t>
  </si>
  <si>
    <t>XRCC4</t>
  </si>
  <si>
    <t>PF06632</t>
  </si>
  <si>
    <t>Q13426</t>
  </si>
  <si>
    <t>DNA repair protein XRCC4</t>
  </si>
  <si>
    <t>XRCC4_HUMAN</t>
  </si>
  <si>
    <t>protein peptidyl-prolyl isomerization;protein refolding;RNA splicing</t>
  </si>
  <si>
    <t>cyclosporin A binding;peptidyl-prolyl cis-trans isomerase activity;RNA binding;unfolded protein binding</t>
  </si>
  <si>
    <t>cytosol;nuclear matrix;nuclear speck;nucleoplasm;nucleus</t>
  </si>
  <si>
    <t>Q13427</t>
  </si>
  <si>
    <t>Peptidyl-prolyl cis-trans isomerase G</t>
  </si>
  <si>
    <t>PPIG</t>
  </si>
  <si>
    <t>PPIG_HUMAN</t>
  </si>
  <si>
    <t>eptidyl-prolyl isomerase G;PIase G</t>
  </si>
  <si>
    <t>neural crest cell development;neural crest formation;regulation of translation;skeletal system development</t>
  </si>
  <si>
    <t>protein heterodimerization activity;RNA binding;RNA polymerase I core binding;scaffold protein binding;transporter activity</t>
  </si>
  <si>
    <t>cytosol;fibrillar center;nucleolus;nucleus</t>
  </si>
  <si>
    <t>Treacle</t>
  </si>
  <si>
    <t>PF03546</t>
  </si>
  <si>
    <t>Q13428</t>
  </si>
  <si>
    <t>Treacle protein</t>
  </si>
  <si>
    <t>TCOF1</t>
  </si>
  <si>
    <t>TCOF_HUMAN</t>
  </si>
  <si>
    <t>mRNA processing;mRNA splicing, via spliceosome;RNA splicing;viral process</t>
  </si>
  <si>
    <t>catalytic step 2 spliceosome;nuclear speck;nucleoplasm;spliceosomal complex;U12-type spliceosomal complex;U2 snRNP</t>
  </si>
  <si>
    <t>DUF382;PSP;SAP</t>
  </si>
  <si>
    <t>PF02037;PF04037;PF04046</t>
  </si>
  <si>
    <t>Q13435</t>
  </si>
  <si>
    <t>Splicing factor 3B subunit 2</t>
  </si>
  <si>
    <t>SF3B2</t>
  </si>
  <si>
    <t>SF3B2_HUMAN</t>
  </si>
  <si>
    <t>endoplasmic reticulum mannose trimming;negative regulation of retrograde protein transport, ER to cytosol;protein retention in ER lumen;protein targeting;protein ubiquitination;response to endoplasmic reticulum stress;retrograde protein transport, ER to cytosol;transmembrane transport;ubiquitin-dependent ERAD pathway;ubiquitin-dependent protein catabolic process</t>
  </si>
  <si>
    <t>carbohydrate binding;protease binding</t>
  </si>
  <si>
    <t>endoplasmic reticulum;endoplasmic reticulum lumen;endoplasmic reticulum membrane;endoplasmic reticulum quality control compartment;Hrd1p ubiquitin ligase complex</t>
  </si>
  <si>
    <t>protein targeting;transmembrane transport</t>
  </si>
  <si>
    <t>GO:0006605;GO:0055085</t>
  </si>
  <si>
    <t>PF07915</t>
  </si>
  <si>
    <t>Q13438</t>
  </si>
  <si>
    <t>Protein OS-9</t>
  </si>
  <si>
    <t>OS9</t>
  </si>
  <si>
    <t>OS9_HUMAN</t>
  </si>
  <si>
    <t>cell proliferation;neutrophil degranulation;signal transduction</t>
  </si>
  <si>
    <t>cytosol;extracellular region;ficolin-1-rich granule lumen;plasma membrane</t>
  </si>
  <si>
    <t>PP28</t>
  </si>
  <si>
    <t>PF10252</t>
  </si>
  <si>
    <t>Q13442</t>
  </si>
  <si>
    <t>28 kDa heat- and acid-stable phosphoprotein</t>
  </si>
  <si>
    <t>PDAP1</t>
  </si>
  <si>
    <t>HAP28_HUMAN</t>
  </si>
  <si>
    <t>cell-cell signaling;endoplasmic reticulum to Golgi vesicle-mediated transport;Golgi organization;intracellular protein transport;signal transduction</t>
  </si>
  <si>
    <t>signaling receptor binding</t>
  </si>
  <si>
    <t>COPII-coated ER to Golgi transport vesicle;endoplasmic reticulum;endoplasmic reticulum membrane;endoplasmic reticulum-Golgi intermediate compartment;endoplasmic reticulum-Golgi intermediate compartment membrane;Golgi apparatus;integral component of membrane;plasma membrane</t>
  </si>
  <si>
    <t>cell-cell signaling;signal transduction</t>
  </si>
  <si>
    <t>GO:0007165;GO:0007267</t>
  </si>
  <si>
    <t>Q13445</t>
  </si>
  <si>
    <t>Transmembrane emp24 domain-containing protein 1</t>
  </si>
  <si>
    <t>TMED1</t>
  </si>
  <si>
    <t>TMED1_HUMAN</t>
  </si>
  <si>
    <t>chaperone-mediated protein folding;protein folding;protein peptidyl-prolyl isomerization;response to bacterium</t>
  </si>
  <si>
    <t>FK506 binding;heat shock protein binding;peptidyl-prolyl cis-trans isomerase activity</t>
  </si>
  <si>
    <t>cytoplasm;cytosol;extracellular exosome;membrane;nucleoplasm</t>
  </si>
  <si>
    <t>Major depressive disorder</t>
  </si>
  <si>
    <t>H01646</t>
  </si>
  <si>
    <t>FKBP_C;TPR_1;TPR_8</t>
  </si>
  <si>
    <t>PF00254;PF00515;PF13181</t>
  </si>
  <si>
    <t>Q13451</t>
  </si>
  <si>
    <t>Peptidyl-prolyl cis-trans isomerase FKBP5;Peptidyl-prolyl cis-trans isomerase FKBP5, N-terminally processed</t>
  </si>
  <si>
    <t>FKBP5</t>
  </si>
  <si>
    <t>FKBP5_HUMAN</t>
  </si>
  <si>
    <t>Peptidyl-prolyl cis-trans isomerase FKBP5</t>
  </si>
  <si>
    <t>PIase FKBP5</t>
  </si>
  <si>
    <t>actin cytoskeleton organization;aortic valve morphogenesis;apical constriction;apoptotic process;bleb assembly;cortical actin cytoskeleton organization;ephrin receptor signaling pathway;G protein-coupled receptor signaling pathway;I-kappaB kinase/NF-kappaB signaling;leukocyte cell-cell adhesion;leukocyte migration;leukocyte tethering or rolling;membrane to membrane docking;myoblast migration;negative regulation of amyloid precursor protein catabolic process;negative regulation of amyloid-beta formation;negative regulation of angiogenesis;negative regulation of bicellular tight junction assembly;negative regulation of biomineral tissue development;negative regulation of membrane protein ectodomain proteolysis;negative regulation of myosin-light-chain-phosphatase activity;negative regulation of neuron apoptotic process;negative regulation of protein binding;neuron projection arborization;neuron projection development;neutrophil degranulation;peptidyl-serine phosphorylation;positive regulation of amyloid-beta clearance;positive regulation of autophagy;positive regulation of cardiac muscle hypertrophy;positive regulation of connective tissue replacement;positive regulation of focal adhesion assembly;positive regulation of gene expression;positive regulation of MAPK cascade;protein localization to plasma membrane;protein phosphorylation;regulation of actin cytoskeleton organization;regulation of amyloid-beta formation;regulation of angiotensin-activated signaling pathway;regulation of autophagy;regulation of cell adhesion;regulation of cell motility;regulation of establishment of cell polarity;regulation of establishment of endothelial barrier;regulation of focal adhesion assembly;regulation of keratinocyte differentiation;regulation of neuron differentiation;regulation of stress fiber assembly;regulation of synaptic vesicle endocytosis;response to angiotensin;response to transforming growth factor beta;Rho protein signal transduction;signal transduction;smooth muscle contraction;vascular endothelial growth factor receptor signaling pathway</t>
  </si>
  <si>
    <t>ATP binding;GTP-Rho binding;metal ion binding;protein kinase activity;protein serine/threonine kinase activity;Rho-dependent protein serine/threonine kinase activity;tau protein binding;tau-protein kinase activity</t>
  </si>
  <si>
    <t>bleb;centriole;cytoplasmic stress granule;cytoskeleton;cytosol;extracellular region;Golgi membrane;lamellipodium;plasma membrane;ruffle;secretory granule lumen</t>
  </si>
  <si>
    <t>cytoskeleton;cytosol;extracellular region;plasma membrane</t>
  </si>
  <si>
    <t>GO:0005576;GO:0005829;GO:0005856;GO:0005886</t>
  </si>
  <si>
    <t>Axon guidance;cAMP signaling pathway;cGMP-PKG signaling pathway;Chemokine signaling pathway;Chromosome and associated proteins;Focal adhesion;Human cytomegalovirus infection;Leukocyte transendothelial migration;MicroRNAs in cancer;Oxytocin signaling pathway;Pathogenic Escherichia coli infection;Pathways in cancer;Platelet activation;Protein kinases;Proteoglycans in cancer;Regulation of actin cytoskeleton;Salmonella infection;Shigellosis;Sphingolipid signaling pathway;TGF-beta signaling pathway;Tight junction;Vascular smooth muscle contraction;Yersinia infection</t>
  </si>
  <si>
    <t>01001;03036;04022;04024;04062;04071;04270;04350;04360;04510;04530;04611;04670;04810;04921;05130;05131;05132;05135;05163;05200;05205;05206</t>
  </si>
  <si>
    <t>Axon guidance;cAMP signaling pathway;cGMP-PKG signaling pathway;Chemokine signaling pathway;Focal adhesion;Human cytomegalovirus infection;Leukocyte transendothelial migration;MicroRNAs in cancer;Oxytocin signaling pathway;Pathogenic Escherichia coli infection;Pathways in cancer;Platelet activation;Proteoglycans in cancer;Regulation of actin cytoskeleton;Salmonella infection;Shigellosis;Sphingolipid signaling pathway;TGF-beta signaling pathway;Tight junction;Vascular smooth muscle contraction;Yersinia infection</t>
  </si>
  <si>
    <t>hsa04022;hsa04024;hsa04062;hsa04071;hsa04270;hsa04350;hsa04360;hsa04510;hsa04530;hsa04611;hsa04670;hsa04810;hsa04921;hsa05130;hsa05131;hsa05132;hsa05135;hsa05163;hsa05200;hsa05205;hsa05206</t>
  </si>
  <si>
    <t>Fasudil;Netarsudil;Ripasudil hydrochloride hydrate;Verosudil</t>
  </si>
  <si>
    <t>D10463;DG00293;DG01867;DG02692</t>
  </si>
  <si>
    <t>Pkinase;Rho_Binding</t>
  </si>
  <si>
    <t>PF00069;PF08912</t>
  </si>
  <si>
    <t>Q13464</t>
  </si>
  <si>
    <t>Rho-associated protein kinase 1</t>
  </si>
  <si>
    <t>ROCK1</t>
  </si>
  <si>
    <t>ROCK1_HUMAN</t>
  </si>
  <si>
    <t>B cell receptor signaling pathway;calcineurin-NFAT signaling cascade;cell migration;cellular response to DNA damage stimulus;cytokine production;Fc-epsilon receptor signaling pathway;myotube cell development;negative regulation of vascular smooth muscle cell differentiation;positive regulation of B cell proliferation;positive regulation of myoblast fusion;positive regulation of transcription by RNA polymerase II;positive regulation of transcription, DNA-templated;regulation of regulatory T cell differentiation;regulation of transcription, DNA-templated;response to drug</t>
  </si>
  <si>
    <t>chromatin binding;DNA binding;DNA-binding transcription activator activity, RNA polymerase II-specific;DNA-binding transcription factor activity;DNA-binding transcription factor activity, RNA polymerase II-specific;DNA-binding transcription repressor activity, RNA polymerase II-specific;phosphatase binding;RNA polymerase II proximal promoter sequence-specific DNA binding;transcription factor binding</t>
  </si>
  <si>
    <t>cytoplasm;cytosol;nuclear chromatin;nuclear transcription factor complex;nucleoplasm;nucleus;ribonucleoprotein complex;transcription factor complex</t>
  </si>
  <si>
    <t>Axon guidance;B cell receptor signaling pathway;Cellular senescence;cGMP-PKG signaling pathway;C-type lectin receptor signaling pathway;Hepatitis B;Human cytomegalovirus infection;Human immunodeficiency virus 1 infection;Human T-cell leukemia virus 1 infection;Kaposi sarcoma-associated herpesvirus infection;Natural killer cell mediated cytotoxicity;Osteoclast differentiation;Oxytocin signaling pathway;PD-L1 expression and PD-1 checkpoint pathway in cancer;T cell receptor signaling pathway;Th1 and Th2 cell differentiation;Th17 cell differentiation;Transcription factors;VEGF signaling pathway;Wnt signaling pathway;Yersinia infection</t>
  </si>
  <si>
    <t>03000;04022;04218;04310;04360;04370;04380;04625;04650;04658;04659;04660;04662;04921;05135;05161;05163;05166;05167;05170;05235</t>
  </si>
  <si>
    <t>Axon guidance;B cell receptor signaling pathway;Cellular senescence;cGMP-PKG signaling pathway;C-type lectin receptor signaling pathway;Hepatitis B;Human cytomegalovirus infection;Human immunodeficiency virus 1 infection;Human T-cell leukemia virus 1 infection;Kaposi sarcoma-associated herpesvirus infection;Natural killer cell mediated cytotoxicity;Osteoclast differentiation;Oxytocin signaling pathway;PD-L1 expression and PD-1 checkpoint pathway in cancer;T cell receptor signaling pathway;Th1 and Th2 cell differentiation;Th17 cell differentiation;VEGF signaling pathway;Wnt signaling pathway;Yersinia infection</t>
  </si>
  <si>
    <t>hsa04022;hsa04218;hsa04310;hsa04360;hsa04370;hsa04380;hsa04625;hsa04650;hsa04658;hsa04659;hsa04660;hsa04662;hsa04921;hsa05135;hsa05161;hsa05163;hsa05166;hsa05167;hsa05170;hsa05235</t>
  </si>
  <si>
    <t>Q13469</t>
  </si>
  <si>
    <t>Nuclear factor of activated T-cells, cytoplasmic 2</t>
  </si>
  <si>
    <t>NFATC2</t>
  </si>
  <si>
    <t>NFAC2_HUMAN</t>
  </si>
  <si>
    <t>FATc2;F-ATc2</t>
  </si>
  <si>
    <t>chromosome segregation;chromosome separation;DNA replication;DNA topological change;meiotic cell cycle;mitochondrial DNA metabolic process</t>
  </si>
  <si>
    <t>DNA binding;DNA topoisomerase activity;DNA topoisomerase type I activity;RNA binding;single-stranded DNA binding;zinc ion binding</t>
  </si>
  <si>
    <t>chromosome;condensed chromosome;mitochondrion;nucleoplasm;nucleus;PML body</t>
  </si>
  <si>
    <t>chromosome;mitochondrion;nucleoplasm;nucleus</t>
  </si>
  <si>
    <t>GO:0005634;GO:0005654;GO:0005694;GO:0005739</t>
  </si>
  <si>
    <t>Topoisom_bac;Toprim;zf-C4_Topoisom;zf-GRF</t>
  </si>
  <si>
    <t>PF01131;PF01396;PF01751;PF06839</t>
  </si>
  <si>
    <t>Q13472;O95985</t>
  </si>
  <si>
    <t>Q13472</t>
  </si>
  <si>
    <t>DNA topoisomerase 3-alpha</t>
  </si>
  <si>
    <t>TOP3A</t>
  </si>
  <si>
    <t>TOP3A_HUMAN;TOP3B_HUMAN</t>
  </si>
  <si>
    <t>DNA topoisomerase 3-alpha;DNA topoisomerase 3-beta-1</t>
  </si>
  <si>
    <t>atrioventricular canal development;atrioventricular valve formation;axon guidance;BMP signaling pathway;brainstem development;branching involved in ureteric bud morphogenesis;cell proliferation;cellular iron ion homeostasis;cellular response to BMP stimulus;developmental growth;embryonic digit morphogenesis;endocardial cell differentiation;endoderm development;endothelial cell activation;epithelial to mesenchymal transition involved in endocardial cushion formation;female gonad morphogenesis;formation of anatomical boundary;gastrulation with mouth forming second;in utero embryonic development;interleukin-6-mediated signaling pathway;intracellular signal transduction;left ventricular cardiac muscle tissue morphogenesis;mesoderm development;metanephric mesenchyme morphogenesis;negative regulation of cardiac muscle hypertrophy;negative regulation of cardiac myofibril assembly;negative regulation of cell death;negative regulation of cell growth;negative regulation of cell proliferation;negative regulation of ERK1 and ERK2 cascade;negative regulation of transcription by RNA polymerase II;negative regulation of transcription, DNA-templated;nephrogenic mesenchyme morphogenesis;neural crest cell differentiation;neuron fate commitment;outflow tract septum morphogenesis;ovarian follicle development;positive regulation of BMP signaling pathway;positive regulation of cell proliferation involved in heart valve morphogenesis;positive regulation of epithelial to mesenchymal transition;positive regulation of follicle-stimulating hormone secretion;positive regulation of histone H3-K4 methylation;positive regulation of histone H3-K9 acetylation;positive regulation of luteinizing hormone secretion;positive regulation of pathway-restricted SMAD protein phosphorylation;positive regulation of SMAD protein signal transduction;positive regulation of transcription by RNA polymerase II;positive regulation of transcription from RNA polymerase II promoter involved in cellular response to chemical stimulus;positive regulation of transcription, DNA-templated;positive regulation of transforming growth factor beta receptor signaling pathway;pri-miRNA transcription by RNA polymerase II;protein deubiquitination;protein homotrimerization;regulation of binding;regulation of hair follicle development;regulation of transforming growth factor beta receptor signaling pathway;regulation of transforming growth factor beta2 production;response to hypoxia;response to transforming growth factor beta;sebaceous gland development;secondary palate development;seminiferous tubule development;single fertilization;SMAD protein complex assembly;SMAD protein signal transduction;somatic stem cell population maintenance;somite rostral/caudal axis specification;spermatogenesis;transforming growth factor beta receptor signaling pathway;uterus development;ventricular septum morphogenesis</t>
  </si>
  <si>
    <t>chromatin binding;collagen binding;DNA-binding transcription activator activity, RNA polymerase II-specific;DNA-binding transcription factor activity, RNA polymerase II-specific;identical protein binding;I-SMAD binding;metal ion binding;protein heterodimerization activity;protein homodimerization activity;proximal promoter sequence-specific DNA binding;RNA polymerase II proximal promoter sequence-specific DNA binding;RNA polymerase II transcription factor binding;R-SMAD binding;sulfate binding;transcription coregulator activity;transcription regulatory region DNA binding;transforming growth factor beta receptor, common-partner cytoplasmic mediator activity</t>
  </si>
  <si>
    <t>activin responsive factor complex;centrosome;cytoplasm;cytosol;nuclear chromatin;nucleoplasm;nucleus;SMAD protein complex;transcription factor complex</t>
  </si>
  <si>
    <t>Adherens junction;AGE-RAGE signaling pathway in diabetic complications;Apelin signaling pathway;Cell cycle;Chronic myeloid leukemia;Colorectal cancer;FoxO signaling pathway;Gastric cancer;Hepatitis B;Hepatocellular carcinoma;Hippo signaling pathway;Human T-cell leukemia virus 1 infection;Pancreatic cancer;Pathways in cancer;Signaling pathways regulating pluripotency of stem cells;TGF-beta signaling pathway;Th17 cell differentiation;Wnt signaling pathway</t>
  </si>
  <si>
    <t>04068;04110;04310;04350;04371;04390;04520;04550;04659;04933;05161;05166;05200;05210;05212;05220;05225;05226</t>
  </si>
  <si>
    <t>hsa04068;hsa04110;hsa04310;hsa04350;hsa04371;hsa04390;hsa04520;hsa04550;hsa04659;hsa04933;hsa05161;hsa05166;hsa05200;hsa05210;hsa05212;hsa05220;hsa05225;hsa05226</t>
  </si>
  <si>
    <t>Colorectal cancer;Hereditary hemorrhagic telangiectasia;Juvenile polyposis syndrome;Myhre syndrome;Pancreatic cancer</t>
  </si>
  <si>
    <t>H00019;H00020;H00533;H01023;H02102</t>
  </si>
  <si>
    <t>Q13485</t>
  </si>
  <si>
    <t>Mothers against decapentaplegic homolog 4</t>
  </si>
  <si>
    <t>SMAD4</t>
  </si>
  <si>
    <t>SMAD4_HUMAN</t>
  </si>
  <si>
    <t>AD homolog 4;others against DPP homolog 4</t>
  </si>
  <si>
    <t>amyloid-beta clearance by transcytosis;axonogenesis;cargo loading into vesicle;cell proliferation;clathrin coat assembly;clathrin-dependent endocytosis;dendrite morphogenesis;endosomal transport;hemopoiesis;iron ion homeostasis;iron ion import across plasma membrane;learning or memory;membrane bending;membrane organization;modulation of age-related behavioral decline;negative regulation of gene expression;negative regulation of metalloendopeptidase activity involved in amyloid precursor protein catabolic process;negative regulation of protein localization to cell surface;negative regulation of protein localization to plasma membrane;negative regulation of receptor-mediated endocytosis;positive regulation of amyloid-beta formation;positive regulation of aspartic-type endopeptidase activity involved in amyloid precursor protein catabolic process;positive regulation of GTPase activity;positive regulation of neuron death;positive regulation of transcription, DNA-templated;protein-containing complex assembly;receptor internalization;receptor-mediated endocytosis;regulation of aspartic-type endopeptidase activity involved in amyloid precursor protein catabolic process;regulation of endocytosis;regulation of protein localization;regulation of vesicle size;synaptic vesicle maturation;vesicle budding from membrane;vesicle-mediated transport</t>
  </si>
  <si>
    <t>1-phosphatidylinositol binding;amyloid-beta binding;cadherin binding;clathrin binding;clathrin heavy chain binding;low-density lipoprotein particle receptor binding;phosphatidylinositol-4,5-bisphosphate binding;Rab GTPase binding;tau protein binding</t>
  </si>
  <si>
    <t>cell surface;clathrin-coated endocytic vesicle;clathrin-coated pit;clathrin-coated vesicle;cytosol;early endosome;endosome to plasma membrane transport vesicle;Golgi apparatus;intracellular membrane-bounded organelle;intrinsic component of membrane;membrane;neurofibrillary tangle;neuronal cell body;nucleus;perinuclear region of cytoplasm;postsynaptic membrane;presynaptic membrane;vesicle</t>
  </si>
  <si>
    <t>cell proliferation;membrane organization;protein-containing complex assembly;vesicle-mediated transport</t>
  </si>
  <si>
    <t>GO:0008283;GO:0016192;GO:0061024;GO:0065003</t>
  </si>
  <si>
    <t>ANTH</t>
  </si>
  <si>
    <t>PF07651</t>
  </si>
  <si>
    <t>Q13492</t>
  </si>
  <si>
    <t>Phosphatidylinositol-binding clathrin assembly protein</t>
  </si>
  <si>
    <t>PICALM</t>
  </si>
  <si>
    <t>PICAL_HUMAN</t>
  </si>
  <si>
    <t>aggrephagy;apoptotic process;autophagy;autophagy of mitochondrion;cell differentiation;endosomal transport;endosome organization;immune system process;interleukin-1-mediated signaling pathway;intracellular signal transduction;macroautophagy;mitochondrion organization;mitophagy;negative regulation of apoptotic process;negative regulation of growth of symbiont in host;negative regulation of transcription by RNA polymerase II;positive regulation of apoptotic process;positive regulation of long-term synaptic potentiation;positive regulation of protein localization to plasma membrane;positive regulation of protein phosphorylation;positive regulation of transcription by RNA polymerase II;protein heterooligomerization;protein localization;protein localization to perinuclear region of cytoplasm;regulation of I-kappaB kinase/NF-kappaB signaling;regulation of mitochondrion organization;regulation of protein complex stability;regulation of Ras protein signal transduction;response to ischemia;response to mitochondrial depolarisation;selective autophagy;ubiquitin-dependent protein catabolic process</t>
  </si>
  <si>
    <t>enzyme binding;identical protein binding;ionotropic glutamate receptor binding;K63-linked polyubiquitin modification-dependent protein binding;protein homodimerization activity;protein kinase binding;protein kinase C binding;protein serine/threonine kinase activity;receptor tyrosine kinase binding;SH2 domain binding;ubiquitin binding;ubiquitin protein ligase binding;zinc ion binding</t>
  </si>
  <si>
    <t>aggresome;amphisome;autolysosome;autophagosome;cytoplasm;cytosol;endoplasmic reticulum;extracellular exosome;inclusion body;intracellular membrane-bounded organelle;late endosome;Lewy body;mitochondrion;nucleoplasm;P-body;phagophore assembly site;PML body;sarcomere;sperm midpiece</t>
  </si>
  <si>
    <t>autophagy;cell differentiation;immune system process;mitochondrion organization</t>
  </si>
  <si>
    <t>GO:0002376;GO:0006914;GO:0007005;GO:0030154</t>
  </si>
  <si>
    <t>cytoplasm;cytosol;endoplasmic reticulum;mitochondrion;nucleoplasm</t>
  </si>
  <si>
    <t>GO:0005654;GO:0005737;GO:0005739;GO:0005783;GO:0005829</t>
  </si>
  <si>
    <t>Cellular senescence;Exosome;Fluid shear stress and atherosclerosis;Membrane trafficking;Mitochondrial biogenesis;Mitophagy - animal;Necroptosis;Osteoclast differentiation</t>
  </si>
  <si>
    <t>03029;04131;04137;04147;04217;04218;04380;05418</t>
  </si>
  <si>
    <t>Cellular senescence;Fluid shear stress and atherosclerosis;Mitophagy - animal;Necroptosis;Osteoclast differentiation</t>
  </si>
  <si>
    <t>hsa04137;hsa04217;hsa04218;hsa04380;hsa05418</t>
  </si>
  <si>
    <t>Paget disease of bone</t>
  </si>
  <si>
    <t>H00437</t>
  </si>
  <si>
    <t>PB1;UBA_5;ZZ</t>
  </si>
  <si>
    <t>PF00564;PF00569;PF16577</t>
  </si>
  <si>
    <t>Q13501</t>
  </si>
  <si>
    <t>Sequestosome-1</t>
  </si>
  <si>
    <t>SQSTM1</t>
  </si>
  <si>
    <t>SQSTM_HUMAN</t>
  </si>
  <si>
    <t>blastocyst development;positive regulation of transcription by RNA polymerase II;regulation of transcription by RNA polymerase II;stem cell population maintenance</t>
  </si>
  <si>
    <t>DNA-directed 5'-3' RNA polymerase activity;transcription coactivator activity;transcription coregulator activity;ubiquitin protein ligase activity</t>
  </si>
  <si>
    <t>mediator complex;ubiquitin ligase complex</t>
  </si>
  <si>
    <t>Med21</t>
  </si>
  <si>
    <t>PF11221</t>
  </si>
  <si>
    <t>Q13503</t>
  </si>
  <si>
    <t>Mediator of RNA polymerase II transcription subunit 21</t>
  </si>
  <si>
    <t>MED21</t>
  </si>
  <si>
    <t>MED21_HUMAN</t>
  </si>
  <si>
    <t>lactation;protein transport</t>
  </si>
  <si>
    <t>integral component of membrane;mitochondrial sorting and assembly machinery complex</t>
  </si>
  <si>
    <t>Q13505</t>
  </si>
  <si>
    <t>Metaxin-1</t>
  </si>
  <si>
    <t>MTX1</t>
  </si>
  <si>
    <t>MTX1_HUMAN</t>
  </si>
  <si>
    <t>endochondral ossification;myelination;negative regulation of transcription, DNA-templated;regulation of epidermis development;regulation of transcription, DNA-templated;Schwann cell differentiation</t>
  </si>
  <si>
    <t>Nab1;NCD1;NCD2</t>
  </si>
  <si>
    <t>PF04902;PF04904;PF04905</t>
  </si>
  <si>
    <t>Q13506</t>
  </si>
  <si>
    <t>NGFI-A-binding protein 1</t>
  </si>
  <si>
    <t>NAB1</t>
  </si>
  <si>
    <t>NAB1_HUMAN</t>
  </si>
  <si>
    <t>mRNA splicing, via spliceosome;protein phosphorylation;RNA splicing</t>
  </si>
  <si>
    <t>catalytic step 2 spliceosome;chromosome;nuclear speck;nucleus</t>
  </si>
  <si>
    <t>chromosome;nucleus</t>
  </si>
  <si>
    <t>GO:0005634;GO:0005694</t>
  </si>
  <si>
    <t>Q13523</t>
  </si>
  <si>
    <t>Serine/threonine-protein kinase PRP4 homolog</t>
  </si>
  <si>
    <t>PRPF4B</t>
  </si>
  <si>
    <t>PRP4B_HUMAN</t>
  </si>
  <si>
    <t>cell cycle;negative regulation of cell motility;negative regulation of ERK1 and ERK2 cascade;negative regulation of neuron apoptotic process;negative regulation of protein binding;negative regulation of protein catabolic process;negative regulation of transforming growth factor beta receptor signaling pathway;negative regulation of type I interferon production;neuron differentiation;positive regulation of canonical Wnt signaling pathway;positive regulation of cell growth involved in cardiac muscle cell development;positive regulation of GTPase activity;positive regulation of neuron apoptotic process;positive regulation of protein binding;positive regulation of protein dephosphorylation;positive regulation of protein phosphorylation;positive regulation of transcription by RNA polymerase II;positive regulation of ubiquitin-protein transferase activity;protein peptidyl-prolyl isomerization;protein stabilization;regulation of cytokinesis;regulation of gene expression;regulation of mitotic nuclear division;regulation of pathway-restricted SMAD protein phosphorylation;regulation of protein localization to nucleus;regulation of protein phosphorylation;regulation of signal transduction by p53 class mediator;synapse organization</t>
  </si>
  <si>
    <t>beta-catenin binding;GTPase activating protein binding;mitogen-activated protein kinase kinase binding;motor activity;peptidyl-prolyl cis-trans isomerase activity;phosphoprotein binding;phosphoserine residue binding;phosphothreonine residue binding;tau protein binding</t>
  </si>
  <si>
    <t>cytoplasm;cytosol;glutamatergic synapse;midbody;mitochondrion;neuron projection;nuclear speck;nucleoplasm;nucleus;postsynaptic cytosol</t>
  </si>
  <si>
    <t>Chaperones and folding catalysts;RIG-I-like receptor signaling pathway;Transcription machinery</t>
  </si>
  <si>
    <t>03021;03110;04622</t>
  </si>
  <si>
    <t>RIG-I-like receptor signaling pathway</t>
  </si>
  <si>
    <t>hsa04622</t>
  </si>
  <si>
    <t>Rotamase;WW</t>
  </si>
  <si>
    <t>PF00397;PF00639</t>
  </si>
  <si>
    <t>Q13526;O15428</t>
  </si>
  <si>
    <t>Q13526</t>
  </si>
  <si>
    <t>Peptidyl-prolyl cis-trans isomerase NIMA-interacting 1</t>
  </si>
  <si>
    <t>PIN1</t>
  </si>
  <si>
    <t>PIN1_HUMAN;PINL_HUMAN</t>
  </si>
  <si>
    <t>Peptidyl-prolyl cis-trans isomerase NIMA-interacting 1;Putative PIN1-like protein</t>
  </si>
  <si>
    <t>cellular response to DNA damage stimulus;cellular response to gamma radiation;cellular response to UV;DNA damage checkpoint;DNA repair;DNA replication;establishment of protein-containing complex localization to telomere;establishment of RNA localization to telomere;interstrand cross-link repair;multicellular organism development;negative regulation of DNA replication;peptidyl-serine phosphorylation;positive regulation of DNA damage response, signal transduction by p53 class mediator;positive regulation of telomerase catalytic core complex assembly;positive regulation of telomere maintenance via telomerase;protein autophosphorylation;protein localization to chromosome, telomeric region;regulation of cellular response to heat;replicative senescence;response to drug;telomere maintenance</t>
  </si>
  <si>
    <t>ATP binding;DNA binding;MutLalpha complex binding;MutSalpha complex binding;protein kinase activity;protein serine/threonine kinase activity</t>
  </si>
  <si>
    <t>chromosome;Golgi apparatus;nucleoplasm;nucleus;PML body</t>
  </si>
  <si>
    <t>chromosome;Golgi apparatus;nucleoplasm;nucleus</t>
  </si>
  <si>
    <t>GO:0005634;GO:0005654;GO:0005694;GO:0005794</t>
  </si>
  <si>
    <t>Cell cycle;Cellular senescence;DNA repair and recombination proteins;Fanconi anemia pathway;Human immunodeficiency virus 1 infection;Human papillomavirus infection;Human T-cell leukemia virus 1 infection;p53 signaling pathway;Protein kinases</t>
  </si>
  <si>
    <t>01001;03400;03460;04110;04115;04218;05165;05166;05170</t>
  </si>
  <si>
    <t>Cell cycle;Cellular senescence;Fanconi anemia pathway;Human immunodeficiency virus 1 infection;Human papillomavirus infection;Human T-cell leukemia virus 1 infection;p53 signaling pathway</t>
  </si>
  <si>
    <t>hsa03460;hsa04110;hsa04115;hsa04218;hsa05165;hsa05166;hsa05170</t>
  </si>
  <si>
    <t>Rhabdomyosarcoma;Seckel syndrome</t>
  </si>
  <si>
    <t>H00037;H00992</t>
  </si>
  <si>
    <t>Berzosertib</t>
  </si>
  <si>
    <t>D11148</t>
  </si>
  <si>
    <t>FAT;FATC;PI3_PI4_kinase;UME</t>
  </si>
  <si>
    <t>PF00454;PF02259;PF02260;PF08064</t>
  </si>
  <si>
    <t>Q13535</t>
  </si>
  <si>
    <t>Serine/threonine-protein kinase ATR</t>
  </si>
  <si>
    <t>ATR</t>
  </si>
  <si>
    <t>ATR_HUMAN</t>
  </si>
  <si>
    <t>cAMP-mediated signaling;insulin receptor signaling pathway;memory;modulation of chemical synaptic transmission;negative regulation of translational initiation;regulation of synaptic plasticity;social behavior;TOR signaling;translation</t>
  </si>
  <si>
    <t>eukaryotic initiation factor 4E binding;translation repressor activity</t>
  </si>
  <si>
    <t>cytoplasm;postsynapse</t>
  </si>
  <si>
    <t>Longevity regulating pathway - multiple species;Messenger RNA biogenesis;RNA transport</t>
  </si>
  <si>
    <t>03013;03019;04213</t>
  </si>
  <si>
    <t>Longevity regulating pathway - multiple species;RNA transport</t>
  </si>
  <si>
    <t>hsa03013;hsa04213</t>
  </si>
  <si>
    <t>eIF_4EBP</t>
  </si>
  <si>
    <t>PF05456</t>
  </si>
  <si>
    <t>Q13542</t>
  </si>
  <si>
    <t>Eukaryotic translation initiation factor 4E-binding protein 2</t>
  </si>
  <si>
    <t>EIF4EBP2</t>
  </si>
  <si>
    <t>4EBP2_HUMAN</t>
  </si>
  <si>
    <t>Eukaryotic translation initiation factor 4E-binding protein 2 {ECO:0000303|PubMed:7935836}</t>
  </si>
  <si>
    <t>E-BP2 {ECO:0000303|PubMed:7935836};IF4E-binding protein 2 {ECO:0000303|PubMed:7935836}</t>
  </si>
  <si>
    <t>ATP-dependent chromatin remodeling;beta-catenin-TCF complex assembly;blood coagulation;chromatin organization;chromatin remodeling;circadian regulation of gene expression;embryonic digit morphogenesis;endoderm development;epidermal cell differentiation;eyelid development in camera-type eye;fungiform papilla formation;hair follicle placode formation;hippocampus development;histone deacetylation;histone H3 deacetylation;histone H4 deacetylation;methylation-dependent chromatin silencing;negative regulation by host of viral transcription;negative regulation of androgen receptor signaling pathway;negative regulation of apoptotic process;negative regulation of canonical Wnt signaling pathway;negative regulation of gene expression;negative regulation of I-kappaB kinase/NF-kappaB signaling;negative regulation of intrinsic apoptotic signaling pathway;negative regulation of transcription by RNA polymerase II;negative regulation of transcription, DNA-templated;neuron differentiation;odontogenesis of dentin-containing tooth;positive regulation of cell proliferation;positive regulation of oligodendrocyte differentiation;positive regulation of receptor biosynthetic process;positive regulation of transcription by RNA polymerase II;positive regulation of transcription, DNA-templated;protein deacetylation;regulation of megakaryocyte differentiation</t>
  </si>
  <si>
    <t>activating transcription factor binding;core promoter sequence-specific DNA binding;deacetylase activity;DNA-binding transcription factor activity;E-box binding;enzyme binding;histone deacetylase activity;histone deacetylase binding;Krueppel-associated box domain binding;NAD-dependent histone deacetylase activity (H3-K14 specific);NF-kappaB binding;p53 binding;promoter-specific chromatin binding;protein deacetylase activity;protein N-terminus binding;repressing transcription factor binding;RNA polymerase II proximal promoter sequence-specific DNA binding;RNA polymerase II repressing transcription factor binding;RNA polymerase II transcription factor binding;transcription corepressor activity;transcription factor binding;transcription regulatory region DNA binding;transcription regulatory region sequence-specific DNA binding</t>
  </si>
  <si>
    <t>chromatin;cytoplasm;cytosol;heterochromatin;histone deacetylase complex;neuronal cell body;nuclear chromatin;nucleoplasm;nucleus;NuRD complex;protein-containing complex;Sin3 complex;Sin3-type complex;transcription factor complex</t>
  </si>
  <si>
    <t>Alcoholism;Amphetamine addiction;Cell cycle;Chromosome and associated proteins;Chronic myeloid leukemia;Epstein-Barr virus infection;Human papillomavirus infection;Huntington disease;Longevity regulating pathway - multiple species;MicroRNAs in cancer;Notch signaling pathway;Pathways in cancer;Thyroid hormone signaling pathway;Transcriptional misregulation in cancer;Viral carcinogenesis</t>
  </si>
  <si>
    <t>03036;04110;04213;04330;04919;05016;05031;05034;05165;05169;05200;05202;05203;05206;05220</t>
  </si>
  <si>
    <t>Alcoholism;Amphetamine addiction;Cell cycle;Chronic myeloid leukemia;Epstein-Barr virus infection;Human papillomavirus infection;Huntington disease;Longevity regulating pathway - multiple species;MicroRNAs in cancer;Notch signaling pathway;Pathways in cancer;Thyroid hormone signaling pathway;Transcriptional misregulation in cancer;Viral carcinogenesis</t>
  </si>
  <si>
    <t>hsa04110;hsa04213;hsa04330;hsa04919;hsa05016;hsa05031;hsa05034;hsa05165;hsa05169;hsa05200;hsa05202;hsa05203;hsa05206;hsa05220</t>
  </si>
  <si>
    <t>Abexinostat;Belinostat;Entinostat;Fimepinostat;Mocetinostat;Nanatinostat;Panobinostat;Quisinostat;Remetinostat;Romidepsin;Tacedinaline;Tinostamustine;Tucidinostat;Vorinostat</t>
  </si>
  <si>
    <t>D05988;D06320;D06637;D08870;D09338;D10977;D10993;D11182;D11319;D11442;DG01402;DG01403;DG01404;DG01407</t>
  </si>
  <si>
    <t>Q13547</t>
  </si>
  <si>
    <t>Histone deacetylase 1</t>
  </si>
  <si>
    <t>HDAC1</t>
  </si>
  <si>
    <t>HDAC1_HUMAN</t>
  </si>
  <si>
    <t>D1</t>
  </si>
  <si>
    <t>angiotensin-activated signaling pathway;calcium ion transport;cardiac muscle cell contraction;cell differentiation;cellular response to calcium ion;dendrite morphogenesis;dendritic spine development;endoplasmic reticulum calcium ion homeostasis;G1/S transition of mitotic cell cycle;insulin secretion;interferon-gamma-mediated signaling pathway;MAPK cascade;negative regulation of sodium ion transmembrane transport;negative regulation of sodium ion transmembrane transporter activity;nervous system development;peptidyl-serine phosphorylation;peptidyl-threonine autophosphorylation;peptidyl-threonine phosphorylation;positive regulation of calcium ion transport;positive regulation of cardiac muscle cell apoptotic process;positive regulation of cardiac muscle hypertrophy;positive regulation of dendritic spine morphogenesis;positive regulation of neuron projection development;positive regulation of NF-kappaB transcription factor activity;positive regulation of synapse maturation;protein autophosphorylation;protein complex oligomerization;protein phosphorylation;regulation of calcium ion transmembrane transport via high voltage-gated calcium channel;regulation of calcium ion transport;regulation of cardiac muscle cell action potential;regulation of cardiac muscle cell action potential involved in regulation of contraction;regulation of cardiac muscle contraction by regulation of the release of sequestered calcium ion;regulation of cell communication by electrical coupling;regulation of cell communication by electrical coupling involved in cardiac conduction;regulation of cell growth;regulation of cellular localization;regulation of dendritic spine development;regulation of heart contraction;regulation of heart rate by cardiac conduction;regulation of histone deacetylase activity;regulation of long-term neuronal synaptic plasticity;regulation of membrane depolarization;regulation of mitochondrial membrane permeability involved in apoptotic process;regulation of neuron migration;regulation of neuronal synaptic plasticity;regulation of neurotransmitter secretion;regulation of relaxation of cardiac muscle;regulation of release of sequestered calcium ion into cytosol by sarcoplasmic reticulum;regulation of ryanodine-sensitive calcium-release channel activity;regulation of skeletal muscle adaptation;regulation of synapse structural plasticity;regulation of synaptic vesicle docking;regulation of the force of heart contraction;regulation of transcription by RNA polymerase II;relaxation of cardiac muscle;response to ischemia;signal transduction;Wnt signaling pathway, calcium modulating pathway</t>
  </si>
  <si>
    <t>actin binding;ATP binding;calcium-dependent protein serine/threonine kinase activity;calcium-dependent protein serine/threonine phosphatase activity;calmodulin binding;calmodulin-dependent protein kinase activity;glutamate receptor binding;identical protein binding;ion channel binding;kinase activity;metal ion binding;protein homodimerization activity;protein serine/threonine kinase activity;Ras guanyl-nucleotide exchange factor activity;sodium channel inhibitor activity;titin binding</t>
  </si>
  <si>
    <t>calcium- and calmodulin-dependent protein kinase complex;cell junction;cytoplasm;cytosol;dendritic spine;endocytic vesicle membrane;membrane;microtubule organizing center;mitochondrion;neuron projection;nucleoplasm;nucleus;plasma membrane;postsynaptic density;postsynaptic membrane;sarcolemma;sarcoplasmic reticulum membrane;Schaffer collateral - CA1 synapse;synapse</t>
  </si>
  <si>
    <t>cell differentiation;signal transduction</t>
  </si>
  <si>
    <t>GO:0007165;GO:0030154</t>
  </si>
  <si>
    <t>cytoplasm;cytosol;microtubule organizing center;mitochondrion;nucleoplasm;nucleus;plasma membrane</t>
  </si>
  <si>
    <t>GO:0005634;GO:0005654;GO:0005737;GO:0005739;GO:0005815;GO:0005829;GO:0005886</t>
  </si>
  <si>
    <t>Adrenergic signaling in cardiomyocytes;Aldosterone synthesis and secretion;Amphetamine addiction;Axon guidance;Calcium signaling pathway;cAMP signaling pathway;Cholinergic synapse;Circadian entrainment;Cushing syndrome;Dopaminergic synapse;ErbB signaling pathway;Gastric acid secretion;Glioma;Glucagon signaling pathway;GnRH signaling pathway;HIF-1 signaling pathway;Inflammatory mediator regulation of TRP channels;Insulin secretion;Long-term potentiation;Melanogenesis;Necroptosis;Neurotrophin signaling pathway;Olfactory transduction;Oocyte meiosis;Oxytocin signaling pathway;Pathways in cancer;Protein kinases;Proteoglycans in cancer;Tuberculosis;Wnt signaling pathway</t>
  </si>
  <si>
    <t>01001;04012;04020;04024;04066;04114;04217;04261;04310;04360;04713;04720;04722;04725;04728;04740;04750;04911;04912;04916;04921;04922;04925;04934;04971;05031;05152;05200;05205;05214</t>
  </si>
  <si>
    <t>Adrenergic signaling in cardiomyocytes;Aldosterone synthesis and secretion;Amphetamine addiction;Axon guidance;Calcium signaling pathway;cAMP signaling pathway;Cholinergic synapse;Circadian entrainment;Cushing syndrome;Dopaminergic synapse;ErbB signaling pathway;Gastric acid secretion;Glioma;Glucagon signaling pathway;GnRH signaling pathway;HIF-1 signaling pathway;Inflammatory mediator regulation of TRP channels;Insulin secretion;Long-term potentiation;Melanogenesis;Necroptosis;Neurotrophin signaling pathway;Olfactory transduction;Oocyte meiosis;Oxytocin signaling pathway;Pathways in cancer;Proteoglycans in cancer;Tuberculosis;Wnt signaling pathway</t>
  </si>
  <si>
    <t>hsa04012;hsa04020;hsa04024;hsa04066;hsa04114;hsa04217;hsa04261;hsa04310;hsa04360;hsa04713;hsa04720;hsa04722;hsa04725;hsa04728;hsa04740;hsa04750;hsa04911;hsa04912;hsa04916;hsa04921;hsa04922;hsa04925;hsa04934;hsa04971;hsa05031;hsa05152;hsa05200;hsa05205;hsa05214</t>
  </si>
  <si>
    <t>CaMKII_AD;Pkinase</t>
  </si>
  <si>
    <t>PF00069;PF08332</t>
  </si>
  <si>
    <t>Q13557;Q13554;Q13555;Q9UQM7</t>
  </si>
  <si>
    <t>Q13557</t>
  </si>
  <si>
    <t>Calcium/calmodulin-dependent protein kinase type II subunit delta</t>
  </si>
  <si>
    <t>CAMK2D</t>
  </si>
  <si>
    <t>KCC2A_HUMAN;KCC2B_HUMAN;KCC2D_HUMAN;KCC2G_HUMAN</t>
  </si>
  <si>
    <t>Calcium/calmodulin-dependent protein kinase type II subunit alpha;Calcium/calmodulin-dependent protein kinase type II subunit beta;Calcium/calmodulin-dependent protein kinase type II subunit delta;Calcium/calmodulin-dependent protein kinase type II subunit gamma</t>
  </si>
  <si>
    <t>aM kinase II subunit alpha;aM kinase II subunit beta;aM kinase II subunit delta;aM kinase II subunit gamma;aMK-II subunit alpha;aMK-II subunit beta;aMK-II subunit delta;aMK-II subunit gamma</t>
  </si>
  <si>
    <t>antigen processing and presentation of exogenous peptide antigen via MHC class II;cell proliferation;ciliary basal body-plasma membrane docking;endoplasmic reticulum to Golgi vesicle-mediated transport;G2/M transition of mitotic cell cycle;melanosome transport;mitotic cell cycle;mitotic spindle organization;protein localization to centrosome;regulation of G2/M transition of mitotic cell cycle</t>
  </si>
  <si>
    <t>identical protein binding;motor activity;protein kinase binding;spectrin binding</t>
  </si>
  <si>
    <t>centrosome;cytoplasm;cytosol;dynactin complex;dynein complex;extracellular exosome;growth cone;kinetochore;membrane;microtubule;vesicle</t>
  </si>
  <si>
    <t>Chromosome and associated proteins;Cytoskeleton proteins;Huntington disease;Vasopressin-regulated water reabsorption</t>
  </si>
  <si>
    <t>03036;04812;04962;05016</t>
  </si>
  <si>
    <t>Huntington disease;Vasopressin-regulated water reabsorption</t>
  </si>
  <si>
    <t>hsa04962;hsa05016</t>
  </si>
  <si>
    <t>Dynamitin</t>
  </si>
  <si>
    <t>PF04912</t>
  </si>
  <si>
    <t>Q13561</t>
  </si>
  <si>
    <t>Dynactin subunit 2</t>
  </si>
  <si>
    <t>DCTN2</t>
  </si>
  <si>
    <t>DCTN2_HUMAN</t>
  </si>
  <si>
    <t>mitotic DNA replication checkpoint;neuron apoptotic process;post-translational protein modification;protein modification by small protein conjugation;protein neddylation;regulation of apoptotic process;regulation of neuron apoptotic process;signal transduction</t>
  </si>
  <si>
    <t>NEDD8 activating enzyme activity;protein heterodimerization activity;ubiquitin protein ligase binding</t>
  </si>
  <si>
    <t>Alzheimer disease;Ubiquitin system</t>
  </si>
  <si>
    <t>04121;05010</t>
  </si>
  <si>
    <t>Pevonedistat</t>
  </si>
  <si>
    <t>DG01832</t>
  </si>
  <si>
    <t>ThiF</t>
  </si>
  <si>
    <t>PF00899</t>
  </si>
  <si>
    <t>Q13564</t>
  </si>
  <si>
    <t>NEDD8-activating enzyme E1 regulatory subunit</t>
  </si>
  <si>
    <t>NAE1</t>
  </si>
  <si>
    <t>ULA1_HUMAN</t>
  </si>
  <si>
    <t>cellular response to retinoic acid;intrinsic apoptotic signaling pathway in response to DNA damage by p53 class mediator;mRNA splicing, via spliceosome;negative regulation of transcription by RNA polymerase II;negative regulation of transcription, DNA-templated;Notch signaling pathway;positive regulation by host of viral transcription;positive regulation of histone H3-K4 methylation;positive regulation of mRNA splicing, via spliceosome;positive regulation of neurogenesis;positive regulation of Notch signaling pathway;positive regulation of transcription by RNA polymerase II;positive regulation of transcription of Notch receptor target;positive regulation of transforming growth factor beta receptor signaling pathway;positive regulation of vitamin D receptor signaling pathway;regulation of retinoic acid receptor signaling pathway;regulation of transcription by RNA polymerase II;regulation of vitamin D receptor signaling pathway;retinoic acid receptor signaling pathway;transcription initiation from RNA polymerase II promoter;viral process</t>
  </si>
  <si>
    <t>androgen receptor binding;enzyme binding;Notch binding;nuclear hormone receptor binding;retinoic acid receptor binding;RNA binding;SMAD binding;transcription coactivator activity;transcription corepressor activity;vitamin D receptor binding</t>
  </si>
  <si>
    <t>catalytic step 2 spliceosome;nuclear body;nuclear matrix;nuclear speck;nucleoplasm;nucleus;spliceosomal complex;U2-type catalytic step 2 spliceosome</t>
  </si>
  <si>
    <t>Epstein-Barr virus infection;Notch signaling pathway;Spliceosome;Viral carcinogenesis</t>
  </si>
  <si>
    <t>03040;03041;04330;05169;05203</t>
  </si>
  <si>
    <t>hsa03040;hsa04330;hsa05169;hsa05203</t>
  </si>
  <si>
    <t>SKIP_SNW</t>
  </si>
  <si>
    <t>PF02731</t>
  </si>
  <si>
    <t>Q13573</t>
  </si>
  <si>
    <t>SNW domain-containing protein 1</t>
  </si>
  <si>
    <t>SNW1</t>
  </si>
  <si>
    <t>SNW1_HUMAN</t>
  </si>
  <si>
    <t>activation of store-operated calcium channel activity;cellular calcium ion homeostasis;detection of calcium ion;enamel mineralization;positive regulation of adenylate cyclase activity;positive regulation of angiogenesis;positive regulation of calcium ion transport;regulation of calcium ion transport;regulation of cardiac conduction;regulation of store-operated calcium entry;store-operated calcium entry</t>
  </si>
  <si>
    <t>calcium channel regulator activity;calcium ion binding;identical protein binding;microtubule plus-end binding;protease binding;store-operated calcium channel activity</t>
  </si>
  <si>
    <t>cortical endoplasmic reticulum;endoplasmic reticulum;endoplasmic reticulum membrane;integral component of endoplasmic reticulum membrane;integral component of membrane;integral component of plasma membrane;microtubule;plasma membrane;plasma membrane raft;sarcoplasmic reticulum membrane</t>
  </si>
  <si>
    <t>Calcium signaling pathway;Platelet activation;Transporters</t>
  </si>
  <si>
    <t>02000;04020;04611</t>
  </si>
  <si>
    <t>Calcium signaling pathway;Platelet activation</t>
  </si>
  <si>
    <t>hsa04020;hsa04611</t>
  </si>
  <si>
    <t>Combined immunodeficiency;Stormorken syndrome;Tubular aggregate myopathy</t>
  </si>
  <si>
    <t>H00093;H02258;H02259</t>
  </si>
  <si>
    <t>SAM_2;SOAR</t>
  </si>
  <si>
    <t>PF07647;PF16533</t>
  </si>
  <si>
    <t>Q13586;Q9P246</t>
  </si>
  <si>
    <t>Q13586</t>
  </si>
  <si>
    <t>Stromal interaction molecule 1</t>
  </si>
  <si>
    <t>STIM1</t>
  </si>
  <si>
    <t>STIM1_HUMAN;STIM2_HUMAN</t>
  </si>
  <si>
    <t>Stromal interaction molecule 1;Stromal interaction molecule 2</t>
  </si>
  <si>
    <t>mRNA splicing, via spliceosome;positive regulation of mRNA splicing, via spliceosome</t>
  </si>
  <si>
    <t>intracellular membrane-bounded organelle;nucleolus;nucleus;ribonucleoprotein complex</t>
  </si>
  <si>
    <t>Q13595</t>
  </si>
  <si>
    <t>Transformer-2 protein homolog alpha</t>
  </si>
  <si>
    <t>TRA2A</t>
  </si>
  <si>
    <t>TRA2A_HUMAN</t>
  </si>
  <si>
    <t>RA-2 alpha;RA2-alpha</t>
  </si>
  <si>
    <t>early endosome to Golgi transport;intracellular protein transport;lamellipodium morphogenesis;positive regulation of protein catabolic process;receptor internalization;retrograde transport, endosome to Golgi</t>
  </si>
  <si>
    <t>cadherin binding;epidermal growth factor receptor binding;identical protein binding;insulin receptor binding;leptin receptor binding;phosphatidylinositol binding;protein heterodimerization activity;protein homodimerization activity;transferrin receptor binding</t>
  </si>
  <si>
    <t>cytoplasm;cytosol;early endosome membrane;endosome;endosome membrane;Golgi apparatus;intracellular membrane-bounded organelle;lamellipodium;lysosome;membrane;protein-containing complex;retromer complex;retromer, tubulation complex;vesicle</t>
  </si>
  <si>
    <t>cytoplasm;cytosol;endosome;Golgi apparatus;lysosome;protein-containing complex</t>
  </si>
  <si>
    <t>GO:0005737;GO:0005764;GO:0005768;GO:0005794;GO:0005829;GO:0032991</t>
  </si>
  <si>
    <t>Q13596</t>
  </si>
  <si>
    <t>Sorting nexin-1</t>
  </si>
  <si>
    <t>SNX1</t>
  </si>
  <si>
    <t>SNX1_HUMAN</t>
  </si>
  <si>
    <t>cytoplasm;intercellular bridge;membrane;nucleolus;nucleoplasm;nucleus;small-subunit processome</t>
  </si>
  <si>
    <t>Q13601</t>
  </si>
  <si>
    <t>KRR1 small subunit processome component homolog</t>
  </si>
  <si>
    <t>KRR1</t>
  </si>
  <si>
    <t>KRR1_HUMAN</t>
  </si>
  <si>
    <t>histone H4-K20 trimethylation;negative regulation of peptidyl-serine phosphorylation of STAT protein;positive regulation of stem cell differentiation;positive regulation of transcription of nucleolar large rRNA by RNA polymerase I;ribosome biogenesis;transcription, DNA-templated</t>
  </si>
  <si>
    <t>H4K20me3 modified histone binding</t>
  </si>
  <si>
    <t>chromosome;Golgi apparatus;nucleolus;nucleus</t>
  </si>
  <si>
    <t>GO:0005634;GO:0005694;GO:0005730;GO:0005794</t>
  </si>
  <si>
    <t>Q13610</t>
  </si>
  <si>
    <t>Periodic tryptophan protein 1 homolog</t>
  </si>
  <si>
    <t>PWP1</t>
  </si>
  <si>
    <t>PWP1_HUMAN</t>
  </si>
  <si>
    <t>Periodic tryptophan protein 1 homolog {ECO:0000312|HGNC:HGNC:17015}</t>
  </si>
  <si>
    <t>phosphatidylinositol biosynthetic process;phosphatidylinositol dephosphorylation;regulation of phosphatidylinositol dephosphorylation</t>
  </si>
  <si>
    <t>phosphatidylinositol-3,5-bisphosphate 3-phosphatase activity;phosphatidylinositol-3-phosphatase activity;protein homodimerization activity;protein tyrosine phosphatase activity</t>
  </si>
  <si>
    <t>Inositol phosphate metabolism;Phosphatidylinositol signaling system;Protein phosphatases and associated proteins</t>
  </si>
  <si>
    <t>00562;01009;04070</t>
  </si>
  <si>
    <t>GRAM;Myotub-related</t>
  </si>
  <si>
    <t>PF02893;PF06602</t>
  </si>
  <si>
    <t>Q13613</t>
  </si>
  <si>
    <t>Myotubularin-related protein 1</t>
  </si>
  <si>
    <t>MTMR1</t>
  </si>
  <si>
    <t>MTMR1_HUMAN</t>
  </si>
  <si>
    <t>animal organ morphogenesis;cell cycle arrest;cell proliferation;cellular iron ion homeostasis;G1/S transition of mitotic cell cycle;G2/M transition of mitotic cell cycle;interleukin-1-mediated signaling pathway;intrinsic apoptotic signaling pathway;negative regulation of cell proliferation;negative regulation of G2/M transition of mitotic cell cycle;NIK/NF-kappaB signaling;post-translational protein modification;proteasome-mediated ubiquitin-dependent protein catabolic process;protein monoubiquitination;protein polyubiquitination;protein ubiquitination;regulation of mitotic cell cycle phase transition;SCF complex assembly;SCF-dependent proteasomal ubiquitin-dependent protein catabolic process;stress-activated MAPK cascade;ubiquitin-dependent protein catabolic process;viral process;Wnt signaling pathway</t>
  </si>
  <si>
    <t>ubiquitin protein ligase binding;ubiquitin-protein transferase activity</t>
  </si>
  <si>
    <t>cullin-RING ubiquitin ligase complex;cytosol;nucleoplasm;Parkin-FBXW7-Cul1 ubiquitin ligase complex;SCF ubiquitin ligase complex</t>
  </si>
  <si>
    <t>Cell cycle;Circadian rhythm;Hedgehog signaling pathway;Human immunodeficiency virus 1 infection;Oocyte meiosis;Pathways in cancer;Protein processing in endoplasmic reticulum;TGF-beta signaling pathway;Ubiquitin mediated proteolysis;Ubiquitin system;Wnt signaling pathway</t>
  </si>
  <si>
    <t>04110;04114;04120;04121;04141;04310;04340;04350;04710;05170;05200</t>
  </si>
  <si>
    <t>Cell cycle;Circadian rhythm;Hedgehog signaling pathway;Human immunodeficiency virus 1 infection;Oocyte meiosis;Pathways in cancer;Protein processing in endoplasmic reticulum;TGF-beta signaling pathway;Ubiquitin mediated proteolysis;Wnt signaling pathway</t>
  </si>
  <si>
    <t>hsa04110;hsa04114;hsa04120;hsa04141;hsa04310;hsa04340;hsa04350;hsa04710;hsa05170;hsa05200</t>
  </si>
  <si>
    <t>Cullin;Cullin_Nedd8</t>
  </si>
  <si>
    <t>PF00888;PF10557</t>
  </si>
  <si>
    <t>Q13616</t>
  </si>
  <si>
    <t>Cullin-1</t>
  </si>
  <si>
    <t>CUL1</t>
  </si>
  <si>
    <t>CUL1_HUMAN</t>
  </si>
  <si>
    <t>UL-1</t>
  </si>
  <si>
    <t>cell cycle arrest;G1/S transition of mitotic cell cycle;intrinsic apoptotic signaling pathway;negative regulation of cell proliferation;post-translational protein modification;proteasome-mediated ubiquitin-dependent protein catabolic process;protein ubiquitination;regulation of transcription from RNA polymerase II promoter in response to hypoxia;SCF-dependent proteasomal ubiquitin-dependent protein catabolic process;ubiquitin-dependent protein catabolic process;viral process</t>
  </si>
  <si>
    <t>protein-containing complex binding;ubiquitin protein ligase binding</t>
  </si>
  <si>
    <t>Cul2-RING ubiquitin ligase complex;cullin-RING ubiquitin ligase complex;cytosol;nucleolus;nucleoplasm;SCF ubiquitin ligase complex;VCB complex</t>
  </si>
  <si>
    <t>HIF-1 signaling pathway;Pathways in cancer;Renal cell carcinoma;Ubiquitin mediated proteolysis;Ubiquitin system</t>
  </si>
  <si>
    <t>04066;04120;04121;05200;05211</t>
  </si>
  <si>
    <t>HIF-1 signaling pathway;Pathways in cancer;Renal cell carcinoma;Ubiquitin mediated proteolysis</t>
  </si>
  <si>
    <t>hsa04066;hsa04120;hsa05200;hsa05211</t>
  </si>
  <si>
    <t>Q13617</t>
  </si>
  <si>
    <t>Cullin-2</t>
  </si>
  <si>
    <t>CUL2</t>
  </si>
  <si>
    <t>CUL2_HUMAN</t>
  </si>
  <si>
    <t>UL-2</t>
  </si>
  <si>
    <t>anaphase-promoting complex-dependent catabolic process;cell cycle arrest;cell migration;cell projection organization;COPII vesicle coating;embryonic cleavage;endoplasmic reticulum to Golgi vesicle-mediated transport;fibroblast apoptotic process;G1/S transition of mitotic cell cycle;gastrulation;integrin-mediated signaling pathway;intrinsic apoptotic signaling pathway;liver morphogenesis;MAPK cascade;mitotic metaphase plate congression;negative regulation of canonical Wnt signaling pathway;negative regulation of Rho protein signal transduction;negative regulation of transcription by RNA polymerase II;nuclear protein quality control by the ubiquitin-proteasome system;positive regulation of cell proliferation;positive regulation of cytokinesis;positive regulation of mitotic metaphase/anaphase transition;positive regulation of protein ubiquitination;post-translational protein modification;proteasome-mediated ubiquitin-dependent protein catabolic process;protein destabilization;protein monoubiquitination;protein polyubiquitination;protein ubiquitination;SCF-dependent proteasomal ubiquitin-dependent protein catabolic process;stem cell division;stress fiber assembly;trophectodermal cellular morphogenesis;ubiquitin-dependent protein catabolic process;Wnt signaling pathway</t>
  </si>
  <si>
    <t>cyclin binding;Notch binding;POZ domain binding;protein heterodimerization activity;protein homodimerization activity;ubiquitin protein ligase binding</t>
  </si>
  <si>
    <t>Cul3-RING ubiquitin ligase complex;cullin-RING ubiquitin ligase complex;cytoplasm;cytosol;extracellular exosome;Golgi membrane;membrane;nucleoplasm;polar microtubule;SCF ubiquitin ligase complex;sperm flagellum</t>
  </si>
  <si>
    <t>DNA repair and recombination proteins;Hedgehog signaling pathway;Ubiquitin mediated proteolysis;Ubiquitin system</t>
  </si>
  <si>
    <t>03400;04120;04121;04340</t>
  </si>
  <si>
    <t>Hedgehog signaling pathway;Ubiquitin mediated proteolysis</t>
  </si>
  <si>
    <t>hsa04120;hsa04340</t>
  </si>
  <si>
    <t>Hyperkalemic distal renal tubular acidosis (RTA type 4);Renal tubular acidosis</t>
  </si>
  <si>
    <t>H00243;H02310</t>
  </si>
  <si>
    <t>Q13618</t>
  </si>
  <si>
    <t>Cullin-3</t>
  </si>
  <si>
    <t>CUL3</t>
  </si>
  <si>
    <t>CUL3_HUMAN</t>
  </si>
  <si>
    <t>UL-3</t>
  </si>
  <si>
    <t>cell cycle arrest;cellular response to DNA damage stimulus;DNA damage response, detection of DNA damage;G1/S transition of mitotic cell cycle;global genome nucleotide-excision repair;hemopoiesis;in utero embryonic development;intrinsic apoptotic signaling pathway;negative regulation of cell proliferation;negative regulation of granulocyte differentiation;nucleotide-excision repair, DNA damage recognition;nucleotide-excision repair, DNA incision;nucleotide-excision repair, DNA incision, 5'-to lesion;nucleotide-excision repair, preincision complex assembly;nucleotide-excision repair, preincision complex stabilization;positive regulation of cell proliferation;positive regulation of G1/S transition of mitotic cell cycle;post-translational protein modification;proteasome-mediated ubiquitin-dependent protein catabolic process;protein ubiquitination;regulation of DNA damage checkpoint;regulation of nucleotide-excision repair;regulation of protein metabolic process;SCF-dependent proteasomal ubiquitin-dependent protein catabolic process;somatic stem cell population maintenance;transcription-coupled nucleotide-excision repair;ubiquitin-dependent protein catabolic process;viral process</t>
  </si>
  <si>
    <t>Cul4A-RING E3 ubiquitin ligase complex;Cul4-RING E3 ubiquitin ligase complex;cullin-RING ubiquitin ligase complex;nucleoplasm;SCF ubiquitin ligase complex</t>
  </si>
  <si>
    <t>DNA repair and recombination proteins;Exosome;Human immunodeficiency virus 1 infection;Nucleotide excision repair;Ubiquitin mediated proteolysis;Ubiquitin system</t>
  </si>
  <si>
    <t>03400;03420;04120;04121;04147;05170</t>
  </si>
  <si>
    <t>Human immunodeficiency virus 1 infection;Nucleotide excision repair;Ubiquitin mediated proteolysis</t>
  </si>
  <si>
    <t>hsa03420;hsa04120;hsa05170</t>
  </si>
  <si>
    <t>Q13619</t>
  </si>
  <si>
    <t>Cullin-4A</t>
  </si>
  <si>
    <t>CUL4A</t>
  </si>
  <si>
    <t>CUL4A_HUMAN</t>
  </si>
  <si>
    <t>UL-4A</t>
  </si>
  <si>
    <t>cellular response to DNA damage stimulus;DNA damage response, detection of DNA damage;G1/S transition of mitotic cell cycle;global genome nucleotide-excision repair;histone H2A monoubiquitination;neuron projection development;nucleotide-excision repair, DNA damage recognition;nucleotide-excision repair, DNA incision;nucleotide-excision repair, DNA incision, 5'-to lesion;nucleotide-excision repair, preincision complex assembly;nucleotide-excision repair, preincision complex stabilization;positive regulation of G1/S transition of mitotic cell cycle;positive regulation of protein catabolic process;post-translational protein modification;proteasomal protein catabolic process;proteasome-mediated ubiquitin-dependent protein catabolic process;protein ubiquitination;SCF-dependent proteasomal ubiquitin-dependent protein catabolic process;transcription-coupled nucleotide-excision repair;ubiquitin-dependent protein catabolic process;UV-damage excision repair</t>
  </si>
  <si>
    <t>Cul4B-RING E3 ubiquitin ligase complex;Cul4-RING E3 ubiquitin ligase complex;cullin-RING ubiquitin ligase complex;cytosol;extracellular exosome;nucleoplasm;SCF ubiquitin ligase complex</t>
  </si>
  <si>
    <t>Q13620</t>
  </si>
  <si>
    <t>Cullin-4B</t>
  </si>
  <si>
    <t>CUL4B</t>
  </si>
  <si>
    <t>CUL4B_HUMAN</t>
  </si>
  <si>
    <t>UL-4B</t>
  </si>
  <si>
    <t>adipose tissue development;amyloid-beta formation;circadian rhythm;myoblast fusion;negative regulation of DNA damage response, signal transduction by p53 class mediator;negative regulation of microtubule polymerization;negative regulation of mRNA splicing, via spliceosome;nervous system development;peptidyl-serine autophosphorylation;peptidyl-serine phosphorylation;peptidyl-threonine phosphorylation;peptidyl-tyrosine autophosphorylation;peptidyl-tyrosine phosphorylation;positive regulation of protein deacetylation;positive regulation of RNA splicing;positive regulation of transcription, DNA-templated;protein autophosphorylation;protein phosphorylation;regulation of alternative mRNA splicing, via spliceosome;viral process</t>
  </si>
  <si>
    <t>actin binding;ATP binding;cytoskeletal protein binding;identical protein binding;non-membrane spanning protein tyrosine kinase activity;protein kinase activity;protein self-association;protein serine/threonine kinase activity;protein serine/threonine/tyrosine kinase activity;protein tyrosine kinase activity;tau protein binding;tau-protein kinase activity;transcription coactivator activity;tubulin binding</t>
  </si>
  <si>
    <t>axon;cytoplasm;cytoskeleton;dendrite;nuclear speck;nucleoplasm;nucleus;ribonucleoprotein complex</t>
  </si>
  <si>
    <t>cytoplasm;cytoskeleton;nucleoplasm;nucleus</t>
  </si>
  <si>
    <t>GO:0005634;GO:0005654;GO:0005737;GO:0005856</t>
  </si>
  <si>
    <t>Autosomal dominant mental retardation;Down syndrome</t>
  </si>
  <si>
    <t>H00773;H01552</t>
  </si>
  <si>
    <t>Q13627;Q9Y463</t>
  </si>
  <si>
    <t>Q13627</t>
  </si>
  <si>
    <t>Dual specificity tyrosine-phosphorylation-regulated kinase 1A</t>
  </si>
  <si>
    <t>DYRK1A</t>
  </si>
  <si>
    <t>DYR1A_HUMAN;DYR1B_HUMAN</t>
  </si>
  <si>
    <t>Dual specificity tyrosine-phosphorylation-regulated kinase 1A;Dual specificity tyrosine-phosphorylation-regulated kinase 1B</t>
  </si>
  <si>
    <t>'de novo' GDP-L-fucose biosynthetic process;GDP-mannose metabolic process;leukocyte cell-cell adhesion;T cell mediated cytotoxicity</t>
  </si>
  <si>
    <t>coenzyme binding;electron transfer activity;GDP-4-dehydro-D-rhamnose reductase activity;GDP-L-fucose synthase activity;GDP-mannose 3,5-epimerase activity;identical protein binding;isomerase activity</t>
  </si>
  <si>
    <t>Epimerase</t>
  </si>
  <si>
    <t>PF01370</t>
  </si>
  <si>
    <t>Q13630</t>
  </si>
  <si>
    <t>GDP-L-fucose synthase</t>
  </si>
  <si>
    <t>TSTA3</t>
  </si>
  <si>
    <t>FCL_HUMAN</t>
  </si>
  <si>
    <t>angiogenesis;cell differentiation;positive regulation of endothelial cell migration;ribosomal large subunit biogenesis;smooth muscle cell migration</t>
  </si>
  <si>
    <t>heparin binding;unfolded protein binding</t>
  </si>
  <si>
    <t>cell surface;cytosol;intercellular bridge;microtubule cytoskeleton;plasma membrane</t>
  </si>
  <si>
    <t>Q13685</t>
  </si>
  <si>
    <t>Angio-associated migratory cell protein</t>
  </si>
  <si>
    <t>AAMP</t>
  </si>
  <si>
    <t>AAMP_HUMAN</t>
  </si>
  <si>
    <t>oligosaccharide metabolic process;protein folding;protein N-linked glycosylation</t>
  </si>
  <si>
    <t>glucosidase activity;mannosyl-oligosaccharide glucosidase activity</t>
  </si>
  <si>
    <t>endoplasmic reticulum;endoplasmic reticulum membrane;extracellular exosome;integral component of membrane;membrane</t>
  </si>
  <si>
    <t>Exosome;N-Glycan biosynthesis;Protein processing in endoplasmic reticulum</t>
  </si>
  <si>
    <t>00510;04141;04147</t>
  </si>
  <si>
    <t>Glyco_hydro_63;Glyco_hydro_63N</t>
  </si>
  <si>
    <t>PF03200;PF16923</t>
  </si>
  <si>
    <t>Q13724</t>
  </si>
  <si>
    <t>Mannosyl-oligosaccharide glucosidase</t>
  </si>
  <si>
    <t>MOGS</t>
  </si>
  <si>
    <t>MOGS_HUMAN</t>
  </si>
  <si>
    <t>BMP signaling pathway;cell maturation;cellular response to BMP stimulus;chondrocyte development;chondrocyte differentiation;embryonic cranial skeleton morphogenesis;embryonic forelimb morphogenesis;endochondral ossification;hemopoiesis;negative regulation of CD4-positive, alpha-beta T cell differentiation;negative regulation of cell cycle;negative regulation of epithelial cell proliferation;negative regulation of smoothened signaling pathway;negative regulation of transcription by RNA polymerase II;negative regulation of transcription, DNA-templated;neuron differentiation;odontogenesis of dentin-containing tooth;ossification;osteoblast development;osteoblast differentiation;osteoblast fate commitment;peripheral nervous system neuron development;positive regulation of CD8-positive, alpha-beta T cell differentiation;positive regulation of cell proliferation;positive regulation of chondrocyte differentiation;positive regulation of osteoblast differentiation;positive regulation of transcription by RNA polymerase II;positive regulation of transcription from RNA polymerase II promoter involved in cellular response to chemical stimulus;positive regulation of transcription, DNA-templated;protein phosphorylation;regulation of fibroblast growth factor receptor signaling pathway;regulation of odontogenesis of dentin-containing tooth;regulation of transcription, DNA-templated;response to transforming growth factor beta;stem cell differentiation;T cell differentiation;transcription by RNA polymerase II;transcription initiation from RNA polymerase II promoter</t>
  </si>
  <si>
    <t>ATP binding;bHLH transcription factor binding;chromatin binding;DNA-binding transcription activator activity, RNA polymerase II-specific;DNA-binding transcription factor activity;DNA-binding transcription factor activity, RNA polymerase II-specific;protein domain specific binding;repressing transcription factor binding;RNA polymerase II proximal promoter sequence-specific DNA binding;RNA polymerase II regulatory region sequence-specific DNA binding</t>
  </si>
  <si>
    <t>core-binding factor complex;cytoplasm;cytosol;intracellular membrane-bounded organelle;nuclear chromatin;nucleolus;nucleoplasm;nucleus;transcription factor complex</t>
  </si>
  <si>
    <t>Epstein-Barr virus infection;Parathyroid hormone synthesis, secretion and action;Th1 and Th2 cell differentiation;Transcription factors;Transcriptional misregulation in cancer</t>
  </si>
  <si>
    <t>03000;04658;04928;05169;05202</t>
  </si>
  <si>
    <t>Epstein-Barr virus infection;Parathyroid hormone synthesis, secretion and action;Th1 and Th2 cell differentiation;Transcriptional misregulation in cancer</t>
  </si>
  <si>
    <t>hsa04658;hsa04928;hsa05169;hsa05202</t>
  </si>
  <si>
    <t>Cleidocranial dysplasia</t>
  </si>
  <si>
    <t>H00521</t>
  </si>
  <si>
    <t>Q13761;Q13950</t>
  </si>
  <si>
    <t>Q13761</t>
  </si>
  <si>
    <t>Runt-related transcription factor 3</t>
  </si>
  <si>
    <t>RUNX3</t>
  </si>
  <si>
    <t>RUNX2_HUMAN;RUNX3_HUMAN</t>
  </si>
  <si>
    <t>Runt-related transcription factor 2;Runt-related transcription factor 3</t>
  </si>
  <si>
    <t>monocyte differentiation;mRNA 3'-end processing;mRNA export from nucleus;negative regulation of DNA damage checkpoint;positive regulation of DNA-templated transcription, elongation;primitive hemopoiesis;RNA export from nucleus;RNA splicing;viral mRNA export from host cell nucleus</t>
  </si>
  <si>
    <t>cytoplasm;nuclear chromosome;nucleoplasm;nucleus;THO complex;THO complex part of transcription export complex;transcription export complex</t>
  </si>
  <si>
    <t>cytoplasm;nuclear chromosome;nucleoplasm;nucleus</t>
  </si>
  <si>
    <t>GO:0000228;GO:0005634;GO:0005654;GO:0005737</t>
  </si>
  <si>
    <t>Messenger RNA biogenesis;RNA transport;Spliceosome</t>
  </si>
  <si>
    <t>03013;03019;03041</t>
  </si>
  <si>
    <t>FmiP_Thoc5</t>
  </si>
  <si>
    <t>PF09766</t>
  </si>
  <si>
    <t>Q13769</t>
  </si>
  <si>
    <t>THO complex subunit 5 homolog</t>
  </si>
  <si>
    <t>THOC5</t>
  </si>
  <si>
    <t>THOC5_HUMAN</t>
  </si>
  <si>
    <t>gastrulation;Golgi to plasma membrane protein transport;intracellular protein transport;protein localization to Golgi apparatus;protein localization to organelle;retrograde transport, endosome to Golgi;signal transduction</t>
  </si>
  <si>
    <t>cytosol;Golgi apparatus;membrane;trans-Golgi network;trans-Golgi network membrane</t>
  </si>
  <si>
    <t>Q13795</t>
  </si>
  <si>
    <t>ADP-ribosylation factor-related protein 1</t>
  </si>
  <si>
    <t>ARFRP1</t>
  </si>
  <si>
    <t>ARFRP_HUMAN</t>
  </si>
  <si>
    <t>RF-related protein 1;RP</t>
  </si>
  <si>
    <t>actin filament capping;axon guidance;endoplasmic reticulum to Golgi vesicle-mediated transport;MAPK cascade;neutrophil degranulation</t>
  </si>
  <si>
    <t>actin binding;cadherin binding;calcium ion binding;calmodulin binding;Ras guanyl-nucleotide exchange factor activity;structural constituent of cytoskeleton</t>
  </si>
  <si>
    <t>cytosol;extracellular exosome;extracellular region;extracellular vesicle;intracellular membrane-bounded organelle;membrane;microtubule cytoskeleton;specific granule lumen;spectrin;tertiary granule lumen</t>
  </si>
  <si>
    <t>EF-hand_7;EFhand_Ca_insen;SH3_1;Spectrin</t>
  </si>
  <si>
    <t>PF00018;PF00435;PF08726;PF13499</t>
  </si>
  <si>
    <t>Q13813</t>
  </si>
  <si>
    <t>Spectrin alpha chain, non-erythrocytic 1</t>
  </si>
  <si>
    <t>SPTAN1</t>
  </si>
  <si>
    <t>SPTN1_HUMAN</t>
  </si>
  <si>
    <t>GTP binding;GTPase activity;RNA binding</t>
  </si>
  <si>
    <t>membrane;nucleolus;nucleus</t>
  </si>
  <si>
    <t>MMR_HSR1;NGP1NT</t>
  </si>
  <si>
    <t>PF01926;PF08153</t>
  </si>
  <si>
    <t>Q13823</t>
  </si>
  <si>
    <t>Nucleolar GTP-binding protein 2</t>
  </si>
  <si>
    <t>GNL2</t>
  </si>
  <si>
    <t>NOG2_HUMAN</t>
  </si>
  <si>
    <t>liver development;mRNA 3'-end processing;mRNA export from nucleus;mRNA splicing, via spliceosome;negative regulation of DNA damage checkpoint;positive regulation of cell growth involved in cardiac muscle cell development;positive regulation of DNA biosynthetic process;positive regulation of DNA-templated transcription, elongation;positive regulation of translation;positive regulation of vascular smooth muscle cell proliferation;RNA export from nucleus;RNA secondary structure unwinding;RNA splicing;spliceosomal complex assembly;viral mRNA export from host cell nucleus</t>
  </si>
  <si>
    <t>ATP binding;ATPase activity;ATP-dependent protein binding;ATP-dependent RNA helicase activity;identical protein binding;protein-containing complex binding;RNA binding;RNA-dependent ATPase activity;U4 snRNA binding;U6 snRNA binding</t>
  </si>
  <si>
    <t>cytoplasm;nuclear matrix;nuclear speck;nucleoplasm;nucleus;spliceosomal complex;transcription export complex</t>
  </si>
  <si>
    <t>Q13838</t>
  </si>
  <si>
    <t>Spliceosome RNA helicase DDX39B</t>
  </si>
  <si>
    <t>DDX39B</t>
  </si>
  <si>
    <t>DX39B_HUMAN</t>
  </si>
  <si>
    <t>CUT catabolic process;exonucleolytic nuclear-transcribed mRNA catabolic process involved in deadenylation-dependent decay;exonucleolytic trimming to generate mature 3'-end of 5.8S rRNA from tricistronic rRNA transcript (SSU-rRNA, 5.8S rRNA, LSU-rRNA);nuclear polyadenylation-dependent rRNA catabolic process;nuclear polyadenylation-dependent tRNA catabolic process;nuclear retention of pre-mRNA with aberrant 3'-ends at the site of transcription;nuclear-transcribed mRNA catabolic process, exonucleolytic, 3'-5';polyadenylation-dependent snoRNA 3'-end processing;positive regulation of cell growth;regulation of mRNA stability;rRNA processing;U4 snRNA 3'-end processing</t>
  </si>
  <si>
    <t>3'-5'-exoribonuclease activity;7S RNA binding;RNA binding</t>
  </si>
  <si>
    <t>cytoplasm;cytoplasmic exosome (RNase complex);cytosol;exosome (RNase complex);nuclear exosome (RNase complex);nucleolus;nucleoplasm;nucleus</t>
  </si>
  <si>
    <t>ECR1_N;KH_6</t>
  </si>
  <si>
    <t>PF14382;PF15985</t>
  </si>
  <si>
    <t>Q13868</t>
  </si>
  <si>
    <t>Exosome complex component RRP4</t>
  </si>
  <si>
    <t>EXOSC2</t>
  </si>
  <si>
    <t>EXOS2_HUMAN</t>
  </si>
  <si>
    <t>Exosome complex component RRP4 {ECO:0000305}</t>
  </si>
  <si>
    <t>7-methylguanosine mRNA capping;G protein-coupled receptor internalization;global genome nucleotide-excision repair;nucleotide-excision repair;nucleotide-excision repair, DNA incision;nucleotide-excision repair, DNA incision, 5'-to lesion;nucleotide-excision repair, preincision complex assembly;nucleotide-excision repair, preincision complex stabilization;positive regulation of DNA helicase activity;protein phosphorylation;regulation of transcription by RNA polymerase II;response to UV;termination of RNA polymerase I transcription;transcription by RNA polymerase II;transcription elongation from RNA polymerase II promoter;transcription initiation from RNA polymerase I promoter;transcription initiation from RNA polymerase II promoter;transcription, DNA-templated;transcription-coupled nucleotide-excision repair</t>
  </si>
  <si>
    <t>DNA-binding transcription factor activity;nucleic acid binding;protein N-terminus binding;translation factor activity, RNA binding;zinc ion binding</t>
  </si>
  <si>
    <t>core TFIIH complex portion of holo TFIIH complex;nuclear speck;nucleoplasm;nucleus;transcription factor TFIID complex;transcription factor TFIIH core complex;transcription factor TFIIH holo complex</t>
  </si>
  <si>
    <t>DNA-binding transcription factor activity;translation factor activity, RNA binding</t>
  </si>
  <si>
    <t>GO:0003700;GO:0008135</t>
  </si>
  <si>
    <t>C1_4;Ssl1</t>
  </si>
  <si>
    <t>PF04056;PF07975</t>
  </si>
  <si>
    <t>Q6P1K8;Q13888</t>
  </si>
  <si>
    <t>General transcription factor IIH subunit 2-like protein;General transcription factor IIH subunit 2</t>
  </si>
  <si>
    <t>GTF2H2C;GTF2H2</t>
  </si>
  <si>
    <t>T2H2L_HUMAN;TF2H2_HUMAN</t>
  </si>
  <si>
    <t>General transcription factor IIH subunit 2;General transcription factor IIH subunit 2-like protein</t>
  </si>
  <si>
    <t>7-methylguanosine mRNA capping;DNA repair;global genome nucleotide-excision repair;nucleotide-excision repair;nucleotide-excision repair, DNA incision;nucleotide-excision repair, DNA incision, 5'-to lesion;nucleotide-excision repair, preincision complex assembly;nucleotide-excision repair, preincision complex stabilization;phosphorylation of RNA polymerase II C-terminal domain;termination of RNA polymerase I transcription;transcription by RNA polymerase II;transcription elongation from RNA polymerase II promoter;transcription initiation from RNA polymerase I promoter;transcription initiation from RNA polymerase II promoter;transcription-coupled nucleotide-excision repair</t>
  </si>
  <si>
    <t>damaged DNA binding;DNA-binding transcription factor activity;metal ion binding;protein N-terminus binding;translation factor activity, RNA binding</t>
  </si>
  <si>
    <t>core TFIIH complex portion of holo TFIIH complex;nucleoplasm;nucleus;transcription factor TFIID complex;transcription factor TFIIH core complex;transcription factor TFIIH holo complex;transcriptional preinitiation complex</t>
  </si>
  <si>
    <t>Tfb4</t>
  </si>
  <si>
    <t>PF03850</t>
  </si>
  <si>
    <t>Q13889</t>
  </si>
  <si>
    <t>General transcription factor IIH subunit 3</t>
  </si>
  <si>
    <t>GTF2H3</t>
  </si>
  <si>
    <t>TF2H3_HUMAN</t>
  </si>
  <si>
    <t>cell adhesion;cell proliferation;female pregnancy;maturation of SSU-rRNA from tricistronic rRNA transcript (SSU-rRNA, 5.8S rRNA, LSU-rRNA);rRNA processing;trophectodermal cell differentiation</t>
  </si>
  <si>
    <t>apical part of cell;cytoplasm;cytosol;intracellular membrane-bounded organelle;membrane;nucleolus;nucleoplasm;nucleus;preribosome, small subunit precursor</t>
  </si>
  <si>
    <t>Bystin</t>
  </si>
  <si>
    <t>PF05291</t>
  </si>
  <si>
    <t>Q13895</t>
  </si>
  <si>
    <t>BYSL</t>
  </si>
  <si>
    <t>BYST_HUMAN</t>
  </si>
  <si>
    <t>apoptotic process;maturation of 5.8S rRNA;negative regulation of transcription, DNA-templated;rRNA processing</t>
  </si>
  <si>
    <t>DNA binding;nuclear receptor binding;RNA binding;transcription corepressor activity</t>
  </si>
  <si>
    <t>cytoplasm;nuclear exosome (RNase complex);nucleolus;nucleoplasm;nucleus;transcriptional repressor complex</t>
  </si>
  <si>
    <t>Sas10_Utp3</t>
  </si>
  <si>
    <t>PF04000</t>
  </si>
  <si>
    <t>Q13901</t>
  </si>
  <si>
    <t>Nuclear nucleic acid-binding protein C1D</t>
  </si>
  <si>
    <t>C1D</t>
  </si>
  <si>
    <t>C1D_HUMAN</t>
  </si>
  <si>
    <t>cholesterol biosynthetic process;dimethylallyl diphosphate biosynthetic process;isopentenyl diphosphate biosynthetic process;isopentenyl diphosphate metabolic process;isoprenoid biosynthetic process;regulation of cholesterol biosynthetic process</t>
  </si>
  <si>
    <t>hydrolase activity;isopentenyl-diphosphate delta-isomerase activity;magnesium ion binding;manganese ion binding;metal ion binding</t>
  </si>
  <si>
    <t>Q13907;Q9BXS1</t>
  </si>
  <si>
    <t>Q13907</t>
  </si>
  <si>
    <t>Isopentenyl-diphosphate Delta-isomerase 1</t>
  </si>
  <si>
    <t>IDI1</t>
  </si>
  <si>
    <t>IDI1_HUMAN;IDI2_HUMAN</t>
  </si>
  <si>
    <t>Isopentenyl-diphosphate Delta-isomerase 1;Isopentenyl-diphosphate delta-isomerase 2</t>
  </si>
  <si>
    <t>cell maturation;definitive hemopoiesis;lymphocyte differentiation;myeloid cell differentiation;negative regulation of CD4-positive, alpha-beta T cell differentiation;negative regulation of transcription by RNA polymerase II;osteoblast differentiation;positive regulation of CD8-positive, alpha-beta T cell differentiation;positive regulation of transcription by RNA polymerase II;protein polyubiquitination;regulation of B cell receptor signaling pathway;regulation of bicellular tight junction assembly;regulation of cytokine-mediated signaling pathway;regulation of hematopoietic stem cell differentiation;regulation of intracellular estrogen receptor signaling pathway;regulation of keratinocyte differentiation;regulation of megakaryocyte differentiation;regulation of myeloid cell differentiation;regulation of regulatory T cell differentiation;regulation of Wnt signaling pathway;transcription by RNA polymerase II;transcription initiation from RNA polymerase II promoter</t>
  </si>
  <si>
    <t>DNA binding;DNA-binding transcription factor activity;DNA-binding transcription factor activity, RNA polymerase II-specific;sequence-specific DNA binding;transcription coactivator activity;transcription coregulator activity</t>
  </si>
  <si>
    <t>core-binding factor complex;membrane;nucleoplasm;nucleus</t>
  </si>
  <si>
    <t>CBF_beta</t>
  </si>
  <si>
    <t>PF02312</t>
  </si>
  <si>
    <t>Q13951</t>
  </si>
  <si>
    <t>Core-binding factor subunit beta</t>
  </si>
  <si>
    <t>CBFB</t>
  </si>
  <si>
    <t>PEBB_HUMAN</t>
  </si>
  <si>
    <t>BF-beta</t>
  </si>
  <si>
    <t>protein folding;regulation of cholesterol biosynthetic process;regulation of transcription by RNA polymerase II;regulation of transcription, DNA-templated</t>
  </si>
  <si>
    <t>DNA binding;DNA-binding transcription activator activity, RNA polymerase II-specific;DNA-binding transcription factor activity;DNA-binding transcription factor activity, RNA polymerase II-specific;protein heterodimerization activity;RNA polymerase II proximal promoter sequence-specific DNA binding;transcription coactivator activity;transcription factor binding</t>
  </si>
  <si>
    <t>Q13952</t>
  </si>
  <si>
    <t>Nuclear transcription factor Y subunit gamma</t>
  </si>
  <si>
    <t>NFYC</t>
  </si>
  <si>
    <t>NFYC_HUMAN</t>
  </si>
  <si>
    <t>alternative mRNA splicing, via spliceosome;hemopoiesis;multicellular organism development;negative regulation of stem cell differentiation;neutrophil degranulation;phosphorylation of RNA polymerase II C-terminal domain;positive regulation of cell proliferation;positive regulation of transcription by RNA polymerase II;positive regulation of transcription elongation from RNA polymerase II promoter;protein phosphorylation;regulation of mitotic nuclear division;transcription elongation from RNA polymerase II promoter;viral process</t>
  </si>
  <si>
    <t>ATP binding;cyclin binding;cyclin-dependent protein serine/threonine kinase activity;protein kinase activity;protein kinase binding;RNA binding;RNA polymerase II CTD heptapeptide repeat kinase activity;transcription factor binding;transcription regulatory region DNA binding</t>
  </si>
  <si>
    <t>chromosome;cyclin K-CDK13 complex;cyclin/CDK positive transcription elongation factor complex;cyclin-dependent protein kinase holoenzyme complex;cytosol;extracellular region;extracellular space;ficolin-1-rich granule lumen;Golgi apparatus;nuclear chromatin;nuclear cyclin-dependent protein kinase holoenzyme complex;nuclear speck;nucleoplasm;nucleus</t>
  </si>
  <si>
    <t>chromosome;cytosol;extracellular region;extracellular space;Golgi apparatus;nucleoplasm;nucleus</t>
  </si>
  <si>
    <t>GO:0005576;GO:0005615;GO:0005634;GO:0005654;GO:0005694;GO:0005794;GO:0005829</t>
  </si>
  <si>
    <t>Q14004</t>
  </si>
  <si>
    <t>Cyclin-dependent kinase 13</t>
  </si>
  <si>
    <t>CDK13</t>
  </si>
  <si>
    <t>CDK13_HUMAN</t>
  </si>
  <si>
    <t>cell division;centrosome cycle;centrosome duplication;ciliary basal body-plasma membrane docking;establishment or maintenance of microtubule cytoskeleton polarity;G2/M transition of mitotic cell cycle;microtubule depolymerization;microtubule polymerization;regulation of G2/M transition of mitotic cell cycle;RNA transport;spindle organization</t>
  </si>
  <si>
    <t>cadherin binding;microtubule plus-end binding</t>
  </si>
  <si>
    <t>centrosome;condensed chromosome kinetochore;cytosol;kinetochore;membrane;nucleolus;plasma membrane;protein-containing complex;spindle pole</t>
  </si>
  <si>
    <t>cytosol;nucleolus;plasma membrane;protein-containing complex</t>
  </si>
  <si>
    <t>GO:0005730;GO:0005829;GO:0005886;GO:0032991</t>
  </si>
  <si>
    <t>Q14008</t>
  </si>
  <si>
    <t>Cytoskeleton-associated protein 5</t>
  </si>
  <si>
    <t>CKAP5</t>
  </si>
  <si>
    <t>CKAP5_HUMAN</t>
  </si>
  <si>
    <t>mRNA stabilization;positive regulation of mRNA splicing, via spliceosome;positive regulation of translation;response to cold;response to UV;stress granule assembly</t>
  </si>
  <si>
    <t>mRNA 3'-UTR binding;poly(U) RNA binding;RNA binding;small ribosomal subunit rRNA binding;translation repressor activity</t>
  </si>
  <si>
    <t>cytoplasm;cytoplasmic stress granule;nucleolus;nucleoplasm;nucleus;ribonucleoprotein complex;spliceosomal complex</t>
  </si>
  <si>
    <t>Q14011</t>
  </si>
  <si>
    <t>Cold-inducible RNA-binding protein</t>
  </si>
  <si>
    <t>CIRBP</t>
  </si>
  <si>
    <t>CIRBP_HUMAN</t>
  </si>
  <si>
    <t>defense response to fungus;neutrophil degranulation</t>
  </si>
  <si>
    <t>actin binding;enzyme binding</t>
  </si>
  <si>
    <t>cytoskeleton;extracellular exosome;extracellular region;ficolin-1-rich granule lumen;nucleus;secretory granule lumen</t>
  </si>
  <si>
    <t>cytoskeleton;extracellular region;nucleus</t>
  </si>
  <si>
    <t>GO:0005576;GO:0005634;GO:0005856</t>
  </si>
  <si>
    <t>Q14019</t>
  </si>
  <si>
    <t>Coactosin-like protein</t>
  </si>
  <si>
    <t>COTL1</t>
  </si>
  <si>
    <t>COTL1_HUMAN</t>
  </si>
  <si>
    <t>3'-UTR-mediated mRNA destabilization;cellular response to amino acid stimulus;cellular response to estradiol stimulus;cellular response to nitric oxide;cellular response to putrescine;cerebellum development;circadian regulation of translation;hepatocyte dedifferentiation;liver development;mRNA splicing, via spliceosome;mRNA stabilization;mRNA transcription by RNA polymerase II;positive regulation of gene expression;positive regulation of telomerase RNA reverse transcriptase activity;positive regulation of telomere capping;positive regulation of transcription, DNA-templated;positive regulation of translation;regulation of circadian rhythm;regulation of mRNA stability;regulation of telomere maintenance;regulation of transcription, DNA-templated;response to calcium ion;response to electrical stimulus;response to rapamycin;response to sodium phosphate;RNA catabolic process;RNA metabolic process;RNA processing</t>
  </si>
  <si>
    <t>AT DNA binding;chromatin binding;histone deacetylase binding;mRNA 3'-UTR AU-rich region binding;mRNA binding;RNA binding;sequence-specific DNA binding;sequence-specific double-stranded DNA binding;telomeric DNA binding;transcription factor binding</t>
  </si>
  <si>
    <t>cytosol;nucleoplasm;nucleus;ribonucleoprotein complex;synapse</t>
  </si>
  <si>
    <t>mRNA binding;RNA binding;transcription factor binding</t>
  </si>
  <si>
    <t>GO:0003723;GO:0003729;GO:0008134</t>
  </si>
  <si>
    <t>CBFNT;RRM_1</t>
  </si>
  <si>
    <t>PF00076;PF08143</t>
  </si>
  <si>
    <t>Q14103</t>
  </si>
  <si>
    <t>Heterogeneous nuclear ribonucleoprotein D0</t>
  </si>
  <si>
    <t>HNRNPD</t>
  </si>
  <si>
    <t>HNRPD_HUMAN</t>
  </si>
  <si>
    <t>nRNP D0</t>
  </si>
  <si>
    <t>angiogenesis;cellular defense response;endothelial cell development;positive regulation of endothelial cell differentiation;positive regulation of transcription by RNA polymerase II;regulation of transcription by RNA polymerase II;transcription by RNA polymerase II</t>
  </si>
  <si>
    <t>DNA-binding transcription activator activity, RNA polymerase II-specific;DNA-binding transcription factor activity, RNA polymerase II-specific;metal ion binding;RNA polymerase II regulatory region sequence-specific DNA binding</t>
  </si>
  <si>
    <t>Q14119</t>
  </si>
  <si>
    <t>Vascular endothelial zinc finger 1</t>
  </si>
  <si>
    <t>VEZF1</t>
  </si>
  <si>
    <t>VEZF1_HUMAN</t>
  </si>
  <si>
    <t>VGLL4</t>
  </si>
  <si>
    <t>PF15245</t>
  </si>
  <si>
    <t>Q14135</t>
  </si>
  <si>
    <t>Transcription cofactor vestigial-like protein 4</t>
  </si>
  <si>
    <t>VGLL4_HUMAN</t>
  </si>
  <si>
    <t>gl-4</t>
  </si>
  <si>
    <t>cell proliferation;cleavage in ITS2 between 5.8S rRNA and LSU-rRNA of tricistronic rRNA transcript (SSU-rRNA, 5.8S rRNA, LSU-rRNA);maturation of LSU-rRNA from tricistronic rRNA transcript (SSU-rRNA, 5.8S rRNA, LSU-rRNA);regulation of cell cycle;regulation of signal transduction by p53 class mediator;ribosomal large subunit assembly;ribosome biogenesis;rRNA processing</t>
  </si>
  <si>
    <t>nucleolus;nucleoplasm;nucleus;PeBoW complex;preribosome, large subunit precursor;ribonucleoprotein complex</t>
  </si>
  <si>
    <t>cell proliferation;ribosome biogenesis</t>
  </si>
  <si>
    <t>GO:0008283;GO:0042254</t>
  </si>
  <si>
    <t>BOP1NT;WD40</t>
  </si>
  <si>
    <t>PF00400;PF08145</t>
  </si>
  <si>
    <t>Q14137</t>
  </si>
  <si>
    <t>Ribosome biogenesis protein BOP1</t>
  </si>
  <si>
    <t>BOP1</t>
  </si>
  <si>
    <t>BOP1_HUMAN</t>
  </si>
  <si>
    <t>Ribosome biogenesis protein BOP1 {ECO:0000255|HAMAP-Rule:MF_03027}</t>
  </si>
  <si>
    <t>protein polyubiquitination;ubiquitin-dependent ERAD pathway;ubiquitin-dependent protein catabolic process</t>
  </si>
  <si>
    <t>ubiquitin-ubiquitin ligase activity</t>
  </si>
  <si>
    <t>Q14139</t>
  </si>
  <si>
    <t>Ubiquitin conjugation factor E4 A</t>
  </si>
  <si>
    <t>UBE4A</t>
  </si>
  <si>
    <t>UBE4A_HUMAN</t>
  </si>
  <si>
    <t>Ubiquitin conjugation factor E4 A {ECO:0000305}</t>
  </si>
  <si>
    <t>cell differentiation;cilium assembly;cytoskeleton-dependent cytokinesis;mitotic cytokinesis;protein heterooligomerization;regulation of intracellular protein transport;regulation of protein stability;regulation of SNARE complex assembly;regulation of synapse organization;spermatogenesis;viral process</t>
  </si>
  <si>
    <t>GTP binding;GTPase activity;protein-containing complex scaffold activity</t>
  </si>
  <si>
    <t>axon;axon terminus;cell junction;cleavage furrow;condensed chromosome kinetochore;dendritic spine;GABA-ergic synapse;glutamatergic synapse;microtubule cytoskeleton;midbody;postsynaptic specialization of symmetric synapse;presynapse;septin collar;septin complex;septin ring;sperm annulus;spindle;stress fiber;synaptic vesicle</t>
  </si>
  <si>
    <t>Bacterial invasion of epithelial cells;Cytoskeleton proteins;Exosome</t>
  </si>
  <si>
    <t>04147;04812;05100</t>
  </si>
  <si>
    <t>Bacterial invasion of epithelial cells</t>
  </si>
  <si>
    <t>hsa05100</t>
  </si>
  <si>
    <t>Septin</t>
  </si>
  <si>
    <t>PF00735</t>
  </si>
  <si>
    <t>Q14141;Q9NVA2;Q92599</t>
  </si>
  <si>
    <t>Q14141</t>
  </si>
  <si>
    <t>Septin-6</t>
  </si>
  <si>
    <t>SEP11_HUMAN;SEPT6_HUMAN;SEPT8_HUMAN</t>
  </si>
  <si>
    <t>Septin-11;Septin-6;Septin-8 {ECO:0000305}</t>
  </si>
  <si>
    <t>aggresome;midbody;nucleolus</t>
  </si>
  <si>
    <t>Urb2</t>
  </si>
  <si>
    <t>PF10441</t>
  </si>
  <si>
    <t>Q14146</t>
  </si>
  <si>
    <t>Unhealthy ribosome biogenesis protein 2 homolog</t>
  </si>
  <si>
    <t>URB2</t>
  </si>
  <si>
    <t>URB2_HUMAN</t>
  </si>
  <si>
    <t>negative regulation of nuclear-transcribed mRNA catabolic process, nonsense-mediated decay;nuclear-transcribed mRNA catabolic process;nuclear-transcribed mRNA catabolic process, nonsense-mediated decay</t>
  </si>
  <si>
    <t>ATP binding;ATP-dependent 3'-5' RNA helicase activity;RNA binding</t>
  </si>
  <si>
    <t>membrane</t>
  </si>
  <si>
    <t>HA2;Helicase_C;OB_NTP_bind</t>
  </si>
  <si>
    <t>PF00271;PF04408;PF07717</t>
  </si>
  <si>
    <t>Q14147</t>
  </si>
  <si>
    <t>Probable ATP-dependent RNA helicase DHX34</t>
  </si>
  <si>
    <t>DHX34</t>
  </si>
  <si>
    <t>DHX34_HUMAN</t>
  </si>
  <si>
    <t>cell aging;maintenance of protein location in nucleus;negative regulation of fibroblast proliferation;peptidyl-serine phosphorylation;post-embryonic development;protein phosphorylation;protein stabilization;viral process</t>
  </si>
  <si>
    <t>nuclear matrix;nucleoplasm;PML body</t>
  </si>
  <si>
    <t>zf-CW</t>
  </si>
  <si>
    <t>PF07496</t>
  </si>
  <si>
    <t>Q14149</t>
  </si>
  <si>
    <t>MORC family CW-type zinc finger protein 3</t>
  </si>
  <si>
    <t>MORC3</t>
  </si>
  <si>
    <t>MORC3_HUMAN</t>
  </si>
  <si>
    <t>regulation of androgen receptor signaling pathway;regulation of mRNA processing;regulation of transcription by RNA polymerase II;Sertoli cell differentiation</t>
  </si>
  <si>
    <t>identical protein binding;RNA binding;sequence-specific DNA binding</t>
  </si>
  <si>
    <t>cytoplasm;extracellular exosome;intracellular membrane-bounded organelle;nuclear body;nucleoplasm;nucleus</t>
  </si>
  <si>
    <t>RRM_1;SAP</t>
  </si>
  <si>
    <t>PF00076;PF02037</t>
  </si>
  <si>
    <t>Q14151</t>
  </si>
  <si>
    <t>Scaffold attachment factor B2</t>
  </si>
  <si>
    <t>SAFB2</t>
  </si>
  <si>
    <t>SAFB2_HUMAN</t>
  </si>
  <si>
    <t>AF-B2</t>
  </si>
  <si>
    <t>formation of cytoplasmic translation initiation complex;IRES-dependent viral translational initiation;negative regulation of ERK1 and ERK2 cascade;translation reinitiation;translational initiation;viral translational termination-reinitiation</t>
  </si>
  <si>
    <t>mRNA binding;receptor tyrosine kinase binding;RNA binding;structural molecule activity;translation initiation factor activity</t>
  </si>
  <si>
    <t>cytoplasm;cytosol;eukaryotic 43S preinitiation complex;eukaryotic 48S preinitiation complex;eukaryotic translation initiation factor 3 complex;eukaryotic translation initiation factor 3 complex, eIF3e;eukaryotic translation initiation factor 3 complex, eIF3m;membrane;microtubule;multi-eIF complex;nucleolus;nucleus;postsynaptic density</t>
  </si>
  <si>
    <t>mRNA binding;RNA binding;structural molecule activity</t>
  </si>
  <si>
    <t>GO:0003723;GO:0003729;GO:0005198</t>
  </si>
  <si>
    <t>Q14152</t>
  </si>
  <si>
    <t>Eukaryotic translation initiation factor 3 subunit A</t>
  </si>
  <si>
    <t>EIF3A</t>
  </si>
  <si>
    <t>EIF3A_HUMAN</t>
  </si>
  <si>
    <t>Eukaryotic translation initiation factor 3 subunit A {ECO:0000255|HAMAP-Rule:MF_03000}</t>
  </si>
  <si>
    <t>IF3a {ECO:0000255|HAMAP-Rule:MF_03000}</t>
  </si>
  <si>
    <t>ephrin receptor signaling pathway;focal adhesion assembly;G protein-coupled receptor signaling pathway;Golgi organization;hematopoietic progenitor cell differentiation;intracellular signal transduction;lamellipodium assembly;negative regulation of epidermal growth factor receptor signaling pathway;nervous system development;positive regulation of apoptotic process;positive regulation of fibroblast migration;positive regulation of growth hormone secretion;positive regulation of GTPase activity;positive regulation of lamellipodium morphogenesis;positive regulation of protein binding;positive regulation of substrate adhesion-dependent cell spreading;regulation of GTP binding;regulation of Rho protein signal transduction;regulation of small GTPase mediated signal transduction;signal transduction</t>
  </si>
  <si>
    <t>guanyl-nucleotide exchange factor activity;protein kinase binding;Rho guanyl-nucleotide exchange factor activity</t>
  </si>
  <si>
    <t>cell cortex;cytosol;focal adhesion;lamellipodium;neuron projection;neuronal cell body;plasma membrane;protein-containing complex;ruffle;storage vacuole</t>
  </si>
  <si>
    <t>Membrane trafficking;Regulation of actin cytoskeleton;Yersinia infection</t>
  </si>
  <si>
    <t>04131;04810;05135</t>
  </si>
  <si>
    <t>Regulation of actin cytoskeleton;Yersinia infection</t>
  </si>
  <si>
    <t>hsa04810;hsa05135</t>
  </si>
  <si>
    <t>CH;PH;RhoGEF;SH3_2</t>
  </si>
  <si>
    <t>PF00169;PF00307;PF00621;PF07653</t>
  </si>
  <si>
    <t>Q14155</t>
  </si>
  <si>
    <t>Rho guanine nucleotide exchange factor 7</t>
  </si>
  <si>
    <t>ARHGEF7</t>
  </si>
  <si>
    <t>ARHG7_HUMAN</t>
  </si>
  <si>
    <t>binding of sperm to zona pellucida;hematopoietic stem cell homeostasis</t>
  </si>
  <si>
    <t>cytoplasm;nucleus;PcG protein complex</t>
  </si>
  <si>
    <t>DUF3697</t>
  </si>
  <si>
    <t>PF12478</t>
  </si>
  <si>
    <t>Q14157</t>
  </si>
  <si>
    <t>Ubiquitin-associated protein 2-like</t>
  </si>
  <si>
    <t>UBAP2L</t>
  </si>
  <si>
    <t>UBP2L_HUMAN</t>
  </si>
  <si>
    <t>regulation of G protein-coupled receptor signaling pathway</t>
  </si>
  <si>
    <t>GTPase activator activity;metal ion binding</t>
  </si>
  <si>
    <t>focal adhesion;nucleoplasm</t>
  </si>
  <si>
    <t>Ank_2;ArfGap;GIT_CC;GIT_SHD;GIT1_C</t>
  </si>
  <si>
    <t>PF01412;PF08518;PF12205;PF12796;PF16559</t>
  </si>
  <si>
    <t>Q14161</t>
  </si>
  <si>
    <t>ARF GTPase-activating protein GIT2</t>
  </si>
  <si>
    <t>GIT2</t>
  </si>
  <si>
    <t>GIT2_HUMAN</t>
  </si>
  <si>
    <t>RF GAP GIT2</t>
  </si>
  <si>
    <t>carbohydrate metabolic process;neutrophil degranulation;protein folding</t>
  </si>
  <si>
    <t>carbohydrate binding;enzyme binding</t>
  </si>
  <si>
    <t>endoplasmic reticulum;endoplasmic reticulum membrane;integral component of membrane;membrane;plasma membrane;specific granule membrane</t>
  </si>
  <si>
    <t>carbohydrate metabolic process;protein folding</t>
  </si>
  <si>
    <t>GO:0005975;GO:0006457</t>
  </si>
  <si>
    <t>Malectin</t>
  </si>
  <si>
    <t>PF11721</t>
  </si>
  <si>
    <t>Q14165</t>
  </si>
  <si>
    <t>MLEC</t>
  </si>
  <si>
    <t>MLEC_HUMAN</t>
  </si>
  <si>
    <t>TTL</t>
  </si>
  <si>
    <t>PF03133</t>
  </si>
  <si>
    <t>Q14166</t>
  </si>
  <si>
    <t>Tubulin--tyrosine ligase-like protein 12</t>
  </si>
  <si>
    <t>TTLL12</t>
  </si>
  <si>
    <t>TTL12_HUMAN</t>
  </si>
  <si>
    <t>DNA replication;DNA replication initiation;G1/S transition of mitotic cell cycle;telomere maintenance via semi-conservative replication</t>
  </si>
  <si>
    <t>DNA binding;DNA-directed DNA polymerase activity;protein heterodimerization activity</t>
  </si>
  <si>
    <t>alpha DNA polymerase:primase complex;cytosol;nucleoplasm</t>
  </si>
  <si>
    <t>DNA_pol_E_B;Pol_alpha_B_N</t>
  </si>
  <si>
    <t>PF04042;PF08418</t>
  </si>
  <si>
    <t>Q14181</t>
  </si>
  <si>
    <t>DNA polymerase alpha subunit B</t>
  </si>
  <si>
    <t>POLA2</t>
  </si>
  <si>
    <t>DPOA2_HUMAN</t>
  </si>
  <si>
    <t>anoikis;cell proliferation;DNA damage response, signal transduction by p53 class mediator resulting in cell cycle arrest;epidermis development;heart development;negative regulation of fat cell proliferation;negative regulation of G0 to G1 transition;negative regulation of transcription, DNA-templated;positive regulation of protein insertion into mitochondrial membrane involved in apoptotic signaling pathway;positive regulation of transcription by RNA polymerase II;regulation of DNA biosynthetic process;regulation of transcription by RNA polymerase II;regulation of transcription involved in G1/S transition of mitotic cell cycle</t>
  </si>
  <si>
    <t>DNA binding;DNA-binding transcription factor activity;DNA-binding transcription factor activity, RNA polymerase II-specific;protein domain specific binding;transcription coactivator activity;transcription coregulator activity;transcription factor binding</t>
  </si>
  <si>
    <t>cytosol;mitochondrion;nucleoplasm;nucleus;RNA polymerase II transcription factor complex</t>
  </si>
  <si>
    <t>Cell cycle;TGF-beta signaling pathway;Transcription factors</t>
  </si>
  <si>
    <t>03000;04110;04350</t>
  </si>
  <si>
    <t>Cell cycle;TGF-beta signaling pathway</t>
  </si>
  <si>
    <t>hsa04110;hsa04350</t>
  </si>
  <si>
    <t>DP;E2F_TDP</t>
  </si>
  <si>
    <t>PF02319;PF08781</t>
  </si>
  <si>
    <t>Q14186;Q14188</t>
  </si>
  <si>
    <t>Q14186</t>
  </si>
  <si>
    <t>Transcription factor Dp-1</t>
  </si>
  <si>
    <t>TFDP1</t>
  </si>
  <si>
    <t>TFDP1_HUMAN;TFDP2_HUMAN</t>
  </si>
  <si>
    <t>Transcription factor Dp-1;Transcription factor Dp-2</t>
  </si>
  <si>
    <t>aging;base-excision repair;brain development;cell aging;cellular response to DNA damage stimulus;cellular response to gamma radiation;cellular response to starvation;determination of adult lifespan;DNA duplex unwinding;DNA metabolic process;DNA recombination;DNA repair;DNA replication;DNA synthesis involved in DNA repair;double-strand break repair;double-strand break repair via homologous recombination;G-quadruplex DNA unwinding;multicellular organism aging;positive regulation of hydrolase activity;positive regulation of strand invasion;protein localization to nucleolus;regulation of apoptotic process;regulation of growth rate;replication fork processing;replicative cell aging;response to oxidative stress;response to UV-C;t-circle formation;telomere maintenance;telomeric D-loop disassembly</t>
  </si>
  <si>
    <t>3'-5' DNA helicase activity;3'-5' exonuclease activity;3'-flap-structured DNA binding;8-hydroxy-2'-deoxyguanosine DNA binding;ATP binding;ATPase activity;ATP-dependent 3'-5' DNA helicase activity;ATP-dependent DNA helicase activity;bubble DNA binding;chromatin binding;DNA binding;DNA helicase activity;exonuclease activity;forked DNA-dependent helicase activity;four-way junction DNA binding;four-way junction helicase activity;G-quadruplex DNA binding;helicase activity;magnesium ion binding;manganese ion binding;MutLalpha complex binding;protein homodimerization activity;protein-containing complex binding;telomeric D-loop binding;telomeric G-quadruplex DNA binding;Y-form DNA binding</t>
  </si>
  <si>
    <t>centrosome;chromosome;chromosome, telomeric region;cytoplasm;neuron projection;nuclear speck;nucleolus;nucleoplasm;nucleus;replication fork;site of double-strand break</t>
  </si>
  <si>
    <t>aging;DNA metabolic process</t>
  </si>
  <si>
    <t>GO:0006259;GO:0007568</t>
  </si>
  <si>
    <t>chromosome;cytoplasm;nucleolus;nucleoplasm;nucleus</t>
  </si>
  <si>
    <t>GO:0005634;GO:0005654;GO:0005694;GO:0005730;GO:0005737</t>
  </si>
  <si>
    <t>Defects in RecQ helicases;Werner syndrome</t>
  </si>
  <si>
    <t>H00296;H01733</t>
  </si>
  <si>
    <t>DEAD;DNA_pol_A_exo1;Helicase_C;HRDC;HTH_40;RecQ_Zn_bind;RQC</t>
  </si>
  <si>
    <t>PF00270;PF00271;PF00570;PF01612;PF09382;PF14493;PF16124</t>
  </si>
  <si>
    <t>Q14191</t>
  </si>
  <si>
    <t>Werner syndrome ATP-dependent helicase</t>
  </si>
  <si>
    <t>WRN</t>
  </si>
  <si>
    <t>WRN_HUMAN</t>
  </si>
  <si>
    <t>cytoskeleton organization;multicellular organism development;regulation of cell morphogenesis;regulation of transcription by RNA polymerase II</t>
  </si>
  <si>
    <t>DUF3504;zf-FCS</t>
  </si>
  <si>
    <t>PF06467;PF12012</t>
  </si>
  <si>
    <t>Q14202</t>
  </si>
  <si>
    <t>Zinc finger MYM-type protein 3</t>
  </si>
  <si>
    <t>ZMYM3</t>
  </si>
  <si>
    <t>ZMYM3_HUMAN</t>
  </si>
  <si>
    <t>antigen processing and presentation of exogenous peptide antigen via MHC class II;cell division;centriole-centriole cohesion;ciliary basal body-plasma membrane docking;endoplasmic reticulum to Golgi vesicle-mediated transport;establishment of mitotic spindle orientation;G2/M transition of mitotic cell cycle;IRE1-mediated unfolded protein response;maintenance of synapse structure;microtubule anchoring at centrosome;mitotic cell cycle;motor behavior;nervous system development;neuromuscular junction development;neuromuscular process;neuron cellular homeostasis;neuron projection maintenance;non-motile cilium assembly;nuclear envelope disassembly;positive regulation of microtubule nucleation;positive regulation of microtubule polymerization;positive regulation of neuromuscular junction development;regulation of G2/M transition of mitotic cell cycle;regulation of mitotic spindle organization;retrograde transport, endosome to Golgi;transport along microtubule;ventral spinal cord development</t>
  </si>
  <si>
    <t>dynein complex binding;microtubule binding;motor activity;protein kinase binding;tau protein binding;tubulin binding</t>
  </si>
  <si>
    <t>axon;cell cortex;cell cortex region;centriolar subdistal appendage;centriole;centrosome;cytoplasm;cytosol;dynactin complex;dynein complex;intermediate filament cytoskeleton;kinetochore;membrane;microtubule;microtubule associated complex;microtubule plus-end;neuron projection;neuronal cell body;nuclear envelope;spindle;spindle pole</t>
  </si>
  <si>
    <t>cytoplasm;cytosol;nuclear envelope</t>
  </si>
  <si>
    <t>GO:0005635;GO:0005737;GO:0005829</t>
  </si>
  <si>
    <t>Chromosome and associated proteins;Cytoskeleton proteins;Huntington disease;Membrane trafficking;Vasopressin-regulated water reabsorption</t>
  </si>
  <si>
    <t>03036;04131;04812;04962;05016</t>
  </si>
  <si>
    <t>Amyotrophic lateral sclerosis (ALS);Distal hereditary motor neuropathies;Perry syndrome</t>
  </si>
  <si>
    <t>H00058;H00856;H00879</t>
  </si>
  <si>
    <t>CAP_GLY;Dynactin</t>
  </si>
  <si>
    <t>PF01302;PF12455</t>
  </si>
  <si>
    <t>Q14203</t>
  </si>
  <si>
    <t>Dynactin subunit 1</t>
  </si>
  <si>
    <t>DCTN1</t>
  </si>
  <si>
    <t>DCTN1_HUMAN</t>
  </si>
  <si>
    <t>antigen processing and presentation of exogenous peptide antigen via MHC class II;cell division;ciliary basal body-plasma membrane docking;cytoplasmic microtubule organization;cytoplasmic mRNA processing body assembly;endoplasmic reticulum to Golgi vesicle-mediated transport;establishment of spindle localization;G2/M transition of mitotic cell cycle;microtubule-based movement;minus-end-directed vesicle transport along microtubule;mitotic spindle organization;neutrophil degranulation;positive regulation of cold-induced thermogenesis;positive regulation of intracellular transport;positive regulation of spindle assembly;regulation of G2/M transition of mitotic cell cycle;regulation of metaphase plate congression;regulation of mitotic spindle organization;stress granule assembly</t>
  </si>
  <si>
    <t>ATP binding;ATP-dependent microtubule motor activity, minus-end-directed;dynein intermediate chain binding;dynein light chain binding;dynein light intermediate chain binding;RNA binding</t>
  </si>
  <si>
    <t>azurophil granule lumen;centrosome;cytoplasmic dynein complex;cytosol;dynein complex;extracellular exosome;extracellular region;filopodium;membrane;microtubule</t>
  </si>
  <si>
    <t>Chromosome and associated proteins;Cytoskeleton proteins;Exosome;Phagosome;Salmonella infection;Vasopressin-regulated water reabsorption</t>
  </si>
  <si>
    <t>03036;04145;04147;04812;04962;05132</t>
  </si>
  <si>
    <t>Autosomal dominant mental retardation;Charcot-Marie-Tooth disease;Spinal muscular atrophy</t>
  </si>
  <si>
    <t>H00264;H00455;H00773</t>
  </si>
  <si>
    <t>AAA_6;AAA_8;AAA_9;DHC_N1;DHC_N2;Dynein_heavy;MT</t>
  </si>
  <si>
    <t>PF03028;PF08385;PF08393;PF12774;PF12777;PF12780;PF12781</t>
  </si>
  <si>
    <t>Q14204</t>
  </si>
  <si>
    <t>Cytoplasmic dynein 1 heavy chain 1</t>
  </si>
  <si>
    <t>DYNC1H1</t>
  </si>
  <si>
    <t>DYHC1_HUMAN</t>
  </si>
  <si>
    <t>oligodendrocyte development;response to glucose;response to heat;response to peptide hormone;T cell receptor signaling pathway;translational initiation</t>
  </si>
  <si>
    <t>identical protein binding;translation initiation factor activity</t>
  </si>
  <si>
    <t>cytoplasm;cytosol;eukaryotic translation initiation factor 2B complex;membrane;plasma membrane</t>
  </si>
  <si>
    <t>Q14232</t>
  </si>
  <si>
    <t>Translation initiation factor eIF-2B subunit alpha</t>
  </si>
  <si>
    <t>EIF2B1</t>
  </si>
  <si>
    <t>EI2BA_HUMAN</t>
  </si>
  <si>
    <t>cellular response to leukemia inhibitory factor;negative regulation of RNA-directed 5'-3' RNA polymerase activity;regulation of translational initiation;translational initiation;viral process</t>
  </si>
  <si>
    <t>ATP binding;ATPase activity;ATP-dependent RNA helicase activity;helicase activity;RNA binding;translation initiation factor activity</t>
  </si>
  <si>
    <t>cytosol;eukaryotic translation initiation factor 4F complex;perinuclear region of cytoplasm</t>
  </si>
  <si>
    <t>Q14240</t>
  </si>
  <si>
    <t>Eukaryotic initiation factor 4A-II;Eukaryotic initiation factor 4A-II, N-terminally processed</t>
  </si>
  <si>
    <t>EIF4A2</t>
  </si>
  <si>
    <t>IF4A2_HUMAN</t>
  </si>
  <si>
    <t>Eukaryotic initiation factor 4A-II</t>
  </si>
  <si>
    <t>IF4A-II;IF-4A-II</t>
  </si>
  <si>
    <t>regulation of transcription by RNA polymerase II;transcription by RNA polymerase II;transcription elongation from RNA polymerase II promoter</t>
  </si>
  <si>
    <t>elongin complex;extracellular space;nucleoplasm</t>
  </si>
  <si>
    <t>extracellular space;nucleoplasm</t>
  </si>
  <si>
    <t>GO:0005615;GO:0005654</t>
  </si>
  <si>
    <t>Elongin_A;Med26</t>
  </si>
  <si>
    <t>PF06881;PF08711</t>
  </si>
  <si>
    <t>Q14241</t>
  </si>
  <si>
    <t>Transcription elongation factor B polypeptide 3</t>
  </si>
  <si>
    <t>TCEB3</t>
  </si>
  <si>
    <t>ELOA1_HUMAN</t>
  </si>
  <si>
    <t>Elongin-A</t>
  </si>
  <si>
    <t>loA</t>
  </si>
  <si>
    <t>anterograde dendritic transport;cell adhesion;epidermis development;membrane raft assembly;negative regulation of amyloid precursor protein catabolic process;negative regulation of gene expression;positive regulation of establishment of T cell polarity;protein localization to plasma membrane;protein localization to plasma membrane raft;protein stabilization;regulation of myoblast differentiation;regulation of postsynaptic membrane neurotransmitter receptor levels</t>
  </si>
  <si>
    <t>acrosomal membrane;anchored component of presynaptic active zone membrane;basolateral plasma membrane;caveola;cell-cell adherens junction;cell-cell contact zone;cytoplasmic vesicle;dendrite cytoplasm;endocytic vesicle;endosome;extracellular exosome;flotillin complex;focal adhesion;glutamatergic synapse;lamellipodium;membrane;perinuclear region of cytoplasm;plasma membrane;uropod;vesicle</t>
  </si>
  <si>
    <t>cytoplasmic vesicle;endosome;plasma membrane</t>
  </si>
  <si>
    <t>GO:0005768;GO:0005886;GO:0031410</t>
  </si>
  <si>
    <t>Q14254</t>
  </si>
  <si>
    <t>Flotillin-2</t>
  </si>
  <si>
    <t>FLOT2</t>
  </si>
  <si>
    <t>FLOT2_HUMAN</t>
  </si>
  <si>
    <t>endoplasmic reticulum;endoplasmic reticulum lumen;nucleolus</t>
  </si>
  <si>
    <t>endoplasmic reticulum;nucleolus</t>
  </si>
  <si>
    <t>GO:0005730;GO:0005783</t>
  </si>
  <si>
    <t>EF-hand_5</t>
  </si>
  <si>
    <t>PF13202</t>
  </si>
  <si>
    <t>Q14257</t>
  </si>
  <si>
    <t>Reticulocalbin-2</t>
  </si>
  <si>
    <t>RCN2</t>
  </si>
  <si>
    <t>RCN2_HUMAN</t>
  </si>
  <si>
    <t>cellular response to leukemia inhibitory factor;defense response to virus;innate immune response;interferon-gamma-mediated signaling pathway;negative regulation of type I interferon production;negative regulation of viral entry into host cell;negative regulation of viral release from host cell;positive regulation of DNA-binding transcription factor activity;positive regulation of I-kappaB kinase/NF-kappaB signaling;positive regulation of NF-kappaB transcription factor activity;protein monoubiquitination;regulation of viral entry into host cell;regulation of viral release from host cell;response to estrogen;response to vitamin D;translesion synthesis;ubiquitin-dependent ERAD pathway;ubiquitin-dependent protein catabolic process;viral process</t>
  </si>
  <si>
    <t>cadherin binding;ligase activity;RNA binding;ubiquitin protein ligase activity;ubiquitin-protein transferase activity;zinc ion binding</t>
  </si>
  <si>
    <t>cytosol;nuclear body;nucleoplasm</t>
  </si>
  <si>
    <t>ligase activity;RNA binding</t>
  </si>
  <si>
    <t>GO:0003723;GO:0016874</t>
  </si>
  <si>
    <t>Influenza A;NF-kappa B signaling pathway;RIG-I-like receptor signaling pathway;Ubiquitin system</t>
  </si>
  <si>
    <t>04064;04121;04622;05164</t>
  </si>
  <si>
    <t>Influenza A;NF-kappa B signaling pathway;RIG-I-like receptor signaling pathway</t>
  </si>
  <si>
    <t>hsa04064;hsa04622;hsa05164</t>
  </si>
  <si>
    <t>PRY;SPRY</t>
  </si>
  <si>
    <t>PF00622;PF13765</t>
  </si>
  <si>
    <t>Q14258</t>
  </si>
  <si>
    <t>E3 ubiquitin/ISG15 ligase TRIM25</t>
  </si>
  <si>
    <t>TRIM25</t>
  </si>
  <si>
    <t>TRI25_HUMAN</t>
  </si>
  <si>
    <t>activation of GTPase activity;activation of Janus kinase activity;adaptive immune response;angiogenesis;apoptotic process;blood vessel endothelial cell migration;bone resorption;cell differentiation;cell surface receptor signaling pathway;cellular defense response;cellular response to fluid shear stress;cellular response to retinoic acid;chemokine-mediated signaling pathway;epidermal growth factor receptor signaling pathway;focal adhesion assembly;glial cell proliferation;integrin-mediated signaling pathway;interleukin-2-mediated signaling pathway;ionotropic glutamate receptor signaling pathway;long-term synaptic depression;long-term synaptic potentiation;MAPK cascade;marginal zone B cell differentiation;negative regulation of apoptotic process;negative regulation of bone mineralization;negative regulation of cell proliferation;negative regulation of muscle cell apoptotic process;negative regulation of myeloid cell differentiation;negative regulation of neuron apoptotic process;negative regulation of potassium ion transport;neuron projection development;oocyte maturation;peptidyl-tyrosine autophosphorylation;peptidyl-tyrosine phosphorylation;positive regulation of actin filament polymerization;positive regulation of angiogenesis;positive regulation of B cell chemotaxis;positive regulation of cell growth;positive regulation of cell migration;positive regulation of cell proliferation;positive regulation of cell-matrix adhesion;positive regulation of cytosolic calcium ion concentration;positive regulation of DNA biosynthetic process;positive regulation of endothelial cell migration;positive regulation of ERK1 and ERK2 cascade;positive regulation of excitatory postsynaptic potential;positive regulation of JNK cascade;positive regulation of JUN kinase activity;positive regulation of neuron projection development;positive regulation of nitric oxide biosynthetic process;positive regulation of nitric-oxide synthase activity;positive regulation of peptidyl-tyrosine phosphorylation;positive regulation of phosphatidylinositol 3-kinase activity;positive regulation of protein kinase activity;positive regulation of synaptic transmission, glutamatergic;positive regulation of translation;positive regulation of ubiquitin-dependent protein catabolic process;protein autophosphorylation;protein phosphorylation;protein-containing complex assembly;regulation of actin cytoskeleton reorganization;regulation of calcium-mediated signaling;regulation of cell adhesion;regulation of cell proliferation;regulation of cell shape;regulation of cGMP-mediated signaling;regulation of establishment of cell polarity;regulation of inositol trisphosphate biosynthetic process;regulation of macrophage chemotaxis;regulation of NMDA receptor activity;regulation of release of sequestered calcium ion into cytosol;regulation of synaptic plasticity;regulation of ubiquitin-dependent protein catabolic process;response to calcium ion;response to cAMP;response to cocaine;response to ethanol;response to glucose;response to hormone;response to hydrogen peroxide;response to hypoxia;response to immobilization stress;response to lithium ion;response to mechanical stimulus;response to osmotic stress;signal complex assembly;signal transduction;sprouting angiogenesis;stress fiber assembly;tumor necrosis factor-mediated signaling pathway;vascular endothelial growth factor receptor signaling pathway</t>
  </si>
  <si>
    <t>3-phosphoinositide-dependent protein kinase binding;ATP binding;calmodulin-dependent protein kinase activity;NMDA glutamate receptor activity;non-membrane spanning protein tyrosine kinase activity;protein C-terminus binding;protein tyrosine kinase activity;protein-containing complex binding;ubiquitin protein ligase binding</t>
  </si>
  <si>
    <t>apical dendrite;cell body;cell cortex;cytoplasm;cytoskeleton;cytosol;dendrite;dendritic spine;extrinsic component of cytoplasmic side of plasma membrane;focal adhesion;glutamatergic synapse;growth cone;lamellipodium;membrane raft;neuronal cell body;NMDA selective glutamate receptor complex;nucleus;perinuclear region of cytoplasm;postsynaptic density</t>
  </si>
  <si>
    <t>cell differentiation;protein-containing complex assembly;signal transduction</t>
  </si>
  <si>
    <t>GO:0007165;GO:0030154;GO:0065003</t>
  </si>
  <si>
    <t>Calcium signaling pathway;Chemokine signaling pathway;GnRH signaling pathway;Hepatitis B;Human cytomegalovirus infection;Human immunodeficiency virus 1 infection;Leukocyte transendothelial migration;Natural killer cell mediated cytotoxicity;Phospholipase D signaling pathway;Protein kinases;Yersinia infection</t>
  </si>
  <si>
    <t>01001;04020;04062;04072;04650;04670;04912;05135;05161;05163;05170</t>
  </si>
  <si>
    <t>Calcium signaling pathway;Chemokine signaling pathway;GnRH signaling pathway;Hepatitis B;Human cytomegalovirus infection;Human immunodeficiency virus 1 infection;Leukocyte transendothelial migration;Natural killer cell mediated cytotoxicity;Phospholipase D signaling pathway;Yersinia infection</t>
  </si>
  <si>
    <t>hsa04020;hsa04062;hsa04072;hsa04650;hsa04670;hsa04912;hsa05135;hsa05161;hsa05163;hsa05170</t>
  </si>
  <si>
    <t>Defactinib</t>
  </si>
  <si>
    <t>DG01827</t>
  </si>
  <si>
    <t>Q14289</t>
  </si>
  <si>
    <t>Protein-tyrosine kinase 2-beta</t>
  </si>
  <si>
    <t>PTK2B</t>
  </si>
  <si>
    <t>FAK2_HUMAN</t>
  </si>
  <si>
    <t>apoptotic process;camera-type eye development;cell fate specification;dorsal/ventral neural tube patterning;intracellular signal transduction;multicellular organism growth;negative regulation of apoptotic process;negative regulation of protein phosphorylation;positive regulation of BMP signaling pathway;smoothened signaling pathway;viral process</t>
  </si>
  <si>
    <t>disordered domain specific binding;identical protein binding;metal ion binding;peptidyl-prolyl cis-trans isomerase activity</t>
  </si>
  <si>
    <t>cytosol;endoplasmic reticulum;integral component of endoplasmic reticulum membrane;membrane;mitochondrial membrane;mitochondrion;protein-containing complex</t>
  </si>
  <si>
    <t>cytosol;endoplasmic reticulum;mitochondrion;protein-containing complex</t>
  </si>
  <si>
    <t>GO:0005739;GO:0005783;GO:0005829;GO:0032991</t>
  </si>
  <si>
    <t>Chaperones and folding catalysts;Protein phosphatases and associated proteins</t>
  </si>
  <si>
    <t>01009;03110</t>
  </si>
  <si>
    <t>FKBP_C;TPR_2</t>
  </si>
  <si>
    <t>PF00254;PF07719</t>
  </si>
  <si>
    <t>Q14318</t>
  </si>
  <si>
    <t>Peptidyl-prolyl cis-trans isomerase FKBP8</t>
  </si>
  <si>
    <t>FKBP8</t>
  </si>
  <si>
    <t>FKBP8_HUMAN</t>
  </si>
  <si>
    <t>PIase FKBP8</t>
  </si>
  <si>
    <t>spermatogenesis</t>
  </si>
  <si>
    <t>intercellular bridge;nucleoplasm;nucleus</t>
  </si>
  <si>
    <t>XAP5</t>
  </si>
  <si>
    <t>PF04921</t>
  </si>
  <si>
    <t>Q14320;Q9Y247</t>
  </si>
  <si>
    <t>Q14320</t>
  </si>
  <si>
    <t>Protein FAM50A</t>
  </si>
  <si>
    <t>FAM50A</t>
  </si>
  <si>
    <t>FA50A_HUMAN;FA50B_HUMAN</t>
  </si>
  <si>
    <t>Protein FAM50A;Protein FAM50B</t>
  </si>
  <si>
    <t>mRNA splicing, via spliceosome;muscle organ development;rRNA processing</t>
  </si>
  <si>
    <t>actin filament binding;RNA binding</t>
  </si>
  <si>
    <t>Cajal body;catalytic step 2 spliceosome;nucleolus;striated muscle dense body;Z disc</t>
  </si>
  <si>
    <t>FRG1</t>
  </si>
  <si>
    <t>PF06229</t>
  </si>
  <si>
    <t>Q14331</t>
  </si>
  <si>
    <t>Protein FRG1</t>
  </si>
  <si>
    <t>FRG1_HUMAN</t>
  </si>
  <si>
    <t>negative regulation of translation;positive regulation of dendrite morphogenesis;positive regulation of dendritic spine morphogenesis</t>
  </si>
  <si>
    <t>cytoplasmic stress granule;cytosol;dendrite;membrane;P-body;synapse</t>
  </si>
  <si>
    <t>Caprin-1_C</t>
  </si>
  <si>
    <t>PF12287</t>
  </si>
  <si>
    <t>Q14444</t>
  </si>
  <si>
    <t>Caprin-1</t>
  </si>
  <si>
    <t>CAPRIN1</t>
  </si>
  <si>
    <t>CAPR1_HUMAN</t>
  </si>
  <si>
    <t>cell cycle phase transition;histone mRNA metabolic process;mRNA 3'-end processing by stem-loop binding and cleavage;mRNA export from nucleus;mRNA transport;nuclear DNA replication;termination of RNA polymerase II transcription</t>
  </si>
  <si>
    <t>histone pre-mRNA DCP binding;histone pre-mRNA stem-loop binding;mRNA binding;RNA binding</t>
  </si>
  <si>
    <t>cytoplasm;cytosol;histone pre-mRNA 3'end processing complex;nucleolus;nucleoplasm;nucleus;ribonucleoprotein complex</t>
  </si>
  <si>
    <t>SLBP_RNA_bind</t>
  </si>
  <si>
    <t>PF15247</t>
  </si>
  <si>
    <t>Q14493</t>
  </si>
  <si>
    <t>Histone RNA hairpin-binding protein</t>
  </si>
  <si>
    <t>SLBP</t>
  </si>
  <si>
    <t>SLBP_HUMAN</t>
  </si>
  <si>
    <t>mRNA processing;RNA processing;RNA splicing</t>
  </si>
  <si>
    <t>microtubule cytoskeleton;microtubule organizing center;nuclear speck;nucleoplasm;protein-containing complex</t>
  </si>
  <si>
    <t>microtubule organizing center;nucleoplasm;protein-containing complex</t>
  </si>
  <si>
    <t>GO:0005654;GO:0005815;GO:0032991</t>
  </si>
  <si>
    <t>RBM39linker;RRM_1</t>
  </si>
  <si>
    <t>PF00076;PF15519</t>
  </si>
  <si>
    <t>Q14498</t>
  </si>
  <si>
    <t>RNA-binding protein 39</t>
  </si>
  <si>
    <t>RBM39</t>
  </si>
  <si>
    <t>RBM39_HUMAN</t>
  </si>
  <si>
    <t>chromatin organization;protein ubiquitination;regulation of transcription, DNA-templated</t>
  </si>
  <si>
    <t>ATP binding;ATPase activity;DNA binding;DNA-binding transcription activator activity, RNA polymerase II-specific;helicase activity;RNA binding;RNA polymerase II proximal promoter sequence-specific DNA binding;ubiquitin protein ligase activity;ubiquitin protein ligase binding;zinc ion binding</t>
  </si>
  <si>
    <t>cytoplasm;membrane;nucleolus;nucleoplasm;nucleus</t>
  </si>
  <si>
    <t>ATPase activity;DNA binding;helicase activity;RNA binding</t>
  </si>
  <si>
    <t>GO:0003677;GO:0003723;GO:0004386;GO:0016887</t>
  </si>
  <si>
    <t>DNA repair and recombination proteins;Ubiquitin system</t>
  </si>
  <si>
    <t>03400;04121</t>
  </si>
  <si>
    <t>Helicase_C;HIRAN;SNF2_N</t>
  </si>
  <si>
    <t>PF00176;PF00271;PF08797</t>
  </si>
  <si>
    <t>Q14527</t>
  </si>
  <si>
    <t>Helicase-like transcription factor</t>
  </si>
  <si>
    <t>HLTF</t>
  </si>
  <si>
    <t>HLTF_HUMAN</t>
  </si>
  <si>
    <t>cellular aromatic compound metabolic process;cholesterol biosynthetic process;cholesterol metabolic process;regulation of cholesterol biosynthetic process;response to organic substance;sterol biosynthetic process</t>
  </si>
  <si>
    <t>flavin adenine dinucleotide binding;squalene monooxygenase activity</t>
  </si>
  <si>
    <t>endoplasmic reticulum;endoplasmic reticulum membrane;integral component of membrane;organelle membrane</t>
  </si>
  <si>
    <t>SE</t>
  </si>
  <si>
    <t>PF08491</t>
  </si>
  <si>
    <t>Q14534</t>
  </si>
  <si>
    <t>Squalene monooxygenase</t>
  </si>
  <si>
    <t>SQLE</t>
  </si>
  <si>
    <t>ERG1_HUMAN</t>
  </si>
  <si>
    <t>cell redox homeostasis;IRE1-mediated unfolded protein response;oxidation-reduction process;protein folding</t>
  </si>
  <si>
    <t>oxidoreductase activity;peptide disulfide oxidoreductase activity;protein disulfide isomerase activity</t>
  </si>
  <si>
    <t>endoplasmic reticulum lumen;endoplasmic reticulum membrane</t>
  </si>
  <si>
    <t>Q14554</t>
  </si>
  <si>
    <t>Protein disulfide-isomerase A5</t>
  </si>
  <si>
    <t>PDIA5</t>
  </si>
  <si>
    <t>PDIA5_HUMAN</t>
  </si>
  <si>
    <t>5-phosphoribose 1-diphosphate biosynthetic process;nucleobase-containing compound metabolic process;nucleotide biosynthetic process;purine nucleotide biosynthetic process</t>
  </si>
  <si>
    <t>enzyme inhibitor activity;identical protein binding;magnesium ion binding;ribose phosphate diphosphokinase activity</t>
  </si>
  <si>
    <t>Q14558</t>
  </si>
  <si>
    <t>Phosphoribosyl pyrophosphate synthase-associated protein 1</t>
  </si>
  <si>
    <t>PRPSAP1</t>
  </si>
  <si>
    <t>KPRA_HUMAN</t>
  </si>
  <si>
    <t>RPP synthase-associated protein 1</t>
  </si>
  <si>
    <t>mRNA splicing, via spliceosome;RNA processing;RNA splicing;spliceosomal complex disassembly</t>
  </si>
  <si>
    <t>ATP binding;ATP-dependent 3'-5' RNA helicase activity;ATP-dependent RNA helicase activity;identical protein binding;RNA binding</t>
  </si>
  <si>
    <t>catalytic step 2 spliceosome;nuclear body;nucleoplasm;nucleus;spliceosomal complex;U2-type catalytic step 2 spliceosome</t>
  </si>
  <si>
    <t>HA2;Helicase_C;OB_NTP_bind;S1</t>
  </si>
  <si>
    <t>PF00271;PF00575;PF04408;PF07717</t>
  </si>
  <si>
    <t>Q14562</t>
  </si>
  <si>
    <t>ATP-dependent RNA helicase DHX8</t>
  </si>
  <si>
    <t>DHX8</t>
  </si>
  <si>
    <t>DHX8_HUMAN</t>
  </si>
  <si>
    <t>DNA replication;DNA replication initiation;DNA unwinding involved in DNA replication;G1/S transition of mitotic cell cycle</t>
  </si>
  <si>
    <t>ATP binding;DNA helicase activity;identical protein binding;single-stranded DNA binding</t>
  </si>
  <si>
    <t>MCM complex;nuclear chromosome, telomeric region;nucleoplasm;nucleus</t>
  </si>
  <si>
    <t>Q14566</t>
  </si>
  <si>
    <t>DNA replication licensing factor MCM6</t>
  </si>
  <si>
    <t>MCM6</t>
  </si>
  <si>
    <t>MCM6_HUMAN</t>
  </si>
  <si>
    <t>cellular response to cAMP;cellular response to ethanol;platelet activation;regulation of cardiac conduction;regulation of insulin secretion;release of sequestered calcium ion into cytosol;response to hypoxia;signal transduction</t>
  </si>
  <si>
    <t>calcium ion binding;calcium ion transmembrane transporter activity;inositol 1,4,5 trisphosphate binding;inositol 1,4,5-trisphosphate-sensitive calcium-release channel activity;phosphatidylinositol binding;scaffold protein binding</t>
  </si>
  <si>
    <t>cell cortex;cytoplasmic vesicle membrane;endoplasmic reticulum;endoplasmic reticulum membrane;integral component of membrane;membrane;nucleus;plasma membrane;platelet dense tubular network membrane;receptor complex;sarcoplasmic reticulum;sarcoplasmic reticulum membrane;secretory granule membrane</t>
  </si>
  <si>
    <t>endoplasmic reticulum;nucleus;plasma membrane</t>
  </si>
  <si>
    <t>GO:0005634;GO:0005783;GO:0005886</t>
  </si>
  <si>
    <t>Aldosterone synthesis and secretion;Alzheimer disease;Apelin signaling pathway;Apoptosis;Calcium signaling pathway;Cellular senescence;cGMP-PKG signaling pathway;Cholinergic synapse;Cortisol synthesis and secretion;C-type lectin receptor signaling pathway;Cushing syndrome;Dopaminergic synapse;Estrogen signaling pathway;Gap junction;Gastric acid secretion;Glucagon signaling pathway;Glutamatergic synapse;GnRH signaling pathway;Human cytomegalovirus infection;Human immunodeficiency virus 1 infection;Inflammatory mediator regulation of TRP channels;Ion channels;Kaposi sarcoma-associated herpesvirus infection;Long-term depression;Long-term potentiation;NOD-like receptor signaling pathway;Oocyte meiosis;Oxytocin signaling pathway;Pancreatic secretion;Parathyroid hormone synthesis, secretion and action;Phosphatidylinositol signaling system;Platelet activation;Proteoglycans in cancer;Renin secretion;Retrograde endocannabinoid signaling;Salivary secretion;Serotonergic synapse;Thyroid hormone synthesis;Vascular smooth muscle contraction</t>
  </si>
  <si>
    <t>04020;04022;04040;04070;04114;04210;04218;04270;04371;04540;04611;04621;04625;04720;04723;04724;04725;04726;04728;04730;04750;04912;04915;04918;04921;04922;04924;04925;04927;04928;04934;04970;04971;04972;05010;05163;05167;05170;05205</t>
  </si>
  <si>
    <t>Aldosterone synthesis and secretion;Alzheimer disease;Apelin signaling pathway;Apoptosis;Calcium signaling pathway;Cellular senescence;cGMP-PKG signaling pathway;Cholinergic synapse;Cortisol synthesis and secretion;C-type lectin receptor signaling pathway;Cushing syndrome;Dopaminergic synapse;Estrogen signaling pathway;Gap junction;Gastric acid secretion;Glucagon signaling pathway;Glutamatergic synapse;GnRH signaling pathway;Human cytomegalovirus infection;Human immunodeficiency virus 1 infection;Inflammatory mediator regulation of TRP channels;Kaposi sarcoma-associated herpesvirus infection;Long-term depression;Long-term potentiation;NOD-like receptor signaling pathway;Oocyte meiosis;Oxytocin signaling pathway;Pancreatic secretion;Parathyroid hormone synthesis, secretion and action;Phosphatidylinositol signaling system;Platelet activation;Proteoglycans in cancer;Renin secretion;Retrograde endocannabinoid signaling;Salivary secretion;Serotonergic synapse;Thyroid hormone synthesis;Vascular smooth muscle contraction</t>
  </si>
  <si>
    <t>hsa04020;hsa04022;hsa04070;hsa04114;hsa04210;hsa04218;hsa04270;hsa04371;hsa04540;hsa04611;hsa04621;hsa04625;hsa04720;hsa04723;hsa04724;hsa04725;hsa04726;hsa04728;hsa04730;hsa04750;hsa04912;hsa04915;hsa04918;hsa04921;hsa04922;hsa04924;hsa04925;hsa04927;hsa04928;hsa04934;hsa04970;hsa04971;hsa04972;hsa05010;hsa05163;hsa05167;hsa05170;hsa05205</t>
  </si>
  <si>
    <t>Isolated anhidrosis with normal sweat glands</t>
  </si>
  <si>
    <t>H02281</t>
  </si>
  <si>
    <t>Ins145_P3_rec;Ion_trans;MIR;RIH_assoc;RYDR_ITPR</t>
  </si>
  <si>
    <t>PF00520;PF01365;PF02815;PF08454;PF08709</t>
  </si>
  <si>
    <t>Q14571</t>
  </si>
  <si>
    <t>Inositol 1,4,5-trisphosphate receptor type 2</t>
  </si>
  <si>
    <t>ITPR2</t>
  </si>
  <si>
    <t>ITPR2_HUMAN</t>
  </si>
  <si>
    <t>calcium ion transport into cytosol;G protein-coupled receptor signaling pathway;long-term synaptic potentiation;memory;platelet activation;positive regulation of cytosolic calcium ion concentration;protein heterooligomerization;protein homooligomerization;regulation of cardiac conduction;regulation of insulin secretion;release of sequestered calcium ion into cytosol;response to calcium ion;sensory perception of bitter taste;sensory perception of sweet taste;sensory perception of umami taste</t>
  </si>
  <si>
    <t>calcium ion binding;calcium-release channel activity;inositol 1,3,4,5 tetrakisphosphate binding;inositol 1,4,5 trisphosphate binding;inositol 1,4,5-trisphosphate-sensitive calcium-release channel activity;inositol hexakisphosphate binding;phosphatidylinositol binding</t>
  </si>
  <si>
    <t>apical part of cell;brush border;cytoplasm;cytoplasmic vesicle membrane;endoplasmic reticulum;endoplasmic reticulum membrane;integral component of plasma membrane;membrane;myelin sheath;neuronal cell body;nuclear outer membrane;nucleolus;nucleoplasm;plasma membrane;platelet dense tubular network membrane;receptor complex;sarcoplasmic reticulum;secretory granule membrane</t>
  </si>
  <si>
    <t>cytoplasm;endoplasmic reticulum;nucleolus;nucleoplasm;plasma membrane</t>
  </si>
  <si>
    <t>GO:0005654;GO:0005730;GO:0005737;GO:0005783;GO:0005886</t>
  </si>
  <si>
    <t>Aldosterone synthesis and secretion;Alzheimer disease;Apelin signaling pathway;Apoptosis;Calcium signaling pathway;Cellular senescence;cGMP-PKG signaling pathway;Cholinergic synapse;Circadian entrainment;Cortisol synthesis and secretion;C-type lectin receptor signaling pathway;Cushing syndrome;Dopaminergic synapse;Estrogen signaling pathway;Gap junction;Gastric acid secretion;Glucagon signaling pathway;Glutamatergic synapse;GnRH signaling pathway;Human cytomegalovirus infection;Human immunodeficiency virus 1 infection;Inflammatory mediator regulation of TRP channels;Insulin secretion;Ion channels;Kaposi sarcoma-associated herpesvirus infection;Long-term depression;Long-term potentiation;NOD-like receptor signaling pathway;Oocyte meiosis;Oxytocin signaling pathway;Pancreatic secretion;Parathyroid hormone synthesis, secretion and action;Phosphatidylinositol signaling system;Platelet activation;Protein phosphatases and associated proteins;Proteoglycans in cancer;Renin secretion;Retrograde endocannabinoid signaling;Salivary secretion;Serotonergic synapse;Taste transduction;Thyroid hormone synthesis;Vascular smooth muscle contraction</t>
  </si>
  <si>
    <t>01009;04020;04022;04040;04070;04114;04210;04218;04270;04371;04540;04611;04621;04625;04713;04720;04723;04724;04725;04726;04728;04730;04742;04750;04911;04912;04915;04918;04921;04922;04924;04925;04927;04928;04934;04970;04971;04972;05010;05163;05167;05170;05205</t>
  </si>
  <si>
    <t>Aldosterone synthesis and secretion;Alzheimer disease;Apelin signaling pathway;Apoptosis;Calcium signaling pathway;Cellular senescence;cGMP-PKG signaling pathway;Cholinergic synapse;Circadian entrainment;Cortisol synthesis and secretion;C-type lectin receptor signaling pathway;Cushing syndrome;Dopaminergic synapse;Estrogen signaling pathway;Gap junction;Gastric acid secretion;Glucagon signaling pathway;Glutamatergic synapse;GnRH signaling pathway;Human cytomegalovirus infection;Human immunodeficiency virus 1 infection;Inflammatory mediator regulation of TRP channels;Insulin secretion;Kaposi sarcoma-associated herpesvirus infection;Long-term depression;Long-term potentiation;NOD-like receptor signaling pathway;Oocyte meiosis;Oxytocin signaling pathway;Pancreatic secretion;Parathyroid hormone synthesis, secretion and action;Phosphatidylinositol signaling system;Platelet activation;Proteoglycans in cancer;Renin secretion;Retrograde endocannabinoid signaling;Salivary secretion;Serotonergic synapse;Taste transduction;Thyroid hormone synthesis;Vascular smooth muscle contraction</t>
  </si>
  <si>
    <t>hsa04020;hsa04022;hsa04070;hsa04114;hsa04210;hsa04218;hsa04270;hsa04371;hsa04540;hsa04611;hsa04621;hsa04625;hsa04713;hsa04720;hsa04723;hsa04724;hsa04725;hsa04726;hsa04728;hsa04730;hsa04742;hsa04750;hsa04911;hsa04912;hsa04915;hsa04918;hsa04921;hsa04922;hsa04924;hsa04925;hsa04927;hsa04928;hsa04934;hsa04970;hsa04971;hsa04972;hsa05010;hsa05163;hsa05167;hsa05170;hsa05205</t>
  </si>
  <si>
    <t>Q14573</t>
  </si>
  <si>
    <t>Inositol 1,4,5-trisphosphate receptor type 3</t>
  </si>
  <si>
    <t>ITPR3</t>
  </si>
  <si>
    <t>ITPR3_HUMAN</t>
  </si>
  <si>
    <t>Q14592</t>
  </si>
  <si>
    <t>Zinc finger protein 460</t>
  </si>
  <si>
    <t>ZNF460</t>
  </si>
  <si>
    <t>ZN460_HUMAN</t>
  </si>
  <si>
    <t>apoptotic process;cellular response to DNA damage stimulus;cellular response to exogenous dsRNA;defense response to virus;interferon-gamma-mediated signaling pathway;lipopolysaccharide-mediated signaling pathway;macrophage apoptotic process;MDA-5 signaling pathway;negative regulation of type I interferon production;positive regulation of cytokine secretion;positive regulation of I-kappaB kinase/NF-kappaB signaling;positive regulation of interferon-alpha production;positive regulation of interferon-beta production;positive regulation of transcription by RNA polymerase II;positive regulation of type I interferon production;positive regulation of type I interferon-mediated signaling pathway;programmed necrotic cell death;regulation of inflammatory response;regulation of type I interferon production;transcription by RNA polymerase II;TRIF-dependent toll-like receptor signaling pathway;type I interferon biosynthetic process;type I interferon signaling pathway;viral process</t>
  </si>
  <si>
    <t>DNA binding;DNA-binding transcription activator activity, RNA polymerase II-specific;DNA-binding transcription factor activity, RNA polymerase II-specific;DNA-binding transcription repressor activity, RNA polymerase II-specific;identical protein binding;protein domain specific binding;protein homodimerization activity;RNA polymerase II proximal promoter sequence-specific DNA binding;sequence-specific DNA binding;transcription coregulator activity</t>
  </si>
  <si>
    <t>Cytosolic DNA-sensing pathway;Epstein-Barr virus infection;Hepatitis B;Hepatitis C;Herpes simplex virus 1 infection;Human cytomegalovirus infection;Human immunodeficiency virus 1 infection;Human papillomavirus infection;Influenza A;Kaposi sarcoma-associated herpesvirus infection;Measles;Membrane trafficking;NOD-like receptor signaling pathway;Pertussis;RIG-I-like receptor signaling pathway;Toll-like receptor signaling pathway;Transcription factors;Viral carcinogenesis;Yersinia infection</t>
  </si>
  <si>
    <t>03000;04131;04620;04621;04622;04623;05133;05135;05160;05161;05162;05163;05164;05165;05167;05168;05169;05170;05203</t>
  </si>
  <si>
    <t>Cytosolic DNA-sensing pathway;Epstein-Barr virus infection;Hepatitis B;Hepatitis C;Herpes simplex virus 1 infection;Human cytomegalovirus infection;Human immunodeficiency virus 1 infection;Human papillomavirus infection;Influenza A;Kaposi sarcoma-associated herpesvirus infection;Measles;NOD-like receptor signaling pathway;Pertussis;RIG-I-like receptor signaling pathway;Toll-like receptor signaling pathway;Viral carcinogenesis;Yersinia infection</t>
  </si>
  <si>
    <t>hsa04620;hsa04621;hsa04622;hsa04623;hsa05133;hsa05135;hsa05160;hsa05161;hsa05162;hsa05163;hsa05164;hsa05165;hsa05167;hsa05168;hsa05169;hsa05170;hsa05203</t>
  </si>
  <si>
    <t>Q14653</t>
  </si>
  <si>
    <t>Interferon regulatory factor 3</t>
  </si>
  <si>
    <t>IRF3</t>
  </si>
  <si>
    <t>IRF3_HUMAN</t>
  </si>
  <si>
    <t>RF-3</t>
  </si>
  <si>
    <t>cytoplasm;EKC/KEOPS complex;nuclear body;nucleoplasm;nucleus</t>
  </si>
  <si>
    <t>Galloway-Mowat syndrome</t>
  </si>
  <si>
    <t>H01722</t>
  </si>
  <si>
    <t>Pcc1</t>
  </si>
  <si>
    <t>PF09341</t>
  </si>
  <si>
    <t>Q14657</t>
  </si>
  <si>
    <t>EKC/KEOPS complex subunit LAGE3</t>
  </si>
  <si>
    <t>LAGE3</t>
  </si>
  <si>
    <t>LAGE3_HUMAN</t>
  </si>
  <si>
    <t>EKC/KEOPS complex subunit LAGE3 {ECO:0000305}</t>
  </si>
  <si>
    <t>cellular response to DNA damage stimulus;DNA repair;negative regulation of double-strand break repair;negative regulation of histone H2A K63-linked ubiquitination;protein polyubiquitination;regulation of embryonic development;ubiquitin-dependent protein catabolic process</t>
  </si>
  <si>
    <t>thyroid hormone receptor binding;ubiquitin-protein transferase activity</t>
  </si>
  <si>
    <t>HECT</t>
  </si>
  <si>
    <t>PF00632</t>
  </si>
  <si>
    <t>Q14669</t>
  </si>
  <si>
    <t>E3 ubiquitin-protein ligase TRIP12</t>
  </si>
  <si>
    <t>TRIP12</t>
  </si>
  <si>
    <t>TRIPC_HUMAN</t>
  </si>
  <si>
    <t>double-strand break repair via nonhomologous end joining;intra-S DNA damage checkpoint</t>
  </si>
  <si>
    <t>FHA domain binding;identical protein binding;protein C-terminus binding</t>
  </si>
  <si>
    <t>chromosome;focal adhesion;nuclear body;nucleoplasm;nucleus</t>
  </si>
  <si>
    <t>FHA;RTT107_BRCT_5</t>
  </si>
  <si>
    <t>PF00498;PF16770</t>
  </si>
  <si>
    <t>Q14676</t>
  </si>
  <si>
    <t>Mediator of DNA damage checkpoint protein 1</t>
  </si>
  <si>
    <t>MDC1</t>
  </si>
  <si>
    <t>MDC1_HUMAN</t>
  </si>
  <si>
    <t>clathrin coat assembly;endocytosis</t>
  </si>
  <si>
    <t>cadherin binding;clathrin binding;lipid binding</t>
  </si>
  <si>
    <t>clathrin-coated vesicle;cytosol;Golgi apparatus;intracellular membrane-bounded organelle;membrane;nucleoplasm;perinuclear region of cytoplasm</t>
  </si>
  <si>
    <t>ENTH</t>
  </si>
  <si>
    <t>PF01417</t>
  </si>
  <si>
    <t>Q14677</t>
  </si>
  <si>
    <t>Clathrin interactor 1</t>
  </si>
  <si>
    <t>CLINT1</t>
  </si>
  <si>
    <t>EPN4_HUMAN</t>
  </si>
  <si>
    <t>cell division;DNA repair;meiotic cell cycle;mitotic sister chromatid cohesion;mitotic sister chromatid segregation;negative regulation of DNA endoreduplication;regulation of mitotic spindle assembly;response to DNA damage checkpoint signaling;response to radiation;sister chromatid cohesion;stem cell population maintenance</t>
  </si>
  <si>
    <t>ATP binding;chromatin binding;mediator complex binding;protein heterodimerization activity;RNA binding</t>
  </si>
  <si>
    <t>chromosome;chromosome, centromeric region;cohesin complex;condensed chromosome kinetochore;condensed nuclear chromosome;cytosol;kinetochore;meiotic cohesin complex;mitotic spindle pole;nuclear matrix;nucleoplasm;nucleus</t>
  </si>
  <si>
    <t>Cell cycle;Chromosome and associated proteins;Oocyte meiosis</t>
  </si>
  <si>
    <t>03036;04110;04114</t>
  </si>
  <si>
    <t>Cell cycle;Oocyte meiosis</t>
  </si>
  <si>
    <t>hsa04110;hsa04114</t>
  </si>
  <si>
    <t>Q14683</t>
  </si>
  <si>
    <t>Structural maintenance of chromosomes protein 1A</t>
  </si>
  <si>
    <t>SMC1A</t>
  </si>
  <si>
    <t>SMC1A_HUMAN</t>
  </si>
  <si>
    <t>MC protein 1A;MC-1A;MC-1-alpha</t>
  </si>
  <si>
    <t>apoptotic process;cellular response to virus;mRNA processing;negative regulation of GTPase activity;negative regulation of phosphatase activity;positive regulation by host of viral transcription;positive regulation of apoptotic process;positive regulation of transcription by RNA polymerase II;regulation of RNA splicing;RNA splicing;rRNA processing</t>
  </si>
  <si>
    <t>RNA binding;transcription coactivator activity</t>
  </si>
  <si>
    <t>cytosol;euchromatin;granular component;heterochromatin;nucleolus;nucleoplasm;nucleus;preribosome, large subunit precursor;preribosome, small subunit precursor</t>
  </si>
  <si>
    <t>Q14684</t>
  </si>
  <si>
    <t>Ribosomal RNA processing protein 1 homolog B</t>
  </si>
  <si>
    <t>RRP1B</t>
  </si>
  <si>
    <t>RRP1B_HUMAN</t>
  </si>
  <si>
    <t>brain development;cellular response to DNA damage stimulus;DNA recombination;DNA repair;DNA replication;DNA-templated transcription, initiation;glucocorticoid receptor signaling pathway;heart development;intracellular estrogen receptor signaling pathway;myeloid cell differentiation;positive regulation of transcription by RNA polymerase II;positive regulation of transcription, DNA-templated;regulation of lipid metabolic process;response to hormone</t>
  </si>
  <si>
    <t>chromatin binding;enzyme binding;estrogen receptor binding;nuclear receptor transcription coactivator activity;retinoid X receptor binding;thyroid hormone receptor binding;transcription coactivator activity</t>
  </si>
  <si>
    <t>cytosol;histone methyltransferase complex;intracellular membrane-bounded organelle;nucleoplasm;nucleus;transcription factor complex</t>
  </si>
  <si>
    <t>Nucleic_acid_bd</t>
  </si>
  <si>
    <t>PF13820</t>
  </si>
  <si>
    <t>Q14686</t>
  </si>
  <si>
    <t>Nuclear receptor coactivator 6</t>
  </si>
  <si>
    <t>NCOA6</t>
  </si>
  <si>
    <t>NCOA6_HUMAN</t>
  </si>
  <si>
    <t>DUF3736</t>
  </si>
  <si>
    <t>PF12540</t>
  </si>
  <si>
    <t>Q14687</t>
  </si>
  <si>
    <t>Genetic suppressor element 1</t>
  </si>
  <si>
    <t>GSE1</t>
  </si>
  <si>
    <t>GSE1_HUMAN</t>
  </si>
  <si>
    <t>mRNA processing;rRNA processing</t>
  </si>
  <si>
    <t>cytosol;nucleolus;nucleoplasm;nucleus;small-subunit processome</t>
  </si>
  <si>
    <t>S1;Suf</t>
  </si>
  <si>
    <t>PF00575;PF05843</t>
  </si>
  <si>
    <t>Q14690</t>
  </si>
  <si>
    <t>Protein RRP5 homolog</t>
  </si>
  <si>
    <t>PDCD11</t>
  </si>
  <si>
    <t>RRP5_HUMAN</t>
  </si>
  <si>
    <t>DNA strand elongation involved in DNA replication;DNA strand elongation involved in mitotic DNA replication;inner cell mass cell proliferation</t>
  </si>
  <si>
    <t>3'-5' DNA helicase activity</t>
  </si>
  <si>
    <t>cytoplasm;GINS complex;nucleoplasm;nucleus</t>
  </si>
  <si>
    <t>Q14691</t>
  </si>
  <si>
    <t>DNA replication complex GINS protein PSF1</t>
  </si>
  <si>
    <t>GINS1</t>
  </si>
  <si>
    <t>PSF1_HUMAN</t>
  </si>
  <si>
    <t>ATP binding;GTP binding;GTPase activity;RNA binding;U3 snoRNA binding</t>
  </si>
  <si>
    <t>90S preribosome;nucleolus;nucleoplasm;nucleus</t>
  </si>
  <si>
    <t>Aplasia cutis congenita</t>
  </si>
  <si>
    <t>H01896</t>
  </si>
  <si>
    <t>AARP2CN;RIBIOP_C</t>
  </si>
  <si>
    <t>PF04950;PF08142</t>
  </si>
  <si>
    <t>Q14692</t>
  </si>
  <si>
    <t>Ribosome biogenesis protein BMS1 homolog</t>
  </si>
  <si>
    <t>BMS1</t>
  </si>
  <si>
    <t>BMS1_HUMAN</t>
  </si>
  <si>
    <t>animal organ regeneration;cellular response to insulin stimulus;fatty acid catabolic process;mitotic nuclear envelope disassembly;phosphatidylcholine biosynthetic process;phosphatidylethanolamine biosynthetic process;positive regulation of cold-induced thermogenesis;positive regulation of transcription by RNA polymerase II;triglyceride biosynthetic process;triglyceride mobilization</t>
  </si>
  <si>
    <t>phosphatidate phosphatase activity;transcription coactivator activity</t>
  </si>
  <si>
    <t>cytoplasm;cytosol;endoplasmic reticulum membrane;mitochondrial outer membrane;nuclear envelope;nuclear membrane;nucleoplasm;nucleus</t>
  </si>
  <si>
    <t>Glycerolipid metabolism;Glycerophospholipid metabolism;mTOR signaling pathway;Protein phosphatases and associated proteins</t>
  </si>
  <si>
    <t>00561;00564;01009;04150</t>
  </si>
  <si>
    <t>Glycerolipid metabolism;Glycerophospholipid metabolism;Metabolic pathways;mTOR signaling pathway</t>
  </si>
  <si>
    <t>hsa00561;hsa00564;hsa01100;hsa04150</t>
  </si>
  <si>
    <t>Acute recurrent myoglobinuria</t>
  </si>
  <si>
    <t>H01290</t>
  </si>
  <si>
    <t>Lipin_mid;Lipin_N;LNS2</t>
  </si>
  <si>
    <t>PF04571;PF08235;PF16876</t>
  </si>
  <si>
    <t>Q14693</t>
  </si>
  <si>
    <t>Phosphatidate phosphatase LPIN1</t>
  </si>
  <si>
    <t>LPIN1</t>
  </si>
  <si>
    <t>LPIN1_HUMAN</t>
  </si>
  <si>
    <t>autophagy;cellular response to DNA damage stimulus;cellular response to interleukin-1;DNA damage response, signal transduction by p53 class mediator;negative regulation of I-kappaB kinase/NF-kappaB signaling;protein deubiquitination;regulation of autophagy;translesion synthesis;ubiquitin-dependent protein catabolic process</t>
  </si>
  <si>
    <t>cysteine-type endopeptidase activity;ion channel binding;p53 binding;RNA binding;thiol-dependent ubiquitin-specific protease activity;thiol-dependent ubiquitinyl hydrolase activity</t>
  </si>
  <si>
    <t>cytoplasm;cytosol;early endosome;nucleoplasm;nucleus;protein-containing complex</t>
  </si>
  <si>
    <t>PAM2;UCH</t>
  </si>
  <si>
    <t>PF00443;PF07145</t>
  </si>
  <si>
    <t>Q14694</t>
  </si>
  <si>
    <t>Ubiquitin carboxyl-terminal hydrolase 10</t>
  </si>
  <si>
    <t>USP10</t>
  </si>
  <si>
    <t>UBP10_HUMAN</t>
  </si>
  <si>
    <t>mesoderm development;phagocytosis;positive regulation of skeletal muscle acetylcholine-gated channel clustering;protein folding;protein localization to cell surface;Wnt signaling pathway</t>
  </si>
  <si>
    <t>identical protein binding;low-density lipoprotein particle receptor binding</t>
  </si>
  <si>
    <t>Mesd</t>
  </si>
  <si>
    <t>PF10185</t>
  </si>
  <si>
    <t>Q14696</t>
  </si>
  <si>
    <t>LDLR chaperone MESD</t>
  </si>
  <si>
    <t>MESDC2</t>
  </si>
  <si>
    <t>MESD_HUMAN</t>
  </si>
  <si>
    <t>LRP chaperone MESD {ECO:0000305}</t>
  </si>
  <si>
    <t>carbohydrate metabolic process;N-glycan processing</t>
  </si>
  <si>
    <t>carbohydrate binding;glucan 1,3-alpha-glucosidase activity;RNA binding</t>
  </si>
  <si>
    <t>endoplasmic reticulum lumen;extracellular exosome;glucosidase II complex;Golgi apparatus;intracellular membrane-bounded organelle;melanosome;membrane</t>
  </si>
  <si>
    <t>Polycystic kidney disease;Potter syndrome</t>
  </si>
  <si>
    <t>H00542;H01728</t>
  </si>
  <si>
    <t>Gal_mutarotas_2;Glyco_hydro_31</t>
  </si>
  <si>
    <t>PF01055;PF13802</t>
  </si>
  <si>
    <t>Q14697</t>
  </si>
  <si>
    <t>Neutral alpha-glucosidase AB</t>
  </si>
  <si>
    <t>GANAB</t>
  </si>
  <si>
    <t>GANAB_HUMAN</t>
  </si>
  <si>
    <t>B cell receptor signaling pathway;dsRNA transport;interleukin-17 production;membrane raft assembly;positive regulation of growth rate;protein localization to membrane raft;protein transport into membrane raft;response to exogenous dsRNA;T cell antigen processing and presentation;T cell receptor signaling pathway;toll-like receptor 3 signaling pathway</t>
  </si>
  <si>
    <t>double-stranded RNA binding</t>
  </si>
  <si>
    <t>cytoplasm;early endosome;endosome;extracellular exosome;membrane raft;plasma membrane;protein-containing complex</t>
  </si>
  <si>
    <t>cytoplasm;endosome;plasma membrane;protein-containing complex</t>
  </si>
  <si>
    <t>GO:0005737;GO:0005768;GO:0005886;GO:0032991</t>
  </si>
  <si>
    <t>Raftlin</t>
  </si>
  <si>
    <t>PF15250</t>
  </si>
  <si>
    <t>Q14699</t>
  </si>
  <si>
    <t>RFTN1</t>
  </si>
  <si>
    <t>RFTN1_HUMAN</t>
  </si>
  <si>
    <t>apoptotic process;sodium-independent organic anion transport</t>
  </si>
  <si>
    <t>organic anion transmembrane transporter activity;tetracycline transmembrane transporter activity</t>
  </si>
  <si>
    <t>brush border membrane;cytoplasmic vesicle membrane;integral component of membrane</t>
  </si>
  <si>
    <t>Q14728</t>
  </si>
  <si>
    <t>Major facilitator superfamily domain-containing protein 10</t>
  </si>
  <si>
    <t>MFSD10</t>
  </si>
  <si>
    <t>MFS10_HUMAN</t>
  </si>
  <si>
    <t>negative regulation of peptidyl-threonine phosphorylation;nervous system development;positive regulation of protein dephosphorylation;protein dephosphorylation;regulation of protein autophosphorylation;signal transduction</t>
  </si>
  <si>
    <t>phosphoprotein phosphatase activity;protein phosphatase activator activity;protein phosphatase regulator activity;protein serine/threonine phosphatase activity</t>
  </si>
  <si>
    <t>cytosol;nucleoplasm;nucleus;protein phosphatase type 2A complex</t>
  </si>
  <si>
    <t>Q14738</t>
  </si>
  <si>
    <t>Serine/threonine-protein phosphatase 2A 56 kDa regulatory subunit delta isoform</t>
  </si>
  <si>
    <t>PPP2R5D</t>
  </si>
  <si>
    <t>2A5D_HUMAN</t>
  </si>
  <si>
    <t>cholesterol biosynthetic process;sterol biosynthetic process</t>
  </si>
  <si>
    <t>chromo shadow domain binding;delta14-sterol reductase activity;DNA binding;lamin binding;RNA binding</t>
  </si>
  <si>
    <t>integral component of membrane;integral component of nuclear inner membrane;membrane;nuclear envelope;nuclear inner membrane;nuclear membrane</t>
  </si>
  <si>
    <t>HEM skeletal dysplasia;Pelger-Huet anomaly;Reynolds syndrome</t>
  </si>
  <si>
    <t>H00234;H00447;H01133</t>
  </si>
  <si>
    <t>ERG4_ERG24;LBR_tudor</t>
  </si>
  <si>
    <t>PF01222;PF09465</t>
  </si>
  <si>
    <t>Q14739</t>
  </si>
  <si>
    <t>Lamin-B receptor</t>
  </si>
  <si>
    <t>LBR</t>
  </si>
  <si>
    <t>LBR_HUMAN</t>
  </si>
  <si>
    <t>endoplasmic reticulum to Golgi vesicle-mediated transport;Golgi organization;intra-Golgi vesicle-mediated transport</t>
  </si>
  <si>
    <t>protein transporter activity;protein-containing complex binding</t>
  </si>
  <si>
    <t>cytosol;Golgi membrane;Golgi stack;Golgi transport complex;trans-Golgi network membrane</t>
  </si>
  <si>
    <t>COG2;DUF3510</t>
  </si>
  <si>
    <t>PF06148;PF12022</t>
  </si>
  <si>
    <t>Q14746</t>
  </si>
  <si>
    <t>Conserved oligomeric Golgi complex subunit 2</t>
  </si>
  <si>
    <t>COG2</t>
  </si>
  <si>
    <t>COG2_HUMAN</t>
  </si>
  <si>
    <t>OG complex subunit 2</t>
  </si>
  <si>
    <t>ERBB signaling pathway;mRNA transport;negative regulation of protein autophosphorylation;negative regulation of protein tyrosine kinase activity;negative regulation of signaling;neutrophil degranulation;protein transport</t>
  </si>
  <si>
    <t>identical protein binding;protein kinase binding;protein phosphatase binding</t>
  </si>
  <si>
    <t>cytoplasm;cytoskeleton;cytosol;extracellular exosome;extracellular region;ficolin-1-rich granule lumen;membrane;nuclear pore;nucleus;perinuclear region of cytoplasm;secretory granule lumen</t>
  </si>
  <si>
    <t>MVP_shoulder;Vault</t>
  </si>
  <si>
    <t>PF01505;PF11978</t>
  </si>
  <si>
    <t>Q14764</t>
  </si>
  <si>
    <t>Major vault protein</t>
  </si>
  <si>
    <t>MVP</t>
  </si>
  <si>
    <t>MVP_HUMAN</t>
  </si>
  <si>
    <t>VP</t>
  </si>
  <si>
    <t>endoplasmic reticulum to Golgi vesicle-mediated transport;Golgi organization;protein localization to pericentriolar material</t>
  </si>
  <si>
    <t>DNA-binding transcription factor activity;RNA binding;sequence-specific DNA binding</t>
  </si>
  <si>
    <t>cis-Golgi network;endoplasmic reticulum-Golgi intermediate compartment;Golgi apparatus;Golgi membrane;Golgi stack;integral component of membrane;membrane</t>
  </si>
  <si>
    <t>Q14789</t>
  </si>
  <si>
    <t>Golgin subfamily B member 1</t>
  </si>
  <si>
    <t>GOLGB1</t>
  </si>
  <si>
    <t>GOGB1_HUMAN</t>
  </si>
  <si>
    <t>activation of cysteine-type endopeptidase activity;activation of cysteine-type endopeptidase activity involved in apoptotic process;activation of cysteine-type endopeptidase activity involved in apoptotic signaling pathway;apoptotic process;apoptotic signaling pathway;B cell activation;cell surface receptor signaling pathway;cellular response to mechanical stimulus;cellular response to organic cyclic compound;death-inducing signaling complex assembly;execution phase of apoptosis;extrinsic apoptotic signaling pathway;extrinsic apoptotic signaling pathway via death domain receptors;macrophage differentiation;natural killer cell activation;negative regulation of extrinsic apoptotic signaling pathway via death domain receptors;negative regulation of I-kappaB kinase/NF-kappaB signaling;nucleotide-binding oligomerization domain containing signaling pathway;positive regulation of I-kappaB kinase/NF-kappaB signaling;positive regulation of macrophage differentiation;positive regulation of neuron death;positive regulation of protein insertion into mitochondrial membrane involved in apoptotic signaling pathway;positive regulation of proteolysis;proteolysis;proteolysis involved in cellular protein catabolic process;regulation of extrinsic apoptotic signaling pathway via death domain receptors;regulation of necroptotic process;regulation of tumor necrosis factor-mediated signaling pathway;response to cobalt ion;response to cold;response to estradiol;response to ethanol;response to lipopolysaccharide;response to tumor necrosis factor;suppression by virus of host cysteine-type endopeptidase activity involved in apoptotic process;syncytiotrophoblast cell differentiation involved in labyrinthine layer development;T cell activation;toll-like receptor 3 signaling pathway;TRAIL-activated apoptotic signaling pathway;TRIF-dependent toll-like receptor signaling pathway</t>
  </si>
  <si>
    <t>cysteine-type endopeptidase activity;cysteine-type endopeptidase activity involved in apoptotic process;cysteine-type endopeptidase activity involved in apoptotic signaling pathway;cysteine-type peptidase activity;death effector domain binding;death receptor binding;identical protein binding;peptidase activity;protein-containing complex binding;scaffold protein binding;tumor necrosis factor receptor binding;ubiquitin protein ligase binding</t>
  </si>
  <si>
    <t>CD95 death-inducing signaling complex;cell body;cytoplasm;cytoskeleton;cytosol;death-inducing signaling complex;membrane raft;mitochondrial outer membrane;mitochondrion;neuron projection;nucleoplasm;ripoptosome</t>
  </si>
  <si>
    <t>cytoplasm;cytoskeleton;cytosol;mitochondrion;nucleoplasm</t>
  </si>
  <si>
    <t>GO:0005654;GO:0005737;GO:0005739;GO:0005829;GO:0005856</t>
  </si>
  <si>
    <t>Alzheimer disease;Apoptosis;Apoptosis - multiple species;Chagas disease (American trypanosomiasis);C-type lectin receptor signaling pathway;Epstein-Barr virus infection;Hepatitis B;Hepatitis C;Herpes simplex virus 1 infection;Human cytomegalovirus infection;Human immunodeficiency virus 1 infection;Human papillomavirus infection;Huntington disease;IL-17 signaling pathway;Influenza A;Kaposi sarcoma-associated herpesvirus infection;Legionellosis;Measles;Necroptosis;NOD-like receptor signaling pathway;Non-alcoholic fatty liver disease (NAFLD);p53 signaling pathway;Pathways in cancer;Peptidases;Platinum drug resistance;RIG-I-like receptor signaling pathway;TNF signaling pathway;Toll-like receptor signaling pathway;Toxoplasmosis;Tuberculosis;Viral carcinogenesis;Viral myocarditis</t>
  </si>
  <si>
    <t>01002;01524;04115;04210;04215;04217;04620;04621;04622;04625;04657;04668;04932;05010;05016;05134;05142;05145;05152;05160;05161;05162;05163;05164;05165;05167;05168;05169;05170;05200;05203;05416</t>
  </si>
  <si>
    <t>Alzheimer disease;Apoptosis;Apoptosis - multiple species;Chagas disease (American trypanosomiasis);C-type lectin receptor signaling pathway;Epstein-Barr virus infection;Hepatitis B;Hepatitis C;Herpes simplex virus 1 infection;Human cytomegalovirus infection;Human immunodeficiency virus 1 infection;Human papillomavirus infection;Huntington disease;IL-17 signaling pathway;Influenza A;Kaposi sarcoma-associated herpesvirus infection;Legionellosis;Measles;Necroptosis;NOD-like receptor signaling pathway;Non-alcoholic fatty liver disease (NAFLD);p53 signaling pathway;Pathways in cancer;Platinum drug resistance;RIG-I-like receptor signaling pathway;TNF signaling pathway;Toll-like receptor signaling pathway;Toxoplasmosis;Tuberculosis;Viral carcinogenesis;Viral myocarditis</t>
  </si>
  <si>
    <t>hsa01524;hsa04115;hsa04210;hsa04215;hsa04217;hsa04620;hsa04621;hsa04622;hsa04625;hsa04657;hsa04668;hsa04932;hsa05010;hsa05016;hsa05134;hsa05142;hsa05145;hsa05152;hsa05160;hsa05161;hsa05162;hsa05163;hsa05164;hsa05165;hsa05167;hsa05168;hsa05169;hsa05170;hsa05200;hsa05203;hsa05416</t>
  </si>
  <si>
    <t>Autoimmune lymphoproliferative syndromes</t>
  </si>
  <si>
    <t>H00108</t>
  </si>
  <si>
    <t>DED</t>
  </si>
  <si>
    <t>PF01335</t>
  </si>
  <si>
    <t>Q14790</t>
  </si>
  <si>
    <t>Caspase-8;Caspase-8 subunit p18;Caspase-8 subunit p10</t>
  </si>
  <si>
    <t>CASP8</t>
  </si>
  <si>
    <t>CASP8_HUMAN</t>
  </si>
  <si>
    <t>Caspase-8</t>
  </si>
  <si>
    <t>ASP-8</t>
  </si>
  <si>
    <t>antigen processing and presentation of exogenous peptide antigen via MHC class II;DNA repair;metaphase plate congression;microtubule-based movement;mitotic cell cycle;mitotic metaphase plate congression;retrograde vesicle-mediated transport, Golgi to endoplasmic reticulum;sister chromatid cohesion</t>
  </si>
  <si>
    <t>chromatin;cytosol;kinesin complex;kinetochore;microtubule;mitotic spindle;nuclear speck;nucleus</t>
  </si>
  <si>
    <t>Cytoskeleton proteins;Progesterone-mediated oocyte maturation</t>
  </si>
  <si>
    <t>04812;04914</t>
  </si>
  <si>
    <t>SEMD with joint laxity type</t>
  </si>
  <si>
    <t>H01494</t>
  </si>
  <si>
    <t>Q14807</t>
  </si>
  <si>
    <t>Kinesin-like protein KIF22</t>
  </si>
  <si>
    <t>KIF22</t>
  </si>
  <si>
    <t>KIF22_HUMAN</t>
  </si>
  <si>
    <t>adult heart development;apoptotic process;chondrocyte differentiation;endochondral ossification;muscle organ development;nervous system development;osteoblast differentiation;positive regulation of transcription by RNA polymerase II;positive regulation of vascular smooth muscle cell proliferation;skeletal muscle cell differentiation</t>
  </si>
  <si>
    <t>activating transcription factor binding;DNA-binding transcription activator activity, RNA polymerase II-specific;DNA-binding transcription factor activity;DNA-binding transcription factor activity, RNA polymerase II-specific;histone deacetylase binding;protein heterodimerization activity;protein homodimerization activity;RNA polymerase II proximal promoter sequence-specific DNA binding;RNA polymerase II regulatory region sequence-specific DNA binding</t>
  </si>
  <si>
    <t>cytoplasm;intracellular membrane-bounded organelle;nuclear chromatin;nucleoplasm;nucleus</t>
  </si>
  <si>
    <t>Apelin signaling pathway;cGMP-PKG signaling pathway;Membrane trafficking;Parathyroid hormone synthesis, secretion and action;Transcription factors</t>
  </si>
  <si>
    <t>03000;04022;04131;04371;04928</t>
  </si>
  <si>
    <t>Apelin signaling pathway;cGMP-PKG signaling pathway;Parathyroid hormone synthesis, secretion and action</t>
  </si>
  <si>
    <t>hsa04022;hsa04371;hsa04928</t>
  </si>
  <si>
    <t>Q14814</t>
  </si>
  <si>
    <t>Myocyte-specific enhancer factor 2D</t>
  </si>
  <si>
    <t>MEF2D</t>
  </si>
  <si>
    <t>MEF2D_HUMAN</t>
  </si>
  <si>
    <t>ATP-dependent chromatin remodeling;regulation of transcription by RNA polymerase II</t>
  </si>
  <si>
    <t>ATP binding;ATP-dependent DNA helicase activity;DNA binding;histone deacetylase activity;histone deacetylase binding;RNA polymerase II repressing transcription factor binding;zinc ion binding</t>
  </si>
  <si>
    <t>centrosome;cytoplasm;membrane;nuclear chromatin;nucleoplasm;nucleus;NuRD complex;protein-containing complex</t>
  </si>
  <si>
    <t>Chromosome and associated proteins;Human papillomavirus infection;Viral carcinogenesis</t>
  </si>
  <si>
    <t>03036;05165;05203</t>
  </si>
  <si>
    <t>Human papillomavirus infection;Viral carcinogenesis</t>
  </si>
  <si>
    <t>hsa05165;hsa05203</t>
  </si>
  <si>
    <t>Q14839</t>
  </si>
  <si>
    <t>Chromodomain-helicase-DNA-binding protein 4</t>
  </si>
  <si>
    <t>CHD4</t>
  </si>
  <si>
    <t>CHD4_HUMAN</t>
  </si>
  <si>
    <t>HD-4</t>
  </si>
  <si>
    <t>ion transport</t>
  </si>
  <si>
    <t>actin filament binding;cadherin binding;ion transmembrane transporter activity;metal ion binding;SH3/SH2 adaptor activity</t>
  </si>
  <si>
    <t>cortical actin cytoskeleton;cytoplasm;focal adhesion</t>
  </si>
  <si>
    <t>LIM;Nebulin;SH3_9</t>
  </si>
  <si>
    <t>PF00412;PF00880;PF14604</t>
  </si>
  <si>
    <t>Q14847</t>
  </si>
  <si>
    <t>LIM and SH3 domain protein 1</t>
  </si>
  <si>
    <t>LASP1</t>
  </si>
  <si>
    <t>LASP1_HUMAN</t>
  </si>
  <si>
    <t>ASP-1</t>
  </si>
  <si>
    <t>negative regulation of transcription by RNA polymerase II;positive regulation of transcription by RNA polymerase II</t>
  </si>
  <si>
    <t>DNA binding;DNA-binding transcription factor activity;DNA-binding transcription factor activity, RNA polymerase II-specific;identical protein binding;protein heterodimerization activity;transcription corepressor activity;transcription factor binding</t>
  </si>
  <si>
    <t>Q14919</t>
  </si>
  <si>
    <t>Dr1-associated corepressor</t>
  </si>
  <si>
    <t>DRAP1</t>
  </si>
  <si>
    <t>NC2A_HUMAN</t>
  </si>
  <si>
    <t>RNA splicing</t>
  </si>
  <si>
    <t>double-stranded DNA binding;RNA binding;zinc ion binding</t>
  </si>
  <si>
    <t>cytoplasm;intracellular membrane-bounded organelle;nuclear speck;nucleoplasm</t>
  </si>
  <si>
    <t>RRM_1;zf-C2H2_jaz</t>
  </si>
  <si>
    <t>PF00076;PF12171</t>
  </si>
  <si>
    <t>Q14966</t>
  </si>
  <si>
    <t>Zinc finger protein 638</t>
  </si>
  <si>
    <t>ZNF638</t>
  </si>
  <si>
    <t>ZN638_HUMAN</t>
  </si>
  <si>
    <t>apoptotic DNA fragmentation;astral microtubule organization;establishment of mitotic spindle localization;establishment of protein localization;intracellular transport of virus;mitotic chromosome movement towards spindle pole;mitotic metaphase plate congression;mitotic spindle assembly;modulation by virus of host process;neutrophil degranulation;NLS-bearing protein import into nucleus;protein import into nucleus;protein import into nucleus, translocation;Ran protein signal transduction;regulation of cholesterol biosynthetic process;ribosomal protein import into nucleus</t>
  </si>
  <si>
    <t>enzyme binding;Hsp90 protein binding;nuclear localization sequence binding;protein domain specific binding;protein transporter activity;Ran GTPase binding;RNA binding;zinc ion binding</t>
  </si>
  <si>
    <t>cytoplasm;cytoplasmic stress granule;cytosol;endoplasmic reticulum tubular network;extracellular exosome;extracellular region;ficolin-1-rich granule lumen;host cell;membrane;nuclear envelope;nuclear membrane;nuclear periphery;nuclear pore;nucleoplasm;specific granule lumen</t>
  </si>
  <si>
    <t>cytoplasm;cytosol;extracellular region;nuclear envelope;nucleoplasm</t>
  </si>
  <si>
    <t>GO:0005576;GO:0005635;GO:0005654;GO:0005737;GO:0005829</t>
  </si>
  <si>
    <t>Chromosome and associated proteins;Ribosome biogenesis;RNA transport</t>
  </si>
  <si>
    <t>03009;03013;03036</t>
  </si>
  <si>
    <t>Q14974</t>
  </si>
  <si>
    <t>Importin subunit beta-1</t>
  </si>
  <si>
    <t>KPNB1</t>
  </si>
  <si>
    <t>IMB1_HUMAN</t>
  </si>
  <si>
    <t>box H/ACA snoRNA metabolic process;mitotic cell cycle;neural crest cell development;neural crest formation;nucleolus organization;positive regulation of cell proliferation;positive regulation of transcription, DNA-templated;regulation of protein import into nucleus;regulation of translation;response to osmotic stress;rRNA processing</t>
  </si>
  <si>
    <t>ATP binding;box C/D snoRNA binding;box C/D snoRNP complex binding;box H/ACA snoRNA binding;box H/ACA snoRNP complex binding;DNA binding;DNA-binding transcription factor activity;GTP binding;nuclear localization sequence binding;protein domain specific binding;protein heterodimerization activity;RNA binding;RNA polymerase I core binding;transcription factor binding</t>
  </si>
  <si>
    <t>box C/D snoRNP complex;box H/ACA snoRNP complex;Cajal body;cytoplasm;fibrillar center;nucleolus;nucleoplasm</t>
  </si>
  <si>
    <t>DNA binding;DNA-binding transcription factor activity;RNA binding;transcription factor binding</t>
  </si>
  <si>
    <t>GO:0003677;GO:0003700;GO:0003723;GO:0008134</t>
  </si>
  <si>
    <t>SRP40_C</t>
  </si>
  <si>
    <t>PF05022</t>
  </si>
  <si>
    <t>Q14978</t>
  </si>
  <si>
    <t>Nucleolar and coiled-body phosphoprotein 1</t>
  </si>
  <si>
    <t>NOLC1</t>
  </si>
  <si>
    <t>NOLC1_HUMAN</t>
  </si>
  <si>
    <t>Nucleolar and coiled-body phosphoprotein 1 {ECO:0000305}</t>
  </si>
  <si>
    <t>anastral spindle assembly;astral microtubule organization;cell division;chromosome segregation;endosomal transport;establishment of mitotic spindle orientation;meiotic cell cycle;microtubule bundle formation;nucleus organization;positive regulation of BMP signaling pathway;positive regulation of chromosome segregation;positive regulation of chromosome separation;positive regulation of hair follicle development;positive regulation of intracellular transport;positive regulation of keratinocyte differentiation;positive regulation of microtubule polymerization;positive regulation of mitotic spindle elongation;positive regulation of protein localization to cell cortex;positive regulation of protein localization to spindle pole body;positive regulation of spindle assembly;protein transport;regulation of metaphase plate congression;regulation of mitotic spindle organization;renal water homeostasis;vesicle-mediated transport</t>
  </si>
  <si>
    <t>actin filament binding;ATP binding;calmodulin binding;disordered domain specific binding;dynein complex binding;microfilament motor activity;microtubule binding;microtubule minus-end binding;microtubule plus-end binding;phosphatidylinositol binding;protein C-terminus binding;protein domain specific binding;protein-containing complex binding;Rab GTPase binding;structural molecule activity;tubulin binding</t>
  </si>
  <si>
    <t>apical cortex;cell cortex;cell cortex region;centrosome;chromosome;cortical microtubule;cytoplasm;cytoplasmic microtubule bundle;cytoplasmic vesicle membrane;cytosol;dendrite;extracellular exosome;extrinsic component of plasma membrane;Golgi membrane;lateral cell cortex;lateral plasma membrane;microtubule bundle;microtubule minus-end;microtubule plus-end;mitotic spindle;mitotic spindle astral microtubule;mitotic spindle midzone;mitotic spindle pole;myosin complex;neuronal cell body;nuclear matrix;nucleoplasm;nucleus;protein-containing complex;spindle;spindle microtubule;spindle pole;spindle pole centrosome</t>
  </si>
  <si>
    <t>cell division;chromosome segregation;protein transport;vesicle-mediated transport</t>
  </si>
  <si>
    <t>GO:0007059;GO:0015031;GO:0016192;GO:0051301</t>
  </si>
  <si>
    <t>chromosome;cytoplasm;cytosol;nucleoplasm;nucleus;protein-containing complex</t>
  </si>
  <si>
    <t>GO:0005634;GO:0005654;GO:0005694;GO:0005737;GO:0005829;GO:0032991</t>
  </si>
  <si>
    <t>Chromosome and associated proteins;Cytoskeleton proteins;Membrane trafficking;Messenger RNA biogenesis;Mitochondrial biogenesis</t>
  </si>
  <si>
    <t>03019;03029;03036;04131;04812</t>
  </si>
  <si>
    <t>Congenital diarrhea</t>
  </si>
  <si>
    <t>H01174</t>
  </si>
  <si>
    <t>DIL;IQ;Myosin_head</t>
  </si>
  <si>
    <t>PF00063;PF00612;PF01843</t>
  </si>
  <si>
    <t>Q14980;Q9ULV0</t>
  </si>
  <si>
    <t>Q14980</t>
  </si>
  <si>
    <t>Nuclear mitotic apparatus protein 1</t>
  </si>
  <si>
    <t>NUMA1</t>
  </si>
  <si>
    <t>MYO5B_HUMAN;NUMA1_HUMAN</t>
  </si>
  <si>
    <t>Nuclear mitotic apparatus protein 1 {ECO:0000312|HGNC:HGNC:8059};Unconventional myosin-Vb</t>
  </si>
  <si>
    <t>cellular response to DNA damage stimulus;DNA repair;multicellular organism development;post-translational protein modification;proteasomal ubiquitin-independent protein catabolic process;protein deubiquitination;spermatogenesis, exchange of chromosomal proteins</t>
  </si>
  <si>
    <t>lysine-acetylated histone binding;peptidase activator activity;proteasome binding</t>
  </si>
  <si>
    <t>cytosol;nuclear speck;nucleoplasm;nucleus;proteasome core complex;spermatoproteasome complex</t>
  </si>
  <si>
    <t>03050;03051</t>
  </si>
  <si>
    <t>BLM10_mid;DUF3437</t>
  </si>
  <si>
    <t>PF11919;PF16507</t>
  </si>
  <si>
    <t>Q14997</t>
  </si>
  <si>
    <t>Proteasome activator complex subunit 4</t>
  </si>
  <si>
    <t>PSME4</t>
  </si>
  <si>
    <t>PSME4_HUMAN</t>
  </si>
  <si>
    <t>muscle contraction;protein localization to plasma membrane;regulation of membrane depolarization during cardiac muscle cell action potential;regulation of sodium ion transmembrane transport;regulation of voltage-gated sodium channel activity</t>
  </si>
  <si>
    <t>integral component of plasma membrane;microtubule organizing center;sarcolemma;smooth endoplasmic reticulum</t>
  </si>
  <si>
    <t>microtubule organizing center</t>
  </si>
  <si>
    <t>GO:0005815</t>
  </si>
  <si>
    <t>Q14BN4</t>
  </si>
  <si>
    <t>Sarcolemmal membrane-associated protein</t>
  </si>
  <si>
    <t>SLMAP</t>
  </si>
  <si>
    <t>SLMAP_HUMAN</t>
  </si>
  <si>
    <t>arcolemmal-associated protein</t>
  </si>
  <si>
    <t>endocytosis;membrane organization;regulation of protein transport;signal transduction</t>
  </si>
  <si>
    <t>cadherin binding;GTPase activating protein binding;GTPase activator activity;guanyl-nucleotide exchange factor activity;Rab guanyl-nucleotide exchange factor activity</t>
  </si>
  <si>
    <t>cytosol;endosome;membrane</t>
  </si>
  <si>
    <t>RasGAP;VPS9</t>
  </si>
  <si>
    <t>PF00616;PF02204</t>
  </si>
  <si>
    <t>Q14C86</t>
  </si>
  <si>
    <t>GTPase-activating protein and VPS9 domain-containing protein 1</t>
  </si>
  <si>
    <t>GAPVD1</t>
  </si>
  <si>
    <t>GAPD1_HUMAN</t>
  </si>
  <si>
    <t>regulation of small GTPase mediated signal transduction;signal transduction</t>
  </si>
  <si>
    <t>cytoplasm;cytosol;intracellular membrane-bounded organelle;nucleus;plasma membrane</t>
  </si>
  <si>
    <t>Q14CB8</t>
  </si>
  <si>
    <t>Rho GTPase-activating protein 19</t>
  </si>
  <si>
    <t>ARHGAP19</t>
  </si>
  <si>
    <t>RHG19_HUMAN</t>
  </si>
  <si>
    <t>N-terminal peptidyl-methionine acetylation</t>
  </si>
  <si>
    <t>cytoplasm;cytosol;Golgi apparatus;NatB complex</t>
  </si>
  <si>
    <t>NatB_MDM20</t>
  </si>
  <si>
    <t>PF09797</t>
  </si>
  <si>
    <t>Q14CX7</t>
  </si>
  <si>
    <t>N-alpha-acetyltransferase 25, NatB auxiliary subunit</t>
  </si>
  <si>
    <t>NAA25</t>
  </si>
  <si>
    <t>NAA25_HUMAN</t>
  </si>
  <si>
    <t>cell division;female meiosis chromosome separation;meiotic chromosome condensation;mitotic chromosome condensation</t>
  </si>
  <si>
    <t>chromatin binding;DNA topoisomerase (ATP-hydrolyzing) activator activity;DNA topoisomerase binding</t>
  </si>
  <si>
    <t>condensin complex;cytosol;membrane;nuclear condensin complex;nucleus</t>
  </si>
  <si>
    <t>Cnd2</t>
  </si>
  <si>
    <t>PF05786</t>
  </si>
  <si>
    <t>Q15003</t>
  </si>
  <si>
    <t>Condensin complex subunit 2</t>
  </si>
  <si>
    <t>NCAPH</t>
  </si>
  <si>
    <t>CND2_HUMAN</t>
  </si>
  <si>
    <t>cellular response to DNA damage stimulus;centrosome cycle;DNA replication;regulation of cell cycle;response to UV;translesion synthesis</t>
  </si>
  <si>
    <t>centrosome;nucleoplasm;nucleus;perinuclear region of cytoplasm</t>
  </si>
  <si>
    <t>PAF</t>
  </si>
  <si>
    <t>PF15715</t>
  </si>
  <si>
    <t>Q15004</t>
  </si>
  <si>
    <t>PCNA-associated factor</t>
  </si>
  <si>
    <t>KIAA0101</t>
  </si>
  <si>
    <t>PAF15_HUMAN</t>
  </si>
  <si>
    <t>PCNA-associated factor {ECO:0000305}</t>
  </si>
  <si>
    <t>protein targeting to ER;signal peptide processing</t>
  </si>
  <si>
    <t>SPC25</t>
  </si>
  <si>
    <t>PF06703</t>
  </si>
  <si>
    <t>Q15005</t>
  </si>
  <si>
    <t>Signal peptidase complex subunit 2</t>
  </si>
  <si>
    <t>SPCS2</t>
  </si>
  <si>
    <t>SPCS2_HUMAN</t>
  </si>
  <si>
    <t>protein folding in endoplasmic reticulum</t>
  </si>
  <si>
    <t>cytoplasm;endoplasmic reticulum;ER membrane protein complex;nucleus</t>
  </si>
  <si>
    <t>Q15006</t>
  </si>
  <si>
    <t>ER membrane protein complex subunit 2</t>
  </si>
  <si>
    <t>EMC2</t>
  </si>
  <si>
    <t>EMC2_HUMAN</t>
  </si>
  <si>
    <t>cell cycle;mRNA methylation;mRNA processing;multicellular organism development;regulation of alternative mRNA splicing, via spliceosome;RNA splicing</t>
  </si>
  <si>
    <t>cytoplasm;nuclear membrane;nuclear speck;nucleoplasm;nucleus;RNA N6-methyladenosine methyltransferase complex</t>
  </si>
  <si>
    <t>cell cycle;mRNA processing</t>
  </si>
  <si>
    <t>GO:0006397;GO:0007049</t>
  </si>
  <si>
    <t>Wtap</t>
  </si>
  <si>
    <t>PF17098</t>
  </si>
  <si>
    <t>Q15007</t>
  </si>
  <si>
    <t>Pre-mRNA-splicing regulator WTAP</t>
  </si>
  <si>
    <t>WTAP</t>
  </si>
  <si>
    <t>FL2D_HUMAN</t>
  </si>
  <si>
    <t>Pre-mRNA-splicing regulator WTAP {ECO:0000305}</t>
  </si>
  <si>
    <t>neutrophil degranulation;post-translational protein modification;proteasome-mediated ubiquitin-dependent protein catabolic process;protein deubiquitination;proteolysis</t>
  </si>
  <si>
    <t>ATPase activity;enzyme regulator activity</t>
  </si>
  <si>
    <t>cytosol;extracellular region;ficolin-1-rich granule lumen;nucleoplasm;proteasome accessory complex;proteasome complex;proteasome regulatory particle;secretory granule lumen</t>
  </si>
  <si>
    <t>GO:0016887;GO:0030234</t>
  </si>
  <si>
    <t>Q15008</t>
  </si>
  <si>
    <t>26S proteasome non-ATPase regulatory subunit 6</t>
  </si>
  <si>
    <t>PSMD6</t>
  </si>
  <si>
    <t>PSMD6_HUMAN</t>
  </si>
  <si>
    <t>mitotic cell cycle checkpoint;regulation of exit from mitosis</t>
  </si>
  <si>
    <t>cytoplasm;nuclear membrane;nucleolus;nucleus;spindle</t>
  </si>
  <si>
    <t>p31comet</t>
  </si>
  <si>
    <t>PF06581</t>
  </si>
  <si>
    <t>Q15013</t>
  </si>
  <si>
    <t>MAD2L1-binding protein</t>
  </si>
  <si>
    <t>MAD2L1BP</t>
  </si>
  <si>
    <t>MD2BP_HUMAN</t>
  </si>
  <si>
    <t>chromatin silencing;DNA repair;histone acetylation;histone deacetylation;histone H2A acetylation;histone H4 acetylation;positive regulation of striated muscle cell differentiation;positive regulation of transcription by RNA polymerase II;regulation of growth</t>
  </si>
  <si>
    <t>histone acetyltransferase complex;NuA4 histone acetyltransferase complex;nucleolus;nucleoplasm;nucleus;plasma membrane</t>
  </si>
  <si>
    <t>nucleolus;nucleoplasm;nucleus;plasma membrane</t>
  </si>
  <si>
    <t>GO:0005634;GO:0005654;GO:0005730;GO:0005886</t>
  </si>
  <si>
    <t>MRG</t>
  </si>
  <si>
    <t>PF05712</t>
  </si>
  <si>
    <t>Q15014</t>
  </si>
  <si>
    <t>Mortality factor 4-like protein 2</t>
  </si>
  <si>
    <t>MORF4L2</t>
  </si>
  <si>
    <t>MO4L2_HUMAN</t>
  </si>
  <si>
    <t>cilium assembly;cytoskeleton-dependent cytokinesis;neuron projection development;smoothened signaling pathway;spermatogenesis</t>
  </si>
  <si>
    <t>cadherin binding;GTP binding;GTPase activity;identical protein binding;protein-containing complex scaffold activity</t>
  </si>
  <si>
    <t>axoneme;ciliary membrane;cleavage furrow;condensed chromosome kinetochore;cytoplasm;exocyst;extracellular exosome;microtubule cytoskeleton;midbody;non-motile cilium;nucleus;perinuclear region of cytoplasm;photoreceptor connecting cilium;septin complex;septin ring;sperm annulus;spindle</t>
  </si>
  <si>
    <t>Bacterial invasion of epithelial cells;Cytoskeleton proteins;Exosome;Membrane trafficking</t>
  </si>
  <si>
    <t>04131;04147;04812;05100</t>
  </si>
  <si>
    <t>Q15019</t>
  </si>
  <si>
    <t>Septin-2</t>
  </si>
  <si>
    <t>SEPT2_HUMAN</t>
  </si>
  <si>
    <t>cell morphogenesis;hematopoietic stem cell proliferation;homeostasis of number of cells;mRNA splicing, via spliceosome;nucleosome assembly;positive regulation of histone deubiquitination;regulation of alternative mRNA splicing, via spliceosome;regulation of gene expression;RNA splicing;spliceosomal snRNP assembly;spliceosomal tri-snRNP complex assembly</t>
  </si>
  <si>
    <t>histone binding;RNA binding;U4 snRNA binding;U6 snRNA binding;U6atac snRNA binding;ubiquitin-specific protease binding</t>
  </si>
  <si>
    <t>ASAP complex;Cajal body;cytoplasm;nuclear speck;nucleoplasm;nucleus</t>
  </si>
  <si>
    <t>Disseminated superficial actinic porokeratosis (DSAP)</t>
  </si>
  <si>
    <t>H00791</t>
  </si>
  <si>
    <t>Lsm_interact;RRM_1</t>
  </si>
  <si>
    <t>PF00076;PF05391</t>
  </si>
  <si>
    <t>Q15020</t>
  </si>
  <si>
    <t>Squamous cell carcinoma antigen recognized by T-cells 3</t>
  </si>
  <si>
    <t>SART3</t>
  </si>
  <si>
    <t>SART3_HUMAN</t>
  </si>
  <si>
    <t>Squamous cell carcinoma antigen recognized by T-cells 3 {ECO:0000305}</t>
  </si>
  <si>
    <t>ART-3 {ECO:0000312|EMBL:BAA78384.1}</t>
  </si>
  <si>
    <t>chromatin binding;histone binding</t>
  </si>
  <si>
    <t>condensed chromosome;condensed chromosome, centromeric region;condensin complex;condensin core heterodimer;cytoplasm;cytosol;membrane;nuclear condensin complex;nucleoplasm;nucleus</t>
  </si>
  <si>
    <t>Cnd1;Cnd1_N</t>
  </si>
  <si>
    <t>PF12717;PF12922</t>
  </si>
  <si>
    <t>Q15021</t>
  </si>
  <si>
    <t>Condensin complex subunit 1</t>
  </si>
  <si>
    <t>NCAPD2</t>
  </si>
  <si>
    <t>CND1_HUMAN</t>
  </si>
  <si>
    <t>histone H3-K27 methylation;histone ubiquitination;negative regulation of cell differentiation;negative regulation of G0 to G1 transition;negative regulation of gene expression, epigenetic;negative regulation of transcription by RNA polymerase II;positive regulation of cell proliferation</t>
  </si>
  <si>
    <t>chromatin DNA binding;histone methyltransferase activity;metal ion binding;methylated histone binding;promoter-specific chromatin binding;RNA binding;RNA polymerase II proximal promoter sequence-specific DNA binding</t>
  </si>
  <si>
    <t>ESC/E(Z) complex;nuclear body;nucleolus;nucleoplasm;nucleus;protein-DNA complex;RSC-type complex;sex chromatin</t>
  </si>
  <si>
    <t>VEFS-Box</t>
  </si>
  <si>
    <t>PF09733</t>
  </si>
  <si>
    <t>Q15022</t>
  </si>
  <si>
    <t>Polycomb protein SUZ12</t>
  </si>
  <si>
    <t>SUZ12</t>
  </si>
  <si>
    <t>SUZ12_HUMAN</t>
  </si>
  <si>
    <t>exonucleolytic nuclear-transcribed mRNA catabolic process involved in deadenylation-dependent decay;exonucleolytic trimming to generate mature 3'-end of 5.8S rRNA from tricistronic rRNA transcript (SSU-rRNA, 5.8S rRNA, LSU-rRNA);nuclear mRNA surveillance;nuclear polyadenylation-dependent mRNA catabolic process;nuclear polyadenylation-dependent rRNA catabolic process;nuclear polyadenylation-dependent tRNA catabolic process;nuclear-transcribed mRNA catabolic process, exonucleolytic, 3'-5';regulation of mRNA stability;RNA catabolic process;rRNA catabolic process;rRNA processing;U1 snRNA 3'-end processing;U4 snRNA 3'-end processing;U5 snRNA 3'-end processing</t>
  </si>
  <si>
    <t>3'-5'-exoribonuclease activity;AU-rich element binding;RNA binding</t>
  </si>
  <si>
    <t>cytoplasmic exosome (RNase complex);cytosol;exosome (RNase complex);nuclear exosome (RNase complex);nucleolus;nucleoplasm</t>
  </si>
  <si>
    <t>Q15024</t>
  </si>
  <si>
    <t>Exosome complex component RRP42</t>
  </si>
  <si>
    <t>EXOSC7</t>
  </si>
  <si>
    <t>EXOS7_HUMAN</t>
  </si>
  <si>
    <t>defense response;glycoprotein biosynthetic process;inflammatory response;leukocyte cell-cell adhesion;modulation by symbiont of host I-kappaB kinase/NF-kappaB cascade;MyD88-dependent toll-like receptor signaling pathway;negative regulation of ERK1 and ERK2 cascade;negative regulation of I-kappaB kinase/NF-kappaB signaling;negative regulation of viral genome replication;positive regulation of inflammatory response;positive regulation of protein deubiquitination;positive regulation of transcription by RNA polymerase II;protein deubiquitination;translation</t>
  </si>
  <si>
    <t>identical protein binding;mitogen-activated protein kinase binding</t>
  </si>
  <si>
    <t>Systemic sclerosis</t>
  </si>
  <si>
    <t>H01492</t>
  </si>
  <si>
    <t>Q15025</t>
  </si>
  <si>
    <t>TNFAIP3-interacting protein 1</t>
  </si>
  <si>
    <t>TNIP1</t>
  </si>
  <si>
    <t>TNIP1_HUMAN</t>
  </si>
  <si>
    <t>cellular response to drug;mRNA processing;mRNA splicing, via spliceosome;response to cocaine;RNA splicing</t>
  </si>
  <si>
    <t>GTP binding;GTPase activity;RNA binding;U5 snRNA binding</t>
  </si>
  <si>
    <t>Cajal body;catalytic step 2 spliceosome;cytosol;membrane;nuclear speck;nucleoplasm;ribonucleoprotein complex;spliceosomal complex;U2-type catalytic step 2 spliceosome;U4/U6 x U5 tri-snRNP complex</t>
  </si>
  <si>
    <t>Mandibulofacial dysostosis with microcephaly</t>
  </si>
  <si>
    <t>H01838</t>
  </si>
  <si>
    <t>EFG_C;EFG_IV;EFTUD2;GTP_EFTU;GTP_EFTU_D2</t>
  </si>
  <si>
    <t>PF00009;PF00679;PF03144;PF03764;PF16004</t>
  </si>
  <si>
    <t>Q15029</t>
  </si>
  <si>
    <t>116 kDa U5 small nuclear ribonucleoprotein component</t>
  </si>
  <si>
    <t>EFTUD2</t>
  </si>
  <si>
    <t>U5S1_HUMAN</t>
  </si>
  <si>
    <t>leucyl-tRNA aminoacylation;mitochondrial translation;tRNA aminoacylation for protein translation</t>
  </si>
  <si>
    <t>aminoacyl-tRNA editing activity;ATP binding;leucine-tRNA ligase activity</t>
  </si>
  <si>
    <t>Perrault syndrome</t>
  </si>
  <si>
    <t>H02095</t>
  </si>
  <si>
    <t>Q15031</t>
  </si>
  <si>
    <t>Probable leucine--tRNA ligase, mitochondrial</t>
  </si>
  <si>
    <t>LARS2</t>
  </si>
  <si>
    <t>SYLM_HUMAN</t>
  </si>
  <si>
    <t>brain development;camera-type eye development;establishment of protein localization to endoplasmic reticulum membrane;excitatory postsynaptic potential;face morphogenesis;hypothalamus development;lipid droplet organization;positive regulation of autophagosome assembly;positive regulation of endoplasmic reticulum tubular network organization;positive regulation of gene expression;positive regulation of glutamate neurotransmitter secretion in response to membrane depolarization;positive regulation of GTPase activity;positive regulation of protein lipidation;regulation of calcium ion-dependent exocytosis of neurotransmitter;regulation of GTPase activity;regulation of short-term neuronal synaptic plasticity</t>
  </si>
  <si>
    <t>GTPase activator activity;guanyl-nucleotide exchange factor activity;Rab GTPase binding</t>
  </si>
  <si>
    <t>cytosol;endoplasmic reticulum membrane;endoplasmic reticulum tubular network;extracellular exosome;Golgi apparatus;lipid droplet;postsynapse;protein-containing complex</t>
  </si>
  <si>
    <t>cytosol;Golgi apparatus;lipid droplet;protein-containing complex</t>
  </si>
  <si>
    <t>GO:0005794;GO:0005811;GO:0005829;GO:0032991</t>
  </si>
  <si>
    <t>Polymicrogyria;Warburg micro syndrome</t>
  </si>
  <si>
    <t>H00271;H00792</t>
  </si>
  <si>
    <t>Rab3-GTPase_cat</t>
  </si>
  <si>
    <t>PF13890</t>
  </si>
  <si>
    <t>Q15042</t>
  </si>
  <si>
    <t>Rab3 GTPase-activating protein catalytic subunit</t>
  </si>
  <si>
    <t>RAB3GAP1</t>
  </si>
  <si>
    <t>RB3GP_HUMAN</t>
  </si>
  <si>
    <t>activation of MAPK activity;basophil activation involved in immune response;diadenosine tetraphosphate biosynthetic process;ERK1 and ERK2 cascade;lysyl-tRNA aminoacylation;negative regulation of cell proliferation;positive regulation of cytokine production involved in inflammatory response;positive regulation of cytokine secretion involved in immune response;positive regulation of ERK1 and ERK2 cascade;positive regulation of macrophage activation;positive regulation of macrophage chemotaxis;positive regulation of metallopeptidase activity;positive regulation of p38MAPK cascade;positive regulation of transcription, DNA-templated;response to X-ray;tRNA aminoacylation for protein translation;tRNA processing;tumor necrosis factor-mediated signaling pathway;viral process</t>
  </si>
  <si>
    <t>amino acid binding;ATP adenylyltransferase activity;ATP binding;identical protein binding;lysine-tRNA ligase activity;protein homodimerization activity;tRNA binding</t>
  </si>
  <si>
    <t>aminoacyl-tRNA synthetase multienzyme complex;cytosol;extracellular space;mitochondrial matrix;mitochondrion;nucleus;plasma membrane</t>
  </si>
  <si>
    <t>cytosol;extracellular space;mitochondrion;nucleus;plasma membrane</t>
  </si>
  <si>
    <t>GO:0005615;GO:0005634;GO:0005739;GO:0005829;GO:0005886</t>
  </si>
  <si>
    <t>Charcot-Marie-Tooth disease;Deafness, autosomal recessive</t>
  </si>
  <si>
    <t>H00264;H00605</t>
  </si>
  <si>
    <t>Q15046</t>
  </si>
  <si>
    <t>Lysine--tRNA ligase</t>
  </si>
  <si>
    <t>KARS</t>
  </si>
  <si>
    <t>SYK_HUMAN</t>
  </si>
  <si>
    <t>positive regulation of methylation-dependent chromatin silencing;Ras protein signal transduction;response to ethanol;response to vitamin</t>
  </si>
  <si>
    <t>chromatin binding;DNA binding;histone-lysine N-methyltransferase activity;promoter-specific chromatin binding;zinc ion binding</t>
  </si>
  <si>
    <t>chromosome;cytosol;intracellular membrane-bounded organelle;nucleoplasm;nucleus;plasma membrane</t>
  </si>
  <si>
    <t>chromosome;cytosol;nucleoplasm;nucleus;plasma membrane</t>
  </si>
  <si>
    <t>GO:0005634;GO:0005654;GO:0005694;GO:0005829;GO:0005886</t>
  </si>
  <si>
    <t>Chromosome and associated proteins;Lysine degradation;Signaling pathways regulating pluripotency of stem cells</t>
  </si>
  <si>
    <t>00310;03036;04550</t>
  </si>
  <si>
    <t>Lysine degradation;Signaling pathways regulating pluripotency of stem cells</t>
  </si>
  <si>
    <t>hsa00310;hsa04550</t>
  </si>
  <si>
    <t>MBD;Pre-SET;SET</t>
  </si>
  <si>
    <t>PF00856;PF01429;PF05033</t>
  </si>
  <si>
    <t>Q15047</t>
  </si>
  <si>
    <t>Histone-lysine N-methyltransferase SETDB1</t>
  </si>
  <si>
    <t>SETDB1</t>
  </si>
  <si>
    <t>SETB1_HUMAN</t>
  </si>
  <si>
    <t>endonucleolytic cleavage in ITS1 to separate SSU-rRNA from 5.8S rRNA and LSU-rRNA from tricistronic rRNA transcript (SSU-rRNA, 5.8S rRNA, LSU-rRNA);hematopoietic progenitor cell differentiation;mitotic metaphase plate congression;protein localization to nucleolus;regulation of signal transduction by p53 class mediator;ribosomal large subunit assembly;ribosomal large subunit biogenesis;ribosomal large subunit export from nucleus</t>
  </si>
  <si>
    <t>5S rRNA binding;RNA binding</t>
  </si>
  <si>
    <t>condensed nuclear chromosome;endoplasmic reticulum;fibrillar center;nucleolus;nucleus;preribosome, large subunit precursor</t>
  </si>
  <si>
    <t>endoplasmic reticulum;nucleolus;nucleus</t>
  </si>
  <si>
    <t>GO:0005634;GO:0005730;GO:0005783</t>
  </si>
  <si>
    <t>RRS1</t>
  </si>
  <si>
    <t>PF04939</t>
  </si>
  <si>
    <t>Q15050</t>
  </si>
  <si>
    <t>Ribosome biogenesis regulatory protein homolog</t>
  </si>
  <si>
    <t>RRS1_HUMAN</t>
  </si>
  <si>
    <t>apoptotic process;G protein-coupled receptor signaling pathway;JNK cascade;lamellipodium assembly;positive regulation of apoptotic process;regulation of Rho protein signal transduction;regulation of small GTPase mediated signal transduction</t>
  </si>
  <si>
    <t>GTPase activator activity;guanyl-nucleotide exchange factor activity;Rho guanyl-nucleotide exchange factor activity</t>
  </si>
  <si>
    <t>cytosol;lamellipodium</t>
  </si>
  <si>
    <t>Membrane trafficking;Pancreatic cancer;Regulation of actin cytoskeleton</t>
  </si>
  <si>
    <t>04131;04810;05212</t>
  </si>
  <si>
    <t>Pancreatic cancer;Regulation of actin cytoskeleton</t>
  </si>
  <si>
    <t>hsa04810;hsa05212</t>
  </si>
  <si>
    <t>betaPIX_CC;CH;PH;RhoGEF;SH3_9</t>
  </si>
  <si>
    <t>PF00169;PF00307;PF00621;PF14604;PF16523</t>
  </si>
  <si>
    <t>Q15052</t>
  </si>
  <si>
    <t>Rho guanine nucleotide exchange factor 6</t>
  </si>
  <si>
    <t>ARHGEF6</t>
  </si>
  <si>
    <t>ARHG6_HUMAN</t>
  </si>
  <si>
    <t>DNA damage response, detection of DNA damage;DNA synthesis involved in DNA repair;mismatch repair;nucleotide-excision repair, DNA gap filling;nucleotide-excision repair, DNA incision;nucleotide-excision repair, DNA incision, 5'-to lesion;telomere maintenance;telomere maintenance via semi-conservative replication;transcription-coupled nucleotide-excision repair;translesion synthesis</t>
  </si>
  <si>
    <t>DNA-directed DNA polymerase activity</t>
  </si>
  <si>
    <t>cytoplasm;delta DNA polymerase complex;nucleoplasm;nucleus</t>
  </si>
  <si>
    <t>Base excision repair;DNA repair and recombination proteins;DNA replication;DNA replication proteins;Homologous recombination;Mismatch repair;Nucleotide excision repair;Protein phosphatases and associated proteins</t>
  </si>
  <si>
    <t>01009;03030;03032;03400;03410;03420;03430;03440</t>
  </si>
  <si>
    <t>PF09507</t>
  </si>
  <si>
    <t>Q15054</t>
  </si>
  <si>
    <t>DNA polymerase delta subunit 3</t>
  </si>
  <si>
    <t>POLD3</t>
  </si>
  <si>
    <t>DPOD3_HUMAN</t>
  </si>
  <si>
    <t>cytoplasmic translation;developmental growth;eukaryotic translation initiation factor 4F complex assembly;formation of translation preinitiation complex;regulation of translational initiation;sexual reproduction;translational initiation;viral process</t>
  </si>
  <si>
    <t>cadherin binding;ribosomal small subunit binding;RNA binding;RNA strand annealing activity;RNA strand-exchange activity;translation factor activity, RNA binding;translation initiation factor activity</t>
  </si>
  <si>
    <t>cytosol;eukaryotic translation initiation factor 4F complex;membrane;perinuclear region of cytoplasm;polysome</t>
  </si>
  <si>
    <t>Q15056</t>
  </si>
  <si>
    <t>Eukaryotic translation initiation factor 4H</t>
  </si>
  <si>
    <t>EIF4H</t>
  </si>
  <si>
    <t>IF4H_HUMAN</t>
  </si>
  <si>
    <t>IF-4H</t>
  </si>
  <si>
    <t>cellular response to nerve growth factor stimulus;endocytic recycling</t>
  </si>
  <si>
    <t>GTPase activator activity;metal ion binding;phosphatidylinositol-3,5-bisphosphate binding;Rab GTPase binding</t>
  </si>
  <si>
    <t>endosome membrane;membrane</t>
  </si>
  <si>
    <t>Endocytosis;Exosome;Membrane trafficking</t>
  </si>
  <si>
    <t>04131;04144;04147</t>
  </si>
  <si>
    <t>Ank_2;ArfGap;PH</t>
  </si>
  <si>
    <t>PF00169;PF01412;PF12796</t>
  </si>
  <si>
    <t>Q15057</t>
  </si>
  <si>
    <t>Arf-GAP with coiled-coil, ANK repeat and PH domain-containing protein 2</t>
  </si>
  <si>
    <t>ACAP2</t>
  </si>
  <si>
    <t>ACAP2_HUMAN</t>
  </si>
  <si>
    <t>chromatin organization;regulation of transcription by RNA polymerase II</t>
  </si>
  <si>
    <t>Q15059</t>
  </si>
  <si>
    <t>Bromodomain-containing protein 3</t>
  </si>
  <si>
    <t>BRD3</t>
  </si>
  <si>
    <t>BRD3_HUMAN</t>
  </si>
  <si>
    <t>positive regulation of rRNA processing;positive regulation of transcription by RNA polymerase I;rRNA processing</t>
  </si>
  <si>
    <t>fibrillar center;nucleolus;nucleoplasm</t>
  </si>
  <si>
    <t>Q15061</t>
  </si>
  <si>
    <t>WD repeat-containing protein 43</t>
  </si>
  <si>
    <t>WDR43</t>
  </si>
  <si>
    <t>WDR43_HUMAN</t>
  </si>
  <si>
    <t>alpha-linolenic acid metabolic process;cholesterol homeostasis;fatty acid beta-oxidation using acyl-CoA oxidase;fatty acid oxidation;generation of precursor metabolites and energy;lipid homeostasis;lipid metabolic process;peroxisome fission;prostaglandin metabolic process;protein targeting to peroxisome;regulation of lipid metabolic process;spermatogenesis;very long-chain fatty acid metabolic process</t>
  </si>
  <si>
    <t>acyl-CoA oxidase activity;FAD binding;fatty acid binding;flavin adenine dinucleotide binding;palmitoyl-CoA oxidase activity;PDZ domain binding;protein N-terminus binding;signaling receptor binding</t>
  </si>
  <si>
    <t>cytosol;intracellular membrane-bounded organelle;membrane;nucleolus;nucleoplasm;nucleus;peroxisomal matrix;peroxisomal membrane;peroxisome;plasma membrane</t>
  </si>
  <si>
    <t>generation of precursor metabolites and energy;lipid metabolic process</t>
  </si>
  <si>
    <t>GO:0006091;GO:0006629</t>
  </si>
  <si>
    <t>cytosol;nucleolus;nucleoplasm;nucleus;peroxisome;plasma membrane</t>
  </si>
  <si>
    <t>GO:0005634;GO:0005654;GO:0005730;GO:0005777;GO:0005829;GO:0005886</t>
  </si>
  <si>
    <t>alpha-Linolenic acid metabolism;beta-Alanine metabolism;Biosynthesis of unsaturated fatty acids;cAMP signaling pathway;Fatty acid degradation;Peroxisome;PPAR signaling pathway;Propanoate metabolism</t>
  </si>
  <si>
    <t>00071;00410;00592;00640;01040;03320;04024;04146</t>
  </si>
  <si>
    <t>alpha-Linolenic acid metabolism;beta-Alanine metabolism;Biosynthesis of unsaturated fatty acids;cAMP signaling pathway;Carbon metabolism;Fatty acid degradation;Fatty acid metabolism;Metabolic pathways;Peroxisome;PPAR signaling pathway;Propanoate metabolism</t>
  </si>
  <si>
    <t>hsa00071;hsa00410;hsa00592;hsa00640;hsa01040;hsa01100;hsa01200;hsa01212;hsa03320;hsa04024;hsa04146</t>
  </si>
  <si>
    <t>Peroxisomal acyl-CoA oxidase deficiency;Peroxisomal beta-oxidation enzyme deficiency</t>
  </si>
  <si>
    <t>H00407;H02096</t>
  </si>
  <si>
    <t>ACOX;Acyl-CoA_dh_M;Acyl-CoA_ox_N</t>
  </si>
  <si>
    <t>PF01756;PF02770;PF14749</t>
  </si>
  <si>
    <t>Q15067</t>
  </si>
  <si>
    <t>Peroxisomal acyl-coenzyme A oxidase 1</t>
  </si>
  <si>
    <t>ACOX1</t>
  </si>
  <si>
    <t>ACOX1_HUMAN</t>
  </si>
  <si>
    <t>Peroxisomal acyl-coenzyme A oxidase 1 {ECO:0000303|PubMed:8117268}</t>
  </si>
  <si>
    <t>OX {ECO:0000303|PubMed:8117268}</t>
  </si>
  <si>
    <t>DNA binding;DNA-binding transcription factor activity, RNA polymerase II-specific;heparin binding;zinc ion binding</t>
  </si>
  <si>
    <t>Q15072</t>
  </si>
  <si>
    <t>Zinc finger protein OZF</t>
  </si>
  <si>
    <t>ZNF146</t>
  </si>
  <si>
    <t>OZF_HUMAN</t>
  </si>
  <si>
    <t>early endosome to late endosome transport;endocytosis;synaptic vesicle to endosome fusion;vesicle fusion;viral RNA genome replication</t>
  </si>
  <si>
    <t>1-phosphatidylinositol binding;calmodulin binding;GTP-dependent protein binding;nucleic acid binding;protein homodimerization activity;zinc ion binding</t>
  </si>
  <si>
    <t>axonal spine;cytoplasm;cytosol;early endosome;early endosome membrane;extracellular exosome;extrinsic component of plasma membrane;membrane;presynapse;recycling endosome;serine-pyruvate aminotransferase complex</t>
  </si>
  <si>
    <t>Endocytosis;Membrane trafficking;Phagosome;Tuberculosis</t>
  </si>
  <si>
    <t>04131;04144;04145;05152</t>
  </si>
  <si>
    <t>Endocytosis;Phagosome;Tuberculosis</t>
  </si>
  <si>
    <t>hsa04144;hsa04145;hsa05152</t>
  </si>
  <si>
    <t>FYVE</t>
  </si>
  <si>
    <t>PF01363</t>
  </si>
  <si>
    <t>Q15075</t>
  </si>
  <si>
    <t>Early endosome antigen 1</t>
  </si>
  <si>
    <t>EEA1</t>
  </si>
  <si>
    <t>EEA1_HUMAN</t>
  </si>
  <si>
    <t>immune response;oxidation-reduction process;phagocytosis;respiratory burst;superoxide metabolic process;vascular endothelial growth factor receptor signaling pathway</t>
  </si>
  <si>
    <t>phosphatidylinositol binding;phosphatidylinositol-3-phosphate binding;protein dimerization activity;superoxide-generating NADPH oxidase activator activity</t>
  </si>
  <si>
    <t>cytosol;endosome membrane;membrane;NADPH oxidase complex;phagolysosome</t>
  </si>
  <si>
    <t>Leishmaniasis;Leukocyte transendothelial migration;Membrane trafficking;Osteoclast differentiation;Phagosome</t>
  </si>
  <si>
    <t>04131;04145;04380;04670;05140</t>
  </si>
  <si>
    <t>Leishmaniasis;Leukocyte transendothelial migration;Osteoclast differentiation;Phagosome</t>
  </si>
  <si>
    <t>hsa04145;hsa04380;hsa04670;hsa05140</t>
  </si>
  <si>
    <t>PB1;PX;SH3_1</t>
  </si>
  <si>
    <t>PF00018;PF00564;PF00787</t>
  </si>
  <si>
    <t>Q15080</t>
  </si>
  <si>
    <t>Neutrophil cytosol factor 4</t>
  </si>
  <si>
    <t>NCF4</t>
  </si>
  <si>
    <t>NCF4_HUMAN</t>
  </si>
  <si>
    <t>CF-4</t>
  </si>
  <si>
    <t>cell redox homeostasis;cellular protein metabolic process;IRE1-mediated unfolded protein response;post-translational protein modification;protein folding</t>
  </si>
  <si>
    <t>peptide disulfide oxidoreductase activity;protein disulfide isomerase activity</t>
  </si>
  <si>
    <t>cytosol;endoplasmic reticulum;endoplasmic reticulum chaperone complex;endoplasmic reticulum lumen;endoplasmic reticulum membrane;endoplasmic reticulum-Golgi intermediate compartment;extracellular exosome;extracellular space;melanosome;plasma membrane</t>
  </si>
  <si>
    <t>cytosol;endoplasmic reticulum;extracellular space;plasma membrane</t>
  </si>
  <si>
    <t>GO:0005615;GO:0005783;GO:0005829;GO:0005886</t>
  </si>
  <si>
    <t>Q15084</t>
  </si>
  <si>
    <t>Protein disulfide-isomerase A6</t>
  </si>
  <si>
    <t>PDIA6</t>
  </si>
  <si>
    <t>PDIA6_HUMAN</t>
  </si>
  <si>
    <t>brain development;lipid catabolic process;lipid metabolic process;nervous system development;spermatogenesis</t>
  </si>
  <si>
    <t>1-alkyl-2-acetylglycerophosphocholine esterase activity;identical protein binding;phospholipase A2 activity;platelet-activating factor acetyltransferase activity;protein heterodimerization activity</t>
  </si>
  <si>
    <t>cytoplasm;cytosol;membrane</t>
  </si>
  <si>
    <t>Q15102</t>
  </si>
  <si>
    <t>Platelet-activating factor acetylhydrolase IB subunit gamma</t>
  </si>
  <si>
    <t>PAFAH1B3</t>
  </si>
  <si>
    <t>PA1B3_HUMAN</t>
  </si>
  <si>
    <t>cell proliferation;glucose metabolic process;hypoxia-inducible factor-1alpha signaling pathway;intrinsic apoptotic signaling pathway in response to oxidative stress;regulation of acetyl-CoA biosynthetic process from pyruvate;regulation of glucose metabolic process</t>
  </si>
  <si>
    <t>ATP binding;protein kinase activity;pyruvate dehydrogenase (acetyl-transferring) kinase activity</t>
  </si>
  <si>
    <t>mitochondrial matrix;mitochondrial pyruvate dehydrogenase complex;mitochondrion;nucleolus;nucleus</t>
  </si>
  <si>
    <t>Axon guidance;Central carbon metabolism in cancer;HIF-1 signaling pathway;Protein kinases</t>
  </si>
  <si>
    <t>01001;04066;04360;05230</t>
  </si>
  <si>
    <t>Axon guidance;Central carbon metabolism in cancer;HIF-1 signaling pathway</t>
  </si>
  <si>
    <t>hsa04066;hsa04360;hsa05230</t>
  </si>
  <si>
    <t>BCDHK_Adom3;HATPase_c</t>
  </si>
  <si>
    <t>PF02518;PF10436</t>
  </si>
  <si>
    <t>Q15118</t>
  </si>
  <si>
    <t>[Pyruvate dehydrogenase (acetyl-transferring)] kinase isozyme 1, mitochondrial</t>
  </si>
  <si>
    <t>PDK1</t>
  </si>
  <si>
    <t>PDK1_HUMAN</t>
  </si>
  <si>
    <t>cellular response to fatty acid;cellular response to glucose stimulus;glucose metabolic process;hypoxia-inducible factor-1alpha signaling pathway;peptidyl-serine phosphorylation;peroxisome proliferator activated receptor signaling pathway;regulation of acetyl-CoA biosynthetic process from pyruvate;regulation of glucose metabolic process;regulation of reactive oxygen species metabolic process</t>
  </si>
  <si>
    <t>ATP binding;protein kinase activity;protein serine/threonine kinase activity;pyruvate dehydrogenase (acetyl-transferring) kinase activity</t>
  </si>
  <si>
    <t>mitochondrial matrix;mitochondrion;nucleolus</t>
  </si>
  <si>
    <t>Sodium dichloroacetate</t>
  </si>
  <si>
    <t>D05857</t>
  </si>
  <si>
    <t>Q15120</t>
  </si>
  <si>
    <t>[Pyruvate dehydrogenase (acetyl-transferring)] kinase isozyme 3, mitochondrial</t>
  </si>
  <si>
    <t>PDK3</t>
  </si>
  <si>
    <t>PDK3_HUMAN</t>
  </si>
  <si>
    <t>activation of MAPK activity;apoptotic process;carbohydrate transport;DNA damage checkpoint;MAPK cascade;negative regulation of extrinsic apoptotic signaling pathway via death domain receptors;negative regulation of glucose import;positive regulation of extrinsic apoptotic signaling pathway via death domain receptors;response to morphine</t>
  </si>
  <si>
    <t>cytosol;microtubule associated complex;nucleus</t>
  </si>
  <si>
    <t>Q15121</t>
  </si>
  <si>
    <t>Astrocytic phosphoprotein PEA-15</t>
  </si>
  <si>
    <t>PEA15</t>
  </si>
  <si>
    <t>PEA15_HUMAN</t>
  </si>
  <si>
    <t>cholesterol biosynthetic process;cholesterol biosynthetic process via desmosterol;cholesterol biosynthetic process via lathosterol;cholesterol metabolic process;hemopoiesis;skeletal system development;sterol biosynthetic process</t>
  </si>
  <si>
    <t>C-8 sterol isomerase activity;cholestenol delta-isomerase activity;drug transmembrane transporter activity;steroid delta-isomerase activity;transmembrane signaling receptor activity</t>
  </si>
  <si>
    <t>cytoplasmic vesicle;endoplasmic reticulum;endoplasmic reticulum membrane;integral component of plasma membrane;nuclear envelope</t>
  </si>
  <si>
    <t>cytoplasmic vesicle;endoplasmic reticulum;nuclear envelope</t>
  </si>
  <si>
    <t>GO:0005635;GO:0005783;GO:0031410</t>
  </si>
  <si>
    <t>MEND syndrome;X-linked chondrodysplasia punctata</t>
  </si>
  <si>
    <t>H01194;H02248</t>
  </si>
  <si>
    <t>EBP</t>
  </si>
  <si>
    <t>PF05241</t>
  </si>
  <si>
    <t>Q15125</t>
  </si>
  <si>
    <t>3-beta-hydroxysteroid-Delta(8),Delta(7)-isomerase</t>
  </si>
  <si>
    <t>EBP_HUMAN</t>
  </si>
  <si>
    <t>cholesterol biosynthetic process;isopentenyl diphosphate biosynthetic process, mevalonate pathway;regulation of cholesterol biosynthetic process;response to cholesterol;sterol biosynthetic process</t>
  </si>
  <si>
    <t>ATP binding;phosphomevalonate kinase activity</t>
  </si>
  <si>
    <t>cytosol;extracellular exosome;membrane;peroxisome</t>
  </si>
  <si>
    <t>P-mevalo_kinase</t>
  </si>
  <si>
    <t>PF04275</t>
  </si>
  <si>
    <t>Q15126</t>
  </si>
  <si>
    <t>Phosphomevalonate kinase</t>
  </si>
  <si>
    <t>PMVK</t>
  </si>
  <si>
    <t>PMVK_HUMAN</t>
  </si>
  <si>
    <t>MKase;PMK</t>
  </si>
  <si>
    <t>hemidesmosome assembly;intermediate filament bundle assembly;intermediate filament cytoskeleton organization;intermediate filament organization;negative regulation of cell migration;negative regulation of epithelial cell proliferation;negative regulation of keratinocyte migration;negative regulation of keratinocyte proliferation;negative regulation of wound healing;regulation of epithelium regeneration;wound healing</t>
  </si>
  <si>
    <t>actin binding;ankyrin binding;cadherin binding;cytoskeletal protein binding;intermediate filament binding;keratin filament binding;RNA binding;structural constituent of cytoskeleton;structural constituent of muscle;structural molecule activity</t>
  </si>
  <si>
    <t>apicolateral plasma membrane;basolateral plasma membrane;bicellular tight junction;brush border;cell periphery;cell projection;costamere;cytoplasm;cytoskeleton;cytosol;extracellular exosome;focal adhesion;hemidesmosome;intermediate filament cytoskeleton;keratin filament;membrane;perinuclear region of cytoplasm;perinucleolar compartment;plasma membrane;sarcolemma;sarcoplasm</t>
  </si>
  <si>
    <t>cytoskeletal protein binding;RNA binding;structural molecule activity</t>
  </si>
  <si>
    <t>GO:0003723;GO:0005198;GO:0008092</t>
  </si>
  <si>
    <t>cytoplasm;cytoskeleton;cytosol;plasma membrane</t>
  </si>
  <si>
    <t>GO:0005737;GO:0005829;GO:0005856;GO:0005886</t>
  </si>
  <si>
    <t>Epidermolysis bullosa, hemidesmosomal;Limb-girdle muscular dystrophy</t>
  </si>
  <si>
    <t>H00585;H00593</t>
  </si>
  <si>
    <t>CH;Plectin;S10_plectin</t>
  </si>
  <si>
    <t>PF00307;PF00681;PF03501</t>
  </si>
  <si>
    <t>Q15149;P58107</t>
  </si>
  <si>
    <t>Q15149</t>
  </si>
  <si>
    <t>PLEC</t>
  </si>
  <si>
    <t>EPIPL_HUMAN;PLEC_HUMAN</t>
  </si>
  <si>
    <t>Epiplakin {ECO:0000303|PubMed:11278896};Plectin</t>
  </si>
  <si>
    <t>CN;LTN</t>
  </si>
  <si>
    <t>centrosome cycle;ciliary basal body-plasma membrane docking;cilium assembly;cytoplasmic microtubule organization;G2/M transition of mitotic cell cycle;interkinetic nuclear migration;intraciliary transport involved in cilium assembly;microtubule anchoring;microtubule anchoring at centrosome;negative regulation of neurogenesis;neuron migration;neuronal stem cell population maintenance;non-motile cilium assembly;positive regulation of intracellular protein transport;protein localization to centrosome;regulation of G2/M transition of mitotic cell cycle;social behavior</t>
  </si>
  <si>
    <t>apical part of cell;centriolar satellite;centriole;centrosome;ciliary basal body;ciliary transition zone;cytoplasm;cytosol;membrane;nuclear membrane;pericentriolar material;protein-containing complex</t>
  </si>
  <si>
    <t>PCM1_C</t>
  </si>
  <si>
    <t>PF15717</t>
  </si>
  <si>
    <t>Q15154</t>
  </si>
  <si>
    <t>Pericentriolar material 1 protein</t>
  </si>
  <si>
    <t>PCM1</t>
  </si>
  <si>
    <t>PCM1_HUMAN</t>
  </si>
  <si>
    <t>CM-1;PCM-1</t>
  </si>
  <si>
    <t>carbohydrate binding</t>
  </si>
  <si>
    <t>Q15155</t>
  </si>
  <si>
    <t>Nodal modulator 1</t>
  </si>
  <si>
    <t>NOMO1</t>
  </si>
  <si>
    <t>NOMO1_HUMAN</t>
  </si>
  <si>
    <t>diphosphate metabolic process;phosphate-containing compound metabolic process;tRNA aminoacylation for protein translation</t>
  </si>
  <si>
    <t>inorganic diphosphatase activity;magnesium ion binding</t>
  </si>
  <si>
    <t>Oxidative phosphorylation</t>
  </si>
  <si>
    <t>hsa00190</t>
  </si>
  <si>
    <t>Pyrophosphatase</t>
  </si>
  <si>
    <t>PF00719</t>
  </si>
  <si>
    <t>Q15181</t>
  </si>
  <si>
    <t>Inorganic pyrophosphatase</t>
  </si>
  <si>
    <t>PPA1</t>
  </si>
  <si>
    <t>IPYR_HUMAN</t>
  </si>
  <si>
    <t>chaperone cofactor-dependent protein refolding;chaperone-mediated protein complex assembly;cyclooxygenase pathway;positive regulation of phosphorylation;positive regulation of telomerase activity;prostaglandin biosynthetic process;protein folding;protein stabilization;regulation of cellular response to heat;signal transduction;telomerase holoenzyme complex assembly;telomere maintenance;telomere maintenance via telomerase;xenobiotic metabolic process</t>
  </si>
  <si>
    <t>chaperone binding;DNA polymerase binding;Hsp90 protein binding;prostaglandin-E synthase activity;telomerase activity;unfolded protein binding</t>
  </si>
  <si>
    <t>chaperone complex;chromosome, telomeric region;cytoplasm;cytosol;nucleoplasm;nucleus;protein-containing complex;telomerase holoenzyme complex</t>
  </si>
  <si>
    <t>Arachidonic acid metabolism</t>
  </si>
  <si>
    <t>PF04969</t>
  </si>
  <si>
    <t>Q15185</t>
  </si>
  <si>
    <t>Prostaglandin E synthase 3</t>
  </si>
  <si>
    <t>PTGES3</t>
  </si>
  <si>
    <t>TEBP_HUMAN</t>
  </si>
  <si>
    <t>cellular protein modification process;intracellular signal transduction;negative regulation of MAP kinase activity;peptidyl-serine phosphorylation;protein phosphorylation</t>
  </si>
  <si>
    <t>ATP binding;cadherin binding;magnesium ion binding;mitogen-activated protein kinase kinase kinase binding;protein serine/threonine kinase activity</t>
  </si>
  <si>
    <t>Q15208</t>
  </si>
  <si>
    <t>Serine/threonine-protein kinase 38</t>
  </si>
  <si>
    <t>STK38</t>
  </si>
  <si>
    <t>STK38_HUMAN</t>
  </si>
  <si>
    <t>activation of innate immune response;circadian rhythm;DNA recombination;DNA repair;innate immune response;mRNA processing;negative regulation of oxidative stress-induced neuron intrinsic apoptotic signaling pathway;negative regulation of transcription, DNA-templated;regulation of circadian rhythm;RNA splicing</t>
  </si>
  <si>
    <t>chromatin binding;DNA-binding transcription factor activity, RNA polymerase II-specific;E-box binding;identical protein binding;RNA binding;RNA polymerase II distal enhancer sequence-specific DNA binding;transcription regulatory region sequence-specific DNA binding</t>
  </si>
  <si>
    <t>membrane;nuclear matrix;nuclear speck;nucleolus;nucleoplasm;nucleus;paraspeckles;RNA polymerase II transcription factor complex</t>
  </si>
  <si>
    <t>Q15233</t>
  </si>
  <si>
    <t>Non-POU domain-containing octamer-binding protein</t>
  </si>
  <si>
    <t>NONO</t>
  </si>
  <si>
    <t>NONO_HUMAN</t>
  </si>
  <si>
    <t>onO protein</t>
  </si>
  <si>
    <t>mitotic spindle organization;negative regulation of phosphoprotein phosphatase activity;negative regulation of protein dephosphorylation;positive regulation of apoptotic process;positive regulation of phosphoprotein phosphatase activity;positive regulation of protein dephosphorylation;regulation of phosphoprotein phosphatase activity</t>
  </si>
  <si>
    <t>ATP binding;peptidyl-prolyl cis-trans isomerase activity;protein heterodimerization activity;protein homodimerization activity;protein phosphatase 2A binding;protein phosphatase regulator activity;protein tyrosine phosphatase activator activity;signaling receptor binding</t>
  </si>
  <si>
    <t>calcium channel complex;cytoplasm;extracellular exosome;nucleoplasm;nucleus;protein phosphatase type 2A complex</t>
  </si>
  <si>
    <t>Insulin resistance;Protein phosphatases and associated proteins</t>
  </si>
  <si>
    <t>01009;04931</t>
  </si>
  <si>
    <t>PTPA</t>
  </si>
  <si>
    <t>PF03095</t>
  </si>
  <si>
    <t>Q15257</t>
  </si>
  <si>
    <t>Serine/threonine-protein phosphatase 2A activator</t>
  </si>
  <si>
    <t>PPP2R4</t>
  </si>
  <si>
    <t>PTPA_HUMAN</t>
  </si>
  <si>
    <t>apoptotic process;endocytosis;Golgi to plasma membrane transport;membrane fusion;protein localization to ciliary membrane;protein transport;vesicle-mediated transport</t>
  </si>
  <si>
    <t>growth factor activity;GTPase activator activity;protein domain specific binding;protein homodimerization activity</t>
  </si>
  <si>
    <t>early endosome;early endosome membrane;endocytic vesicle;endosome;intracellular membrane-bounded organelle;protein-containing complex;recycling endosome</t>
  </si>
  <si>
    <t>protein transport;vesicle-mediated transport</t>
  </si>
  <si>
    <t>GO:0015031;GO:0016192</t>
  </si>
  <si>
    <t>endosome;protein-containing complex</t>
  </si>
  <si>
    <t>GO:0005768;GO:0032991</t>
  </si>
  <si>
    <t>Rab5-bind;Rabaptin</t>
  </si>
  <si>
    <t>PF03528;PF09311</t>
  </si>
  <si>
    <t>Q15276</t>
  </si>
  <si>
    <t>Rab GTPase-binding effector protein 1</t>
  </si>
  <si>
    <t>RABEP1</t>
  </si>
  <si>
    <t>RABE1_HUMAN</t>
  </si>
  <si>
    <t>antigen processing and presentation;cellular response to nerve growth factor stimulus;endocytic recycling;endosomal transport;intracellular protein transport;mitotic cytokinesis;neuron projection development;plasma membrane to endosome transport;protein localization;protein localization to endosome;Rab protein signal transduction</t>
  </si>
  <si>
    <t>GDP binding;GTP binding;GTPase activity;phosphatidylinositol-4,5-bisphosphate binding</t>
  </si>
  <si>
    <t>anchored component of synaptic vesicle membrane;cell projection membrane;clathrin-coated endocytic vesicle;clathrin-coated pit;clathrin-coated vesicle membrane;cytosol;endosome membrane;extracellular exosome;Golgi membrane;intercellular bridge;melanosome;plasma membrane;recycling endosome membrane</t>
  </si>
  <si>
    <t>Q15286</t>
  </si>
  <si>
    <t>Ras-related protein Rab-35</t>
  </si>
  <si>
    <t>RAB35</t>
  </si>
  <si>
    <t>RAB35_HUMAN</t>
  </si>
  <si>
    <t>mRNA 3'-end processing;mRNA export from nucleus;mRNA splicing, via spliceosome;negative regulation of mRNA splicing, via spliceosome;nuclear-transcribed mRNA catabolic process, nonsense-mediated decay;positive regulation of apoptotic process;regulation of alternative mRNA splicing, via spliceosome;RNA export from nucleus;RNA splicing;transcription, DNA-templated</t>
  </si>
  <si>
    <t>mRNA 3'-UTR binding;RNA binding</t>
  </si>
  <si>
    <t>ASAP complex;cytoplasm;cytosol;nuclear speck;nucleoplasm;nucleus</t>
  </si>
  <si>
    <t>Messenger RNA biogenesis;mRNA surveillance pathway;RNA transport</t>
  </si>
  <si>
    <t>03013;03015;03019</t>
  </si>
  <si>
    <t>Q15287</t>
  </si>
  <si>
    <t>RNA-binding protein with serine-rich domain 1</t>
  </si>
  <si>
    <t>RNPS1</t>
  </si>
  <si>
    <t>RNPS1_HUMAN</t>
  </si>
  <si>
    <t>beta-catenin-TCF complex assembly;cellular response to DNA damage stimulus;histone H3-K4 methylation;post-translational protein modification;regulation of megakaryocyte differentiation;response to estrogen</t>
  </si>
  <si>
    <t>histone-lysine N-methyltransferase activity;methylated histone binding;transcription regulatory region DNA binding</t>
  </si>
  <si>
    <t>histone methyltransferase complex;MLL1 complex;MLL3/4 complex;nucleolus;nucleoplasm;nucleus;Set1C/COMPASS complex</t>
  </si>
  <si>
    <t>Q15291</t>
  </si>
  <si>
    <t>Retinoblastoma-binding protein 5</t>
  </si>
  <si>
    <t>RBBP5</t>
  </si>
  <si>
    <t>RBBP5_HUMAN</t>
  </si>
  <si>
    <t>BBP-5</t>
  </si>
  <si>
    <t>animal organ morphogenesis;cell projection organization;negative regulation of transcription by RNA polymerase II;positive regulation of transcription by RNA polymerase II;regulation of cell cycle</t>
  </si>
  <si>
    <t>DNA binding;DNA-binding transcription activator activity, RNA polymerase II-specific;DNA-binding transcription factor activity;DNA-binding transcription factor activity, RNA polymerase II-specific;DNA-binding transcription repressor activity, RNA polymerase II-specific;protein dimerization activity;sequence-specific DNA binding;transcription factor binding</t>
  </si>
  <si>
    <t>cytoplasm;fibrillar center;nucleolus;nucleoplasm;nucleus;RNA polymerase II transcription factor complex</t>
  </si>
  <si>
    <t>Cell cycle;Cellular senescence;TGF-beta signaling pathway;Transcription factors</t>
  </si>
  <si>
    <t>03000;04110;04218;04350</t>
  </si>
  <si>
    <t>Cell cycle;Cellular senescence;TGF-beta signaling pathway</t>
  </si>
  <si>
    <t>hsa04110;hsa04218;hsa04350</t>
  </si>
  <si>
    <t>E2F_CC-MB;E2F_TDP</t>
  </si>
  <si>
    <t>PF02319;PF16421</t>
  </si>
  <si>
    <t>Q15329</t>
  </si>
  <si>
    <t>Transcription factor E2F5</t>
  </si>
  <si>
    <t>E2F5</t>
  </si>
  <si>
    <t>E2F5_HUMAN</t>
  </si>
  <si>
    <t>2F-5</t>
  </si>
  <si>
    <t>post-translational protein modification;protein ubiquitination</t>
  </si>
  <si>
    <t>Q15345</t>
  </si>
  <si>
    <t>Leucine-rich repeat-containing protein 41</t>
  </si>
  <si>
    <t>LRRC41</t>
  </si>
  <si>
    <t>LRC41_HUMAN</t>
  </si>
  <si>
    <t>cargo loading into vesicle;COPI coating of Golgi vesicle;COPII vesicle coating;endoplasmic reticulum to Golgi vesicle-mediated transport;Golgi organization;heart looping;intracellular protein transport;labyrinthine layer blood vessel development;maternal placenta development;multicellular organism growth;negative regulation of GTPase activity;neural tube closure;positive regulation of gene expression;post-anal tail morphogenesis;protein localization to plasma membrane;retrograde vesicle-mediated transport, Golgi to endoplasmic reticulum;somite rostral/caudal axis specification</t>
  </si>
  <si>
    <t>COPI-coated vesicle;COPI-coated vesicle membrane;COPII-coated ER to Golgi transport vesicle;endoplasmic reticulum;endoplasmic reticulum membrane;endoplasmic reticulum-Golgi intermediate compartment;endoplasmic reticulum-Golgi intermediate compartment membrane;ER to Golgi transport vesicle membrane;Golgi apparatus;Golgi cisterna membrane;Golgi membrane;integral component of membrane;intracellular membrane-bounded organelle;transport vesicle;zymogen granule membrane</t>
  </si>
  <si>
    <t>Q15363</t>
  </si>
  <si>
    <t>Transmembrane emp24 domain-containing protein 2</t>
  </si>
  <si>
    <t>TMED2</t>
  </si>
  <si>
    <t>TMED2_HUMAN</t>
  </si>
  <si>
    <t>DNA damage response, signal transduction by p53 class mediator resulting in cell cycle arrest;mRNA splicing, via spliceosome;positive regulation of transcription by RNA polymerase II;regulation of mRNA stability;RNA metabolic process;viral RNA genome replication</t>
  </si>
  <si>
    <t>cadherin binding;DNA binding;DNA-binding transcription factor activity, RNA polymerase II-specific;mRNA 3'-UTR binding;mRNA binding;RNA binding;sequence-specific single stranded DNA binding;single-stranded DNA binding</t>
  </si>
  <si>
    <t>cytoplasm;cytoplasmic ribonucleoprotein granule;cytosol;extracellular exosome;membrane;nuclear speck;nucleoplasm</t>
  </si>
  <si>
    <t>Ferroptosis;Messenger RNA biogenesis;Spliceosome</t>
  </si>
  <si>
    <t>03019;03040;03041;04216</t>
  </si>
  <si>
    <t>Ferroptosis;Spliceosome</t>
  </si>
  <si>
    <t>hsa03040;hsa04216</t>
  </si>
  <si>
    <t>Q15365;P57723</t>
  </si>
  <si>
    <t>Q15365</t>
  </si>
  <si>
    <t>Poly(rC)-binding protein 1</t>
  </si>
  <si>
    <t>PCBP1</t>
  </si>
  <si>
    <t>PCBP1_HUMAN;PCBP4_HUMAN</t>
  </si>
  <si>
    <t>Poly(rC)-binding protein 1;Poly(rC)-binding protein 4</t>
  </si>
  <si>
    <t>defense response to virus;innate immune response;IRES-dependent viral translational initiation;mRNA metabolic process;mRNA splicing, via spliceosome;negative regulation of defense response to virus;negative regulation of type I interferon production;proteasome-mediated ubiquitin-dependent protein catabolic process;RNA metabolic process;viral RNA genome replication</t>
  </si>
  <si>
    <t>DNA binding;enzyme binding;RNA binding;ubiquitin protein ligase binding</t>
  </si>
  <si>
    <t>cytoplasm;cytosol;extracellular exosome;focal adhesion;membrane;nucleoplasm;nucleus</t>
  </si>
  <si>
    <t>03019;03041;04216</t>
  </si>
  <si>
    <t>Q15366</t>
  </si>
  <si>
    <t>Poly(rC)-binding protein 2</t>
  </si>
  <si>
    <t>PCBP2</t>
  </si>
  <si>
    <t>PCBP2_HUMAN</t>
  </si>
  <si>
    <t>positive regulation of transcription elongation from RNA polymerase II promoter;post-translational protein modification;protein ubiquitination;regulation of transcription by RNA polymerase II;regulation of transcription from RNA polymerase II promoter in response to hypoxia;transcription by RNA polymerase II;transcription elongation from RNA polymerase II promoter;ubiquitin-dependent protein catabolic process;viral process</t>
  </si>
  <si>
    <t>cytosol;elongin complex;nucleoplasm</t>
  </si>
  <si>
    <t>DNA repair and recombination proteins;HIF-1 signaling pathway;Human immunodeficiency virus 1 infection;Pathways in cancer;Renal cell carcinoma;Ubiquitin mediated proteolysis;Ubiquitin system</t>
  </si>
  <si>
    <t>03400;04066;04120;04121;05170;05200;05211</t>
  </si>
  <si>
    <t>HIF-1 signaling pathway;Human immunodeficiency virus 1 infection;Pathways in cancer;Renal cell carcinoma;Ubiquitin mediated proteolysis</t>
  </si>
  <si>
    <t>hsa04066;hsa04120;hsa05170;hsa05200;hsa05211</t>
  </si>
  <si>
    <t>Skp1_POZ</t>
  </si>
  <si>
    <t>PF03931</t>
  </si>
  <si>
    <t>Q15369</t>
  </si>
  <si>
    <t>Transcription elongation factor B polypeptide 1</t>
  </si>
  <si>
    <t>TCEB1</t>
  </si>
  <si>
    <t>ELOC_HUMAN</t>
  </si>
  <si>
    <t>Elongin-C</t>
  </si>
  <si>
    <t>loC</t>
  </si>
  <si>
    <t>post-translational protein modification;protein ubiquitination;protein-containing complex assembly;regulation of transcription from RNA polymerase II promoter in response to hypoxia;transcription by RNA polymerase II;transcription elongation from RNA polymerase II promoter</t>
  </si>
  <si>
    <t>Cul2-RING ubiquitin ligase complex;Cul5-RING ubiquitin ligase complex;cytosol;elongin complex;nucleoplasm;VCB complex</t>
  </si>
  <si>
    <t>Q15370</t>
  </si>
  <si>
    <t>Transcription elongation factor B polypeptide 2</t>
  </si>
  <si>
    <t>TCEB2</t>
  </si>
  <si>
    <t>ELOB_HUMAN</t>
  </si>
  <si>
    <t>Elongin-B</t>
  </si>
  <si>
    <t>loB</t>
  </si>
  <si>
    <t>cell cycle arrest;negative regulation of cold-induced thermogenesis;positive regulation of oligodendrocyte differentiation;positive regulation of TOR signaling;regulation of macroautophagy;regulation of type B pancreatic cell development;signal transduction</t>
  </si>
  <si>
    <t>GDP binding;GTP binding;GTPase activity;magnesium ion binding;protein kinase binding</t>
  </si>
  <si>
    <t>cytosol;endoplasmic reticulum membrane;extracellular exosome;Golgi membrane;lysosomal membrane;membrane;postsynaptic density;spliceosomal complex</t>
  </si>
  <si>
    <t>AMPK signaling pathway;Autophagy - animal;Cellular senescence;Choline metabolism in cancer;GTP-binding proteins;Herpes simplex virus 1 infection;Human cytomegalovirus infection;Human papillomavirus infection;Insulin signaling pathway;Longevity regulating pathway;mTOR signaling pathway;Phospholipase D signaling pathway;PI3K-Akt signaling pathway;Thermogenesis;Thyroid hormone signaling pathway</t>
  </si>
  <si>
    <t>04031;04072;04140;04150;04151;04152;04211;04218;04714;04910;04919;05163;05165;05168;05231</t>
  </si>
  <si>
    <t>AMPK signaling pathway;Autophagy - animal;Cellular senescence;Choline metabolism in cancer;Herpes simplex virus 1 infection;Human cytomegalovirus infection;Human papillomavirus infection;Insulin signaling pathway;Longevity regulating pathway;mTOR signaling pathway;Phospholipase D signaling pathway;PI3K-Akt signaling pathway;Thermogenesis;Thyroid hormone signaling pathway</t>
  </si>
  <si>
    <t>hsa04072;hsa04140;hsa04150;hsa04151;hsa04152;hsa04211;hsa04218;hsa04714;hsa04910;hsa04919;hsa05163;hsa05165;hsa05168;hsa05231</t>
  </si>
  <si>
    <t>Q15382</t>
  </si>
  <si>
    <t>GTP-binding protein Rheb</t>
  </si>
  <si>
    <t>RHEB</t>
  </si>
  <si>
    <t>RHEB_HUMAN</t>
  </si>
  <si>
    <t>mitochondrial outer membrane translocase complex assembly;protein deubiquitination;protein import into mitochondrial matrix;protein targeting to mitochondrion;response to 3,3',5-triiodo-L-thyronine;response to muscle activity;tRNA import into mitochondrion</t>
  </si>
  <si>
    <t>mitochondrion targeting sequence binding;P-P-bond-hydrolysis-driven protein transmembrane transporter activity;unfolded protein binding</t>
  </si>
  <si>
    <t>integral component of mitochondrial outer membrane;mitochondria-associated endoplasmic reticulum membrane;mitochondrial outer membrane;mitochondrial outer membrane translocase complex;mitochondrion</t>
  </si>
  <si>
    <t>MAS20</t>
  </si>
  <si>
    <t>PF02064</t>
  </si>
  <si>
    <t>Q15388</t>
  </si>
  <si>
    <t>Mitochondrial import receptor subunit TOM20 homolog</t>
  </si>
  <si>
    <t>TOMM20</t>
  </si>
  <si>
    <t>TOM20_HUMAN</t>
  </si>
  <si>
    <t>apoptotic process;cell cycle arrest;cholesterol biosynthetic process;cholesterol biosynthetic process via desmosterol;cholesterol biosynthetic process via lathosterol;negative regulation of apoptotic process;negative regulation of cysteine-type endopeptidase activity involved in apoptotic process;oxidation-reduction process;regulation of neuron death;response to oxidative stress;skin development;steroid metabolic process;tissue development</t>
  </si>
  <si>
    <t>delta24(24-1) sterol reductase activity;delta24-sterol reductase activity;enzyme binding;FAD binding;oxidoreductase activity, acting on the CH-CH group of donors, NAD or NADP as acceptor;peptide antigen binding</t>
  </si>
  <si>
    <t>cytoplasm;endoplasmic reticulum;endoplasmic reticulum membrane;Golgi membrane;integral component of membrane;membrane;nucleus</t>
  </si>
  <si>
    <t>Desmosterolosis</t>
  </si>
  <si>
    <t>H00617</t>
  </si>
  <si>
    <t>FAD_binding_4</t>
  </si>
  <si>
    <t>PF01565</t>
  </si>
  <si>
    <t>Q15392</t>
  </si>
  <si>
    <t>Delta(24)-sterol reductase</t>
  </si>
  <si>
    <t>DHCR24</t>
  </si>
  <si>
    <t>DHC24_HUMAN</t>
  </si>
  <si>
    <t>mRNA splicing, via spliceosome;negative regulation of protein catabolic process;RNA splicing, via transesterification reactions</t>
  </si>
  <si>
    <t>nucleic acid binding;protein-containing complex binding</t>
  </si>
  <si>
    <t>catalytic step 2 spliceosome;nucleolus;nucleoplasm;nucleus;small nuclear ribonucleoprotein complex;spliceosomal complex;U12-type spliceosomal complex;U2-type precatalytic spliceosome</t>
  </si>
  <si>
    <t>Chromosome and associated proteins;Spliceosome;Transcription machinery</t>
  </si>
  <si>
    <t>03021;03036;03040;03041</t>
  </si>
  <si>
    <t>Q15393</t>
  </si>
  <si>
    <t>Splicing factor 3B subunit 3</t>
  </si>
  <si>
    <t>SF3B3</t>
  </si>
  <si>
    <t>SF3B3_HUMAN</t>
  </si>
  <si>
    <t>regulation of protein ADP-ribosylation</t>
  </si>
  <si>
    <t>chromosome;endoplasmic reticulum;nucleolus;nucleoplasm</t>
  </si>
  <si>
    <t>GO:0005654;GO:0005694;GO:0005730;GO:0005783</t>
  </si>
  <si>
    <t>Messenger RNA biogenesis;Ribosome biogenesis</t>
  </si>
  <si>
    <t>03009;03019</t>
  </si>
  <si>
    <t>CPL</t>
  </si>
  <si>
    <t>PF08144</t>
  </si>
  <si>
    <t>Q15397</t>
  </si>
  <si>
    <t>Pumilio domain-containing protein KIAA0020</t>
  </si>
  <si>
    <t>KIAA0020</t>
  </si>
  <si>
    <t>PUM3_HUMAN</t>
  </si>
  <si>
    <t>Pumilio homolog 3 {ECO:0000305}</t>
  </si>
  <si>
    <t>cell proliferation;mitotic chromosome movement towards spindle pole;positive regulation of mitotic metaphase/anaphase transition;positive regulation of transcription of Notch receptor target</t>
  </si>
  <si>
    <t>cytosol;microtubule organizing center;mitochondrion;nucleus;spindle pole centrosome</t>
  </si>
  <si>
    <t>cytosol;microtubule organizing center;mitochondrion;nucleus</t>
  </si>
  <si>
    <t>GO:0005634;GO:0005739;GO:0005815;GO:0005829</t>
  </si>
  <si>
    <t>GKAP</t>
  </si>
  <si>
    <t>PF03359</t>
  </si>
  <si>
    <t>Q15398</t>
  </si>
  <si>
    <t>Disks large-associated protein 5</t>
  </si>
  <si>
    <t>DLGAP5</t>
  </si>
  <si>
    <t>DLGP5_HUMAN</t>
  </si>
  <si>
    <t>positive regulation of cell-substrate adhesion;positive regulation of GTPase activity;signal transduction</t>
  </si>
  <si>
    <t>cytosol;extracellular exosome;focal adhesion</t>
  </si>
  <si>
    <t>LRR_4;LRR_8</t>
  </si>
  <si>
    <t>PF12799;PF13855</t>
  </si>
  <si>
    <t>Q15404</t>
  </si>
  <si>
    <t>Ras suppressor protein 1</t>
  </si>
  <si>
    <t>RSU1</t>
  </si>
  <si>
    <t>RSU1_HUMAN</t>
  </si>
  <si>
    <t>SP-1;su-1</t>
  </si>
  <si>
    <t>chromatin organization;hormone metabolic process;intracellular estrogen receptor signaling pathway;positive regulation of transcription by RNA polymerase II;regulation of growth;regulation of mRNA processing;regulation of transcription by RNA polymerase II</t>
  </si>
  <si>
    <t>chromatin binding;double-stranded DNA binding;RNA binding;RNA polymerase II proximal promoter sequence-specific DNA binding;sequence-specific DNA binding</t>
  </si>
  <si>
    <t>Q15424</t>
  </si>
  <si>
    <t>Scaffold attachment factor B1</t>
  </si>
  <si>
    <t>SAFB</t>
  </si>
  <si>
    <t>SAFB1_HUMAN</t>
  </si>
  <si>
    <t>AF-B;AF-B1</t>
  </si>
  <si>
    <t>mRNA processing;mRNA splicing, via spliceosome;positive regulation of mRNA splicing, via spliceosome;RNA splicing;RNA splicing, via transesterification reactions</t>
  </si>
  <si>
    <t>nucleolus;nucleoplasm;ribonucleoprotein complex;spliceosomal complex;U12-type spliceosomal complex</t>
  </si>
  <si>
    <t>Q15427</t>
  </si>
  <si>
    <t>Splicing factor 3B subunit 4</t>
  </si>
  <si>
    <t>SF3B4</t>
  </si>
  <si>
    <t>SF3B4_HUMAN</t>
  </si>
  <si>
    <t>mRNA 3'-splice site recognition;mRNA processing;mRNA splicing, via spliceosome;positive regulation of neuron projection development;RNA splicing;spliceosomal complex assembly</t>
  </si>
  <si>
    <t>catalytic step 2 spliceosome;nuclear speck;nucleoplasm;small nuclear ribonucleoprotein complex;spliceosomal complex;U2 snRNP;U2-type prespliceosome</t>
  </si>
  <si>
    <t>SF3A2</t>
  </si>
  <si>
    <t>PF16835</t>
  </si>
  <si>
    <t>Q15428</t>
  </si>
  <si>
    <t>Splicing factor 3A subunit 2</t>
  </si>
  <si>
    <t>SF3A2_HUMAN</t>
  </si>
  <si>
    <t>positive regulation of protein dephosphorylation</t>
  </si>
  <si>
    <t>enzyme regulator activity;protein phosphatase regulator activity</t>
  </si>
  <si>
    <t>chromosome;cytoplasm;extracellular exosome;nucleus</t>
  </si>
  <si>
    <t>Q15435</t>
  </si>
  <si>
    <t>Protein phosphatase 1 regulatory subunit 7</t>
  </si>
  <si>
    <t>PPP1R7</t>
  </si>
  <si>
    <t>PP1R7_HUMAN</t>
  </si>
  <si>
    <t>antigen processing and presentation of exogenous peptide antigen via MHC class II;antigen processing and presentation of peptide antigen via MHC class I;cargo loading into COPII-coated vesicle;COPII vesicle coating;endoplasmic reticulum to Golgi vesicle-mediated transport;Golgi organization;intracellular protein transport;macroautophagy;protein localization to plasma membrane;regulation of cell shape;regulation of COPII vesicle coating</t>
  </si>
  <si>
    <t>GTPase activator activity;zinc ion binding</t>
  </si>
  <si>
    <t>COPII vesicle coat;cytosol;endoplasmic reticulum;endoplasmic reticulum exit site;endoplasmic reticulum membrane;ER to Golgi transport vesicle membrane;extrinsic component of membrane;Golgi membrane;perinuclear region of cytoplasm</t>
  </si>
  <si>
    <t>Cranio-lenticulo-sutural dysplasia</t>
  </si>
  <si>
    <t>H01105</t>
  </si>
  <si>
    <t>Q15436</t>
  </si>
  <si>
    <t>Protein transport protein Sec23A</t>
  </si>
  <si>
    <t>SEC23A</t>
  </si>
  <si>
    <t>SC23A_HUMAN</t>
  </si>
  <si>
    <t>Protein transport protein Sec23A {ECO:0000305}</t>
  </si>
  <si>
    <t>Sec23A {ECO:0000303|PubMed:8898360}</t>
  </si>
  <si>
    <t>cargo loading into COPII-coated vesicle;Golgi organization;intracellular protein transport;macroautophagy;regulation of cell shape;regulation of COPII vesicle coating</t>
  </si>
  <si>
    <t>COPII vesicle coat;cytosol;endomembrane system;endoplasmic reticulum;endoplasmic reticulum membrane;Golgi membrane;perinuclear region of cytoplasm</t>
  </si>
  <si>
    <t>Congenital dyserythropoietic anemias (CDAs);Cowden syndrome</t>
  </si>
  <si>
    <t>H00917;H01222</t>
  </si>
  <si>
    <t>Q15437</t>
  </si>
  <si>
    <t>Protein transport protein Sec23B</t>
  </si>
  <si>
    <t>SEC23B</t>
  </si>
  <si>
    <t>SC23B_HUMAN</t>
  </si>
  <si>
    <t>Protein transport protein Sec23B {ECO:0000305}</t>
  </si>
  <si>
    <t>Sec23B {ECO:0000303|PubMed:8898360}</t>
  </si>
  <si>
    <t>mRNA 3'-splice site recognition;mRNA processing;mRNA splicing, via spliceosome</t>
  </si>
  <si>
    <t>catalytic step 2 spliceosome;nuclear speck;nucleoplasm;spliceosomal complex;U2 snRNP;U2-type prespliceosome;U2-type spliceosomal complex</t>
  </si>
  <si>
    <t>PRP21_like_P;Surp;ubiquitin</t>
  </si>
  <si>
    <t>PF00240;PF01805;PF12230</t>
  </si>
  <si>
    <t>Q15459</t>
  </si>
  <si>
    <t>Splicing factor 3A subunit 1</t>
  </si>
  <si>
    <t>SF3A1</t>
  </si>
  <si>
    <t>SF3A1_HUMAN</t>
  </si>
  <si>
    <t>exonucleolytic nuclear-transcribed mRNA catabolic process involved in deadenylation-dependent decay;nuclear-transcribed mRNA catabolic process, 3'-5' exonucleolytic nonsense-mediated decay;RNA catabolic process</t>
  </si>
  <si>
    <t>cytosol;nucleus;Ski complex</t>
  </si>
  <si>
    <t>Tricho-hepato-enteric syndrome</t>
  </si>
  <si>
    <t>H01805</t>
  </si>
  <si>
    <t>Q15477</t>
  </si>
  <si>
    <t>Helicase SKI2W</t>
  </si>
  <si>
    <t>SKIV2L</t>
  </si>
  <si>
    <t>SKIV2_HUMAN</t>
  </si>
  <si>
    <t>ki2</t>
  </si>
  <si>
    <t>aging;cellular calcium ion homeostasis;kidney development;L-ascorbic acid biosynthetic process;liver regeneration;negative regulation of apoptotic process;negative regulation of bone development;negative regulation of calcium-dependent ATPase activity;negative regulation of cyclic-nucleotide phosphodiesterase activity;negative regulation of DNA biosynthetic process;negative regulation of DNA catabolic process;negative regulation of epithelial cell proliferation;negative regulation of flagellated sperm motility;negative regulation of GTPase activity;negative regulation of leucine-tRNA ligase activity;negative regulation of nitric oxide biosynthetic process;negative regulation of phosphoprotein phosphatase activity;negative regulation of protein kinase activity;negative regulation of RNA biosynthetic process;positive regulation of ATPase activity;positive regulation of calcium-transporting ATPase activity;positive regulation of dUTP diphosphatase activity;positive regulation of fatty acid biosynthetic process;positive regulation of glucose metabolic process;positive regulation of GTPase activity;positive regulation of phosphatase activity;positive regulation of proteolysis involved in cellular protein catabolic process;positive regulation of superoxide dismutase activity;positive regulation of triglyceride biosynthetic process;regulation of calcium-mediated signaling;spermatogenesis</t>
  </si>
  <si>
    <t>calcium ion binding;enzyme regulator activity;gluconolactonase activity;zinc ion binding</t>
  </si>
  <si>
    <t>Ascorbate and aldarate metabolism;Exosome;Pentose phosphate pathway</t>
  </si>
  <si>
    <t>00030;00053;04147</t>
  </si>
  <si>
    <t>Ascorbate and aldarate metabolism;Carbon metabolism;Metabolic pathways;Pentose phosphate pathway</t>
  </si>
  <si>
    <t>hsa00030;hsa00053;hsa01100;hsa01200</t>
  </si>
  <si>
    <t>SGL</t>
  </si>
  <si>
    <t>PF08450</t>
  </si>
  <si>
    <t>Q15493</t>
  </si>
  <si>
    <t>Regucalcin</t>
  </si>
  <si>
    <t>RGN</t>
  </si>
  <si>
    <t>RGN_HUMAN</t>
  </si>
  <si>
    <t>regulation of transcription by RNA polymerase II</t>
  </si>
  <si>
    <t>transcription coregulator activity</t>
  </si>
  <si>
    <t>cytoplasm;mediator complex</t>
  </si>
  <si>
    <t>Med22</t>
  </si>
  <si>
    <t>PF06179</t>
  </si>
  <si>
    <t>Q15528</t>
  </si>
  <si>
    <t>Mediator of RNA polymerase II transcription subunit 22</t>
  </si>
  <si>
    <t>MED22</t>
  </si>
  <si>
    <t>MED22_HUMAN</t>
  </si>
  <si>
    <t>cell morphogenesis;ephrin receptor signaling pathway;intracellular signal transduction;microtubule cytoskeleton organization;neuronal stem cell population maintenance;positive regulation of transcription by RNA polymerase II;positive regulation of transcription, DNA-templated;response to drug</t>
  </si>
  <si>
    <t>nuclear receptor transcription coactivator activity</t>
  </si>
  <si>
    <t>cytoplasmic microtubule;npBAF complex;nucleus;SWI/SNF complex</t>
  </si>
  <si>
    <t>SSXT</t>
  </si>
  <si>
    <t>PF05030</t>
  </si>
  <si>
    <t>Q15532</t>
  </si>
  <si>
    <t>Protein SSXT</t>
  </si>
  <si>
    <t>SS18</t>
  </si>
  <si>
    <t>SSXT_HUMAN</t>
  </si>
  <si>
    <t>chromatin organization;DNA-templated transcription, initiation;histone acetylation;regulation of signal transduction by p53 class mediator;snRNA transcription by RNA polymerase II;transcription by RNA polymerase II;transcription initiation from RNA polymerase II promoter;viral process</t>
  </si>
  <si>
    <t>DNA-binding transcription factor activity;identical protein binding;protein dimerization activity;transcription regulatory region DNA binding</t>
  </si>
  <si>
    <t>actin cytoskeleton;nuclear chromatin;nucleoplasm;nucleus;transcription factor TFIID complex;transcription factor TFTC complex</t>
  </si>
  <si>
    <t>Q15542</t>
  </si>
  <si>
    <t>Transcription initiation factor TFIID subunit 5</t>
  </si>
  <si>
    <t>TAF5</t>
  </si>
  <si>
    <t>TAF5_HUMAN</t>
  </si>
  <si>
    <t>DNA-templated transcription, initiation;intracellular estrogen receptor signaling pathway;negative regulation of histone acetylation;negative regulation of protein kinase activity;negative regulation of transcription by RNA polymerase II;negative regulation of transcription, DNA-templated;positive regulation of transcription by RNA polymerase II;regulation of signal transduction by p53 class mediator;regulation of transcription by RNA polymerase II;regulation of transcription initiation from RNA polymerase II promoter;RNA polymerase II preinitiation complex assembly;spermine transport;transcription by RNA polymerase II;transcription initiation from RNA polymerase II promoter</t>
  </si>
  <si>
    <t>histone acetyltransferase binding;protein heterodimerization activity;P-TEFb complex binding;TFIIH-class transcription factor complex binding;thyroid hormone receptor binding;transcription coactivator activity;transcription factor binding;transcription regulatory region DNA binding;vitamin D receptor binding</t>
  </si>
  <si>
    <t>Golgi apparatus;MLL1 complex;nucleoplasm;transcription factor complex;transcription factor TFIID complex;transcription factor TFTC complex</t>
  </si>
  <si>
    <t>TAFII55_N</t>
  </si>
  <si>
    <t>PF04658</t>
  </si>
  <si>
    <t>Q15545</t>
  </si>
  <si>
    <t>Transcription initiation factor TFIID subunit 7</t>
  </si>
  <si>
    <t>TAF7</t>
  </si>
  <si>
    <t>TAF7_HUMAN</t>
  </si>
  <si>
    <t>anterograde axonal transport of messenger ribonucleoprotein complex;cell cycle;cellular senescence;negative regulation of beta-galactosidase activity;negative regulation of cellular senescence;negative regulation of exonuclease activity;negative regulation of gene expression;negative regulation of t-circle formation;negative regulation of telomere capping;negative regulation of telomere maintenance;negative regulation of telomere maintenance via recombination;negative regulation of telomere maintenance via semi-conservative replication;negative regulation of telomere maintenance via telomerase;negative regulation of telomere maintenance via telomere lengthening;negative regulation of telomere single strand break repair;negative regulation of telomeric D-loop disassembly;positive regulation of gene expression;positive regulation of nitric-oxide synthase activity;protection from non-homologous end joining at telomere;protein localization to chromosome, telomeric region;regulation of telomere maintenance;regulation of telomere maintenance via telomerase;RNA-dependent DNA biosynthetic process;telomere capping;telomere maintenance;telomeric D-loop disassembly;telomeric loop formation</t>
  </si>
  <si>
    <t>DNA-binding transcription factor activity, RNA polymerase II-specific;double-stranded telomeric DNA binding;enzyme binding;G-rich strand telomeric DNA binding;protein C-terminus binding;protein homodimerization activity;protein-containing complex binding;telomeric DNA binding</t>
  </si>
  <si>
    <t>axon cytoplasm;chromosome, telomeric region;nuclear body;nuclear chromosome, telomeric region;nuclear telomere cap complex;nucleoplasm;nucleus;shelterin complex</t>
  </si>
  <si>
    <t>Myb_DNA-binding;TERF2_RBM;TRF</t>
  </si>
  <si>
    <t>PF00249;PF08558;PF16772</t>
  </si>
  <si>
    <t>Q15554</t>
  </si>
  <si>
    <t>Telomeric repeat-binding factor 2</t>
  </si>
  <si>
    <t>TERF2</t>
  </si>
  <si>
    <t>TERF2_HUMAN</t>
  </si>
  <si>
    <t>cell division;cell proliferation;positive regulation of adherens junction organization;positive regulation of ARF protein signal transduction;positive regulation of cyclin-dependent protein serine/threonine kinase activity;positive regulation of GTPase activity;positive regulation of keratinocyte migration;positive regulation of microtubule plus-end binding;positive regulation of protein kinase activity;positive regulation of transcription, DNA-templated;protein localization;protein localization to microtubule;protein localization to microtubule plus-end;regulation of microtubule polymerization or depolymerization;signal transduction;spindle assembly</t>
  </si>
  <si>
    <t>identical protein binding;microtubule binding;microtubule plus-end binding;protein C-terminus binding;protein kinase binding</t>
  </si>
  <si>
    <t>cytoplasm;cytoplasmic microtubule;focal adhesion;microtubule;microtubule cytoskeleton;microtubule organizing center;microtubule plus-end;midbody;perinuclear region of cytoplasm;spindle midzone</t>
  </si>
  <si>
    <t>cell division;cell proliferation;signal transduction</t>
  </si>
  <si>
    <t>GO:0007165;GO:0008283;GO:0051301</t>
  </si>
  <si>
    <t>cytoplasm;microtubule organizing center</t>
  </si>
  <si>
    <t>GO:0005737;GO:0005815</t>
  </si>
  <si>
    <t>Congenital symmetric circumferential skin creases</t>
  </si>
  <si>
    <t>H01579</t>
  </si>
  <si>
    <t>CH;EB1</t>
  </si>
  <si>
    <t>PF00307;PF03271</t>
  </si>
  <si>
    <t>Q15555;Q9UPY8</t>
  </si>
  <si>
    <t>Q15555</t>
  </si>
  <si>
    <t>Microtubule-associated protein RP/EB family member 2</t>
  </si>
  <si>
    <t>MAPRE2</t>
  </si>
  <si>
    <t>MARE2_HUMAN;MARE3_HUMAN</t>
  </si>
  <si>
    <t>Microtubule-associated protein RP/EB family member 2;Microtubule-associated protein RP/EB family member 3</t>
  </si>
  <si>
    <t>activation of cysteine-type endopeptidase activity involved in apoptotic process;apoptotic process;cellular response to tumor necrosis factor;death-inducing signaling complex assembly;extrinsic apoptotic signaling pathway;extrinsic apoptotic signaling pathway via death domain receptors;I-kappaB kinase/NF-kappaB signaling;negative regulation of extrinsic apoptotic signaling pathway via death domain receptors;positive regulation of apoptotic process;positive regulation of cell migration;positive regulation of hair follicle development;positive regulation of I-kappaB kinase/NF-kappaB signaling;positive regulation of inflammatory response;positive regulation of NF-kappaB transcription factor activity;positive regulation of NIK/NF-kappaB signaling;protein heterooligomerization;regulation of extrinsic apoptotic signaling pathway via death domain receptors;regulation of tumor necrosis factor-mediated signaling pathway;signal transduction;tumor necrosis factor-mediated signaling pathway</t>
  </si>
  <si>
    <t>death domain binding;identical protein binding;kinase binding;molecular adaptor activity;protein-containing complex binding;tumor necrosis factor receptor binding</t>
  </si>
  <si>
    <t>cytoplasm;cytoskeleton;cytosol;death-inducing signaling complex;membrane raft;nucleus;plasma membrane;receptor complex</t>
  </si>
  <si>
    <t>cytoplasm;cytoskeleton;cytosol;nucleus;plasma membrane</t>
  </si>
  <si>
    <t>GO:0005634;GO:0005737;GO:0005829;GO:0005856;GO:0005886</t>
  </si>
  <si>
    <t>Adipocytokine signaling pathway;Apoptosis;Epstein-Barr virus infection;Hepatitis C;Herpes simplex virus 1 infection;Human cytomegalovirus infection;Human immunodeficiency virus 1 infection;Human papillomavirus infection;IL-17 signaling pathway;Influenza A;Kaposi sarcoma-associated herpesvirus infection;MAPK signaling pathway;Measles;Necroptosis;NF-kappa B signaling pathway;RIG-I-like receptor signaling pathway;Sphingolipid signaling pathway;TNF signaling pathway;Tuberculosis;Viral carcinogenesis</t>
  </si>
  <si>
    <t>04010;04064;04071;04210;04217;04622;04657;04668;04920;05152;05160;05162;05163;05164;05165;05167;05168;05169;05170;05203</t>
  </si>
  <si>
    <t>hsa04010;hsa04064;hsa04071;hsa04210;hsa04217;hsa04622;hsa04657;hsa04668;hsa04920;hsa05152;hsa05160;hsa05162;hsa05163;hsa05164;hsa05165;hsa05167;hsa05168;hsa05169;hsa05170;hsa05203</t>
  </si>
  <si>
    <t>Death;TRADD_N</t>
  </si>
  <si>
    <t>PF00531;PF09034</t>
  </si>
  <si>
    <t>Q15628</t>
  </si>
  <si>
    <t>Tumor necrosis factor receptor type 1-associated DEATH domain protein</t>
  </si>
  <si>
    <t>TRADD</t>
  </si>
  <si>
    <t>TRADD_HUMAN</t>
  </si>
  <si>
    <t>NFR1-associated DEATH domain protein</t>
  </si>
  <si>
    <t>cotranslational protein targeting to membrane;SRP-dependent cotranslational protein targeting to membrane, translocation;viral process</t>
  </si>
  <si>
    <t>endoplasmic reticulum;integral component of endoplasmic reticulum membrane;integral component of membrane;rough endoplasmic reticulum</t>
  </si>
  <si>
    <t>TRAM_LAG1_CLN8;TRAM1</t>
  </si>
  <si>
    <t>PF03798;PF08390</t>
  </si>
  <si>
    <t>Q15629</t>
  </si>
  <si>
    <t>Translocating chain-associated membrane protein 1</t>
  </si>
  <si>
    <t>TRAM1</t>
  </si>
  <si>
    <t>TRAM1_HUMAN</t>
  </si>
  <si>
    <t>DNA recombination</t>
  </si>
  <si>
    <t>DNA binding;endoribonuclease activity;identical protein binding;mRNA binding;sequence-specific DNA binding;single-stranded DNA binding</t>
  </si>
  <si>
    <t>DNA binding;mRNA binding</t>
  </si>
  <si>
    <t>GO:0003677;GO:0003729</t>
  </si>
  <si>
    <t>Translin</t>
  </si>
  <si>
    <t>PF01997</t>
  </si>
  <si>
    <t>Q15631</t>
  </si>
  <si>
    <t>TSN</t>
  </si>
  <si>
    <t>TSN_HUMAN</t>
  </si>
  <si>
    <t>Leydig cell differentiation;male sex determination;mRNA 3'-splice site recognition;mRNA splicing, via spliceosome;negative regulation of smooth muscle cell proliferation;nuclear body organization;regulation of steroid biosynthetic process;spliceosomal complex assembly</t>
  </si>
  <si>
    <t>identical protein binding;pre-mRNA branch point binding;RNA binding;transcription corepressor activity;zinc ion binding</t>
  </si>
  <si>
    <t>nuclear body;nucleoplasm;nucleus;ribosome;spliceosomal complex</t>
  </si>
  <si>
    <t>nucleoplasm;nucleus;ribosome</t>
  </si>
  <si>
    <t>GO:0005634;GO:0005654;GO:0005840</t>
  </si>
  <si>
    <t>KH_1;SF1-HH;zf-CCHC</t>
  </si>
  <si>
    <t>PF00013;PF00098;PF16275</t>
  </si>
  <si>
    <t>Q15637</t>
  </si>
  <si>
    <t>Splicing factor 1</t>
  </si>
  <si>
    <t>SF1</t>
  </si>
  <si>
    <t>SF01_HUMAN</t>
  </si>
  <si>
    <t>chondrocyte differentiation involved in endochondral bone morphogenesis;Golgi organization;inner ear receptor cell stereocilium organization;intraciliary transport involved in cilium assembly;protein glycosylation;transcription by RNA polymerase II;ventricular septum development</t>
  </si>
  <si>
    <t>cilium;cis-Golgi network;cytoskeleton;Golgi apparatus;Golgi membrane;inner acrosomal membrane;nuclear speck;nucleus;outer acrosomal membrane;transport vesicle</t>
  </si>
  <si>
    <t>cilium;cytoskeleton;Golgi apparatus;nucleus</t>
  </si>
  <si>
    <t>GO:0005634;GO:0005794;GO:0005856;GO:0005929</t>
  </si>
  <si>
    <t>Achondrogenesis type IA</t>
  </si>
  <si>
    <t>H00678</t>
  </si>
  <si>
    <t>Q15643</t>
  </si>
  <si>
    <t>Thyroid receptor-interacting protein 11</t>
  </si>
  <si>
    <t>TRIP11</t>
  </si>
  <si>
    <t>TRIPB_HUMAN</t>
  </si>
  <si>
    <t>R-interacting protein 11;RIP-11</t>
  </si>
  <si>
    <t>double-strand break repair;female meiosis I;male meiosis I;meiotic recombination checkpoint;mitotic spindle assembly checkpoint;oocyte maturation;oogenesis;reciprocal meiotic recombination;spermatid development;spermatogenesis;synaptonemal complex assembly;transcription by RNA polymerase II</t>
  </si>
  <si>
    <t>ATP binding;identical protein binding;transcription coregulator activity</t>
  </si>
  <si>
    <t>chromosome;male germ cell nucleus;nucleus</t>
  </si>
  <si>
    <t>Mosaic variegated aneuploidy syndrome</t>
  </si>
  <si>
    <t>H01288</t>
  </si>
  <si>
    <t>Q15645</t>
  </si>
  <si>
    <t>Pachytene checkpoint protein 2 homolog</t>
  </si>
  <si>
    <t>TRIP13</t>
  </si>
  <si>
    <t>PCH2_HUMAN</t>
  </si>
  <si>
    <t>androgen biosynthetic process;androgen receptor signaling pathway;angiogenesis;animal organ regeneration;brain development;cell morphogenesis;cellular response to epidermal growth factor stimulus;cellular response to hepatocyte growth factor stimulus;cellular response to steroid hormone stimulus;cellular response to thyroid hormone stimulus;embryonic heart tube development;embryonic hemopoiesis;embryonic hindlimb morphogenesis;embryonic placenta development;enucleate erythrocyte development;epithelial cell proliferation involved in mammary gland duct elongation;ERK1 and ERK2 cascade;erythrocyte development;fat cell differentiation;intracellular steroid hormone receptor signaling pathway;keratinocyte differentiation;lactation;lens development in camera-type eye;liver development;mammary gland branching involved in pregnancy;mammary gland branching involved in thelarche;megakaryocyte development;monocyte differentiation;mRNA transcription by RNA polymerase II;negative regulation of apoptotic process;negative regulation of keratinocyte proliferation;negative regulation of neuron differentiation;negative regulation of transcription by RNA polymerase II;peroxisome proliferator activated receptor signaling pathway;positive regulation of erythrocyte differentiation;positive regulation of G0 to G1 transition;positive regulation of gene expression;positive regulation of hepatocyte proliferation;positive regulation of interferon-gamma-mediated signaling pathway;positive regulation of intracellular estrogen receptor signaling pathway;positive regulation of keratinocyte differentiation;positive regulation of mammary gland epithelial cell proliferation;positive regulation of protein import into nucleus, translocation;positive regulation of signaling receptor activity;positive regulation of transcription by RNA polymerase II;positive regulation of transcription, DNA-templated;regulation of cell cycle;regulation of lipid metabolic process;regulation of RNA biosynthetic process;regulation of transcription by RNA polymerase I;regulation of vitamin D receptor signaling pathway;retinal pigment epithelium development;thyroid hormone generation;thyroid hormone mediated signaling pathway;transcription initiation from RNA polymerase II promoter;ventricular trabecula myocardium morphogenesis</t>
  </si>
  <si>
    <t>chromatin binding;chromatin DNA binding;core promoter binding;estrogen receptor binding;LBD domain binding;mediator complex binding;nuclear hormone receptor binding;nuclear receptor binding;nuclear receptor transcription coactivator activity;peroxisome proliferator activated receptor binding;retinoic acid receptor binding;RNA polymerase II core promoter sequence-specific DNA binding;RNA polymerase II proximal promoter sequence-specific DNA binding;signaling receptor activity;thyroid hormone receptor binding;thyroid hormone receptor coactivator activity;transcription coactivator activity;transcription coregulator activity;transcription corepressor activity;transcription factor binding;ubiquitin protein ligase activity;vitamin D receptor binding</t>
  </si>
  <si>
    <t>chromatin;mediator complex;membrane;nucleolus;nucleoplasm;nucleus;protein-DNA complex;ubiquitin ligase complex</t>
  </si>
  <si>
    <t>Endocrine resistance;Thyroid hormone signaling pathway;Transcription machinery</t>
  </si>
  <si>
    <t>01522;03021;04919</t>
  </si>
  <si>
    <t>Endocrine resistance;Thyroid hormone signaling pathway</t>
  </si>
  <si>
    <t>hsa01522;hsa04919</t>
  </si>
  <si>
    <t>Med1</t>
  </si>
  <si>
    <t>PF10744</t>
  </si>
  <si>
    <t>Q15648</t>
  </si>
  <si>
    <t>Mediator of RNA polymerase II transcription subunit 1</t>
  </si>
  <si>
    <t>MED1</t>
  </si>
  <si>
    <t>MED1_HUMAN</t>
  </si>
  <si>
    <t>box C/D snoRNP assembly;maturation of LSU-rRNA from tricistronic rRNA transcript (SSU-rRNA, 5.8S rRNA, LSU-rRNA);regulation of transcription, DNA-templated;snoRNA localization</t>
  </si>
  <si>
    <t>metal ion binding;thyroid hormone receptor binding</t>
  </si>
  <si>
    <t>cytoplasm;intracellular;nucleus;pre-snoRNP complex</t>
  </si>
  <si>
    <t>cytoplasm;intracellular;nucleus</t>
  </si>
  <si>
    <t>GO:0005622;GO:0005634;GO:0005737</t>
  </si>
  <si>
    <t>PEHO syndrome</t>
  </si>
  <si>
    <t>H02252</t>
  </si>
  <si>
    <t>zf-HIT</t>
  </si>
  <si>
    <t>PF04438</t>
  </si>
  <si>
    <t>Q15649</t>
  </si>
  <si>
    <t>Zinc finger HIT domain-containing protein 3</t>
  </si>
  <si>
    <t>ZNHIT3</t>
  </si>
  <si>
    <t>ZNHI3_HUMAN</t>
  </si>
  <si>
    <t>blood coagulation;histone H3-K9 demethylation;regulation of transcription, DNA-templated</t>
  </si>
  <si>
    <t>chromatin DNA binding;dioxygenase activity;histone demethylase activity (H3-K9 specific);metal ion binding;thyroid hormone receptor binding;transcription regulatory region sequence-specific DNA binding</t>
  </si>
  <si>
    <t>chromatin;intracellular;nucleoplasm;nucleus</t>
  </si>
  <si>
    <t>Q15652</t>
  </si>
  <si>
    <t>Probable JmjC domain-containing histone demethylation protein 2C</t>
  </si>
  <si>
    <t>JMJD1C</t>
  </si>
  <si>
    <t>JHD2C_HUMAN</t>
  </si>
  <si>
    <t>cellular response to cytokine stimulus;lymphangiogenesis;negative regulation of cell proliferation;protein dephosphorylation;regulation of protein export from nucleus</t>
  </si>
  <si>
    <t>protein tyrosine phosphatase activity;receptor tyrosine kinase binding;transcription coregulator activity</t>
  </si>
  <si>
    <t>Choanal atresia and lymphedema</t>
  </si>
  <si>
    <t>H01017</t>
  </si>
  <si>
    <t>FERM_C;FERM_M;FERM_N;Y_phosphatase</t>
  </si>
  <si>
    <t>PF00102;PF00373;PF09379;PF09380</t>
  </si>
  <si>
    <t>Q15678</t>
  </si>
  <si>
    <t>Tyrosine-protein phosphatase non-receptor type 14</t>
  </si>
  <si>
    <t>PTPN14</t>
  </si>
  <si>
    <t>PTN14_HUMAN</t>
  </si>
  <si>
    <t>cell division;cell migration;cell proliferation;ciliary basal body-plasma membrane docking;G2/M transition of mitotic cell cycle;negative regulation of microtubule polymerization;positive regulation of cell migration;positive regulation of microtubule plus-end binding;positive regulation of microtubule polymerization;protein localization;protein localization to microtubule;protein localization to microtubule plus-end;regulation of G2/M transition of mitotic cell cycle;regulation of microtubule polymerization or depolymerization;spindle assembly</t>
  </si>
  <si>
    <t>cadherin binding;identical protein binding;microtubule binding;microtubule plus-end binding;protein C-terminus binding;protein kinase binding;RNA binding</t>
  </si>
  <si>
    <t>cell projection membrane;centrosome;cortical microtubule cytoskeleton;cytoplasmic microtubule;cytosol;focal adhesion;Golgi apparatus;microtubule;microtubule organizing center;microtubule plus-end;spindle midzone</t>
  </si>
  <si>
    <t>cytosol;Golgi apparatus;microtubule organizing center</t>
  </si>
  <si>
    <t>GO:0005794;GO:0005815;GO:0005829</t>
  </si>
  <si>
    <t>Q15691</t>
  </si>
  <si>
    <t>Microtubule-associated protein RP/EB family member 1</t>
  </si>
  <si>
    <t>MAPRE1</t>
  </si>
  <si>
    <t>MARE1_HUMAN</t>
  </si>
  <si>
    <t>anterograde axonal protein transport;cell-cell adhesion;cellular response to potassium ion;chemical synaptic transmission;establishment or maintenance of epithelial cell apical/basal polarity;MAPK cascade;negative regulation of phosphatase activity;neurotransmitter receptor localization to postsynaptic specialization membrane;receptor clustering;receptor localization to synapse;retrograde axonal protein transport;sensory perception of pain</t>
  </si>
  <si>
    <t>guanylate kinase activity;ionotropic glutamate receptor binding;kinase binding;Ras guanyl-nucleotide exchange factor activity;structural constituent of postsynaptic density</t>
  </si>
  <si>
    <t>axon cytoplasm;basolateral plasma membrane;cell junction;cytosol;glutamatergic synapse;juxtaparanode region of axon;membrane;neuromuscular junction;neuron projection;plasma membrane;postsynaptic density;postsynaptic density membrane</t>
  </si>
  <si>
    <t>Hippo signaling pathway;Human papillomavirus infection;Protein phosphatases and associated proteins;Tight junction</t>
  </si>
  <si>
    <t>01009;04390;04530;05165</t>
  </si>
  <si>
    <t>Hippo signaling pathway;Human papillomavirus infection;Tight junction</t>
  </si>
  <si>
    <t>hsa04390;hsa04530;hsa05165</t>
  </si>
  <si>
    <t>Guanylate_kin;MAGUK_N_PEST;PDZ;PDZ_assoc;SH3_2</t>
  </si>
  <si>
    <t>PF00595;PF00625;PF07653;PF10600;PF10608</t>
  </si>
  <si>
    <t>Q15700</t>
  </si>
  <si>
    <t>Disks large homolog 2</t>
  </si>
  <si>
    <t>DLG2</t>
  </si>
  <si>
    <t>DLG2_HUMAN</t>
  </si>
  <si>
    <t>3'-UTR-mediated mRNA stabilization;mRNA processing;mRNA splicing, via spliceosome;mRNA stabilization;multicellular organism development;negative regulation of gene silencing by miRNA;positive regulation of translation;protein homooligomerization;regulation of mRNA stability;regulation of stem cell population maintenance;regulation of transcription, DNA-templated;RNA processing</t>
  </si>
  <si>
    <t>AU-rich element binding;double-stranded RNA binding;miRNA binding;mRNA 3'-UTR AU-rich region binding;mRNA 3'-UTR binding;mRNA binding;protein homodimerization activity;protein kinase binding;RNA binding</t>
  </si>
  <si>
    <t>cytoplasm;cytoplasmic stress granule;cytosol;glutamatergic synapse;membrane;nucleoplasm;nucleus;postsynapse;ribonucleoprotein complex</t>
  </si>
  <si>
    <t>AMPK signaling pathway;IL-17 signaling pathway;Messenger RNA biogenesis;Spliceosome</t>
  </si>
  <si>
    <t>03019;03041;04152;04657</t>
  </si>
  <si>
    <t>AMPK signaling pathway;IL-17 signaling pathway</t>
  </si>
  <si>
    <t>hsa04152;hsa04657</t>
  </si>
  <si>
    <t>Q15717;Q12926;P26378</t>
  </si>
  <si>
    <t>Q15717</t>
  </si>
  <si>
    <t>ELAV-like protein 1</t>
  </si>
  <si>
    <t>ELAVL1</t>
  </si>
  <si>
    <t>ELAV1_HUMAN;ELAV2_HUMAN;ELAV4_HUMAN</t>
  </si>
  <si>
    <t>ELAV-like protein 1;ELAV-like protein 2;ELAV-like protein 4</t>
  </si>
  <si>
    <t>cell differentiation;negative regulation of transcription, DNA-templated;positive regulation of transcription, DNA-templated;regulation of B cell receptor signaling pathway;regulation of transcription by RNA polymerase II</t>
  </si>
  <si>
    <t>DNA-binding transcription factor activity;DNA-binding transcription factor activity, RNA polymerase II-specific;sequence-specific DNA binding</t>
  </si>
  <si>
    <t>cytosol;nuclear body;nucleoplasm;nucleus</t>
  </si>
  <si>
    <t>Q15723</t>
  </si>
  <si>
    <t>ETS-related transcription factor Elf-2</t>
  </si>
  <si>
    <t>ELF2</t>
  </si>
  <si>
    <t>ELF2_HUMAN</t>
  </si>
  <si>
    <t>cholesterol biosynthetic process;cholesterol metabolic process;hair follicle development;labyrinthine layer blood vessel development;smoothened signaling pathway</t>
  </si>
  <si>
    <t>3-beta-hydroxy-delta5-steroid dehydrogenase activity;4alpha-carboxy-4beta-methyl-5alpha-cholesta-8-en-3beta-ol:NAD(P)+ 3-oxidoreductase (decarboxylating) activity;4alpha-carboxy-5alpha-cholesta-8-en-3beta-ol:NAD(P)+ 3-dehydrogenase (decarboxylating) activity;C-3 sterol dehydrogenase (C-4 sterol decarboxylase) activity;oxidoreductase activity;oxidoreductase activity, acting on the CH-OH group of donors, NAD or NADP as acceptor;sterol-4-alpha-carboxylate 3-dehydrogenase (decarboxylating) activity</t>
  </si>
  <si>
    <t>endoplasmic reticulum;endoplasmic reticulum membrane;integral component of membrane;lipid droplet</t>
  </si>
  <si>
    <t>endoplasmic reticulum;lipid droplet</t>
  </si>
  <si>
    <t>GO:0005783;GO:0005811</t>
  </si>
  <si>
    <t>CK syndrome;Congenital hemidysplasia with ichthyosiform nevus and limb defects (CHILD)</t>
  </si>
  <si>
    <t>H00496;H01917</t>
  </si>
  <si>
    <t>3Beta_HSD</t>
  </si>
  <si>
    <t>PF01073</t>
  </si>
  <si>
    <t>Q15738</t>
  </si>
  <si>
    <t>Sterol-4-alpha-carboxylate 3-dehydrogenase, decarboxylating</t>
  </si>
  <si>
    <t>NSDHL</t>
  </si>
  <si>
    <t>NSDHL_HUMAN</t>
  </si>
  <si>
    <t>cell proliferation;endochondral ossification;myelination;negative regulation of transcription by RNA polymerase III;nervous system development;positive regulation of tau-protein kinase activity;regulation of epidermis development;regulation of transcription, DNA-templated;Schwann cell differentiation</t>
  </si>
  <si>
    <t>identical protein binding;transcription corepressor activity;transcription factor binding</t>
  </si>
  <si>
    <t>NCD1;NCD2</t>
  </si>
  <si>
    <t>PF04904;PF04905</t>
  </si>
  <si>
    <t>Q15742</t>
  </si>
  <si>
    <t>NGFI-A-binding protein 2</t>
  </si>
  <si>
    <t>NAB2</t>
  </si>
  <si>
    <t>NAB2_HUMAN</t>
  </si>
  <si>
    <t>activation of MAPK activity;activation of MAPKKK activity;aorta development;cardiac septum development;coronary vasculature development;Fc-epsilon receptor signaling pathway;heart morphogenesis;I-kappaB kinase/NF-kappaB signaling;in utero embryonic development;interleukin-1-mediated signaling pathway;JNK cascade;lung development;MyD88-dependent toll-like receptor signaling pathway;nucleotide-binding oligomerization domain containing signaling pathway;positive regulation of NF-kappaB transcription factor activity;protein deubiquitination;stimulatory C-type lectin receptor signaling pathway;transforming growth factor beta receptor signaling pathway</t>
  </si>
  <si>
    <t>enzyme activator activity;magnesium-dependent protein serine/threonine phosphatase activity;mitogen-activated protein kinase p38 binding;protein kinase activator activity;protein serine/threonine phosphatase activity;protein-containing complex binding</t>
  </si>
  <si>
    <t>cytosol;endosome membrane;nuclear speck;nucleus;protein-containing complex</t>
  </si>
  <si>
    <t>Epstein-Barr virus infection;Hepatitis B;Herpes simplex virus 1 infection;Human immunodeficiency virus 1 infection;Leishmaniasis;MAPK signaling pathway;NF-kappa B signaling pathway;NOD-like receptor signaling pathway;Osteoclast differentiation;TNF signaling pathway;Toll-like receptor signaling pathway;Toxoplasmosis;Yersinia infection</t>
  </si>
  <si>
    <t>04010;04064;04380;04620;04621;04668;05135;05140;05145;05161;05168;05169;05170</t>
  </si>
  <si>
    <t>hsa04010;hsa04064;hsa04380;hsa04620;hsa04621;hsa04668;hsa05135;hsa05140;hsa05145;hsa05161;hsa05168;hsa05169;hsa05170</t>
  </si>
  <si>
    <t>Q15750</t>
  </si>
  <si>
    <t>TGF-beta-activated kinase 1 and MAP3K7-binding protein 1</t>
  </si>
  <si>
    <t>TAB1</t>
  </si>
  <si>
    <t>TAB1_HUMAN</t>
  </si>
  <si>
    <t>cerebellar Purkinje cell differentiation;negative regulation of autophagy;neuromuscular process controlling balance;neuron projection development</t>
  </si>
  <si>
    <t>ARF guanyl-nucleotide exchange factor activity;ubiquitin-protein transferase activity</t>
  </si>
  <si>
    <t>cytoplasm;cytosol;Golgi apparatus;membrane</t>
  </si>
  <si>
    <t>Macrocephaly, dysmorphic facies, and psychomotor retardation</t>
  </si>
  <si>
    <t>H02298</t>
  </si>
  <si>
    <t>HECT;RCC1;SPRY;WD40</t>
  </si>
  <si>
    <t>PF00400;PF00415;PF00622;PF00632</t>
  </si>
  <si>
    <t>Q15751</t>
  </si>
  <si>
    <t>Probable E3 ubiquitin-protein ligase HERC1</t>
  </si>
  <si>
    <t>HERC1</t>
  </si>
  <si>
    <t>HERC1_HUMAN</t>
  </si>
  <si>
    <t>amino acid transport;glutamine secretion;glutamine transport;L-glutamine import across plasma membrane;neutral amino acid transport;protein homotrimerization</t>
  </si>
  <si>
    <t>amino acid transmembrane transporter activity;L-glutamine transmembrane transporter activity;L-serine transmembrane transporter activity;metal ion binding;neutral amino acid transmembrane transporter activity;signaling receptor activity;symporter activity;virus receptor activity</t>
  </si>
  <si>
    <t>extracellular exosome;integral component of membrane;integral component of plasma membrane;melanosome;membrane;plasma membrane</t>
  </si>
  <si>
    <t>Central carbon metabolism in cancer;Protein digestion and absorption;Transporters</t>
  </si>
  <si>
    <t>02000;04974;05230</t>
  </si>
  <si>
    <t>Central carbon metabolism in cancer;Protein digestion and absorption</t>
  </si>
  <si>
    <t>hsa04974;hsa05230</t>
  </si>
  <si>
    <t>SDF</t>
  </si>
  <si>
    <t>PF00375</t>
  </si>
  <si>
    <t>Q15758</t>
  </si>
  <si>
    <t>Neutral amino acid transporter B(0)</t>
  </si>
  <si>
    <t>SLC1A5</t>
  </si>
  <si>
    <t>AAAT_HUMAN</t>
  </si>
  <si>
    <t>TB(0)</t>
  </si>
  <si>
    <t>endoplasmic reticulum to Golgi vesicle-mediated transport;Golgi organization;intracellular protein transport;Rab protein signal transduction</t>
  </si>
  <si>
    <t>cis-Golgi network;endoplasmic reticulum membrane;Golgi cisterna;Golgi membrane;Golgi stack;intracellular membrane-bounded organelle;trans-Golgi network</t>
  </si>
  <si>
    <t>GTP-binding proteins</t>
  </si>
  <si>
    <t>Q15771</t>
  </si>
  <si>
    <t>Ras-related protein Rab-30</t>
  </si>
  <si>
    <t>RAB30</t>
  </si>
  <si>
    <t>RAB30_HUMAN</t>
  </si>
  <si>
    <t>cytoplasm;membrane;nucleus</t>
  </si>
  <si>
    <t>Mlf1IP</t>
  </si>
  <si>
    <t>PF10248</t>
  </si>
  <si>
    <t>Q15773</t>
  </si>
  <si>
    <t>Myeloid leukemia factor 2</t>
  </si>
  <si>
    <t>MLF2</t>
  </si>
  <si>
    <t>MLF2_HUMAN</t>
  </si>
  <si>
    <t>Q15776</t>
  </si>
  <si>
    <t>Zinc finger protein with KRAB and SCAN domains 8</t>
  </si>
  <si>
    <t>ZKSCAN8</t>
  </si>
  <si>
    <t>ZKSC8_HUMAN</t>
  </si>
  <si>
    <t>heat shock protein binding</t>
  </si>
  <si>
    <t>cytosol;integral component of membrane;membrane;mitochondrial outer membrane;nucleoplasm;nucleus</t>
  </si>
  <si>
    <t>TPR_1</t>
  </si>
  <si>
    <t>PF00515</t>
  </si>
  <si>
    <t>Q15785</t>
  </si>
  <si>
    <t>Mitochondrial import receptor subunit TOM34</t>
  </si>
  <si>
    <t>TOMM34</t>
  </si>
  <si>
    <t>TOM34_HUMAN</t>
  </si>
  <si>
    <t>Tom34</t>
  </si>
  <si>
    <t>activin receptor signaling pathway;adrenal gland development;anterior/posterior pattern specification;cell fate commitment;common-partner SMAD protein phosphorylation;embryonic cranial skeleton morphogenesis;embryonic foregut morphogenesis;endoderm formation;gastrulation;in utero embryonic development;insulin secretion;intracellular signal transduction;lung development;mesoderm formation;negative regulation of cell proliferation;negative regulation of transcription by RNA polymerase II;negative regulation of transcription, DNA-templated;negative regulation of transforming growth factor beta receptor signaling pathway;nodal signaling pathway;organ growth;pancreas development;paraxial mesoderm morphogenesis;pericardium development;positive regulation of BMP signaling pathway;positive regulation of epithelial to mesenchymal transition;positive regulation of nodal signaling pathway involved in determination of lateral mesoderm left/right asymmetry;positive regulation of transcription by RNA polymerase II;positive regulation of transcription, DNA-templated;post-embryonic development;primary miRNA processing;protein deubiquitination;regulation of binding;regulation of transforming growth factor beta receptor signaling pathway;response to cholesterol;response to glucose;secondary palate development;signal transduction involved in regulation of gene expression;SMAD protein complex assembly;SMAD protein signal transduction;somatic stem cell population maintenance;transforming growth factor beta receptor signaling pathway;ureteric bud development;wound healing;zygotic specification of dorsal/ventral axis</t>
  </si>
  <si>
    <t>activating transcription factor binding;chromatin binding;co-SMAD binding;disordered domain specific binding;DNA-binding transcription activator activity, RNA polymerase II-specific;DNA-binding transcription factor activity;DNA-binding transcription factor activity, RNA polymerase II-specific;double-stranded DNA binding;enhancer binding;I-SMAD binding;metal ion binding;phosphatase binding;primary miRNA binding;protein heterodimerization activity;protein homodimerization activity;RNA polymerase II proximal promoter sequence-specific DNA binding;R-SMAD binding;SMAD binding;tau protein binding;transcription factor binding;transforming growth factor beta receptor binding;transforming growth factor beta receptor, pathway-specific cytoplasmic mediator activity;type I transforming growth factor beta receptor binding;ubiquitin protein ligase binding</t>
  </si>
  <si>
    <t>activin responsive factor complex;cytoplasm;cytosol;heteromeric SMAD protein complex;nuclear chromatin;nucleoplasm;nucleus;protein-containing complex;SMAD protein complex;transcription factor complex</t>
  </si>
  <si>
    <t>Adherens junction;AGE-RAGE signaling pathway in diabetic complications;Apelin signaling pathway;Cell cycle;Cellular senescence;Chagas disease (American trypanosomiasis);Colorectal cancer;Endocytosis;FoxO signaling pathway;Gastric cancer;Hepatitis B;Hepatocellular carcinoma;Hippo signaling pathway;Human T-cell leukemia virus 1 infection;Inflammatory bowel disease (IBD);Pancreatic cancer;Pathways in cancer;Proteoglycans in cancer;Relaxin signaling pathway;Signaling pathways regulating pluripotency of stem cells;TGF-beta signaling pathway;Th17 cell differentiation</t>
  </si>
  <si>
    <t>04068;04110;04144;04218;04350;04371;04390;04520;04550;04659;04926;04933;05142;05161;05166;05200;05205;05210;05212;05225;05226;05321</t>
  </si>
  <si>
    <t>hsa04068;hsa04110;hsa04144;hsa04218;hsa04350;hsa04371;hsa04390;hsa04520;hsa04550;hsa04659;hsa04926;hsa04933;hsa05142;hsa05161;hsa05166;hsa05200;hsa05205;hsa05210;hsa05212;hsa05225;hsa05226;hsa05321</t>
  </si>
  <si>
    <t>Q15796</t>
  </si>
  <si>
    <t>Mothers against decapentaplegic homolog 2</t>
  </si>
  <si>
    <t>SMAD2</t>
  </si>
  <si>
    <t>SMAD2_HUMAN</t>
  </si>
  <si>
    <t>AD homolog 2;others against DPP homolog 2</t>
  </si>
  <si>
    <t>cholesterol biosynthetic process;fatty acid metabolic process;steroid metabolic process;sterol biosynthetic process</t>
  </si>
  <si>
    <t>C-4 methylsterol oxidase activity;iron ion binding</t>
  </si>
  <si>
    <t>FA_hydroxylase</t>
  </si>
  <si>
    <t>PF04116</t>
  </si>
  <si>
    <t>Q15800</t>
  </si>
  <si>
    <t>Methylsterol monooxygenase 1</t>
  </si>
  <si>
    <t>MSMO1</t>
  </si>
  <si>
    <t>MSMO1_HUMAN</t>
  </si>
  <si>
    <t>microtubule cytoskeleton organization;mitotic spindle organization;post-chaperonin tubulin folding pathway;protein folding</t>
  </si>
  <si>
    <t>chaperone binding</t>
  </si>
  <si>
    <t>cytoplasm;microtubule</t>
  </si>
  <si>
    <t>Hypoparathyroidism-retardation-dysmorphism syndrome;Kenny-Caffey syndrome</t>
  </si>
  <si>
    <t>H00619;H00622</t>
  </si>
  <si>
    <t>CAP_GLY;Ubiquitin_2</t>
  </si>
  <si>
    <t>PF01302;PF14560</t>
  </si>
  <si>
    <t>Q15813</t>
  </si>
  <si>
    <t>Tubulin-specific chaperone E</t>
  </si>
  <si>
    <t>TBCE</t>
  </si>
  <si>
    <t>TBCE_HUMAN</t>
  </si>
  <si>
    <t>cell morphogenesis;post-chaperonin tubulin folding pathway;protein folding;tubulin complex assembly</t>
  </si>
  <si>
    <t>chaperone binding;GTPase activity;tubulin binding</t>
  </si>
  <si>
    <t>cytoplasm;cytoskeleton;cytosol;microtubule;photoreceptor connecting cilium</t>
  </si>
  <si>
    <t>cell morphogenesis;protein folding</t>
  </si>
  <si>
    <t>GO:0000902;GO:0006457</t>
  </si>
  <si>
    <t>cytoplasm;cytoskeleton;cytosol</t>
  </si>
  <si>
    <t>GO:0005737;GO:0005829;GO:0005856</t>
  </si>
  <si>
    <t>TBCC;TBCC_N</t>
  </si>
  <si>
    <t>PF07986;PF16752</t>
  </si>
  <si>
    <t>Q15814</t>
  </si>
  <si>
    <t>Tubulin-specific chaperone C</t>
  </si>
  <si>
    <t>TBCC</t>
  </si>
  <si>
    <t>TBCC_HUMAN</t>
  </si>
  <si>
    <t>cell proliferation;DNA double-strand break processing;double-strand break repair via nonhomologous end joining;error-free postreplication DNA repair;negative regulation of neuron apoptotic process;positive regulation of DNA repair;positive regulation of neuron projection development;positive regulation of proteasomal ubiquitin-dependent protein catabolic process;positive regulation of synapse assembly;postreplication repair;protein K63-linked ubiquitination;protein polyubiquitination;protein ubiquitination;regulation of DNA repair</t>
  </si>
  <si>
    <t>cytoplasm;extracellular exosome;nucleoplasm;nucleus;UBC13-MMS2 complex</t>
  </si>
  <si>
    <t>Q15819</t>
  </si>
  <si>
    <t>Ubiquitin-conjugating enzyme E2 variant 2</t>
  </si>
  <si>
    <t>UBE2V2</t>
  </si>
  <si>
    <t>UB2V2_HUMAN</t>
  </si>
  <si>
    <t>cellular response to interferon-gamma;leukocyte mediated cytotoxicity;neutrophil degranulation;platelet degranulation;protein transport;regulation of mast cell degranulation;vesicle docking involved in exocytosis</t>
  </si>
  <si>
    <t>syntaxin-1 binding;syntaxin-3 binding</t>
  </si>
  <si>
    <t>apical plasma membrane;azurophil granule;cytolytic granule;cytosol;extracellular exosome;extracellular region;phagocytic vesicle;plasma membrane;specific granule;tertiary granule;zymogen granule membrane</t>
  </si>
  <si>
    <t>Q15833</t>
  </si>
  <si>
    <t>Syntaxin-binding protein 2</t>
  </si>
  <si>
    <t>STXBP2</t>
  </si>
  <si>
    <t>STXB2_HUMAN</t>
  </si>
  <si>
    <t>anatomical structure morphogenesis;cellular iron ion homeostasis;cellular protein modification process;modification-dependent protein catabolic process;post-translational protein modification;protein deubiquitination;protein localization;protein neddylation;proteolysis;regulation of proteolysis;regulation of transcription by RNA polymerase II;response to organic cyclic compound;ubiquitin-dependent protein catabolic process</t>
  </si>
  <si>
    <t>protein tag;ubiquitin protein ligase binding</t>
  </si>
  <si>
    <t>Q15843</t>
  </si>
  <si>
    <t>NEDD8</t>
  </si>
  <si>
    <t>NEDD8_HUMAN</t>
  </si>
  <si>
    <t>lactation;late viral transcription;lipid homeostasis;positive regulation of transcription by RNA polymerase II;positive regulation of transcription from RNA polymerase II promoter by glucose;regulation of transcription from RNA polymerase II promoter by glucose;transcription by RNA polymerase II</t>
  </si>
  <si>
    <t>bHLH transcription factor binding;DNA-binding transcription factor activity;DNA-binding transcription factor activity, RNA polymerase II-specific;protein heterodimerization activity;protein homodimerization activity;sequence-specific DNA binding</t>
  </si>
  <si>
    <t>Q15853</t>
  </si>
  <si>
    <t>Upstream stimulatory factor 2</t>
  </si>
  <si>
    <t>USF2</t>
  </si>
  <si>
    <t>USF2_HUMAN</t>
  </si>
  <si>
    <t>histone exchange;negative regulation of transcription by RNA polymerase II;somatic stem cell population maintenance</t>
  </si>
  <si>
    <t>nuclear speck;nucleoplasm;nucleus;protein-containing complex</t>
  </si>
  <si>
    <t>YL1;YL1_C</t>
  </si>
  <si>
    <t>PF05764;PF08265</t>
  </si>
  <si>
    <t>Q15906</t>
  </si>
  <si>
    <t>Vacuolar protein sorting-associated protein 72 homolog</t>
  </si>
  <si>
    <t>VPS72</t>
  </si>
  <si>
    <t>VPS72_HUMAN</t>
  </si>
  <si>
    <t>amyloid-beta clearance by transcytosis;astral microtubule organization;cellular response to acidic pH;ciliary basal body-plasma membrane docking;constitutive secretory pathway;epithelial cell morphogenesis;establishment of protein localization to membrane;establishment of protein localization to organelle;establishment of vesicle localization;exocytosis;exosomal secretion;insulin secretion involved in cellular response to glucose stimulus;intracellular protein transport;melanosome transport;mitotic metaphase plate congression;mitotic spindle assembly;multivesicular body assembly;neuron projection development;neurotransmitter receptor transport, endosome to postsynaptic membrane;plasma membrane to endosome transport;positive regulation of axon extension;positive regulation of cell proliferation;positive regulation of epithelial cell migration;positive regulation of G2/M transition of mitotic cell cycle;positive regulation of protein localization to plasma membrane;post-translational protein modification;protein localization to plasma membrane;pseudopodium organization;Rab protein signal transduction;receptor recycling;regulated exocytosis;regulation of anion transport;regulation of cytokinesis;regulation of endocytic recycling;regulation of long-term neuronal synaptic plasticity;regulation of multivesicular body size;regulation of protein localization to cell surface;regulation of protein transport;regulation of vesicle-mediated transport;renal water homeostasis;retrograde transport, endosome to plasma membrane;transferrin transport;vesicle-mediated transport;vesicle-mediated transport in synapse</t>
  </si>
  <si>
    <t>cadherin binding;GDP binding;GTP binding;GTPase activity;microtubule binding;myosin V binding;syntaxin binding</t>
  </si>
  <si>
    <t>anchored component of synaptic vesicle membrane;axon;cell junction;cleavage furrow;cytoplasmic vesicle;cytoplasmic vesicle membrane;cytosol;endosome;extracellular exosome;glutamatergic synapse;Golgi apparatus;intracellular membrane-bounded organelle;microtubule organizing center;multivesicular body;perinuclear region of cytoplasm;phagocytic vesicle;phagocytic vesicle membrane;postsynaptic recycling endosome;protein-containing complex;pseudopodium;pseudopodium membrane;recycling endosome;recycling endosome membrane;Schaffer collateral - CA1 synapse;spindle pole;synaptic vesicle;trans-Golgi network;transport vesicle;vesicle</t>
  </si>
  <si>
    <t>cytoplasmic vesicle;cytosol;endosome;Golgi apparatus;microtubule organizing center;protein-containing complex</t>
  </si>
  <si>
    <t>GO:0005768;GO:0005794;GO:0005815;GO:0005829;GO:0031410;GO:0032991</t>
  </si>
  <si>
    <t>AMPK signaling pathway;Endocrine and other factor-regulated calcium reabsorption;Endocytosis;Exosome;GTP-binding proteins;Influenza A;Membrane trafficking;Pancreatic secretion;Vasopressin-regulated water reabsorption</t>
  </si>
  <si>
    <t>04031;04131;04144;04147;04152;04961;04962;04972;05164</t>
  </si>
  <si>
    <t>AMPK signaling pathway;Endocrine and other factor-regulated calcium reabsorption;Endocytosis;Influenza A;Pancreatic secretion;Vasopressin-regulated water reabsorption</t>
  </si>
  <si>
    <t>hsa04144;hsa04152;hsa04961;hsa04962;hsa04972;hsa05164</t>
  </si>
  <si>
    <t>Q15907;P62491;P57735</t>
  </si>
  <si>
    <t>Q15907;P62491</t>
  </si>
  <si>
    <t>Ras-related protein Rab-11B;Ras-related protein Rab-11A</t>
  </si>
  <si>
    <t>RAB11B;RAB11A</t>
  </si>
  <si>
    <t>RAB25_HUMAN;RB11A_HUMAN;RB11B_HUMAN</t>
  </si>
  <si>
    <t>Ras-related protein Rab-11A;Ras-related protein Rab-11B;Ras-related protein Rab-25</t>
  </si>
  <si>
    <t>ab-11</t>
  </si>
  <si>
    <t>anatomical structure morphogenesis;cardiac muscle hypertrophy in response to stress;cellular response to hydrogen peroxide;cellular response to trichostatin A;cerebellar cortex development;chromatin organization;DNA methylation;G1 to G0 transition;hepatocyte homeostasis;hippocampus development;histone H3-K27 methylation;histone H3-K27 trimethylation;histone methylation;liver regeneration;negative regulation of DNA-binding transcription factor activity;negative regulation of epidermal cell differentiation;negative regulation of G0 to G1 transition;negative regulation of G1/S transition of mitotic cell cycle;negative regulation of gene expression, epigenetic;negative regulation of retinoic acid receptor signaling pathway;negative regulation of striated muscle cell differentiation;negative regulation of transcription by RNA polymerase II;negative regulation of transcription elongation from RNA polymerase II promoter;negative regulation of transcription, DNA-templated;positive regulation of cell cycle G1/S phase transition;positive regulation of cell proliferation;positive regulation of dendrite development;positive regulation of epithelial to mesenchymal transition;positive regulation of GTPase activity;positive regulation of MAP kinase activity;positive regulation of protein serine/threonine kinase activity;positive regulation of transcription by RNA polymerase II;protein localization to chromatin;regulation of circadian rhythm;regulation of gliogenesis;regulation of transcription, DNA-templated;response to estradiol;response to tetrachloromethane;rhythmic process;skeletal muscle satellite cell maintenance involved in skeletal muscle regeneration</t>
  </si>
  <si>
    <t>chromatin binding;chromatin DNA binding;DNA binding;DNA-binding transcription factor activity, RNA polymerase II-specific;histone methyltransferase activity;histone methyltransferase activity (H3-K27 specific);histone-lysine N-methyltransferase activity;primary miRNA binding;promoter-specific chromatin binding;protein-lysine N-methyltransferase activity;ribonucleoprotein complex binding;RNA polymerase II core promoter sequence-specific DNA binding;RNA polymerase II proximal promoter sequence-specific DNA binding</t>
  </si>
  <si>
    <t>cytoplasm;ESC/E(Z) complex;nuclear chromatin;nucleoplasm;nucleus;pronucleus</t>
  </si>
  <si>
    <t>Chromosome and associated proteins;Lysine degradation;MicroRNAs in cancer</t>
  </si>
  <si>
    <t>00310;03036;05206</t>
  </si>
  <si>
    <t>Lysine degradation;MicroRNAs in cancer</t>
  </si>
  <si>
    <t>hsa00310;hsa05206</t>
  </si>
  <si>
    <t>Follicular lymphoma;Weaver syndrome</t>
  </si>
  <si>
    <t>H01613;H01751</t>
  </si>
  <si>
    <t>Tazemetostat;Valemetostat</t>
  </si>
  <si>
    <t>D11551;DG03020</t>
  </si>
  <si>
    <t>EZH2_WD-Binding;SET</t>
  </si>
  <si>
    <t>PF00856;PF11616</t>
  </si>
  <si>
    <t>Q15910;Q92800</t>
  </si>
  <si>
    <t>Q15910</t>
  </si>
  <si>
    <t>Histone-lysine N-methyltransferase EZH2</t>
  </si>
  <si>
    <t>EZH2</t>
  </si>
  <si>
    <t>EZH1_HUMAN;EZH2_HUMAN</t>
  </si>
  <si>
    <t>Histone-lysine N-methyltransferase EZH1;Histone-lysine N-methyltransferase EZH2 {ECO:0000305}</t>
  </si>
  <si>
    <t>cell differentiation;cilium assembly;cytoskeleton-dependent cytokinesis;negative regulation of cell migration;negative regulation of G1/S transition of mitotic cell cycle;positive regulation of apoptotic process;positive regulation of non-motile cilium assembly;protein heterooligomerization;regulation of embryonic cell shape;spermatogenesis</t>
  </si>
  <si>
    <t>cadherin binding;GTP binding;GTPase activity;identical protein binding;protein-containing complex scaffold activity;structural molecule activity</t>
  </si>
  <si>
    <t>axoneme;cleavage furrow;condensed chromosome kinetochore;cytosol;extracellular exosome;microtubule cytoskeleton;midbody;non-motile cilium;nucleus;septin complex;septin ring;sperm annulus;spindle;stress fiber</t>
  </si>
  <si>
    <t>Cytoskeleton proteins;Exosome;Membrane trafficking</t>
  </si>
  <si>
    <t>04131;04147;04812</t>
  </si>
  <si>
    <t>Q16181;Q6ZU15</t>
  </si>
  <si>
    <t>Q16181</t>
  </si>
  <si>
    <t>Septin-7</t>
  </si>
  <si>
    <t>SEP14_HUMAN;SEPT7_HUMAN</t>
  </si>
  <si>
    <t>Septin-14;Septin-7</t>
  </si>
  <si>
    <t>proteasome assembly;protein deubiquitination;transcription elongation from RNA polymerase II promoter;ubiquitin-dependent protein catabolic process</t>
  </si>
  <si>
    <t>endopeptidase activator activity;protease binding;proteasome binding;ubiquitin binding</t>
  </si>
  <si>
    <t>cytosol;nucleoplasm;plasma membrane;proteasome complex;proteasome regulatory particle, lid subcomplex</t>
  </si>
  <si>
    <t>Proteasom_Rpn13;RPN13_C</t>
  </si>
  <si>
    <t>PF04683;PF16550</t>
  </si>
  <si>
    <t>Q16186</t>
  </si>
  <si>
    <t>Proteasomal ubiquitin receptor ADRM1</t>
  </si>
  <si>
    <t>ADRM1</t>
  </si>
  <si>
    <t>ADRM1_HUMAN</t>
  </si>
  <si>
    <t>SH3 domain binding;structural constituent of cytoskeleton</t>
  </si>
  <si>
    <t>Pathways in cancer;Thyroid cancer</t>
  </si>
  <si>
    <t>05200;05216</t>
  </si>
  <si>
    <t>hsa05200;hsa05216</t>
  </si>
  <si>
    <t>DUF2046</t>
  </si>
  <si>
    <t>PF09755</t>
  </si>
  <si>
    <t>Q16204</t>
  </si>
  <si>
    <t>Coiled-coil domain-containing protein 6</t>
  </si>
  <si>
    <t>CCDC6</t>
  </si>
  <si>
    <t>CCDC6_HUMAN</t>
  </si>
  <si>
    <t>UDP-N-acetylglucosamine biosynthetic process</t>
  </si>
  <si>
    <t>carbohydrate binding;identical protein binding;UDP-N-acetylglucosamine diphosphorylase activity</t>
  </si>
  <si>
    <t>Amino sugar and nucleotide sugar metabolism;Metabolic pathways</t>
  </si>
  <si>
    <t>hsa00520;hsa01100</t>
  </si>
  <si>
    <t>UDPGP</t>
  </si>
  <si>
    <t>PF01704</t>
  </si>
  <si>
    <t>Q16222;Q3KQV9</t>
  </si>
  <si>
    <t>Q16222</t>
  </si>
  <si>
    <t>UDP-N-acetylhexosamine pyrophosphorylase;UDP-N-acetylgalactosamine pyrophosphorylase;UDP-N-acetylglucosamine pyrophosphorylase</t>
  </si>
  <si>
    <t>UAP1</t>
  </si>
  <si>
    <t>UAP1_HUMAN;UAP1L_HUMAN</t>
  </si>
  <si>
    <t>UDP-N-acetylhexosamine pyrophosphorylase;UDP-N-acetylhexosamine pyrophosphorylase-like protein 1</t>
  </si>
  <si>
    <t>animal organ morphogenesis;blood circulation;cell volume homeostasis;centriole assembly;DNA damage response, signal transduction by p53 class mediator resulting in cell cycle arrest;epithelial cell development;motile cilium assembly;multi-ciliated epithelial cell differentiation;negative regulation of transcription by RNA polymerase II;positive regulation of transcription by RNA polymerase II;regulation of cell cycle;regulation of cell proliferation;regulation of transcription involved in G1/S transition of mitotic cell cycle</t>
  </si>
  <si>
    <t>DNA binding;DNA-binding transcription activator activity, RNA polymerase II-specific;DNA-binding transcription factor activity;DNA-binding transcription factor activity, RNA polymerase II-specific;DNA-binding transcription repressor activity, RNA polymerase II-specific;promoter-specific chromatin binding;protein dimerization activity;protein domain specific binding;RNA polymerase II proximal promoter sequence-specific DNA binding;sequence-specific DNA binding;transcription factor binding</t>
  </si>
  <si>
    <t>nuclear chromatin;nucleoplasm;nucleus;RNA polymerase II transcription factor complex</t>
  </si>
  <si>
    <t>Q16254</t>
  </si>
  <si>
    <t>Transcription factor E2F4</t>
  </si>
  <si>
    <t>E2F4</t>
  </si>
  <si>
    <t>E2F4_HUMAN</t>
  </si>
  <si>
    <t>2F-4</t>
  </si>
  <si>
    <t>post-translational protein modification;proteasome regulatory particle assembly;protein deubiquitination</t>
  </si>
  <si>
    <t>cytosol;nucleoplasm;proteasome accessory complex;proteasome complex;proteasome regulatory particle, base subcomplex</t>
  </si>
  <si>
    <t>Proteasom_PSMB</t>
  </si>
  <si>
    <t>PF10508</t>
  </si>
  <si>
    <t>Q16401</t>
  </si>
  <si>
    <t>26S proteasome non-ATPase regulatory subunit 5</t>
  </si>
  <si>
    <t>PSMD5</t>
  </si>
  <si>
    <t>PSMD5_HUMAN</t>
  </si>
  <si>
    <t>activation of JUN kinase activity;B cell apoptotic process;B cell homeostasis;epithelial cell migration;histone H3-T11 phosphorylation;hyperosmotic response;intracellular signal transduction;negative regulation of B cell proliferation;negative regulation of protein kinase activity;peptidyl-serine phosphorylation;protein phosphorylation;regulation of cell motility;regulation of germinal center formation;regulation of immunoglobulin production;regulation of transcription by RNA polymerase II;renal system process;signal transduction;spleen development</t>
  </si>
  <si>
    <t>androgen receptor binding;ATP binding;chromatin binding;GTP-Rho binding;histone binding;histone deacetylase binding;histone kinase activity (H3-T11 specific);nuclear receptor transcription coactivator activity;protein kinase activity;protein kinase C activity;protein kinase C binding;protein serine/threonine kinase activity;Rac GTPase binding</t>
  </si>
  <si>
    <t>cleavage furrow;cytoplasm;cytosol;endosome;midbody;nucleoplasm;nucleus;protein-containing complex</t>
  </si>
  <si>
    <t>cytoplasm;cytosol;endosome;nucleoplasm;nucleus;protein-containing complex</t>
  </si>
  <si>
    <t>GO:0005634;GO:0005654;GO:0005737;GO:0005768;GO:0005829;GO:0032991</t>
  </si>
  <si>
    <t>PI3K-Akt signaling pathway;Protein kinases;Salmonella infection;Yersinia infection</t>
  </si>
  <si>
    <t>01001;04151;05132;05135</t>
  </si>
  <si>
    <t>PI3K-Akt signaling pathway;Salmonella infection;Yersinia infection</t>
  </si>
  <si>
    <t>hsa04151;hsa05132;hsa05135</t>
  </si>
  <si>
    <t>HR1;Pkinase;Pkinase_C</t>
  </si>
  <si>
    <t>PF00069;PF00433;PF02185</t>
  </si>
  <si>
    <t>Q16512</t>
  </si>
  <si>
    <t>Serine/threonine-protein kinase N1</t>
  </si>
  <si>
    <t>PKN1</t>
  </si>
  <si>
    <t>PKN1_HUMAN</t>
  </si>
  <si>
    <t>DNA-templated transcription, initiation;histone H3 acetylation;positive regulation of DNA-binding transcription factor activity;regulation of signal transduction by p53 class mediator;RNA polymerase II preinitiation complex assembly;transcription by RNA polymerase II;transcription initiation from RNA polymerase II promoter</t>
  </si>
  <si>
    <t>DNA binding;protein heterodimerization activity;RNA polymerase II activating transcription factor binding;TBP-class protein binding;transcription coactivator activity;transcription factor binding</t>
  </si>
  <si>
    <t>nucleoplasm;nucleus;PCAF complex;SAGA complex;SLIK (SAGA-like) complex;STAGA complex;transcription factor TFIID complex;transcription factor TFTC complex</t>
  </si>
  <si>
    <t>TFIID_20kDa</t>
  </si>
  <si>
    <t>PF03847</t>
  </si>
  <si>
    <t>Q16514</t>
  </si>
  <si>
    <t>Transcription initiation factor TFIID subunit 12</t>
  </si>
  <si>
    <t>TAF12</t>
  </si>
  <si>
    <t>TAF12_HUMAN</t>
  </si>
  <si>
    <t>cellular response to DNA damage stimulus;DNA damage response, detection of DNA damage;DNA repair;global genome nucleotide-excision repair;histone H2A monoubiquitination;interaction with symbiont;negative regulation of apoptotic process;nucleotide-excision repair;nucleotide-excision repair, DNA damage recognition;nucleotide-excision repair, DNA incision;nucleotide-excision repair, DNA incision, 5'-to lesion;nucleotide-excision repair, preincision complex assembly;nucleotide-excision repair, preincision complex stabilization;positive regulation by virus of viral protein levels in host cell;positive regulation of protein catabolic process;positive regulation of viral genome replication;positive regulation of viral release from host cell;post-translational protein modification;proteasomal protein catabolic process;proteasome-mediated ubiquitin-dependent protein catabolic process;protein ubiquitination;regulation of mitotic cell cycle phase transition;transcription-coupled nucleotide-excision repair;ubiquitin-dependent protein catabolic process;UV-damage excision repair;viral process;Wnt signaling pathway</t>
  </si>
  <si>
    <t>cullin family protein binding;damaged DNA binding;DNA binding;protein binding, bridging;protein-containing complex binding;WD40-repeat domain binding</t>
  </si>
  <si>
    <t>Cul4A-RING E3 ubiquitin ligase complex;Cul4B-RING E3 ubiquitin ligase complex;Cul4-RING E3 ubiquitin ligase complex;cytoplasm;extracellular exosome;extracellular space;nuclear chromosome, telomeric region;nucleoplasm;nucleus;protein-containing complex</t>
  </si>
  <si>
    <t>DNA binding;protein binding, bridging</t>
  </si>
  <si>
    <t>GO:0003677;GO:0030674</t>
  </si>
  <si>
    <t>cytoplasm;extracellular space;nucleoplasm;nucleus;protein-containing complex</t>
  </si>
  <si>
    <t>GO:0005615;GO:0005634;GO:0005654;GO:0005737;GO:0032991</t>
  </si>
  <si>
    <t>DNA repair and recombination proteins;Hepatitis B;Human immunodeficiency virus 1 infection;Nucleotide excision repair;Ubiquitin mediated proteolysis;Ubiquitin system;Viral carcinogenesis</t>
  </si>
  <si>
    <t>03400;03420;04120;04121;05161;05170;05203</t>
  </si>
  <si>
    <t>Hepatitis B;Human immunodeficiency virus 1 infection;Nucleotide excision repair;Ubiquitin mediated proteolysis;Viral carcinogenesis</t>
  </si>
  <si>
    <t>hsa03420;hsa04120;hsa05161;hsa05170;hsa05203</t>
  </si>
  <si>
    <t>Q16531</t>
  </si>
  <si>
    <t>DNA damage-binding protein 1</t>
  </si>
  <si>
    <t>DDB1</t>
  </si>
  <si>
    <t>DDB1_HUMAN</t>
  </si>
  <si>
    <t>snRNA transcription by RNA polymerase II;snRNA transcription by RNA polymerase III</t>
  </si>
  <si>
    <t>nucleolus;nucleoplasm;nucleus;snRNA-activating protein complex</t>
  </si>
  <si>
    <t>SNAPc_SNAP43</t>
  </si>
  <si>
    <t>PF09808</t>
  </si>
  <si>
    <t>Q16533</t>
  </si>
  <si>
    <t>snRNA-activating protein complex subunit 1</t>
  </si>
  <si>
    <t>SNAPC1</t>
  </si>
  <si>
    <t>SNPC1_HUMAN</t>
  </si>
  <si>
    <t>NAPc subunit 1</t>
  </si>
  <si>
    <t>protein dephosphorylation;regulation of protein autophosphorylation;signal transduction</t>
  </si>
  <si>
    <t>cytoplasm;cytosol;nucleus;protein phosphatase type 2A complex</t>
  </si>
  <si>
    <t>Q16537</t>
  </si>
  <si>
    <t>Serine/threonine-protein phosphatase 2A 56 kDa regulatory subunit epsilon isoform</t>
  </si>
  <si>
    <t>PPP2R5E</t>
  </si>
  <si>
    <t>2A5E_HUMAN</t>
  </si>
  <si>
    <t>3'-UTR-mediated mRNA stabilization;activation of MAPK activity;angiogenesis;apoptotic process;cartilage condensation;cell morphogenesis;cell surface receptor signaling pathway;cellular response to ionizing radiation;cellular response to lipopolysaccharide;cellular response to lipoteichoic acid;cellular response to organic substance;cellular response to tumor necrosis factor;cellular response to vascular endothelial growth factor stimulus;cellular response to virus;chemotaxis;chondrocyte differentiation;DNA damage checkpoint;fatty acid oxidation;glucose metabolic process;intracellular signal transduction;lipopolysaccharide-mediated signaling pathway;negative regulation of canonical Wnt signaling pathway;neutrophil degranulation;osteoclast differentiation;p38MAPK cascade;peptidyl-serine phosphorylation;placenta development;positive regulation of brown fat cell differentiation;positive regulation of cardiac muscle cell proliferation;positive regulation of cyclase activity;positive regulation of cytokine secretion involved in immune response;positive regulation of erythrocyte differentiation;positive regulation of gene expression;positive regulation of glucose import;positive regulation of interleukin-12 secretion;positive regulation of macrophage chemotaxis;positive regulation of metallopeptidase activity;positive regulation of muscle cell differentiation;positive regulation of myoblast differentiation;positive regulation of myoblast fusion;positive regulation of myotube differentiation;positive regulation of protein import into nucleus;positive regulation of reactive oxygen species metabolic process;positive regulation of transcription by RNA polymerase II;regulation of cytokine production involved in inflammatory response;regulation of gene expression;regulation of ossification;regulation of signal transduction by p53 class mediator;regulation of synaptic membrane adhesion;regulation of transcription by RNA polymerase II;response to muramyl dipeptide;response to muscle stretch;signal transduction;signal transduction in response to DNA damage;skeletal muscle tissue development;stress-induced premature senescence;striated muscle cell differentiation;transmembrane receptor protein serine/threonine kinase signaling pathway;vascular endothelial growth factor receptor signaling pathway</t>
  </si>
  <si>
    <t>ATP binding;enzyme binding;MAP kinase activity;MAP kinase kinase activity;mitogen-activated protein kinase p38 binding;NFAT protein binding;protein phosphatase binding;protein serine/threonine kinase activity</t>
  </si>
  <si>
    <t>cytoplasm;cytosol;extracellular region;ficolin-1-rich granule lumen;glutamatergic synapse;mitochondrion;nuclear speck;nucleoplasm;nucleus;secretory granule lumen;spindle pole</t>
  </si>
  <si>
    <t>Adrenergic signaling in cardiomyocytes;AGE-RAGE signaling pathway in diabetic complications;Amyotrophic lateral sclerosis (ALS);Cellular senescence;Chagas disease (American trypanosomiasis);C-type lectin receptor signaling pathway;Dopaminergic synapse;Endocrine resistance;Epithelial cell signaling in Helicobacter pylori infection;Epstein-Barr virus infection;Fc epsilon RI signaling pathway;Fluid shear stress and atherosclerosis;FoxO signaling pathway;GnRH signaling pathway;Hepatitis B;Human cytomegalovirus infection;Human immunodeficiency virus 1 infection;IL-17 signaling pathway;Inflammatory mediator regulation of TRP channels;Kaposi sarcoma-associated herpesvirus infection;Leishmaniasis;Leukocyte transendothelial migration;MAPK signaling pathway;Neurotrophin signaling pathway;NOD-like receptor signaling pathway;Oocyte meiosis;Osteoclast differentiation;PD-L1 expression and PD-1 checkpoint pathway in cancer;Pertussis;Platelet activation;Progesterone-mediated oocyte maturation;Prolactin signaling pathway;Protein kinases;Proteoglycans in cancer;Rap1 signaling pathway;Relaxin signaling pathway;Retrograde endocannabinoid signaling;RIG-I-like receptor signaling pathway;Salmonella infection;Shigellosis;Signaling pathways regulating pluripotency of stem cells;Sphingolipid signaling pathway;T cell receptor signaling pathway;Th1 and Th2 cell differentiation;Th17 cell differentiation;Thermogenesis;TNF signaling pathway;Toll-like receptor signaling pathway;Toxoplasmosis;Tuberculosis;VEGF signaling pathway;Yersinia infection</t>
  </si>
  <si>
    <t>01001;01522;04010;04015;04068;04071;04114;04218;04261;04370;04380;04550;04611;04620;04621;04622;04625;04657;04658;04659;04660;04664;04668;04670;04714;04722;04723;04728;04750;04912;04914;04917;04926;04933;05014;05120;05131;05132;05133;05135;05140;05142;05145;05152;05161;05163;05167;05169;05170;05205;05235;05418</t>
  </si>
  <si>
    <t>Adrenergic signaling in cardiomyocytes;AGE-RAGE signaling pathway in diabetic complications;Amyotrophic lateral sclerosis (ALS);Cellular senescence;Chagas disease (American trypanosomiasis);C-type lectin receptor signaling pathway;Dopaminergic synapse;Endocrine resistance;Epithelial cell signaling in Helicobacter pylori infection;Epstein-Barr virus infection;Fc epsilon RI signaling pathway;Fluid shear stress and atherosclerosis;FoxO signaling pathway;GnRH signaling pathway;Hepatitis B;Human cytomegalovirus infection;Human immunodeficiency virus 1 infection;IL-17 signaling pathway;Inflammatory mediator regulation of TRP channels;Kaposi sarcoma-associated herpesvirus infection;Leishmaniasis;Leukocyte transendothelial migration;MAPK signaling pathway;Neurotrophin signaling pathway;NOD-like receptor signaling pathway;Oocyte meiosis;Osteoclast differentiation;PD-L1 expression and PD-1 checkpoint pathway in cancer;Pertussis;Platelet activation;Progesterone-mediated oocyte maturation;Prolactin signaling pathway;Proteoglycans in cancer;Rap1 signaling pathway;Relaxin signaling pathway;Retrograde endocannabinoid signaling;RIG-I-like receptor signaling pathway;Salmonella infection;Shigellosis;Signaling pathways regulating pluripotency of stem cells;Sphingolipid signaling pathway;T cell receptor signaling pathway;Th1 and Th2 cell differentiation;Th17 cell differentiation;Thermogenesis;TNF signaling pathway;Toll-like receptor signaling pathway;Toxoplasmosis;Tuberculosis;VEGF signaling pathway;Yersinia infection</t>
  </si>
  <si>
    <t>hsa01522;hsa04010;hsa04015;hsa04068;hsa04071;hsa04114;hsa04218;hsa04261;hsa04370;hsa04380;hsa04550;hsa04611;hsa04620;hsa04621;hsa04622;hsa04625;hsa04657;hsa04658;hsa04659;hsa04660;hsa04664;hsa04668;hsa04670;hsa04714;hsa04722;hsa04723;hsa04728;hsa04750;hsa04912;hsa04914;hsa04917;hsa04926;hsa04933;hsa05014;hsa05120;hsa05131;hsa05132;hsa05133;hsa05135;hsa05140;hsa05142;hsa05145;hsa05152;hsa05161;hsa05163;hsa05167;hsa05169;hsa05170;hsa05205;hsa05235;hsa05418</t>
  </si>
  <si>
    <t>Dilmapimod;Doramapimod;Losmapimod;Neflamapimod;Pamapimod;Ralimetinib;Talmapimod</t>
  </si>
  <si>
    <t>D03736;D08963;D09386;D09639;D10959;DG01409;DG01847</t>
  </si>
  <si>
    <t>Q16539</t>
  </si>
  <si>
    <t>Mitogen-activated protein kinase 14</t>
  </si>
  <si>
    <t>MAPK14</t>
  </si>
  <si>
    <t>MK14_HUMAN</t>
  </si>
  <si>
    <t>AP kinase 14;APK 14</t>
  </si>
  <si>
    <t>ERBB2 signaling pathway;positive regulation of mitophagy in response to mitochondrial depolarization;posttranscriptional regulation of gene expression;protein folding;protein stabilization;protein targeting;regulation of cyclin-dependent protein serine/threonine kinase activity;regulation of interferon-gamma-mediated signaling pathway;regulation of type I interferon-mediated signaling pathway</t>
  </si>
  <si>
    <t>chaperone binding;heat shock protein binding;Hsp90 protein binding;kinase binding;protein kinase binding;protein kinase regulator activity;protein tyrosine kinase activity;scaffold protein binding;unfolded protein binding</t>
  </si>
  <si>
    <t>chaperone complex;cytoplasm;cytosol;extracellular exosome;HSP90-CDC37 chaperone complex</t>
  </si>
  <si>
    <t>protein folding;protein targeting</t>
  </si>
  <si>
    <t>GO:0006457;GO:0006605</t>
  </si>
  <si>
    <t>Chaperones and folding catalysts;Glycosaminoglycan binding proteins;Mitochondrial biogenesis;PI3K-Akt signaling pathway</t>
  </si>
  <si>
    <t>00536;03029;03110;04151</t>
  </si>
  <si>
    <t>CDC37_C;CDC37_M;CDC37_N</t>
  </si>
  <si>
    <t>PF03234;PF08564;PF08565</t>
  </si>
  <si>
    <t>Q16543;REV__Q13563</t>
  </si>
  <si>
    <t>Q16543</t>
  </si>
  <si>
    <t>Hsp90 co-chaperone Cdc37;Hsp90 co-chaperone Cdc37, N-terminally processed</t>
  </si>
  <si>
    <t>CDC37</t>
  </si>
  <si>
    <t>CDC37_HUMAN</t>
  </si>
  <si>
    <t>Hsp90 co-chaperone Cdc37</t>
  </si>
  <si>
    <t>actin crosslink formation;actin filament bundle assembly;axon guidance;brain development;cellular response to cytokine stimulus;cytoskeleton organization;endocytosis;negative regulation of cell migration;negative regulation of neuron projection development;nervous system development;neuron development;nucleobase-containing compound metabolic process;positive regulation of filopodium assembly;positive regulation of neuron projection development;protein homooligomerization;regulation of axon extension;response to axon injury;signal transduction</t>
  </si>
  <si>
    <t>chondroitin sulfate binding;dihydropyrimidinase activity;filamin binding;hydrolase activity, acting on carbon-nitrogen (but not peptide) bonds;identical protein binding;microtubule binding;SH3 domain binding</t>
  </si>
  <si>
    <t>cell body;cytoskeleton;cytosol;exocytic vesicle;extracellular exosome;extracellular space;filamentous actin;growth cone;lamellipodium;plasma membrane;synapse</t>
  </si>
  <si>
    <t>cytoskeleton organization;signal transduction</t>
  </si>
  <si>
    <t>GO:0007010;GO:0007165</t>
  </si>
  <si>
    <t>hydrolase activity, acting on carbon-nitrogen (but not peptide) bonds</t>
  </si>
  <si>
    <t>GO:0016810</t>
  </si>
  <si>
    <t>cytoskeleton;cytosol;extracellular space;plasma membrane</t>
  </si>
  <si>
    <t>GO:0005615;GO:0005829;GO:0005856;GO:0005886</t>
  </si>
  <si>
    <t>Amidohydro_1</t>
  </si>
  <si>
    <t>PF01979</t>
  </si>
  <si>
    <t>Q16555;Q14195</t>
  </si>
  <si>
    <t>Q16555</t>
  </si>
  <si>
    <t>Dihydropyrimidinase-related protein 2</t>
  </si>
  <si>
    <t>DPYSL2</t>
  </si>
  <si>
    <t>DPYL2_HUMAN;DPYL3_HUMAN</t>
  </si>
  <si>
    <t>Dihydropyrimidinase-related protein 2;Dihydropyrimidinase-related protein 3</t>
  </si>
  <si>
    <t>RP-2;RP-3</t>
  </si>
  <si>
    <t>commitment complex;nucleolus;nucleoplasm;nucleus;U12-type spliceosomal complex</t>
  </si>
  <si>
    <t>Q16560</t>
  </si>
  <si>
    <t>U11/U12 small nuclear ribonucleoprotein 35 kDa protein</t>
  </si>
  <si>
    <t>SNRNP35</t>
  </si>
  <si>
    <t>U1SBP_HUMAN</t>
  </si>
  <si>
    <t>11/U12 snRNP 35 kDa protein;11/U12-35K</t>
  </si>
  <si>
    <t>chemical synaptic transmission</t>
  </si>
  <si>
    <t>extracellular exosome;integral component of membrane;integral component of plasma membrane;integral component of synaptic vesicle membrane;melanosome;secretory granule</t>
  </si>
  <si>
    <t>Q16563</t>
  </si>
  <si>
    <t>Synaptophysin-like protein 1</t>
  </si>
  <si>
    <t>SYPL1</t>
  </si>
  <si>
    <t>SYPL1_HUMAN</t>
  </si>
  <si>
    <t>cell proliferation;cellular heat acclimation;CENP-A containing nucleosome assembly;DNA replication;multicellular organism development;negative regulation of cell growth;negative regulation of G0 to G1 transition;negative regulation of gene expression, epigenetic;negative regulation of transcription by RNA polymerase II;post-translational protein modification;response to steroid hormone</t>
  </si>
  <si>
    <t>histone deacetylase activity;RNA binding</t>
  </si>
  <si>
    <t>cytosol;ESC/E(Z) complex;nucleoplasm;nucleus;NuRD complex</t>
  </si>
  <si>
    <t>Q16576</t>
  </si>
  <si>
    <t>Histone-binding protein RBBP7</t>
  </si>
  <si>
    <t>RBBP7</t>
  </si>
  <si>
    <t>RBBP7_HUMAN</t>
  </si>
  <si>
    <t>box C/D snoRNP assembly;cellular response to DNA damage stimulus;histone H3 acetylation;negative regulation of apoptotic process;negative regulation of intrinsic apoptotic signaling pathway in response to DNA damage by p53 class mediator;negative regulation of proteasomal ubiquitin-dependent protein catabolic process;positive regulation of cell growth;positive regulation of response to cytokine stimulus;positive regulation of transcription by RNA polymerase II;protein stabilization;regulation of signal transduction by p53 class mediator;response to interleukin-1;snRNA transcription by RNA polymerase II;transcription by RNA polymerase II;transcription initiation from RNA polymerase II promoter</t>
  </si>
  <si>
    <t>activating transcription factor binding;ATPase binding;C2H2 zinc finger domain binding;DNA binding;p53 binding;protein heterodimerization activity;transcription coactivator activity;transcription factor binding;transcription regulatory region DNA binding</t>
  </si>
  <si>
    <t>MLL1 complex;nucleoplasm;nucleus;PCAF complex;pre-snoRNP complex;SAGA complex;STAGA complex;transcription factor TFIID complex;transcription factor TFTC complex</t>
  </si>
  <si>
    <t>TFIID-31kDa</t>
  </si>
  <si>
    <t>PF02291</t>
  </si>
  <si>
    <t>Q16594</t>
  </si>
  <si>
    <t>Transcription initiation factor TFIID subunit 9</t>
  </si>
  <si>
    <t>TAF9</t>
  </si>
  <si>
    <t>TAF9_HUMAN</t>
  </si>
  <si>
    <t>cellular response to leukemia inhibitory factor;mRNA 3'-end processing;mRNA cis splicing, via spliceosome;mRNA export from nucleus;mRNA processing;mRNA splicing, via spliceosome;negative regulation of mRNA splicing, via spliceosome;regulation of alternative mRNA splicing, via spliceosome;RNA export from nucleus;RNA splicing</t>
  </si>
  <si>
    <t>protein domain specific binding;RNA binding;zinc ion binding</t>
  </si>
  <si>
    <t>cytoplasm;extracellular exosome;nuclear speck;nucleoplasm;nucleus</t>
  </si>
  <si>
    <t>Q16629</t>
  </si>
  <si>
    <t>Serine/arginine-rich splicing factor 7</t>
  </si>
  <si>
    <t>SRSF7</t>
  </si>
  <si>
    <t>SRSF7_HUMAN</t>
  </si>
  <si>
    <t>messenger ribonucleoprotein complex assembly;mRNA alternative polyadenylation;mRNA processing;positive regulation of RNA export from nucleus;pre-mRNA cleavage required for polyadenylation;protein heterotetramerization;protein tetramerization</t>
  </si>
  <si>
    <t>exon-exon junction complex binding;mRNA binding;ribosomal large subunit binding;RNA binding</t>
  </si>
  <si>
    <t>cytoplasm;interchromatin granule;membrane;mRNA cleavage and polyadenylation specificity factor complex;mRNA cleavage factor complex;nuclear speck;nucleoplasm;nucleus;paraspeckles;perichromatin fibrils;ribonucleoprotein complex</t>
  </si>
  <si>
    <t>Q16630</t>
  </si>
  <si>
    <t>Cleavage and polyadenylation specificity factor subunit 6</t>
  </si>
  <si>
    <t>CPSF6</t>
  </si>
  <si>
    <t>CPSF6_HUMAN</t>
  </si>
  <si>
    <t>Cleavage and polyadenylation specificity factor subunit 6 {ECO:0000305}</t>
  </si>
  <si>
    <t>humoral immune response;positive regulation of transcription by RNA polymerase II;transcription by RNA polymerase II</t>
  </si>
  <si>
    <t>RNA polymerase II core promoter sequence-specific DNA binding;RNA polymerase II proximal promoter sequence-specific DNA binding;transcription coactivator activity;transcription coregulator activity</t>
  </si>
  <si>
    <t>RNA polymerase II transcription factor complex</t>
  </si>
  <si>
    <t>PD-C2-AF1</t>
  </si>
  <si>
    <t>PF09310</t>
  </si>
  <si>
    <t>Q16633</t>
  </si>
  <si>
    <t>POU domain class 2-associating factor 1</t>
  </si>
  <si>
    <t>POU2AF1</t>
  </si>
  <si>
    <t>OBF1_HUMAN</t>
  </si>
  <si>
    <t>DNA-templated transcription, termination;import into nucleus;nervous system development;spliceosomal complex assembly;spliceosomal snRNP assembly</t>
  </si>
  <si>
    <t>Cajal body;cytoplasm;cytoplasmic ribonucleoprotein granule;cytosol;Gemini of coiled bodies;neuron projection;nucleoplasm;nucleus;perikaryon;SMN complex;SMN-Sm protein complex;Z disc</t>
  </si>
  <si>
    <t>Onasemnogene abeparvovec</t>
  </si>
  <si>
    <t>D11559</t>
  </si>
  <si>
    <t>Q16637</t>
  </si>
  <si>
    <t>Survival motor neuron protein</t>
  </si>
  <si>
    <t>SMN1</t>
  </si>
  <si>
    <t>SMN_HUMAN</t>
  </si>
  <si>
    <t>activation of MAPK activity;intracellular signal transduction;macropinocytosis;peptidyl-serine phosphorylation;protein autophosphorylation;response to cytokine;response to lipopolysaccharide;signal transduction;toll-like receptor signaling pathway;vascular endothelial growth factor receptor signaling pathway</t>
  </si>
  <si>
    <t>ATP binding;calcium-dependent protein serine/threonine kinase activity;calmodulin binding;calmodulin-dependent protein kinase activity;MAP kinase kinase activity;mitogen-activated protein kinase binding;protein serine/threonine kinase activity</t>
  </si>
  <si>
    <t>MAPK signaling pathway;Protein kinases;VEGF signaling pathway</t>
  </si>
  <si>
    <t>01001;04010;04370</t>
  </si>
  <si>
    <t>MAPK signaling pathway;VEGF signaling pathway</t>
  </si>
  <si>
    <t>hsa04010;hsa04370</t>
  </si>
  <si>
    <t>Pattern dystrophies of the retinal pigment epithelium</t>
  </si>
  <si>
    <t>H01890</t>
  </si>
  <si>
    <t>Q16644</t>
  </si>
  <si>
    <t>MAP kinase-activated protein kinase 3</t>
  </si>
  <si>
    <t>MAPKAPK3</t>
  </si>
  <si>
    <t>MAPK3_HUMAN</t>
  </si>
  <si>
    <t>APK-activated protein kinase 3;APKAP kinase 3;APKAPK-3;APKAP-K3;K-3</t>
  </si>
  <si>
    <t>generation of precursor metabolites and energy;mitochondrion organization;positive regulation of transcription by RNA polymerase II;regulation of transcription by RNA polymerase II</t>
  </si>
  <si>
    <t>core promoter sequence-specific DNA binding;DNA-binding transcription activator activity, RNA polymerase II-specific;protein homodimerization activity;RNA polymerase II core promoter sequence-specific DNA binding;RNA polymerase II proximal promoter sequence-specific DNA binding</t>
  </si>
  <si>
    <t>generation of precursor metabolites and energy;mitochondrion organization</t>
  </si>
  <si>
    <t>GO:0006091;GO:0007005</t>
  </si>
  <si>
    <t>Nrf1_activ_bdg;Nrf1_DNA-bind</t>
  </si>
  <si>
    <t>PF10491;PF10492</t>
  </si>
  <si>
    <t>Q16656</t>
  </si>
  <si>
    <t>Nuclear respiratory factor 1</t>
  </si>
  <si>
    <t>NRF1</t>
  </si>
  <si>
    <t>NRF1_HUMAN</t>
  </si>
  <si>
    <t>RF-1</t>
  </si>
  <si>
    <t>activation of cysteine-type endopeptidase activity;activation of innate immune response;autophagy;cell cycle;cell proliferation;cellular response to glucose starvation;cellular response to interferon-alpha;cellular response to interferon-beta;cellular response to ionizing radiation;defense response to virus;hemopoiesis;inflammatory response;innate immune response;intrinsic apoptotic signaling pathway by p53 class mediator;intrinsic apoptotic signaling pathway in response to DNA damage by p53 class mediator;monocyte differentiation;myeloid cell differentiation;negative regulation of cysteine-type endopeptidase activity;negative regulation of DNA binding;negative regulation of innate immune response;negative regulation of transcription by RNA polymerase II;negative regulation of transcription, DNA-templated;negative regulation of viral genome replication;positive regulation of cytokine production;positive regulation of DNA binding;positive regulation of DNA damage response, signal transduction by p53 class mediator resulting in transcription of p21 class mediator;positive regulation of interleukin-1 beta production;positive regulation of protein localization to nucleus;positive regulation of transcription by RNA polymerase II;positive regulation of transcription, DNA-templated;positive regulation of type I interferon production;positive regulation of ubiquitin-dependent protein catabolic process;protein destabilization;protein stabilization;regulation of autophagy;regulation of gene expression, epigenetic</t>
  </si>
  <si>
    <t>DNA-binding transcription repressor activity, RNA polymerase II-specific;double-stranded DNA binding;identical protein binding;RNA binding;RNA polymerase II proximal promoter sequence-specific DNA binding;transcription factor binding;ubiquitin protein ligase binding</t>
  </si>
  <si>
    <t>cytosol;membrane;nuclear speck;nucleolus;nucleoplasm;nucleus;protein-containing complex</t>
  </si>
  <si>
    <t>autophagy;cell cycle;cell proliferation</t>
  </si>
  <si>
    <t>GO:0006914;GO:0007049;GO:0008283</t>
  </si>
  <si>
    <t>Q16666;Q6K0P9</t>
  </si>
  <si>
    <t>Q16666</t>
  </si>
  <si>
    <t>Gamma-interferon-inducible protein 16</t>
  </si>
  <si>
    <t>IFI16</t>
  </si>
  <si>
    <t>IF16_HUMAN;IFIX_HUMAN</t>
  </si>
  <si>
    <t>Gamma-interferon-inducible protein 16;Pyrin and HIN domain-containing protein 1</t>
  </si>
  <si>
    <t>fi-16</t>
  </si>
  <si>
    <t>double-strand break repair via nonhomologous end joining;negative regulation of protein oligomerization;nucleosome assembly;protein heterotetramerization;telomere capping</t>
  </si>
  <si>
    <t>nucleosomal DNA binding;protein heterodimerization activity</t>
  </si>
  <si>
    <t>extracellular exosome;nuclear chromosome, telomeric region;nuclear nucleosome;nucleoplasm;nucleosome;nucleus</t>
  </si>
  <si>
    <t>Q16695</t>
  </si>
  <si>
    <t>Histone H3.1t</t>
  </si>
  <si>
    <t>HIST3H3</t>
  </si>
  <si>
    <t>H31T_HUMAN</t>
  </si>
  <si>
    <t>3/t;3t</t>
  </si>
  <si>
    <t>fatty acid beta-oxidation;positive regulation of cold-induced thermogenesis;protein homotetramerization</t>
  </si>
  <si>
    <t>2,4-dienoyl-CoA reductase (NADPH) activity;NADPH binding;oxidoreductase activity, acting on NAD(P)H</t>
  </si>
  <si>
    <t>cytosol;mitochondrial matrix;mitochondrion;nucleoplasm;nucleus</t>
  </si>
  <si>
    <t>Q16698</t>
  </si>
  <si>
    <t>2,4-dienoyl-CoA reductase, mitochondrial</t>
  </si>
  <si>
    <t>DECR1</t>
  </si>
  <si>
    <t>DECR_HUMAN</t>
  </si>
  <si>
    <t>in utero embryonic development;liver development;lung alveolus development;mannose metabolic process;mitochondrion organization;N-glycan processing;positive regulation of neurogenesis;protein deglycosylation;protein glycosylation;respiratory gaseous exchange;retina morphogenesis in camera-type eye;vacuole organization</t>
  </si>
  <si>
    <t>alpha-mannosidase activity;carbohydrate binding;hydrolase activity, hydrolyzing N-glycosyl compounds;mannosyl-oligosaccharide 1,3-1,6-alpha-mannosidase activity;metal ion binding</t>
  </si>
  <si>
    <t>cis-Golgi network;extracellular exosome;Golgi medial cisterna;Golgi membrane;integral component of membrane;membrane</t>
  </si>
  <si>
    <t>N-Glycan biosynthesis</t>
  </si>
  <si>
    <t>Alpha-mann_mid;Glyco_hydro_38C;Glyco_hydro_38N</t>
  </si>
  <si>
    <t>PF01074;PF07748;PF09261</t>
  </si>
  <si>
    <t>Q16706</t>
  </si>
  <si>
    <t>Alpha-mannosidase 2</t>
  </si>
  <si>
    <t>MAN2A1</t>
  </si>
  <si>
    <t>MA2A1_HUMAN</t>
  </si>
  <si>
    <t>ETC_C1_NDUFA5</t>
  </si>
  <si>
    <t>PF04716</t>
  </si>
  <si>
    <t>Q16718</t>
  </si>
  <si>
    <t>NADH dehydrogenase [ubiquinone] 1 alpha subcomplex subunit 5</t>
  </si>
  <si>
    <t>NDUFA5</t>
  </si>
  <si>
    <t>NDUA5_HUMAN</t>
  </si>
  <si>
    <t>protein homooligomerization;protein quality control for misfolded or incompletely synthesized proteins;proteolysis involved in cellular protein catabolic process</t>
  </si>
  <si>
    <t>ATPase binding;ATP-dependent peptidase activity;identical protein binding;peptidase activity;serine-type endopeptidase activity</t>
  </si>
  <si>
    <t>endopeptidase Clp complex;mitochondrial matrix;mitochondrion</t>
  </si>
  <si>
    <t>CLP_protease</t>
  </si>
  <si>
    <t>PF00574</t>
  </si>
  <si>
    <t>Q16740</t>
  </si>
  <si>
    <t>ATP-dependent Clp protease proteolytic subunit, mitochondrial</t>
  </si>
  <si>
    <t>CLPP</t>
  </si>
  <si>
    <t>CLPP_HUMAN</t>
  </si>
  <si>
    <t>anaphase-promoting complex-dependent catabolic process;cell division;cellular protein modification process;exit from mitosis;free ubiquitin chain polymerization;positive regulation of ubiquitin protein ligase activity;protein K11-linked ubiquitination;protein K27-linked ubiquitination;protein K29-linked ubiquitination;protein K63-linked ubiquitination;protein K6-linked ubiquitination;protein ubiquitination;ubiquitin-dependent protein catabolic process</t>
  </si>
  <si>
    <t>anaphase-promoting complex binding;ATP binding;ubiquitin conjugating enzyme activity;ubiquitin-protein transferase activity</t>
  </si>
  <si>
    <t>anaphase-promoting complex;cytosol;nucleoplasm</t>
  </si>
  <si>
    <t>cell division;cellular protein modification process</t>
  </si>
  <si>
    <t>GO:0006464;GO:0051301</t>
  </si>
  <si>
    <t>Q16763</t>
  </si>
  <si>
    <t>Ubiquitin-conjugating enzyme E2 S</t>
  </si>
  <si>
    <t>UBE2S</t>
  </si>
  <si>
    <t>UBE2S_HUMAN</t>
  </si>
  <si>
    <t>ATP metabolic process;dATP metabolic process;dGDP biosynthetic process;dGMP metabolic process;GDP biosynthetic process;GDP-mannose metabolic process;glycoprotein transport;nucleobase-containing small molecule interconversion;nucleotide phosphorylation;purine nucleotide metabolic process</t>
  </si>
  <si>
    <t>ATP binding;guanylate kinase activity</t>
  </si>
  <si>
    <t>Guanylate_kin</t>
  </si>
  <si>
    <t>PF00625</t>
  </si>
  <si>
    <t>Q16774</t>
  </si>
  <si>
    <t>Guanylate kinase</t>
  </si>
  <si>
    <t>GUK1</t>
  </si>
  <si>
    <t>KGUA_HUMAN</t>
  </si>
  <si>
    <t>Q16777</t>
  </si>
  <si>
    <t>Histone H2A type 2-C</t>
  </si>
  <si>
    <t>HIST2H2AC</t>
  </si>
  <si>
    <t>H2A2C_HUMAN</t>
  </si>
  <si>
    <t>antibacterial humoral response;antimicrobial humoral immune response mediated by antimicrobial peptide;defense response to Gram-positive bacterium;innate immune response in mucosa;nucleosome assembly</t>
  </si>
  <si>
    <t>Q16778</t>
  </si>
  <si>
    <t>Histone H2B type 2-E</t>
  </si>
  <si>
    <t>HIST2H2BE</t>
  </si>
  <si>
    <t>H2B2E_HUMAN</t>
  </si>
  <si>
    <t>circadian rhythm;mitochondrial electron transport, NADH to ubiquinone;mitochondrial respiratory chain complex I assembly;response to glucose;sodium ion transport;ubiquinone-6 biosynthetic process</t>
  </si>
  <si>
    <t>coenzyme binding;NADH dehydrogenase (ubiquinone) activity;NADH dehydrogenase activity;protein-containing complex binding</t>
  </si>
  <si>
    <t>mitochondrial matrix;mitochondrial membrane;mitochondrial respiratory chain complex I;mitochondrion;nucleoplasm;nucleus</t>
  </si>
  <si>
    <t>Q16795</t>
  </si>
  <si>
    <t>NADH dehydrogenase [ubiquinone] 1 alpha subcomplex subunit 9, mitochondrial</t>
  </si>
  <si>
    <t>NDUFA9</t>
  </si>
  <si>
    <t>NDUA9_HUMAN</t>
  </si>
  <si>
    <t>aging;cellular response to cAMP;cellular response to dexamethasone stimulus;cellular response to fructose stimulus;cellular response to glucagon stimulus;cellular response to glucose stimulus;cellular response to hypoxia;cellular response to insulin stimulus;cellular response to interleukin-1;cellular response to potassium ion starvation;cellular response to retinoic acid;cellular response to tumor necrosis factor;gluconeogenesis;glucose homeostasis;glucose metabolic process;glycerol biosynthetic process from pyruvate;hepatocyte differentiation;internal protein amino acid acetylation;oxaloacetate metabolic process;positive regulation of transcription from RNA polymerase II promoter in response to acidic pH;propionate catabolic process;pyruvate metabolic process;response to activity;response to insulin;response to interleukin-6;response to lipid;response to lipopolysaccharide;response to methionine;response to starvation</t>
  </si>
  <si>
    <t>carboxylic acid binding;GDP binding;GTP binding;magnesium ion binding;manganese ion binding;phosphoenolpyruvate carboxykinase (GTP) activity;phosphoenolpyruvate carboxykinase activity</t>
  </si>
  <si>
    <t>cytoplasm;cytosol;extracellular exosome;mitochondrial matrix;mitochondrion</t>
  </si>
  <si>
    <t>Adipocytokine signaling pathway;AMPK signaling pathway;Citrate cycle (TCA cycle);FoxO signaling pathway;Glucagon signaling pathway;Glycolysis / Gluconeogenesis;Insulin resistance;Insulin signaling pathway;PI3K-Akt signaling pathway;PPAR signaling pathway;Proximal tubule bicarbonate reclamation;Pyruvate metabolism</t>
  </si>
  <si>
    <t>00010;00020;00620;03320;04068;04151;04152;04910;04920;04922;04931;04964</t>
  </si>
  <si>
    <t>Adipocytokine signaling pathway;AMPK signaling pathway;Citrate cycle (TCA cycle);FoxO signaling pathway;Glucagon signaling pathway;Glycolysis / Gluconeogenesis;Insulin resistance;Insulin signaling pathway;Metabolic pathways;PI3K-Akt signaling pathway;PPAR signaling pathway;Proximal tubule bicarbonate reclamation;Pyruvate metabolism</t>
  </si>
  <si>
    <t>hsa00010;hsa00020;hsa00620;hsa01100;hsa03320;hsa04068;hsa04151;hsa04152;hsa04910;hsa04920;hsa04922;hsa04931;hsa04964</t>
  </si>
  <si>
    <t>PEPCK_GTP;PEPCK_N</t>
  </si>
  <si>
    <t>PF00821;PF17297</t>
  </si>
  <si>
    <t>Q16822;P35558</t>
  </si>
  <si>
    <t>Q16822</t>
  </si>
  <si>
    <t>Phosphoenolpyruvate carboxykinase [GTP], mitochondrial</t>
  </si>
  <si>
    <t>PCK2</t>
  </si>
  <si>
    <t>PCKGC_HUMAN;PCKGM_HUMAN</t>
  </si>
  <si>
    <t>Phosphoenolpyruvate carboxykinase [GTP], mitochondrial;Phosphoenolpyruvate carboxykinase, cytosolic [GTP]</t>
  </si>
  <si>
    <t>EPCK-C;EPCK-M</t>
  </si>
  <si>
    <t>cellular response to glucose starvation;nucleobase-containing compound metabolic process;nucleotide catabolic process;pyrimidine nucleoside catabolic process;pyrimidine nucleoside salvage;UMP salvage;uridine catabolic process</t>
  </si>
  <si>
    <t>uridine phosphorylase activity</t>
  </si>
  <si>
    <t>Q16831</t>
  </si>
  <si>
    <t>Uridine phosphorylase 1</t>
  </si>
  <si>
    <t>UPP1</t>
  </si>
  <si>
    <t>UPP1_HUMAN</t>
  </si>
  <si>
    <t>Pase 1;rdPase 1</t>
  </si>
  <si>
    <t>fatty acid beta-oxidation;negative regulation of insulin secretion;positive regulation of cold-induced thermogenesis;response to activity;response to drug;response to insulin</t>
  </si>
  <si>
    <t>3-hydroxyacyl-CoA dehydrogenase activity;NAD+ binding</t>
  </si>
  <si>
    <t>Butanoate metabolism;Fatty acid degradation;Fatty acid elongation;Lysine degradation;Tryptophan metabolism;Valine, leucine and isoleucine degradation</t>
  </si>
  <si>
    <t>00062;00071;00280;00310;00380;00650</t>
  </si>
  <si>
    <t>Butanoate metabolism;Fatty acid degradation;Fatty acid elongation;Fatty acid metabolism;Lysine degradation;Metabolic pathways;Tryptophan metabolism;Valine, leucine and isoleucine degradation</t>
  </si>
  <si>
    <t>hsa00062;hsa00071;hsa00280;hsa00310;hsa00380;hsa00650;hsa01100;hsa01212</t>
  </si>
  <si>
    <t>3-Hydroxyacyl-CoA dehydrogenase deficiency;Disorders of mitochondrial fatty-acid oxidation;Familial hyperinsulinemic hypoglycemia</t>
  </si>
  <si>
    <t>H00525;H01267;H01364</t>
  </si>
  <si>
    <t>3HCDH;3HCDH_N</t>
  </si>
  <si>
    <t>PF00725;PF02737</t>
  </si>
  <si>
    <t>Q16836</t>
  </si>
  <si>
    <t>Hydroxyacyl-coenzyme A dehydrogenase, mitochondrial</t>
  </si>
  <si>
    <t>HADH</t>
  </si>
  <si>
    <t>HCDH_HUMAN</t>
  </si>
  <si>
    <t>CDH</t>
  </si>
  <si>
    <t>cholesterol biosynthetic process;cholesterol biosynthetic process via 24,25-dihydrolanosterol;negative regulation of amyloid-beta clearance;negative regulation of protein catabolic process;negative regulation of protein secretion;oxidation-reduction process;regulation of cholesterol biosynthetic process;steroid biosynthetic process;sterol biosynthetic process;sterol metabolic process</t>
  </si>
  <si>
    <t>heme binding;iron ion binding;sterol 14-demethylase activity</t>
  </si>
  <si>
    <t>endoplasmic reticulum;endoplasmic reticulum membrane;integral component of membrane;membrane;organelle membrane;plasma membrane</t>
  </si>
  <si>
    <t>Cytochrome P450;Steroid biosynthesis</t>
  </si>
  <si>
    <t>00100;00199</t>
  </si>
  <si>
    <t>Azalanstat dihydrochloride</t>
  </si>
  <si>
    <t>D03025</t>
  </si>
  <si>
    <t>Q16850</t>
  </si>
  <si>
    <t>Lanosterol 14-alpha demethylase</t>
  </si>
  <si>
    <t>CYP51A1</t>
  </si>
  <si>
    <t>CP51A_HUMAN</t>
  </si>
  <si>
    <t>DM</t>
  </si>
  <si>
    <t>glucose 1-phosphate metabolic process;glycogen biosynthetic process;glycogen metabolic process;UDP-glucose metabolic process;UDP-glucuronate biosynthetic process</t>
  </si>
  <si>
    <t>glucose binding;identical protein binding;metal ion binding;pyrimidine ribonucleotide binding;UTP:glucose-1-phosphate uridylyltransferase activity</t>
  </si>
  <si>
    <t>Amino sugar and nucleotide sugar metabolism;Galactose metabolism;Pentose and glucuronate interconversions;Starch and sucrose metabolism</t>
  </si>
  <si>
    <t>00040;00052;00500;00520</t>
  </si>
  <si>
    <t>Amino sugar and nucleotide sugar metabolism;Galactose metabolism;Metabolic pathways;Pentose and glucuronate interconversions;Starch and sucrose metabolism</t>
  </si>
  <si>
    <t>hsa00040;hsa00052;hsa00500;hsa00520;hsa01100</t>
  </si>
  <si>
    <t>Q16851</t>
  </si>
  <si>
    <t>UTP--glucose-1-phosphate uridylyltransferase</t>
  </si>
  <si>
    <t>UGP2</t>
  </si>
  <si>
    <t>UGPA_HUMAN</t>
  </si>
  <si>
    <t>dGTP metabolic process;guanosine metabolic process;negative regulation of neuron projection development;protein phosphorylation;purine deoxyribonucleoside metabolic process;purine-containing compound salvage</t>
  </si>
  <si>
    <t>ATP binding;deoxyguanosine kinase activity;deoxynucleoside kinase activity;nucleoside kinase activity</t>
  </si>
  <si>
    <t>cytoplasm;cytosol;mitochondrial matrix;mitochondrion;nucleus</t>
  </si>
  <si>
    <t>Autosomal recessive progressive external ophthalmoplegia;Mitochondrial DNA depletion syndrome</t>
  </si>
  <si>
    <t>H00469;H01395</t>
  </si>
  <si>
    <t>Q16854</t>
  </si>
  <si>
    <t>Deoxyguanosine kinase, mitochondrial</t>
  </si>
  <si>
    <t>DGUOK</t>
  </si>
  <si>
    <t>DGUOK_HUMAN</t>
  </si>
  <si>
    <t>GK</t>
  </si>
  <si>
    <t>brain development;fructose 2,6-bisphosphate metabolic process;fructose metabolic process;glucose catabolic process;glycolytic process;lactate metabolic process;positive regulation of glucokinase activity;positive regulation of glycolytic process;positive regulation of insulin secretion;response to glucose</t>
  </si>
  <si>
    <t>6-phosphofructo-2-kinase activity;ATP binding;fructose-2,6-bisphosphate 2-phosphatase activity;protein kinase binding</t>
  </si>
  <si>
    <t>AMPK signaling pathway;Fructose and mannose metabolism;HIF-1 signaling pathway;Thyroid hormone signaling pathway</t>
  </si>
  <si>
    <t>00051;04066;04152;04919</t>
  </si>
  <si>
    <t>AMPK signaling pathway;Fructose and mannose metabolism;HIF-1 signaling pathway;Metabolic pathways;Thyroid hormone signaling pathway</t>
  </si>
  <si>
    <t>hsa00051;hsa01100;hsa04066;hsa04152;hsa04919</t>
  </si>
  <si>
    <t>6PF2K;His_Phos_1</t>
  </si>
  <si>
    <t>PF00300;PF01591</t>
  </si>
  <si>
    <t>Q16875;O60825</t>
  </si>
  <si>
    <t>Q16875</t>
  </si>
  <si>
    <t>6-phosphofructo-2-kinase/fructose-2,6-bisphosphatase 3;6-phosphofructo-2-kinase;Fructose-2,6-bisphosphatase</t>
  </si>
  <si>
    <t>PFKFB3</t>
  </si>
  <si>
    <t>F262_HUMAN;F263_HUMAN</t>
  </si>
  <si>
    <t>6-phosphofructo-2-kinase/fructose-2,6-bisphosphatase 2;6-phosphofructo-2-kinase/fructose-2,6-bisphosphatase 3</t>
  </si>
  <si>
    <t>FK/FBPase 2;FK/FBPase 3;PF-2-K/Fru-2,6-P2ase 2;PF-2-K/Fru-2,6-P2ase 3</t>
  </si>
  <si>
    <t>animal organ regeneration;fructose 2,6-bisphosphate metabolic process;fructose metabolic process;gluconeogenesis;glycolytic process;negative regulation of glycolytic process;positive regulation of glucokinase activity;positive regulation of glycolytic process;response to cAMP;response to glucagon;response to glucocorticoid;response to insulin;response to starvation</t>
  </si>
  <si>
    <t>6-phosphofructo-2-kinase activity;ATP binding;fructose-2,6-bisphosphate 2-phosphatase activity;fructose-6-phosphate binding;identical protein binding;kinase binding</t>
  </si>
  <si>
    <t>6-phosphofructo-2-kinase/fructose-2,6-biphosphatase complex;cytosol</t>
  </si>
  <si>
    <t>AMPK signaling pathway;Fructose and mannose metabolism;Glucagon signaling pathway</t>
  </si>
  <si>
    <t>00051;04152;04922</t>
  </si>
  <si>
    <t>AMPK signaling pathway;Fructose and mannose metabolism;Glucagon signaling pathway;Metabolic pathways</t>
  </si>
  <si>
    <t>hsa00051;hsa01100;hsa04152;hsa04922</t>
  </si>
  <si>
    <t>Q16877;P16118</t>
  </si>
  <si>
    <t>Q16877</t>
  </si>
  <si>
    <t>6-phosphofructo-2-kinase/fructose-2,6-bisphosphatase 4;6-phosphofructo-2-kinase;Fructose-2,6-bisphosphatase</t>
  </si>
  <si>
    <t>PFKFB4</t>
  </si>
  <si>
    <t>F261_HUMAN;F264_HUMAN</t>
  </si>
  <si>
    <t>6-phosphofructo-2-kinase/fructose-2,6-bisphosphatase 1;6-phosphofructo-2-kinase/fructose-2,6-bisphosphatase 4</t>
  </si>
  <si>
    <t>FK/FBPase 1;FK/FBPase 4;PF-2-K/Fru-2,6-P2ase 1;PF-2-K/Fru-2,6-P2ase 4</t>
  </si>
  <si>
    <t>cell proliferation;cell redox homeostasis;cellular response to oxidative stress;mesoderm formation;nucleobase-containing small molecule interconversion;regulation of lipid metabolic process;selenium compound metabolic process;signal transduction</t>
  </si>
  <si>
    <t>electron transfer activity;flavin adenine dinucleotide binding;methylseleninic acid reductase activity;methylselenol reductase activity;protein disulfide oxidoreductase activity;thioredoxin-disulfide reductase activity</t>
  </si>
  <si>
    <t>cytoplasm;cytosol;extracellular exosome;fibrillar center;mitochondrion;nucleoplasm</t>
  </si>
  <si>
    <t>Hepatocellular carcinoma;Pathways in cancer;Selenocompound metabolism</t>
  </si>
  <si>
    <t>00450;05200;05225</t>
  </si>
  <si>
    <t>hsa00450;hsa05200;hsa05225</t>
  </si>
  <si>
    <t>Glutaredoxin;Pyr_redox_2;Pyr_redox_dim</t>
  </si>
  <si>
    <t>PF00462;PF02852;PF07992</t>
  </si>
  <si>
    <t>Q16881</t>
  </si>
  <si>
    <t>Thioredoxin reductase 1, cytoplasmic</t>
  </si>
  <si>
    <t>TXNRD1</t>
  </si>
  <si>
    <t>TRXR1_HUMAN</t>
  </si>
  <si>
    <t>cristae formation;mitochondrial calcium ion homeostasis</t>
  </si>
  <si>
    <t>membrane;MICOS complex;mitochondrial inner membrane;mitochondrion;myelin sheath</t>
  </si>
  <si>
    <t>Mitofilin</t>
  </si>
  <si>
    <t>PF09731</t>
  </si>
  <si>
    <t>Q16891</t>
  </si>
  <si>
    <t>MICOS complex subunit MIC60</t>
  </si>
  <si>
    <t>IMMT</t>
  </si>
  <si>
    <t>MIC60_HUMAN</t>
  </si>
  <si>
    <t>double-strand break repair via homologous recombination;protein stabilization</t>
  </si>
  <si>
    <t>nucleus;Shu complex</t>
  </si>
  <si>
    <t>SWIM</t>
  </si>
  <si>
    <t>PF04434</t>
  </si>
  <si>
    <t>Q19AV6</t>
  </si>
  <si>
    <t>Zinc finger SWIM domain-containing protein 7</t>
  </si>
  <si>
    <t>ZSWIM7</t>
  </si>
  <si>
    <t>ZSWM7_HUMAN</t>
  </si>
  <si>
    <t>Q1ED39</t>
  </si>
  <si>
    <t>Lysine-rich nucleolar protein 1</t>
  </si>
  <si>
    <t>KNOP1</t>
  </si>
  <si>
    <t>KNOP1_HUMAN</t>
  </si>
  <si>
    <t>Q1KMD3</t>
  </si>
  <si>
    <t>Heterogeneous nuclear ribonucleoprotein U-like protein 2</t>
  </si>
  <si>
    <t>HNRNPUL2</t>
  </si>
  <si>
    <t>HNRL2_HUMAN</t>
  </si>
  <si>
    <t>cell division;DNA repair;mitotic sister chromatid cohesion;negative regulation of DNA replication</t>
  </si>
  <si>
    <t>chromatin;chromosome;chromosome, centromeric region;cytosol;nucleoplasm;nucleus;plasma membrane</t>
  </si>
  <si>
    <t>Q29RF7</t>
  </si>
  <si>
    <t>Sister chromatid cohesion protein PDS5 homolog A</t>
  </si>
  <si>
    <t>PDS5A</t>
  </si>
  <si>
    <t>PDS5A_HUMAN</t>
  </si>
  <si>
    <t>RFX_DNA_binding</t>
  </si>
  <si>
    <t>PF02257</t>
  </si>
  <si>
    <t>Q2KHR2</t>
  </si>
  <si>
    <t>DNA-binding protein RFX7</t>
  </si>
  <si>
    <t>RFX7</t>
  </si>
  <si>
    <t>RFX7_HUMAN</t>
  </si>
  <si>
    <t>DUF4211</t>
  </si>
  <si>
    <t>PF13926</t>
  </si>
  <si>
    <t>Q2KHR3</t>
  </si>
  <si>
    <t>Glutamine and serine-rich protein 1</t>
  </si>
  <si>
    <t>QSER1</t>
  </si>
  <si>
    <t>QSER1_HUMAN</t>
  </si>
  <si>
    <t>carbohydrate binding;glucan 1,4-alpha-glucosidase activity</t>
  </si>
  <si>
    <t>integral component of membrane</t>
  </si>
  <si>
    <t>Carbohydrate digestion and absorption;Galactose metabolism;Starch and sucrose metabolism</t>
  </si>
  <si>
    <t>00052;00500;04973</t>
  </si>
  <si>
    <t>Carbohydrate digestion and absorption;Galactose metabolism;Metabolic pathways;Starch and sucrose metabolism</t>
  </si>
  <si>
    <t>hsa00052;hsa00500;hsa01100;hsa04973</t>
  </si>
  <si>
    <t>Glyco_hydro_31;NtCtMGAM_N;Trefoil</t>
  </si>
  <si>
    <t>PF00088;PF01055;PF16863</t>
  </si>
  <si>
    <t>Q2M2H8</t>
  </si>
  <si>
    <t>Probable maltase-glucoamylase-like protein LOC93432;Glucoamylase</t>
  </si>
  <si>
    <t>MGAL_HUMAN</t>
  </si>
  <si>
    <t>Probable maltase-glucoamylase 2 {ECO:0000305}</t>
  </si>
  <si>
    <t>endosomal transport;endosome organization;protein transport</t>
  </si>
  <si>
    <t>early endosome;endosome;nucleoplasm;WASH complex</t>
  </si>
  <si>
    <t>endosome;nucleoplasm</t>
  </si>
  <si>
    <t>GO:0005654;GO:0005768</t>
  </si>
  <si>
    <t>WASH-7_C;WASH-7_mid;WASH-7_N</t>
  </si>
  <si>
    <t>PF14744;PF14745;PF14746</t>
  </si>
  <si>
    <t>Q2M389</t>
  </si>
  <si>
    <t>WASH complex subunit 7</t>
  </si>
  <si>
    <t>KIAA1033</t>
  </si>
  <si>
    <t>WASC4_HUMAN</t>
  </si>
  <si>
    <t>WASH complex subunit 4 {ECO:0000312|HGNC:HGNC:29174}</t>
  </si>
  <si>
    <t>ATP binding;DNA binding;DNA translocase activity;helicase activity</t>
  </si>
  <si>
    <t>condensed chromosome kinetochore;cytosol;membrane</t>
  </si>
  <si>
    <t>Q2NKX8</t>
  </si>
  <si>
    <t>DNA excision repair protein ERCC-6-like</t>
  </si>
  <si>
    <t>ERCC6L</t>
  </si>
  <si>
    <t>ERC6L_HUMAN</t>
  </si>
  <si>
    <t>maturation of SSU-rRNA from tricistronic rRNA transcript (SSU-rRNA, 5.8S rRNA, LSU-rRNA)</t>
  </si>
  <si>
    <t>GTP binding;GTPase activity;RNA binding;U3 snoRNA binding</t>
  </si>
  <si>
    <t>cytosol;nucleolus;nucleoplasm;preribosome, small subunit precursor</t>
  </si>
  <si>
    <t>Q2NL82</t>
  </si>
  <si>
    <t>Pre-rRNA-processing protein TSR1 homolog</t>
  </si>
  <si>
    <t>TSR1</t>
  </si>
  <si>
    <t>TSR1_HUMAN</t>
  </si>
  <si>
    <t>protein homooligomerization;protein processing;protein targeting to peroxisome;proteolysis;regulation of fatty acid beta-oxidation</t>
  </si>
  <si>
    <t>identical protein binding;protease binding;serine-type endopeptidase activity</t>
  </si>
  <si>
    <t>cytosol;membrane;peroxisomal matrix;peroxisome</t>
  </si>
  <si>
    <t>Q2T9J0</t>
  </si>
  <si>
    <t>Peroxisomal leader peptide-processing protease;Peroxisomal leader peptide-processing protease, 15 kDa form;Peroxisomal leader peptide-processing protease, 45 kDa form</t>
  </si>
  <si>
    <t>TYSND1</t>
  </si>
  <si>
    <t>TYSD1_HUMAN</t>
  </si>
  <si>
    <t>Peroxisomal leader peptide-processing protease</t>
  </si>
  <si>
    <t>chromatin organization;DNA repair</t>
  </si>
  <si>
    <t>nucleosome binding</t>
  </si>
  <si>
    <t>Q2TAK8</t>
  </si>
  <si>
    <t>PWWP domain-containing protein MUM1</t>
  </si>
  <si>
    <t>MUM1</t>
  </si>
  <si>
    <t>PWP3A_HUMAN</t>
  </si>
  <si>
    <t>PWWP domain-containing DNA repair factor 3A {ECO:0000305}</t>
  </si>
  <si>
    <t>WWP3A {ECO:0000305}</t>
  </si>
  <si>
    <t>cytoskeleton organization;regulation of cell morphogenesis;regulation of transcription by RNA polymerase II</t>
  </si>
  <si>
    <t>DNA-binding transcription factor activity, RNA polymerase II-specific</t>
  </si>
  <si>
    <t>DUF3504</t>
  </si>
  <si>
    <t>PF12012</t>
  </si>
  <si>
    <t>Q2TAL8</t>
  </si>
  <si>
    <t>Glutamine-rich protein 1</t>
  </si>
  <si>
    <t>QRICH1</t>
  </si>
  <si>
    <t>QRIC1_HUMAN</t>
  </si>
  <si>
    <t>mRNA splicing, via spliceosome;regulation of alternative mRNA splicing, via spliceosome;RNA splicing</t>
  </si>
  <si>
    <t>cytoplasm;nuclear speck;nucleus;U2-type precatalytic spliceosome</t>
  </si>
  <si>
    <t>Q2TAY7</t>
  </si>
  <si>
    <t>WD40 repeat-containing protein SMU1;WD40 repeat-containing protein SMU1, N-terminally processed</t>
  </si>
  <si>
    <t>SMU1</t>
  </si>
  <si>
    <t>SMU1_HUMAN</t>
  </si>
  <si>
    <t>WD40 repeat-containing protein SMU1</t>
  </si>
  <si>
    <t>Q2TB10</t>
  </si>
  <si>
    <t>Zinc finger protein 800</t>
  </si>
  <si>
    <t>ZNF800</t>
  </si>
  <si>
    <t>ZN800_HUMAN</t>
  </si>
  <si>
    <t>CwfJ_C_1;CwfJ_C_2</t>
  </si>
  <si>
    <t>PF04676;PF04677</t>
  </si>
  <si>
    <t>Q2TBE0</t>
  </si>
  <si>
    <t>CWF19-like protein 2</t>
  </si>
  <si>
    <t>CWF19L2</t>
  </si>
  <si>
    <t>C19L2_HUMAN</t>
  </si>
  <si>
    <t>antigen processing and presentation of exogenous peptide antigen via MHC class II;interferon-gamma-mediated signaling pathway;T cell receptor signaling pathway</t>
  </si>
  <si>
    <t>clathrin-coated endocytic vesicle membrane;endocytic vesicle membrane;ER to Golgi transport vesicle membrane;extracellular exosome;Golgi membrane;integral component of lumenal side of endoplasmic reticulum membrane;late endosome membrane;lysosomal membrane;MHC class II protein complex;plasma membrane;trans-Golgi network membrane;transport vesicle membrane</t>
  </si>
  <si>
    <t>Q30154</t>
  </si>
  <si>
    <t>HLA class II histocompatibility antigen, DR beta 5 chain</t>
  </si>
  <si>
    <t>HLA-DRB5</t>
  </si>
  <si>
    <t>DRB5_HUMAN</t>
  </si>
  <si>
    <t>DUF4674</t>
  </si>
  <si>
    <t>PF15719</t>
  </si>
  <si>
    <t>Q32NC0</t>
  </si>
  <si>
    <t>UPF0711 protein C18orf21</t>
  </si>
  <si>
    <t>C18orf21</t>
  </si>
  <si>
    <t>CR021_HUMAN</t>
  </si>
  <si>
    <t>mitochondrial tRNA methylation;tRNA methylation;tRNA N1-guanine methylation</t>
  </si>
  <si>
    <t>tRNA (guanine(37)-N(1))-methyltransferase activity;tRNA (guanine-N1-)-methyltransferase activity;tRNA methyltransferase activity</t>
  </si>
  <si>
    <t>cytoplasm;mitochondrial matrix;nucleus</t>
  </si>
  <si>
    <t>Met_10</t>
  </si>
  <si>
    <t>PF02475</t>
  </si>
  <si>
    <t>Q32P41</t>
  </si>
  <si>
    <t>tRNA (guanine(37)-N1)-methyltransferase</t>
  </si>
  <si>
    <t>TRMT5</t>
  </si>
  <si>
    <t>TRM5_HUMAN</t>
  </si>
  <si>
    <t>tRNA (guanine(37)-N1)-methyltransferase {ECO:0000255|HAMAP-Rule:MF_03152}</t>
  </si>
  <si>
    <t>cellular response to leukemia inhibitory factor;positive regulation of gene expression, epigenetic;termination of RNA polymerase I transcription;transcription initiation from RNA polymerase I promoter</t>
  </si>
  <si>
    <t>SHS2_Rpb7-N</t>
  </si>
  <si>
    <t>PF03876</t>
  </si>
  <si>
    <t>Q3B726</t>
  </si>
  <si>
    <t>DNA-directed RNA polymerase I subunit RPA43</t>
  </si>
  <si>
    <t>TWISTNB</t>
  </si>
  <si>
    <t>RPA43_HUMAN</t>
  </si>
  <si>
    <t>microtubule cytoskeleton organization</t>
  </si>
  <si>
    <t>cytosol;microtubule cytoskeleton;spindle</t>
  </si>
  <si>
    <t>MAP7</t>
  </si>
  <si>
    <t>PF05672</t>
  </si>
  <si>
    <t>Q3KQU3</t>
  </si>
  <si>
    <t>MAP7 domain-containing protein 1</t>
  </si>
  <si>
    <t>MAP7D1</t>
  </si>
  <si>
    <t>MA7D1_HUMAN</t>
  </si>
  <si>
    <t>chromatin organization;regulation of lipid metabolic process</t>
  </si>
  <si>
    <t>BRK;Chromo;Helicase_C;SNF2_N</t>
  </si>
  <si>
    <t>PF00176;PF00271;PF00385;PF07533</t>
  </si>
  <si>
    <t>Q3L8U1</t>
  </si>
  <si>
    <t>Chromodomain-helicase-DNA-binding protein 9</t>
  </si>
  <si>
    <t>CHD9</t>
  </si>
  <si>
    <t>CHD9_HUMAN</t>
  </si>
  <si>
    <t>HD-9</t>
  </si>
  <si>
    <t>carbohydrate phosphorylation;cellular carbohydrate metabolic process;fructose catabolic process to hydroxyacetone phosphate and glyceraldehyde-3-phosphate;glycerol catabolic process;innate immune response;negative regulation of MDA-5 signaling pathway;regulation of innate immune response</t>
  </si>
  <si>
    <t>ATP binding;FAD-AMP lyase (cyclizing) activity;glycerone kinase activity;metal ion binding;triokinase activity</t>
  </si>
  <si>
    <t>Fructose and mannose metabolism;Glycerolipid metabolism;RIG-I-like receptor signaling pathway</t>
  </si>
  <si>
    <t>00051;00561;04622</t>
  </si>
  <si>
    <t>Carbon metabolism;Fructose and mannose metabolism;Glycerolipid metabolism;Metabolic pathways;RIG-I-like receptor signaling pathway</t>
  </si>
  <si>
    <t>hsa00051;hsa00561;hsa01100;hsa01200;hsa04622</t>
  </si>
  <si>
    <t>Dak1;Dak2</t>
  </si>
  <si>
    <t>PF02733;PF02734</t>
  </si>
  <si>
    <t>Q3LXA3</t>
  </si>
  <si>
    <t>Bifunctional ATP-dependent dihydroxyacetone kinase/FAD-AMP lyase (cyclizing);ATP-dependent dihydroxyacetone kinase;FAD-AMP lyase (cyclizing)</t>
  </si>
  <si>
    <t>DAK</t>
  </si>
  <si>
    <t>TKFC_HUMAN</t>
  </si>
  <si>
    <t>Triokinase/FMN cyclase {ECO:0000312|HGNC:HGNC:24552}</t>
  </si>
  <si>
    <t>RNA metabolic process</t>
  </si>
  <si>
    <t>AD</t>
  </si>
  <si>
    <t>PF09793</t>
  </si>
  <si>
    <t>Q3MHD2</t>
  </si>
  <si>
    <t>Protein LSM12 homolog</t>
  </si>
  <si>
    <t>LSM12</t>
  </si>
  <si>
    <t>LSM12_HUMAN</t>
  </si>
  <si>
    <t>tRNA pseudouridine synthesis</t>
  </si>
  <si>
    <t>pseudouridine synthase activity;RNA binding;tRNA pseudouridine synthase activity</t>
  </si>
  <si>
    <t>Q3MIT2</t>
  </si>
  <si>
    <t>Putative tRNA pseudouridine synthase Pus10</t>
  </si>
  <si>
    <t>PUS10</t>
  </si>
  <si>
    <t>PUS10_HUMAN</t>
  </si>
  <si>
    <t>Q3SXM5</t>
  </si>
  <si>
    <t>Inactive hydroxysteroid dehydrogenase-like protein 1</t>
  </si>
  <si>
    <t>HSDL1</t>
  </si>
  <si>
    <t>HSDL1_HUMAN</t>
  </si>
  <si>
    <t>B cell differentiation;cell differentiation;cell proliferation;negative regulation of transcription, DNA-templated;regulation of cell cycle</t>
  </si>
  <si>
    <t>DNA binding;DNA-binding transcription factor activity, RNA polymerase II-specific;transcription corepressor activity</t>
  </si>
  <si>
    <t>cytoplasm;fibrillar center;nuclear body;nucleolus;nucleoplasm;nucleus</t>
  </si>
  <si>
    <t>Grange syndrome</t>
  </si>
  <si>
    <t>H02224</t>
  </si>
  <si>
    <t>PAH</t>
  </si>
  <si>
    <t>PF02671</t>
  </si>
  <si>
    <t>Q3T8J9;Q9H869</t>
  </si>
  <si>
    <t>GON-4-like protein;YY1-associated protein 1</t>
  </si>
  <si>
    <t>GON4L;YY1AP1</t>
  </si>
  <si>
    <t>GON4L_HUMAN;YYAP1_HUMAN</t>
  </si>
  <si>
    <t>GON-4-like protein;YY1-associated protein 1 {ECO:0000303|PubMed:14744866}</t>
  </si>
  <si>
    <t>activation of protein kinase B activity;cell migration;cytoplasmic microtubule organization;cytoskeleton-dependent intracellular transport;DNA replication;lamellipodium assembly;membrane organization;positive regulation of cilium assembly;positive regulation of protein localization to cilium;regulation of actin cytoskeleton organization;regulation of cell proliferation;regulation of DNA replication;regulation of neuron projection development;regulation of protein phosphorylation;TOR signaling</t>
  </si>
  <si>
    <t>actin binding;dynein light intermediate chain binding;microtubule binding;phosphatidylinositol binding;protein homodimerization activity;protein kinase B binding</t>
  </si>
  <si>
    <t>centriole;centrosome;ciliary basal body;cytoplasm;cytoplasmic vesicle;cytosol;endoplasmic reticulum;Golgi apparatus;lamellipodium;membrane;plasma membrane</t>
  </si>
  <si>
    <t>cytoskeleton-dependent intracellular transport;membrane organization</t>
  </si>
  <si>
    <t>GO:0030705;GO:0061024</t>
  </si>
  <si>
    <t>cytoplasm;cytoplasmic vesicle;cytosol;endoplasmic reticulum;Golgi apparatus;plasma membrane</t>
  </si>
  <si>
    <t>GO:0005737;GO:0005783;GO:0005794;GO:0005829;GO:0005886;GO:0031410</t>
  </si>
  <si>
    <t>Q3V6T2</t>
  </si>
  <si>
    <t>Girdin</t>
  </si>
  <si>
    <t>CCDC88A</t>
  </si>
  <si>
    <t>GRDN_HUMAN</t>
  </si>
  <si>
    <t>mitochondrial membrane organization;protein dephosphorylation;protein import into mitochondrial matrix;release of cytochrome c from mitochondria</t>
  </si>
  <si>
    <t>interleukin-2 receptor binding;phosphoprotein phosphatase activity;protein serine/threonine phosphatase activity;protein tyrosine phosphatase activity;ribonucleoprotein complex binding;RNA binding</t>
  </si>
  <si>
    <t>integral component of membrane;mitochondrial inner membrane;mitochondrion;nuclear speck;nucleoplasm;TIM23 mitochondrial import inner membrane translocase complex</t>
  </si>
  <si>
    <t>3-Methylglutaconic aciduria</t>
  </si>
  <si>
    <t>H00754</t>
  </si>
  <si>
    <t>Q3ZCQ8</t>
  </si>
  <si>
    <t>Mitochondrial import inner membrane translocase subunit TIM50</t>
  </si>
  <si>
    <t>TIMM50</t>
  </si>
  <si>
    <t>TIM50_HUMAN</t>
  </si>
  <si>
    <t>intracellular</t>
  </si>
  <si>
    <t>GO:0005622</t>
  </si>
  <si>
    <t>Q3ZCW2</t>
  </si>
  <si>
    <t>Galectin-related protein</t>
  </si>
  <si>
    <t>LGALSL</t>
  </si>
  <si>
    <t>LEGL_HUMAN</t>
  </si>
  <si>
    <t>innate immune response;negative regulation of gene expression;negative regulation of interferon-gamma-mediated signaling pathway;negative regulation of tyrosine phosphorylation of STAT protein;positive regulation of interleukin-4-mediated signaling pathway;positive regulation of tyrosine phosphorylation of STAT protein;protein ADP-ribosylation;protein poly-ADP-ribosylation</t>
  </si>
  <si>
    <t>enzyme binding;NAD+ ADP-ribosyltransferase activity;NAD+ binding</t>
  </si>
  <si>
    <t>Macro;PARP</t>
  </si>
  <si>
    <t>PF00644;PF01661</t>
  </si>
  <si>
    <t>Q460N5</t>
  </si>
  <si>
    <t>Poly [ADP-ribose] polymerase 14</t>
  </si>
  <si>
    <t>PARP14</t>
  </si>
  <si>
    <t>PAR14_HUMAN</t>
  </si>
  <si>
    <t>Protein mono-ADP-ribosyltransferase PARP14 {ECO:0000305}</t>
  </si>
  <si>
    <t>DNA binding;histone binding;methylated histone binding;NAD binding;NADP binding;oxidoreductase activity</t>
  </si>
  <si>
    <t>cytosol;Golgi apparatus;nuclear speck;nucleoplasm;nucleosome</t>
  </si>
  <si>
    <t>DNA binding;histone binding;oxidoreductase activity</t>
  </si>
  <si>
    <t>GO:0003677;GO:0016491;GO:0042393</t>
  </si>
  <si>
    <t>NAD_binding_11;NAD_binding_2;PWWP</t>
  </si>
  <si>
    <t>PF00855;PF03446;PF14833</t>
  </si>
  <si>
    <t>Q49A26</t>
  </si>
  <si>
    <t>Putative oxidoreductase GLYR1</t>
  </si>
  <si>
    <t>GLYR1</t>
  </si>
  <si>
    <t>GLYR1_HUMAN</t>
  </si>
  <si>
    <t>UPF0489</t>
  </si>
  <si>
    <t>PF12640</t>
  </si>
  <si>
    <t>Q49AR2</t>
  </si>
  <si>
    <t>UPF0489 protein C5orf22</t>
  </si>
  <si>
    <t>C5orf22</t>
  </si>
  <si>
    <t>CE022_HUMAN</t>
  </si>
  <si>
    <t>transferase activity, transferring glycosyl groups</t>
  </si>
  <si>
    <t>GO:0016757</t>
  </si>
  <si>
    <t>DUF3524;Glycos_transf_1</t>
  </si>
  <si>
    <t>PF00534;PF12038</t>
  </si>
  <si>
    <t>Q4AE62</t>
  </si>
  <si>
    <t>Glycosyltransferase-like domain-containing protein 1</t>
  </si>
  <si>
    <t>GTDC1</t>
  </si>
  <si>
    <t>GTDC1_HUMAN</t>
  </si>
  <si>
    <t>Alazami syndrome</t>
  </si>
  <si>
    <t>H02233</t>
  </si>
  <si>
    <t>Q4G0J3</t>
  </si>
  <si>
    <t>La-related protein 7</t>
  </si>
  <si>
    <t>LARP7</t>
  </si>
  <si>
    <t>LARP7_HUMAN</t>
  </si>
  <si>
    <t>NAD metabolic process;NADP biosynthetic process</t>
  </si>
  <si>
    <t>ATP binding;NAD+ kinase activity;protein homodimerization activity</t>
  </si>
  <si>
    <t>2,4-Dienoyl-CoA reductase deficiency;Disorders of mitochondrial fatty-acid oxidation</t>
  </si>
  <si>
    <t>H00525;H01929</t>
  </si>
  <si>
    <t>NAD_kinase</t>
  </si>
  <si>
    <t>PF01513</t>
  </si>
  <si>
    <t>Q4G0N4</t>
  </si>
  <si>
    <t>NAD kinase 2, mitochondrial</t>
  </si>
  <si>
    <t>NADK2</t>
  </si>
  <si>
    <t>NAKD2_HUMAN</t>
  </si>
  <si>
    <t>activation of blood coagulation via clotting cascade;bleb assembly;blood coagulation;bone mineralization involved in bone maturation;calcium activated galactosylceramide scrambling;calcium activated phosphatidylcholine scrambling;calcium activated phosphatidylserine scrambling;calcium ion transmembrane transport;cation transport;chloride transmembrane transport;chloride transport;dendritic cell chemotaxis;ion transmembrane transport;negative regulation of cell volume;neutrophil degranulation;phosphatidylserine exposure on blood platelet;plasma membrane phospholipid scrambling;pore complex assembly;positive regulation of apoptotic process;positive regulation of bone mineralization;positive regulation of endothelial cell apoptotic process;positive regulation of ion transmembrane transport;positive regulation of monocyte chemotaxis;positive regulation of phagocytosis, engulfment;positive regulation of potassium ion export across plasma membrane;purinergic nucleotide receptor signaling pathway;sodium ion transmembrane transport</t>
  </si>
  <si>
    <t>calcium activated cation channel activity;intracellular calcium activated chloride channel activity;phospholipid scramblase activity;protein homodimerization activity;voltage-gated chloride channel activity;voltage-gated ion channel activity</t>
  </si>
  <si>
    <t>cell surface;chloride channel complex;cytosol;extracellular exosome;membrane;plasma membrane;specific granule membrane;tertiary granule membrane</t>
  </si>
  <si>
    <t>Scott syndrome</t>
  </si>
  <si>
    <t>H01162</t>
  </si>
  <si>
    <t>Anoct_dimer;Anoctamin</t>
  </si>
  <si>
    <t>PF04547;PF16178</t>
  </si>
  <si>
    <t>Q4KMQ2</t>
  </si>
  <si>
    <t>Anoctamin-6</t>
  </si>
  <si>
    <t>ANO6</t>
  </si>
  <si>
    <t>ANO6_HUMAN</t>
  </si>
  <si>
    <t>amino acid activation for nonribosomal peptide biosynthetic process;beta-alanine metabolic process;fatty acid metabolic process</t>
  </si>
  <si>
    <t>acid-thiol ligase activity;ATP binding</t>
  </si>
  <si>
    <t>Lipid biosynthesis proteins</t>
  </si>
  <si>
    <t>AMP-binding;PP-binding;PQQ_2;PQQ_3</t>
  </si>
  <si>
    <t>PF00501;PF00550;PF13360;PF13570</t>
  </si>
  <si>
    <t>Q4L235</t>
  </si>
  <si>
    <t>Acyl-CoA synthetase family member 4</t>
  </si>
  <si>
    <t>AASDH</t>
  </si>
  <si>
    <t>ACSF4_HUMAN</t>
  </si>
  <si>
    <t>Beta-alanine-activating enzyme {ECO:0000250|UniProtKB:Q80WC9}</t>
  </si>
  <si>
    <t>establishment of Sertoli cell barrier;histone H3-K9 trimethylation;histone H4-K20 trimethylation;positive regulation of transcription by RNA polymerase II;regulation of gene expression by genetic imprinting;regulation of transcription by RNA polymerase II;spermatogenesis</t>
  </si>
  <si>
    <t>DNA-binding transcription factor activity, RNA polymerase II-specific;histone deacetylase activity;transcription regulatory region DNA binding</t>
  </si>
  <si>
    <t>Q4LE39</t>
  </si>
  <si>
    <t>AT-rich interactive domain-containing protein 4B</t>
  </si>
  <si>
    <t>ARID4B</t>
  </si>
  <si>
    <t>ARI4B_HUMAN</t>
  </si>
  <si>
    <t>RID domain-containing protein 4B</t>
  </si>
  <si>
    <t>neurotransmitter receptor transport, endosome to postsynaptic membrane;regulation of modification of synaptic structure;regulation of neurotransmitter receptor transport, endosome to postsynaptic membrane;regulation of recycling endosome localization within postsynapse</t>
  </si>
  <si>
    <t>axon;blood microparticle;cell junction;cytosol;dendrite;extrinsic component of postsynaptic early endosome membrane;glutamatergic synapse;intracellular membrane-bounded organelle;nucleoplasm;postsynaptic recycling endosome;recycling endosome membrane</t>
  </si>
  <si>
    <t>Q4V328</t>
  </si>
  <si>
    <t>GRIP1-associated protein 1</t>
  </si>
  <si>
    <t>GRIPAP1</t>
  </si>
  <si>
    <t>GRAP1_HUMAN</t>
  </si>
  <si>
    <t>GRIP1-associated protein 1 {ECO:0000305}</t>
  </si>
  <si>
    <t>RASP-1</t>
  </si>
  <si>
    <t>cobW;CobW_C</t>
  </si>
  <si>
    <t>PF02492;PF07683</t>
  </si>
  <si>
    <t>Q9BRT8;Q8IUF1;Q5RIA9;Q5JTY5;Q4V339</t>
  </si>
  <si>
    <t>COBW domain-containing protein 1;COBW domain-containing protein 2;COBW domain-containing protein 5;COBW domain-containing protein 3;COBW domain-containing protein 6</t>
  </si>
  <si>
    <t>CBWD1;CBWD2;CBWD5;CBWD3;CBWD6</t>
  </si>
  <si>
    <t>CBWD1_HUMAN;CBWD2_HUMAN;CBWD3_HUMAN;CBWD5_HUMAN;CBWD6_HUMAN</t>
  </si>
  <si>
    <t>COBW domain-containing protein 1;COBW domain-containing protein 2;COBW domain-containing protein 3;COBW domain-containing protein 5;COBW domain-containing protein 6 {ECO:0000305}</t>
  </si>
  <si>
    <t>BCL_N</t>
  </si>
  <si>
    <t>PF04714</t>
  </si>
  <si>
    <t>Q4VC05</t>
  </si>
  <si>
    <t>B-cell CLL/lymphoma 7 protein family member A</t>
  </si>
  <si>
    <t>BCL7A</t>
  </si>
  <si>
    <t>BCL7A_HUMAN</t>
  </si>
  <si>
    <t>Cid2</t>
  </si>
  <si>
    <t>PF09774</t>
  </si>
  <si>
    <t>Q4VC31</t>
  </si>
  <si>
    <t>Coiled-coil domain-containing protein 58</t>
  </si>
  <si>
    <t>CCDC58</t>
  </si>
  <si>
    <t>CCD58_HUMAN</t>
  </si>
  <si>
    <t>mRNA processing;nuclear-transcribed mRNA poly(A) tail shortening;positive regulation of cytoplasmic mRNA processing body assembly</t>
  </si>
  <si>
    <t>3'-5'-exoribonuclease activity;metal ion binding;nucleic acid binding;poly(A)-specific ribonuclease activity</t>
  </si>
  <si>
    <t>cytosol;nucleus;PAN complex;P-body</t>
  </si>
  <si>
    <t>RNase_T;UCH_1</t>
  </si>
  <si>
    <t>PF00929;PF13423</t>
  </si>
  <si>
    <t>Q504Q3</t>
  </si>
  <si>
    <t>PAB-dependent poly(A)-specific ribonuclease subunit PAN2</t>
  </si>
  <si>
    <t>PAN2</t>
  </si>
  <si>
    <t>PAN2_HUMAN</t>
  </si>
  <si>
    <t>PAN2-PAN3 deadenylation complex catalytic subunit PAN2 {ECO:0000255|HAMAP-Rule:MF_03182}</t>
  </si>
  <si>
    <t>positive regulation of cell proliferation;positive regulation of gene expression;protein methylation</t>
  </si>
  <si>
    <t>identical protein binding;protein methyltransferase activity;RNA binding</t>
  </si>
  <si>
    <t>cytoplasm;intracellular membrane-bounded organelle;nucleoplasm;nucleus;tRNA-splicing ligase complex</t>
  </si>
  <si>
    <t>DUF2465</t>
  </si>
  <si>
    <t>PF10239</t>
  </si>
  <si>
    <t>Q52LJ0</t>
  </si>
  <si>
    <t>Protein FAM98B</t>
  </si>
  <si>
    <t>FAM98B</t>
  </si>
  <si>
    <t>FA98B_HUMAN</t>
  </si>
  <si>
    <t>apoptotic process;BMP signaling pathway;cell aging;cellular response to lipopolysaccharide;epithelial to mesenchymal transition involved in cardiac fibroblast development;interleukin-12-mediated signaling pathway;negative regulation of apoptotic process;negative regulation of cell cycle;negative regulation of cytokine production involved in inflammatory response;negative regulation of JUN kinase activity;negative regulation of myofibroblast differentiation;negative regulation of transcription, DNA-templated;negative regulation of vascular smooth muscle cell differentiation;negative regulation of vascular smooth muscle cell proliferation;positive regulation of endothelial cell apoptotic process;positive regulation of inflammatory response;positive regulation of NIK/NF-kappaB signaling;positive regulation of vascular associated smooth muscle cell apoptotic process</t>
  </si>
  <si>
    <t>MicroRNAs in cancer;Proteoglycans in cancer</t>
  </si>
  <si>
    <t>05205;05206</t>
  </si>
  <si>
    <t>hsa05205;hsa05206</t>
  </si>
  <si>
    <t>MA3</t>
  </si>
  <si>
    <t>PF02847</t>
  </si>
  <si>
    <t>Q53EL6</t>
  </si>
  <si>
    <t>Programmed cell death protein 4</t>
  </si>
  <si>
    <t>PDCD4</t>
  </si>
  <si>
    <t>PDCD4_HUMAN</t>
  </si>
  <si>
    <t>gluconeogenesis;glucose homeostasis;histone H3-K9 acetylation;positive regulation of CREB transcription factor activity;positive regulation of transcription by RNA polymerase II;protein homotetramerization;toxin transport;viral process</t>
  </si>
  <si>
    <t>cAMP response element binding protein binding;chromatin binding</t>
  </si>
  <si>
    <t>cytoplasm;extracellular exosome;nucleoplasm;nucleus</t>
  </si>
  <si>
    <t>AMPK signaling pathway;Glucagon signaling pathway;Human T-cell leukemia virus 1 infection;Insulin resistance;PI3K-Akt signaling pathway</t>
  </si>
  <si>
    <t>04151;04152;04922;04931;05166</t>
  </si>
  <si>
    <t>hsa04151;hsa04152;hsa04922;hsa04931;hsa05166</t>
  </si>
  <si>
    <t>TORC_C;TORC_M;TORC_N</t>
  </si>
  <si>
    <t>PF12884;PF12885;PF12886</t>
  </si>
  <si>
    <t>Q53ET0</t>
  </si>
  <si>
    <t>CREB-regulated transcription coactivator 2</t>
  </si>
  <si>
    <t>CRTC2</t>
  </si>
  <si>
    <t>CRTC2_HUMAN</t>
  </si>
  <si>
    <t>cranial skeletal system development;establishment of protein localization;midbody abscission;mitotic cytokinesis;regulation of phosphatidylinositol 3-kinase signaling;renal system development</t>
  </si>
  <si>
    <t>centriole;centrosome;cleavage furrow;Flemming body;intercellular bridge;membrane;microtubule organizing center;midbody;plasma membrane</t>
  </si>
  <si>
    <t>microtubule organizing center;plasma membrane</t>
  </si>
  <si>
    <t>GO:0005815;GO:0005886</t>
  </si>
  <si>
    <t>Multinucleated neurons, anhydramnios, renal dysplasia, cerebellar hypoplasia, and hydranencephaly</t>
  </si>
  <si>
    <t>H01937</t>
  </si>
  <si>
    <t>EABR</t>
  </si>
  <si>
    <t>PF12180</t>
  </si>
  <si>
    <t>Q53EZ4</t>
  </si>
  <si>
    <t>Centrosomal protein of 55 kDa</t>
  </si>
  <si>
    <t>CEP55</t>
  </si>
  <si>
    <t>CEP55_HUMAN</t>
  </si>
  <si>
    <t>Centrosomal protein of 55 kDa {ECO:0000312|HGNC:HGNC:1161}</t>
  </si>
  <si>
    <t>ep55</t>
  </si>
  <si>
    <t>7-methylguanosine mRNA capping;defense response to virus;mRNA transport</t>
  </si>
  <si>
    <t>mRNA binding;RNA 7-methylguanosine cap binding;RNA binding</t>
  </si>
  <si>
    <t>cytoplasm;nuclear speck;nucleus;RNA cap binding complex</t>
  </si>
  <si>
    <t>NCBP3</t>
  </si>
  <si>
    <t>PF10309</t>
  </si>
  <si>
    <t>Q53F19</t>
  </si>
  <si>
    <t>Uncharacterized protein C17orf85</t>
  </si>
  <si>
    <t>C17orf85</t>
  </si>
  <si>
    <t>NCBP3_HUMAN</t>
  </si>
  <si>
    <t>Nuclear cap-binding protein subunit 3 {ECO:0000312|HGNC:HGNC:24612}</t>
  </si>
  <si>
    <t>estrogen biosynthetic process;extracellular matrix organization;fatty acid biosynthetic process;long-chain fatty-acyl-CoA biosynthetic process;positive regulation of cell-substrate adhesion</t>
  </si>
  <si>
    <t>3-oxo-arachidoyl-CoA reductase activity;3-oxo-behenoyl-CoA reductase activity;3-oxo-cerotoyl-CoA reductase activity;3-oxo-lignoceroyl-CoA reductase activity;collagen binding;estradiol 17-beta-dehydrogenase activity;fibronectin binding;heparin binding;long-chain-3-hydroxyacyl-CoA dehydrogenase activity</t>
  </si>
  <si>
    <t>endoplasmic reticulum membrane;extracellular matrix;integral component of membrane</t>
  </si>
  <si>
    <t>extracellular matrix</t>
  </si>
  <si>
    <t>GO:0031012</t>
  </si>
  <si>
    <t>Biosynthesis of unsaturated fatty acids;Fatty acid elongation;Lipid biosynthesis proteins;Steroid hormone biosynthesis</t>
  </si>
  <si>
    <t>00062;00140;01004;01040</t>
  </si>
  <si>
    <t>Biosynthesis of unsaturated fatty acids;Fatty acid elongation;Fatty acid metabolism;Metabolic pathways;Steroid hormone biosynthesis</t>
  </si>
  <si>
    <t>hsa00062;hsa00140;hsa01040;hsa01100;hsa01212</t>
  </si>
  <si>
    <t>Q53GQ0</t>
  </si>
  <si>
    <t>Very-long-chain 3-oxoacyl-CoA reductase</t>
  </si>
  <si>
    <t>HSD17B12</t>
  </si>
  <si>
    <t>DHB12_HUMAN</t>
  </si>
  <si>
    <t>Very-long-chain 3-oxoacyl-CoA reductase {ECO:0000305}</t>
  </si>
  <si>
    <t>mRNA export from nucleus;poly(A)+ mRNA export from nucleus;regulation of translational initiation;regulation of translational termination</t>
  </si>
  <si>
    <t>identical protein binding;inositol hexakisphosphate binding;phospholipid binding;translation initiation factor binding</t>
  </si>
  <si>
    <t>cytoplasm;cytosol;extracellular space;membrane;nuclear membrane;nuclear pore;nuclear pore cytoplasmic filaments;nucleolus</t>
  </si>
  <si>
    <t>cytoplasm;cytosol;extracellular space;nucleolus</t>
  </si>
  <si>
    <t>GO:0005615;GO:0005730;GO:0005737;GO:0005829</t>
  </si>
  <si>
    <t>Lethal arthrogryposis with anterior horn cell disease;Lethal congenital contractural syndrome</t>
  </si>
  <si>
    <t>H00865;H01030</t>
  </si>
  <si>
    <t>GLE1</t>
  </si>
  <si>
    <t>PF07817</t>
  </si>
  <si>
    <t>Q53GS7</t>
  </si>
  <si>
    <t>Nucleoporin GLE1</t>
  </si>
  <si>
    <t>GLE1_HUMAN</t>
  </si>
  <si>
    <t>cell cycle;cell division;mRNA processing;mRNA splicing, via spliceosome;protein deubiquitination;RNA splicing;spliceosomal complex assembly</t>
  </si>
  <si>
    <t>thiol-dependent ubiquitinyl hydrolase activity;zinc ion binding</t>
  </si>
  <si>
    <t>nucleoplasm;nucleus;spliceosomal complex;U4/U6 x U5 tri-snRNP complex</t>
  </si>
  <si>
    <t>cell cycle;cell division;mRNA processing</t>
  </si>
  <si>
    <t>GO:0006397;GO:0007049;GO:0051301</t>
  </si>
  <si>
    <t>UCH;zf-UBP</t>
  </si>
  <si>
    <t>PF00443;PF02148</t>
  </si>
  <si>
    <t>Q53GS9</t>
  </si>
  <si>
    <t>U4/U6.U5 tri-snRNP-associated protein 2</t>
  </si>
  <si>
    <t>USP39</t>
  </si>
  <si>
    <t>SNUT2_HUMAN</t>
  </si>
  <si>
    <t>ceramide biosynthetic process;glycerophospholipid biosynthetic process;protein import into mitochondrial inner membrane</t>
  </si>
  <si>
    <t>acylglycerol kinase activity;ATP binding;ceramide kinase activity;diacylglycerol kinase activity;NAD+ kinase activity</t>
  </si>
  <si>
    <t>cytosol;integral component of mitochondrial inner membrane;intracellular membrane-bounded organelle;mitochondrial inner membrane;mitochondrial intermembrane space;mitochondrial outer membrane;mitochondrion;TIM22 mitochondrial import inner membrane insertion complex</t>
  </si>
  <si>
    <t>Glycerolipid metabolism</t>
  </si>
  <si>
    <t>Glycerolipid metabolism;Metabolic pathways</t>
  </si>
  <si>
    <t>hsa00561;hsa01100</t>
  </si>
  <si>
    <t>Cataract;Mitochondrial DNA depletion syndrome</t>
  </si>
  <si>
    <t>H00469;H01202</t>
  </si>
  <si>
    <t>DAGK_cat</t>
  </si>
  <si>
    <t>PF00781</t>
  </si>
  <si>
    <t>Q53H12</t>
  </si>
  <si>
    <t>Acylglycerol kinase, mitochondrial</t>
  </si>
  <si>
    <t>AGK</t>
  </si>
  <si>
    <t>AGK_HUMAN</t>
  </si>
  <si>
    <t>Acylglycerol kinase, mitochondrial {ECO:0000303|PubMed:15939762}</t>
  </si>
  <si>
    <t>AGK {ECO:0000303|PubMed:15939762}</t>
  </si>
  <si>
    <t>cell proliferation;DNA catabolic process, endonucleolytic;DNA double-strand break processing;DNA integration;double-strand break repair via nonhomologous end joining;histone H3-K36 dimethylation;histone H3-K36 methylation;histone H3-K4 methylation;mitotic DNA integrity checkpoint;negative regulation of cell cycle arrest;negative regulation of chromosome organization;nucleic acid phosphodiester bond hydrolysis;positive regulation of DNA topoisomerase (ATP-hydrolyzing) activity;positive regulation of double-strand break repair via nonhomologous end joining;replication fork processing</t>
  </si>
  <si>
    <t>DNA binding;DNA topoisomerase binding;double-stranded DNA binding;endonuclease activity;histone methyltransferase activity (H3-K36 specific);histone methyltransferase activity (H3-K4 specific);protein homodimerization activity;single-stranded DNA binding;single-stranded DNA endodeoxyribonuclease activity;zinc ion binding</t>
  </si>
  <si>
    <t>nucleolus;nucleus;site of double-strand break</t>
  </si>
  <si>
    <t>Pre-SET;SET;Transposase_1</t>
  </si>
  <si>
    <t>PF00856;PF01359;PF05033</t>
  </si>
  <si>
    <t>Q53H47</t>
  </si>
  <si>
    <t>Histone-lysine N-methyltransferase SETMAR;Histone-lysine N-methyltransferase;Transposon Hsmar1 transposase</t>
  </si>
  <si>
    <t>SETMAR</t>
  </si>
  <si>
    <t>SETMR_HUMAN</t>
  </si>
  <si>
    <t>Histone-lysine N-methyltransferase SETMAR {ECO:0000305}</t>
  </si>
  <si>
    <t>cellular amino acid biosynthetic process;L-proline biosynthetic process</t>
  </si>
  <si>
    <t>pyrroline-5-carboxylate reductase activity</t>
  </si>
  <si>
    <t>Q53H96</t>
  </si>
  <si>
    <t>Pyrroline-5-carboxylate reductase 3</t>
  </si>
  <si>
    <t>PYCRL</t>
  </si>
  <si>
    <t>P5CR3_HUMAN</t>
  </si>
  <si>
    <t>Pyrroline-5-carboxylate reductase 3 {ECO:0000312|HGNC:HGNC:25846}</t>
  </si>
  <si>
    <t>5C reductase 3;5CR 3</t>
  </si>
  <si>
    <t>cell division;chromosome organization;mitotic metaphase plate congression;mitotic sister chromatid segregation</t>
  </si>
  <si>
    <t>chromocenter;chromosome passenger complex;chromosome, centromeric region;cytosol;intercellular bridge;midbody;nucleolus;nucleoplasm;nucleus;protein-containing complex;spindle midzone</t>
  </si>
  <si>
    <t>Borealin;Nbl1_Borealin_N</t>
  </si>
  <si>
    <t>PF10444;PF10512</t>
  </si>
  <si>
    <t>Q53HL2</t>
  </si>
  <si>
    <t>Borealin</t>
  </si>
  <si>
    <t>CDCA8</t>
  </si>
  <si>
    <t>BOREA_HUMAN</t>
  </si>
  <si>
    <t>regulation of cell shape;regulation of GTPase activity;regulation of small GTPase mediated signal transduction;signal transduction</t>
  </si>
  <si>
    <t>Q53QZ3</t>
  </si>
  <si>
    <t>Rho GTPase-activating protein 15</t>
  </si>
  <si>
    <t>ARHGAP15</t>
  </si>
  <si>
    <t>RHG15_HUMAN</t>
  </si>
  <si>
    <t>calcium ion binding;heparin binding</t>
  </si>
  <si>
    <t>extracellular region;focal adhesion</t>
  </si>
  <si>
    <t>EGF;EGF_CA;Sushi</t>
  </si>
  <si>
    <t>PF00008;PF00084;PF07645</t>
  </si>
  <si>
    <t>Q53RD9</t>
  </si>
  <si>
    <t>Fibulin-7</t>
  </si>
  <si>
    <t>FBLN7</t>
  </si>
  <si>
    <t>FBLN7_HUMAN</t>
  </si>
  <si>
    <t>IBL-7</t>
  </si>
  <si>
    <t>actin monomer binding;cadherin binding</t>
  </si>
  <si>
    <t>extracellular exosome</t>
  </si>
  <si>
    <t>Cobl</t>
  </si>
  <si>
    <t>PF09469</t>
  </si>
  <si>
    <t>Q53SF7</t>
  </si>
  <si>
    <t>Cordon-bleu protein-like 1</t>
  </si>
  <si>
    <t>COBLL1</t>
  </si>
  <si>
    <t>COBL1_HUMAN</t>
  </si>
  <si>
    <t>cell division;meiotic sister chromatid cohesion, centromeric</t>
  </si>
  <si>
    <t>chromosome, centromeric region;condensed chromosome kinetochore;cytosol;mitotic cohesin complex;nuclear body;nucleoplasm</t>
  </si>
  <si>
    <t>Q562F6</t>
  </si>
  <si>
    <t>Shugoshin-like 2</t>
  </si>
  <si>
    <t>SGOL2</t>
  </si>
  <si>
    <t>SGO2_HUMAN</t>
  </si>
  <si>
    <t>Shugoshin 2 {ECO:0000312|HGNC:HGNC:30812}</t>
  </si>
  <si>
    <t>cytoplasm;cytoskeleton;extracellular exosome;extracellular space;glutamatergic synapse</t>
  </si>
  <si>
    <t>cytoplasm;cytoskeleton;extracellular space</t>
  </si>
  <si>
    <t>GO:0005615;GO:0005737;GO:0005856</t>
  </si>
  <si>
    <t>Q562R1</t>
  </si>
  <si>
    <t>Beta-actin-like protein 2</t>
  </si>
  <si>
    <t>ACTBL2</t>
  </si>
  <si>
    <t>ACTBL_HUMAN</t>
  </si>
  <si>
    <t>double-strand break repair;hematopoietic progenitor cell differentiation;post-translational protein acetylation;protein localization to chromatin;regulation of DNA replication;sister chromatid cohesion</t>
  </si>
  <si>
    <t>acetyltransferase activity;lysine N-acetyltransferase activity, acting on acetyl phosphate as donor;metal ion binding;N-acetyltransferase activity</t>
  </si>
  <si>
    <t>cell junction;chromatin;chromocenter;chromosome;Golgi apparatus;nuclear pericentric heterochromatin;nucleoplasm;nucleus;site of double-strand break;XY body</t>
  </si>
  <si>
    <t>ESCO2-related disorders</t>
  </si>
  <si>
    <t>H00572</t>
  </si>
  <si>
    <t>Acetyltransf_13;zf-C2H2_3</t>
  </si>
  <si>
    <t>PF13878;PF13880</t>
  </si>
  <si>
    <t>Q56NI9</t>
  </si>
  <si>
    <t>N-acetyltransferase ESCO2</t>
  </si>
  <si>
    <t>ESCO2</t>
  </si>
  <si>
    <t>ESCO2_HUMAN</t>
  </si>
  <si>
    <t>negative regulation of transcription elongation from RNA polymerase II promoter;positive regulation of cell proliferation;positive regulation of transcription elongation from RNA polymerase II promoter</t>
  </si>
  <si>
    <t>Eapp_C</t>
  </si>
  <si>
    <t>PF10238</t>
  </si>
  <si>
    <t>Q56P03</t>
  </si>
  <si>
    <t>E2F-associated phosphoprotein</t>
  </si>
  <si>
    <t>EAPP</t>
  </si>
  <si>
    <t>EAPP_HUMAN</t>
  </si>
  <si>
    <t>APP</t>
  </si>
  <si>
    <t>response to bacterium</t>
  </si>
  <si>
    <t>endosome</t>
  </si>
  <si>
    <t>GO:0005768</t>
  </si>
  <si>
    <t>OCIA</t>
  </si>
  <si>
    <t>PF07051</t>
  </si>
  <si>
    <t>Q56VL3</t>
  </si>
  <si>
    <t>OCIA domain-containing protein 2</t>
  </si>
  <si>
    <t>OCIAD2</t>
  </si>
  <si>
    <t>OCAD2_HUMAN</t>
  </si>
  <si>
    <t>negative regulation of proteasomal protein catabolic process;protein folding;regulation of cellular protein localization</t>
  </si>
  <si>
    <t>ATP binding;protein kinase binding;unfolded protein binding</t>
  </si>
  <si>
    <t>Q58FF6</t>
  </si>
  <si>
    <t>Putative heat shock protein HSP 90-beta 4</t>
  </si>
  <si>
    <t>HSP90AB4P</t>
  </si>
  <si>
    <t>H90B4_HUMAN</t>
  </si>
  <si>
    <t>Q58FF8</t>
  </si>
  <si>
    <t>Putative heat shock protein HSP 90-beta 2</t>
  </si>
  <si>
    <t>HSP90AB2P</t>
  </si>
  <si>
    <t>H90B2_HUMAN</t>
  </si>
  <si>
    <t>autophagosome assembly;nervous system development</t>
  </si>
  <si>
    <t>endoplasmic reticulum membrane;integral component of membrane</t>
  </si>
  <si>
    <t>SNARE_assoc</t>
  </si>
  <si>
    <t>PF09335</t>
  </si>
  <si>
    <t>Q5BJD5</t>
  </si>
  <si>
    <t>Transmembrane protein 41B</t>
  </si>
  <si>
    <t>TMEM41B</t>
  </si>
  <si>
    <t>TM41B_HUMAN</t>
  </si>
  <si>
    <t>cholesterol homeostasis;regulation of cell growth</t>
  </si>
  <si>
    <t>cytosol;integral component of membrane;lysosome;nuclear membrane;plasma membrane;rough endoplasmic reticulum;rough endoplasmic reticulum membrane</t>
  </si>
  <si>
    <t>cytosol;lysosome;plasma membrane</t>
  </si>
  <si>
    <t>GO:0005764;GO:0005829;GO:0005886</t>
  </si>
  <si>
    <t>Q5BJF2</t>
  </si>
  <si>
    <t>Transmembrane protein 97</t>
  </si>
  <si>
    <t>TMEM97</t>
  </si>
  <si>
    <t>SGMR2_HUMAN</t>
  </si>
  <si>
    <t>Sigma intracellular receptor 2 {ECO:0000305}</t>
  </si>
  <si>
    <t>igma2 receptor {ECO:0000303|PubMed:28559337};igma-2 receptor {ECO:0000303|PubMed:28559337}</t>
  </si>
  <si>
    <t>endoplasmic reticulum to Golgi vesicle-mediated transport</t>
  </si>
  <si>
    <t>COPII-coated ER to Golgi transport vesicle;endoplasmic reticulum membrane;endoplasmic reticulum-Golgi intermediate compartment;integral component of Golgi membrane</t>
  </si>
  <si>
    <t>YIF1</t>
  </si>
  <si>
    <t>PF03878</t>
  </si>
  <si>
    <t>Q5BJH7</t>
  </si>
  <si>
    <t>Protein YIF1B</t>
  </si>
  <si>
    <t>YIF1B</t>
  </si>
  <si>
    <t>YIF1B_HUMAN</t>
  </si>
  <si>
    <t>mRNA processing;regulation of DNA-templated transcription, elongation;regulation of RNA splicing;RNA splicing</t>
  </si>
  <si>
    <t>DNA binding;metal ion binding;RNA binding;RNA polymerase II complex binding</t>
  </si>
  <si>
    <t>DBIRD complex;intracellular membrane-bounded organelle;nuclear matrix;nucleoplasm</t>
  </si>
  <si>
    <t>Q5BKZ1</t>
  </si>
  <si>
    <t>DBIRD complex subunit ZNF326</t>
  </si>
  <si>
    <t>ZNF326</t>
  </si>
  <si>
    <t>ZN326_HUMAN</t>
  </si>
  <si>
    <t>hair follicle maturation;ribosomal small subunit biogenesis</t>
  </si>
  <si>
    <t>MA3;MIF4G</t>
  </si>
  <si>
    <t>PF02847;PF02854</t>
  </si>
  <si>
    <t>Q5C9Z4</t>
  </si>
  <si>
    <t>Nucleolar MIF4G domain-containing protein 1</t>
  </si>
  <si>
    <t>NOM1</t>
  </si>
  <si>
    <t>NOM1_HUMAN</t>
  </si>
  <si>
    <t>peptidyl-lysine acetylation;post-translational protein acetylation;regulation of DNA replication;sister chromatid cohesion</t>
  </si>
  <si>
    <t>acetyltransferase activity;identical protein binding;N-acetyltransferase activity;peptide-lysine-N-acetyltransferase activity;zinc ion binding</t>
  </si>
  <si>
    <t>chromatin;chromosome;nucleoplasm</t>
  </si>
  <si>
    <t>chromosome;nucleoplasm</t>
  </si>
  <si>
    <t>GO:0005654;GO:0005694</t>
  </si>
  <si>
    <t>Q5FWF5</t>
  </si>
  <si>
    <t>N-acetyltransferase ESCO1</t>
  </si>
  <si>
    <t>ESCO1</t>
  </si>
  <si>
    <t>ESCO1_HUMAN</t>
  </si>
  <si>
    <t>cell differentiation;spermatogenesis</t>
  </si>
  <si>
    <t>ubiquitin-protein transferase activity</t>
  </si>
  <si>
    <t>cytosol;fibrillar center</t>
  </si>
  <si>
    <t>HECT;RCC1</t>
  </si>
  <si>
    <t>PF00415;PF00632</t>
  </si>
  <si>
    <t>Q5GLZ8</t>
  </si>
  <si>
    <t>Probable E3 ubiquitin-protein ligase HERC4</t>
  </si>
  <si>
    <t>HERC4</t>
  </si>
  <si>
    <t>HERC4_HUMAN</t>
  </si>
  <si>
    <t>COPII vesicle coating;regulation of phosphoprotein phosphatase activity</t>
  </si>
  <si>
    <t>cytosol;Golgi membrane;nucleoplasm;plasma membrane</t>
  </si>
  <si>
    <t>SAPS</t>
  </si>
  <si>
    <t>PF04499</t>
  </si>
  <si>
    <t>Q5H9R7</t>
  </si>
  <si>
    <t>Serine/threonine-protein phosphatase 6 regulatory subunit 3</t>
  </si>
  <si>
    <t>PPP6R3</t>
  </si>
  <si>
    <t>PP6R3_HUMAN</t>
  </si>
  <si>
    <t>Q5HY98;Q96SE7</t>
  </si>
  <si>
    <t>Zinc finger protein 766;Zinc finger protein 347</t>
  </si>
  <si>
    <t>ZNF766;ZNF347</t>
  </si>
  <si>
    <t>ZN347_HUMAN;ZN766_HUMAN</t>
  </si>
  <si>
    <t>Zinc finger protein 347;Zinc finger protein 766</t>
  </si>
  <si>
    <t>intracellular protein transport;Rab protein signal transduction</t>
  </si>
  <si>
    <t>cell</t>
  </si>
  <si>
    <t>GO:0005623</t>
  </si>
  <si>
    <t>Q5HYI8</t>
  </si>
  <si>
    <t>Rab-like protein 3</t>
  </si>
  <si>
    <t>RABL3</t>
  </si>
  <si>
    <t>RABL3_HUMAN</t>
  </si>
  <si>
    <t>FAM76</t>
  </si>
  <si>
    <t>PF16046</t>
  </si>
  <si>
    <t>Q5HYJ3</t>
  </si>
  <si>
    <t>Protein FAM76B</t>
  </si>
  <si>
    <t>FAM76B</t>
  </si>
  <si>
    <t>FA76B_HUMAN</t>
  </si>
  <si>
    <t>apoptotic process;protein folding in endoplasmic reticulum</t>
  </si>
  <si>
    <t>ER membrane protein complex;integral component of membrane</t>
  </si>
  <si>
    <t>DUF1077</t>
  </si>
  <si>
    <t>PF06417</t>
  </si>
  <si>
    <t>Q5J8M3</t>
  </si>
  <si>
    <t>ER membrane protein complex subunit 4</t>
  </si>
  <si>
    <t>EMC4</t>
  </si>
  <si>
    <t>EMC4_HUMAN</t>
  </si>
  <si>
    <t>cargo loading into COPII-coated vesicle;cargo loading into vesicle;cell migration involved in sprouting angiogenesis;cellular protein metabolic process;cellular response to oxidised low-density lipoprotein particle stimulus;endoplasmic reticulum organization;endoplasmic reticulum to Golgi vesicle-mediated transport;exocytosis;lipoprotein transport;negative regulation of cell adhesion;negative regulation of cell migration;negative regulation of leukocyte cell-cell adhesion;negative regulation of lymphocyte migration;positive regulation of leukocyte migration;post-translational protein modification;protein localization to endoplasmic reticulum exit site;protein secretion;protein transport;wound healing</t>
  </si>
  <si>
    <t>lipoprotein transporter activity</t>
  </si>
  <si>
    <t>endoplasmic reticulum exit site;endoplasmic reticulum lumen;endoplasmic reticulum membrane;Golgi membrane;integral component of membrane;intracellular membrane-bounded organelle;membrane</t>
  </si>
  <si>
    <t>SH3_2</t>
  </si>
  <si>
    <t>PF07653</t>
  </si>
  <si>
    <t>Q5JRA6</t>
  </si>
  <si>
    <t>Melanoma inhibitory activity protein 3</t>
  </si>
  <si>
    <t>MIA3</t>
  </si>
  <si>
    <t>TGO1_HUMAN</t>
  </si>
  <si>
    <t>Transport and Golgi organization protein 1 homolog {ECO:0000305}</t>
  </si>
  <si>
    <t>ANGO1 {ECO:0000303|PubMed:19269366}</t>
  </si>
  <si>
    <t>protein processing;protein targeting to mitochondrion;proteolysis</t>
  </si>
  <si>
    <t>enzyme activator activity;metalloendopeptidase activity;metallopeptidase activity;zinc ion binding</t>
  </si>
  <si>
    <t>M16C_assoc;Peptidase_M16;Peptidase_M16_C</t>
  </si>
  <si>
    <t>PF00675;PF05193;PF08367</t>
  </si>
  <si>
    <t>Q5JRX3</t>
  </si>
  <si>
    <t>Presequence protease, mitochondrial</t>
  </si>
  <si>
    <t>PITRM1</t>
  </si>
  <si>
    <t>PREP_HUMAN</t>
  </si>
  <si>
    <t>Presequence protease, mitochondrial {ECO:0000305|PubMed:16849325}</t>
  </si>
  <si>
    <t>PreP {ECO:0000303|PubMed:16849325}</t>
  </si>
  <si>
    <t>integral component of membrane;nuclear membrane;nucleolus</t>
  </si>
  <si>
    <t>NUC173</t>
  </si>
  <si>
    <t>PF08161</t>
  </si>
  <si>
    <t>Q5JTH9</t>
  </si>
  <si>
    <t>RRP12-like protein</t>
  </si>
  <si>
    <t>RRP12</t>
  </si>
  <si>
    <t>RRP12_HUMAN</t>
  </si>
  <si>
    <t>nuclear membrane organization;positive regulation of ATPase activity;protein localization to nucleus</t>
  </si>
  <si>
    <t>ATPase activator activity;ATPase binding;cytoskeletal protein binding;lamin binding</t>
  </si>
  <si>
    <t>integral component of membrane;nuclear inner membrane;nuclear membrane;nucleus</t>
  </si>
  <si>
    <t>LAP1C</t>
  </si>
  <si>
    <t>PF05609</t>
  </si>
  <si>
    <t>Q5JTV8</t>
  </si>
  <si>
    <t>Torsin-1A-interacting protein 1</t>
  </si>
  <si>
    <t>TOR1AIP1</t>
  </si>
  <si>
    <t>TOIP1_HUMAN</t>
  </si>
  <si>
    <t>alanyl-tRNA aminoacylation;mitochondrial alanyl-tRNA aminoacylation;mitochondrial respiratory chain complex assembly;tRNA modification</t>
  </si>
  <si>
    <t>alanine-tRNA ligase activity;amino acid binding;ATP binding;tRNA binding;zinc ion binding</t>
  </si>
  <si>
    <t>Combined oxidative phosphorylation deficiency;Leukoencephalopathy, progressive, with ovarian failure</t>
  </si>
  <si>
    <t>H00891;H02200</t>
  </si>
  <si>
    <t>tRNA_SAD;tRNA-synt_2c</t>
  </si>
  <si>
    <t>PF01411;PF07973</t>
  </si>
  <si>
    <t>Q5JTZ9</t>
  </si>
  <si>
    <t>Alanine--tRNA ligase, mitochondrial</t>
  </si>
  <si>
    <t>AARS2</t>
  </si>
  <si>
    <t>SYAM_HUMAN</t>
  </si>
  <si>
    <t>Alanine--tRNA ligase, mitochondrial {ECO:0000255|HAMAP-Rule:MF_03133}</t>
  </si>
  <si>
    <t>negative regulation of apoptotic process;negative regulation of cysteine-type endopeptidase activity;nuclear retention of pre-mRNA at the site of transcription;poly(A)+ mRNA export from nucleus;positive regulation of B cell differentiation;positive regulation of mitotic cell cycle spindle assembly checkpoint;positive regulation of transcription, DNA-templated;posttranscriptional tethering of RNA polymerase II gene DNA at nuclear periphery;regulation of mRNA stability;spleen development;transcription elongation from RNA polymerase II promoter</t>
  </si>
  <si>
    <t>double-stranded DNA binding;RNA binding</t>
  </si>
  <si>
    <t>transcription export complex 2</t>
  </si>
  <si>
    <t>Q5JVF3</t>
  </si>
  <si>
    <t>PCI domain-containing protein 2</t>
  </si>
  <si>
    <t>PCID2</t>
  </si>
  <si>
    <t>PCID2_HUMAN</t>
  </si>
  <si>
    <t>adenylate cyclase-activating dopamine receptor signaling pathway;adenylate cyclase-activating G protein-coupled receptor signaling pathway;adenylate cyclase-modulating G protein-coupled receptor signaling pathway;bone development;cartilage development;developmental growth;DNA methylation;embryonic cranial skeleton morphogenesis;embryonic hindlimb morphogenesis;endochondral ossification;energy reserve metabolic process;genetic imprinting;multicellular organism growth;platelet aggregation;positive regulation of cold-induced thermogenesis;positive regulation of osteoblast differentiation;positive regulation of osteoclast differentiation;post-embryonic body morphogenesis;regulation of parathyroid hormone secretion;response to drug;skin development;tissue homeostasis</t>
  </si>
  <si>
    <t>adenylate cyclase activator activity;beta-2 adrenergic receptor binding;corticotropin-releasing hormone receptor 1 binding;D1 dopamine receptor binding;G protein-coupled receptor binding;G-protein beta/gamma-subunit complex binding;GTP binding;GTPase activity;insulin-like growth factor receptor binding;ionotropic glutamate receptor binding;metal ion binding;mu-type opioid receptor binding</t>
  </si>
  <si>
    <t>apical plasma membrane;cytosol;dendrite;extracellular exosome;heterotrimeric G-protein complex;membrane</t>
  </si>
  <si>
    <t>Q5JWF2</t>
  </si>
  <si>
    <t>Guanine nucleotide-binding protein G(s) subunit alpha isoforms XLas</t>
  </si>
  <si>
    <t>GNAS</t>
  </si>
  <si>
    <t>GNAS1_HUMAN</t>
  </si>
  <si>
    <t>positive regulation of gluconeogenesis;protein dephosphorylation;regulation of lipid metabolic process</t>
  </si>
  <si>
    <t>centrosome;cytoplasm;nuclear speck;nucleoplasm;protein phosphatase 4 complex</t>
  </si>
  <si>
    <t>SMK-1</t>
  </si>
  <si>
    <t>PF04802</t>
  </si>
  <si>
    <t>Q5MIZ7</t>
  </si>
  <si>
    <t>Serine/threonine-protein phosphatase 4 regulatory subunit 3B</t>
  </si>
  <si>
    <t>SMEK2</t>
  </si>
  <si>
    <t>P4R3B_HUMAN</t>
  </si>
  <si>
    <t>histone deacetylation;negative regulation of transcription by RNA polymerase II;regulation of growth</t>
  </si>
  <si>
    <t>histone deacetylase binding</t>
  </si>
  <si>
    <t>Sin3-type complex</t>
  </si>
  <si>
    <t>Sds3</t>
  </si>
  <si>
    <t>PF08598</t>
  </si>
  <si>
    <t>Q5PSV4</t>
  </si>
  <si>
    <t>Breast cancer metastasis-suppressor 1-like protein</t>
  </si>
  <si>
    <t>BRMS1L</t>
  </si>
  <si>
    <t>BRM1L_HUMAN</t>
  </si>
  <si>
    <t>Fcf2</t>
  </si>
  <si>
    <t>PF08698</t>
  </si>
  <si>
    <t>Q5QJE6</t>
  </si>
  <si>
    <t>Deoxynucleotidyltransferase terminal-interacting protein 2</t>
  </si>
  <si>
    <t>DNTTIP2</t>
  </si>
  <si>
    <t>TDIF2_HUMAN</t>
  </si>
  <si>
    <t>nucleosome assembly;protein ubiquitination</t>
  </si>
  <si>
    <t>DNA binding;enzyme binding;protein heterodimerization activity;STAT family protein binding;ubiquitin-like protein ligase binding</t>
  </si>
  <si>
    <t>cytosol;extracellular exosome;nucleoplasm;nucleosome;nucleus;protein-containing complex</t>
  </si>
  <si>
    <t>Q93079;Q5QNW6</t>
  </si>
  <si>
    <t>Histone H2B type 1-H;Histone H2B type 2-F</t>
  </si>
  <si>
    <t>HIST1H2BH;HIST2H2BF</t>
  </si>
  <si>
    <t>H2B1H_HUMAN;H2B2F_HUMAN</t>
  </si>
  <si>
    <t>activation of GTPase activity;endocytosis;intracellular protein transport;regulation of protein localization</t>
  </si>
  <si>
    <t>early endosome;Golgi apparatus;nucleus</t>
  </si>
  <si>
    <t>DUF3694;RabGAP-TBC</t>
  </si>
  <si>
    <t>PF00566;PF12473</t>
  </si>
  <si>
    <t>Q5R372</t>
  </si>
  <si>
    <t>Rab GTPase-activating protein 1-like</t>
  </si>
  <si>
    <t>RABGAP1L</t>
  </si>
  <si>
    <t>RBG1L_HUMAN</t>
  </si>
  <si>
    <t>DNA deamination;exonucleolytic nuclear-transcribed mRNA catabolic process involved in deadenylation-dependent decay;isotype switching;nuclear mRNA surveillance;nuclear-transcribed mRNA catabolic process, exonucleolytic, 3'-5';polyadenylation-dependent snoRNA 3'-end processing;positive regulation of isotype switching;regulation of mRNA stability;RNA phosphodiester bond hydrolysis, exonucleolytic;rRNA catabolic process;rRNA processing;U4 snRNA 3'-end processing</t>
  </si>
  <si>
    <t>RNase_PH</t>
  </si>
  <si>
    <t>PF01138</t>
  </si>
  <si>
    <t>Q5RKV6</t>
  </si>
  <si>
    <t>Exosome complex component MTR3</t>
  </si>
  <si>
    <t>EXOSC6</t>
  </si>
  <si>
    <t>EXOS6_HUMAN</t>
  </si>
  <si>
    <t>centrosome localization;fibroblast migration;nuclear envelope organization;nuclear migration along microtubule;protein localization to nuclear envelope</t>
  </si>
  <si>
    <t>actin filament binding;lamin binding</t>
  </si>
  <si>
    <t>cytoplasm;integral component of nuclear inner membrane;nuclear envelope;nuclear membrane;spindle pole</t>
  </si>
  <si>
    <t>DUF2448;Ima1_N</t>
  </si>
  <si>
    <t>PF09779;PF10476</t>
  </si>
  <si>
    <t>Q5SNT2</t>
  </si>
  <si>
    <t>Transmembrane protein 201</t>
  </si>
  <si>
    <t>TMEM201</t>
  </si>
  <si>
    <t>TM201_HUMAN</t>
  </si>
  <si>
    <t>mRNA export from nucleus;protein import into nucleus;viral process</t>
  </si>
  <si>
    <t>membrane;nuclear envelope;nuclear pore inner ring</t>
  </si>
  <si>
    <t>Nup188</t>
  </si>
  <si>
    <t>PF10487</t>
  </si>
  <si>
    <t>Q5SRE5</t>
  </si>
  <si>
    <t>Nucleoporin NUP188 homolog</t>
  </si>
  <si>
    <t>NUP188</t>
  </si>
  <si>
    <t>NU188_HUMAN</t>
  </si>
  <si>
    <t>cellular response to hypoxia;heterochromatin organization;nucleosome assembly;regulation of cell proliferation;regulation of nucleus size;regulation of transcription, DNA-templated</t>
  </si>
  <si>
    <t>DNA binding;nucleosome binding</t>
  </si>
  <si>
    <t>chromosome;nuclear speck;nucleosome;nucleus</t>
  </si>
  <si>
    <t>Q5SSJ5</t>
  </si>
  <si>
    <t>Heterochromatin protein 1-binding protein 3</t>
  </si>
  <si>
    <t>HP1BP3</t>
  </si>
  <si>
    <t>HP1B3_HUMAN</t>
  </si>
  <si>
    <t>centriolar subdistal appendage;centriole;centrosome;cytosol;microtubule;plasma membrane;spindle</t>
  </si>
  <si>
    <t>CEP170_C;FHA</t>
  </si>
  <si>
    <t>PF00498;PF15308</t>
  </si>
  <si>
    <t>Q5SW79;Q96L14</t>
  </si>
  <si>
    <t>Q5SW79</t>
  </si>
  <si>
    <t>Centrosomal protein of 170 kDa</t>
  </si>
  <si>
    <t>CEP170</t>
  </si>
  <si>
    <t>C170L_HUMAN;CE170_HUMAN</t>
  </si>
  <si>
    <t>Centrosomal protein of 170 kDa;Cep170-like protein</t>
  </si>
  <si>
    <t>ep170</t>
  </si>
  <si>
    <t>snRNA transcription;snRNA transcription by RNA polymerase II;snRNA transcription by RNA polymerase III;transcription by RNA polymerase II;transcription by RNA polymerase III</t>
  </si>
  <si>
    <t>DNA binding;DNA-binding transcription factor activity;DNA-binding transcription factor activity, RNA polymerase II-specific</t>
  </si>
  <si>
    <t>nucleoplasm;nucleus;snRNA-activating protein complex</t>
  </si>
  <si>
    <t>Myb_DNA-binding</t>
  </si>
  <si>
    <t>PF00249</t>
  </si>
  <si>
    <t>Q5SXM2</t>
  </si>
  <si>
    <t>snRNA-activating protein complex subunit 4</t>
  </si>
  <si>
    <t>SNAPC4</t>
  </si>
  <si>
    <t>SNPC4_HUMAN</t>
  </si>
  <si>
    <t>NAPc subunit 4</t>
  </si>
  <si>
    <t>cleavage in ITS2 between 5.8S rRNA and LSU-rRNA of tricistronic rRNA transcript (SSU-rRNA, 5.8S rRNA, LSU-rRNA);maturation of 5.8S rRNA;rRNA processing</t>
  </si>
  <si>
    <t>ATP binding;polynucleotide 5'-hydroxyl-kinase activity;RNA binding</t>
  </si>
  <si>
    <t>intermediate filament cytoskeleton;membrane;nucleolus;nucleoplasm</t>
  </si>
  <si>
    <t>CLP1_P</t>
  </si>
  <si>
    <t>PF16575</t>
  </si>
  <si>
    <t>Q5SY16</t>
  </si>
  <si>
    <t>Polynucleotide 5-hydroxyl-kinase NOL9</t>
  </si>
  <si>
    <t>NOL9</t>
  </si>
  <si>
    <t>NOL9_HUMAN</t>
  </si>
  <si>
    <t>Polynucleotide 5'-hydroxyl-kinase NOL9</t>
  </si>
  <si>
    <t>negative regulation of transcription by RNA polymerase II</t>
  </si>
  <si>
    <t>C2</t>
  </si>
  <si>
    <t>PF00168</t>
  </si>
  <si>
    <t>Q5T0F9</t>
  </si>
  <si>
    <t>Coiled-coil and C2 domain-containing protein 1B</t>
  </si>
  <si>
    <t>CC2D1B</t>
  </si>
  <si>
    <t>C2D1B_HUMAN</t>
  </si>
  <si>
    <t>mitochondrion organization;positive regulation of transcription by RNA polymerase II;regulation of cellular response to hypoxia</t>
  </si>
  <si>
    <t>sequence-specific DNA binding;transcription factor binding</t>
  </si>
  <si>
    <t>mitochondrial intermembrane space;mitochondrion;nucleus</t>
  </si>
  <si>
    <t>CHCH</t>
  </si>
  <si>
    <t>PF06747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</si>
  <si>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</si>
  <si>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</si>
  <si>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</si>
  <si>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CHCH2_HUMAN;CHCH9_HUMAN</t>
  </si>
  <si>
    <t>endocytosis;negative regulation of phosphatase activity</t>
  </si>
  <si>
    <t>actin filament;early endosome;growth cone;membrane</t>
  </si>
  <si>
    <t>Chaperones and folding catalysts;Cytoskeleton proteins;Protein phosphatases and associated proteins</t>
  </si>
  <si>
    <t>01009;03110;04812</t>
  </si>
  <si>
    <t>Q5T1M5</t>
  </si>
  <si>
    <t>FK506-binding protein 15</t>
  </si>
  <si>
    <t>FKBP15</t>
  </si>
  <si>
    <t>FKB15_HUMAN</t>
  </si>
  <si>
    <t>KBP-15</t>
  </si>
  <si>
    <t>Oral-facial-digital syndrome</t>
  </si>
  <si>
    <t>H00454</t>
  </si>
  <si>
    <t>DEAD;Helicase_C;zf-HIT</t>
  </si>
  <si>
    <t>PF00270;PF00271;PF04438</t>
  </si>
  <si>
    <t>Q5T1V6</t>
  </si>
  <si>
    <t>Probable ATP-dependent RNA helicase DDX59</t>
  </si>
  <si>
    <t>DDX59</t>
  </si>
  <si>
    <t>DDX59_HUMAN</t>
  </si>
  <si>
    <t>mRNA methylation;mRNA processing;multicellular organism development;regulation of stem cell population maintenance;RNA splicing</t>
  </si>
  <si>
    <t>nuclear speck;nucleoplasm;RNA N6-methyladenosine methyltransferase complex</t>
  </si>
  <si>
    <t>Q5T200</t>
  </si>
  <si>
    <t>Zinc finger CCCH domain-containing protein 13</t>
  </si>
  <si>
    <t>ZC3H13</t>
  </si>
  <si>
    <t>ZC3HD_HUMAN</t>
  </si>
  <si>
    <t>Zinc finger CCCH domain-containing protein 13 {ECO:0000305}</t>
  </si>
  <si>
    <t>cell cycle;cell division;maintenance of centrosome location;posttranscriptional regulation of gene expression;production of miRNAs involved in gene silencing by miRNA</t>
  </si>
  <si>
    <t>methyltransferase activity;miRNA binding;RNA binding</t>
  </si>
  <si>
    <t>condensed chromosome kinetochore;cytoplasm;kinetochore;mitotic spindle;spindle pole centrosome</t>
  </si>
  <si>
    <t>Methyltrn_RNA_3</t>
  </si>
  <si>
    <t>PF02598</t>
  </si>
  <si>
    <t>Q5T280</t>
  </si>
  <si>
    <t>Putative methyltransferase C9orf114</t>
  </si>
  <si>
    <t>C9orf114</t>
  </si>
  <si>
    <t>CI114_HUMAN</t>
  </si>
  <si>
    <t>Putative methyltransferase C9orf114 {ECO:0000305}</t>
  </si>
  <si>
    <t>Q5T3I0</t>
  </si>
  <si>
    <t>G patch domain-containing protein 4</t>
  </si>
  <si>
    <t>GPATCH4</t>
  </si>
  <si>
    <t>GPTC4_HUMAN</t>
  </si>
  <si>
    <t>dosage compensation by inactivation of X chromosome;regulation of transcription, DNA-templated</t>
  </si>
  <si>
    <t>retinoic acid receptor binding</t>
  </si>
  <si>
    <t>Barr body;microtubule organizing center;nuclear matrix;nucleus</t>
  </si>
  <si>
    <t>microtubule organizing center;nucleus</t>
  </si>
  <si>
    <t>GO:0005634;GO:0005815</t>
  </si>
  <si>
    <t>LRIF1</t>
  </si>
  <si>
    <t>PF15741</t>
  </si>
  <si>
    <t>Q5T3J3</t>
  </si>
  <si>
    <t>Ligand-dependent nuclear receptor-interacting factor 1</t>
  </si>
  <si>
    <t>LRIF1_HUMAN</t>
  </si>
  <si>
    <t>Ligand-dependent nuclear receptor-interacting factor 1 {ECO:0000305}</t>
  </si>
  <si>
    <t>heme biosynthetic process;iron-sulfur cluster assembly</t>
  </si>
  <si>
    <t>RNA binding;transferase activity</t>
  </si>
  <si>
    <t>Hereditary spastic paraplegia;Multiple mitochondrial dysfunctions syndrome</t>
  </si>
  <si>
    <t>H00266;H01894</t>
  </si>
  <si>
    <t>Q5T440</t>
  </si>
  <si>
    <t>Putative transferase CAF17, mitochondrial</t>
  </si>
  <si>
    <t>IBA57</t>
  </si>
  <si>
    <t>CAF17_HUMAN</t>
  </si>
  <si>
    <t>neutrophil degranulation;ubiquitin-dependent protein catabolic process;viral process</t>
  </si>
  <si>
    <t>calmodulin binding;ubiquitin-protein transferase activity;zinc ion binding</t>
  </si>
  <si>
    <t>centrosome;cytosol;ficolin-1-rich granule membrane;integral component of membrane;membrane;nucleoplasm;plasma membrane;specific granule membrane;tertiary granule membrane</t>
  </si>
  <si>
    <t>Human papillomavirus infection;Ubiquitin system;Viral carcinogenesis</t>
  </si>
  <si>
    <t>04121;05165;05203</t>
  </si>
  <si>
    <t>E3_UbLigase_R4;zf-UBR</t>
  </si>
  <si>
    <t>PF02207;PF13764</t>
  </si>
  <si>
    <t>Q5T4S7</t>
  </si>
  <si>
    <t>E3 ubiquitin-protein ligase UBR4</t>
  </si>
  <si>
    <t>UBR4</t>
  </si>
  <si>
    <t>UBR4_HUMAN</t>
  </si>
  <si>
    <t>chromatin silencing at rDNA;DNA methylation;histone H3-K27 trimethylation;histone H3-K4 trimethylation;histone H3-K9 trimethylation;histone H4 acetylation;histone H4-K20 trimethylation;negative regulation of transcription by RNA polymerase II;positive regulation of ATP metabolic process;protein homooligomerization</t>
  </si>
  <si>
    <t>rDNA binding</t>
  </si>
  <si>
    <t>nuclear heterochromatin;nucleolus;nucleoplasm</t>
  </si>
  <si>
    <t>BEN</t>
  </si>
  <si>
    <t>PF10523</t>
  </si>
  <si>
    <t>Q5T5X7</t>
  </si>
  <si>
    <t>BEN domain-containing protein 3</t>
  </si>
  <si>
    <t>BEND3</t>
  </si>
  <si>
    <t>BEND3_HUMAN</t>
  </si>
  <si>
    <t>protein ubiquitination</t>
  </si>
  <si>
    <t>centrosome;Cul4-RING E3 ubiquitin ligase complex;cytoplasm</t>
  </si>
  <si>
    <t>Q5T6F0</t>
  </si>
  <si>
    <t>DDB1- and CUL4-associated factor 12</t>
  </si>
  <si>
    <t>DCAF12</t>
  </si>
  <si>
    <t>DCA12_HUMAN</t>
  </si>
  <si>
    <t>Q5T6F2</t>
  </si>
  <si>
    <t>Ubiquitin-associated protein 2</t>
  </si>
  <si>
    <t>UBAP2</t>
  </si>
  <si>
    <t>UBAP2_HUMAN</t>
  </si>
  <si>
    <t>BAP-2</t>
  </si>
  <si>
    <t>mRNA processing;negative regulation of phosphatase activity;positive regulation of RNA export from nucleus</t>
  </si>
  <si>
    <t>metal ion binding;mRNA binding;RNA binding</t>
  </si>
  <si>
    <t>Messenger RNA biogenesis;Protein phosphatases and associated proteins;Spliceosome</t>
  </si>
  <si>
    <t>01009;03019;03041</t>
  </si>
  <si>
    <t>PWI</t>
  </si>
  <si>
    <t>PF01480</t>
  </si>
  <si>
    <t>Q5T8P6</t>
  </si>
  <si>
    <t>RNA-binding protein 26</t>
  </si>
  <si>
    <t>RBM26</t>
  </si>
  <si>
    <t>RBM26_HUMAN</t>
  </si>
  <si>
    <t>mitochondrion organization;neutrophil degranulation</t>
  </si>
  <si>
    <t>ATP binding;zinc ion binding</t>
  </si>
  <si>
    <t>ficolin-1-rich granule membrane;mitochondrial inner membrane;mitochondrion;plasma membrane;secretory granule membrane</t>
  </si>
  <si>
    <t>AAA;DUF3523</t>
  </si>
  <si>
    <t>PF00004;PF12037</t>
  </si>
  <si>
    <t>Q5T9A4</t>
  </si>
  <si>
    <t>ATPase family AAA domain-containing protein 3B</t>
  </si>
  <si>
    <t>ATAD3B</t>
  </si>
  <si>
    <t>ATD3B_HUMAN</t>
  </si>
  <si>
    <t>regulation of RNA splicing;snRNA 3'-end processing;snRNA processing;snRNA transcription by RNA polymerase II</t>
  </si>
  <si>
    <t>hydrolase activity</t>
  </si>
  <si>
    <t>blood microparticle;cytoplasm;cytosol;integrator complex;nucleoplasm;nucleus</t>
  </si>
  <si>
    <t>Beta-Casp;Lactamase_B_6;RMMBL</t>
  </si>
  <si>
    <t>PF07521;PF10996;PF16661</t>
  </si>
  <si>
    <t>Q5TA45</t>
  </si>
  <si>
    <t>Integrator complex subunit 11</t>
  </si>
  <si>
    <t>CPSF3L</t>
  </si>
  <si>
    <t>INT11_HUMAN</t>
  </si>
  <si>
    <t>nt11</t>
  </si>
  <si>
    <t>intracellular signal transduction;negative regulation of transcription, DNA-templated</t>
  </si>
  <si>
    <t>nucleus;transcriptional repressor complex</t>
  </si>
  <si>
    <t>DEP</t>
  </si>
  <si>
    <t>PF00610</t>
  </si>
  <si>
    <t>Q5TB30</t>
  </si>
  <si>
    <t>DEP domain-containing protein 1A</t>
  </si>
  <si>
    <t>DEPDC1</t>
  </si>
  <si>
    <t>DEP1A_HUMAN</t>
  </si>
  <si>
    <t>in utero embryonic development;negative regulation of gene expression;positive regulation of fibroblast proliferation;regulation of DNA damage checkpoint;regulation of G2/M transition of mitotic cell cycle;ribonucleotide metabolic process;RNA catabolic process</t>
  </si>
  <si>
    <t>RNA-DNA hybrid ribonuclease activity</t>
  </si>
  <si>
    <t>nucleoplasm;nucleus;ribonuclease H2 complex</t>
  </si>
  <si>
    <t>RNase_H2-Ydr279</t>
  </si>
  <si>
    <t>PF09468</t>
  </si>
  <si>
    <t>Q5TBB1</t>
  </si>
  <si>
    <t>Ribonuclease H2 subunit B</t>
  </si>
  <si>
    <t>RNASEH2B</t>
  </si>
  <si>
    <t>RNH2B_HUMAN</t>
  </si>
  <si>
    <t>Nase H2 subunit B</t>
  </si>
  <si>
    <t>Q5TC04</t>
  </si>
  <si>
    <t>Putative uncharacterized protein ATP1A1-AS1</t>
  </si>
  <si>
    <t>ATP1A1-AS1</t>
  </si>
  <si>
    <t>ATAS1_HUMAN</t>
  </si>
  <si>
    <t>protein processing</t>
  </si>
  <si>
    <t>aspartic-type endopeptidase activity;identical protein binding;ubiquitin binding</t>
  </si>
  <si>
    <t>Asp_protease;ubiquitin</t>
  </si>
  <si>
    <t>PF00240;PF09668</t>
  </si>
  <si>
    <t>Q5TDH0</t>
  </si>
  <si>
    <t>Protein DDI1 homolog 2</t>
  </si>
  <si>
    <t>DDI2</t>
  </si>
  <si>
    <t>DDI2_HUMAN</t>
  </si>
  <si>
    <t>Protein DDI1 homolog 2 {ECO:0000305}</t>
  </si>
  <si>
    <t>nucleosome assembly</t>
  </si>
  <si>
    <t>Q5TEC6</t>
  </si>
  <si>
    <t>Histone H3</t>
  </si>
  <si>
    <t>HIST2H3PS2</t>
  </si>
  <si>
    <t>Q5TEC6_HUMAN</t>
  </si>
  <si>
    <t>Histone H3 {ECO:0000256|RuleBase:RU004471}</t>
  </si>
  <si>
    <t>cell adhesion;inflammatory response;T cell receptor signaling pathway</t>
  </si>
  <si>
    <t>CABIT</t>
  </si>
  <si>
    <t>PF12736</t>
  </si>
  <si>
    <t>Q5TEJ8</t>
  </si>
  <si>
    <t>Protein THEMIS2</t>
  </si>
  <si>
    <t>THEMIS2</t>
  </si>
  <si>
    <t>THMS2_HUMAN</t>
  </si>
  <si>
    <t>5'-nucleotidase activity;metal ion binding</t>
  </si>
  <si>
    <t>Q5TFE4</t>
  </si>
  <si>
    <t>5-nucleotidase domain-containing protein 1</t>
  </si>
  <si>
    <t>NT5DC1</t>
  </si>
  <si>
    <t>NT5D1_HUMAN</t>
  </si>
  <si>
    <t>5'-nucleotidase domain-containing protein 1</t>
  </si>
  <si>
    <t>cell cycle;DNA biosynthetic process;regulation of cell cycle;reproduction;transcription, DNA-templated</t>
  </si>
  <si>
    <t>nucleoplasm;transcriptional repressor complex</t>
  </si>
  <si>
    <t>cell cycle;reproduction</t>
  </si>
  <si>
    <t>GO:0000003;GO:0007049</t>
  </si>
  <si>
    <t>DIRP</t>
  </si>
  <si>
    <t>PF06584</t>
  </si>
  <si>
    <t>Q5TKA1</t>
  </si>
  <si>
    <t>Protein lin-9 homolog</t>
  </si>
  <si>
    <t>LIN9</t>
  </si>
  <si>
    <t>LIN9_HUMAN</t>
  </si>
  <si>
    <t>Lin-9;uLin-9</t>
  </si>
  <si>
    <t>centriole-centriole cohesion;centrosome cycle;ciliary basal body organization;epithelial structure maintenance;establishment of organelle localization;photoreceptor cell maintenance;positive regulation of cilium assembly;positive regulation of protein localization to cilium;protein localization;protein localization to organelle</t>
  </si>
  <si>
    <t>actin binding;kinesin binding;structural molecule activity</t>
  </si>
  <si>
    <t>actin cytoskeleton;centriole;centrosome;ciliary rootlet;cytosol;extracellular exosome;photoreceptor inner segment;plasma membrane</t>
  </si>
  <si>
    <t>Q5TZA2</t>
  </si>
  <si>
    <t>Rootletin</t>
  </si>
  <si>
    <t>CROCC</t>
  </si>
  <si>
    <t>CROCC_HUMAN</t>
  </si>
  <si>
    <t>angiogenesis;positive regulation of angiogenesis;positive regulation of endothelial cell migration;positive regulation of endothelial cell proliferation;positive regulation of p38MAPK cascade</t>
  </si>
  <si>
    <t>ER membrane protein complex;extracellular region;integral component of membrane</t>
  </si>
  <si>
    <t>Q5UCC4</t>
  </si>
  <si>
    <t>ER membrane protein complex subunit 10</t>
  </si>
  <si>
    <t>EMC10</t>
  </si>
  <si>
    <t>EMC10_HUMAN</t>
  </si>
  <si>
    <t>cell cycle;cellular response to DNA damage stimulus;cellular response to leukemia inhibitory factor;chromatin silencing at telomere;double-strand break repair via nonhomologous end joining;negative regulation of double-strand break repair via homologous recombination;negative regulation of transcription by RNA polymerase II;positive regulation of double-strand break repair via nonhomologous end joining;positive regulation of histone H3-K9 methylation;positive regulation of isotype switching;stem cell population maintenance;telomere maintenance;telomere maintenance in response to DNA damage</t>
  </si>
  <si>
    <t>chromosome, telomeric region;condensed chromosome;cytoplasm;female pronucleus;male pronucleus;nuclear body;nuclear chromatin;nuclear membrane;nucleoplasm;nucleus;plasma membrane;site of double-strand break;spindle midzone</t>
  </si>
  <si>
    <t>DNA replication proteins;Signaling pathways regulating pluripotency of stem cells</t>
  </si>
  <si>
    <t>03032;04550</t>
  </si>
  <si>
    <t>Signaling pathways regulating pluripotency of stem cells</t>
  </si>
  <si>
    <t>hsa04550</t>
  </si>
  <si>
    <t>Rif1_N</t>
  </si>
  <si>
    <t>PF12231</t>
  </si>
  <si>
    <t>Q5UIP0</t>
  </si>
  <si>
    <t>Telomere-associated protein RIF1</t>
  </si>
  <si>
    <t>RIF1</t>
  </si>
  <si>
    <t>RIF1_HUMAN</t>
  </si>
  <si>
    <t>Telomere-associated protein RIF1 {ECO:0000305}</t>
  </si>
  <si>
    <t>endocytic recycling;lysosomal transport;protein transport;retrograde transport, endosome to Golgi</t>
  </si>
  <si>
    <t>cytosol;EARP complex;endosome membrane;GARP complex;Golgi apparatus;membrane;perinuclear region of cytoplasm;recycling endosome;trans-Golgi network membrane</t>
  </si>
  <si>
    <t>Pontocerebellar hypoplasia</t>
  </si>
  <si>
    <t>H00897</t>
  </si>
  <si>
    <t>Vps53_N</t>
  </si>
  <si>
    <t>PF04100</t>
  </si>
  <si>
    <t>Q5VIR6</t>
  </si>
  <si>
    <t>Vacuolar protein sorting-associated protein 53 homolog</t>
  </si>
  <si>
    <t>VPS53</t>
  </si>
  <si>
    <t>VPS53_HUMAN</t>
  </si>
  <si>
    <t>snRNA transcription by RNA polymerase II</t>
  </si>
  <si>
    <t>nucleoplasm;RNA polymerase II, holoenzyme</t>
  </si>
  <si>
    <t>CREPT;CTD_bind</t>
  </si>
  <si>
    <t>PF04818;PF16566</t>
  </si>
  <si>
    <t>Q5VT52</t>
  </si>
  <si>
    <t>Regulation of nuclear pre-mRNA domain-containing protein 2</t>
  </si>
  <si>
    <t>RPRD2</t>
  </si>
  <si>
    <t>RPRD2_HUMAN</t>
  </si>
  <si>
    <t>positive regulation of canonical Wnt signaling pathway;protein autoubiquitination;protein ubiquitination</t>
  </si>
  <si>
    <t>RNF220</t>
  </si>
  <si>
    <t>PF15926</t>
  </si>
  <si>
    <t>Q5VTB9</t>
  </si>
  <si>
    <t>E3 ubiquitin-protein ligase RNF220</t>
  </si>
  <si>
    <t>RN220_HUMAN</t>
  </si>
  <si>
    <t>3'-UTR-mediated mRNA stabilization;negative regulation of mitotic cell cycle</t>
  </si>
  <si>
    <t>mRNA 3'-UTR binding</t>
  </si>
  <si>
    <t>Cajal body;cytoplasm</t>
  </si>
  <si>
    <t>Q5VTE6</t>
  </si>
  <si>
    <t>Protein angel homolog 2</t>
  </si>
  <si>
    <t>ANGEL2</t>
  </si>
  <si>
    <t>ANGE2_HUMAN</t>
  </si>
  <si>
    <t>precatalytic spliceosome</t>
  </si>
  <si>
    <t>PRP38</t>
  </si>
  <si>
    <t>PF03371</t>
  </si>
  <si>
    <t>Q5VTL8</t>
  </si>
  <si>
    <t>Pre-mRNA-splicing factor 38B</t>
  </si>
  <si>
    <t>PRPF38B</t>
  </si>
  <si>
    <t>PR38B_HUMAN</t>
  </si>
  <si>
    <t>histone H2B ubiquitination;histone monoubiquitination;negative regulation of cell migration;negative regulation of mRNA polyadenylation;positive regulation of histone H2B ubiquitination;positive regulation of histone methylation;positive regulation of transcription, DNA-templated;protein polyubiquitination;protein ubiquitination;regulation of transcription, DNA-templated;ubiquitin-dependent protein catabolic process</t>
  </si>
  <si>
    <t>chromatin binding;histone binding;metal ion binding;mRNA 3'-UTR binding;p53 binding;transcription coactivator activity;ubiquitin protein ligase binding;ubiquitin-protein transferase activity</t>
  </si>
  <si>
    <t>HULC complex;nucleolus;nucleoplasm;nucleus;ubiquitin ligase complex</t>
  </si>
  <si>
    <t>Q5VTR2</t>
  </si>
  <si>
    <t>E3 ubiquitin-protein ligase BRE1A</t>
  </si>
  <si>
    <t>RNF20</t>
  </si>
  <si>
    <t>BRE1A_HUMAN</t>
  </si>
  <si>
    <t>BRE1;RE1-A</t>
  </si>
  <si>
    <t>meiotic cell cycle;negative regulation of transcription, DNA-templated;positive regulation of transcription, DNA-templated</t>
  </si>
  <si>
    <t>nucleic acid binding;protein homodimerization activity;zinc ion binding</t>
  </si>
  <si>
    <t>Q5VUA4</t>
  </si>
  <si>
    <t>Zinc finger protein 318</t>
  </si>
  <si>
    <t>ZNF318</t>
  </si>
  <si>
    <t>ZN318_HUMAN</t>
  </si>
  <si>
    <t>DNA-binding transcription factor activity;DNA-binding transcription factor activity, RNA polymerase II-specific;metal ion binding;transcription regulatory region DNA binding</t>
  </si>
  <si>
    <t>Q5VV52</t>
  </si>
  <si>
    <t>Zinc finger protein 691</t>
  </si>
  <si>
    <t>ZNF691</t>
  </si>
  <si>
    <t>ZN691_HUMAN</t>
  </si>
  <si>
    <t>chromatin remodeling;monoubiquitinated histone H2A deubiquitination;pigmentation;positive regulation of transcription by RNA polymerase II;regulation of cell migration;regulation of hair follicle development</t>
  </si>
  <si>
    <t>DNA binding;DNA-binding transcription factor activity, RNA polymerase II-specific;histone binding;metal ion binding;metallopeptidase activity;thiol-dependent ubiquitin-specific protease activity;thiol-dependent ubiquitinyl hydrolase activity;transcription coactivator activity</t>
  </si>
  <si>
    <t>nucleoplasm;nucleus;plasma membrane;protein-containing complex</t>
  </si>
  <si>
    <t>GO:0005634;GO:0005654;GO:0005886;GO:0032991</t>
  </si>
  <si>
    <t>JAB;Myb_DNA-binding;SWIRM</t>
  </si>
  <si>
    <t>PF00249;PF01398;PF04433</t>
  </si>
  <si>
    <t>Q5VVJ2</t>
  </si>
  <si>
    <t>Histone H2A deubiquitinase MYSM1</t>
  </si>
  <si>
    <t>MYSM1</t>
  </si>
  <si>
    <t>MYSM1_HUMAN</t>
  </si>
  <si>
    <t>A-DUB</t>
  </si>
  <si>
    <t>BRO1</t>
  </si>
  <si>
    <t>PF03097</t>
  </si>
  <si>
    <t>Q5VW32</t>
  </si>
  <si>
    <t>BRO1 domain-containing protein BROX</t>
  </si>
  <si>
    <t>BROX</t>
  </si>
  <si>
    <t>BROX_HUMAN</t>
  </si>
  <si>
    <t>focal adhesion;integral component of membrane</t>
  </si>
  <si>
    <t>DUF3730;Focadhesin</t>
  </si>
  <si>
    <t>PF11229;PF12530</t>
  </si>
  <si>
    <t>Q5VW36</t>
  </si>
  <si>
    <t>Focadhesin</t>
  </si>
  <si>
    <t>FOCAD</t>
  </si>
  <si>
    <t>FOCAD_HUMAN</t>
  </si>
  <si>
    <t>maintenance of protein location in nucleus;negative regulation of DNA-binding transcription factor activity;negative regulation of transcription by RNA polymerase II;regulation of signal transduction by p53 class mediator;transcription by RNA polymerase II;transcription initiation from RNA polymerase II promoter</t>
  </si>
  <si>
    <t>metal ion binding;p53 binding;protein heterodimerization activity</t>
  </si>
  <si>
    <t>nuclear membrane;nucleoplasm;nucleus;transcription factor TFIID complex</t>
  </si>
  <si>
    <t>Bromo_TP;PHD</t>
  </si>
  <si>
    <t>PF00628;PF07524</t>
  </si>
  <si>
    <t>Q5VWG9</t>
  </si>
  <si>
    <t>Transcription initiation factor TFIID subunit 3</t>
  </si>
  <si>
    <t>TAF3</t>
  </si>
  <si>
    <t>TAF3_HUMAN</t>
  </si>
  <si>
    <t>phosphatidylinositol binding</t>
  </si>
  <si>
    <t>PX</t>
  </si>
  <si>
    <t>PF00787</t>
  </si>
  <si>
    <t>Q5VWJ9</t>
  </si>
  <si>
    <t>Sorting nexin-30</t>
  </si>
  <si>
    <t>SNX30</t>
  </si>
  <si>
    <t>SNX30_HUMAN</t>
  </si>
  <si>
    <t>DUF3699;DUF3715</t>
  </si>
  <si>
    <t>PF12480;PF12509</t>
  </si>
  <si>
    <t>Q5VWN6</t>
  </si>
  <si>
    <t>Protein FAM208B</t>
  </si>
  <si>
    <t>FAM208B</t>
  </si>
  <si>
    <t>F208B_HUMAN</t>
  </si>
  <si>
    <t>dioxygenase activity;metal ion binding</t>
  </si>
  <si>
    <t>Q5VWQ0</t>
  </si>
  <si>
    <t>Round spermatid basic protein 1</t>
  </si>
  <si>
    <t>RSBN1</t>
  </si>
  <si>
    <t>RSBN1_HUMAN</t>
  </si>
  <si>
    <t>Lysine-specific demethylase 9 {ECO:0000250|UniProtKB:Q80T69}</t>
  </si>
  <si>
    <t>DM9 {ECO:0000250|UniProtKB:Q80T69}</t>
  </si>
  <si>
    <t>protein depalmitoylation</t>
  </si>
  <si>
    <t>carboxylic ester hydrolase activity;lysophospholipase activity;palmitoyl-(protein) hydrolase activity</t>
  </si>
  <si>
    <t>Q5VWZ2</t>
  </si>
  <si>
    <t>Lysophospholipase-like protein 1</t>
  </si>
  <si>
    <t>LYPLAL1</t>
  </si>
  <si>
    <t>LYPL1_HUMAN</t>
  </si>
  <si>
    <t>proteasome assembly;ubiquitin-dependent ERAD pathway</t>
  </si>
  <si>
    <t>proteasome binding;protein-containing complex scaffold activity</t>
  </si>
  <si>
    <t>centrosome;COPII-coated ER to Golgi transport vesicle;cytoplasmic vesicle;early endosome;endocytic vesicle;endoplasmic reticulum;endoplasmic reticulum-Golgi intermediate compartment;late endosome;membrane;multivesicular body;nucleus;proteasome complex</t>
  </si>
  <si>
    <t>cytoplasmic vesicle;endoplasmic reticulum;nucleus</t>
  </si>
  <si>
    <t>GO:0005634;GO:0005783;GO:0031410</t>
  </si>
  <si>
    <t>Ecm29;Vac14_Fab1_bd</t>
  </si>
  <si>
    <t>PF12755;PF13001</t>
  </si>
  <si>
    <t>Q5VYK3</t>
  </si>
  <si>
    <t>Proteasome-associated protein ECM29 homolog</t>
  </si>
  <si>
    <t>ECM29</t>
  </si>
  <si>
    <t>ECM29_HUMAN</t>
  </si>
  <si>
    <t>Proteasome adapter and scaffold protein ECM29 {ECO:0000305}</t>
  </si>
  <si>
    <t>cellular response to insulin stimulus;protein localization to plasma membrane;protein transport</t>
  </si>
  <si>
    <t>cytoplasmic vesicle membrane;cytosol;insulin-responsive compartment;plasma membrane;retromer complex</t>
  </si>
  <si>
    <t>dDENN;DENN;uDENN</t>
  </si>
  <si>
    <t>PF02141;PF03455;PF03456</t>
  </si>
  <si>
    <t>Q5VZ89</t>
  </si>
  <si>
    <t>DENN domain-containing protein 4C</t>
  </si>
  <si>
    <t>DENND4C</t>
  </si>
  <si>
    <t>DEN4C_HUMAN</t>
  </si>
  <si>
    <t>Q5VZL5</t>
  </si>
  <si>
    <t>Zinc finger MYM-type protein 4</t>
  </si>
  <si>
    <t>ZMYM4</t>
  </si>
  <si>
    <t>ZMYM4_HUMAN</t>
  </si>
  <si>
    <t>angiogenesis;negative regulation of non-canonical Wnt signaling pathway;protein autoubiquitination;protein homooligomerization;protein polyubiquitination;protein ubiquitination;sprouting angiogenesis;ubiquitin-dependent protein catabolic process</t>
  </si>
  <si>
    <t>ATPase activity;metal ion binding;ubiquitin-protein transferase activity</t>
  </si>
  <si>
    <t>cytoplasm;cytosol;membrane;nucleolus</t>
  </si>
  <si>
    <t>Moyamoya disease</t>
  </si>
  <si>
    <t>H01396</t>
  </si>
  <si>
    <t>zf-C3HC4</t>
  </si>
  <si>
    <t>PF00097</t>
  </si>
  <si>
    <t>Q63HN8</t>
  </si>
  <si>
    <t>E3 ubiquitin-protein ligase RNF213</t>
  </si>
  <si>
    <t>RNF213</t>
  </si>
  <si>
    <t>RN213_HUMAN</t>
  </si>
  <si>
    <t>E3 ubiquitin-protein ligase RNF213 {ECO:0000305}</t>
  </si>
  <si>
    <t>negative regulation of barbed-end actin filament capping;protein transport;regulation of substrate adhesion-dependent cell spreading;retrograde transport, endosome to Golgi;retrograde transport, endosome to plasma membrane</t>
  </si>
  <si>
    <t>lipid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binding;retromer complex binding</t>
  </si>
  <si>
    <t>cytosol;early endosome;early endosome membrane;endosome;intracellular membrane-bounded organelle;nucleolus;plasma membrane;WASH complex</t>
  </si>
  <si>
    <t>cytosol;endosome;nucleolus;plasma membrane</t>
  </si>
  <si>
    <t>GO:0005730;GO:0005768;GO:0005829;GO:0005886</t>
  </si>
  <si>
    <t>CAP-ZIP_m</t>
  </si>
  <si>
    <t>PF15255</t>
  </si>
  <si>
    <t>Q641Q2;Q9Y4E1;Q5SRD0</t>
  </si>
  <si>
    <t>Q641Q2;Q9Y4E1</t>
  </si>
  <si>
    <t>WASH complex subunit FAM21A;WASH complex subunit FAM21C</t>
  </si>
  <si>
    <t>FAM21A;FAM21C</t>
  </si>
  <si>
    <t>WAC2A_HUMAN;WAC2C_HUMAN;WAC2D_HUMAN</t>
  </si>
  <si>
    <t>WASH complex subunit 2A {ECO:0000312|HGNC:HGNC:23416};WASH complex subunit 2C {ECO:0000312|HGNC:HGNC:23414};WASH complex subunit 2D {ECO:0000312|HGNC:HGNC:23418}</t>
  </si>
  <si>
    <t>activation of GTPase activity;intracellular protein transport</t>
  </si>
  <si>
    <t>calcium ion binding;GTPase activator activity;Rab GTPase binding</t>
  </si>
  <si>
    <t>cell;integral component of membrane</t>
  </si>
  <si>
    <t>GRAM;RabGAP-TBC</t>
  </si>
  <si>
    <t>PF00566;PF02893</t>
  </si>
  <si>
    <t>Q66K14</t>
  </si>
  <si>
    <t>TBC1 domain family member 9B</t>
  </si>
  <si>
    <t>TBC1D9B</t>
  </si>
  <si>
    <t>TBC9B_HUMAN</t>
  </si>
  <si>
    <t>apoptotic process;autophagy;axonogenesis;brain development;dendrite development;DNA metabolic process;microtubule bundle formation;microtubule cytoskeleton organization;mitochondrion transport along microtubule;nervous system development;neuron projection morphogenesis;regulation of chromatin disassembly;regulation of microtubule depolymerization</t>
  </si>
  <si>
    <t>actin binding;actin filament binding;beta-tubulin binding;DNA binding;identical protein binding;microtubule binding;tubulin binding</t>
  </si>
  <si>
    <t>cell junction;cell projection;cytosol;dendrite;microtubule;microtubule associated complex;neuronal cell body;nucleolus;nucleus;perinuclear region of cytoplasm;spindle;synapse</t>
  </si>
  <si>
    <t>autophagy;DNA metabolic process</t>
  </si>
  <si>
    <t>GO:0006259;GO:0006914</t>
  </si>
  <si>
    <t>Cytoskeleton proteins;Protein phosphatases and associated proteins</t>
  </si>
  <si>
    <t>01009;04812</t>
  </si>
  <si>
    <t>Q66K74</t>
  </si>
  <si>
    <t>Microtubule-associated protein 1S;MAP1S heavy chain;MAP1S light chain</t>
  </si>
  <si>
    <t>MAP1S</t>
  </si>
  <si>
    <t>MAP1S_HUMAN</t>
  </si>
  <si>
    <t>Microtubule-associated protein 1S</t>
  </si>
  <si>
    <t>AP-1S</t>
  </si>
  <si>
    <t>nuclear speck;nucleolus;nucleus</t>
  </si>
  <si>
    <t>SR-25</t>
  </si>
  <si>
    <t>PF10500</t>
  </si>
  <si>
    <t>Q66PJ3</t>
  </si>
  <si>
    <t>ADP-ribosylation factor-like protein 6-interacting protein 4</t>
  </si>
  <si>
    <t>ARL6IP4</t>
  </si>
  <si>
    <t>AR6P4_HUMAN</t>
  </si>
  <si>
    <t>ip-4;RL-6-interacting protein 4</t>
  </si>
  <si>
    <t>cellular response to lipopolysaccharide;negative regulation of apoptotic process;regulation of nuclear cell cycle DNA replication</t>
  </si>
  <si>
    <t>Q68CJ6</t>
  </si>
  <si>
    <t>Nuclear GTPase SLIP-GC</t>
  </si>
  <si>
    <t>NUGGC</t>
  </si>
  <si>
    <t>SLIP_HUMAN</t>
  </si>
  <si>
    <t>cardiac muscle cell proliferation;coronary artery morphogenesis;embryonic organ development;heart morphogenesis;homeostatic process;negative regulation of cell migration;negative regulation of cell proliferation;nucleosome disassembly</t>
  </si>
  <si>
    <t>nucleoplasm;plasma membrane</t>
  </si>
  <si>
    <t>homeostatic process</t>
  </si>
  <si>
    <t>GO:0042592</t>
  </si>
  <si>
    <t>GO:0005654;GO:0005886</t>
  </si>
  <si>
    <t>Chromosome and associated proteins;Hepatocellular carcinoma;Transcription machinery</t>
  </si>
  <si>
    <t>03021;03036;05225</t>
  </si>
  <si>
    <t>Hepatocellular carcinoma</t>
  </si>
  <si>
    <t>hsa05225</t>
  </si>
  <si>
    <t>H00048</t>
  </si>
  <si>
    <t>ARID;RFX_DNA_binding</t>
  </si>
  <si>
    <t>PF01388;PF02257</t>
  </si>
  <si>
    <t>Q68CP9</t>
  </si>
  <si>
    <t>AT-rich interactive domain-containing protein 2</t>
  </si>
  <si>
    <t>ARID2</t>
  </si>
  <si>
    <t>ARID2_HUMAN</t>
  </si>
  <si>
    <t>AT-rich interactive domain-containing protein 2 {ECO:0000305}</t>
  </si>
  <si>
    <t>RID domain-containing protein 2 {ECO:0000305}</t>
  </si>
  <si>
    <t>maturation of SSU-rRNA from tricistronic rRNA transcript (SSU-rRNA, 5.8S rRNA, LSU-rRNA);multicellular organism development;positive regulation of embryonic development;protein catabolic process;protein destabilization;rRNA processing</t>
  </si>
  <si>
    <t>RNA binding;rRNA binding;U3 snoRNA binding</t>
  </si>
  <si>
    <t>RNA binding;rRNA binding</t>
  </si>
  <si>
    <t>GO:0003723;GO:0019843</t>
  </si>
  <si>
    <t>UTP25</t>
  </si>
  <si>
    <t>PF06862</t>
  </si>
  <si>
    <t>Q68CQ4</t>
  </si>
  <si>
    <t>Digestive organ expansion factor homolog</t>
  </si>
  <si>
    <t>DIEXF</t>
  </si>
  <si>
    <t>DIEXF_HUMAN</t>
  </si>
  <si>
    <t>integral component of membrane;nucleoplasm;nucleus</t>
  </si>
  <si>
    <t>Sel1</t>
  </si>
  <si>
    <t>PF08238</t>
  </si>
  <si>
    <t>Q68CR1;REV__Q7Z4L5</t>
  </si>
  <si>
    <t>Q68CR1</t>
  </si>
  <si>
    <t>Protein sel-1 homolog 3</t>
  </si>
  <si>
    <t>SEL1L3</t>
  </si>
  <si>
    <t>SE1L3_HUMAN</t>
  </si>
  <si>
    <t>cell migration;lung alveolus development;positive regulation of cell proliferation</t>
  </si>
  <si>
    <t>cytosol;focal adhesion</t>
  </si>
  <si>
    <t>PTB;PTEN_C2;SH2</t>
  </si>
  <si>
    <t>PF00017;PF08416;PF10409</t>
  </si>
  <si>
    <t>Q68CZ2</t>
  </si>
  <si>
    <t>Tensin-3</t>
  </si>
  <si>
    <t>TNS3</t>
  </si>
  <si>
    <t>TENS3_HUMAN</t>
  </si>
  <si>
    <t>histone exchange;nucleosome assembly;regulation of chromatin assembly;regulation of transcription, DNA-templated</t>
  </si>
  <si>
    <t>DNA binding;histone binding;RNA polymerase I core binding</t>
  </si>
  <si>
    <t>SPT2</t>
  </si>
  <si>
    <t>PF08243</t>
  </si>
  <si>
    <t>Q68D10</t>
  </si>
  <si>
    <t>Protein SPT2 homolog</t>
  </si>
  <si>
    <t>SPTY2D1</t>
  </si>
  <si>
    <t>SPT2_HUMAN</t>
  </si>
  <si>
    <t>histone H4-K16 acetylation</t>
  </si>
  <si>
    <t>MSL complex;nucleoplasm</t>
  </si>
  <si>
    <t>MSL1_dimer;PEHE</t>
  </si>
  <si>
    <t>PF15275;PF16801</t>
  </si>
  <si>
    <t>Q68DK7</t>
  </si>
  <si>
    <t>Male-specific lethal 1 homolog</t>
  </si>
  <si>
    <t>MSL1</t>
  </si>
  <si>
    <t>MSL1_HUMAN</t>
  </si>
  <si>
    <t>SL-1</t>
  </si>
  <si>
    <t>cellular response to DNA damage stimulus;DNA repair;mitotic cell cycle checkpoint;response to ionizing radiation;snRNA processing;snRNA transcription by RNA polymerase II</t>
  </si>
  <si>
    <t>cytoplasm;integrator complex;nucleolus;nucleoplasm;nucleus;SOSS complex</t>
  </si>
  <si>
    <t>Ints3</t>
  </si>
  <si>
    <t>PF10189</t>
  </si>
  <si>
    <t>Q68E01</t>
  </si>
  <si>
    <t>Integrator complex subunit 3</t>
  </si>
  <si>
    <t>INTS3</t>
  </si>
  <si>
    <t>INT3_HUMAN</t>
  </si>
  <si>
    <t>nt3</t>
  </si>
  <si>
    <t>actin filament organization;calcium ion regulated exocytosis;regulation of actin cytoskeleton organization;regulation of small GTPase mediated signal transduction;signal transduction</t>
  </si>
  <si>
    <t>GTPase activator activity;Rac GTPase binding;SH3 domain binding</t>
  </si>
  <si>
    <t>bicellular tight junction;cytoplasm;cytosol;nucleus;plasma membrane</t>
  </si>
  <si>
    <t>Membrane trafficking;Tight junction</t>
  </si>
  <si>
    <t>04131;04530</t>
  </si>
  <si>
    <t>BAR;RhoGAP</t>
  </si>
  <si>
    <t>PF00620;PF03114</t>
  </si>
  <si>
    <t>Q68EM7</t>
  </si>
  <si>
    <t>Rho GTPase-activating protein 17</t>
  </si>
  <si>
    <t>ARHGAP17</t>
  </si>
  <si>
    <t>RHG17_HUMAN</t>
  </si>
  <si>
    <t>cell cycle;cell division;positive regulation of protein dephosphorylation</t>
  </si>
  <si>
    <t>chromosome;cytosol;nucleoplasm</t>
  </si>
  <si>
    <t>GO:0005654;GO:0005694;GO:0005829</t>
  </si>
  <si>
    <t>PP1_bind</t>
  </si>
  <si>
    <t>PF15276</t>
  </si>
  <si>
    <t>Q69YH5</t>
  </si>
  <si>
    <t>Cell division cycle-associated protein 2</t>
  </si>
  <si>
    <t>CDCA2</t>
  </si>
  <si>
    <t>CDCA2_HUMAN</t>
  </si>
  <si>
    <t>Q69YN2</t>
  </si>
  <si>
    <t>CWF19-like protein 1</t>
  </si>
  <si>
    <t>CWF19L1</t>
  </si>
  <si>
    <t>C19L1_HUMAN</t>
  </si>
  <si>
    <t>19L1 {ECO:0000303|PubMed:25361784}</t>
  </si>
  <si>
    <t>mRNA alternative polyadenylation;mRNA methylation;mRNA processing;multicellular organism development;RNA splicing</t>
  </si>
  <si>
    <t>cytosol;nuclear body;nuclear speck;nucleoplasm;RNA N6-methyladenosine methyltransferase complex</t>
  </si>
  <si>
    <t>VIR_N</t>
  </si>
  <si>
    <t>PF15912</t>
  </si>
  <si>
    <t>Q69YN4</t>
  </si>
  <si>
    <t>Protein virilizer homolog</t>
  </si>
  <si>
    <t>KIAA1429</t>
  </si>
  <si>
    <t>VIR_HUMAN</t>
  </si>
  <si>
    <t>Protein virilizer homolog {ECO:0000305}</t>
  </si>
  <si>
    <t>SWI/SNF complex</t>
  </si>
  <si>
    <t>GLTSCR1</t>
  </si>
  <si>
    <t>PF15249</t>
  </si>
  <si>
    <t>Q6AI39</t>
  </si>
  <si>
    <t>GLTSCR1-like protein</t>
  </si>
  <si>
    <t>GLTSCR1L</t>
  </si>
  <si>
    <t>BICRL_HUMAN</t>
  </si>
  <si>
    <t>BRD4-interacting chromatin-remodeling complex-associated protein-like {ECO:0000305}</t>
  </si>
  <si>
    <t>histone deacetylase binding;identical protein binding</t>
  </si>
  <si>
    <t>Chorein_N</t>
  </si>
  <si>
    <t>PF12624</t>
  </si>
  <si>
    <t>Q6BDS2</t>
  </si>
  <si>
    <t>UHRF1-binding protein 1</t>
  </si>
  <si>
    <t>UHRF1BP1</t>
  </si>
  <si>
    <t>URFB1_HUMAN</t>
  </si>
  <si>
    <t>Q6DD87</t>
  </si>
  <si>
    <t>Zinc finger protein 787</t>
  </si>
  <si>
    <t>ZNF787</t>
  </si>
  <si>
    <t>ZN787_HUMAN</t>
  </si>
  <si>
    <t>endoplasmic reticulum organization;Golgi organization;positive regulation of endoplasmic reticulum tubular network organization;protein homooligomerization</t>
  </si>
  <si>
    <t>GTP binding;GTPase activity;identical protein binding</t>
  </si>
  <si>
    <t>endoplasmic reticulum;endoplasmic reticulum tubular network;endoplasmic reticulum tubular network membrane;integral component of membrane;membrane</t>
  </si>
  <si>
    <t>GBP;GBP_C</t>
  </si>
  <si>
    <t>PF02263;PF02841</t>
  </si>
  <si>
    <t>Q6DD88</t>
  </si>
  <si>
    <t>Atlastin-3</t>
  </si>
  <si>
    <t>ATL3</t>
  </si>
  <si>
    <t>ATLA3_HUMAN</t>
  </si>
  <si>
    <t>blastocyst formation;maturation of LSU-rRNA from tricistronic rRNA transcript (SSU-rRNA, 5.8S rRNA, LSU-rRNA)</t>
  </si>
  <si>
    <t>cytosolic large ribosomal subunit;nucleolus</t>
  </si>
  <si>
    <t>Q6DKI1</t>
  </si>
  <si>
    <t>60S ribosomal protein L7-like 1</t>
  </si>
  <si>
    <t>RPL7L1</t>
  </si>
  <si>
    <t>RL7L_HUMAN</t>
  </si>
  <si>
    <t>Q6FI13</t>
  </si>
  <si>
    <t>Histone H2A type 2-A</t>
  </si>
  <si>
    <t>HIST2H2AA3</t>
  </si>
  <si>
    <t>H2A2A_HUMAN</t>
  </si>
  <si>
    <t>apoptotic process;hemopoiesis;iron-sulfur cluster assembly;negative regulation of apoptotic process</t>
  </si>
  <si>
    <t>2 iron, 2 sulfur cluster binding;4 iron, 4 sulfur cluster binding;electron transfer activity;metal ion binding;methyltransferase activity</t>
  </si>
  <si>
    <t>cytoplasm;mitochondrial intermembrane space;mitochondrion;nucleolus;nucleoplasm</t>
  </si>
  <si>
    <t>cytoplasm;mitochondrion;nucleolus;nucleoplasm</t>
  </si>
  <si>
    <t>GO:0005654;GO:0005730;GO:0005737;GO:0005739</t>
  </si>
  <si>
    <t>CIAPIN1;Methyltransf_11</t>
  </si>
  <si>
    <t>PF05093;PF08241</t>
  </si>
  <si>
    <t>Q6FI81</t>
  </si>
  <si>
    <t>Anamorsin</t>
  </si>
  <si>
    <t>CIAPIN1</t>
  </si>
  <si>
    <t>CPIN1_HUMAN</t>
  </si>
  <si>
    <t>Anamorsin {ECO:0000255|HAMAP-Rule:MF_03115}</t>
  </si>
  <si>
    <t>metal ion binding;methyltransferase activity</t>
  </si>
  <si>
    <t>SET</t>
  </si>
  <si>
    <t>PF00856</t>
  </si>
  <si>
    <t>Q6GMV2</t>
  </si>
  <si>
    <t>SET and MYND domain-containing protein 5</t>
  </si>
  <si>
    <t>SMYD5</t>
  </si>
  <si>
    <t>SMYD5_HUMAN</t>
  </si>
  <si>
    <t>aminoacyl-tRNA hydrolase activity</t>
  </si>
  <si>
    <t>PTH2</t>
  </si>
  <si>
    <t>PF01981</t>
  </si>
  <si>
    <t>Q6GMV3</t>
  </si>
  <si>
    <t>Putative peptidyl-tRNA hydrolase PTRHD1</t>
  </si>
  <si>
    <t>PTRHD1</t>
  </si>
  <si>
    <t>PTRD1_HUMAN</t>
  </si>
  <si>
    <t>mRNA 3'-end processing;mRNA export from nucleus;RNA export from nucleus;RNA splicing;viral mRNA export from host cell nucleus</t>
  </si>
  <si>
    <t>cytoplasm;cytosol;nuclear speck;nucleoplasm;nucleus;THO complex;THO complex part of transcription export complex;transcription export complex</t>
  </si>
  <si>
    <t>THOC7</t>
  </si>
  <si>
    <t>PF05615</t>
  </si>
  <si>
    <t>Q6I9Y2</t>
  </si>
  <si>
    <t>THO complex subunit 7 homolog</t>
  </si>
  <si>
    <t>THOC7_HUMAN</t>
  </si>
  <si>
    <t>regulation of JAK-STAT cascade;regulation of transcription by RNA polymerase II;transcription elongation from RNA polymerase II promoter;tRNA wobble uridine modification</t>
  </si>
  <si>
    <t>cytoplasm;cytosol;Elongator holoenzyme complex;transcription elongation factor complex</t>
  </si>
  <si>
    <t>Q6IA86</t>
  </si>
  <si>
    <t>Elongator complex protein 2</t>
  </si>
  <si>
    <t>ELP2</t>
  </si>
  <si>
    <t>ELP2_HUMAN</t>
  </si>
  <si>
    <t>LP2</t>
  </si>
  <si>
    <t>cell cycle arrest;cellular protein localization;cellular response to amino acid stimulus;cholesterol homeostasis;endosomal transport;endosome organization;lysosome localization;lysosome organization;neutrophil degranulation;positive regulation of MAPK cascade;positive regulation of TOR signaling;regulation of cell growth;regulation of cholesterol efflux;regulation of cholesterol esterification;regulation of cholesterol import;regulation of macroautophagy;regulation of receptor recycling</t>
  </si>
  <si>
    <t>GTPase binding</t>
  </si>
  <si>
    <t>azurophil granule membrane;extracellular exosome;ficolin-1-rich granule membrane;late endosome membrane;lysosomal membrane;lysosome;membrane raft;plasma membrane;Ragulator complex;specific granule membrane</t>
  </si>
  <si>
    <t>mTOR signaling pathway</t>
  </si>
  <si>
    <t>hsa04150</t>
  </si>
  <si>
    <t>LAMTOR</t>
  </si>
  <si>
    <t>PF15454</t>
  </si>
  <si>
    <t>Q6IAA8</t>
  </si>
  <si>
    <t>Ragulator complex protein LAMTOR1</t>
  </si>
  <si>
    <t>LAMTOR1</t>
  </si>
  <si>
    <t>LTOR1_HUMAN</t>
  </si>
  <si>
    <t>actin filament depolymerization;barbed-end actin filament capping;cell projection organization;cellular response to growth factor stimulus;cellular response to retinoic acid;negative regulation of actin filament polymerization;positive regulation of axon extension;positive regulation of lamellipodium assembly;positive regulation of neuron projection development;regulation of actin cytoskeleton organization;regulation of lamellipodium assembly;regulation of microvillus length;sequestering of actin monomers</t>
  </si>
  <si>
    <t>actin filament binding;actin monomer binding;ATP binding;cadherin binding;phosphatidylinositol-4,5-bisphosphate binding;protein kinase C binding;RNA binding</t>
  </si>
  <si>
    <t>actin filament;cytoplasm;extracellular exosome;filopodium;growth cone;lamellipodium;myofibril;perinuclear region of cytoplasm;stereocilium</t>
  </si>
  <si>
    <t>Q6IBS0</t>
  </si>
  <si>
    <t>Twinfilin-2</t>
  </si>
  <si>
    <t>TWF2</t>
  </si>
  <si>
    <t>TWF2_HUMAN</t>
  </si>
  <si>
    <t>chromosome organization;female meiosis chromosome separation;meiotic chromosome condensation;mitotic sister chromatid separation;T cell differentiation in thymus</t>
  </si>
  <si>
    <t>cell junction;condensed chromosome;condensin complex;intercellular bridge;membrane;nucleoplasm;nucleus</t>
  </si>
  <si>
    <t>CNDH2_C;CNDH2_M;CNDH2_N</t>
  </si>
  <si>
    <t>PF06278;PF16858;PF16869</t>
  </si>
  <si>
    <t>Q6IBW4</t>
  </si>
  <si>
    <t>Condensin-2 complex subunit H2</t>
  </si>
  <si>
    <t>NCAPH2</t>
  </si>
  <si>
    <t>CNDH2_HUMAN</t>
  </si>
  <si>
    <t>apoptotic process;histone H3 acetylation;histone H4-K12 acetylation;histone H4-K5 acetylation;histone H4-K8 acetylation;negative regulation of canonical Wnt signaling pathway;negative regulation of cell growth;negative regulation of G1/S transition of mitotic cell cycle</t>
  </si>
  <si>
    <t>metal ion binding;transcription coactivator activity</t>
  </si>
  <si>
    <t>ciliary basal body;cytoplasm;cytosol;histone acetyltransferase complex;nuclear speck;nucleoplasm;nucleus;plasma membrane</t>
  </si>
  <si>
    <t>EPL1</t>
  </si>
  <si>
    <t>PF10513</t>
  </si>
  <si>
    <t>Q6IE81</t>
  </si>
  <si>
    <t>Protein Jade-1</t>
  </si>
  <si>
    <t>JADE1</t>
  </si>
  <si>
    <t>JADE1_HUMAN</t>
  </si>
  <si>
    <t>cytoplasm;microtubule organizing center;nucleoplasm</t>
  </si>
  <si>
    <t>GO:0005654;GO:0005737;GO:0005815</t>
  </si>
  <si>
    <t>Q6IN85</t>
  </si>
  <si>
    <t>Serine/threonine-protein phosphatase 4 regulatory subunit 3A</t>
  </si>
  <si>
    <t>SMEK1</t>
  </si>
  <si>
    <t>P4R3A_HUMAN</t>
  </si>
  <si>
    <t>Serine/threonine-protein phosphatase 4 regulatory subunit 3A {ECO:0000312|HGNC:HGNC:20219}</t>
  </si>
  <si>
    <t>CENP-A containing nucleosome assembly</t>
  </si>
  <si>
    <t>chromosome, centromeric region;cytosol;nucleolus;nucleoplasm;nucleus</t>
  </si>
  <si>
    <t>CENP-P</t>
  </si>
  <si>
    <t>PF13096</t>
  </si>
  <si>
    <t>Q6IPU0</t>
  </si>
  <si>
    <t>Centromere protein P</t>
  </si>
  <si>
    <t>CENPP</t>
  </si>
  <si>
    <t>CENPP_HUMAN</t>
  </si>
  <si>
    <t>ENP-P</t>
  </si>
  <si>
    <t>cell cycle;cell division;cellular response to UV;DNA replication;protein processing;protein ubiquitination;regulation of cell cycle arrest</t>
  </si>
  <si>
    <t>damaged DNA binding</t>
  </si>
  <si>
    <t>Sde2_N_Ubi</t>
  </si>
  <si>
    <t>PF13019</t>
  </si>
  <si>
    <t>Q6IQ49</t>
  </si>
  <si>
    <t>Protein SDE2 homolog</t>
  </si>
  <si>
    <t>SDE2</t>
  </si>
  <si>
    <t>SDE2_HUMAN</t>
  </si>
  <si>
    <t>Replication stress response regulator SDE2 {ECO:0000305}</t>
  </si>
  <si>
    <t>brain development;cellular protein localization;cellular response to DNA damage stimulus;cellular response to X-ray;cognition;cohesin loading;developmental growth;double-strand break repair;ear morphogenesis;embryonic digestive tract morphogenesis;embryonic forelimb morphogenesis;embryonic viscerocranium morphogenesis;establishment of mitotic sister chromatid cohesion;establishment of protein localization to chromatin;external genitalia morphogenesis;eye morphogenesis;face morphogenesis;fat cell differentiation;forelimb morphogenesis;gall bladder development;heart development;heart morphogenesis;maintenance of mitotic sister chromatid cohesion;metanephros development;mitotic chromosome condensation;mitotic sister chromatid cohesion;negative regulation of transcription by RNA polymerase II;negative regulation of transcription, DNA-templated;outflow tract morphogenesis;positive regulation of histone deacetylation;positive regulation of mitotic cohesin loading;positive regulation of multicellular organism growth;positive regulation of neuron migration;positive regulation of ossification;rDNA condensation;regulation of developmental growth;regulation of embryonic development;regulation of hair cycle;replication-born double-strand break repair via sister chromatid exchange;sensory perception of sound;stem cell population maintenance;transcriptional activation by promoter-enhancer looping;uterus morphogenesis</t>
  </si>
  <si>
    <t>chromatin binding;chromo shadow domain binding;histone deacetylase binding;mediator complex binding;protein C-terminus binding;protein N-terminus binding</t>
  </si>
  <si>
    <t>chromatin;extracellular exosome;integrator complex;nuclear chromatin;nuclear chromosome;nucleoplasm;nucleus;Scc2-Scc4 cohesin loading complex;SMC loading complex</t>
  </si>
  <si>
    <t>nuclear chromosome;nucleoplasm;nucleus</t>
  </si>
  <si>
    <t>GO:0000228;GO:0005634;GO:0005654</t>
  </si>
  <si>
    <t>Cohesin_HEAT;Nipped-B_C</t>
  </si>
  <si>
    <t>PF12765;PF12830</t>
  </si>
  <si>
    <t>Q6KC79</t>
  </si>
  <si>
    <t>Nipped-B-like protein</t>
  </si>
  <si>
    <t>NIPBL</t>
  </si>
  <si>
    <t>NIPBL_HUMAN</t>
  </si>
  <si>
    <t>cellular response to dsRNA;cellular response to interferon-alpha;cellular response to interferon-gamma;defense response to virus;mitochondrial mRNA catabolic process;mRNA processing;negative regulation of cell death;negative regulation of oxidative phosphorylation;nuclear-transcribed mRNA catabolic process, deadenylation-dependent decay;nucleic acid phosphodiester bond hydrolysis;positive regulation of viral genome replication;regulation of mitochondrial mRNA stability;RNA phosphodiester bond hydrolysis, exonucleolytic</t>
  </si>
  <si>
    <t>3'-5'-exoribonuclease activity;exonuclease activity;metal ion binding;oligoribonucleotidase activity;poly(A)-specific ribonuclease activity</t>
  </si>
  <si>
    <t>cytosol;mitochondrial matrix</t>
  </si>
  <si>
    <t>Messenger RNA biogenesis;Mitochondrial biogenesis</t>
  </si>
  <si>
    <t>03019;03029</t>
  </si>
  <si>
    <t>Q6L8Q7</t>
  </si>
  <si>
    <t>2,5-phosphodiesterase 12</t>
  </si>
  <si>
    <t>PDE12</t>
  </si>
  <si>
    <t>PDE12_HUMAN</t>
  </si>
  <si>
    <t>2',5'-phosphodiesterase 12</t>
  </si>
  <si>
    <t>'-PDE;-PDE</t>
  </si>
  <si>
    <t>cell cycle;regulation of cell cycle</t>
  </si>
  <si>
    <t>TCR</t>
  </si>
  <si>
    <t>PF03638</t>
  </si>
  <si>
    <t>Q6MZP7</t>
  </si>
  <si>
    <t>Protein lin-54 homolog</t>
  </si>
  <si>
    <t>LIN54</t>
  </si>
  <si>
    <t>LIN54_HUMAN</t>
  </si>
  <si>
    <t>DNA dealkylation involved in DNA repair;DNA demethylation;oxidative demethylation;oxidative DNA demethylation</t>
  </si>
  <si>
    <t>1-ethyladenine demethylase activity;cytosine C-5 DNA demethylase activity;DNA-N1-methyladenine dioxygenase activity;ferrous iron binding</t>
  </si>
  <si>
    <t>microtubule cytoskeleton;nucleoplasm;nucleus</t>
  </si>
  <si>
    <t>2OG-FeII_Oxy_2</t>
  </si>
  <si>
    <t>PF13532</t>
  </si>
  <si>
    <t>Q6NS38</t>
  </si>
  <si>
    <t>Alpha-ketoglutarate-dependent dioxygenase alkB homolog 2</t>
  </si>
  <si>
    <t>ALKBH2</t>
  </si>
  <si>
    <t>ALKB2_HUMAN</t>
  </si>
  <si>
    <t>DNA oxidative demethylase ALKBH2</t>
  </si>
  <si>
    <t>negative regulation of transcription by RNA polymerase II;negative regulation of transcription, DNA-templated;positive regulation of chromatin binding;positive regulation of telomerase activity;positive regulation of telomere maintenance via telomerase;positive regulation of transcription, DNA-templated;regulation of telomerase activity</t>
  </si>
  <si>
    <t>DNA-binding transcription factor activity, RNA polymerase II-specific;DNA-binding transcription repressor activity, RNA polymerase II-specific;double-stranded telomeric DNA binding;identical protein binding;protein-containing complex binding;sequence-specific DNA binding;telomeric DNA binding</t>
  </si>
  <si>
    <t>Cajal body;cytoplasm;cytosol;nuclear body;nuclear chromosome, telomeric region;nucleoplasm;nucleus;PML body</t>
  </si>
  <si>
    <t>HNF-1_N;Homeodomain</t>
  </si>
  <si>
    <t>PF00046;PF04814</t>
  </si>
  <si>
    <t>Q6NT76</t>
  </si>
  <si>
    <t>Homeobox-containing protein 1</t>
  </si>
  <si>
    <t>HMBOX1</t>
  </si>
  <si>
    <t>HMBX1_HUMAN</t>
  </si>
  <si>
    <t>Homeobox-containing protein 1 {ECO:0000303|PubMed:16825764}</t>
  </si>
  <si>
    <t>cellular response to DNA damage stimulus;DNA repair;mitotic G2 DNA damage checkpoint;positive regulation of double-strand break repair via homologous recombination;positive regulation of protein kinase activity;protein localization to chromatin;regulation of double-strand break repair via nonhomologous end joining;response to ionizing radiation</t>
  </si>
  <si>
    <t>MRNIP</t>
  </si>
  <si>
    <t>PF15749</t>
  </si>
  <si>
    <t>Q6NTE8</t>
  </si>
  <si>
    <t>UPF0544 protein C5orf45</t>
  </si>
  <si>
    <t>C5orf45</t>
  </si>
  <si>
    <t>MRNIP_HUMAN</t>
  </si>
  <si>
    <t>MRN complex-interacting protein {ECO:0000312|HGNC:HGNC:30817}</t>
  </si>
  <si>
    <t>oxidation-reduction process;retinol metabolic process</t>
  </si>
  <si>
    <t>all-trans-retinol 13,14-reductase activity;oxidoreductase activity</t>
  </si>
  <si>
    <t>endoplasmic reticulum membrane;membrane;nuclear membrane;nuclear outer membrane</t>
  </si>
  <si>
    <t>Retinol metabolism</t>
  </si>
  <si>
    <t>hsa00830</t>
  </si>
  <si>
    <t>Q6NUM9</t>
  </si>
  <si>
    <t>All-trans-retinol 13,14-reductase</t>
  </si>
  <si>
    <t>RETSAT</t>
  </si>
  <si>
    <t>RETST_HUMAN</t>
  </si>
  <si>
    <t>cell cycle;Golgi organization;protein transport;regulation of ER to Golgi vesicle-mediated transport;regulation of signal transduction involved in mitotic G2 DNA damage checkpoint;retrograde vesicle-mediated transport, Golgi to endoplasmic reticulum</t>
  </si>
  <si>
    <t>cytosol;Dsl1/NZR complex;endoplasmic reticulum;endoplasmic reticulum membrane</t>
  </si>
  <si>
    <t>cell cycle;protein transport</t>
  </si>
  <si>
    <t>GO:0007049;GO:0015031</t>
  </si>
  <si>
    <t>RINT1_TIP1</t>
  </si>
  <si>
    <t>PF04437</t>
  </si>
  <si>
    <t>Q6NUQ1</t>
  </si>
  <si>
    <t>RAD50-interacting protein 1</t>
  </si>
  <si>
    <t>RINT1</t>
  </si>
  <si>
    <t>RINT1_HUMAN</t>
  </si>
  <si>
    <t>apoptotic process</t>
  </si>
  <si>
    <t>cytoplasmic microtubule;cytosol;endoplasmic reticulum;endoplasmic reticulum membrane;Golgi apparatus;integral component of membrane</t>
  </si>
  <si>
    <t>TMEM214</t>
  </si>
  <si>
    <t>PF10151</t>
  </si>
  <si>
    <t>Q6NUQ4</t>
  </si>
  <si>
    <t>Transmembrane protein 214</t>
  </si>
  <si>
    <t>TM214_HUMAN</t>
  </si>
  <si>
    <t>branched-chain amino acid catabolic process;fatty acid beta-oxidation;valine catabolic process</t>
  </si>
  <si>
    <t>3-hydroxyisobutyryl-CoA hydrolase activity</t>
  </si>
  <si>
    <t>beta-Alanine metabolism;Propanoate metabolism;Valine, leucine and isoleucine degradation</t>
  </si>
  <si>
    <t>00280;00410;00640</t>
  </si>
  <si>
    <t>beta-Alanine metabolism;Carbon metabolism;Metabolic pathways;Propanoate metabolism;Valine, leucine and isoleucine degradation</t>
  </si>
  <si>
    <t>hsa00280;hsa00410;hsa00640;hsa01100;hsa01200</t>
  </si>
  <si>
    <t>Methacrylic aciduria</t>
  </si>
  <si>
    <t>H01349</t>
  </si>
  <si>
    <t>ECH_2</t>
  </si>
  <si>
    <t>PF16113</t>
  </si>
  <si>
    <t>Q6NVY1</t>
  </si>
  <si>
    <t>3-hydroxyisobutyryl-CoA hydrolase, mitochondrial</t>
  </si>
  <si>
    <t>HIBCH</t>
  </si>
  <si>
    <t>HIBCH_HUMAN</t>
  </si>
  <si>
    <t>negative regulation of neuron differentiation;positive regulation of Notch signaling pathway</t>
  </si>
  <si>
    <t>DUF4477</t>
  </si>
  <si>
    <t>PF14780</t>
  </si>
  <si>
    <t>Q6NW34</t>
  </si>
  <si>
    <t>Uncharacterized protein C3orf17</t>
  </si>
  <si>
    <t>C3orf17</t>
  </si>
  <si>
    <t>NEPRO_HUMAN</t>
  </si>
  <si>
    <t>Nucleolus and neural progenitor protein {ECO:0000305}</t>
  </si>
  <si>
    <t>hematopoietic progenitor cell differentiation</t>
  </si>
  <si>
    <t>Q6NXE6</t>
  </si>
  <si>
    <t>Armadillo repeat-containing protein 6</t>
  </si>
  <si>
    <t>ARMC6</t>
  </si>
  <si>
    <t>ARMC6_HUMAN</t>
  </si>
  <si>
    <t>zinc ion transmembrane transporter activity</t>
  </si>
  <si>
    <t>Golgi apparatus;Golgi membrane;integral component of membrane</t>
  </si>
  <si>
    <t>Cation_efflux</t>
  </si>
  <si>
    <t>PF01545</t>
  </si>
  <si>
    <t>Q6NXT4</t>
  </si>
  <si>
    <t>Zinc transporter 6</t>
  </si>
  <si>
    <t>SLC30A6</t>
  </si>
  <si>
    <t>ZNT6_HUMAN</t>
  </si>
  <si>
    <t>nT-6</t>
  </si>
  <si>
    <t>cell surface receptor signaling pathway;erythrocyte development;heart development;histone H3-R2 demethylation;histone H4-R3 demethylation;kidney development;lung development;macrophage activation;mRNA processing;peptidyl-lysine hydroxylation to 5-hydroxy-L-lysine;positive regulation of transcription, DNA-templated;recognition of apoptotic cell;regulation of mRNA splicing, via spliceosome;retina development in camera-type eye;RNA splicing;sprouting angiogenesis;T cell differentiation in thymus</t>
  </si>
  <si>
    <t>histone demethylase activity;histone demethylase activity (H3-R2 specific);histone demethylase activity (H4-R3 specific);identical protein binding;iron ion binding;peptidyl-lysine 5-dioxygenase activity;protein homodimerization activity;RNA binding;signaling receptor activity;single-stranded RNA binding;transcription coactivator activity</t>
  </si>
  <si>
    <t>cytosol;nucleolus;nucleoplasm;nucleus;plasma membrane;ribonucleoprotein complex</t>
  </si>
  <si>
    <t>Q6NYC1</t>
  </si>
  <si>
    <t>Bifunctional arginine demethylase and lysyl-hydroxylase JMJD6</t>
  </si>
  <si>
    <t>JMJD6</t>
  </si>
  <si>
    <t>JMJD6_HUMAN</t>
  </si>
  <si>
    <t>actin binding;phosphatase binding</t>
  </si>
  <si>
    <t>Phostensin;Phostensin_N</t>
  </si>
  <si>
    <t>PF13914;PF13916</t>
  </si>
  <si>
    <t>Q6NYC8</t>
  </si>
  <si>
    <t>Phostensin</t>
  </si>
  <si>
    <t>PPP1R18</t>
  </si>
  <si>
    <t>PPR18_HUMAN</t>
  </si>
  <si>
    <t>catalytic step 2 spliceosome;nuclear body;nucleoplasm;nucleus;TRAMP complex</t>
  </si>
  <si>
    <t>PSP;zf-CCHC</t>
  </si>
  <si>
    <t>PF00098;PF04046</t>
  </si>
  <si>
    <t>Q6NZY4</t>
  </si>
  <si>
    <t>Zinc finger CCHC domain-containing protein 8</t>
  </si>
  <si>
    <t>ZCCHC8</t>
  </si>
  <si>
    <t>ZCHC8_HUMAN</t>
  </si>
  <si>
    <t>phosphatidylcholine acyl-chain remodeling;phosphatidylethanolamine acyl-chain remodeling;phosphatidylserine acyl-chain remodeling;phospholipid biosynthetic process;regulation of plasma lipoprotein particle levels</t>
  </si>
  <si>
    <t>1-acylglycerol-3-phosphate O-acyltransferase activity;1-acylglycerophosphocholine O-acyltransferase activity;2-acylglycerol-3-phosphate O-acyltransferase activity</t>
  </si>
  <si>
    <t>Ferroptosis;Glycerophospholipid metabolism;Lipid biosynthesis proteins</t>
  </si>
  <si>
    <t>00564;01004;04216</t>
  </si>
  <si>
    <t>Ferroptosis;Glycerophospholipid metabolism</t>
  </si>
  <si>
    <t>hsa00564;hsa04216</t>
  </si>
  <si>
    <t>Q6P1A2</t>
  </si>
  <si>
    <t>Lysophospholipid acyltransferase 5</t>
  </si>
  <si>
    <t>LPCAT3</t>
  </si>
  <si>
    <t>MBOA5_HUMAN</t>
  </si>
  <si>
    <t>PLAT 5</t>
  </si>
  <si>
    <t>beta-catenin-TCF complex assembly;cell cycle;cellular response to lipopolysaccharide;endodermal cell fate commitment;histone H2B ubiquitination;histone monoubiquitination;mRNA polyadenylation;negative regulation of cell proliferation;negative regulation of epithelial cell proliferation;negative regulation of fibroblast proliferation;negative regulation of G1/S transition of mitotic cell cycle;negative regulation of myeloid cell differentiation;negative regulation of transcription by RNA polymerase II;positive regulation of cell cycle G1/S phase transition;positive regulation of mRNA 3'-end processing;positive regulation of transcription by RNA polymerase II;positive regulation of transcription elongation from RNA polymerase II promoter;positive regulation of Wnt signaling pathway;protein destabilization;protein ubiquitination;recruitment of 3'-end processing factors to RNA polymerase II holoenzyme complex;stem cell population maintenance;transcription by RNA polymerase II;transcription elongation from RNA polymerase II promoter;Wnt signaling pathway</t>
  </si>
  <si>
    <t>RNA polymerase II complex binding</t>
  </si>
  <si>
    <t>Cdc73/Paf1 complex;cytosol;nuclear chromosome, telomeric region;nucleoplasm;nucleus</t>
  </si>
  <si>
    <t>Parathyroid carcinoma;Primary hyperparathyroidism</t>
  </si>
  <si>
    <t>H00246;H01558</t>
  </si>
  <si>
    <t>CDC73_C;CDC73_N</t>
  </si>
  <si>
    <t>PF05179;PF16050</t>
  </si>
  <si>
    <t>Q6P1J9</t>
  </si>
  <si>
    <t>Parafibromin</t>
  </si>
  <si>
    <t>CDC73</t>
  </si>
  <si>
    <t>CDC73_HUMAN</t>
  </si>
  <si>
    <t>cell cycle;cell division;chromosome segregation;transcription by RNA polymerase II</t>
  </si>
  <si>
    <t>leucine zipper domain binding;transcription coactivator activity</t>
  </si>
  <si>
    <t>condensed chromosome kinetochore;cytosol;Golgi apparatus;intracellular membrane-bounded organelle;MIS12/MIND type complex;nuclear MIS12/MIND complex;nucleoplasm;transcription factor complex</t>
  </si>
  <si>
    <t>Nnf1</t>
  </si>
  <si>
    <t>PF03980</t>
  </si>
  <si>
    <t>Q6P1K2</t>
  </si>
  <si>
    <t>Polyamine-modulated factor 1</t>
  </si>
  <si>
    <t>PMF1</t>
  </si>
  <si>
    <t>PMF1_HUMAN</t>
  </si>
  <si>
    <t>MF-1</t>
  </si>
  <si>
    <t>negative regulation of transcription by RNA polymerase II;positive regulation of I-kappaB kinase/NF-kappaB signaling</t>
  </si>
  <si>
    <t>cadherin binding;DNA-binding transcription repressor activity, RNA polymerase II-specific;RNA polymerase II proximal promoter sequence-specific DNA binding</t>
  </si>
  <si>
    <t>cytosol;extracellular exosome;fibrillar center;membrane;microtubule organizing center;nucleus;plasma membrane</t>
  </si>
  <si>
    <t>cytosol;microtubule organizing center;nucleus;plasma membrane</t>
  </si>
  <si>
    <t>GO:0005634;GO:0005815;GO:0005829;GO:0005886</t>
  </si>
  <si>
    <t>Q6P1N0</t>
  </si>
  <si>
    <t>Coiled-coil and C2 domain-containing protein 1A</t>
  </si>
  <si>
    <t>CC2D1A</t>
  </si>
  <si>
    <t>C2D1A_HUMAN</t>
  </si>
  <si>
    <t>integral component of membrane;mitochondrial inner membrane;mitochondrial outer membrane;mitochondrion;nucleoplasm</t>
  </si>
  <si>
    <t>Q6P1Q0</t>
  </si>
  <si>
    <t>LETM1 domain-containing protein 1</t>
  </si>
  <si>
    <t>LETMD1</t>
  </si>
  <si>
    <t>LTMD1_HUMAN</t>
  </si>
  <si>
    <t>flavin adenine dinucleotide binding;tRNA dihydrouridine synthase activity</t>
  </si>
  <si>
    <t>Dus</t>
  </si>
  <si>
    <t>PF01207</t>
  </si>
  <si>
    <t>Q6P1R4</t>
  </si>
  <si>
    <t>tRNA-dihydrouridine(16/17) synthase [NAD(P)(+)]-like</t>
  </si>
  <si>
    <t>DUS1L</t>
  </si>
  <si>
    <t>DUS1L_HUMAN</t>
  </si>
  <si>
    <t>G2/M transition of mitotic cell cycle;positive regulation of transcription by RNA polymerase II;regulation of signal transduction by p53 class mediator;response to organic cyclic compound;transcription by RNA polymerase II;transcription initiation from RNA polymerase II promoter</t>
  </si>
  <si>
    <t>chromatin binding;TFIID-class transcription factor complex binding;transcription regulatory region DNA binding</t>
  </si>
  <si>
    <t>nucleoplasm;transcription factor TFIID complex;transcription factor TFTC complex</t>
  </si>
  <si>
    <t>Basal transcription factors;Chromosome and associated proteins;Peptidases;Transcription machinery</t>
  </si>
  <si>
    <t>01002;03021;03022;03036</t>
  </si>
  <si>
    <t>Q6P1X5</t>
  </si>
  <si>
    <t>Transcription initiation factor TFIID subunit 2</t>
  </si>
  <si>
    <t>TAF2</t>
  </si>
  <si>
    <t>TAF2_HUMAN</t>
  </si>
  <si>
    <t>regulation of transcription by RNA polymerase II;stem cell population maintenance;transcription initiation from RNA polymerase II promoter</t>
  </si>
  <si>
    <t>transcription coactivator activity;ubiquitin protein ligase activity</t>
  </si>
  <si>
    <t>cytosol;mediator complex;nucleolus;nucleoplasm;nucleus;transcription factor complex;ubiquitin ligase complex</t>
  </si>
  <si>
    <t>Med27</t>
  </si>
  <si>
    <t>PF11571</t>
  </si>
  <si>
    <t>Q6P2C8</t>
  </si>
  <si>
    <t>Mediator of RNA polymerase II transcription subunit 27</t>
  </si>
  <si>
    <t>MED27</t>
  </si>
  <si>
    <t>MED27_HUMAN</t>
  </si>
  <si>
    <t>deadenylation-independent decapping of nuclear-transcribed mRNA;exonucleolytic nuclear-transcribed mRNA catabolic process involved in deadenylation-dependent decay</t>
  </si>
  <si>
    <t>cytoplasm;cytoplasmic ribonucleoprotein granule;cytosol;membrane;nucleoplasm;nucleus;P-body</t>
  </si>
  <si>
    <t>Ge1_WD40</t>
  </si>
  <si>
    <t>PF16529</t>
  </si>
  <si>
    <t>Q6P2E9</t>
  </si>
  <si>
    <t>Enhancer of mRNA-decapping protein 4</t>
  </si>
  <si>
    <t>EDC4</t>
  </si>
  <si>
    <t>EDC4_HUMAN</t>
  </si>
  <si>
    <t>histone arginine methylation;mRNA processing;regulation of transcription, DNA-templated</t>
  </si>
  <si>
    <t>histone-arginine N-methyltransferase activity;protein-arginine N-methyltransferase activity;protein-arginine omega-N asymmetric methyltransferase activity;protein-arginine omega-N monomethyltransferase activity;protein-arginine omega-N symmetric methyltransferase activity</t>
  </si>
  <si>
    <t>Q6P2P2</t>
  </si>
  <si>
    <t>Putative protein arginine N-methyltransferase 9</t>
  </si>
  <si>
    <t>PRMT9</t>
  </si>
  <si>
    <t>ANM9_HUMAN</t>
  </si>
  <si>
    <t>Protein arginine N-methyltransferase 9</t>
  </si>
  <si>
    <t>cellular response to lipopolysaccharide;cellular response to tumor necrosis factor;mRNA processing;mRNA splicing, via spliceosome;RNA splicing;RNA splicing, via transesterification reactions;spliceosomal tri-snRNP complex assembly</t>
  </si>
  <si>
    <t>K63-linked polyubiquitin modification-dependent protein binding;pre-mRNA intronic binding;RNA binding;second spliceosomal transesterification activity;U1 snRNA binding;U2 snRNA binding;U5 snRNA binding;U6 snRNA binding</t>
  </si>
  <si>
    <t>catalytic step 2 spliceosome;membrane;nuclear speck;nucleoplasm;nucleus;U2-type catalytic step 2 spliceosome;U2-type precatalytic spliceosome;U4/U6 x U5 tri-snRNP complex;U5 snRNP</t>
  </si>
  <si>
    <t>JAB;PRO8NT;PROCN;PROCT;PRP8_domainIV;RRM_4;U5_2-snRNA_bdg;U6-snRNA_bdg</t>
  </si>
  <si>
    <t>PF01398;PF08082;PF08083;PF08084;PF10596;PF10597;PF10598;PF12134</t>
  </si>
  <si>
    <t>Q6P2Q9</t>
  </si>
  <si>
    <t>Pre-mRNA-processing-splicing factor 8</t>
  </si>
  <si>
    <t>PRPF8</t>
  </si>
  <si>
    <t>PRP8_HUMAN</t>
  </si>
  <si>
    <t>TPR_2</t>
  </si>
  <si>
    <t>PF07719</t>
  </si>
  <si>
    <t>Q6P3X3</t>
  </si>
  <si>
    <t>Tetratricopeptide repeat protein 27</t>
  </si>
  <si>
    <t>TTC27</t>
  </si>
  <si>
    <t>TTC27_HUMAN</t>
  </si>
  <si>
    <t>PR repeat protein 27</t>
  </si>
  <si>
    <t>iron ion homeostasis</t>
  </si>
  <si>
    <t>ion transmembrane transporter activity</t>
  </si>
  <si>
    <t>integral component of membrane;intracellular membrane-bounded organelle;mitochondrial inner membrane</t>
  </si>
  <si>
    <t>Mtc</t>
  </si>
  <si>
    <t>PF03820</t>
  </si>
  <si>
    <t>Q6P4A7</t>
  </si>
  <si>
    <t>Sideroflexin-4</t>
  </si>
  <si>
    <t>SFXN4</t>
  </si>
  <si>
    <t>SFXN4_HUMAN</t>
  </si>
  <si>
    <t>cerebral cortex development;regulation of small GTPase mediated signal transduction;signal transduction</t>
  </si>
  <si>
    <t>Q6P4F7;A0A499FJF3;Q3KRB8</t>
  </si>
  <si>
    <t>Q6P4F7</t>
  </si>
  <si>
    <t>Rho GTPase-activating protein 11A</t>
  </si>
  <si>
    <t>ARHGAP11A</t>
  </si>
  <si>
    <t>RHGBA_HUMAN;RHGBB_HUMAN</t>
  </si>
  <si>
    <t>Rho GTPase-activating protein 11A;Rho GTPase-activating protein 11B {ECO:0000305}</t>
  </si>
  <si>
    <t>DNA recombination;DNA repair;inflammatory response;protein deubiquitination;transcription by RNA polymerase II</t>
  </si>
  <si>
    <t>DNA binding;protease binding</t>
  </si>
  <si>
    <t>Ino80 complex;nucleoplasm;nucleus</t>
  </si>
  <si>
    <t>NFRKB_winged</t>
  </si>
  <si>
    <t>PF14465</t>
  </si>
  <si>
    <t>Q6P4R8</t>
  </si>
  <si>
    <t>Nuclear factor related to kappa-B-binding protein</t>
  </si>
  <si>
    <t>NFRKB</t>
  </si>
  <si>
    <t>NFRKB_HUMAN</t>
  </si>
  <si>
    <t>cytosolic large ribosomal subunit</t>
  </si>
  <si>
    <t>Q6P5R6</t>
  </si>
  <si>
    <t>60S ribosomal protein L22-like 1</t>
  </si>
  <si>
    <t>RPL22L1</t>
  </si>
  <si>
    <t>RL22L_HUMAN</t>
  </si>
  <si>
    <t>tRNA modification</t>
  </si>
  <si>
    <t>Q6P6B7</t>
  </si>
  <si>
    <t>Ankyrin repeat domain-containing protein 16</t>
  </si>
  <si>
    <t>ANKRD16</t>
  </si>
  <si>
    <t>ANR16_HUMAN</t>
  </si>
  <si>
    <t>Ankyrin repeat domain-containing protein 16 {ECO:0000305}</t>
  </si>
  <si>
    <t>cell differentiation;DNA dealkylation involved in DNA repair;mRNA export from nucleus;mRNA processing;oxidative single-stranded RNA demethylation;regulation of mRNA stability;response to hypoxia;spermatogenesis</t>
  </si>
  <si>
    <t>metal ion binding;oxidative RNA demethylase activity;oxidoreductase activity, acting on paired donors, with incorporation or reduction of molecular oxygen, 2-oxoglutarate as one donor, and incorporation of one atom each of oxygen into both donors;RNA binding;RNA N6-methyladenosine dioxygenase activity</t>
  </si>
  <si>
    <t>cytosol;Golgi apparatus;nuclear speck;nucleoplasm;nucleus</t>
  </si>
  <si>
    <t>Q6P6C2</t>
  </si>
  <si>
    <t>RNA demethylase ALKBH5</t>
  </si>
  <si>
    <t>ALKBH5</t>
  </si>
  <si>
    <t>ALKB5_HUMAN</t>
  </si>
  <si>
    <t>RNA demethylase ALKBH5 {ECO:0000303|PubMed:24616105}</t>
  </si>
  <si>
    <t>ameboidal-type cell migration;carboxylic acid metabolic process;sphingolipid catabolic process;sphingolipid metabolic process</t>
  </si>
  <si>
    <t>cadherin binding;carboxy-lyase activity;pyridoxal phosphate binding;sphinganine-1-phosphate aldolase activity</t>
  </si>
  <si>
    <t>endoplasmic reticulum;Golgi apparatus;intracellular membrane-bounded organelle</t>
  </si>
  <si>
    <t>Q6P996;Q6P474</t>
  </si>
  <si>
    <t>Q6P996</t>
  </si>
  <si>
    <t>Pyridoxal-dependent decarboxylase domain-containing protein 1</t>
  </si>
  <si>
    <t>PDXDC1</t>
  </si>
  <si>
    <t>PDXD1_HUMAN;PDXD2_HUMAN</t>
  </si>
  <si>
    <t>Putative pyridoxal-dependent decarboxylase domain-containing protein 2;Pyridoxal-dependent decarboxylase domain-containing protein 1</t>
  </si>
  <si>
    <t>snRNA processing;snRNA transcription by RNA polymerase II</t>
  </si>
  <si>
    <t>cytoplasm;integral component of membrane;integrator complex;membrane;nuclear membrane;nucleoplasm;nucleus</t>
  </si>
  <si>
    <t>INTS5_C;INTS5_N</t>
  </si>
  <si>
    <t>PF14837;PF14838</t>
  </si>
  <si>
    <t>Q6P9B9</t>
  </si>
  <si>
    <t>Integrator complex subunit 5</t>
  </si>
  <si>
    <t>INTS5</t>
  </si>
  <si>
    <t>INT5_HUMAN</t>
  </si>
  <si>
    <t>nt5</t>
  </si>
  <si>
    <t>Q6PCB5</t>
  </si>
  <si>
    <t>Round spermatid basic protein 1-like protein</t>
  </si>
  <si>
    <t>RSBN1L</t>
  </si>
  <si>
    <t>RSBNL_HUMAN</t>
  </si>
  <si>
    <t>blastocyst growth;blastocyst hatching;cellular response to lipopolysaccharide;endodermal cell fate commitment;histone H2B ubiquitination;histone H3-K4 trimethylation;histone monoubiquitination;inner cell mass cell differentiation;interleukin-6-mediated signaling pathway;JAK-STAT cascade;negative regulation of mRNA polyadenylation;negative regulation of myeloid cell differentiation;negative regulation of transcription by RNA polymerase II;positive regulation of histone H2B ubiquitination;positive regulation of histone H3-K4 methylation;positive regulation of histone H3-K79 methylation;positive regulation of transcription by RNA polymerase II;positive regulation of transcription elongation from RNA polymerase II promoter;protein ubiquitination;regulation of genetic imprinting;regulation of histone H3-K4 methylation;stem cell population maintenance;transcription by RNA polymerase II;transcription elongation from RNA polymerase II promoter;trophectodermal cell differentiation;Wnt signaling pathway</t>
  </si>
  <si>
    <t>RNA polymerase II complex binding;SH2 domain binding</t>
  </si>
  <si>
    <t>Cdc73/Paf1 complex;nuclear speck;nucleoplasm;transcriptionally active chromatin</t>
  </si>
  <si>
    <t>Q6PD62</t>
  </si>
  <si>
    <t>RNA polymerase-associated protein CTR9 homolog</t>
  </si>
  <si>
    <t>CTR9</t>
  </si>
  <si>
    <t>CTR9_HUMAN</t>
  </si>
  <si>
    <t>exonucleolytic nuclear-transcribed mRNA catabolic process involved in deadenylation-dependent decay</t>
  </si>
  <si>
    <t>cytoplasm;cytosol;nucleoplasm;nucleus;Ski complex;transcriptionally active chromatin</t>
  </si>
  <si>
    <t>Q6PGP7</t>
  </si>
  <si>
    <t>Tetratricopeptide repeat protein 37</t>
  </si>
  <si>
    <t>TTC37</t>
  </si>
  <si>
    <t>TTC37_HUMAN</t>
  </si>
  <si>
    <t>PR repeat protein 37</t>
  </si>
  <si>
    <t>protein homooligomerization</t>
  </si>
  <si>
    <t>BTB_2</t>
  </si>
  <si>
    <t>PF02214</t>
  </si>
  <si>
    <t>Q6PI47</t>
  </si>
  <si>
    <t>BTB/POZ domain-containing protein KCTD18</t>
  </si>
  <si>
    <t>KCTD18</t>
  </si>
  <si>
    <t>KCD18_HUMAN</t>
  </si>
  <si>
    <t>mitochondrial asparaginyl-tRNA aminoacylation;tRNA aminoacylation;tRNA aminoacylation for protein translation</t>
  </si>
  <si>
    <t>aspartate-tRNA ligase activity;aspartate-tRNA(Asn) ligase activity;ATP binding;protein homodimerization activity;tRNA binding</t>
  </si>
  <si>
    <t>Leukoencephalopathy with brain stem and spinal cord involvement and lactate elevation</t>
  </si>
  <si>
    <t>H00871</t>
  </si>
  <si>
    <t>GAD;tRNA_anti-codon;tRNA-synt_2</t>
  </si>
  <si>
    <t>PF00152;PF01336;PF02938</t>
  </si>
  <si>
    <t>Q6PI48</t>
  </si>
  <si>
    <t>Aspartate--tRNA ligase, mitochondrial</t>
  </si>
  <si>
    <t>DARS2</t>
  </si>
  <si>
    <t>SYDM_HUMAN</t>
  </si>
  <si>
    <t>Q6PID6</t>
  </si>
  <si>
    <t>Tetratricopeptide repeat protein 33</t>
  </si>
  <si>
    <t>TTC33</t>
  </si>
  <si>
    <t>TTC33_HUMAN</t>
  </si>
  <si>
    <t>PR repeat protein 33</t>
  </si>
  <si>
    <t>Infantile hypotonia with psychomotor retardation and characteristic facies</t>
  </si>
  <si>
    <t>H01922</t>
  </si>
  <si>
    <t>DUF4078</t>
  </si>
  <si>
    <t>PF13300</t>
  </si>
  <si>
    <t>Q6PII3</t>
  </si>
  <si>
    <t>Coiled-coil domain-containing protein 174</t>
  </si>
  <si>
    <t>CCDC174</t>
  </si>
  <si>
    <t>CC174_HUMAN</t>
  </si>
  <si>
    <t>dark adaptation;hematopoietic progenitor cell differentiation;hippocampus development;histone mRNA catabolic process;mRNA processing;negative regulation of miRNA catabolic process;neuron differentiation;retina development in camera-type eye;RNA polyadenylation;RNA stabilization</t>
  </si>
  <si>
    <t>5'-3' RNA polymerase activity;adenylyltransferase activity;ATP binding;metal ion binding;polynucleotide adenylyltransferase activity</t>
  </si>
  <si>
    <t>cytosol;nuclear RNA-directed RNA polymerase complex</t>
  </si>
  <si>
    <t>PAP_assoc</t>
  </si>
  <si>
    <t>PF03828</t>
  </si>
  <si>
    <t>Q6PIY7</t>
  </si>
  <si>
    <t>Poly(A) RNA polymerase GLD2</t>
  </si>
  <si>
    <t>PAPD4</t>
  </si>
  <si>
    <t>GLD2_HUMAN</t>
  </si>
  <si>
    <t>Poly(A) RNA polymerase GLD2 {ECO:0000305}</t>
  </si>
  <si>
    <t>GLD-2 {ECO:0000305}</t>
  </si>
  <si>
    <t>positive regulation of autophagy</t>
  </si>
  <si>
    <t>SPRY;zf-B_box;zf-C3HC4</t>
  </si>
  <si>
    <t>PF00097;PF00622;PF00643</t>
  </si>
  <si>
    <t>Q6PJ69</t>
  </si>
  <si>
    <t>Tripartite motif-containing protein 65</t>
  </si>
  <si>
    <t>TRIM65</t>
  </si>
  <si>
    <t>TRI65_HUMAN</t>
  </si>
  <si>
    <t>DNA-binding transcription factor activity;DNA-binding transcription factor activity, RNA polymerase II-specific;transcription factor binding;transcription regulatory region DNA binding</t>
  </si>
  <si>
    <t>histone deacetylase complex;nucleoplasm;nucleus;transcription factor complex</t>
  </si>
  <si>
    <t>ELM2</t>
  </si>
  <si>
    <t>PF01448</t>
  </si>
  <si>
    <t>Q6PJG2</t>
  </si>
  <si>
    <t>ELM2 and SANT domain-containing protein 1</t>
  </si>
  <si>
    <t>ELMSAN1</t>
  </si>
  <si>
    <t>EMSA1_HUMAN</t>
  </si>
  <si>
    <t>apoptotic process;cell migration;cell proliferation;cellular response to DNA damage stimulus;glucose metabolic process;mitochondrion localization;positive regulation of cell growth;positive regulation of protein phosphorylation;response to ionizing radiation</t>
  </si>
  <si>
    <t>Symptomatic generalized epilepsies</t>
  </si>
  <si>
    <t>H00577</t>
  </si>
  <si>
    <t>Q6PJG6</t>
  </si>
  <si>
    <t>BRCA1-associated ATM activator 1</t>
  </si>
  <si>
    <t>BRAT1</t>
  </si>
  <si>
    <t>BRAT1_HUMAN</t>
  </si>
  <si>
    <t>negative regulation of mRNA polyadenylation;regulation of mRNA stability</t>
  </si>
  <si>
    <t>metal ion binding;poly(A) binding;RNA binding</t>
  </si>
  <si>
    <t>axon cytoplasm;cytoplasm;dendrite cytoplasm;nuclear speck;nucleolus;nucleus;ribonucleoprotein complex</t>
  </si>
  <si>
    <t>Q6PJT7</t>
  </si>
  <si>
    <t>Zinc finger CCCH domain-containing protein 14</t>
  </si>
  <si>
    <t>ZC3H14</t>
  </si>
  <si>
    <t>ZC3HE_HUMAN</t>
  </si>
  <si>
    <t>chromosome;fibrillar center;nucleolus</t>
  </si>
  <si>
    <t>chromosome;nucleolus</t>
  </si>
  <si>
    <t>GO:0005694;GO:0005730</t>
  </si>
  <si>
    <t>Q6PK04</t>
  </si>
  <si>
    <t>Coiled-coil domain-containing protein 137</t>
  </si>
  <si>
    <t>CCDC137</t>
  </si>
  <si>
    <t>CC137_HUMAN</t>
  </si>
  <si>
    <t>cell proliferation;cellular response to rapamycin;mRNA stabilization;negative regulation of translation;positive regulation of macroautophagy;positive regulation of viral genome replication;response to amino acid starvation;TOR signaling;TORC1 signaling;translational initiation</t>
  </si>
  <si>
    <t>cadherin binding;eukaryotic initiation factor 4E binding;mRNA 3'-UTR binding;mRNA 5'-UTR binding;RNA binding;RNA cap binding;translation activator activity;translation initiation factor binding</t>
  </si>
  <si>
    <t>cytoplasm;cytoplasmic stress granule;membrane;nucleus</t>
  </si>
  <si>
    <t>La</t>
  </si>
  <si>
    <t>PF05383</t>
  </si>
  <si>
    <t>Q6PKG0;Q659C4</t>
  </si>
  <si>
    <t>Q6PKG0</t>
  </si>
  <si>
    <t>La-related protein 1</t>
  </si>
  <si>
    <t>LARP1</t>
  </si>
  <si>
    <t>LAR1B_HUMAN;LARP1_HUMAN</t>
  </si>
  <si>
    <t>La-related protein 1;La-related protein 1B</t>
  </si>
  <si>
    <t>chromatin organization;negative regulation of chromatin silencing;positive regulation of transcription by RNA polymerase II;positive regulation of transcription, DNA-templated;regulation of transcription by RNA polymerase II</t>
  </si>
  <si>
    <t>ATP binding;ATPase activity;chromatin binding;histone binding</t>
  </si>
  <si>
    <t>ATPase activity;histone binding</t>
  </si>
  <si>
    <t>GO:0016887;GO:0042393</t>
  </si>
  <si>
    <t>AAA;Bromodomain</t>
  </si>
  <si>
    <t>PF00004;PF00439</t>
  </si>
  <si>
    <t>Q6PL18</t>
  </si>
  <si>
    <t>ATPase family AAA domain-containing protein 2</t>
  </si>
  <si>
    <t>ATAD2</t>
  </si>
  <si>
    <t>ATAD2_HUMAN</t>
  </si>
  <si>
    <t>GOLD_2</t>
  </si>
  <si>
    <t>PF13897</t>
  </si>
  <si>
    <t>Q6PL24</t>
  </si>
  <si>
    <t>Protein TMED8</t>
  </si>
  <si>
    <t>TMED8</t>
  </si>
  <si>
    <t>TMED8_HUMAN</t>
  </si>
  <si>
    <t>blastocyst formation;ribosomal large subunit biogenesis;RNA metabolic process;rRNA processing</t>
  </si>
  <si>
    <t>Q6RFH5</t>
  </si>
  <si>
    <t>WD repeat-containing protein 74</t>
  </si>
  <si>
    <t>WDR74</t>
  </si>
  <si>
    <t>WDR74_HUMAN</t>
  </si>
  <si>
    <t>cytoskeleton organization;regulation of cell shape;regulation of transcription by RNA polymerase II</t>
  </si>
  <si>
    <t>Bromodomain;WD40</t>
  </si>
  <si>
    <t>PF00400;PF00439</t>
  </si>
  <si>
    <t>Q6RI45</t>
  </si>
  <si>
    <t>Bromodomain and WD repeat-containing protein 3</t>
  </si>
  <si>
    <t>BRWD3</t>
  </si>
  <si>
    <t>BRWD3_HUMAN</t>
  </si>
  <si>
    <t>Poikiloderma, hereditary fibrosing, with tendon contractures, myopathy, and pulmonary fibrosis</t>
  </si>
  <si>
    <t>H01906</t>
  </si>
  <si>
    <t>Q6SJ93</t>
  </si>
  <si>
    <t>Protein FAM111B</t>
  </si>
  <si>
    <t>FAM111B</t>
  </si>
  <si>
    <t>F111B_HUMAN</t>
  </si>
  <si>
    <t>cytoplasm;extracellular region</t>
  </si>
  <si>
    <t>GO:0005576;GO:0005737</t>
  </si>
  <si>
    <t>SAM_1</t>
  </si>
  <si>
    <t>PF00536</t>
  </si>
  <si>
    <t>Q6SPF0</t>
  </si>
  <si>
    <t>Atherin</t>
  </si>
  <si>
    <t>SAMD1</t>
  </si>
  <si>
    <t>SAMD1_HUMAN</t>
  </si>
  <si>
    <t>Q6UB98</t>
  </si>
  <si>
    <t>Ankyrin repeat domain-containing protein 12</t>
  </si>
  <si>
    <t>ANKRD12</t>
  </si>
  <si>
    <t>ANR12_HUMAN</t>
  </si>
  <si>
    <t>intracellular transport</t>
  </si>
  <si>
    <t>clathrin binding;protein transporter activity</t>
  </si>
  <si>
    <t>AP-1 adaptor complex;cytoplasm;cytosol;Golgi apparatus;intracellular membrane-bounded organelle;nucleus;trans-Golgi network membrane</t>
  </si>
  <si>
    <t>Clathrin_bdg</t>
  </si>
  <si>
    <t>PF15045</t>
  </si>
  <si>
    <t>Q6ULP2</t>
  </si>
  <si>
    <t>Aftiphilin</t>
  </si>
  <si>
    <t>AFTPH</t>
  </si>
  <si>
    <t>AFTIN_HUMAN</t>
  </si>
  <si>
    <t>mRNA cleavage and polyadenylation specificity factor complex;nucleoplasm</t>
  </si>
  <si>
    <t>Fip1</t>
  </si>
  <si>
    <t>PF05182</t>
  </si>
  <si>
    <t>Q6UN15</t>
  </si>
  <si>
    <t>Pre-mRNA 3-end-processing factor FIP1</t>
  </si>
  <si>
    <t>FIP1L1</t>
  </si>
  <si>
    <t>FIP1_HUMAN</t>
  </si>
  <si>
    <t>Pre-mRNA 3'-end-processing factor FIP1</t>
  </si>
  <si>
    <t>DUF4149</t>
  </si>
  <si>
    <t>PF13664</t>
  </si>
  <si>
    <t>Q6UW68</t>
  </si>
  <si>
    <t>Transmembrane protein 205</t>
  </si>
  <si>
    <t>TMEM205</t>
  </si>
  <si>
    <t>TM205_HUMAN</t>
  </si>
  <si>
    <t>mitochondrial respiratory chain complex IV assembly</t>
  </si>
  <si>
    <t>PET117</t>
  </si>
  <si>
    <t>PF15786</t>
  </si>
  <si>
    <t>Q6UWS5</t>
  </si>
  <si>
    <t>Protein PET117 homolog, mitochondrial</t>
  </si>
  <si>
    <t>PT117_HUMAN</t>
  </si>
  <si>
    <t>chromatin organization;double-strand break repair;double-strand break repair via nonhomologous end joining;positive regulation of DNA repair;protein deubiquitination;response to ionizing radiation;signal transduction involved in G2 DNA damage checkpoint</t>
  </si>
  <si>
    <t>polyubiquitin modification-dependent protein binding</t>
  </si>
  <si>
    <t>BRCA1-A complex;nuclear body;nucleoplasm;nucleus</t>
  </si>
  <si>
    <t>Q6UWZ7</t>
  </si>
  <si>
    <t>BRCA1-A complex subunit Abraxas</t>
  </si>
  <si>
    <t>FAM175A</t>
  </si>
  <si>
    <t>ABRX1_HUMAN</t>
  </si>
  <si>
    <t>BRCA1-A complex subunit Abraxas 1 {ECO:0000312|HGNC:HGNC:25829}</t>
  </si>
  <si>
    <t>mRNA splicing, via spliceosome;protein folding;protein peptidyl-prolyl isomerization</t>
  </si>
  <si>
    <t>peptidyl-prolyl cis-trans isomerase activity</t>
  </si>
  <si>
    <t>catalytic step 1 spliceosome;catalytic step 2 spliceosome;nucleoplasm;nucleus</t>
  </si>
  <si>
    <t>Q6UX04</t>
  </si>
  <si>
    <t>Peptidyl-prolyl cis-trans isomerase CWC27 homolog</t>
  </si>
  <si>
    <t>CWC27</t>
  </si>
  <si>
    <t>CWC27_HUMAN</t>
  </si>
  <si>
    <t>Spliceosome-associated protein CWC27 homolog {ECO:0000305}</t>
  </si>
  <si>
    <t>histone H3-K4 methylation;histone H3-K4 trimethylation</t>
  </si>
  <si>
    <t>chromatin;histone methyltransferase complex;nucleolus;PTW/PP1 phosphatase complex;Set1C/COMPASS complex</t>
  </si>
  <si>
    <t>Chromosome and associated proteins;Messenger RNA biogenesis;mRNA surveillance pathway</t>
  </si>
  <si>
    <t>03015;03019;03036</t>
  </si>
  <si>
    <t>Q6UXN9</t>
  </si>
  <si>
    <t>WD repeat-containing protein 82</t>
  </si>
  <si>
    <t>WDR82</t>
  </si>
  <si>
    <t>WDR82_HUMAN</t>
  </si>
  <si>
    <t>DNA methylation;negative regulation of transcription by RNA polymerase II;negative regulation of transcription, DNA-templated;positive regulation of transcription, DNA-templated;regulation of RNA polymerase II transcriptional preinitiation complex assembly;viral process</t>
  </si>
  <si>
    <t>ATPase activity;transcription corepressor activity</t>
  </si>
  <si>
    <t>cytosol;nuclear body;nucleoplasm;nucleus;transcription factor complex</t>
  </si>
  <si>
    <t>ATF7IP_BD;fn3_4</t>
  </si>
  <si>
    <t>PF16788;PF16794</t>
  </si>
  <si>
    <t>Q6VMQ6</t>
  </si>
  <si>
    <t>Activating transcription factor 7-interacting protein 1</t>
  </si>
  <si>
    <t>ATF7IP</t>
  </si>
  <si>
    <t>MCAF1_HUMAN</t>
  </si>
  <si>
    <t>cytosol;nucleus;ubiquitin ligase complex</t>
  </si>
  <si>
    <t>CLTH;LisH;SPRY</t>
  </si>
  <si>
    <t>PF00622;PF08513;PF10607</t>
  </si>
  <si>
    <t>Q6VN20</t>
  </si>
  <si>
    <t>Ran-binding protein 10</t>
  </si>
  <si>
    <t>RANBP10</t>
  </si>
  <si>
    <t>RBP10_HUMAN</t>
  </si>
  <si>
    <t>anBP10</t>
  </si>
  <si>
    <t>protein localization to Golgi apparatus;protein localization to plasma membrane;regulation of defense response to virus by virus</t>
  </si>
  <si>
    <t>COPI-coated vesicle;cytosol;Golgi apparatus</t>
  </si>
  <si>
    <t>Pacs-1</t>
  </si>
  <si>
    <t>PF10254</t>
  </si>
  <si>
    <t>Q6VY07</t>
  </si>
  <si>
    <t>Phosphofurin acidic cluster sorting protein 1</t>
  </si>
  <si>
    <t>PACS1</t>
  </si>
  <si>
    <t>PACS1_HUMAN</t>
  </si>
  <si>
    <t>ACS-1</t>
  </si>
  <si>
    <t>blastocyst hatching;heart development;histone H2A monoubiquitination;negative regulation of bone mineralization;negative regulation of histone H3-K36 methylation;negative regulation of histone H3-K4 methylation;negative regulation of tooth mineralization;negative regulation of transcription by RNA polymerase II;negative regulation of transcription, DNA-templated;odontogenesis;roof of mouth development;specification of axis polarity</t>
  </si>
  <si>
    <t>heat shock protein binding;histone deacetylase binding;RNA polymerase II regulatory region sequence-specific DNA binding;transcription corepressor activity;transcription factor binding;transcription regulatory region DNA binding</t>
  </si>
  <si>
    <t>BCOR complex;nucleus</t>
  </si>
  <si>
    <t>Ank_2;BCOR;PUFD</t>
  </si>
  <si>
    <t>PF12796;PF15808;PF16553</t>
  </si>
  <si>
    <t>Q6W2J9</t>
  </si>
  <si>
    <t>BCL-6 corepressor</t>
  </si>
  <si>
    <t>BCOR</t>
  </si>
  <si>
    <t>BCOR_HUMAN</t>
  </si>
  <si>
    <t>CoR</t>
  </si>
  <si>
    <t>establishment of cell polarity;insulin secretion involved in cellular response to glucose stimulus;negative regulation of adiponectin secretion;positive regulation of protein localization to plasma membrane;protein transport;regulated exocytosis;renal water homeostasis</t>
  </si>
  <si>
    <t>identical protein binding;protein homodimerization activity;protein kinase binding;Rab GTPase binding</t>
  </si>
  <si>
    <t>cytoplasmic vesicle membrane;cytosol;endosome;intracellular membrane-bounded organelle;nucleoplasm;phagocytic vesicle membrane;plasma membrane;recycling endosome;recycling endosome membrane</t>
  </si>
  <si>
    <t>cytosol;endosome;nucleoplasm;plasma membrane</t>
  </si>
  <si>
    <t>GO:0005654;GO:0005768;GO:0005829;GO:0005886</t>
  </si>
  <si>
    <t>C2;RBD-FIP</t>
  </si>
  <si>
    <t>PF00168;PF09457</t>
  </si>
  <si>
    <t>Q6WKZ4;Q7L804</t>
  </si>
  <si>
    <t>Q6WKZ4</t>
  </si>
  <si>
    <t>Rab11 family-interacting protein 1</t>
  </si>
  <si>
    <t>RAB11FIP1</t>
  </si>
  <si>
    <t>RFIP1_HUMAN;RFIP2_HUMAN</t>
  </si>
  <si>
    <t>Rab11 family-interacting protein 1;Rab11 family-interacting protein 2</t>
  </si>
  <si>
    <t>ab11-FIP1;ab11-FIP2</t>
  </si>
  <si>
    <t>aging;intracellular signal transduction;regulation of Rho protein signal transduction</t>
  </si>
  <si>
    <t>cell junction;cytoskeleton;Golgi stack;synapse</t>
  </si>
  <si>
    <t>BAR;RhoGEF;SH3_1;SH3_2;SH3_9</t>
  </si>
  <si>
    <t>PF00018;PF00621;PF03114;PF07653;PF14604</t>
  </si>
  <si>
    <t>Q6XZF7</t>
  </si>
  <si>
    <t>Dynamin-binding protein</t>
  </si>
  <si>
    <t>DNMBP</t>
  </si>
  <si>
    <t>DNMBP_HUMAN</t>
  </si>
  <si>
    <t>fatty acid elongation;long-chain fatty-acyl-CoA biosynthetic process;peptidyl-tyrosine dephosphorylation;sphingolipid biosynthetic process;very long-chain fatty acid biosynthetic process</t>
  </si>
  <si>
    <t>3-hydroxyacyl-CoA dehydratase activity;3-hydroxy-arachidoyl-CoA dehydratase activity;3-hydroxy-behenoyl-CoA dehydratase activity;3-hydroxy-lignoceroyl-CoA dehydratase activity;3R-hydroxyacyl-CoA dehydratase activity;enzyme binding;very-long-chain 3-hydroxyacyl-CoA dehydratase activity</t>
  </si>
  <si>
    <t>Biosynthesis of unsaturated fatty acids;Fatty acid elongation;Lipid biosynthesis proteins</t>
  </si>
  <si>
    <t>00062;01004;01040</t>
  </si>
  <si>
    <t>Biosynthesis of unsaturated fatty acids;Fatty acid elongation;Fatty acid metabolism;Metabolic pathways</t>
  </si>
  <si>
    <t>hsa00062;hsa01040;hsa01100;hsa01212</t>
  </si>
  <si>
    <t>PTPLA</t>
  </si>
  <si>
    <t>PF04387</t>
  </si>
  <si>
    <t>Q6Y1H2</t>
  </si>
  <si>
    <t>Very-long-chain (3R)-3-hydroxyacyl-CoA dehydratase 2</t>
  </si>
  <si>
    <t>HACD2</t>
  </si>
  <si>
    <t>HACD2_HUMAN</t>
  </si>
  <si>
    <t>Very-long-chain (3R)-3-hydroxyacyl-CoA dehydratase 2 {ECO:0000305}</t>
  </si>
  <si>
    <t>fucose metabolic process;protein O-linked fucosylation</t>
  </si>
  <si>
    <t>acetylglucosaminyltransferase activity;transferase activity, transferring glycosyl groups</t>
  </si>
  <si>
    <t>Glycosyltransferases;Other types of O-glycan biosynthesis</t>
  </si>
  <si>
    <t>00514;01003</t>
  </si>
  <si>
    <t>Other types of O-glycan biosynthesis</t>
  </si>
  <si>
    <t>hsa00514</t>
  </si>
  <si>
    <t>Peters anomaly</t>
  </si>
  <si>
    <t>H01075</t>
  </si>
  <si>
    <t>Fringe</t>
  </si>
  <si>
    <t>PF02434</t>
  </si>
  <si>
    <t>Q6Y288</t>
  </si>
  <si>
    <t>Beta-1,3-glucosyltransferase</t>
  </si>
  <si>
    <t>B3GALTL</t>
  </si>
  <si>
    <t>B3GLT_HUMAN</t>
  </si>
  <si>
    <t>eta3Glc-T</t>
  </si>
  <si>
    <t>adult locomotory behavior;cellular protein metabolic process;feeding behavior;homeostasis of number of cells within a tissue;insulin-like growth factor receptor signaling pathway;mitotic G1 DNA damage checkpoint;mRNA destabilization;multicellular organism growth;musculoskeletal movement;negative regulation of translation;neuromuscular process controlling balance;post-embryonic development;posttranscriptional gene silencing;spinal cord motor neuron differentiation</t>
  </si>
  <si>
    <t>cadherin binding;proline-rich region binding;RNA binding</t>
  </si>
  <si>
    <t>cytoplasmic stress granule;cytosol;endoplasmic reticulum;endosome;Golgi apparatus;integral component of membrane;membrane;perikaryon;protein-containing complex;proximal dendrite</t>
  </si>
  <si>
    <t>cytosol;endoplasmic reticulum;endosome;Golgi apparatus;protein-containing complex</t>
  </si>
  <si>
    <t>GO:0005768;GO:0005783;GO:0005794;GO:0005829;GO:0032991</t>
  </si>
  <si>
    <t>Q6Y7W6</t>
  </si>
  <si>
    <t>PERQ amino acid-rich with GYF domain-containing protein 2</t>
  </si>
  <si>
    <t>GIGYF2</t>
  </si>
  <si>
    <t>GGYF2_HUMAN</t>
  </si>
  <si>
    <t>GRB10-interacting GYF protein 2 {ECO:0000303|PubMed:12771153}</t>
  </si>
  <si>
    <t>membrane;mitochondrion;peroxisome</t>
  </si>
  <si>
    <t>mitochondrion;peroxisome</t>
  </si>
  <si>
    <t>GO:0005739;GO:0005777</t>
  </si>
  <si>
    <t>adh_short;SCP2</t>
  </si>
  <si>
    <t>PF00106;PF02036</t>
  </si>
  <si>
    <t>Q6YN16</t>
  </si>
  <si>
    <t>Hydroxysteroid dehydrogenase-like protein 2</t>
  </si>
  <si>
    <t>HSDL2</t>
  </si>
  <si>
    <t>HSDL2_HUMAN</t>
  </si>
  <si>
    <t>2-oxoglutarate metabolic process;biosynthetic process;cellular amino acid metabolic process;kynurenine metabolic process</t>
  </si>
  <si>
    <t>cysteine-S-conjugate beta-lyase activity;kynurenine-glyoxylate transaminase activity;kynurenine-oxoglutarate transaminase activity;protein homodimerization activity;pyridoxal phosphate binding;RNA binding</t>
  </si>
  <si>
    <t>biosynthetic process;cellular amino acid metabolic process</t>
  </si>
  <si>
    <t>GO:0006520;GO:0009058</t>
  </si>
  <si>
    <t>Amino acid related enzymes;Chemical carcinogenesis;Cysteine and methionine metabolism;Selenocompound metabolism;Tryptophan metabolism</t>
  </si>
  <si>
    <t>00270;00380;00450;01007;05204</t>
  </si>
  <si>
    <t>Chemical carcinogenesis;Cysteine and methionine metabolism;Metabolic pathways;Selenocompound metabolism;Tryptophan metabolism</t>
  </si>
  <si>
    <t>hsa00270;hsa00380;hsa00450;hsa01100;hsa05204</t>
  </si>
  <si>
    <t>Q6YP21</t>
  </si>
  <si>
    <t>Kynurenine--oxoglutarate transaminase 3</t>
  </si>
  <si>
    <t>CCBL2</t>
  </si>
  <si>
    <t>KAT3_HUMAN</t>
  </si>
  <si>
    <t>KLRAQ;TTKRSYEDQ</t>
  </si>
  <si>
    <t>PF10205;PF10212</t>
  </si>
  <si>
    <t>Q6ZMI0</t>
  </si>
  <si>
    <t>Protein phosphatase 1 regulatory subunit 21</t>
  </si>
  <si>
    <t>PPP1R21</t>
  </si>
  <si>
    <t>PPR21_HUMAN</t>
  </si>
  <si>
    <t>nucleoplasm;perinuclear region of cytoplasm</t>
  </si>
  <si>
    <t>Q6ZMK1</t>
  </si>
  <si>
    <t>Cysteine and histidine-rich protein 1</t>
  </si>
  <si>
    <t>CYHR1</t>
  </si>
  <si>
    <t>CYHR1_HUMAN</t>
  </si>
  <si>
    <t>Q6ZN55</t>
  </si>
  <si>
    <t>Zinc finger protein 574</t>
  </si>
  <si>
    <t>ZNF574</t>
  </si>
  <si>
    <t>ZN574_HUMAN</t>
  </si>
  <si>
    <t>flavin-linked sulfhydryl oxidase activity;protein disulfide isomerase activity</t>
  </si>
  <si>
    <t>extracellular space;Golgi apparatus;integral component of Golgi membrane;nuclear membrane;nucleoplasm;plasma membrane</t>
  </si>
  <si>
    <t>extracellular space;Golgi apparatus;nucleoplasm;plasma membrane</t>
  </si>
  <si>
    <t>GO:0005615;GO:0005654;GO:0005794;GO:0005886</t>
  </si>
  <si>
    <t>Evr1_Alr;Thioredoxin</t>
  </si>
  <si>
    <t>PF00085;PF04777</t>
  </si>
  <si>
    <t>Q6ZRP7</t>
  </si>
  <si>
    <t>Sulfhydryl oxidase 2</t>
  </si>
  <si>
    <t>QSOX2</t>
  </si>
  <si>
    <t>QSOX2_HUMAN</t>
  </si>
  <si>
    <t>double-strand break repair via homologous recombination;replication fork processing</t>
  </si>
  <si>
    <t>cytosol;nuclear replication fork;nucleoplasm</t>
  </si>
  <si>
    <t>MMS22L_C;MMS22L_N</t>
  </si>
  <si>
    <t>PF14910;PF14911</t>
  </si>
  <si>
    <t>Q6ZRQ5</t>
  </si>
  <si>
    <t>Protein MMS22-like</t>
  </si>
  <si>
    <t>MMS22L</t>
  </si>
  <si>
    <t>MMS22_HUMAN</t>
  </si>
  <si>
    <t>ATP-dependent chromatin remodeling;chromatin remodeling;gene silencing;histone exchange;regulation of transcription by RNA polymerase II;viral process</t>
  </si>
  <si>
    <t>ATP binding;ATPase activity;DNA binding;helicase activity;histone acetyltransferase activity;histone binding;transcription coactivator activity</t>
  </si>
  <si>
    <t>Golgi apparatus;nuclear body;nucleoplasm;nucleus;perinuclear region of cytoplasm;protein-containing complex;Swr1 complex</t>
  </si>
  <si>
    <t>ATPase activity;DNA binding;helicase activity;histone binding</t>
  </si>
  <si>
    <t>GO:0003677;GO:0004386;GO:0016887;GO:0042393</t>
  </si>
  <si>
    <t>Golgi apparatus;nucleoplasm;nucleus;protein-containing complex</t>
  </si>
  <si>
    <t>GO:0005634;GO:0005654;GO:0005794;GO:0032991</t>
  </si>
  <si>
    <t>Floating-Harbor syndrome</t>
  </si>
  <si>
    <t>H02082</t>
  </si>
  <si>
    <t>Helicase_C;HSA;SNF2_N</t>
  </si>
  <si>
    <t>PF00176;PF00271;PF07529</t>
  </si>
  <si>
    <t>Q6ZRS2</t>
  </si>
  <si>
    <t>Helicase SRCAP</t>
  </si>
  <si>
    <t>SRCAP</t>
  </si>
  <si>
    <t>SRCAP_HUMAN</t>
  </si>
  <si>
    <t>actin cytoskeleton organization;G protein-coupled receptor signaling pathway;positive regulation of apoptotic process;regulation of cell shape;regulation of Rho protein signal transduction;regulation of small GTPase mediated signal transduction;small GTPase mediated signal transduction;transforming growth factor beta receptor signaling pathway</t>
  </si>
  <si>
    <t>guanyl-nucleotide exchange factor activity;metal ion binding;nucleic acid binding;Rho guanyl-nucleotide exchange factor activity</t>
  </si>
  <si>
    <t>apical part of cell;apical plasma membrane;cell junction;cytoskeleton;cytosol;extracellular exosome;plasma membrane</t>
  </si>
  <si>
    <t>Q6ZSZ5</t>
  </si>
  <si>
    <t>Rho guanine nucleotide exchange factor 18</t>
  </si>
  <si>
    <t>ARHGEF18</t>
  </si>
  <si>
    <t>ARHGI_HUMAN</t>
  </si>
  <si>
    <t>hydrolase activity;metal ion binding</t>
  </si>
  <si>
    <t>Q6ZT21</t>
  </si>
  <si>
    <t>Transmembrane protein with metallophosphoesterase domain</t>
  </si>
  <si>
    <t>TMPPE</t>
  </si>
  <si>
    <t>TMPPE_HUMAN</t>
  </si>
  <si>
    <t>actin filament organization;cell junction assembly;cell migration;establishment of epithelial cell apical/basal polarity;filopodium assembly;negative regulation of small GTPase mediated signal transduction;phagocytosis, engulfment;positive regulation of GTPase activity;regulation of actin cytoskeleton organization;regulation of actin filament depolymerization;regulation of blood vessel endothelial cell migration;ruffle assembly;semaphorin-plexin signaling pathway;signal transduction</t>
  </si>
  <si>
    <t>GTPase activator activity;linear polyubiquitin binding;Rac GTPase binding;semaphorin receptor binding;SH3 domain binding</t>
  </si>
  <si>
    <t>adherens junction;bicellular tight junction;cell leading edge;cytosol;extrinsic component of plasma membrane;lamellipodium;nucleus;phagocytic cup</t>
  </si>
  <si>
    <t>Q6ZT62;Q9Y3L3</t>
  </si>
  <si>
    <t>SH3 domain-binding protein 1</t>
  </si>
  <si>
    <t>SH3BP1</t>
  </si>
  <si>
    <t>3BP1_HUMAN;BGIN_HUMAN</t>
  </si>
  <si>
    <t>Bargin {ECO:0000303|PubMed:23223568};SH3 domain-binding protein 1 {ECO:0000312|HGNC:HGNC:10824}</t>
  </si>
  <si>
    <t>HUN;UBN_AB</t>
  </si>
  <si>
    <t>PF08729;PF14075</t>
  </si>
  <si>
    <t>Q6ZU65</t>
  </si>
  <si>
    <t>Ubinuclein-2</t>
  </si>
  <si>
    <t>UBN2</t>
  </si>
  <si>
    <t>UBN2_HUMAN</t>
  </si>
  <si>
    <t>positive regulation of phosphatidylinositol 3-kinase signaling;positive regulation of protein kinase B signaling;regulation of inflammatory response;toll-like receptor 2 signaling pathway;toll-like receptor 4 signaling pathway;toll-like receptor 7 signaling pathway;toll-like receptor 9 signaling pathway</t>
  </si>
  <si>
    <t>identical protein binding;phosphatidylinositol 3-kinase regulatory subunit binding;phosphatidylinositol-4,5-bisphosphate 3-kinase activity</t>
  </si>
  <si>
    <t>cytosol;membrane;plasma membrane</t>
  </si>
  <si>
    <t>B cell receptor signaling pathway;PI3K-Akt signaling pathway</t>
  </si>
  <si>
    <t>04151;04662</t>
  </si>
  <si>
    <t>hsa04151;hsa04662</t>
  </si>
  <si>
    <t>DBB</t>
  </si>
  <si>
    <t>PF14545</t>
  </si>
  <si>
    <t>Q6ZUJ8</t>
  </si>
  <si>
    <t>Phosphoinositide 3-kinase adapter protein 1</t>
  </si>
  <si>
    <t>PIK3AP1</t>
  </si>
  <si>
    <t>BCAP_HUMAN</t>
  </si>
  <si>
    <t>positive regulation of GTPase activity;receptor-mediated endocytosis;regulation of GTPase activity;signal transduction</t>
  </si>
  <si>
    <t>GTPase activator activity;SH3 domain binding</t>
  </si>
  <si>
    <t>cytoplasm;cytosol;membrane;nucleoplasm;nucleus</t>
  </si>
  <si>
    <t>PH;RhoGAP;WW</t>
  </si>
  <si>
    <t>PF00169;PF00397;PF00620</t>
  </si>
  <si>
    <t>Q6ZUM4</t>
  </si>
  <si>
    <t>Rho GTPase-activating protein 27</t>
  </si>
  <si>
    <t>ARHGAP27</t>
  </si>
  <si>
    <t>RHG27_HUMAN</t>
  </si>
  <si>
    <t>Q6ZUT1</t>
  </si>
  <si>
    <t>Uncharacterized protein C11orf57</t>
  </si>
  <si>
    <t>C11orf57</t>
  </si>
  <si>
    <t>NKAP1_HUMAN</t>
  </si>
  <si>
    <t>Uncharacterized protein NKAPD1</t>
  </si>
  <si>
    <t>hippocampus development;protein dephosphorylation</t>
  </si>
  <si>
    <t>cytoplasm;cytosol;nucleus;photoreceptor inner segment;photoreceptor outer segment membrane</t>
  </si>
  <si>
    <t>PI3K-Akt signaling pathway;Protein phosphatases and associated proteins</t>
  </si>
  <si>
    <t>01009;04151</t>
  </si>
  <si>
    <t>LRR_8;PP2C</t>
  </si>
  <si>
    <t>PF00481;PF13855</t>
  </si>
  <si>
    <t>Q6ZVD8</t>
  </si>
  <si>
    <t>PH domain leucine-rich repeat-containing protein phosphatase 2</t>
  </si>
  <si>
    <t>PHLPP2</t>
  </si>
  <si>
    <t>PHLP2_HUMAN</t>
  </si>
  <si>
    <t>adipose tissue development;chorion development;DNA damage response, signal transduction by p53 class mediator;DNA recombination;double-strand break repair via nonhomologous end joining;endothelial cell migration;histone H3-K4 methylation;positive regulation of histone acetylation;positive regulation of histone H3-K36 methylation;positive regulation of histone H3-K4 methylation;positive regulation of isotype switching;positive regulation of isotype switching to IgG isotypes;positive regulation of protein ubiquitination;positive regulation of response to DNA damage stimulus;positive regulation of transcription initiation from RNA polymerase II promoter;regulation of cell cycle G2/M phase transition;response to ionizing radiation;vasculogenesis</t>
  </si>
  <si>
    <t>chromosome;histone methyltransferase complex;MLL3/4 complex;nuclear matrix;nucleoplasm;nucleus</t>
  </si>
  <si>
    <t>BRCT;PTCB-BRCT;RTT107_BRCT_5</t>
  </si>
  <si>
    <t>PF00533;PF12738;PF16770</t>
  </si>
  <si>
    <t>Q6ZW49</t>
  </si>
  <si>
    <t>PAX-interacting protein 1</t>
  </si>
  <si>
    <t>PAXIP1</t>
  </si>
  <si>
    <t>PAXI1_HUMAN</t>
  </si>
  <si>
    <t>7-methylguanosine mRNA capping;cellular response to gamma radiation;global genome nucleotide-excision repair;nucleotide-excision repair;nucleotide-excision repair, DNA incision;nucleotide-excision repair, DNA incision, 5'-to lesion;nucleotide-excision repair, preincision complex assembly;nucleotide-excision repair, preincision complex stabilization;phosphorylation of RNA polymerase II C-terminal domain;rRNA processing;termination of RNA polymerase I transcription;transcription by RNA polymerase II;transcription elongation from RNA polymerase I promoter;transcription elongation from RNA polymerase II promoter;transcription initiation from RNA polymerase I promoter;transcription initiation from RNA polymerase II promoter;transcription-coupled nucleotide-excision repair</t>
  </si>
  <si>
    <t>nucleolus;nucleoplasm;transcription factor TFIID complex;transcription factor TFIIH core complex;transcription factor TFIIH holo complex</t>
  </si>
  <si>
    <t>Disorders of nucleotide excision repair;Trichothiodystrophy</t>
  </si>
  <si>
    <t>H00403;H00866</t>
  </si>
  <si>
    <t>Tfb5</t>
  </si>
  <si>
    <t>PF06331</t>
  </si>
  <si>
    <t>Q6ZYL4</t>
  </si>
  <si>
    <t>General transcription factor IIH subunit 5</t>
  </si>
  <si>
    <t>GTF2H5</t>
  </si>
  <si>
    <t>TF2H5_HUMAN</t>
  </si>
  <si>
    <t>Golgi to endosome transport;mitochondrion organization;negative regulation of parkin-mediated stimulation of mitophagy in response to mitochondrial depolarization;protein retention in Golgi apparatus;protein targeting to vacuole</t>
  </si>
  <si>
    <t>cytoplasm;cytosol;extracellular exosome;extrinsic component of membrane;mitochondrial outer membrane</t>
  </si>
  <si>
    <t>ATG_C;Chorein_N;SHR-BD;VPS13;VPS13_C;VPS13_mid_rpt</t>
  </si>
  <si>
    <t>PF06650;PF09333;PF12624;PF16908;PF16909;PF16910</t>
  </si>
  <si>
    <t>Q709C8</t>
  </si>
  <si>
    <t>Vacuolar protein sorting-associated protein 13C</t>
  </si>
  <si>
    <t>VPS13C</t>
  </si>
  <si>
    <t>VP13C_HUMAN</t>
  </si>
  <si>
    <t>positive regulation of canonical Wnt signaling pathway;protein deubiquitination;protein K48-linked deubiquitination;regulation of protein stability;ubiquitin-dependent protein catabolic process;Wnt signaling pathway</t>
  </si>
  <si>
    <t>Q70CQ2</t>
  </si>
  <si>
    <t>Ubiquitin carboxyl-terminal hydrolase 34</t>
  </si>
  <si>
    <t>USP34</t>
  </si>
  <si>
    <t>UBP34_HUMAN</t>
  </si>
  <si>
    <t>response to X-ray</t>
  </si>
  <si>
    <t>Q70UQ0</t>
  </si>
  <si>
    <t>Inhibitor of nuclear factor kappa-B kinase-interacting protein</t>
  </si>
  <si>
    <t>IKBIP</t>
  </si>
  <si>
    <t>IKIP_HUMAN</t>
  </si>
  <si>
    <t xml:space="preserve"> kappa-B kinase-interacting protein;KBKB-interacting protein;KK-interacting protein</t>
  </si>
  <si>
    <t>Fra10Ac1</t>
  </si>
  <si>
    <t>PF09725</t>
  </si>
  <si>
    <t>Q70Z53</t>
  </si>
  <si>
    <t>Protein FRA10AC1</t>
  </si>
  <si>
    <t>FRA10AC1</t>
  </si>
  <si>
    <t>F10C1_HUMAN</t>
  </si>
  <si>
    <t>cellular protein modification process;cellular response to interferon-beta;DNA replication initiation;G1/S transition of mitotic cell cycle;negative regulation of cAMP-mediated signaling;positive regulation of inclusion body assembly;positive regulation of neuron apoptotic process;proteasome-mediated ubiquitin-dependent protein catabolic process;protein K48-linked ubiquitination;protein monoubiquitination;protein polyubiquitination;protein ubiquitination;response to growth factor;ubiquitin-dependent protein catabolic process</t>
  </si>
  <si>
    <t>Q712K3;P49427</t>
  </si>
  <si>
    <t>Q712K3</t>
  </si>
  <si>
    <t>Ubiquitin-conjugating enzyme E2 R2</t>
  </si>
  <si>
    <t>UBE2R2</t>
  </si>
  <si>
    <t>UB2R1_HUMAN;UB2R2_HUMAN</t>
  </si>
  <si>
    <t>Ubiquitin-conjugating enzyme E2 R1;Ubiquitin-conjugating enzyme E2 R2</t>
  </si>
  <si>
    <t>blood coagulation;cellular protein metabolic process;chromatin organization;chromatin silencing at rDNA;interleukin-7-mediated signaling pathway;negative regulation of gene expression, epigenetic;nucleosome assembly;regulation of gene silencing by miRNA;regulation of megakaryocyte differentiation</t>
  </si>
  <si>
    <t>extracellular exosome;extracellular region;nucleoplasm;nucleosome;nucleus</t>
  </si>
  <si>
    <t>extracellular region;nucleoplasm;nucleus</t>
  </si>
  <si>
    <t>GO:0005576;GO:0005634;GO:0005654</t>
  </si>
  <si>
    <t>Q71DI3</t>
  </si>
  <si>
    <t>Histone H3.2</t>
  </si>
  <si>
    <t>HIST2H3A</t>
  </si>
  <si>
    <t>H32_HUMAN</t>
  </si>
  <si>
    <t>CENP-A containing nucleosome assembly;chordate embryonic development;viral process</t>
  </si>
  <si>
    <t>condensed chromosome kinetochore;cytosol;microtubule organizing center;nucleoplasm;nucleus</t>
  </si>
  <si>
    <t>cytosol;microtubule organizing center;nucleoplasm;nucleus</t>
  </si>
  <si>
    <t>GO:0005634;GO:0005654;GO:0005815;GO:0005829</t>
  </si>
  <si>
    <t>CENP-U</t>
  </si>
  <si>
    <t>PF13097</t>
  </si>
  <si>
    <t>Q71F23</t>
  </si>
  <si>
    <t>Centromere protein U</t>
  </si>
  <si>
    <t>CENPU</t>
  </si>
  <si>
    <t>CENPU_HUMAN</t>
  </si>
  <si>
    <t>ENP-U</t>
  </si>
  <si>
    <t>negative regulation of fibroblast proliferation;negative regulation of transcription by RNA polymerase II;positive regulation of cell cycle arrest;positive regulation of chromatin binding;positive regulation of mediator complex assembly;positive regulation of transcription by RNA polymerase II;transcription initiation from RNA polymerase II promoter</t>
  </si>
  <si>
    <t>retinoic acid receptor binding;retinoid X receptor binding;transcription factor binding</t>
  </si>
  <si>
    <t>nuclear transcription factor complex;nucleoplasm</t>
  </si>
  <si>
    <t>Med25;Med25_NR-box;Med25_SD1;Med25_VWA</t>
  </si>
  <si>
    <t>PF11232;PF11235;PF11244;PF11265</t>
  </si>
  <si>
    <t>Q71SY5</t>
  </si>
  <si>
    <t>Mediator of RNA polymerase II transcription subunit 25</t>
  </si>
  <si>
    <t>MED25</t>
  </si>
  <si>
    <t>MED25_HUMAN</t>
  </si>
  <si>
    <t>cell division;ciliary basal body-plasma membrane docking;cytoskeleton-dependent intracellular transport;G2/M transition of mitotic cell cycle;microtubule cytoskeleton organization;microtubule-based process;mitotic cell cycle;regulation of G2/M transition of mitotic cell cycle;regulation of synapse organization</t>
  </si>
  <si>
    <t>GTP binding;GTPase activity;protein domain specific binding;structural constituent of cytoskeleton;structural molecule activity</t>
  </si>
  <si>
    <t>cytoplasm;cytoplasmic microtubule;cytoplasmic ribonucleoprotein granule;cytosol;extracellular exosome;membrane raft;microtubule;microtubule cytoskeleton;myelin sheath;neuromuscular junction;nucleus;recycling endosome</t>
  </si>
  <si>
    <t>Q71U36;P0DPH8;P0DPH7;Q6PEY2</t>
  </si>
  <si>
    <t>Q71U36;P0DPH8;P0DPH7</t>
  </si>
  <si>
    <t>Tubulin alpha-1A chain</t>
  </si>
  <si>
    <t>TUBA1A</t>
  </si>
  <si>
    <t>TBA1A_HUMAN;TBA3C_HUMAN;TBA3D_HUMAN;TBA3E_HUMAN</t>
  </si>
  <si>
    <t>Tubulin alpha-1A chain;Tubulin alpha-3C chain;Tubulin alpha-3D chain;Tubulin alpha-3E chain</t>
  </si>
  <si>
    <t>activation of cysteine-type endopeptidase activity involved in apoptotic process;DNA damage response, signal transduction by p53 class mediator resulting in transcription of p21 class mediator;intrinsic apoptotic signaling pathway in response to DNA damage by p53 class mediator;mitotic G1 DNA damage checkpoint;positive regulation of translation;ribosomal small subunit assembly;translation</t>
  </si>
  <si>
    <t>cysteine-type endopeptidase activator activity involved in apoptotic process;metal ion binding;RNA binding;structural constituent of ribosome;translation activator activity</t>
  </si>
  <si>
    <t>cytosolic small ribosomal subunit;nucleus</t>
  </si>
  <si>
    <t>Q71UM5</t>
  </si>
  <si>
    <t>40S ribosomal protein S27-like</t>
  </si>
  <si>
    <t>RPS27L</t>
  </si>
  <si>
    <t>RS27L_HUMAN</t>
  </si>
  <si>
    <t>cell-cell adhesion;entry of bacterium into host cell;mRNA methylation;multicellular organism development;negative regulation of cell adhesion;positive regulation of cell migration;positive regulation of endocytosis;protein ubiquitination</t>
  </si>
  <si>
    <t>identical protein binding;metal ion binding;ubiquitin protein ligase activity;ubiquitin-protein transferase activity</t>
  </si>
  <si>
    <t>cytoplasm;cytosol;nuclear speck;RNA N6-methyladenosine methyltransferase complex;ubiquitin ligase complex</t>
  </si>
  <si>
    <t>Membrane trafficking;Messenger RNA biogenesis;Ubiquitin system</t>
  </si>
  <si>
    <t>03019;04121;04131</t>
  </si>
  <si>
    <t>Q75N03</t>
  </si>
  <si>
    <t>E3 ubiquitin-protein ligase Hakai</t>
  </si>
  <si>
    <t>CBLL1</t>
  </si>
  <si>
    <t>HAKAI_HUMAN</t>
  </si>
  <si>
    <t>E3 ubiquitin-protein ligase Hakai {ECO:0000305}</t>
  </si>
  <si>
    <t>snRNA 3'-end processing;snRNA processing;snRNA transcription by RNA polymerase II</t>
  </si>
  <si>
    <t>integrator complex;nucleoplasm</t>
  </si>
  <si>
    <t>Q75QN2</t>
  </si>
  <si>
    <t>Integrator complex subunit 8</t>
  </si>
  <si>
    <t>INTS8</t>
  </si>
  <si>
    <t>INT8_HUMAN</t>
  </si>
  <si>
    <t>nt8</t>
  </si>
  <si>
    <t>protein localization to nucleolus;rRNA processing</t>
  </si>
  <si>
    <t>nucleolus;ribonucleoprotein complex</t>
  </si>
  <si>
    <t>Q76FK4</t>
  </si>
  <si>
    <t>Nucleolar protein 8</t>
  </si>
  <si>
    <t>NOL8</t>
  </si>
  <si>
    <t>NOL8_HUMAN</t>
  </si>
  <si>
    <t>blastocyst formation;chromatin maintenance;chromatin remodeling;mRNA processing;mRNA transcription by RNA polymerase II;mRNA transport;negative regulation of histone H3-K27 methylation;nucleosome organization;positive regulation of transcription elongation from RNA polymerase II promoter;regulation of isotype switching;regulation of mRNA export from nucleus;regulation of mRNA processing;regulation of muscle cell differentiation;regulation of transcription, DNA-templated;RNA splicing;transcription by RNA polymerase II;transcription elongation from RNA polymerase II promoter;viral process</t>
  </si>
  <si>
    <t>DNA binding;DNA-binding transcription factor activity;histone binding;nucleosome binding;RNA binding</t>
  </si>
  <si>
    <t>nucleoplasm;nucleus;transcription elongation factor complex;transcriptionally active chromatin</t>
  </si>
  <si>
    <t>DNA binding;DNA-binding transcription factor activity;histone binding;RNA binding</t>
  </si>
  <si>
    <t>GO:0003677;GO:0003700;GO:0003723;GO:0042393</t>
  </si>
  <si>
    <t>HHH_7;HTH_44;S1;SH2_2;SPT6_acidic;YqgF</t>
  </si>
  <si>
    <t>PF00575;PF14632;PF14633;PF14635;PF14639;PF14641</t>
  </si>
  <si>
    <t>Q7KZ85</t>
  </si>
  <si>
    <t>Transcription elongation factor SPT6</t>
  </si>
  <si>
    <t>SUPT6H</t>
  </si>
  <si>
    <t>SPT6H_HUMAN</t>
  </si>
  <si>
    <t>SPT6</t>
  </si>
  <si>
    <t>gene silencing by RNA;miRNA catabolic process;osteoblast differentiation;regulation of cell cycle process;RNA catabolic process;viral process</t>
  </si>
  <si>
    <t>cadherin binding;endonuclease activity;endoribonuclease activity;nuclease activity;RISC complex binding;RNA binding;transcription coregulator activity</t>
  </si>
  <si>
    <t>cytoplasm;cytosol;dense body;extracellular exosome;melanosome;membrane;nucleus;RISC complex</t>
  </si>
  <si>
    <t>Viral carcinogenesis</t>
  </si>
  <si>
    <t>hsa05203</t>
  </si>
  <si>
    <t>SNase;TUDOR</t>
  </si>
  <si>
    <t>PF00565;PF00567</t>
  </si>
  <si>
    <t>Q7KZF4</t>
  </si>
  <si>
    <t>Staphylococcal nuclease domain-containing protein 1</t>
  </si>
  <si>
    <t>SND1</t>
  </si>
  <si>
    <t>SND1_HUMAN</t>
  </si>
  <si>
    <t>activation of protein kinase activity;autophagy of mitochondrion;axon development;establishment of cell polarity;establishment or maintenance of cell polarity regulating cell shape;establishment or maintenance of epithelial cell apical/basal polarity;intracellular signal transduction;microtubule cytoskeleton organization;mitochondrion localization;neuron migration;peptidyl-serine phosphorylation;peptidyl-threonine phosphorylation;positive regulation of neuron projection development;protein autophosphorylation;protein phosphorylation;regulation of axonogenesis;regulation of cytoskeleton organization;regulation of microtubule binding;regulation of microtubule cytoskeleton organization;Wnt signaling pathway</t>
  </si>
  <si>
    <t>ATP binding;cadherin binding;lipid binding;magnesium ion binding;protein kinase activator activity;protein serine/threonine kinase activity;RNA binding;tau protein binding;tau-protein kinase activity</t>
  </si>
  <si>
    <t>actin filament;cytoplasm;dendrite;lateral plasma membrane;membrane;microtubule bundle;mitochondrion;nucleoplasm;plasma membrane</t>
  </si>
  <si>
    <t>cytoplasm;mitochondrion;nucleoplasm;plasma membrane</t>
  </si>
  <si>
    <t>GO:0005654;GO:0005737;GO:0005739;GO:0005886</t>
  </si>
  <si>
    <t>Cytoskeleton proteins;Protein kinases</t>
  </si>
  <si>
    <t>01001;04812</t>
  </si>
  <si>
    <t>KA1;Pkinase;UBA</t>
  </si>
  <si>
    <t>PF00069;PF00627;PF02149</t>
  </si>
  <si>
    <t>Q7KZI7</t>
  </si>
  <si>
    <t>Serine/threonine-protein kinase MARK2</t>
  </si>
  <si>
    <t>MARK2</t>
  </si>
  <si>
    <t>MARK2_HUMAN</t>
  </si>
  <si>
    <t>ATP binding;helicase activity;RNA binding</t>
  </si>
  <si>
    <t>Cajal body;fibrillar center;membrane;nuclear speck;nucleoplasm;nucleus</t>
  </si>
  <si>
    <t>Q7L014</t>
  </si>
  <si>
    <t>Probable ATP-dependent RNA helicase DDX46</t>
  </si>
  <si>
    <t>DDX46</t>
  </si>
  <si>
    <t>DDX46_HUMAN</t>
  </si>
  <si>
    <t>actin filament organization;negative regulation of axonogenesis;positive regulation of axon extension;positive regulation of cell migration;positive regulation of intracellular protein transport;regulation of axonogenesis;regulation of establishment of cell polarity</t>
  </si>
  <si>
    <t>axon;cell junction;cytoplasm;cytosol;dendrite;endomembrane system;filopodium;growth cone;invadopodium;lamellipodium;membrane;neuronal cell body;perikaryon</t>
  </si>
  <si>
    <t>RUN</t>
  </si>
  <si>
    <t>PF02759</t>
  </si>
  <si>
    <t>Q7L099</t>
  </si>
  <si>
    <t>Protein RUFY3</t>
  </si>
  <si>
    <t>RUFY3</t>
  </si>
  <si>
    <t>RUFY3_HUMAN</t>
  </si>
  <si>
    <t>Protein RUFY3 {ECO:0000305}</t>
  </si>
  <si>
    <t>cytoplasm;membrane</t>
  </si>
  <si>
    <t>W2</t>
  </si>
  <si>
    <t>PF02020</t>
  </si>
  <si>
    <t>Q7L1Q6</t>
  </si>
  <si>
    <t>Basic leucine zipper and W2 domain-containing protein 1</t>
  </si>
  <si>
    <t>BZW1</t>
  </si>
  <si>
    <t>BZW1_HUMAN</t>
  </si>
  <si>
    <t>central nervous system development;mitochondrial large ribosomal subunit assembly</t>
  </si>
  <si>
    <t>ATP binding;ATP-dependent 3'-5' RNA helicase activity;ATP-dependent DNA helicase activity;ATP-dependent RNA helicase activity;chromatin binding;double-stranded RNA binding;G-quadruplex RNA binding;RNA binding</t>
  </si>
  <si>
    <t>cytoplasm;cytosol;mitochondrial nucleoid;mitochondrion;nucleus;ribonucleoprotein granule</t>
  </si>
  <si>
    <t>Mitochondrial biogenesis;Spliceosome</t>
  </si>
  <si>
    <t>03029;03041</t>
  </si>
  <si>
    <t>Q7L2E3</t>
  </si>
  <si>
    <t>Putative ATP-dependent RNA helicase DHX30</t>
  </si>
  <si>
    <t>DHX30</t>
  </si>
  <si>
    <t>DHX30_HUMAN</t>
  </si>
  <si>
    <t>ATP-dependent RNA helicase DHX30 {ECO:0000305}</t>
  </si>
  <si>
    <t>cytoplasmic translational initiation;formation of cytoplasmic translation initiation complex;translational initiation</t>
  </si>
  <si>
    <t>translation initiation factor activity;translation initiation factor binding</t>
  </si>
  <si>
    <t>cytosol;eukaryotic 43S preinitiation complex;eukaryotic 48S preinitiation complex;eukaryotic translation initiation factor 3 complex;eukaryotic translation initiation factor 3 complex, eIF3m</t>
  </si>
  <si>
    <t>Q7L2H7</t>
  </si>
  <si>
    <t>Eukaryotic translation initiation factor 3 subunit M</t>
  </si>
  <si>
    <t>EIF3M</t>
  </si>
  <si>
    <t>EIF3M_HUMAN</t>
  </si>
  <si>
    <t>Eukaryotic translation initiation factor 3 subunit M {ECO:0000255|HAMAP-Rule:MF_03012}</t>
  </si>
  <si>
    <t>IF3m {ECO:0000255|HAMAP-Rule:MF_03012}</t>
  </si>
  <si>
    <t>negative regulation of chromatin binding;negative regulation of transcription by RNA polymerase II;positive regulation of G1/S transition of mitotic cell cycle;RNA methylation;snRNA metabolic process;snRNA modification</t>
  </si>
  <si>
    <t>O-methyltransferase activity;RNA binding;RNA methyltransferase activity;S-adenosylmethionine-dependent methyltransferase activity;snRNA binding</t>
  </si>
  <si>
    <t>Bin3;Methyltransf_31</t>
  </si>
  <si>
    <t>PF06859;PF13847</t>
  </si>
  <si>
    <t>Q7L2J0</t>
  </si>
  <si>
    <t>7SK snRNA methylphosphate capping enzyme</t>
  </si>
  <si>
    <t>MEPCE</t>
  </si>
  <si>
    <t>MEPCE_HUMAN</t>
  </si>
  <si>
    <t>ePCE</t>
  </si>
  <si>
    <t>CENP-A containing nucleosome assembly;metaphase plate congression;positive regulation of protein localization to kinetochore</t>
  </si>
  <si>
    <t>actin cytoskeleton;chromosome, centromeric region;cytosol;nucleoplasm</t>
  </si>
  <si>
    <t>CENP-Q</t>
  </si>
  <si>
    <t>PF13094</t>
  </si>
  <si>
    <t>Q7L2Z9</t>
  </si>
  <si>
    <t>Centromere protein Q</t>
  </si>
  <si>
    <t>CENPQ</t>
  </si>
  <si>
    <t>CENPQ_HUMAN</t>
  </si>
  <si>
    <t>ENP-Q</t>
  </si>
  <si>
    <t>Q7L4I2</t>
  </si>
  <si>
    <t>Arginine/serine-rich coiled-coil protein 2</t>
  </si>
  <si>
    <t>RSRC2</t>
  </si>
  <si>
    <t>RSRC2_HUMAN</t>
  </si>
  <si>
    <t>Ig_2</t>
  </si>
  <si>
    <t>PF13895</t>
  </si>
  <si>
    <t>Q7L513</t>
  </si>
  <si>
    <t>Fc receptor-like A</t>
  </si>
  <si>
    <t>FCRLA</t>
  </si>
  <si>
    <t>FCRLA_HUMAN</t>
  </si>
  <si>
    <t>axon extension;axon guidance;cell morphogenesis;cell projection assembly;cellular response to insulin stimulus;cognition;dendrite extension;Fc-gamma receptor signaling pathway involved in phagocytosis;lamellipodium assembly;modification of synaptic structure;negative regulation of synaptic vesicle recycling;neutrophil degranulation;positive regulation of Arp2/3 complex-mediated actin nucleation;positive regulation of axon extension;positive regulation of dendrite development;positive regulation of neurotrophin TRK receptor signaling pathway;positive regulation of ruffle assembly;Rac protein signal transduction;regulation of cell shape;regulation of modification of postsynaptic actin cytoskeleton;regulation of translation;regulation of translation at postsynapse, modulating synaptic transmission;response to electrical stimulus;ruffle organization;vascular endothelial growth factor receptor signaling pathway</t>
  </si>
  <si>
    <t>actin filament binding;Rac GTPase binding;RNA 7-methylguanosine cap binding;translation regulator activity</t>
  </si>
  <si>
    <t>axonal growth cone;central region of growth cone;cytosol;dendritic growth cone;dendritic spine;excitatory synapse;extracellular exosome;extracellular region;filopodium tip;focal adhesion;lamellipodium;mRNA cap binding complex;neuron projection;neuronal cell body;perinuclear region of cytoplasm;peripheral region of growth cone;ruffle;SCAR complex;secretory granule lumen;specific granule lumen;synapse;terminal bouton;tertiary granule lumen</t>
  </si>
  <si>
    <t>Messenger RNA biogenesis;Regulation of actin cytoskeleton;RNA transport</t>
  </si>
  <si>
    <t>03013;03019;04810</t>
  </si>
  <si>
    <t>Regulation of actin cytoskeleton;RNA transport</t>
  </si>
  <si>
    <t>hsa03013;hsa04810</t>
  </si>
  <si>
    <t>DUF1394;FragX_IP</t>
  </si>
  <si>
    <t>PF05994;PF07159</t>
  </si>
  <si>
    <t>Q7L576</t>
  </si>
  <si>
    <t>Cytoplasmic FMR1-interacting protein 1</t>
  </si>
  <si>
    <t>CYFIP1</t>
  </si>
  <si>
    <t>CYFP1_HUMAN</t>
  </si>
  <si>
    <t>neutrophil degranulation;Ras protein signal transduction</t>
  </si>
  <si>
    <t>ficolin-1-rich granule membrane;plasma membrane;secretory granule membrane</t>
  </si>
  <si>
    <t>IRS</t>
  </si>
  <si>
    <t>PF02174</t>
  </si>
  <si>
    <t>Q7L591</t>
  </si>
  <si>
    <t>Docking protein 3</t>
  </si>
  <si>
    <t>DOK3</t>
  </si>
  <si>
    <t>DOK3_HUMAN</t>
  </si>
  <si>
    <t>cytoplasmic sequestering of protein;maintenance of unfolded protein involved in ERAD pathway;protein insertion into ER membrane;tail-anchored membrane protein insertion into ER membrane</t>
  </si>
  <si>
    <t>BAT3 complex;cytoplasm;cytosol;nucleolus;nucleoplasm</t>
  </si>
  <si>
    <t>DUF410</t>
  </si>
  <si>
    <t>PF04190</t>
  </si>
  <si>
    <t>Q7L5D6</t>
  </si>
  <si>
    <t>Golgi to ER traffic protein 4 homolog</t>
  </si>
  <si>
    <t>GET4</t>
  </si>
  <si>
    <t>GET4_HUMAN</t>
  </si>
  <si>
    <t>Golgi to ER traffic protein 4 homolog {ECO:0000305}</t>
  </si>
  <si>
    <t>nucleotide-excision repair, DNA damage recognition;post-translational protein modification;protein deneddylation;transcription-coupled nucleotide-excision repair;viral process</t>
  </si>
  <si>
    <t>Q7L5N1</t>
  </si>
  <si>
    <t>COP9 signalosome complex subunit 6</t>
  </si>
  <si>
    <t>COPS6</t>
  </si>
  <si>
    <t>CSN6_HUMAN</t>
  </si>
  <si>
    <t>GN6;ignalosome subunit 6</t>
  </si>
  <si>
    <t>cell adhesion;cell cycle;cell division;cytoskeleton organization;enucleate erythrocyte development;erythrocyte maturation;negative regulation of apoptotic process;negative regulation of gluconeogenesis;negative regulation of myeloid cell apoptotic process;proteasome-mediated ubiquitin-dependent protein catabolic process;protein ubiquitination;regulation of mitotic cell cycle;ubiquitin-dependent protein catabolic process</t>
  </si>
  <si>
    <t>actin binding;metal ion binding;transferase activity</t>
  </si>
  <si>
    <t>actomyosin contractile ring;cytoplasm;cytoskeleton;GID complex;integral component of plasma membrane;nuclear matrix;nucleoplasm;nucleus;spindle;ubiquitin ligase complex</t>
  </si>
  <si>
    <t>cell adhesion;cell cycle;cell division;cytoskeleton organization</t>
  </si>
  <si>
    <t>GO:0007010;GO:0007049;GO:0007155;GO:0051301</t>
  </si>
  <si>
    <t>Cytoskeleton proteins;Ubiquitin system</t>
  </si>
  <si>
    <t>04121;04812</t>
  </si>
  <si>
    <t>CLTH</t>
  </si>
  <si>
    <t>PF10607</t>
  </si>
  <si>
    <t>Q7L5Y9</t>
  </si>
  <si>
    <t>Macrophage erythroblast attacher</t>
  </si>
  <si>
    <t>MAEA</t>
  </si>
  <si>
    <t>MAEA_HUMAN</t>
  </si>
  <si>
    <t>E3 ubiquitin-protein transferase MAEA</t>
  </si>
  <si>
    <t>positive regulation of glycogen (starch) synthase activity;positive regulation of glycogen biosynthetic process;response to insulin</t>
  </si>
  <si>
    <t>Q7L775</t>
  </si>
  <si>
    <t>EPM2A-interacting protein 1</t>
  </si>
  <si>
    <t>EPM2AIP1</t>
  </si>
  <si>
    <t>EPMIP_HUMAN</t>
  </si>
  <si>
    <t>DNA repair</t>
  </si>
  <si>
    <t>Q7L9B9</t>
  </si>
  <si>
    <t>Endonuclease/exonuclease/phosphatase family domain-containing protein 1</t>
  </si>
  <si>
    <t>EEPD1</t>
  </si>
  <si>
    <t>EEPD1_HUMAN</t>
  </si>
  <si>
    <t>histone H3-K9 demethylation;response to cisplatin</t>
  </si>
  <si>
    <t>antioxidant activity;chromatin DNA binding;dioxygenase activity;histone demethylase activity;histone demethylase activity (H3-K9 specific);metal ion binding;transcription regulatory region sequence-specific DNA binding</t>
  </si>
  <si>
    <t>chromatin;nucleoplasm;nucleus</t>
  </si>
  <si>
    <t>Q7LBC6</t>
  </si>
  <si>
    <t>Lysine-specific demethylase 3B</t>
  </si>
  <si>
    <t>KDM3B</t>
  </si>
  <si>
    <t>KDM3B_HUMAN</t>
  </si>
  <si>
    <t>cell division;endosome transport via multivesicular body sorting pathway;ESCRT III complex disassembly;establishment of protein localization;late endosome to vacuole transport;midbody abscission;mitotic metaphase plate congression;multivesicular body assembly;nucleus organization;protein transport;regulation of centrosome duplication;regulation of mitotic spindle assembly;viral budding via host ESCRT complex</t>
  </si>
  <si>
    <t>identical protein binding;protein domain specific binding</t>
  </si>
  <si>
    <t>cytosol;endosome membrane;ESCRT III complex;extracellular exosome;late endosome membrane;membrane coat;midbody;multivesicular body;nucleus</t>
  </si>
  <si>
    <t>Q7LBR1</t>
  </si>
  <si>
    <t>Charged multivesicular body protein 1b</t>
  </si>
  <si>
    <t>CHMP1B</t>
  </si>
  <si>
    <t>CHM1B_HUMAN</t>
  </si>
  <si>
    <t>deoxyribonucleoside triphosphate metabolic process;deoxyribonucleotide biosynthetic process;DNA repair;kidney development;mitochondrial DNA replication;negative regulation of intrinsic apoptotic signaling pathway by p53 class mediator;renal system process;response to amine;response to oxidative stress</t>
  </si>
  <si>
    <t>Mitochondrial DNA depletion syndrome;Mitochondrial neurogastrointestinal encephalomyopathy;Progressive external ophthalmoplegia</t>
  </si>
  <si>
    <t>H00469;H01118;H01390</t>
  </si>
  <si>
    <t>Q7LG56</t>
  </si>
  <si>
    <t>Ribonucleoside-diphosphate reductase subunit M2 B</t>
  </si>
  <si>
    <t>RRM2B</t>
  </si>
  <si>
    <t>RIR2B_HUMAN</t>
  </si>
  <si>
    <t>glycosaminoglycan biosynthetic process;heparan sulfate proteoglycan biosynthetic process, enzymatic modification;heparan sulfate proteoglycan biosynthetic process, polysaccharide chain biosynthetic process</t>
  </si>
  <si>
    <t>heparan sulfate 2-O-sulfotransferase activity;sulfotransferase activity</t>
  </si>
  <si>
    <t>Golgi membrane;integral component of membrane;membrane</t>
  </si>
  <si>
    <t>Glycosaminoglycan biosynthesis - heparan sulfate / heparin;Glycosyltransferases</t>
  </si>
  <si>
    <t>00534;01003</t>
  </si>
  <si>
    <t>Glycosaminoglycan biosynthesis - heparan sulfate / heparin</t>
  </si>
  <si>
    <t>hsa00534</t>
  </si>
  <si>
    <t>Sulfotransfer_2</t>
  </si>
  <si>
    <t>PF03567</t>
  </si>
  <si>
    <t>Q7LGA3</t>
  </si>
  <si>
    <t>Heparan sulfate 2-O-sulfotransferase 1</t>
  </si>
  <si>
    <t>HS2ST1</t>
  </si>
  <si>
    <t>HS2ST_HUMAN</t>
  </si>
  <si>
    <t>OST;-O-sulfotransferase</t>
  </si>
  <si>
    <t>actin filament depolymerization;cell cycle;cell division;cytoskeleton organization;exocytosis;oxidation-reduction process</t>
  </si>
  <si>
    <t>actin binding;FAD binding;metal ion binding;oxidoreductase activity, acting on paired donors, with incorporation or reduction of molecular oxygen, NAD(P)H as one donor, and incorporation of one atom of oxygen;Rab GTPase binding</t>
  </si>
  <si>
    <t>cell cortex;cell projection;cytosol;midbody;nucleoplasm;nucleus;plasma membrane;spindle</t>
  </si>
  <si>
    <t>CH;DUF3585;FAD_binding_3;LIM</t>
  </si>
  <si>
    <t>PF00307;PF00412;PF01494;PF12130</t>
  </si>
  <si>
    <t>Q7RTP6</t>
  </si>
  <si>
    <t>Protein-methionine sulfoxide oxidase MICAL3</t>
  </si>
  <si>
    <t>MICAL3</t>
  </si>
  <si>
    <t>MICA3_HUMAN</t>
  </si>
  <si>
    <t>[F-actin]-monooxygenase MICAL3</t>
  </si>
  <si>
    <t>bone development;Golgi organization</t>
  </si>
  <si>
    <t>cytoplasm;Golgi apparatus;membrane</t>
  </si>
  <si>
    <t>cytoplasm;Golgi apparatus</t>
  </si>
  <si>
    <t>GO:0005737;GO:0005794</t>
  </si>
  <si>
    <t>Dyggve-Melchior-Clausen disease and Smith-McCort dysplasia</t>
  </si>
  <si>
    <t>H00757</t>
  </si>
  <si>
    <t>Q7RTS9</t>
  </si>
  <si>
    <t>Dymeclin</t>
  </si>
  <si>
    <t>DYM</t>
  </si>
  <si>
    <t>DYM_HUMAN</t>
  </si>
  <si>
    <t>mRNA splicing, via spliceosome;positive regulation of transcription, DNA-templated</t>
  </si>
  <si>
    <t>DNA binding;DNA-binding transcription factor activity;metal ion binding;RNA binding</t>
  </si>
  <si>
    <t>nuclear matrix;nuclear speck;nucleoplasm;U12-type spliceosomal complex;U2 snRNP</t>
  </si>
  <si>
    <t>PHF5</t>
  </si>
  <si>
    <t>PF03660</t>
  </si>
  <si>
    <t>Q7RTV0</t>
  </si>
  <si>
    <t>PHD finger-like domain-containing protein 5A</t>
  </si>
  <si>
    <t>PHF5A</t>
  </si>
  <si>
    <t>PHF5A_HUMAN</t>
  </si>
  <si>
    <t>HD finger-like domain protein 5A</t>
  </si>
  <si>
    <t>cellular response to DNA damage stimulus;DNA ligation;double-strand break repair;regulation of protein stability;response to hydrogen peroxide;single strand break repair</t>
  </si>
  <si>
    <t>chromatin binding;damaged DNA binding;DNA 5'-adenosine monophosphate hydrolase activity;DNA-3'-diphospho-5'-guanosine diphosphatase;double-stranded DNA binding;double-stranded RNA binding;metal ion binding;mismatched DNA binding;phosphoglycolate phosphatase activity;phosphoprotein binding;polynucleotide 3'-phosphatase activity;protein N-terminus binding;single-strand break-containing DNA binding;single-stranded DNA binding</t>
  </si>
  <si>
    <t>chromatin;cytoplasm;nucleolus;nucleoplasm;nucleus</t>
  </si>
  <si>
    <t>Ataxia with ocular apraxia;Coenzyme Q10 deficiency</t>
  </si>
  <si>
    <t>H00848;H00999</t>
  </si>
  <si>
    <t>zf-C2HE</t>
  </si>
  <si>
    <t>PF16278</t>
  </si>
  <si>
    <t>Q7Z2E3</t>
  </si>
  <si>
    <t>Aprataxin</t>
  </si>
  <si>
    <t>APTX</t>
  </si>
  <si>
    <t>APTX_HUMAN</t>
  </si>
  <si>
    <t>metal ion binding;metallopeptidase activity</t>
  </si>
  <si>
    <t>Peptidase_M28</t>
  </si>
  <si>
    <t>PF04389</t>
  </si>
  <si>
    <t>Q7Z2K6</t>
  </si>
  <si>
    <t>Endoplasmic reticulum metallopeptidase 1</t>
  </si>
  <si>
    <t>ERMP1</t>
  </si>
  <si>
    <t>ERMP1_HUMAN</t>
  </si>
  <si>
    <t>Endoplasmic reticulum metallopeptidase 1 {ECO:0000250|UniProtKB:Q6UPR8, ECO:0000312|HGNC:HGNC:23703}</t>
  </si>
  <si>
    <t>behavior;tRNA N2-guanine methylation</t>
  </si>
  <si>
    <t>metal ion binding;RNA binding;tRNA (guanine-N2-)-methyltransferase activity;tRNA binding</t>
  </si>
  <si>
    <t>TRM</t>
  </si>
  <si>
    <t>PF02005</t>
  </si>
  <si>
    <t>Q7Z2T5</t>
  </si>
  <si>
    <t>TRMT1-like protein</t>
  </si>
  <si>
    <t>TRMT1L</t>
  </si>
  <si>
    <t>TRM1L_HUMAN</t>
  </si>
  <si>
    <t>defense response to virus;innate immune response;negative regulation of viral genome replication;positive regulation of I-kappaB kinase/NF-kappaB signaling;positive regulation of interferon-alpha production;positive regulation of interferon-beta production;positive regulation of mRNA catabolic process;positive regulation of RIG-I signaling pathway;response to virus</t>
  </si>
  <si>
    <t>cadherin binding;metal ion binding;RNA binding</t>
  </si>
  <si>
    <t>PARP;WWE</t>
  </si>
  <si>
    <t>PF00644;PF02825</t>
  </si>
  <si>
    <t>Q7Z2W4</t>
  </si>
  <si>
    <t>Zinc finger CCCH-type antiviral protein 1</t>
  </si>
  <si>
    <t>ZC3HAV1</t>
  </si>
  <si>
    <t>ZCCHV_HUMAN</t>
  </si>
  <si>
    <t>GTP metabolic process;mature ribosome assembly</t>
  </si>
  <si>
    <t>GTP binding;GTPase activity;ribosome binding;translation elongation factor activity</t>
  </si>
  <si>
    <t>cytosol;ribonucleoprotein complex</t>
  </si>
  <si>
    <t>Shwachman-Diamond syndrome</t>
  </si>
  <si>
    <t>H00439</t>
  </si>
  <si>
    <t>EFG_C;GTP_EFTU</t>
  </si>
  <si>
    <t>PF00009;PF00679</t>
  </si>
  <si>
    <t>Q7Z2Z2</t>
  </si>
  <si>
    <t>Elongation factor Tu GTP-binding domain-containing protein 1</t>
  </si>
  <si>
    <t>EFTUD1</t>
  </si>
  <si>
    <t>EFL1_HUMAN</t>
  </si>
  <si>
    <t>Elongation factor-like GTPase 1</t>
  </si>
  <si>
    <t>cellular response to DNA damage stimulus;cellular response to fibroblast growth factor stimulus;cellular response to hydrogen peroxide;cellular response to oxidative stress;cellular response to retinoic acid;circadian rhythm;DNA recombination;DNA-templated transcription, termination;double-strand break repair;fibroblast growth factor receptor signaling pathway;MAPK cascade;mRNA splice site selection;negative regulation of apoptotic process;positive regulation of DNA-templated transcription, initiation;positive regulation of DNA-templated transcription, termination;positive regulation of neuron projection development;positive regulation of RNA splicing;positive regulation of termination of RNA polymerase II transcription, poly(A)-coupled;positive regulation of transcription by RNA polymerase II;protein kinase B signaling;RNA processing;spermatogenesis;termination of RNA polymerase II transcription</t>
  </si>
  <si>
    <t>ATP binding;DNA binding;DNA helicase activity;identical protein binding;RNA binding;transcription termination site sequence-specific DNA binding</t>
  </si>
  <si>
    <t>axon;chromosome, telomeric region;cytoplasm;growth cone;intercellular bridge;nuclear body;nuclear chromosome;nucleolus;nucleoplasm;nucleus</t>
  </si>
  <si>
    <t>cytoplasm;nuclear chromosome;nucleolus;nucleoplasm;nucleus</t>
  </si>
  <si>
    <t>GO:0000228;GO:0005634;GO:0005654;GO:0005730;GO:0005737</t>
  </si>
  <si>
    <t>Amyotrophic lateral sclerosis (ALS);Ataxia with ocular apraxia;Autosomal recessive spinocerebellar ataxias</t>
  </si>
  <si>
    <t>H00058;H00848;H01891</t>
  </si>
  <si>
    <t>Q7Z333</t>
  </si>
  <si>
    <t>Probable helicase senataxin</t>
  </si>
  <si>
    <t>SETX</t>
  </si>
  <si>
    <t>SETX_HUMAN</t>
  </si>
  <si>
    <t>Probable helicase senataxin {ECO:0000305}</t>
  </si>
  <si>
    <t>mRNA export from nucleus;NLS-bearing protein import into nucleus;nuclear pore organization;protein heterotetramerization;protein heterotrimerization;protein homooligomerization;protein localization to nuclear inner membrane;protein targeting;regulation of protein import into nucleus;viral process</t>
  </si>
  <si>
    <t>nuclear envelope;nuclear membrane;nuclear pore central transport channel</t>
  </si>
  <si>
    <t>Nup54</t>
  </si>
  <si>
    <t>PF13874</t>
  </si>
  <si>
    <t>Q7Z3B4</t>
  </si>
  <si>
    <t>Nucleoporin p54</t>
  </si>
  <si>
    <t>NUP54</t>
  </si>
  <si>
    <t>NUP54_HUMAN</t>
  </si>
  <si>
    <t>cell division;kinetochore assembly;mitotic sister chromatid cohesion;regulation of gene expression</t>
  </si>
  <si>
    <t>DNA-binding transcription factor activity, RNA polymerase II-specific;metal ion binding;RNA polymerase II core promoter sequence-specific DNA binding</t>
  </si>
  <si>
    <t>cytoplasm;cytosol;nuclear chromatin;nucleoplasm;nucleus</t>
  </si>
  <si>
    <t>DDE_1;HTH_Tnp_Tc5</t>
  </si>
  <si>
    <t>PF03184;PF03221</t>
  </si>
  <si>
    <t>Q7Z3K3</t>
  </si>
  <si>
    <t>Pogo transposable element with ZNF domain</t>
  </si>
  <si>
    <t>POGZ</t>
  </si>
  <si>
    <t>POGZ_HUMAN</t>
  </si>
  <si>
    <t>Golgi to endosome transport;protein transport</t>
  </si>
  <si>
    <t>DCB;DUF1981;Mon2_C;Sec7_N</t>
  </si>
  <si>
    <t>PF09324;PF12783;PF16206;PF16213</t>
  </si>
  <si>
    <t>Q7Z3U7</t>
  </si>
  <si>
    <t>Protein MON2 homolog</t>
  </si>
  <si>
    <t>MON2</t>
  </si>
  <si>
    <t>MON2_HUMAN</t>
  </si>
  <si>
    <t>actin filament-based movement;actomyosin structure organization;mitochondrion morphogenesis;neuronal action potential;regulation of cell shape;sensory perception of sound;skeletal muscle contraction;skeletal muscle tissue development;vocalization behavior</t>
  </si>
  <si>
    <t>actin filament binding;actin-dependent ATPase activity;ATP binding;ATPase activity;calmodulin binding;microfilament motor activity</t>
  </si>
  <si>
    <t>actomyosin;brush border;cytosol;extracellular exosome;growth cone;membrane;myelin sheath;myosin II complex;myosin II filament;stress fiber</t>
  </si>
  <si>
    <t>Q7Z406</t>
  </si>
  <si>
    <t>Myosin-14</t>
  </si>
  <si>
    <t>MYH14</t>
  </si>
  <si>
    <t>MYH14_HUMAN</t>
  </si>
  <si>
    <t>cytoplasm;cytoplasmic stress granule;cytosol;membrane;nuclear body;nucleoplasm;nucleus;polysomal ribosome</t>
  </si>
  <si>
    <t>NUFIP2</t>
  </si>
  <si>
    <t>PF15293</t>
  </si>
  <si>
    <t>Q7Z417</t>
  </si>
  <si>
    <t>Nuclear fragile X mental retardation-interacting protein 2</t>
  </si>
  <si>
    <t>NUFP2_HUMAN</t>
  </si>
  <si>
    <t>SUZ;SUZ-C</t>
  </si>
  <si>
    <t>PF12752;PF12901</t>
  </si>
  <si>
    <t>Q7Z422</t>
  </si>
  <si>
    <t>SUZ domain-containing protein 1</t>
  </si>
  <si>
    <t>SZRD1</t>
  </si>
  <si>
    <t>SZRD1_HUMAN</t>
  </si>
  <si>
    <t>astral microtubule organization;cell division;ciliary basal body-plasma membrane docking;establishment of epithelial cell polarity;establishment of mitotic spindle localization;establishment of spindle orientation;establishment or maintenance of cell polarity;exit from mitosis;G2/M transition of mitotic cell cycle;Golgi organization;microtubule anchoring;microtubule bundle formation;microtubule cytoskeleton organization;microtubule nucleation;microtubule organizing center organization;mitotic spindle assembly;mitotic spindle organization;negative regulation of microtubule depolymerization;negative regulation of microtubule polymerization or depolymerization;negative regulation of stress fiber assembly;negative regulation of wound healing, spreading of epidermal cells;positive regulation of basement membrane assembly involved in embryonic body morphogenesis;positive regulation of epithelial cell migration;positive regulation of exocytosis;positive regulation of extracellular matrix disassembly;positive regulation of microtubule polymerization;regulation of epithelial to mesenchymal transition;regulation of focal adhesion assembly;regulation of G2/M transition of mitotic cell cycle;regulation of gastrulation;regulation of microtubule cytoskeleton organization;vesicle targeting</t>
  </si>
  <si>
    <t>dystroglycan binding;kinetochore binding;microtubule binding;microtubule plus-end binding</t>
  </si>
  <si>
    <t>basal cortex;cell cortex;centrosomal corona;centrosome;condensed chromosome kinetochore;cortical microtubule cytoskeleton;cytoplasmic microtubule;cytosol;Golgi apparatus;kinetochore;kinetochore microtubule;membrane;microtubule plus-end;spindle microtubule</t>
  </si>
  <si>
    <t>Q7Z460</t>
  </si>
  <si>
    <t>CLIP-associating protein 1</t>
  </si>
  <si>
    <t>CLASP1</t>
  </si>
  <si>
    <t>CLAP1_HUMAN</t>
  </si>
  <si>
    <t>negative regulation of NF-kappaB transcription factor activity</t>
  </si>
  <si>
    <t>NF-kappaB binding</t>
  </si>
  <si>
    <t>COMM_domain</t>
  </si>
  <si>
    <t>PF07258</t>
  </si>
  <si>
    <t>Q7Z4G1</t>
  </si>
  <si>
    <t>COMM domain-containing protein 6</t>
  </si>
  <si>
    <t>COMMD6</t>
  </si>
  <si>
    <t>COMD6_HUMAN</t>
  </si>
  <si>
    <t>dUMP biosynthetic process;pyrimidine deoxyribonucleotide salvage</t>
  </si>
  <si>
    <t>5'-deoxynucleotidase activity</t>
  </si>
  <si>
    <t>HD_3</t>
  </si>
  <si>
    <t>PF13023</t>
  </si>
  <si>
    <t>Q7Z4H3</t>
  </si>
  <si>
    <t>HD domain-containing protein 2</t>
  </si>
  <si>
    <t>HDDC2</t>
  </si>
  <si>
    <t>HDDC2_HUMAN</t>
  </si>
  <si>
    <t>cell division;centrosome cycle;ciliary basal body-plasma membrane docking;G2/M transition of mitotic cell cycle;regulation of G2/M transition of mitotic cell cycle;spindle assembly</t>
  </si>
  <si>
    <t>centrosome;cytosol;HAUS complex;microtubule;microtubule organizing center;nuclear speck;spindle</t>
  </si>
  <si>
    <t>HAUS6_N</t>
  </si>
  <si>
    <t>PF14661</t>
  </si>
  <si>
    <t>Q7Z4H7</t>
  </si>
  <si>
    <t>HAUS augmin-like complex subunit 6</t>
  </si>
  <si>
    <t>HAUS6</t>
  </si>
  <si>
    <t>HAUS6_HUMAN</t>
  </si>
  <si>
    <t>protein import into nucleus;ribosomal large subunit biogenesis</t>
  </si>
  <si>
    <t>Q7Z4Q2</t>
  </si>
  <si>
    <t>HEAT repeat-containing protein 3</t>
  </si>
  <si>
    <t>HEATR3</t>
  </si>
  <si>
    <t>HEAT3_HUMAN</t>
  </si>
  <si>
    <t>cell proliferation;microtubule polymerization;negative regulation of microtubule depolymerization;neuron projection development;positive regulation of cell growth</t>
  </si>
  <si>
    <t>growth factor activity;microtubule binding;tubulin binding</t>
  </si>
  <si>
    <t>Q7Z4V5;Q9Y3E1</t>
  </si>
  <si>
    <t>Q7Z4V5</t>
  </si>
  <si>
    <t>Hepatoma-derived growth factor-related protein 2</t>
  </si>
  <si>
    <t>HDGFRP2</t>
  </si>
  <si>
    <t>HDGR2_HUMAN;HDGR3_HUMAN</t>
  </si>
  <si>
    <t>Hepatoma-derived growth factor-related protein 2;Hepatoma-derived growth factor-related protein 3</t>
  </si>
  <si>
    <t>DGF-related protein 2;RP-2;RP-3</t>
  </si>
  <si>
    <t>D-xylose metabolic process;glucose metabolic process;glucuronate catabolic process to xylulose 5-phosphate;NADP metabolic process;oxidation-reduction process;protein homotetramerization;xylulose metabolic process</t>
  </si>
  <si>
    <t>carbonyl reductase (NADPH) activity;identical protein binding;L-xylulose reductase (NAD+) activity;L-xylulose reductase (NADP+) activity;oxidoreductase activity, acting on NAD(P)H, quinone or similar compound as acceptor</t>
  </si>
  <si>
    <t>brush border;cytoplasmic microtubule;extracellular exosome;microvillus;nucleus;plasma membrane</t>
  </si>
  <si>
    <t>Pentose and glucuronate interconversions</t>
  </si>
  <si>
    <t>Metabolic pathways;Pentose and glucuronate interconversions</t>
  </si>
  <si>
    <t>hsa00040;hsa01100</t>
  </si>
  <si>
    <t>Pentosuria</t>
  </si>
  <si>
    <t>H01065</t>
  </si>
  <si>
    <t>Q7Z4W1</t>
  </si>
  <si>
    <t>L-xylulose reductase</t>
  </si>
  <si>
    <t>DCXR</t>
  </si>
  <si>
    <t>DCXR_HUMAN</t>
  </si>
  <si>
    <t>chromatin organization;DNA repair;regulation of transcription, DNA-templated</t>
  </si>
  <si>
    <t>ENT</t>
  </si>
  <si>
    <t>PF03735</t>
  </si>
  <si>
    <t>Q7Z589</t>
  </si>
  <si>
    <t>Protein EMSY</t>
  </si>
  <si>
    <t>EMSY</t>
  </si>
  <si>
    <t>EMSY_HUMAN</t>
  </si>
  <si>
    <t>BRCA2-interacting transcriptional repressor EMSY {ECO:0000312|HGNC:HGNC:18071}</t>
  </si>
  <si>
    <t>DNA-binding transcription activator activity, RNA polymerase II-specific;DNA-binding transcription factor activity, RNA polymerase II-specific;RNA polymerase II proximal promoter sequence-specific DNA binding</t>
  </si>
  <si>
    <t>centrosome;cytosol;fibrillar center;intracellular membrane-bounded organelle;membrane;nucleoplasm</t>
  </si>
  <si>
    <t>AKNA</t>
  </si>
  <si>
    <t>PF12443</t>
  </si>
  <si>
    <t>Q7Z591</t>
  </si>
  <si>
    <t>AT-hook-containing transcription factor</t>
  </si>
  <si>
    <t>AKNA_HUMAN</t>
  </si>
  <si>
    <t>circadian regulation of gene expression;negative regulation of multicellular organism growth;positive regulation of transcription by RNA polymerase II;positive regulation of transcription, DNA-templated;skeletal system development</t>
  </si>
  <si>
    <t>DNA-binding transcription factor activity;enhancer binding;metal ion binding;transcription regulatory region DNA binding</t>
  </si>
  <si>
    <t>Smith-Magenis syndrome</t>
  </si>
  <si>
    <t>H01791</t>
  </si>
  <si>
    <t>Q7Z5J4</t>
  </si>
  <si>
    <t>Retinoic acid-induced protein 1</t>
  </si>
  <si>
    <t>RAI1</t>
  </si>
  <si>
    <t>RAI1_HUMAN</t>
  </si>
  <si>
    <t>cell division;meiotic chromosome segregation;mitotic cell cycle;negative regulation of chromatin binding;negative regulation of DNA replication;negative regulation of sister chromatid cohesion;positive regulation of fibroblast proliferation;protein localization to chromatin;regulation of chromosome condensation;regulation of cohesin loading;response to toxic substance;viral process</t>
  </si>
  <si>
    <t>chromatin;chromosome;chromosome, centromeric region;cohesin complex;cytoplasm;cytosol;nucleoplasm;nucleus;synaptonemal complex</t>
  </si>
  <si>
    <t>WAPL</t>
  </si>
  <si>
    <t>PF07814</t>
  </si>
  <si>
    <t>Q7Z5K2</t>
  </si>
  <si>
    <t>Wings apart-like protein homolog</t>
  </si>
  <si>
    <t>WAPAL</t>
  </si>
  <si>
    <t>WAPL_HUMAN</t>
  </si>
  <si>
    <t>immature B cell differentiation</t>
  </si>
  <si>
    <t>DNA-binding transcription activator activity, RNA polymerase II-specific;DNA-binding transcription repressor activity, RNA polymerase II-specific;metal ion binding;RNA polymerase II regulatory region sequence-specific DNA binding</t>
  </si>
  <si>
    <t>IRF-2BP1_2</t>
  </si>
  <si>
    <t>PF11261</t>
  </si>
  <si>
    <t>Q7Z5L9</t>
  </si>
  <si>
    <t>Interferon regulatory factor 2-binding protein 2</t>
  </si>
  <si>
    <t>IRF2BP2</t>
  </si>
  <si>
    <t>I2BP2_HUMAN</t>
  </si>
  <si>
    <t>RF-2-binding protein 2;RF-2BP2</t>
  </si>
  <si>
    <t>positive regulation of cell adhesion;signal transduction;T cell activation via T cell receptor contact with antigen bound to MHC molecule on antigen presenting cell</t>
  </si>
  <si>
    <t>cytoskeleton;cytosol;focal adhesion;lamellipodium;plasma membrane;T cell receptor complex</t>
  </si>
  <si>
    <t>Platelet activation;Rap1 signaling pathway</t>
  </si>
  <si>
    <t>04015;04611</t>
  </si>
  <si>
    <t>hsa04015;hsa04611</t>
  </si>
  <si>
    <t>PH;RA</t>
  </si>
  <si>
    <t>PF00169;PF00788</t>
  </si>
  <si>
    <t>Q7Z5R6</t>
  </si>
  <si>
    <t>Amyloid beta A4 precursor protein-binding family B member 1-interacting protein</t>
  </si>
  <si>
    <t>APBB1IP</t>
  </si>
  <si>
    <t>AB1IP_HUMAN</t>
  </si>
  <si>
    <t>cellular response to DNA damage stimulus;DNA replication;embryonic organ development;in utero embryonic development;mRNA processing;multicellular organism growth;protein polyubiquitination;regulation of DNA replication;somite development;ubiquitin-dependent protein catabolic process</t>
  </si>
  <si>
    <t>protein kinase binding;RNA binding;ubiquitin protein ligase activity;ubiquitin-protein transferase activity;zinc ion binding</t>
  </si>
  <si>
    <t>chromosome;cytosol;microtubule organizing center;nuclear speck;nucleolus;protein-containing complex</t>
  </si>
  <si>
    <t>chromosome;cytosol;microtubule organizing center;nucleolus;protein-containing complex</t>
  </si>
  <si>
    <t>GO:0005694;GO:0005730;GO:0005815;GO:0005829;GO:0032991</t>
  </si>
  <si>
    <t>DWNN;U-box;zf-CCHC_2</t>
  </si>
  <si>
    <t>PF04564;PF08783;PF13696</t>
  </si>
  <si>
    <t>Q7Z6E9</t>
  </si>
  <si>
    <t>E3 ubiquitin-protein ligase RBBP6</t>
  </si>
  <si>
    <t>RBBP6</t>
  </si>
  <si>
    <t>RBBP6_HUMAN</t>
  </si>
  <si>
    <t>regulation of small GTPase mediated signal transduction;small GTPase mediated signal transduction</t>
  </si>
  <si>
    <t>cytoplasmic vesicle;cytosol;intracellular membrane-bounded organelle</t>
  </si>
  <si>
    <t>Q7Z6I6</t>
  </si>
  <si>
    <t>Rho GTPase-activating protein 30</t>
  </si>
  <si>
    <t>ARHGAP30</t>
  </si>
  <si>
    <t>RHG30_HUMAN</t>
  </si>
  <si>
    <t>DUF5568</t>
  </si>
  <si>
    <t>PF17724</t>
  </si>
  <si>
    <t>Q7Z6I8</t>
  </si>
  <si>
    <t>UPF0461 protein C5orf24</t>
  </si>
  <si>
    <t>C5orf24</t>
  </si>
  <si>
    <t>CE024_HUMAN</t>
  </si>
  <si>
    <t>mRNA processing;RNA phosphodiester bond hydrolysis, endonucleolytic;tRNA splicing, via endonucleolytic cleavage and ligation;tRNA-type intron splice site recognition and cleavage</t>
  </si>
  <si>
    <t>nucleolus;nucleoplasm;tRNA-intron endonuclease complex</t>
  </si>
  <si>
    <t>tRNA_int_end_N2</t>
  </si>
  <si>
    <t>PF12928</t>
  </si>
  <si>
    <t>Q7Z6J9</t>
  </si>
  <si>
    <t>tRNA-splicing endonuclease subunit Sen54</t>
  </si>
  <si>
    <t>TSEN54</t>
  </si>
  <si>
    <t>SEN54_HUMAN</t>
  </si>
  <si>
    <t>base-excision repair;cell differentiation;histone ubiquitination;neutrophil degranulation;positive regulation of protein targeting to mitochondrion;protein monoubiquitination;protein polyubiquitination;protein ubiquitination;ubiquitin-dependent protein catabolic process</t>
  </si>
  <si>
    <t>DNA binding;RNA binding;ubiquitin protein ligase activity;ubiquitin-protein transferase activity</t>
  </si>
  <si>
    <t>cytoplasm;cytosol;extracellular exosome;extracellular region;ficolin-1-rich granule lumen;membrane;nucleoplasm;nucleus;secretory granule lumen</t>
  </si>
  <si>
    <t>DUF908;DUF913;HECT;UBA;UBM;WWE</t>
  </si>
  <si>
    <t>PF00627;PF00632;PF02825;PF06012;PF06025;PF14377</t>
  </si>
  <si>
    <t>Q7Z6Z7</t>
  </si>
  <si>
    <t>E3 ubiquitin-protein ligase HUWE1</t>
  </si>
  <si>
    <t>HUWE1</t>
  </si>
  <si>
    <t>HUWE1_HUMAN</t>
  </si>
  <si>
    <t>mRNA destabilization;positive regulation of translation;positive regulation of translational initiation</t>
  </si>
  <si>
    <t>N6-methyladenosine-containing RNA binding;ribosome binding;RNA binding</t>
  </si>
  <si>
    <t>YTH</t>
  </si>
  <si>
    <t>PF04146</t>
  </si>
  <si>
    <t>Q9BYJ9;Q7Z739</t>
  </si>
  <si>
    <t>YTH domain-containing family protein 1;YTH domain-containing family protein 3</t>
  </si>
  <si>
    <t>YTHDF1;YTHDF3</t>
  </si>
  <si>
    <t>YTHD1_HUMAN;YTHD3_HUMAN</t>
  </si>
  <si>
    <t>YTH domain-containing family protein 1 {ECO:0000305};YTH domain-containing family protein 3 {ECO:0000305}</t>
  </si>
  <si>
    <t>inflammatory response;modulation of chemical synaptic transmission;negative regulation of ATPase activity;negative regulation of ion transport;protein phosphorylation;regulation of membrane potential</t>
  </si>
  <si>
    <t>actin binding;phosphatidylinositol binding;protein C-terminus binding</t>
  </si>
  <si>
    <t>cytoplasm;cytosol;microtubule organizing center;nucleus;plasma membrane;protein-containing complex</t>
  </si>
  <si>
    <t>GO:0005634;GO:0005737;GO:0005815;GO:0005829;GO:0005886;GO:0032991</t>
  </si>
  <si>
    <t>PX;WH2</t>
  </si>
  <si>
    <t>PF00787;PF02205</t>
  </si>
  <si>
    <t>Q7Z7A4</t>
  </si>
  <si>
    <t>PX domain-containing protein kinase-like protein</t>
  </si>
  <si>
    <t>PXK</t>
  </si>
  <si>
    <t>PXK_HUMAN</t>
  </si>
  <si>
    <t>cell differentiation;inner cell mass cell proliferation;maintenance of protein location in nucleus;positive regulation of transcription, DNA-templated;regulation of fat cell differentiation;snRNA transcription by RNA polymerase II</t>
  </si>
  <si>
    <t>protein heterodimerization activity</t>
  </si>
  <si>
    <t>nucleoplasm;nucleus;perinuclear region of cytoplasm;transcription factor TFIID complex</t>
  </si>
  <si>
    <t>Bromo_TP;TAF8_C</t>
  </si>
  <si>
    <t>PF07524;PF10406</t>
  </si>
  <si>
    <t>Q7Z7C8</t>
  </si>
  <si>
    <t>Transcription initiation factor TFIID subunit 8</t>
  </si>
  <si>
    <t>TAF8</t>
  </si>
  <si>
    <t>TAF8_HUMAN</t>
  </si>
  <si>
    <t>embryo implantation;fertilization;mating behavior;prolactin secretion;reproductive system development;suckling behavior</t>
  </si>
  <si>
    <t>ATP binding;ubiquitin conjugating enzyme activity</t>
  </si>
  <si>
    <t>cytosol;filopodium;nucleus</t>
  </si>
  <si>
    <t>Q7Z7E8</t>
  </si>
  <si>
    <t>Ubiquitin-conjugating enzyme E2 Q1</t>
  </si>
  <si>
    <t>UBE2Q1</t>
  </si>
  <si>
    <t>UB2Q1_HUMAN</t>
  </si>
  <si>
    <t>mRNA splice site selection</t>
  </si>
  <si>
    <t>Q7Z7F0</t>
  </si>
  <si>
    <t>UPF0469 protein KIAA0907</t>
  </si>
  <si>
    <t>KIAA0907</t>
  </si>
  <si>
    <t>KHDC4_HUMAN</t>
  </si>
  <si>
    <t>KH homology domain-containing protein 4 {ECO:0000312|HGNC:HGNC:29145}</t>
  </si>
  <si>
    <t>endoplasmic reticulum to Golgi vesicle-mediated transport;Golgi organization;intracellular protein transport;positive regulation of I-kappaB kinase/NF-kappaB signaling</t>
  </si>
  <si>
    <t>COPII-coated ER to Golgi transport vesicle;endoplasmic reticulum;endoplasmic reticulum membrane;endoplasmic reticulum-Golgi intermediate compartment;Golgi apparatus;integral component of membrane</t>
  </si>
  <si>
    <t>Q7Z7H5</t>
  </si>
  <si>
    <t>Transmembrane emp24 domain-containing protein 4</t>
  </si>
  <si>
    <t>TMED4</t>
  </si>
  <si>
    <t>TMED4_HUMAN</t>
  </si>
  <si>
    <t>ameboidal-type cell migration;cell cycle;cell division;centromere complex assembly;pericentric heterochromatin assembly;positive regulation of cytokinesis;regulation of chromosome organization</t>
  </si>
  <si>
    <t>carbon-sulfur lyase activity</t>
  </si>
  <si>
    <t>condensed chromosome kinetochore;cytoplasm;kinetochore;microtubule cytoskeleton;nucleus;spindle midzone</t>
  </si>
  <si>
    <t>GFA</t>
  </si>
  <si>
    <t>PF04828</t>
  </si>
  <si>
    <t>Q7Z7K6</t>
  </si>
  <si>
    <t>Centromere protein V</t>
  </si>
  <si>
    <t>CENPV</t>
  </si>
  <si>
    <t>CENPV_HUMAN</t>
  </si>
  <si>
    <t>ENP-V</t>
  </si>
  <si>
    <t>cellular response to DNA damage stimulus;defense response to virus;negative regulation of DNA replication;negative regulation of G1/S transition of mitotic cell cycle;positive regulation of cell death;replication fork arrest;rRNA catabolic process;tRNA catabolic process</t>
  </si>
  <si>
    <t>ATP binding;ATPase activity;endoribonuclease activity;helicase activity;tRNA binding;zinc ion binding</t>
  </si>
  <si>
    <t>aggresome;cytoplasm;cytosol;intracellular;nucleoplasm;nucleus;site of DNA damage</t>
  </si>
  <si>
    <t>ATPase activity;helicase activity</t>
  </si>
  <si>
    <t>GO:0004386;GO:0016887</t>
  </si>
  <si>
    <t>cytoplasm;cytosol;intracellular;nucleoplasm;nucleus</t>
  </si>
  <si>
    <t>GO:0005622;GO:0005634;GO:0005654;GO:0005737;GO:0005829</t>
  </si>
  <si>
    <t>Q7Z7L1;Q68D06</t>
  </si>
  <si>
    <t>Q7Z7L1</t>
  </si>
  <si>
    <t>Schlafen family member 11</t>
  </si>
  <si>
    <t>SLFN11</t>
  </si>
  <si>
    <t>SLN11_HUMAN;SLN13_HUMAN</t>
  </si>
  <si>
    <t>Schlafen family member 11 {ECO:0000305};Schlafen family member 13</t>
  </si>
  <si>
    <t>carbohydrate metabolic process;O-glycan processing;protein O-linked glycosylation</t>
  </si>
  <si>
    <t>carbohydrate binding;metal ion binding;polypeptide N-acetylgalactosaminyltransferase activity</t>
  </si>
  <si>
    <t>extracellular exosome;Golgi apparatus;Golgi membrane;integral component of membrane;membrane</t>
  </si>
  <si>
    <t>Q86SF2</t>
  </si>
  <si>
    <t>N-acetylgalactosaminyltransferase 7</t>
  </si>
  <si>
    <t>GALNT7</t>
  </si>
  <si>
    <t>GALT7_HUMAN</t>
  </si>
  <si>
    <t>fatty-acyl-CoA biosynthetic process;monounsaturated fatty acid biosynthetic process;unsaturated fatty acid biosynthetic process</t>
  </si>
  <si>
    <t>iron ion binding;oxidoreductase activity;stearoyl-CoA 9-desaturase activity</t>
  </si>
  <si>
    <t>AMPK signaling pathway;Biosynthesis of unsaturated fatty acids;Lipid biosynthesis proteins;PPAR signaling pathway</t>
  </si>
  <si>
    <t>01004;01040;03320;04152</t>
  </si>
  <si>
    <t>AMPK signaling pathway;Biosynthesis of unsaturated fatty acids;Fatty acid metabolism;Metabolic pathways;PPAR signaling pathway</t>
  </si>
  <si>
    <t>hsa01040;hsa01100;hsa01212;hsa03320;hsa04152</t>
  </si>
  <si>
    <t>FA_desaturase</t>
  </si>
  <si>
    <t>PF00487</t>
  </si>
  <si>
    <t>Q86SK9</t>
  </si>
  <si>
    <t>Stearoyl-CoA desaturase 5</t>
  </si>
  <si>
    <t>SCD5</t>
  </si>
  <si>
    <t>SCD5_HUMAN</t>
  </si>
  <si>
    <t>Stearoyl-CoA desaturase 5 {ECO:0000305}</t>
  </si>
  <si>
    <t>O-glycan processing;protein O-linked glycosylation</t>
  </si>
  <si>
    <t>Q86SR1</t>
  </si>
  <si>
    <t>Polypeptide N-acetylgalactosaminyltransferase 10</t>
  </si>
  <si>
    <t>GALNT10</t>
  </si>
  <si>
    <t>GLT10_HUMAN</t>
  </si>
  <si>
    <t>COPII vesicle coating;endoplasmic reticulum to Golgi vesicle-mediated transport;nervous system development;regulation of GTPase activity</t>
  </si>
  <si>
    <t>cis-Golgi network;cytosol;endoplasmic reticulum;Golgi membrane;trans-Golgi network</t>
  </si>
  <si>
    <t>Q86SZ2</t>
  </si>
  <si>
    <t>Trafficking protein particle complex subunit 6B</t>
  </si>
  <si>
    <t>TRAPPC6B</t>
  </si>
  <si>
    <t>TPC6B_HUMAN</t>
  </si>
  <si>
    <t>Trafficking protein particle complex subunit 6B {ECO:0000303|PubMed:28626029}</t>
  </si>
  <si>
    <t>RAPP complex subunit 6B</t>
  </si>
  <si>
    <t>intracellular signal transduction;negative regulation of transcription, DNA-templated;Wnt signaling pathway</t>
  </si>
  <si>
    <t>DNA-binding transcription factor activity, RNA polymerase II-specific;metal ion binding;methyl-CpG binding;sequence-specific DNA binding</t>
  </si>
  <si>
    <t>Q86T24</t>
  </si>
  <si>
    <t>Transcriptional regulator Kaiso</t>
  </si>
  <si>
    <t>ZBTB33</t>
  </si>
  <si>
    <t>KAISO_HUMAN</t>
  </si>
  <si>
    <t>cell division;G1/S transition of mitotic cell cycle;protein deubiquitination;protein K11-linked deubiquitination;protein K48-linked deubiquitination;regulation of DNA replication;ubiquitin-dependent protein catabolic process</t>
  </si>
  <si>
    <t>cysteine-type endopeptidase activity;protein kinase binding;thiol-dependent ubiquitin-specific protease activity;thiol-dependent ubiquitinyl hydrolase activity</t>
  </si>
  <si>
    <t>UCH;UCH_N;UIM</t>
  </si>
  <si>
    <t>PF00443;PF02809;PF16674</t>
  </si>
  <si>
    <t>Q86T82</t>
  </si>
  <si>
    <t>Ubiquitin carboxyl-terminal hydrolase 37</t>
  </si>
  <si>
    <t>USP37</t>
  </si>
  <si>
    <t>UBP37_HUMAN</t>
  </si>
  <si>
    <t>regulation of hippo signaling</t>
  </si>
  <si>
    <t>Mob1_phocein</t>
  </si>
  <si>
    <t>PF03637</t>
  </si>
  <si>
    <t>Q86TA1;Q70IA8</t>
  </si>
  <si>
    <t>Q86TA1</t>
  </si>
  <si>
    <t>MOB kinase activator 3B</t>
  </si>
  <si>
    <t>MOB3B</t>
  </si>
  <si>
    <t>MOB3B_HUMAN;MOB3C_HUMAN</t>
  </si>
  <si>
    <t>MOB kinase activator 3B;MOB kinase activator 3C</t>
  </si>
  <si>
    <t>cytoplasmic mRNA processing body assembly;deadenylation-dependent decapping of nuclear-transcribed mRNA;exonucleolytic nuclear-transcribed mRNA catabolic process involved in deadenylation-dependent decay</t>
  </si>
  <si>
    <t>poly(G) binding;poly(U) RNA binding;RNA binding</t>
  </si>
  <si>
    <t>cytoplasmic ribonucleoprotein granule;cytosol;nuclear speck;P-body;PML body</t>
  </si>
  <si>
    <t>PAT1</t>
  </si>
  <si>
    <t>PF09770</t>
  </si>
  <si>
    <t>Q86TB9</t>
  </si>
  <si>
    <t>Protein PAT1 homolog 1</t>
  </si>
  <si>
    <t>PATL1</t>
  </si>
  <si>
    <t>PATL1_HUMAN</t>
  </si>
  <si>
    <t>apoptotic process;cell differentiation;negative regulation of transforming growth factor beta receptor signaling pathway</t>
  </si>
  <si>
    <t>DNA binding;RNA binding;zinc ion binding</t>
  </si>
  <si>
    <t>DUF4939</t>
  </si>
  <si>
    <t>PF16297</t>
  </si>
  <si>
    <t>Q86TG7</t>
  </si>
  <si>
    <t>Retrotransposon-derived protein PEG10</t>
  </si>
  <si>
    <t>PEG10</t>
  </si>
  <si>
    <t>PEG10_HUMAN</t>
  </si>
  <si>
    <t>aminopeptidase activity;identical protein binding;serine-type peptidase activity</t>
  </si>
  <si>
    <t>Talabostat</t>
  </si>
  <si>
    <t>DG02903</t>
  </si>
  <si>
    <t>DPPIV_N;Peptidase_S9</t>
  </si>
  <si>
    <t>PF00326;PF00930</t>
  </si>
  <si>
    <t>Q86TI2</t>
  </si>
  <si>
    <t>Dipeptidyl peptidase 9</t>
  </si>
  <si>
    <t>DPP9</t>
  </si>
  <si>
    <t>DPP9_HUMAN</t>
  </si>
  <si>
    <t>P9</t>
  </si>
  <si>
    <t>chromatin remodeling;histone acetylation;positive regulation of histone acetylation;protein deubiquitination;regulation of transcription by RNA polymerase II</t>
  </si>
  <si>
    <t>chromatin binding;DNA binding;DNA-binding transcription factor activity, RNA polymerase II-specific;thiol-dependent ubiquitinyl hydrolase activity;transcription coactivator activity;zinc ion binding</t>
  </si>
  <si>
    <t>nucleoplasm;nucleus;SAGA-type complex;STAGA complex</t>
  </si>
  <si>
    <t>Q86TJ2</t>
  </si>
  <si>
    <t>Transcriptional adapter 2-beta</t>
  </si>
  <si>
    <t>TADA2B</t>
  </si>
  <si>
    <t>TAD2B_HUMAN</t>
  </si>
  <si>
    <t>endoplasmic reticulum mannose trimming;endoplasmic reticulum unfolded protein response;ERAD pathway;IRE1-mediated unfolded protein response;negative regulation of endoplasmic reticulum stress-induced intrinsic apoptotic signaling pathway;protein K48-linked ubiquitination;protein N-linked glycosylation via asparagine;protein stabilization;protein ubiquitination;retrograde protein transport, ER to cytosol;ubiquitin-dependent ERAD pathway;ubiquitin-dependent protein catabolic process</t>
  </si>
  <si>
    <t>ATPase binding;chaperone binding;metal ion binding;ubiquitin protein ligase activity;ubiquitin-specific protease binding;unfolded protein binding</t>
  </si>
  <si>
    <t>Derlin-1 retrotranslocation complex;endoplasmic reticulum;endoplasmic reticulum membrane;endoplasmic reticulum quality control compartment;Hrd1p ubiquitin ligase complex;Hrd1p ubiquitin ligase ERAD-L complex;integral component of endoplasmic reticulum membrane;membrane;nucleoplasm;smooth endoplasmic reticulum</t>
  </si>
  <si>
    <t>endoplasmic reticulum;nucleoplasm</t>
  </si>
  <si>
    <t>GO:0005654;GO:0005783</t>
  </si>
  <si>
    <t>zf-RING_2</t>
  </si>
  <si>
    <t>PF13639</t>
  </si>
  <si>
    <t>Q86TM6</t>
  </si>
  <si>
    <t>E3 ubiquitin-protein ligase synoviolin</t>
  </si>
  <si>
    <t>SYVN1</t>
  </si>
  <si>
    <t>SYVN1_HUMAN</t>
  </si>
  <si>
    <t>regulation of protein kinase activity;tRNA splicing, via endonucleolytic cleavage and ligation</t>
  </si>
  <si>
    <t>tRNA 2'-phosphotransferase activity</t>
  </si>
  <si>
    <t>PTS_2-RNA</t>
  </si>
  <si>
    <t>PF01885</t>
  </si>
  <si>
    <t>Q86TN4</t>
  </si>
  <si>
    <t>tRNA 2-phosphotransferase 1</t>
  </si>
  <si>
    <t>TRPT1</t>
  </si>
  <si>
    <t>TRPT1_HUMAN</t>
  </si>
  <si>
    <t>tRNA 2'-phosphotransferase 1</t>
  </si>
  <si>
    <t>polyphosphate catabolic process;regulation of microtubule polymerization;regulation of neurogenesis</t>
  </si>
  <si>
    <t>exopolyphosphatase activity;inorganic diphosphatase activity;metal ion binding;phosphatase activity;tubulin binding</t>
  </si>
  <si>
    <t>cytoplasm;cytosol;focal adhesion;nucleus</t>
  </si>
  <si>
    <t>DHH;DHHA2</t>
  </si>
  <si>
    <t>PF01368;PF02833</t>
  </si>
  <si>
    <t>Q86TP1</t>
  </si>
  <si>
    <t>Protein prune homolog</t>
  </si>
  <si>
    <t>PRUNE</t>
  </si>
  <si>
    <t>PRUN1_HUMAN</t>
  </si>
  <si>
    <t>Exopolyphosphatase PRUNE1</t>
  </si>
  <si>
    <t>histone H3-K36 methylation;peptidyl-lysine dimethylation;peptidyl-lysine monomethylation;peptidyl-lysine trimethylation;positive regulation of muscle cell differentiation;positive regulation of transcription by RNA polymerase II;positive regulation of transcription, DNA-templated</t>
  </si>
  <si>
    <t>histone methyltransferase activity (H3-K36 specific);histone methyltransferase activity (H3-K4 specific);histone-lysine N-methyltransferase activity;protein-lysine N-methyltransferase activity;RNA polymerase II activating transcription factor binding;transcription coactivator activity</t>
  </si>
  <si>
    <t>nuclear chromatin;nucleoplasm</t>
  </si>
  <si>
    <t>Rubis-subs-bind;SET</t>
  </si>
  <si>
    <t>PF00856;PF09273</t>
  </si>
  <si>
    <t>Q86TU7</t>
  </si>
  <si>
    <t>Histone-lysine N-methyltransferase setd3</t>
  </si>
  <si>
    <t>SETD3</t>
  </si>
  <si>
    <t>SETD3_HUMAN</t>
  </si>
  <si>
    <t>acyl-CoA metabolic process;fatty acid metabolic process;long-chain fatty acid metabolic process;very long-chain fatty acid metabolic process</t>
  </si>
  <si>
    <t>acyl-CoA hydrolase activity;carboxylic ester hydrolase activity;myristoyl-CoA hydrolase activity;palmitoyl-CoA hydrolase activity</t>
  </si>
  <si>
    <t>Biosynthesis of unsaturated fatty acids;Fatty acid elongation;Metabolic pathways</t>
  </si>
  <si>
    <t>hsa00062;hsa01040;hsa01100</t>
  </si>
  <si>
    <t>BAAT_C;Bile_Hydr_Trans</t>
  </si>
  <si>
    <t>PF04775;PF08840</t>
  </si>
  <si>
    <t>Q86TX2</t>
  </si>
  <si>
    <t>Acyl-coenzyme A thioesterase 1</t>
  </si>
  <si>
    <t>ACOT1</t>
  </si>
  <si>
    <t>ACOT1_HUMAN</t>
  </si>
  <si>
    <t>cyl-CoA thioesterase 1</t>
  </si>
  <si>
    <t>3'-UTR-mediated mRNA destabilization;mRNA processing</t>
  </si>
  <si>
    <t>mRNA binding;RNA binding;U1 snRNP binding</t>
  </si>
  <si>
    <t>cytoplasmic stress granule;membrane;nucleus;ribonucleoprotein complex</t>
  </si>
  <si>
    <t>Q86U06</t>
  </si>
  <si>
    <t>Probable RNA-binding protein 23</t>
  </si>
  <si>
    <t>RBM23</t>
  </si>
  <si>
    <t>RBM23_HUMAN</t>
  </si>
  <si>
    <t>Q86U38</t>
  </si>
  <si>
    <t>Nucleolar protein 9</t>
  </si>
  <si>
    <t>NOP9</t>
  </si>
  <si>
    <t>NOP9_HUMAN</t>
  </si>
  <si>
    <t>cellular response to lipopolysaccharide;MAPK cascade;modification by virus of host mRNA processing;mRNA 3'-end processing;mRNA splicing, via spliceosome;muscle contraction;poly(A)+ mRNA export from nucleus;positive regulation of polynucleotide adenylyltransferase activity;RNA processing;termination of RNA polymerase II transcription</t>
  </si>
  <si>
    <t>RNA binding;RNA polymerase binding</t>
  </si>
  <si>
    <t>cytoplasm;nuclear inclusion body;nuclear speck;nucleoplasm;nucleus;ribonucleoprotein complex</t>
  </si>
  <si>
    <t>Influenza A;Messenger RNA biogenesis;mRNA surveillance pathway</t>
  </si>
  <si>
    <t>03015;03019;05164</t>
  </si>
  <si>
    <t>Oculopharyngeal muscular dystrophy</t>
  </si>
  <si>
    <t>H00704</t>
  </si>
  <si>
    <t>Q86U42</t>
  </si>
  <si>
    <t>Polyadenylate-binding protein 2</t>
  </si>
  <si>
    <t>PABPN1</t>
  </si>
  <si>
    <t>PABP2_HUMAN</t>
  </si>
  <si>
    <t>ABP-2;oly(A)-binding protein 2</t>
  </si>
  <si>
    <t>adenosine to inosine editing;cellular response to DNA damage stimulus;cellular response to UV;circadian rhythm;dosage compensation by inactivation of X chromosome;endothelial to hematopoietic transition;forebrain radial glial cell differentiation;gliogenesis;mRNA catabolic process;mRNA destabilization;mRNA methylation;mRNA processing;mRNA splicing, via spliceosome;negative regulation of Notch signaling pathway;positive regulation of cap-independent translational initiation;primary miRNA methylation;primary miRNA processing;regulation of hematopoietic stem cell differentiation;regulation of meiotic cell cycle;regulation of T cell differentiation;RNA methylation;spermatogenesis;stem cell population maintenance</t>
  </si>
  <si>
    <t>mRNA (2'-O-methyladenosine-N6-)-methyltransferase activity;mRNA (N6-adenosine)-methyltransferase activity;mRNA binding;protein heterodimerization activity;RNA methyltransferase activity;S-adenosyl-L-methionine binding</t>
  </si>
  <si>
    <t>cytoplasm;nuclear speck;nucleoplasm;nucleus;RNA N6-methyladenosine methyltransferase complex</t>
  </si>
  <si>
    <t>MT-A70</t>
  </si>
  <si>
    <t>PF05063</t>
  </si>
  <si>
    <t>Q86U44</t>
  </si>
  <si>
    <t>N6-adenosine-methyltransferase 70 kDa subunit</t>
  </si>
  <si>
    <t>METTL3</t>
  </si>
  <si>
    <t>MTA70_HUMAN</t>
  </si>
  <si>
    <t>N6-adenosine-methyltransferase catalytic subunit {ECO:0000305}</t>
  </si>
  <si>
    <t>anterior/posterior axis specification;cellular component assembly;cerebellar Purkinje cell differentiation;epithelial structure maintenance;gastrulation with mouth forming second;hair follicle development;histone H3-K4 acetylation;multicellular organism development;negative regulation of erythrocyte differentiation;negative regulation of transcription by RNA polymerase II;negative regulation of transcription, DNA-templated;neuron differentiation;positive regulation of cell adhesion;positive regulation of cellular component biogenesis;positive regulation of hemoglobin biosynthetic process;positive regulation of transcription by RNA polymerase II;regulation of cell migration;regulation of DNA-templated transcription, elongation;regulation of focal adhesion assembly;regulation of hematopoietic stem cell differentiation;regulation of kinase activity;regulation of transcription, DNA-templated;somatic stem cell population maintenance;transcription by RNA polymerase II;transcription, DNA-templated;transcription-dependent tethering of RNA polymerase II gene DNA at nuclear periphery;Wnt signaling pathway</t>
  </si>
  <si>
    <t>chromatin binding;enhancer sequence-specific DNA binding;enzyme binding;LIM domain binding;protein homodimerization activity;protein self-association;RNA polymerase II activating transcription factor binding;transcription coregulator activity;transcription corepressor activity</t>
  </si>
  <si>
    <t>beta-catenin-TCF complex;cell leading edge;nuclear chromatin;nucleolus;nucleoplasm;nucleus;plasma membrane;protein-containing complex;transcription factor complex</t>
  </si>
  <si>
    <t>cellular component assembly</t>
  </si>
  <si>
    <t>GO:0022607</t>
  </si>
  <si>
    <t>LIM_bind</t>
  </si>
  <si>
    <t>PF01803</t>
  </si>
  <si>
    <t>Q86U70;O43679</t>
  </si>
  <si>
    <t>Q86U70</t>
  </si>
  <si>
    <t>LIM domain-binding protein 1</t>
  </si>
  <si>
    <t>LDB1</t>
  </si>
  <si>
    <t>LDB1_HUMAN;LDB2_HUMAN</t>
  </si>
  <si>
    <t>LIM domain-binding protein 1;LIM domain-binding protein 2</t>
  </si>
  <si>
    <t>DB-1;DB-2</t>
  </si>
  <si>
    <t>ATP-dependent chromatin remodeling;chromatin remodeling;mitotic cell cycle;negative regulation of cell proliferation;nucleosome disassembly;transcription elongation from RNA polymerase II promoter</t>
  </si>
  <si>
    <t>chromatin binding;DNA binding</t>
  </si>
  <si>
    <t>nuclear chromosome;nucleoplasm;RSC-type complex</t>
  </si>
  <si>
    <t>BAH;Bromodomain;HMG_box</t>
  </si>
  <si>
    <t>PF00439;PF00505;PF01426</t>
  </si>
  <si>
    <t>Q86U86</t>
  </si>
  <si>
    <t>Protein polybromo-1</t>
  </si>
  <si>
    <t>PBRM1</t>
  </si>
  <si>
    <t>PB1_HUMAN</t>
  </si>
  <si>
    <t>PB1</t>
  </si>
  <si>
    <t>negative regulation of transport;regulation of translational fidelity</t>
  </si>
  <si>
    <t>double-stranded RNA binding;nucleotidyltransferase activity;tRNA binding</t>
  </si>
  <si>
    <t>cytoplasm;membrane;mitochondrion</t>
  </si>
  <si>
    <t>Sua5_yciO_yrdC</t>
  </si>
  <si>
    <t>PF01300</t>
  </si>
  <si>
    <t>Q86U90</t>
  </si>
  <si>
    <t>YrdC domain-containing protein, mitochondrial</t>
  </si>
  <si>
    <t>YRDC</t>
  </si>
  <si>
    <t>YRDC_HUMAN</t>
  </si>
  <si>
    <t>mRNA 5'-splice site recognition</t>
  </si>
  <si>
    <t>commitment complex;U1 snRNP;U2-type prespliceosome</t>
  </si>
  <si>
    <t>Q86UA1</t>
  </si>
  <si>
    <t>Pre-mRNA-processing factor 39</t>
  </si>
  <si>
    <t>PRPF39</t>
  </si>
  <si>
    <t>PRP39_HUMAN</t>
  </si>
  <si>
    <t>bicellular tight junction assembly;lipopolysaccharide-mediated signaling pathway;negative regulation of apoptotic process;negative regulation of transcription by RNA polymerase II;positive regulation of angiogenesis;positive regulation of autophagy;positive regulation of I-kappaB kinase/NF-kappaB signaling;positive regulation of NF-kappaB transcription factor activity;positive regulation of protein kinase B signaling</t>
  </si>
  <si>
    <t>double-stranded RNA binding;NF-kappaB binding;RNA binding;RNA polymerase II transcription factor binding;transcription coactivator activity</t>
  </si>
  <si>
    <t>apical plasma membrane;bicellular tight junction;cytoplasm;endoplasmic reticulum;endoplasmic reticulum membrane;fibrillar center;integral component of membrane;intercellular canaliculus;nuclear body;nuclear membrane;nucleus;perinuclear region of cytoplasm</t>
  </si>
  <si>
    <t>LYRIC</t>
  </si>
  <si>
    <t>PF15686</t>
  </si>
  <si>
    <t>Q86UE4</t>
  </si>
  <si>
    <t>Protein LYRIC</t>
  </si>
  <si>
    <t>MTDH</t>
  </si>
  <si>
    <t>LYRIC_HUMAN</t>
  </si>
  <si>
    <t>cell cycle;cellular response to DNA damage stimulus;cellular response to gamma radiation;chromatin organization;chromosome segregation;intracellular signal transduction;negative regulation of autophagy;negative regulation of proteasomal ubiquitin-dependent protein catabolic process;peptidyl-serine phosphorylation;protein phosphorylation;regulation of chromatin assembly or disassembly</t>
  </si>
  <si>
    <t>ATP binding;protein serine/threonine kinase activity</t>
  </si>
  <si>
    <t>intermediate filament;nucleus;perinuclear region of cytoplasm</t>
  </si>
  <si>
    <t>cell cycle;chromosome segregation</t>
  </si>
  <si>
    <t>GO:0007049;GO:0007059</t>
  </si>
  <si>
    <t>Q86UE8</t>
  </si>
  <si>
    <t>Serine/threonine-protein kinase tousled-like 2</t>
  </si>
  <si>
    <t>TLK2</t>
  </si>
  <si>
    <t>TLK2_HUMAN</t>
  </si>
  <si>
    <t>cellular protein metabolic process;microtubule-based movement;post-translational protein modification</t>
  </si>
  <si>
    <t>cadherin binding;kinesin binding;RNA binding</t>
  </si>
  <si>
    <t>endoplasmic reticulum;endoplasmic reticulum lumen;endoplasmic reticulum membrane;integral component of membrane;integral component of plasma membrane;membrane</t>
  </si>
  <si>
    <t>Q86UP2</t>
  </si>
  <si>
    <t>Kinectin</t>
  </si>
  <si>
    <t>KTN1</t>
  </si>
  <si>
    <t>KTN1_HUMAN</t>
  </si>
  <si>
    <t>cysteine-type endopeptidase activity;thiol-dependent ubiquitin-specific protease activity</t>
  </si>
  <si>
    <t>Q86UV5</t>
  </si>
  <si>
    <t>Ubiquitin carboxyl-terminal hydrolase 48</t>
  </si>
  <si>
    <t>USP48</t>
  </si>
  <si>
    <t>UBP48_HUMAN</t>
  </si>
  <si>
    <t>integrin activation;integrin-mediated signaling pathway;leukocyte cell-cell adhesion;platelet aggregation;platelet degranulation;positive regulation of cell migration;regulation of cell-cell adhesion mediated by integrin;substrate adhesion-dependent cell spreading</t>
  </si>
  <si>
    <t>integrin binding</t>
  </si>
  <si>
    <t>cell junction;cell projection;extracellular exosome;extracellular region;membrane;platelet alpha granule lumen;podosome</t>
  </si>
  <si>
    <t>Exosome;Platelet activation</t>
  </si>
  <si>
    <t>04147;04611</t>
  </si>
  <si>
    <t>Platelet activation</t>
  </si>
  <si>
    <t>hsa04611</t>
  </si>
  <si>
    <t>FERM_M;PH</t>
  </si>
  <si>
    <t>PF00169;PF00373</t>
  </si>
  <si>
    <t>Q86UX7</t>
  </si>
  <si>
    <t>Fermitin family homolog 3</t>
  </si>
  <si>
    <t>FERMT3</t>
  </si>
  <si>
    <t>URP2_HUMAN</t>
  </si>
  <si>
    <t>histone H2A acetylation;histone H4 acetylation;lipid metabolic process;N-terminal protein amino acid acetylation;regulation of chromatin silencing at rDNA</t>
  </si>
  <si>
    <t>H2A histone acetyltransferase activity;H4 histone acetyltransferase activity;peptide-serine-N-acetyltransferase activity</t>
  </si>
  <si>
    <t>Q86UY6</t>
  </si>
  <si>
    <t>N-alpha-acetyltransferase 40</t>
  </si>
  <si>
    <t>NAA40</t>
  </si>
  <si>
    <t>NAA40_HUMAN</t>
  </si>
  <si>
    <t>N-alpha-acetyltransferase 40 {ECO:0000303|PubMed:19660095, ECO:0000312|HGNC:HGNC:25845}</t>
  </si>
  <si>
    <t>adipose tissue development;cellular response to cholesterol;cellular response to glucose stimulus;cellular response to testosterone stimulus;fatty acid metabolic process;ketone body biosynthetic process;liver development;positive regulation of insulin secretion;response to ethanol;response to nutrient;response to oleic acid;response to purine-containing compound;response to starvation;white fat cell differentiation</t>
  </si>
  <si>
    <t>acetoacetate-CoA ligase activity;ATP binding;butyrate-CoA ligase activity</t>
  </si>
  <si>
    <t>Butanoate metabolism;Lipid biosynthesis proteins;Valine, leucine and isoleucine degradation</t>
  </si>
  <si>
    <t>00280;00650;01004</t>
  </si>
  <si>
    <t>Butanoate metabolism;Metabolic pathways;Valine, leucine and isoleucine degradation</t>
  </si>
  <si>
    <t>hsa00280;hsa00650;hsa01100</t>
  </si>
  <si>
    <t>ACAS_N;AMP-binding</t>
  </si>
  <si>
    <t>PF00501;PF16177</t>
  </si>
  <si>
    <t>Q86V21</t>
  </si>
  <si>
    <t>Acetoacetyl-CoA synthetase</t>
  </si>
  <si>
    <t>AACS</t>
  </si>
  <si>
    <t>AACS_HUMAN</t>
  </si>
  <si>
    <t>mRNA 3'-end processing;mRNA export from nucleus;mRNA splicing, via spliceosome;osteoblast differentiation;positive regulation of DNA-templated transcription, elongation;regulation of DNA recombination;replication fork processing;RNA export from nucleus;viral mRNA export from host cell nucleus;viral process</t>
  </si>
  <si>
    <t>catalytic step 2 spliceosome;cytosol;extracellular exosome;membrane;nuclear speck;nucleoplasm;transcription export complex</t>
  </si>
  <si>
    <t>Herpes simplex virus 1 infection;Messenger RNA biogenesis;mRNA surveillance pathway;RNA transport;Spliceosome</t>
  </si>
  <si>
    <t>03013;03015;03019;03040;03041;05168</t>
  </si>
  <si>
    <t>Herpes simplex virus 1 infection;mRNA surveillance pathway;RNA transport;Spliceosome</t>
  </si>
  <si>
    <t>hsa03013;hsa03015;hsa03040;hsa05168</t>
  </si>
  <si>
    <t>FoP_duplication;RRM_1</t>
  </si>
  <si>
    <t>PF00076;PF13865</t>
  </si>
  <si>
    <t>Q86V81</t>
  </si>
  <si>
    <t>THO complex subunit 4</t>
  </si>
  <si>
    <t>ALYREF</t>
  </si>
  <si>
    <t>THOC4_HUMAN</t>
  </si>
  <si>
    <t>ho4</t>
  </si>
  <si>
    <t>metal ion binding;protein tyrosine phosphatase activity</t>
  </si>
  <si>
    <t>Acid_PPase</t>
  </si>
  <si>
    <t>PF12689</t>
  </si>
  <si>
    <t>Q86V88</t>
  </si>
  <si>
    <t>Magnesium-dependent phosphatase 1</t>
  </si>
  <si>
    <t>MDP1</t>
  </si>
  <si>
    <t>MGDP1_HUMAN</t>
  </si>
  <si>
    <t>DP-1</t>
  </si>
  <si>
    <t>nuclear speck;protein-containing complex</t>
  </si>
  <si>
    <t>Q86VM9</t>
  </si>
  <si>
    <t>Zinc finger CCCH domain-containing protein 18</t>
  </si>
  <si>
    <t>ZC3H18</t>
  </si>
  <si>
    <t>ZCH18_HUMAN</t>
  </si>
  <si>
    <t>endosomal transport;macroautophagy;multivesicular body assembly;protein transport to vacuole involved in ubiquitin-dependent protein catabolic process via the multivesicular body sorting pathway</t>
  </si>
  <si>
    <t>phosphatidylinositol-3-phosphate binding;protein C-terminus binding;ubiquitin binding</t>
  </si>
  <si>
    <t>cytosol;endosome;ESCRT II complex;extracellular exosome;late endosome membrane;lysosome;nucleus</t>
  </si>
  <si>
    <t>cytosol;endosome;lysosome;nucleus</t>
  </si>
  <si>
    <t>GO:0005634;GO:0005764;GO:0005768;GO:0005829</t>
  </si>
  <si>
    <t>Vps36_ESCRT-II</t>
  </si>
  <si>
    <t>PF11605</t>
  </si>
  <si>
    <t>Q86VN1</t>
  </si>
  <si>
    <t>Vacuolar protein-sorting-associated protein 36</t>
  </si>
  <si>
    <t>VPS36</t>
  </si>
  <si>
    <t>VPS36_HUMAN</t>
  </si>
  <si>
    <t>cell differentiation;cellular iron ion homeostasis;negative regulation of catalytic activity;neutrophil degranulation;positive regulation of RNA polymerase II transcriptional preinitiation complex assembly;positive regulation of transcription, DNA-templated;post-translational protein modification;protein ubiquitination;SCF complex assembly</t>
  </si>
  <si>
    <t>TBP-class protein binding</t>
  </si>
  <si>
    <t>cullin-RING ubiquitin ligase complex;cytoplasm;cytosol;extracellular exosome;extracellular region;ficolin-1-rich granule lumen;Golgi apparatus;intracellular;membrane;nucleoplasm;nucleus;secretory granule lumen;ubiquitin ligase complex</t>
  </si>
  <si>
    <t>cytoplasm;cytosol;extracellular region;Golgi apparatus;intracellular;nucleoplasm;nucleus</t>
  </si>
  <si>
    <t>GO:0005576;GO:0005622;GO:0005634;GO:0005654;GO:0005737;GO:0005794;GO:0005829</t>
  </si>
  <si>
    <t>Exosome;Ubiquitin system</t>
  </si>
  <si>
    <t>04121;04147</t>
  </si>
  <si>
    <t>TIP120</t>
  </si>
  <si>
    <t>PF08623</t>
  </si>
  <si>
    <t>Q86VP6;O75155</t>
  </si>
  <si>
    <t>Q86VP6</t>
  </si>
  <si>
    <t>Cullin-associated NEDD8-dissociated protein 1</t>
  </si>
  <si>
    <t>CAND1</t>
  </si>
  <si>
    <t>CAND1_HUMAN;CAND2_HUMAN</t>
  </si>
  <si>
    <t>Cullin-associated NEDD8-dissociated protein 1;Cullin-associated NEDD8-dissociated protein 2</t>
  </si>
  <si>
    <t>cell differentiation;cell redox homeostasis;glycerol ether metabolic process;multicellular organism development;spermatogenesis</t>
  </si>
  <si>
    <t>protein disulfide oxidoreductase activity;thioredoxin-disulfide reductase activity</t>
  </si>
  <si>
    <t>Q86VQ3</t>
  </si>
  <si>
    <t>Thioredoxin domain-containing protein 2</t>
  </si>
  <si>
    <t>TXNDC2</t>
  </si>
  <si>
    <t>TXND2_HUMAN</t>
  </si>
  <si>
    <t>cytoplasmic microtubule organization;cytoskeleton-dependent intracellular transport;early endosome to late endosome transport;endosome organization;endosome to lysosome transport;Golgi localization;interkinetic nuclear migration;lysosome organization;microtubule anchoring at centrosome;negative regulation of neurogenesis;neuronal stem cell population maintenance;protein localization to centrosome;protein transport</t>
  </si>
  <si>
    <t>dynactin binding;dynein intermediate chain binding;dynein light chain binding;dynein light intermediate chain binding;identical protein binding;microtubule binding</t>
  </si>
  <si>
    <t>centriolar satellite;centrosome;cis-Golgi network;cytoplasm;cytosol;FHF complex;microtubule;pericentriolar material</t>
  </si>
  <si>
    <t>cytoskeleton-dependent intracellular transport;protein transport</t>
  </si>
  <si>
    <t>GO:0015031;GO:0030705</t>
  </si>
  <si>
    <t>Q86VS8</t>
  </si>
  <si>
    <t>Protein Hook homolog 3</t>
  </si>
  <si>
    <t>HOOK3</t>
  </si>
  <si>
    <t>HOOK3_HUMAN</t>
  </si>
  <si>
    <t>HK3;-hook3</t>
  </si>
  <si>
    <t>metallopeptidase activity;peptidase activity;zinc ion binding</t>
  </si>
  <si>
    <t>Peptidase_M54</t>
  </si>
  <si>
    <t>PF07998</t>
  </si>
  <si>
    <t>Q86W34</t>
  </si>
  <si>
    <t>Archaemetzincin-2</t>
  </si>
  <si>
    <t>AMZ2</t>
  </si>
  <si>
    <t>AMZ2_HUMAN</t>
  </si>
  <si>
    <t>apoptotic process;central nervous system development;mRNA 3'-end processing;mRNA export from nucleus;negative regulation of apoptotic process;RNA export from nucleus;RNA splicing;viral mRNA export from host cell nucleus</t>
  </si>
  <si>
    <t>nuclear body;nuclear speck;nucleoplasm;nucleus;THO complex;THO complex part of transcription export complex;transcription export complex</t>
  </si>
  <si>
    <t>Beaulieu-Boycott-Innes syndrome</t>
  </si>
  <si>
    <t>H02253</t>
  </si>
  <si>
    <t>Q86W42</t>
  </si>
  <si>
    <t>THO complex subunit 6 homolog</t>
  </si>
  <si>
    <t>THOC6</t>
  </si>
  <si>
    <t>THOC6_HUMAN</t>
  </si>
  <si>
    <t>mRNA catabolic process;mRNA destabilization;mRNA methylation;posttranscriptional regulation of gene expression;regulation of mRNA splicing, via spliceosome;rRNA base methylation;S-adenosylmethionine biosynthetic process;snRNA (adenine-N6)-methylation</t>
  </si>
  <si>
    <t>23S rRNA (adenine(1618)-N(6))-methyltransferase activity;mRNA (N6-adenosine)-methyltransferase activity;RNA binding;RNA stem-loop binding;U6 snRNA (adenine-(43)-N(6))-methyltransferase activity;U6 snRNA 3'-end binding</t>
  </si>
  <si>
    <t>Methyltransf_10</t>
  </si>
  <si>
    <t>PF05971</t>
  </si>
  <si>
    <t>Q86W50</t>
  </si>
  <si>
    <t>Methyltransferase-like protein 16</t>
  </si>
  <si>
    <t>METTL16</t>
  </si>
  <si>
    <t>MET16_HUMAN</t>
  </si>
  <si>
    <t>RNA N6-adenosine-methyltransferase METTL16 {ECO:0000305}</t>
  </si>
  <si>
    <t>ATP generation from poly-ADP-D-ribose;carbohydrate metabolic process;nucleotide-sugar metabolic process;regulation of DNA repair</t>
  </si>
  <si>
    <t>poly(ADP-ribose) glycohydrolase activity</t>
  </si>
  <si>
    <t>cytoplasm;cytosol;intracellular membrane-bounded organelle;mitochondrial matrix;nucleoplasm;nucleus</t>
  </si>
  <si>
    <t>PARG_cat</t>
  </si>
  <si>
    <t>PF05028</t>
  </si>
  <si>
    <t>Q86W56</t>
  </si>
  <si>
    <t>Poly(ADP-ribose) glycohydrolase</t>
  </si>
  <si>
    <t>PARG</t>
  </si>
  <si>
    <t>PARG_HUMAN</t>
  </si>
  <si>
    <t>Poly(ADP-ribose) glycohydrolase {ECO:0000303|PubMed:14527731}</t>
  </si>
  <si>
    <t>cell cycle;cell division;negative regulation of extrinsic apoptotic signaling pathway in absence of ligand;protein ubiquitination</t>
  </si>
  <si>
    <t>nuclear membrane;nucleus</t>
  </si>
  <si>
    <t>Rsm1;zf-C3HC</t>
  </si>
  <si>
    <t>PF07967;PF08600</t>
  </si>
  <si>
    <t>Q86WB0</t>
  </si>
  <si>
    <t>Nuclear-interacting partner of ALK</t>
  </si>
  <si>
    <t>ZC3HC1</t>
  </si>
  <si>
    <t>NIPA_HUMAN</t>
  </si>
  <si>
    <t>cellular response to DNA damage stimulus;chromatin remodeling;DNA repair;global genome nucleotide-excision repair;nucleotide-excision repair, DNA incision;nucleotide-excision repair, DNA incision, 5'-to lesion;nucleotide-excision repair, preincision complex assembly;nucleotide-excision repair, preincision complex stabilization</t>
  </si>
  <si>
    <t>ATP binding;ATPase activity;ATP-dependent DNA helicase activity;nucleotide binding</t>
  </si>
  <si>
    <t>Q86WJ1</t>
  </si>
  <si>
    <t>Chromodomain-helicase-DNA-binding protein 1-like</t>
  </si>
  <si>
    <t>CHD1L</t>
  </si>
  <si>
    <t>CHD1L_HUMAN</t>
  </si>
  <si>
    <t>Chromodomain-helicase-DNA-binding protein 1-like {ECO:0000305}</t>
  </si>
  <si>
    <t>NFACT-R_1</t>
  </si>
  <si>
    <t>PF05670</t>
  </si>
  <si>
    <t>Q86WR0</t>
  </si>
  <si>
    <t>Coiled-coil domain-containing protein 25</t>
  </si>
  <si>
    <t>CCDC25</t>
  </si>
  <si>
    <t>CCD25_HUMAN</t>
  </si>
  <si>
    <t>AROS</t>
  </si>
  <si>
    <t>PF15684</t>
  </si>
  <si>
    <t>Q86WX3</t>
  </si>
  <si>
    <t>Active regulator of SIRT1</t>
  </si>
  <si>
    <t>RPS19BP1</t>
  </si>
  <si>
    <t>AROS_HUMAN</t>
  </si>
  <si>
    <t>regulation of Ral protein signal transduction;small GTPase mediated signal transduction</t>
  </si>
  <si>
    <t>PH;RasGEF</t>
  </si>
  <si>
    <t>PF00169;PF00617</t>
  </si>
  <si>
    <t>Q86X27</t>
  </si>
  <si>
    <t>Ras-specific guanine nucleotide-releasing factor RalGPS2</t>
  </si>
  <si>
    <t>RALGPS2</t>
  </si>
  <si>
    <t>RGPS2_HUMAN</t>
  </si>
  <si>
    <t>Q86X53</t>
  </si>
  <si>
    <t>Glutamate-rich protein 1</t>
  </si>
  <si>
    <t>ERICH1</t>
  </si>
  <si>
    <t>ERIC1_HUMAN</t>
  </si>
  <si>
    <t>aging;DNA damage response, signal transduction by p53 class mediator resulting in cell cycle arrest;endochondral bone morphogenesis;histone arginine methylation;histone H3-R17 methylation;histone H3-R2 methylation;histone methylation;intracellular estrogen receptor signaling pathway;negative regulation of dendrite development;negative regulation of protein binding;peptidyl-arginine methylation, to asymmetrical-dimethyl arginine;positive regulation of cell proliferation;positive regulation of fat cell differentiation;positive regulation of NF-kappaB transcription factor activity;positive regulation of transcription by RNA polymerase II;protein localization to chromatin;regulation of growth plate cartilage chondrocyte proliferation;regulation of intracellular estrogen receptor signaling pathway;regulation of lipid metabolic process;regulation of mRNA binding;regulation of transcription, DNA-templated;response to cAMP;viral process</t>
  </si>
  <si>
    <t>beta-catenin binding;histone methyltransferase activity;histone methyltransferase activity (H3-R17 specific);histone-arginine N-methyltransferase activity;lysine-acetylated histone binding;nuclear receptor transcription coactivator activity;protein homodimerization activity;protein methyltransferase activity;protein-arginine N-methyltransferase activity;protein-arginine omega-N asymmetric methyltransferase activity;transcription coactivator activity;transcription regulatory region DNA binding</t>
  </si>
  <si>
    <t>cytoplasm;cytosol;nucleoplasm;nucleus;RNA polymerase II transcription factor complex</t>
  </si>
  <si>
    <t>Chromosome and associated proteins;Endocrine resistance</t>
  </si>
  <si>
    <t>01522;03036</t>
  </si>
  <si>
    <t>Endocrine resistance</t>
  </si>
  <si>
    <t>hsa01522</t>
  </si>
  <si>
    <t>CARM1</t>
  </si>
  <si>
    <t>PF11531</t>
  </si>
  <si>
    <t>Q86X55</t>
  </si>
  <si>
    <t>Histone-arginine methyltransferase CARM1</t>
  </si>
  <si>
    <t>CARM1_HUMAN</t>
  </si>
  <si>
    <t>nitrogen compound metabolic process</t>
  </si>
  <si>
    <t>hydrolase activity, acting on carbon-nitrogen (but not peptide) bonds, in linear amides;nitrilase activity</t>
  </si>
  <si>
    <t>CN_hydrolase</t>
  </si>
  <si>
    <t>PF00795</t>
  </si>
  <si>
    <t>Q86X76</t>
  </si>
  <si>
    <t>Nitrilase homolog 1</t>
  </si>
  <si>
    <t>NIT1</t>
  </si>
  <si>
    <t>NIT1_HUMAN</t>
  </si>
  <si>
    <t>Deaminated glutathione amidase</t>
  </si>
  <si>
    <t>GSH amidase</t>
  </si>
  <si>
    <t>Q86X83</t>
  </si>
  <si>
    <t>COMM domain-containing protein 2</t>
  </si>
  <si>
    <t>COMMD2</t>
  </si>
  <si>
    <t>COMD2_HUMAN</t>
  </si>
  <si>
    <t>mRNA processing;negative regulation of transcription, DNA-templated;RNA splicing</t>
  </si>
  <si>
    <t>DNA-binding transcription factor activity;protein kinase binding;protein-containing complex binding;transcription corepressor activity</t>
  </si>
  <si>
    <t>cytoplasm;microtubule organizing center;nuclear speck;nucleus;protein-containing complex</t>
  </si>
  <si>
    <t>cytoplasm;microtubule organizing center;nucleus;protein-containing complex</t>
  </si>
  <si>
    <t>GO:0005634;GO:0005737;GO:0005815;GO:0032991</t>
  </si>
  <si>
    <t>Epstein-Barr virus infection;Notch signaling pathway</t>
  </si>
  <si>
    <t>04330;05169</t>
  </si>
  <si>
    <t>hsa04330;hsa05169</t>
  </si>
  <si>
    <t>Cir_N</t>
  </si>
  <si>
    <t>PF10197</t>
  </si>
  <si>
    <t>Q86X95</t>
  </si>
  <si>
    <t>Corepressor interacting with RBPJ 1</t>
  </si>
  <si>
    <t>CIR1</t>
  </si>
  <si>
    <t>CIR1_HUMAN</t>
  </si>
  <si>
    <t>cell cycle;cell division;chromosome condensation;erythrocyte differentiation;inner cell mass cell proliferation;negative regulation of erythrocyte differentiation;positive regulation of protein tyrosine kinase activity;positive regulation of signaling receptor activity;transcription by RNA polymerase II</t>
  </si>
  <si>
    <t>bHLH transcription factor binding;methylated histone binding;molecular function regulator</t>
  </si>
  <si>
    <t>condensin complex;membrane;nuclear speck;nucleoplasm</t>
  </si>
  <si>
    <t>Condensin2nSMC</t>
  </si>
  <si>
    <t>PF12422</t>
  </si>
  <si>
    <t>Q86XI2</t>
  </si>
  <si>
    <t>Condensin-2 complex subunit G2</t>
  </si>
  <si>
    <t>NCAPG2</t>
  </si>
  <si>
    <t>CNDG2_HUMAN</t>
  </si>
  <si>
    <t>cellular response to estrogen stimulus;double-strand break repair via homologous recombination;positive regulation of transcription, DNA-templated</t>
  </si>
  <si>
    <t>nucleus;Swi5-Sfr1 complex</t>
  </si>
  <si>
    <t>Mei5</t>
  </si>
  <si>
    <t>PF10376</t>
  </si>
  <si>
    <t>Q86XK3</t>
  </si>
  <si>
    <t>Swi5-dependent recombination DNA repair protein 1 homolog</t>
  </si>
  <si>
    <t>SFR1</t>
  </si>
  <si>
    <t>SFR1_HUMAN</t>
  </si>
  <si>
    <t>mRNA splicing, via spliceosome;protein localization;regulation of apoptotic process</t>
  </si>
  <si>
    <t>Cajal body;cytoplasm;cytosol;membrane;nuclear speck;nucleoplasm;nucleus</t>
  </si>
  <si>
    <t>Q86XP3</t>
  </si>
  <si>
    <t>ATP-dependent RNA helicase DDX42</t>
  </si>
  <si>
    <t>DDX42</t>
  </si>
  <si>
    <t>DDX42_HUMAN</t>
  </si>
  <si>
    <t>DUF1387</t>
  </si>
  <si>
    <t>PF07139</t>
  </si>
  <si>
    <t>Q86XZ4</t>
  </si>
  <si>
    <t>Spermatogenesis-associated serine-rich protein 2</t>
  </si>
  <si>
    <t>SPATS2</t>
  </si>
  <si>
    <t>SPAS2_HUMAN</t>
  </si>
  <si>
    <t>G1/S transition of mitotic cell cycle;positive regulation of cell proliferation;positive regulation of protein kinase activity;ubiquitin-dependent protein catabolic process</t>
  </si>
  <si>
    <t>protein kinase binding;ubiquitin protein ligase binding</t>
  </si>
  <si>
    <t>Cullin</t>
  </si>
  <si>
    <t>PF00888</t>
  </si>
  <si>
    <t>Q86Y37</t>
  </si>
  <si>
    <t>CDK2-associated and cullin domain-containing protein 1</t>
  </si>
  <si>
    <t>CACUL1</t>
  </si>
  <si>
    <t>CACL1_HUMAN</t>
  </si>
  <si>
    <t>cilium movement;inner dynein arm assembly;outer dynein arm assembly</t>
  </si>
  <si>
    <t>dynein intermediate chain binding</t>
  </si>
  <si>
    <t>Q86Y56</t>
  </si>
  <si>
    <t>Dynein assembly factor 5, axonemal</t>
  </si>
  <si>
    <t>DNAAF5</t>
  </si>
  <si>
    <t>DAAF5_HUMAN</t>
  </si>
  <si>
    <t>Dynein assembly factor 5, axonemal {ECO:0000303|PubMed:25232951, ECO:0000312|HGNC:HGNC:26013}</t>
  </si>
  <si>
    <t>cell division;microtubule depolymerization;microtubule-based movement;mitotic cell cycle;mitotic sister chromatid segregation;regulation of cell division</t>
  </si>
  <si>
    <t>ATP binding;ATPase activity;ATP-dependent microtubule motor activity, plus-end-directed;kinesin binding;microtubule binding;microtubule motor activity;motor activity</t>
  </si>
  <si>
    <t>astral microtubule;cytoplasm;cytosol;kinesin complex;microtubule;microtubule end;microtubule plus-end;mitotic spindle astral microtubule;mitotic spindle midzone;nuclear body;nucleus</t>
  </si>
  <si>
    <t>Q86Y91</t>
  </si>
  <si>
    <t>Kinesin-like protein KIF18B</t>
  </si>
  <si>
    <t>KIF18B</t>
  </si>
  <si>
    <t>KI18B_HUMAN</t>
  </si>
  <si>
    <t>dolichyl diphosphate biosynthetic process;lipid biosynthetic process;protein N-linked glycosylation</t>
  </si>
  <si>
    <t>dolichyldiphosphatase activity</t>
  </si>
  <si>
    <t>endoplasmic reticulum membrane;integral component of endoplasmic reticulum membrane</t>
  </si>
  <si>
    <t>hsa00510</t>
  </si>
  <si>
    <t>PAP2</t>
  </si>
  <si>
    <t>PF01569</t>
  </si>
  <si>
    <t>Q86YN1</t>
  </si>
  <si>
    <t>Dolichyldiphosphatase 1</t>
  </si>
  <si>
    <t>DOLPP1</t>
  </si>
  <si>
    <t>DOPP1_HUMAN</t>
  </si>
  <si>
    <t>DNA methylation;negative regulation of transcription by RNA polymerase II;negative regulation of transcription, DNA-templated</t>
  </si>
  <si>
    <t>DNA-binding transcription factor activity, RNA polymerase II-specific;protein binding, bridging;sequence-specific DNA binding;zinc ion binding</t>
  </si>
  <si>
    <t>nuclear speck;nucleoplasm;nucleus;NuRD complex</t>
  </si>
  <si>
    <t>GATA;P66_CC</t>
  </si>
  <si>
    <t>PF00320;PF16563</t>
  </si>
  <si>
    <t>Q86YP4</t>
  </si>
  <si>
    <t>Transcriptional repressor p66-alpha</t>
  </si>
  <si>
    <t>GATAD2A</t>
  </si>
  <si>
    <t>P66A_HUMAN</t>
  </si>
  <si>
    <t>p66alpha</t>
  </si>
  <si>
    <t>endocytic recycling;neural retina development;positive regulation of G1 to G0 transition;regulation of cytokinesis;viral process</t>
  </si>
  <si>
    <t>ADP-ribosylation factor binding;calcium ion binding;protein homodimerization activity;Rab GTPase binding</t>
  </si>
  <si>
    <t>cleavage furrow;endocytic vesicle;endosome;extracellular space;microtubule organizing center;midbody;perinuclear region of cytoplasm;recycling endosome membrane;spindle</t>
  </si>
  <si>
    <t>endosome;extracellular space;microtubule organizing center</t>
  </si>
  <si>
    <t>GO:0005615;GO:0005768;GO:0005815</t>
  </si>
  <si>
    <t>RBD-FIP</t>
  </si>
  <si>
    <t>PF09457</t>
  </si>
  <si>
    <t>Q86YS3</t>
  </si>
  <si>
    <t>Rab11 family-interacting protein 4</t>
  </si>
  <si>
    <t>RAB11FIP4</t>
  </si>
  <si>
    <t>RFIP4_HUMAN</t>
  </si>
  <si>
    <t>ab11-FIP4;IP4-Rab11</t>
  </si>
  <si>
    <t>cellular response to insulin stimulus;insulin receptor signaling pathway via phosphatidylinositol 3-kinase;intracellular protein transmembrane transport;positive regulation of glucose import;positive regulation of glucose transmembrane transport;positive regulation of protein targeting to membrane;positive regulation of vesicle fusion;protein localization to plasma membrane;vesicle fusion</t>
  </si>
  <si>
    <t>calcium ion binding;calcium-dependent phospholipid binding</t>
  </si>
  <si>
    <t>cell cortex;cytoplasmic vesicle membrane;cytosol;microtubule organizing center;plasma membrane;ruffle membrane</t>
  </si>
  <si>
    <t>cytosol;microtubule organizing center;plasma membrane</t>
  </si>
  <si>
    <t>GO:0005815;GO:0005829;GO:0005886</t>
  </si>
  <si>
    <t>Q86YS7</t>
  </si>
  <si>
    <t>C2 domain-containing protein 5</t>
  </si>
  <si>
    <t>C2CD5</t>
  </si>
  <si>
    <t>C2CD5_HUMAN</t>
  </si>
  <si>
    <t>DNA-binding transcription activator activity, RNA polymerase II-specific;DNA-binding transcription repressor activity, RNA polymerase II-specific;metal ion binding;RNA polymerase II regulatory region sequence-specific DNA binding;transferase activity</t>
  </si>
  <si>
    <t>IRF-2BP1_2;zf-C3HC4</t>
  </si>
  <si>
    <t>PF00097;PF11261</t>
  </si>
  <si>
    <t>Q8IU81</t>
  </si>
  <si>
    <t>Interferon regulatory factor 2-binding protein 1</t>
  </si>
  <si>
    <t>IRF2BP1</t>
  </si>
  <si>
    <t>I2BP1_HUMAN</t>
  </si>
  <si>
    <t>RF-2-binding protein 1;RF-2BP1</t>
  </si>
  <si>
    <t>I-kappaB phosphorylation;multicellular organism development;negative regulation of apoptotic process;positive regulation of NF-kappaB transcription factor activity;protein transport;regulation of transcription, DNA-templated;retrograde transport, endosome to Golgi;synaptic vesicle priming</t>
  </si>
  <si>
    <t>cadherin binding;leucine zipper domain binding;PDZ domain binding;Rab GTPase binding;structural constituent of presynaptic active zone</t>
  </si>
  <si>
    <t>cell junction;cytoplasm;cytoskeleton;GABA-ergic synapse;glutamatergic synapse;Golgi membrane;growth cone;IkappaB kinase complex;presynaptic active zone;presynaptic active zone cytoplasmic component;presynaptic membrane;synapse</t>
  </si>
  <si>
    <t>Membrane trafficking;NF-kappa B signaling pathway</t>
  </si>
  <si>
    <t>04064;04131</t>
  </si>
  <si>
    <t>NF-kappa B signaling pathway</t>
  </si>
  <si>
    <t>hsa04064</t>
  </si>
  <si>
    <t>Cast;RBD-FIP</t>
  </si>
  <si>
    <t>PF09457;PF10174</t>
  </si>
  <si>
    <t>Q8IUD2;O15083</t>
  </si>
  <si>
    <t>ELKS/Rab6-interacting/CAST family member 1;ERC protein 2</t>
  </si>
  <si>
    <t>ERC1;ERC2</t>
  </si>
  <si>
    <t>ERC2_HUMAN;RB6I2_HUMAN</t>
  </si>
  <si>
    <t>RC-1</t>
  </si>
  <si>
    <t>Q8IUE6</t>
  </si>
  <si>
    <t>Histone H2A type 2-B</t>
  </si>
  <si>
    <t>HIST2H2AB</t>
  </si>
  <si>
    <t>H2A2B_HUMAN</t>
  </si>
  <si>
    <t>dioxygenase activity;histone demethylase activity;identical protein binding;metal ion binding</t>
  </si>
  <si>
    <t>cytosol;nucleolus;nucleoplasm;nucleus;transcription factor complex</t>
  </si>
  <si>
    <t>Chromosome and associated proteins;Ribosome biogenesis</t>
  </si>
  <si>
    <t>03009;03036</t>
  </si>
  <si>
    <t>Cupin_4</t>
  </si>
  <si>
    <t>PF08007</t>
  </si>
  <si>
    <t>Q8IUF8</t>
  </si>
  <si>
    <t>Bifunctional lysine-specific demethylase and histidyl-hydroxylase MINA</t>
  </si>
  <si>
    <t>MINA</t>
  </si>
  <si>
    <t>RIOX2_HUMAN</t>
  </si>
  <si>
    <t>Ribosomal oxygenase 2 {ECO:0000312|HGNC:HGNC:19441}</t>
  </si>
  <si>
    <t>cell differentiation;nervous system development</t>
  </si>
  <si>
    <t>Q8IUH3</t>
  </si>
  <si>
    <t>RNA-binding protein 45</t>
  </si>
  <si>
    <t>RBM45</t>
  </si>
  <si>
    <t>RBM45_HUMAN</t>
  </si>
  <si>
    <t>positive regulation of I-kappaB kinase/NF-kappaB signaling</t>
  </si>
  <si>
    <t>magnesium ion transmembrane transporter activity;palmitoyltransferase activity;protein-cysteine S-palmitoyltransferase activity</t>
  </si>
  <si>
    <t>cytoplasmic vesicle membrane;endoplasmic reticulum;Golgi membrane;Golgi-associated vesicle membrane;integral component of membrane;membrane</t>
  </si>
  <si>
    <t>Ank_2;DHHC</t>
  </si>
  <si>
    <t>PF01529;PF12796</t>
  </si>
  <si>
    <t>Q8IUH4</t>
  </si>
  <si>
    <t>Palmitoyltransferase ZDHHC13</t>
  </si>
  <si>
    <t>ZDHHC13</t>
  </si>
  <si>
    <t>ZDH13_HUMAN</t>
  </si>
  <si>
    <t>Palmitoyltransferase ZDHHC13 {ECO:0000305}</t>
  </si>
  <si>
    <t>PX;RUN</t>
  </si>
  <si>
    <t>PF00787;PF02759</t>
  </si>
  <si>
    <t>Q8IUI4;Q8TEQ0</t>
  </si>
  <si>
    <t>Q8IUI4</t>
  </si>
  <si>
    <t>Putative protein SNX29P2</t>
  </si>
  <si>
    <t>SNX29P2</t>
  </si>
  <si>
    <t>S29P2_HUMAN;SNX29_HUMAN</t>
  </si>
  <si>
    <t>Putative protein SNX29P2;Sorting nexin-29</t>
  </si>
  <si>
    <t>G1/S transition of mitotic cell cycle;negative regulation of cell growth;positive regulation of cell cycle arrest;positive regulation of JAK-STAT cascade;positive regulation of transcription by RNA polymerase II;positive regulation of transcription, DNA-templated</t>
  </si>
  <si>
    <t>DNA binding;identical protein binding</t>
  </si>
  <si>
    <t>Q8IUI8</t>
  </si>
  <si>
    <t>Cytokine receptor-like factor 3</t>
  </si>
  <si>
    <t>CRLF3</t>
  </si>
  <si>
    <t>CRLF3_HUMAN</t>
  </si>
  <si>
    <t>COPII vesicle coating;endoplasmic reticulum to Golgi vesicle-mediated transport</t>
  </si>
  <si>
    <t>cytosol;endoplasmic reticulum;Golgi membrane;TRAPP complex;TRAPPI protein complex;TRAPPII protein complex;TRAPPIII protein complex</t>
  </si>
  <si>
    <t>Q8IUR0</t>
  </si>
  <si>
    <t>Trafficking protein particle complex subunit 5</t>
  </si>
  <si>
    <t>TRAPPC5</t>
  </si>
  <si>
    <t>TPPC5_HUMAN</t>
  </si>
  <si>
    <t>neutrophil degranulation;proteasome-mediated ubiquitin-dependent protein catabolic process</t>
  </si>
  <si>
    <t>cytoplasm;extracellular region;GID complex;nucleus;specific granule lumen;tertiary granule lumen;ubiquitin ligase complex</t>
  </si>
  <si>
    <t>cytoplasm;extracellular region;nucleus</t>
  </si>
  <si>
    <t>GO:0005576;GO:0005634;GO:0005737</t>
  </si>
  <si>
    <t>Q8IUR7</t>
  </si>
  <si>
    <t>Armadillo repeat-containing protein 8</t>
  </si>
  <si>
    <t>ARMC8</t>
  </si>
  <si>
    <t>ARMC8_HUMAN</t>
  </si>
  <si>
    <t>muscle organ development;negative regulation of transcription by RNA polymerase II;peptide metabolic process;protein processing;regulation of collagen fibril organization;skeletal system development</t>
  </si>
  <si>
    <t>calmodulin binding;carboxypeptidase activity;collagen binding;DNA-binding transcription factor activity;DNA-binding transcription repressor activity, RNA polymerase II-specific;extracellular matrix structural constituent;metallocarboxypeptidase activity;RNA polymerase II regulatory region sequence-specific DNA binding;transcription corepressor activity;zinc ion binding</t>
  </si>
  <si>
    <t>collagen-containing extracellular matrix;cytoplasm;extracellular exosome;extracellular region;extracellular space;nucleus</t>
  </si>
  <si>
    <t>F5_F8_type_C;Peptidase_M14</t>
  </si>
  <si>
    <t>PF00246;PF00754</t>
  </si>
  <si>
    <t>Q8IUX7</t>
  </si>
  <si>
    <t>Adipocyte enhancer-binding protein 1</t>
  </si>
  <si>
    <t>AEBP1</t>
  </si>
  <si>
    <t>AEBP1_HUMAN</t>
  </si>
  <si>
    <t>E-binding protein 1</t>
  </si>
  <si>
    <t>activation of GTPase activity;intracellular protein transport;negative regulation of B cell activation;negative regulation of calcineurin-NFAT signaling cascade;negative regulation of ERK1 and ERK2 cascade;neutrophil degranulation;retrograde transport, endosome to Golgi</t>
  </si>
  <si>
    <t>cytosol;ficolin-1-rich granule membrane;filopodium membrane;membrane;plasma membrane</t>
  </si>
  <si>
    <t>RabGAP-TBC</t>
  </si>
  <si>
    <t>PF00566</t>
  </si>
  <si>
    <t>Q8IV04</t>
  </si>
  <si>
    <t>Carabin</t>
  </si>
  <si>
    <t>TBC1D10C</t>
  </si>
  <si>
    <t>TB10C_HUMAN</t>
  </si>
  <si>
    <t>peroxisome</t>
  </si>
  <si>
    <t>GO:0005777</t>
  </si>
  <si>
    <t>Cu-oxidase_4</t>
  </si>
  <si>
    <t>PF02578</t>
  </si>
  <si>
    <t>Q8IV20</t>
  </si>
  <si>
    <t>Laccase domain-containing protein 1</t>
  </si>
  <si>
    <t>LACC1</t>
  </si>
  <si>
    <t>LACC1_HUMAN</t>
  </si>
  <si>
    <t>cellular lipid metabolic process;positive regulation of fat cell differentiation</t>
  </si>
  <si>
    <t>CCDC71L</t>
  </si>
  <si>
    <t>PF15374</t>
  </si>
  <si>
    <t>Q8IV32</t>
  </si>
  <si>
    <t>Coiled-coil domain-containing protein 71</t>
  </si>
  <si>
    <t>CCDC71</t>
  </si>
  <si>
    <t>CCD71_HUMAN</t>
  </si>
  <si>
    <t>DNA catabolic process, exonucleolytic;exonucleolytic trimming to generate mature 3'-end of 5.8S rRNA from tricistronic rRNA transcript (SSU-rRNA, 5.8S rRNA, LSU-rRNA);gene silencing by RNA;rRNA 3'-end processing;rRNA processing</t>
  </si>
  <si>
    <t>3'-5' exonuclease activity;3'-5'-exoribonuclease activity;histone pre-mRNA stem-loop binding;metal ion binding;ribosome binding;rRNA binding</t>
  </si>
  <si>
    <t>cytoplasm;histone pre-mRNA 3'end processing complex;nucleolus;nucleoplasm;nucleus</t>
  </si>
  <si>
    <t>rRNA binding</t>
  </si>
  <si>
    <t>GO:0019843</t>
  </si>
  <si>
    <t>RNase_T;SAP</t>
  </si>
  <si>
    <t>PF00929;PF02037</t>
  </si>
  <si>
    <t>Q8IV48</t>
  </si>
  <si>
    <t>3-5 exoribonuclease 1</t>
  </si>
  <si>
    <t>ERI1</t>
  </si>
  <si>
    <t>ERI1_HUMAN</t>
  </si>
  <si>
    <t>3'-5' exoribonuclease 1</t>
  </si>
  <si>
    <t>negative regulation of ERK1 and ERK2 cascade;peptidyl-serine phosphorylation;peptidyl-threonine phosphorylation;positive regulation of phosphoprotein phosphatase activity</t>
  </si>
  <si>
    <t>ATP binding;protein phosphatase binding;protein serine/threonine kinase activity</t>
  </si>
  <si>
    <t>cytoplasm;intracellular membrane-bounded organelle;nucleolus;nucleus</t>
  </si>
  <si>
    <t>Pkinase;zinc_ribbon_2</t>
  </si>
  <si>
    <t>PF00069;PF13240</t>
  </si>
  <si>
    <t>Q8IV63</t>
  </si>
  <si>
    <t>Inactive serine/threonine-protein kinase VRK3</t>
  </si>
  <si>
    <t>VRK3</t>
  </si>
  <si>
    <t>VRK3_HUMAN</t>
  </si>
  <si>
    <t>autophagosome maturation;autophagy</t>
  </si>
  <si>
    <t>LIX1</t>
  </si>
  <si>
    <t>PF14954</t>
  </si>
  <si>
    <t>Q8IVB5</t>
  </si>
  <si>
    <t>LIX1-like protein</t>
  </si>
  <si>
    <t>LIX1L</t>
  </si>
  <si>
    <t>LIX1L_HUMAN</t>
  </si>
  <si>
    <t>cilium assembly;developmental process;protein folding;protein localization to pericentriolar material</t>
  </si>
  <si>
    <t>cytoplasm;cytoplasmic dynein complex</t>
  </si>
  <si>
    <t>CS;Nudc_N</t>
  </si>
  <si>
    <t>PF04969;PF14050</t>
  </si>
  <si>
    <t>Q8IVD9</t>
  </si>
  <si>
    <t>NudC domain-containing protein 3</t>
  </si>
  <si>
    <t>NUDCD3</t>
  </si>
  <si>
    <t>NUDC3_HUMAN</t>
  </si>
  <si>
    <t>fatty acid beta-oxidation;fatty acid biosynthetic process</t>
  </si>
  <si>
    <t>[acyl-carrier-protein] S-malonyltransferase activity;fatty acid synthase activity;RNA binding</t>
  </si>
  <si>
    <t>Fatty acid biosynthesis;Lipid biosynthesis proteins;Prodigiosin biosynthesis</t>
  </si>
  <si>
    <t>00061;00333;01004</t>
  </si>
  <si>
    <t>Fatty acid biosynthesis;Fatty acid metabolism;Metabolic pathways</t>
  </si>
  <si>
    <t>hsa00061;hsa01100;hsa01212</t>
  </si>
  <si>
    <t>Acyl_transf_1</t>
  </si>
  <si>
    <t>PF00698</t>
  </si>
  <si>
    <t>Q8IVS2</t>
  </si>
  <si>
    <t>Malonyl-CoA-acyl carrier protein transacylase, mitochondrial</t>
  </si>
  <si>
    <t>MCAT</t>
  </si>
  <si>
    <t>FABD_HUMAN</t>
  </si>
  <si>
    <t>CT</t>
  </si>
  <si>
    <t>DNA damage response, signal transduction by p53 class mediator resulting in cell cycle arrest</t>
  </si>
  <si>
    <t>chromatin binding;DNA binding;DNA-binding transcription activator activity, RNA polymerase II-specific;DNA-binding transcription factor activity, RNA polymerase II-specific;protein homodimerization activity;RNA polymerase II distal enhancer sequence-specific DNA binding;RNA polymerase II proximal promoter sequence-specific DNA binding;RNA polymerase II regulatory region sequence-specific DNA binding</t>
  </si>
  <si>
    <t>cytosol;intracellular membrane-bounded organelle;membrane raft;nucleoplasm;nucleus</t>
  </si>
  <si>
    <t>ARID</t>
  </si>
  <si>
    <t>PF01388</t>
  </si>
  <si>
    <t>Q8IVW6;Q99856</t>
  </si>
  <si>
    <t>Q8IVW6</t>
  </si>
  <si>
    <t>AT-rich interactive domain-containing protein 3B</t>
  </si>
  <si>
    <t>ARID3B</t>
  </si>
  <si>
    <t>ARI3A_HUMAN;ARI3B_HUMAN</t>
  </si>
  <si>
    <t>AT-rich interactive domain-containing protein 3A;AT-rich interactive domain-containing protein 3B</t>
  </si>
  <si>
    <t>RID domain-containing protein 3A;RID domain-containing protein 3B</t>
  </si>
  <si>
    <t>ciliary basal body-plasma membrane docking;negative regulation of cilium assembly;regulation of mitotic spindle assembly</t>
  </si>
  <si>
    <t>calmodulin binding</t>
  </si>
  <si>
    <t>centrosome;cytosol;microtubule organizing center;protein-containing complex</t>
  </si>
  <si>
    <t>cytosol;microtubule organizing center;protein-containing complex</t>
  </si>
  <si>
    <t>GO:0005815;GO:0005829;GO:0032991</t>
  </si>
  <si>
    <t>Q8IW35</t>
  </si>
  <si>
    <t>Centrosomal protein of 97 kDa</t>
  </si>
  <si>
    <t>CEP97</t>
  </si>
  <si>
    <t>CEP97_HUMAN</t>
  </si>
  <si>
    <t>ep97</t>
  </si>
  <si>
    <t>Q8IWA0</t>
  </si>
  <si>
    <t>WD repeat-containing protein 75</t>
  </si>
  <si>
    <t>WDR75</t>
  </si>
  <si>
    <t>WDR75_HUMAN</t>
  </si>
  <si>
    <t>positive regulation of toll-like receptor 3 signaling pathway;positive regulation of toll-like receptor 4 signaling pathway</t>
  </si>
  <si>
    <t>1-phosphatidylinositol binding;zinc ion binding</t>
  </si>
  <si>
    <t>cytosol;early endosome;nucleus</t>
  </si>
  <si>
    <t>FYVE;WD40</t>
  </si>
  <si>
    <t>PF00400;PF01363</t>
  </si>
  <si>
    <t>Q8IWB7</t>
  </si>
  <si>
    <t>WD repeat and FYVE domain-containing protein 1</t>
  </si>
  <si>
    <t>WDFY1</t>
  </si>
  <si>
    <t>WDFY1_HUMAN</t>
  </si>
  <si>
    <t>microtubule cytoskeleton organization;microtubule polymerization</t>
  </si>
  <si>
    <t>microtubule binding;tubulin binding</t>
  </si>
  <si>
    <t>cytoplasm;membrane;microtubule cytoskeleton;spindle</t>
  </si>
  <si>
    <t>Q8IWC1</t>
  </si>
  <si>
    <t>MAP7 domain-containing protein 3</t>
  </si>
  <si>
    <t>MAP7D3</t>
  </si>
  <si>
    <t>MA7D3_HUMAN</t>
  </si>
  <si>
    <t>negative regulation of G0 to G1 transition</t>
  </si>
  <si>
    <t>DNA binding;DNA-binding transcription factor activity, RNA polymerase II-specific;protein dimerization activity</t>
  </si>
  <si>
    <t>MLL1 complex;nucleoplasm</t>
  </si>
  <si>
    <t>DUF4801;HLH;T-box</t>
  </si>
  <si>
    <t>PF00010;PF00907;PF16059</t>
  </si>
  <si>
    <t>Q8IWI9</t>
  </si>
  <si>
    <t>MAX gene-associated protein</t>
  </si>
  <si>
    <t>MGA</t>
  </si>
  <si>
    <t>MGAP_HUMAN</t>
  </si>
  <si>
    <t>Golgi ribbon formation;late endosome to Golgi transport;microtubule anchoring;microtubule organizing center organization;protein localization to Golgi apparatus;protein targeting to lysosome;recycling endosome to Golgi transport;regulation of protein exit from endoplasmic reticulum;retrograde transport, endosome to Golgi</t>
  </si>
  <si>
    <t>cytoplasm;cytosol;Golgi apparatus;membrane;nucleoplasm;trans-Golgi network</t>
  </si>
  <si>
    <t>cytoplasm;cytosol;Golgi apparatus;nucleoplasm</t>
  </si>
  <si>
    <t>GO:0005654;GO:0005737;GO:0005794;GO:0005829</t>
  </si>
  <si>
    <t>GRIP;Rab_bind</t>
  </si>
  <si>
    <t>PF01465;PF16704</t>
  </si>
  <si>
    <t>Q8IWJ2</t>
  </si>
  <si>
    <t>GRIP and coiled-coil domain-containing protein 2</t>
  </si>
  <si>
    <t>GCC2</t>
  </si>
  <si>
    <t>GCC2_HUMAN</t>
  </si>
  <si>
    <t>blastocyst hatching;negative regulation of transcription by RNA polymerase II</t>
  </si>
  <si>
    <t>DNA-binding transcription repressor activity, RNA polymerase II-specific;enzyme binding;histone binding;histone deacetylase binding;metal ion binding;phosphoprotein binding;ribonucleoprotein complex binding;RNA binding;scaffold protein binding;sequence-specific DNA binding;tubulin binding</t>
  </si>
  <si>
    <t>condensed chromosome kinetochore;nucleolus;nucleoplasm;nucleus</t>
  </si>
  <si>
    <t>enzyme binding;histone binding;RNA binding</t>
  </si>
  <si>
    <t>GO:0003723;GO:0019899;GO:0042393</t>
  </si>
  <si>
    <t>Chromosome and associated proteins;Ribosome biogenesis;Transcription factors</t>
  </si>
  <si>
    <t>03000;03009;03036</t>
  </si>
  <si>
    <t>Borjeson-Forssman-Lehmann syndrome</t>
  </si>
  <si>
    <t>H01915</t>
  </si>
  <si>
    <t>Q8IWS0;REV__Q9NYV4</t>
  </si>
  <si>
    <t>Q8IWS0</t>
  </si>
  <si>
    <t>PHD finger protein 6</t>
  </si>
  <si>
    <t>PHF6</t>
  </si>
  <si>
    <t>PHF6_HUMAN</t>
  </si>
  <si>
    <t>tRNA splicing, via endonucleolytic cleavage and ligation</t>
  </si>
  <si>
    <t>nucleoplasm;tRNA-splicing ligase complex</t>
  </si>
  <si>
    <t>Archease</t>
  </si>
  <si>
    <t>PF01951</t>
  </si>
  <si>
    <t>Q8IWT0</t>
  </si>
  <si>
    <t>Protein archease</t>
  </si>
  <si>
    <t>ZBTB8OS</t>
  </si>
  <si>
    <t>ARCH_HUMAN</t>
  </si>
  <si>
    <t>cellular response to leucine;negative regulation of TOR signaling;protein ubiquitination;ubiquitin-dependent protein catabolic process via the N-end rule pathway</t>
  </si>
  <si>
    <t>leucine binding;ubiquitin protein ligase activity;zinc ion binding</t>
  </si>
  <si>
    <t>cytoplasm;cytosol;proteasome complex;ubiquitin ligase complex</t>
  </si>
  <si>
    <t>Johanson-Blizzard syndrome</t>
  </si>
  <si>
    <t>H00571</t>
  </si>
  <si>
    <t>ClpS;zf-UBR</t>
  </si>
  <si>
    <t>PF02207;PF02617</t>
  </si>
  <si>
    <t>Q8IWV7</t>
  </si>
  <si>
    <t>E3 ubiquitin-protein ligase UBR1</t>
  </si>
  <si>
    <t>UBR1</t>
  </si>
  <si>
    <t>UBR1_HUMAN</t>
  </si>
  <si>
    <t>cellular calcium ion homeostasis;mRNA splicing, via spliceosome;negative regulation of cell proliferation;nervous system development;positive regulation of calcineurin-NFAT signaling cascade;release of sequestered calcium ion into cytosol</t>
  </si>
  <si>
    <t>ion channel binding;RNA binding</t>
  </si>
  <si>
    <t>cytoplasm;membrane;nucleoplasm;perinuclear region of cytoplasm;sarcoplasmic reticulum membrane</t>
  </si>
  <si>
    <t>CTD_bind;G-patch;Surp</t>
  </si>
  <si>
    <t>PF01585;PF01805;PF04818</t>
  </si>
  <si>
    <t>Q8IWX8</t>
  </si>
  <si>
    <t>Calcium homeostasis endoplasmic reticulum protein</t>
  </si>
  <si>
    <t>CHERP</t>
  </si>
  <si>
    <t>CHERP_HUMAN</t>
  </si>
  <si>
    <t>innate immune response</t>
  </si>
  <si>
    <t>Ank_2;KH_1</t>
  </si>
  <si>
    <t>PF00013;PF12796</t>
  </si>
  <si>
    <t>Q8IWZ3</t>
  </si>
  <si>
    <t>Ankyrin repeat and KH domain-containing protein 1</t>
  </si>
  <si>
    <t>ANKHD1</t>
  </si>
  <si>
    <t>ANKH1_HUMAN</t>
  </si>
  <si>
    <t>nucleoplasm;spliceosomal complex</t>
  </si>
  <si>
    <t>G-patch;Surp</t>
  </si>
  <si>
    <t>PF01585;PF01805</t>
  </si>
  <si>
    <t>Q8IWZ8</t>
  </si>
  <si>
    <t>SURP and G-patch domain-containing protein 1</t>
  </si>
  <si>
    <t>SUGP1</t>
  </si>
  <si>
    <t>SUGP1_HUMAN</t>
  </si>
  <si>
    <t>nuclear body;nucleoplasm</t>
  </si>
  <si>
    <t>Q8IX01</t>
  </si>
  <si>
    <t>SURP and G-patch domain-containing protein 2</t>
  </si>
  <si>
    <t>SUGP2</t>
  </si>
  <si>
    <t>SUGP2_HUMAN</t>
  </si>
  <si>
    <t>apoptotic process;cell cycle;mRNA splicing, via spliceosome;positive regulation of cell migration;positive regulation of cell proliferation;regulation of transcription, DNA-templated</t>
  </si>
  <si>
    <t>nuclear receptor transcription coactivator activity;RNA binding;RNA polymerase II distal enhancer sequence-specific DNA binding;transcription coactivator activity;transcription corepressor activity</t>
  </si>
  <si>
    <t>nucleoplasm;nucleus;perinuclear region of cytoplasm</t>
  </si>
  <si>
    <t>DBC1;S1-like;SAP</t>
  </si>
  <si>
    <t>PF02037;PF14443;PF14444</t>
  </si>
  <si>
    <t>Q8IX12</t>
  </si>
  <si>
    <t>Cell division cycle and apoptosis regulator protein 1</t>
  </si>
  <si>
    <t>CCAR1</t>
  </si>
  <si>
    <t>CCAR1_HUMAN</t>
  </si>
  <si>
    <t>DNA binding;DNA-binding transcription factor activity;DNA-binding transcription factor activity, RNA polymerase II-specific;transcription corepressor activity</t>
  </si>
  <si>
    <t>Homeobox_KN;Homez</t>
  </si>
  <si>
    <t>PF05920;PF11569</t>
  </si>
  <si>
    <t>Q8IX15</t>
  </si>
  <si>
    <t>Homeobox and leucine zipper protein Homez</t>
  </si>
  <si>
    <t>HOMEZ</t>
  </si>
  <si>
    <t>HOMEZ_HUMAN</t>
  </si>
  <si>
    <t>Q8IX18</t>
  </si>
  <si>
    <t>Probable ATP-dependent RNA helicase DHX40</t>
  </si>
  <si>
    <t>DHX40</t>
  </si>
  <si>
    <t>DHX40_HUMAN</t>
  </si>
  <si>
    <t>cell division;chromosome segregation;mitotic cell cycle;regulation of microtubule polymerization or depolymerization</t>
  </si>
  <si>
    <t>condensed chromosome outer kinetochore;cytoplasm;kinetochore;spindle microtubule</t>
  </si>
  <si>
    <t>Q8IX90</t>
  </si>
  <si>
    <t>Spindle and kinetochore-associated protein 3</t>
  </si>
  <si>
    <t>SKA3</t>
  </si>
  <si>
    <t>SKA3_HUMAN</t>
  </si>
  <si>
    <t>cell redox homeostasis;intrinsic apoptotic signaling pathway in response to endoplasmic reticulum stress;negative regulation of protein phosphorylation;positive regulation of ATPase activity;protein folding in endoplasmic reticulum;response to endoplasmic reticulum stress;ubiquitin-dependent ERAD pathway</t>
  </si>
  <si>
    <t>ATPase activator activity;ATPase binding;chaperone binding;disulfide oxidoreductase activity;Hsp70 protein binding;misfolded protein binding;oxidoreductase activity, acting on a sulfur group of donors, disulfide as acceptor;protein disulfide oxidoreductase activity</t>
  </si>
  <si>
    <t>endoplasmic reticulum;endoplasmic reticulum chaperone complex;endoplasmic reticulum lumen;membrane</t>
  </si>
  <si>
    <t>DnaJ;Thioredoxin</t>
  </si>
  <si>
    <t>PF00085;PF00226</t>
  </si>
  <si>
    <t>Q8IXB1</t>
  </si>
  <si>
    <t>DnaJ homolog subfamily C member 10</t>
  </si>
  <si>
    <t>DNAJC10</t>
  </si>
  <si>
    <t>DJC10_HUMAN</t>
  </si>
  <si>
    <t>negative regulation of transcription, DNA-templated;transcription by RNA polymerase II;transcription elongation from RNA polymerase II promoter</t>
  </si>
  <si>
    <t>membrane;NELF complex;nucleoplasm</t>
  </si>
  <si>
    <t>TH1</t>
  </si>
  <si>
    <t>PF04858</t>
  </si>
  <si>
    <t>Q8IXH7</t>
  </si>
  <si>
    <t>Negative elongation factor C/D</t>
  </si>
  <si>
    <t>NELFCD</t>
  </si>
  <si>
    <t>NELFD_HUMAN</t>
  </si>
  <si>
    <t>ELF-C/D</t>
  </si>
  <si>
    <t>cellular homeostasis;mitochondrial outer membrane permeabilization;mitochondrion organization;mitochondrion transport along microtubule;regulation of mitochondrion organization;regulation of small GTPase mediated signal transduction;Rho protein signal transduction</t>
  </si>
  <si>
    <t>calcium ion binding;GTP binding;GTPase activity</t>
  </si>
  <si>
    <t>cytosol;integral component of mitochondrial outer membrane;membrane;plasma membrane</t>
  </si>
  <si>
    <t>GTP-binding proteins;Mitophagy - animal</t>
  </si>
  <si>
    <t>04031;04137</t>
  </si>
  <si>
    <t>Mitophagy - animal</t>
  </si>
  <si>
    <t>hsa04137</t>
  </si>
  <si>
    <t>EF_assoc_1;EF_assoc_2;Ras</t>
  </si>
  <si>
    <t>PF00071;PF08355;PF08356</t>
  </si>
  <si>
    <t>Q8IXI1</t>
  </si>
  <si>
    <t>Mitochondrial Rho GTPase 2</t>
  </si>
  <si>
    <t>RHOT2</t>
  </si>
  <si>
    <t>MIRO2_HUMAN</t>
  </si>
  <si>
    <t>IRO-2;Miro-2</t>
  </si>
  <si>
    <t>multicellular organism development;spermatogenesis</t>
  </si>
  <si>
    <t>DNA binding;identical protein binding;zinc ion binding</t>
  </si>
  <si>
    <t>heterochromatin;nucleoplasm;nucleus;PcG protein complex;PRC1 complex</t>
  </si>
  <si>
    <t>Q8IXK0</t>
  </si>
  <si>
    <t>Polyhomeotic-like protein 2</t>
  </si>
  <si>
    <t>PHC2</t>
  </si>
  <si>
    <t>PHC2_HUMAN</t>
  </si>
  <si>
    <t>PH2</t>
  </si>
  <si>
    <t>cytosol;MLL1 complex;nucleoplasm;NURF complex</t>
  </si>
  <si>
    <t>Q8IXM2</t>
  </si>
  <si>
    <t>Chromatin complexes subunit BAP18</t>
  </si>
  <si>
    <t>BAP18</t>
  </si>
  <si>
    <t>BAP18_HUMAN</t>
  </si>
  <si>
    <t>DUF3752</t>
  </si>
  <si>
    <t>PF12572</t>
  </si>
  <si>
    <t>Q8IXQ4</t>
  </si>
  <si>
    <t>GPALPP motifs-containing protein 1</t>
  </si>
  <si>
    <t>GPALPP1</t>
  </si>
  <si>
    <t>GPAM1_HUMAN</t>
  </si>
  <si>
    <t>identical protein binding;protein homodimerization activity</t>
  </si>
  <si>
    <t>Cul3-RING ubiquitin ligase complex;cytosol;nucleolus;nucleoplasm;nucleus;perinuclear region of cytoplasm;plasma membrane</t>
  </si>
  <si>
    <t>Cold-induced sweating syndrome;Retinitis pigmentosa</t>
  </si>
  <si>
    <t>H00527;H00935</t>
  </si>
  <si>
    <t>BACK;BTB;Kelch_1</t>
  </si>
  <si>
    <t>PF00651;PF01344;PF07707</t>
  </si>
  <si>
    <t>Q8IXQ5</t>
  </si>
  <si>
    <t>Kelch-like protein 7</t>
  </si>
  <si>
    <t>KLHL7</t>
  </si>
  <si>
    <t>KLHL7_HUMAN</t>
  </si>
  <si>
    <t>cell migration;defense response to virus;double-strand break repair;innate immune response;NAD biosynthesis via nicotinamide riboside salvage pathway;negative regulation of catalytic activity;negative regulation of gene expression;negative regulation of transcription by RNA polymerase II;positive regulation of chromatin binding;positive regulation of defense response to virus by host;positive regulation of double-strand break repair via nonhomologous end joining;positive regulation of interferon-gamma-mediated signaling pathway;positive regulation of protein localization to nucleus;positive regulation of transcription, DNA-templated;positive regulation of tyrosine phosphorylation of STAT protein;posttranscriptional regulation of gene expression;protein ADP-ribosylation;regulation of response to interferon-gamma</t>
  </si>
  <si>
    <t>ADP-D-ribose binding;enzyme binding;enzyme inhibitor activity;histone binding;NAD+ ADP-ribosyltransferase activity;STAT family protein binding;transcription corepressor activity;ubiquitin-like protein ligase binding</t>
  </si>
  <si>
    <t>cytoplasm;cytosol;membrane;mitochondrion;nucleoplasm;nucleus;protein-containing complex;site of DNA damage</t>
  </si>
  <si>
    <t>Macro</t>
  </si>
  <si>
    <t>PF01661</t>
  </si>
  <si>
    <t>Q8IXQ6</t>
  </si>
  <si>
    <t>Poly [ADP-ribose] polymerase 9</t>
  </si>
  <si>
    <t>PARP9</t>
  </si>
  <si>
    <t>PARP9_HUMAN</t>
  </si>
  <si>
    <t>Protein mono-ADP-ribosyltransferase PARP9 {ECO:0000305}</t>
  </si>
  <si>
    <t>Q8IXT5</t>
  </si>
  <si>
    <t>RNA-binding protein 12B</t>
  </si>
  <si>
    <t>RBM12B</t>
  </si>
  <si>
    <t>RB12B_HUMAN</t>
  </si>
  <si>
    <t>cell division;cellular response to DNA damage stimulus;cellular senescence;double-strand break repair via homologous recombination;positive regulation of chromosome segregation;positive regulation of maintenance of mitotic sister chromatid cohesion;sister chromatid cohesion;telomere maintenance via recombination</t>
  </si>
  <si>
    <t>cell junction;chromosome, telomeric region;interchromatin granule;nuclear speck;nucleoplasm;nucleus;PML body;sex chromosome;site of double-strand break;Smc5-Smc6 complex</t>
  </si>
  <si>
    <t>SMC_N</t>
  </si>
  <si>
    <t>PF02463</t>
  </si>
  <si>
    <t>Q8IY18</t>
  </si>
  <si>
    <t>Structural maintenance of chromosomes protein 5</t>
  </si>
  <si>
    <t>SMC5</t>
  </si>
  <si>
    <t>SMC5_HUMAN</t>
  </si>
  <si>
    <t>MC protein 5;MC-5;SMC5</t>
  </si>
  <si>
    <t>Q8IY37</t>
  </si>
  <si>
    <t>Probable ATP-dependent RNA helicase DHX37</t>
  </si>
  <si>
    <t>DHX37</t>
  </si>
  <si>
    <t>DHX37_HUMAN</t>
  </si>
  <si>
    <t>negative regulation of G0 to G1 transition;negative regulation of transcription, DNA-templated;positive regulation of transcription, DNA-templated</t>
  </si>
  <si>
    <t>metal ion binding;transcription coactivator activity;transcription corepressor activity</t>
  </si>
  <si>
    <t>YAF2_RYBP;zf-RanBP</t>
  </si>
  <si>
    <t>PF00641;PF17219</t>
  </si>
  <si>
    <t>Q8IY57</t>
  </si>
  <si>
    <t>YY1-associated factor 2</t>
  </si>
  <si>
    <t>YAF2</t>
  </si>
  <si>
    <t>YAF2_HUMAN</t>
  </si>
  <si>
    <t>Q8IY67</t>
  </si>
  <si>
    <t>Ribonucleoprotein PTB-binding 1</t>
  </si>
  <si>
    <t>RAVER1</t>
  </si>
  <si>
    <t>RAVR1_HUMAN</t>
  </si>
  <si>
    <t>enzyme-directed rRNA 2'-O-methylation;maturation of 5.8S rRNA from tricistronic rRNA transcript (SSU-rRNA, 5.8S rRNA, LSU-rRNA);maturation of LSU-rRNA from tricistronic rRNA transcript (SSU-rRNA, 5.8S rRNA, LSU-rRNA);rRNA methylation</t>
  </si>
  <si>
    <t>RNA binding;rRNA (guanine) methyltransferase activity;rRNA (uridine-2'-O-)-methyltransferase activity</t>
  </si>
  <si>
    <t>DUF3381;FtsJ;Spb1_C</t>
  </si>
  <si>
    <t>PF01728;PF07780;PF11861</t>
  </si>
  <si>
    <t>Q8IY81</t>
  </si>
  <si>
    <t>pre-rRNA processing protein FTSJ3</t>
  </si>
  <si>
    <t>FTSJ3</t>
  </si>
  <si>
    <t>SPB1_HUMAN</t>
  </si>
  <si>
    <t>pre-rRNA processing protein FTSJ3 {ECO:0000255|HAMAP-Rule:MF_03163}</t>
  </si>
  <si>
    <t>mRNA 3'-end processing;mRNA export from nucleus;mRNA splicing, via spliceosome;RNA export from nucleus;RNA splicing;RNA splicing, via transesterification reactions</t>
  </si>
  <si>
    <t>catalytic step 2 spliceosome;cytosol;nuclear matrix;nuclear speck;nucleoplasm;nucleus</t>
  </si>
  <si>
    <t>03013;03015;03019;03041</t>
  </si>
  <si>
    <t>Q8IYB3</t>
  </si>
  <si>
    <t>Serine/arginine repetitive matrix protein 1</t>
  </si>
  <si>
    <t>SRRM1</t>
  </si>
  <si>
    <t>SRRM1_HUMAN</t>
  </si>
  <si>
    <t>positive regulation of erythrocyte differentiation;regulation of clathrin-dependent endocytosis</t>
  </si>
  <si>
    <t>clathrin binding;GTPase activator activity;metal ion binding</t>
  </si>
  <si>
    <t>Q8IYB5</t>
  </si>
  <si>
    <t>Stromal membrane-associated protein 1</t>
  </si>
  <si>
    <t>SMAP1</t>
  </si>
  <si>
    <t>SMAP1_HUMAN</t>
  </si>
  <si>
    <t>chromatin maintenance;DNA duplex unwinding;DNA recombination;mitochondrial mRNA catabolic process;mitochondrial mRNA surveillance;mitochondrial ncRNA surveillance;mitochondrial RNA 3'-end processing;mitochondrial RNA surveillance;mitochondrion morphogenesis;negative regulation of apoptotic process;positive regulation of cell growth;positive regulation of mitochondrial RNA catabolic process;RNA catabolic process</t>
  </si>
  <si>
    <t>3'-5' RNA helicase activity;ATP binding;ATP-dependent RNA helicase activity;DNA binding;DNA helicase activity;double-stranded RNA binding;helicase activity;protein homodimerization activity;RNA binding</t>
  </si>
  <si>
    <t>mitochondrial degradosome;mitochondrial matrix;mitochondrial nucleoid;mitochondrion;nucleus</t>
  </si>
  <si>
    <t>Helicase_C;SUV3_C</t>
  </si>
  <si>
    <t>PF00271;PF12513</t>
  </si>
  <si>
    <t>Q8IYB8</t>
  </si>
  <si>
    <t>ATP-dependent RNA helicase SUPV3L1, mitochondrial</t>
  </si>
  <si>
    <t>SUPV3L1</t>
  </si>
  <si>
    <t>SUV3_HUMAN</t>
  </si>
  <si>
    <t>Ada2/Gcn5/Ada3 transcription activator complex;nucleolus;nucleus</t>
  </si>
  <si>
    <t>Myb_DNA-binding;ZZ</t>
  </si>
  <si>
    <t>PF00249;PF00569</t>
  </si>
  <si>
    <t>Q8IYH5;C9JUA4</t>
  </si>
  <si>
    <t>Q8IYH5</t>
  </si>
  <si>
    <t>ZZ-type zinc finger-containing protein 3</t>
  </si>
  <si>
    <t>ZZZ3</t>
  </si>
  <si>
    <t>C9JUA4_HUMAN;ZZZ3_HUMAN</t>
  </si>
  <si>
    <t>UPF0688</t>
  </si>
  <si>
    <t>PF15772</t>
  </si>
  <si>
    <t>Q8IYL3</t>
  </si>
  <si>
    <t>UPF0688 protein C1orf174</t>
  </si>
  <si>
    <t>C1orf174</t>
  </si>
  <si>
    <t>CA174_HUMAN</t>
  </si>
  <si>
    <t>defense response to virus;immune response;interferon-gamma-mediated signaling pathway;positive regulation of autophagy;positive regulation of DNA-binding transcription factor activity;positive regulation of I-kappaB kinase/NF-kappaB signaling;positive regulation of NF-kappaB transcription factor activity;protein trimerization;protein ubiquitination;regulation of protein localization;regulation of transcription, DNA-templated;response to virus;viral process</t>
  </si>
  <si>
    <t>DNA-binding transcription factor activity;protein binding, bridging;protein kinase binding;transcription corepressor activity;transferase activity;zinc ion binding</t>
  </si>
  <si>
    <t>Cajal body;cytoplasm;cytosol;Golgi apparatus;nuclear body;nuclear speck;nucleoplasm;nucleus</t>
  </si>
  <si>
    <t>DNA-binding transcription factor activity;protein binding, bridging</t>
  </si>
  <si>
    <t>GO:0003700;GO:0030674</t>
  </si>
  <si>
    <t>SPRY;zf-B_box;zf-RING_UBOX</t>
  </si>
  <si>
    <t>PF00622;PF00643;PF13445</t>
  </si>
  <si>
    <t>Q8IYM9</t>
  </si>
  <si>
    <t>E3 ubiquitin-protein ligase TRIM22</t>
  </si>
  <si>
    <t>TRIM22</t>
  </si>
  <si>
    <t>TRI22_HUMAN</t>
  </si>
  <si>
    <t>substantia nigra development</t>
  </si>
  <si>
    <t>DNA binding;DNA-binding transcription factor activity;DNA-binding transcription factor activity, RNA polymerase II-specific;metal ion binding;zinc ion binding</t>
  </si>
  <si>
    <t>Q8IYN0;Q9H8G1;O75373;Q03924;Q6ZMV8</t>
  </si>
  <si>
    <t>Q8IYN0;Q9H8G1;O75373</t>
  </si>
  <si>
    <t>Zinc finger protein 100;Zinc finger protein 430;Zinc finger protein 737</t>
  </si>
  <si>
    <t>ZNF100;ZNF430;ZNF737</t>
  </si>
  <si>
    <t>ZN100_HUMAN;ZN117_HUMAN;ZN430_HUMAN;ZN730_HUMAN;ZN737_HUMAN</t>
  </si>
  <si>
    <t>Putative zinc finger protein 730;Zinc finger protein 100;Zinc finger protein 117;Zinc finger protein 430;Zinc finger protein 737</t>
  </si>
  <si>
    <t>proteolysis;regulation of cellular protein metabolic process</t>
  </si>
  <si>
    <t>M20_dimer;Peptidase_M20</t>
  </si>
  <si>
    <t>PF01546;PF07687</t>
  </si>
  <si>
    <t>Q8IYS1</t>
  </si>
  <si>
    <t>Peptidase M20 domain-containing protein 2</t>
  </si>
  <si>
    <t>PM20D2</t>
  </si>
  <si>
    <t>P20D2_HUMAN</t>
  </si>
  <si>
    <t>Q8IYS2</t>
  </si>
  <si>
    <t>Uncharacterized protein KIAA2013</t>
  </si>
  <si>
    <t>KIAA2013</t>
  </si>
  <si>
    <t>K2013_HUMAN</t>
  </si>
  <si>
    <t>cytoplasmic microtubule organization</t>
  </si>
  <si>
    <t>ATP binding;ATPase activity;isomerase activity;microtubule binding;microtubule-severing ATPase activity</t>
  </si>
  <si>
    <t>cytoplasm;microtubule;nucleus;spindle;spindle pole</t>
  </si>
  <si>
    <t>ATPase activity;isomerase activity</t>
  </si>
  <si>
    <t>GO:0016853;GO:0016887</t>
  </si>
  <si>
    <t>AAA;LisH</t>
  </si>
  <si>
    <t>PF00004;PF08513</t>
  </si>
  <si>
    <t>Q8IYT4</t>
  </si>
  <si>
    <t>Katanin p60 ATPase-containing subunit A-like 2</t>
  </si>
  <si>
    <t>KATNAL2</t>
  </si>
  <si>
    <t>KATL2_HUMAN</t>
  </si>
  <si>
    <t>Katanin p60 ATPase-containing subunit A-like 2 {ECO:0000255|HAMAP-Rule:MF_03025}</t>
  </si>
  <si>
    <t>atanin p60 subunit A-like 2 {ECO:0000255|HAMAP-Rule:MF_03025}</t>
  </si>
  <si>
    <t>cellular response to DNA damage stimulus;double-strand break repair;double-strand break repair via nonhomologous end joining;histone H2A K63-linked ubiquitination;histone H2A monoubiquitination;histone H2A-K13 ubiquitination;histone H2A-K15 ubiquitination;interstrand cross-link repair;isotype switching;negative regulation of transcription elongation from RNA polymerase II promoter;positive regulation of DNA repair;protein K63-linked ubiquitination;protein ubiquitination;response to ionizing radiation;ubiquitin-dependent protein catabolic process</t>
  </si>
  <si>
    <t>chromatin binding;histone binding;K63-linked polyubiquitin modification-dependent protein binding;metal ion binding;nucleosome binding;ubiquitin binding;ubiquitin-protein transferase activity</t>
  </si>
  <si>
    <t>cytosol;nucleoplasm;nucleus;protein-containing complex;site of double-strand break;ubiquitin ligase complex</t>
  </si>
  <si>
    <t>RIDDLE syndrome</t>
  </si>
  <si>
    <t>H00962</t>
  </si>
  <si>
    <t>Q8IYW5</t>
  </si>
  <si>
    <t>E3 ubiquitin-protein ligase RNF168</t>
  </si>
  <si>
    <t>RNF168</t>
  </si>
  <si>
    <t>RN168_HUMAN</t>
  </si>
  <si>
    <t>E3 ubiquitin-protein ligase RNF168 {ECO:0000255|HAMAP-Rule:MF_03066}</t>
  </si>
  <si>
    <t>late endosome;plasma membrane</t>
  </si>
  <si>
    <t>GPCR_chapero_1</t>
  </si>
  <si>
    <t>PF11904</t>
  </si>
  <si>
    <t>Q8IZ07;Q6ZTN6</t>
  </si>
  <si>
    <t>Q8IZ07</t>
  </si>
  <si>
    <t>Ankyrin repeat domain-containing protein 13A</t>
  </si>
  <si>
    <t>ANKRD13A</t>
  </si>
  <si>
    <t>AN13A_HUMAN;AN13D_HUMAN</t>
  </si>
  <si>
    <t>Ankyrin repeat domain-containing protein 13A;Ankyrin repeat domain-containing protein 13D</t>
  </si>
  <si>
    <t>RNA binding;RNA methyltransferase activity</t>
  </si>
  <si>
    <t>tRNA_U5-meth_tr</t>
  </si>
  <si>
    <t>PF05958</t>
  </si>
  <si>
    <t>Q8IZ69</t>
  </si>
  <si>
    <t>tRNA (uracil-5-)-methyltransferase homolog A</t>
  </si>
  <si>
    <t>TRMT2A</t>
  </si>
  <si>
    <t>TRM2A_HUMAN</t>
  </si>
  <si>
    <t>enzyme-directed rRNA pseudouridine synthesis</t>
  </si>
  <si>
    <t>pseudouridine synthase activity;RNA binding</t>
  </si>
  <si>
    <t>PseudoU_synth_2</t>
  </si>
  <si>
    <t>PF00849</t>
  </si>
  <si>
    <t>Q8IZ73</t>
  </si>
  <si>
    <t>RNA pseudouridylate synthase domain-containing protein 2</t>
  </si>
  <si>
    <t>RPUSD2</t>
  </si>
  <si>
    <t>RUSD2_HUMAN</t>
  </si>
  <si>
    <t>oxidoreductase activity, acting on the aldehyde or oxo group of donors, NAD or NADP as acceptor</t>
  </si>
  <si>
    <t>Q8IZ83</t>
  </si>
  <si>
    <t>Aldehyde dehydrogenase family 16 member A1</t>
  </si>
  <si>
    <t>ALDH16A1</t>
  </si>
  <si>
    <t>A16A1_HUMAN</t>
  </si>
  <si>
    <t>deadenylation-dependent decapping of nuclear-transcribed mRNA;deadenylation-independent decapping of nuclear-transcribed mRNA;exonucleolytic nuclear-transcribed mRNA catabolic process involved in deadenylation-dependent decay;nuclear-transcribed mRNA catabolic process, nonsense-mediated decay</t>
  </si>
  <si>
    <t>enzyme activator activity;hydrolase activity;mRNA binding</t>
  </si>
  <si>
    <t>cytosol;intracellular membrane-bounded organelle;membrane;nucleus;P-body</t>
  </si>
  <si>
    <t>DCP1;mRNA_decap_C</t>
  </si>
  <si>
    <t>PF06058;PF16741</t>
  </si>
  <si>
    <t>Q8IZD4</t>
  </si>
  <si>
    <t>mRNA-decapping enzyme 1B</t>
  </si>
  <si>
    <t>DCP1B</t>
  </si>
  <si>
    <t>DCP1B_HUMAN</t>
  </si>
  <si>
    <t>cellular response to cycloheximide;cellular response to puromycin;histone mRNA catabolic process;negative regulation of telomere maintenance via telomerase;negative regulation of translation;nuclear mRNA surveillance;nuclear-transcribed mRNA catabolic process;regulation of mRNA stability;response to testosterone;RNA phosphodiester bond hydrolysis, exonucleolytic;rRNA catabolic process</t>
  </si>
  <si>
    <t>5'-3' exoribonuclease activity;G-quadruplex DNA binding;G-quadruplex RNA binding;RNA binding;telomerase RNA binding</t>
  </si>
  <si>
    <t>cytosol;dendrite;membrane;neuronal cell body;nucleus;P-body;plasma membrane;synapse</t>
  </si>
  <si>
    <t>Chromosome and associated proteins;Messenger RNA biogenesis;Ribosome biogenesis;Ribosome biogenesis in eukaryotes;RNA degradation;Transfer RNA biogenesis</t>
  </si>
  <si>
    <t>03008;03009;03016;03018;03019;03036</t>
  </si>
  <si>
    <t>Ribosome biogenesis in eukaryotes;RNA degradation</t>
  </si>
  <si>
    <t>hsa03008;hsa03018</t>
  </si>
  <si>
    <t>XRN_N</t>
  </si>
  <si>
    <t>PF03159</t>
  </si>
  <si>
    <t>Q8IZH2</t>
  </si>
  <si>
    <t>5-3 exoribonuclease 1</t>
  </si>
  <si>
    <t>XRN1</t>
  </si>
  <si>
    <t>XRN1_HUMAN</t>
  </si>
  <si>
    <t>5'-3' exoribonuclease 1</t>
  </si>
  <si>
    <t>cellular response to estrogen stimulus;positive regulation of transcription by RNA polymerase II;rRNA processing</t>
  </si>
  <si>
    <t>chromatin binding;RNA binding;transcription factor binding</t>
  </si>
  <si>
    <t>cytoplasm;membrane;MLL1 complex;nucleolus;nucleoplasm;nucleus;transcriptionally active chromatin</t>
  </si>
  <si>
    <t>complex;Ribosome biogenesis</t>
  </si>
  <si>
    <t>03009;5-FMC</t>
  </si>
  <si>
    <t>NUC202;RIX1</t>
  </si>
  <si>
    <t>PF08166;PF08167</t>
  </si>
  <si>
    <t>Q8IZL8</t>
  </si>
  <si>
    <t>Proline-, glutamic acid- and leucine-rich protein 1</t>
  </si>
  <si>
    <t>PELP1</t>
  </si>
  <si>
    <t>PELP1_HUMAN</t>
  </si>
  <si>
    <t>Q8IZM8</t>
  </si>
  <si>
    <t>Zinc finger protein 654</t>
  </si>
  <si>
    <t>ZNF654</t>
  </si>
  <si>
    <t>ZN654_HUMAN</t>
  </si>
  <si>
    <t>actin polymerization or depolymerization;dendrite morphogenesis;Fc-gamma receptor signaling pathway involved in phagocytosis;lamellipodium morphogenesis;megakaryocyte development;negative regulation of cell proliferation;peptidyl-tyrosine phosphorylation;somitogenesis;transmembrane receptor protein tyrosine kinase signaling pathway;vascular endothelial growth factor receptor signaling pathway;viral process</t>
  </si>
  <si>
    <t>cadherin binding;cytoskeletal protein binding;protein tyrosine kinase activator activity;SH3 domain binding</t>
  </si>
  <si>
    <t>cell junction;cytoskeleton;cytosol;endoplasmic reticulum;extracellular exosome;filopodium tip;growth cone;lamellipodium;nucleus;postsynaptic density;postsynaptic membrane;SCAR complex</t>
  </si>
  <si>
    <t>cytoskeleton;cytosol;endoplasmic reticulum;nucleus</t>
  </si>
  <si>
    <t>GO:0005634;GO:0005783;GO:0005829;GO:0005856</t>
  </si>
  <si>
    <t>Abi_HHR;SH3_1</t>
  </si>
  <si>
    <t>PF00018;PF07815</t>
  </si>
  <si>
    <t>Q8IZP0</t>
  </si>
  <si>
    <t>Abl interactor 1</t>
  </si>
  <si>
    <t>ABI1</t>
  </si>
  <si>
    <t>ABI1_HUMAN</t>
  </si>
  <si>
    <t>chromosome, centromeric region;cytosol;nucleoplasm</t>
  </si>
  <si>
    <t>CENP-L</t>
  </si>
  <si>
    <t>PF13092</t>
  </si>
  <si>
    <t>Q8N0S6</t>
  </si>
  <si>
    <t>Centromere protein L</t>
  </si>
  <si>
    <t>CENPL</t>
  </si>
  <si>
    <t>CENPL_HUMAN</t>
  </si>
  <si>
    <t>ENP-L</t>
  </si>
  <si>
    <t>histone deacetylation;negative regulation of transcription by RNA polymerase II;positive regulation of chromatin silencing;positive regulation of I-kappaB kinase/NF-kappaB signaling</t>
  </si>
  <si>
    <t>DNA binding;DNA-binding transcription factor activity, RNA polymerase II-specific;histone deacetylase activity;histone deacetylase binding;RNA polymerase II repressing transcription factor binding;transcription corepressor activity</t>
  </si>
  <si>
    <t>cytoplasm;nucleoplasm;nucleus;protein-containing complex;transcriptional repressor complex</t>
  </si>
  <si>
    <t>ELM2;Myb_DNA-binding</t>
  </si>
  <si>
    <t>PF00249;PF01448</t>
  </si>
  <si>
    <t>Q8N108</t>
  </si>
  <si>
    <t>Mesoderm induction early response protein 1</t>
  </si>
  <si>
    <t>MIER1</t>
  </si>
  <si>
    <t>MIER1_HUMAN</t>
  </si>
  <si>
    <t>arly response 1;i-er1;Mi-er1;r1</t>
  </si>
  <si>
    <t>cellular sphingolipid homeostasis;ceramide metabolic process;negative regulation of ceramide biosynthetic process;neutrophil degranulation</t>
  </si>
  <si>
    <t>endoplasmic reticulum;endoplasmic reticulum membrane;integral component of membrane;plasma membrane;secretory granule membrane;specific granule membrane;SPOTS complex</t>
  </si>
  <si>
    <t>ORMDL</t>
  </si>
  <si>
    <t>PF04061</t>
  </si>
  <si>
    <t>Q8N138;Q9P0S3</t>
  </si>
  <si>
    <t>ORM1-like protein 3;ORM1-like protein 1</t>
  </si>
  <si>
    <t>ORMDL3;ORMDL1</t>
  </si>
  <si>
    <t>ORML1_HUMAN;ORML3_HUMAN</t>
  </si>
  <si>
    <t>ORM1-like protein 1;ORM1-like protein 3</t>
  </si>
  <si>
    <t>cell cycle;cellular response to DNA damage stimulus;mitochondrial fragmentation involved in apoptotic process;mRNA processing;negative regulation of catalytic activity;negative regulation of cell growth;negative regulation of intrinsic apoptotic signaling pathway in response to DNA damage;negative regulation of proteasomal ubiquitin-dependent protein catabolic process;negative regulation of transcription, DNA-templated;positive regulation of apoptotic process;positive regulation of canonical Wnt signaling pathway;positive regulation of DNA damage checkpoint;regulation of cellular response to heat;regulation of circadian rhythm;regulation of DNA-templated transcription, elongation;regulation of protein deacetylation;regulation of protein stability;regulation of transcription, DNA-templated;response to UV;rhythmic process;RNA splicing;Wnt signaling pathway</t>
  </si>
  <si>
    <t>enzyme binding;enzyme inhibitor activity;nuclear receptor transcription coactivator activity;RNA binding;RNA polymerase II complex binding</t>
  </si>
  <si>
    <t>cytoplasm;DBIRD complex;mitochondrial matrix;nuclear chromatin;nucleoplasm;nucleus</t>
  </si>
  <si>
    <t>DBC1;S1-like</t>
  </si>
  <si>
    <t>PF14443;PF14444</t>
  </si>
  <si>
    <t>Q8N163</t>
  </si>
  <si>
    <t>Cell cycle and apoptosis regulator protein 2</t>
  </si>
  <si>
    <t>CCAR2</t>
  </si>
  <si>
    <t>CCAR2_HUMAN</t>
  </si>
  <si>
    <t>mRNA export from nucleus;nuclear envelope organization;nuclear pore complex assembly;poly(A)+ mRNA export from nucleus;positive regulation of SMAD protein signal transduction;protein import into nucleus;renal system development;SMAD protein signal transduction;viral process</t>
  </si>
  <si>
    <t>membrane;nuclear envelope;nuclear membrane;nuclear periphery;nuclear pore</t>
  </si>
  <si>
    <t>Nic96</t>
  </si>
  <si>
    <t>PF04097</t>
  </si>
  <si>
    <t>Q8N1F7</t>
  </si>
  <si>
    <t>Nuclear pore complex protein Nup93</t>
  </si>
  <si>
    <t>NUP93</t>
  </si>
  <si>
    <t>NUP93_HUMAN</t>
  </si>
  <si>
    <t>Q8N1G0</t>
  </si>
  <si>
    <t>Zinc finger protein 687</t>
  </si>
  <si>
    <t>ZNF687</t>
  </si>
  <si>
    <t>ZN687_HUMAN</t>
  </si>
  <si>
    <t>7-methylguanosine mRNA capping;cap1 mRNA methylation;mRNA methylation</t>
  </si>
  <si>
    <t>mRNA (nucleoside-2'-O-)-methyltransferase activity;nucleic acid binding</t>
  </si>
  <si>
    <t>FtsJ;G-patch</t>
  </si>
  <si>
    <t>PF01585;PF01728</t>
  </si>
  <si>
    <t>Q8N1G2</t>
  </si>
  <si>
    <t>Cap-specific mRNA (nucleoside-2-O-)-methyltransferase 1</t>
  </si>
  <si>
    <t>CMTR1</t>
  </si>
  <si>
    <t>CMTR1_HUMAN</t>
  </si>
  <si>
    <t>Cap-specific mRNA (nucleoside-2'-O-)-methyltransferase 1</t>
  </si>
  <si>
    <t>phenylalanine-tRNA ligase activity;RNA binding</t>
  </si>
  <si>
    <t>B3_4;LRR_8</t>
  </si>
  <si>
    <t>PF03483;PF13855</t>
  </si>
  <si>
    <t>Q8N1G4</t>
  </si>
  <si>
    <t>Leucine-rich repeat-containing protein 47</t>
  </si>
  <si>
    <t>LRRC47</t>
  </si>
  <si>
    <t>LRC47_HUMAN</t>
  </si>
  <si>
    <t>snRNA processing;snRNA transcription by RNA polymerase II;U2 snRNA 3'-end processing</t>
  </si>
  <si>
    <t>integral component of membrane;integrator complex;membrane;nuclear membrane;nucleoplasm</t>
  </si>
  <si>
    <t>DUF3677</t>
  </si>
  <si>
    <t>PF12432</t>
  </si>
  <si>
    <t>Q8N201</t>
  </si>
  <si>
    <t>Integrator complex subunit 1</t>
  </si>
  <si>
    <t>INTS1</t>
  </si>
  <si>
    <t>INT1_HUMAN</t>
  </si>
  <si>
    <t>nt1</t>
  </si>
  <si>
    <t>DRY_EERY</t>
  </si>
  <si>
    <t>PF09750</t>
  </si>
  <si>
    <t>Q8N2M8</t>
  </si>
  <si>
    <t>CLK4-associating serine/arginine rich protein</t>
  </si>
  <si>
    <t>CLASRP</t>
  </si>
  <si>
    <t>CLASR_HUMAN</t>
  </si>
  <si>
    <t>double-strand break repair via nonhomologous end joining;negative regulation of NF-kappaB transcription factor activity;negative regulation of transcription by RNA polymerase II;negative regulation of transcription, DNA-templated;negative regulation of tumor necrosis factor-mediated signaling pathway;positive regulation of intrinsic apoptotic signaling pathway in response to DNA damage;positive regulation of keratinocyte apoptotic process;positive regulation of protein sumoylation;protein sumoylation;vitamin D metabolic process;Wnt signaling pathway</t>
  </si>
  <si>
    <t>DNA binding;protein C-terminus binding;SUMO ligase activity;SUMO transferase activity;transcription corepressor activity;ubiquitin protein ligase binding;zinc ion binding</t>
  </si>
  <si>
    <t>cytoplasm;nuclear matrix;nucleoplasm;nucleus;PML body;transferase complex</t>
  </si>
  <si>
    <t>Fluid shear stress and atherosclerosis;Jak-STAT signaling pathway;NF-kappa B signaling pathway;Ubiquitin mediated proteolysis;Ubiquitin system</t>
  </si>
  <si>
    <t>04064;04120;04121;04630;05418</t>
  </si>
  <si>
    <t>Fluid shear stress and atherosclerosis;Jak-STAT signaling pathway;NF-kappa B signaling pathway;Ubiquitin mediated proteolysis</t>
  </si>
  <si>
    <t>hsa04064;hsa04120;hsa04630;hsa05418</t>
  </si>
  <si>
    <t>Q8N2W9</t>
  </si>
  <si>
    <t>E3 SUMO-protein ligase PIAS4</t>
  </si>
  <si>
    <t>PIAS4</t>
  </si>
  <si>
    <t>PIAS4_HUMAN</t>
  </si>
  <si>
    <t>cell division;cellular response to DNA damage stimulus;CENP-A containing nucleosome assembly;DNA repair;interstrand cross-link repair;kinetochore assembly;positive regulation of protein ubiquitination;replication fork processing;resolution of meiotic recombination intermediates</t>
  </si>
  <si>
    <t>chromatin binding;DNA binding;double-stranded DNA binding;protein heterodimerization activity</t>
  </si>
  <si>
    <t>condensed chromosome kinetochore;cytosol;FANCM-MHF complex;Fanconi anaemia nuclear complex;nucleoplasm</t>
  </si>
  <si>
    <t>Chromosome and associated proteins;DNA repair and recombination proteins;Fanconi anemia pathway</t>
  </si>
  <si>
    <t>03036;03400;03460</t>
  </si>
  <si>
    <t>CENP-S</t>
  </si>
  <si>
    <t>PF15630</t>
  </si>
  <si>
    <t>Q8N2Z9</t>
  </si>
  <si>
    <t>Centromere protein S</t>
  </si>
  <si>
    <t>APITD1</t>
  </si>
  <si>
    <t>CENPS_HUMAN</t>
  </si>
  <si>
    <t>ENP-S</t>
  </si>
  <si>
    <t>cell division;meiotic cell cycle;negative regulation of DNA endoreduplication;regulation of mitotic spindle assembly;sister chromatid cohesion;synaptonemal complex assembly</t>
  </si>
  <si>
    <t>chromatin;chromosome;chromosome, centromeric region;cohesin complex;cytosol;extracellular space;meiotic cohesin complex;membrane;mitotic spindle pole;nuclear matrix;nucleoplasm;nucleus;synaptonemal complex</t>
  </si>
  <si>
    <t>chromosome;cytosol;extracellular space;nucleoplasm;nucleus</t>
  </si>
  <si>
    <t>GO:0005615;GO:0005634;GO:0005654;GO:0005694;GO:0005829</t>
  </si>
  <si>
    <t>STAG</t>
  </si>
  <si>
    <t>PF08514</t>
  </si>
  <si>
    <t>Q8N3U4;Q9UJ98</t>
  </si>
  <si>
    <t>Q8N3U4</t>
  </si>
  <si>
    <t>Cohesin subunit SA-2</t>
  </si>
  <si>
    <t>STAG2</t>
  </si>
  <si>
    <t>STAG2_HUMAN;STAG3_HUMAN</t>
  </si>
  <si>
    <t>Cohesin subunit SA-2;Cohesin subunit SA-3</t>
  </si>
  <si>
    <t>WW</t>
  </si>
  <si>
    <t>PF00397</t>
  </si>
  <si>
    <t>Q8N3X1</t>
  </si>
  <si>
    <t>Formin-binding protein 4</t>
  </si>
  <si>
    <t>FNBP4</t>
  </si>
  <si>
    <t>FNBP4_HUMAN</t>
  </si>
  <si>
    <t>apoptotic process;histone H2A monoubiquitination;multicellular organism development;negative regulation of G0 to G1 transition;negative regulation of proteasomal ubiquitin-dependent protein catabolic process;negative regulation of transcription by RNA polymerase II;positive regulation of apoptotic process;positive regulation of transcription, DNA-templated</t>
  </si>
  <si>
    <t>DNA binding;metal ion binding;transcription corepressor activity</t>
  </si>
  <si>
    <t>Q8N488</t>
  </si>
  <si>
    <t>RING1 and YY1-binding protein</t>
  </si>
  <si>
    <t>RYBP</t>
  </si>
  <si>
    <t>RYBP_HUMAN</t>
  </si>
  <si>
    <t>actin cytoskeleton reorganization;activation of JNKK activity;activation of protein kinase activity;chemical synaptic transmission;cytoskeleton organization;dendrite morphogenesis;intracellular signal transduction;JNK cascade;MAPK cascade;microvillus assembly;multicellular organism development;neuron projection morphogenesis;positive regulation of JNK cascade;positive regulation of p38MAPK cascade;positive regulation of protein phosphorylation;protein autophosphorylation;protein localization to plasma membrane;protein phosphorylation;regulation of AMPA receptor activity;regulation of cell migration;regulation of cell-cell adhesion;regulation of cell-matrix adhesion;regulation of dendrite morphogenesis;signal transduction by protein phosphorylation;stress-activated protein kinase signaling cascade;Wnt signaling pathway</t>
  </si>
  <si>
    <t>apical plasma membrane;axon;cell junction;cytoplasm;cytoskeleton;cytosol;dendrite;extracellular exosome;glutamatergic synapse;Golgi apparatus;nucleoplasm;nucleus;postsynaptic density;postsynaptic density, intracellular component;postsynaptic membrane;presynapse;recycling endosome</t>
  </si>
  <si>
    <t>cytoplasm;cytoskeleton;cytosol;Golgi apparatus;nucleoplasm;nucleus</t>
  </si>
  <si>
    <t>GO:0005634;GO:0005654;GO:0005737;GO:0005794;GO:0005829;GO:0005856</t>
  </si>
  <si>
    <t>Q8N4C8;Q9UKE5</t>
  </si>
  <si>
    <t>Misshapen-like kinase 1;TRAF2 and NCK-interacting protein kinase</t>
  </si>
  <si>
    <t>MINK1;TNIK</t>
  </si>
  <si>
    <t>MINK1_HUMAN;TNIK_HUMAN</t>
  </si>
  <si>
    <t>integral component of membrane;mitochondrial outer membrane;mitochondrial outer membrane translocase complex;mitochondrion</t>
  </si>
  <si>
    <t>Tom5</t>
  </si>
  <si>
    <t>PF10642</t>
  </si>
  <si>
    <t>Q8N4H5</t>
  </si>
  <si>
    <t>Mitochondrial import receptor subunit TOM5 homolog</t>
  </si>
  <si>
    <t>TOMM5</t>
  </si>
  <si>
    <t>TOM5_HUMAN</t>
  </si>
  <si>
    <t>carnosine metabolic process;histidine catabolic process</t>
  </si>
  <si>
    <t>carnosine N-methyltransferase activity;S-adenosylmethionine-dependent methyltransferase activity</t>
  </si>
  <si>
    <t>Histidine metabolism</t>
  </si>
  <si>
    <t>Histidine metabolism;Metabolic pathways</t>
  </si>
  <si>
    <t>hsa00340;hsa01100</t>
  </si>
  <si>
    <t>N2227</t>
  </si>
  <si>
    <t>PF07942</t>
  </si>
  <si>
    <t>Q8N4J0</t>
  </si>
  <si>
    <t>UPF0586 protein C9orf41</t>
  </si>
  <si>
    <t>C9orf41</t>
  </si>
  <si>
    <t>CARME_HUMAN</t>
  </si>
  <si>
    <t>Carnosine N-methyltransferase {ECO:0000303|PubMed:26001783, ECO:0000312|HGNC:HGNC:23435}</t>
  </si>
  <si>
    <t>guanosine-3',5'-bis(diphosphate) 3'-diphosphatase activity;metal ion binding</t>
  </si>
  <si>
    <t>HD_4</t>
  </si>
  <si>
    <t>PF13328</t>
  </si>
  <si>
    <t>Q8N4P3</t>
  </si>
  <si>
    <t>Guanosine-3,5-bis(diphosphate) 3-pyrophosphohydrolase MESH1</t>
  </si>
  <si>
    <t>HDDC3</t>
  </si>
  <si>
    <t>MESH1_HUMAN</t>
  </si>
  <si>
    <t>Guanosine-3',5'-bis(diphosphate) 3'-pyrophosphohydrolase MESH1</t>
  </si>
  <si>
    <t>copper ion transport;magnesium ion transport</t>
  </si>
  <si>
    <t>cobalt ion transmembrane transporter activity;ferrous iron transmembrane transporter activity;inorganic cation transmembrane transporter activity;magnesium ion transmembrane transporter activity</t>
  </si>
  <si>
    <t>early endosome;early endosome membrane;ER membrane protein complex;Golgi apparatus;Golgi membrane;integral component of membrane;membrane;plasma membrane</t>
  </si>
  <si>
    <t>MMgT</t>
  </si>
  <si>
    <t>PF10270</t>
  </si>
  <si>
    <t>Q8N4V1</t>
  </si>
  <si>
    <t>Membrane magnesium transporter 1</t>
  </si>
  <si>
    <t>MMGT1</t>
  </si>
  <si>
    <t>MMGT1_HUMAN</t>
  </si>
  <si>
    <t>cell proliferation;peptidyl-proline hydroxylation;protein hydroxylation;regulation of translational termination;stress granule assembly</t>
  </si>
  <si>
    <t>iron ion binding;L-ascorbic acid binding;peptidyl-proline 3-dioxygenase activity;peptidyl-proline dioxygenase activity</t>
  </si>
  <si>
    <t>cytoplasm;cytoplasmic stress granule;cytosol;nucleus</t>
  </si>
  <si>
    <t>2OG-FeII_Oxy_4;Ofd1_CTDD</t>
  </si>
  <si>
    <t>PF10637;PF13661</t>
  </si>
  <si>
    <t>Q8N543</t>
  </si>
  <si>
    <t>Prolyl 3-hydroxylase OGFOD1</t>
  </si>
  <si>
    <t>OGFOD1</t>
  </si>
  <si>
    <t>OGFD1_HUMAN</t>
  </si>
  <si>
    <t>negative regulation of phosphatase activity</t>
  </si>
  <si>
    <t>zf-CCHC</t>
  </si>
  <si>
    <t>PF00098</t>
  </si>
  <si>
    <t>Q8N567</t>
  </si>
  <si>
    <t>Zinc finger CCHC domain-containing protein 9</t>
  </si>
  <si>
    <t>ZCCHC9</t>
  </si>
  <si>
    <t>ZCHC9_HUMAN</t>
  </si>
  <si>
    <t>negative regulation of epidermal growth factor-activated receptor activity;negative regulation of transcription by RNA polymerase II;negative regulation of transcription, DNA-templated</t>
  </si>
  <si>
    <t>DNA-binding transcription factor activity;DNA-binding transcription factor activity, RNA polymerase II-specific;DNA-binding transcription repressor activity, RNA polymerase II-specific;metal ion binding;RNA polymerase II proximal promoter sequence-specific DNA binding;sequence-specific DNA binding</t>
  </si>
  <si>
    <t>Q8N5A5</t>
  </si>
  <si>
    <t>Zinc finger CCCH-type with G patch domain-containing protein</t>
  </si>
  <si>
    <t>ZGPAT</t>
  </si>
  <si>
    <t>ZGPAT_HUMAN</t>
  </si>
  <si>
    <t>nucleobase-containing compound metabolic process;translation</t>
  </si>
  <si>
    <t>mRNA binding;structural constituent of ribosome</t>
  </si>
  <si>
    <t>GO:0003729;GO:0003735</t>
  </si>
  <si>
    <t>S1;Tex_N;Tex_YqgF</t>
  </si>
  <si>
    <t>PF00575;PF09371;PF16921</t>
  </si>
  <si>
    <t>Q8N5C6</t>
  </si>
  <si>
    <t>S1 RNA-binding domain-containing protein 1</t>
  </si>
  <si>
    <t>SRBD1</t>
  </si>
  <si>
    <t>SRBD1_HUMAN</t>
  </si>
  <si>
    <t>cellular chemical homeostasis;cellular response to insulin stimulus;glucose metabolic process;in utero embryonic development;multicellular organism growth;negative regulation of fatty acid biosynthetic process;negative regulation of transcription by RNA polymerase II;post-translational protein modification;protein ubiquitination;regulation of cell size</t>
  </si>
  <si>
    <t>enzyme inhibitor activity;histone binding;histone deacetylase binding</t>
  </si>
  <si>
    <t>Q8N5D0</t>
  </si>
  <si>
    <t>WD and tetratricopeptide repeats protein 1</t>
  </si>
  <si>
    <t>WDTC1</t>
  </si>
  <si>
    <t>WDTC1_HUMAN</t>
  </si>
  <si>
    <t>cell differentiation;granulocyte differentiation;hematopoietic stem cell proliferation;negative regulation of transcription by RNA polymerase II;negative regulation of transcription, DNA-templated;Notch signaling pathway;positive regulation of alpha-beta T cell differentiation;spermatogenesis;stem cell population maintenance;T cell differentiation in thymus</t>
  </si>
  <si>
    <t>chromatin binding;chromatin DNA binding;RNA binding</t>
  </si>
  <si>
    <t>Nkap_C</t>
  </si>
  <si>
    <t>PF06047</t>
  </si>
  <si>
    <t>Q8N5F7;Q5M9Q1</t>
  </si>
  <si>
    <t>Q8N5F7</t>
  </si>
  <si>
    <t>NF-kappa-B-activating protein</t>
  </si>
  <si>
    <t>NKAP</t>
  </si>
  <si>
    <t>NKAP_HUMAN;NKAPL_HUMAN</t>
  </si>
  <si>
    <t>NF-kappa-B-activating protein;NKAP-like protein</t>
  </si>
  <si>
    <t>JNK cascade;positive regulation of peptidyl-serine phosphorylation;small GTPase mediated signal transduction</t>
  </si>
  <si>
    <t>guanyl-nucleotide exchange factor activity;SH3/SH2 adaptor activity</t>
  </si>
  <si>
    <t>RasGEF;SH2</t>
  </si>
  <si>
    <t>PF00017;PF00617</t>
  </si>
  <si>
    <t>Q8N5H7</t>
  </si>
  <si>
    <t>SH2 domain-containing protein 3C</t>
  </si>
  <si>
    <t>SH2D3C</t>
  </si>
  <si>
    <t>SH2D3_HUMAN</t>
  </si>
  <si>
    <t>DUF4598</t>
  </si>
  <si>
    <t>PF15370</t>
  </si>
  <si>
    <t>Q8N5I9</t>
  </si>
  <si>
    <t>Uncharacterized protein C12orf45</t>
  </si>
  <si>
    <t>C12orf45</t>
  </si>
  <si>
    <t>CL045_HUMAN</t>
  </si>
  <si>
    <t>autophagy of mitochondrion;multicellular organism aging;regulation of autophagy</t>
  </si>
  <si>
    <t>2 iron, 2 sulfur cluster binding;metal ion binding;protein homodimerization activity;RNA binding</t>
  </si>
  <si>
    <t>endoplasmic reticulum;endoplasmic reticulum membrane;integral component of membrane;membrane;mitochondrial outer membrane;perinuclear endoplasmic reticulum;protein-containing complex</t>
  </si>
  <si>
    <t>Wolfram syndrome</t>
  </si>
  <si>
    <t>H00854</t>
  </si>
  <si>
    <t>MitoNEET_N;zf-CDGSH</t>
  </si>
  <si>
    <t>PF09360;PF10660</t>
  </si>
  <si>
    <t>Q8N5K1</t>
  </si>
  <si>
    <t>CDGSH iron-sulfur domain-containing protein 2</t>
  </si>
  <si>
    <t>CISD2</t>
  </si>
  <si>
    <t>CISD2_HUMAN</t>
  </si>
  <si>
    <t>Q8N5M4</t>
  </si>
  <si>
    <t>Tetratricopeptide repeat protein 9C</t>
  </si>
  <si>
    <t>TTC9C</t>
  </si>
  <si>
    <t>TTC9C_HUMAN</t>
  </si>
  <si>
    <t>PR repeat protein 9C</t>
  </si>
  <si>
    <t>cellular response to tunicamycin;defense response to fungus;endoplasmic reticulum organization;exocytosis;granulocyte colony-stimulating factor signaling pathway;negative regulation of insulin secretion involved in cellular response to glucose stimulus;neutrophil differentiation;neutrophil mediated immunity;neutrophil migration;protein transport;vesicle-mediated transport</t>
  </si>
  <si>
    <t>Jagunal</t>
  </si>
  <si>
    <t>PF07086</t>
  </si>
  <si>
    <t>Q8N5M9</t>
  </si>
  <si>
    <t>Protein jagunal homolog 1</t>
  </si>
  <si>
    <t>JAGN1</t>
  </si>
  <si>
    <t>JAGN1_HUMAN</t>
  </si>
  <si>
    <t>Protein jagunal homolog 1 {ECO:0000305}</t>
  </si>
  <si>
    <t>apoptotic process;negative regulation of T cell differentiation in thymus;negative regulation of transcription, DNA-templated;positive regulation of thymocyte apoptotic process;positive regulation of transcription by RNA polymerase III;response to antibiotic;snRNA transcription by RNA polymerase II;snRNA transcription by RNA polymerase III;T cell homeostasis</t>
  </si>
  <si>
    <t>DNA-binding transcription factor activity;DNA-binding transcription factor activity, RNA polymerase II-specific;DNA-binding transcription repressor activity, RNA polymerase II-specific;metal ion binding;RNA binding;RNA polymerase II intronic transcription regulatory region sequence-specific DNA binding;sequence-specific DNA binding</t>
  </si>
  <si>
    <t>Cajal body;histone locus body;nuclear body;nucleoplasm;nucleus;transcription elongation factor complex;transcriptionally active chromatin</t>
  </si>
  <si>
    <t>Q8N5P1</t>
  </si>
  <si>
    <t>Zinc finger CCCH domain-containing protein 8</t>
  </si>
  <si>
    <t>ZC3H8</t>
  </si>
  <si>
    <t>ZC3H8_HUMAN</t>
  </si>
  <si>
    <t>chromatin silencing;histone acetylation;histone deacetylation;histone H2A acetylation;histone H4 acetylation;histone H4-K16 acetylation</t>
  </si>
  <si>
    <t>DNA binding;methylated histone binding</t>
  </si>
  <si>
    <t>histone acetyltransferase complex;MSL complex;NuA4 histone acetyltransferase complex;nucleoplasm</t>
  </si>
  <si>
    <t>MRG;Tudor-knot</t>
  </si>
  <si>
    <t>PF05712;PF11717</t>
  </si>
  <si>
    <t>Q8N5Y2;P0C860</t>
  </si>
  <si>
    <t>Male-specific lethal 3 homolog;Putative male-specific lethal-3 protein-like 2</t>
  </si>
  <si>
    <t>MSL3;MSL3P1</t>
  </si>
  <si>
    <t>MS3L1_HUMAN;MS3L2_HUMAN</t>
  </si>
  <si>
    <t>SL3-like 2</t>
  </si>
  <si>
    <t>copper ion homeostasis;Golgi to plasma membrane transport;negative regulation of NF-kappaB transcription factor activity;negative regulation of protein localization to cell surface;negative regulation of sodium ion transmembrane transport;plasma membrane to endosome transport;positive regulation of protein ubiquitination;post-translational protein modification;protein transport;regulation of proteasomal ubiquitin-dependent protein catabolic process</t>
  </si>
  <si>
    <t>copper ion binding;identical protein binding;phosphatidic acid binding;phosphatidylinositol-3,4,5-trisphosphate binding;phosphatidylinositol-3,4-bisphosphate binding;phosphatidylinositol-3,5-bisphosphate binding;phosphatidylinositol-4,5-bisphosphate binding;protein homodimerization activity</t>
  </si>
  <si>
    <t>Cul2-RING ubiquitin ligase complex;cytoplasm;cytosol;early endosome;endosome;endosome membrane;nucleoplasm;nucleus;recycling endosome</t>
  </si>
  <si>
    <t>COMM_domain;COMMD1_N</t>
  </si>
  <si>
    <t>PF07258;PF17221</t>
  </si>
  <si>
    <t>Q8N668</t>
  </si>
  <si>
    <t>COMM domain-containing protein 1</t>
  </si>
  <si>
    <t>COMMD1</t>
  </si>
  <si>
    <t>COMD1_HUMAN</t>
  </si>
  <si>
    <t>DNA-binding transcription factor activity, RNA polymerase II-specific;DNA-binding transcription repressor activity, RNA polymerase II-specific;metal ion binding;RNA polymerase II proximal promoter sequence-specific DNA binding</t>
  </si>
  <si>
    <t>Q8N680</t>
  </si>
  <si>
    <t>Zinc finger and BTB domain-containing protein 2</t>
  </si>
  <si>
    <t>ZBTB2</t>
  </si>
  <si>
    <t>ZBTB2_HUMAN</t>
  </si>
  <si>
    <t>messenger ribonucleoprotein complex assembly;mRNA 3'-end processing;mRNA alternative polyadenylation;mRNA splicing, via spliceosome;pre-mRNA cleavage required for polyadenylation;protein heterotetramerization;protein tetramerization;termination of RNA polymerase II transcription</t>
  </si>
  <si>
    <t>cytoplasm;membrane;mRNA cleavage and polyadenylation specificity factor complex;mRNA cleavage factor complex;nucleoplasm;nucleus</t>
  </si>
  <si>
    <t>Q8N684</t>
  </si>
  <si>
    <t>Cleavage and polyadenylation specificity factor subunit 7</t>
  </si>
  <si>
    <t>CPSF7</t>
  </si>
  <si>
    <t>CPSF7_HUMAN</t>
  </si>
  <si>
    <t>Cleavage and polyadenylation specificity factor subunit 7 {ECO:0000305}</t>
  </si>
  <si>
    <t>negative regulation of lymphocyte migration;regulation of B cell receptor signaling pathway</t>
  </si>
  <si>
    <t>actin binding;myosin II binding;protein kinase binding</t>
  </si>
  <si>
    <t>HGAL</t>
  </si>
  <si>
    <t>PF15666</t>
  </si>
  <si>
    <t>Q8N6F7</t>
  </si>
  <si>
    <t>Germinal center-associated signaling and motility protein</t>
  </si>
  <si>
    <t>GCSAM</t>
  </si>
  <si>
    <t>GCSAM_HUMAN</t>
  </si>
  <si>
    <t>COPI coating of Golgi vesicle;endoplasmic reticulum to Golgi vesicle-mediated transport;protein transport;retrograde vesicle-mediated transport, Golgi to endoplasmic reticulum</t>
  </si>
  <si>
    <t>cytosol;endoplasmic reticulum-Golgi intermediate compartment;Golgi apparatus;Golgi membrane;plasma membrane;trans-Golgi network</t>
  </si>
  <si>
    <t>Q8N6H7</t>
  </si>
  <si>
    <t>ADP-ribosylation factor GTPase-activating protein 2</t>
  </si>
  <si>
    <t>ARFGAP2</t>
  </si>
  <si>
    <t>ARFG2_HUMAN</t>
  </si>
  <si>
    <t>RF GAP 2</t>
  </si>
  <si>
    <t>protein N-linked glycosylation via arginine</t>
  </si>
  <si>
    <t>integral component of membrane;oligosaccharyltransferase complex</t>
  </si>
  <si>
    <t>Keratin_assoc</t>
  </si>
  <si>
    <t>PF09775</t>
  </si>
  <si>
    <t>Q8N6L1</t>
  </si>
  <si>
    <t>Keratinocyte-associated protein 2</t>
  </si>
  <si>
    <t>KRTCAP2</t>
  </si>
  <si>
    <t>KTAP2_HUMAN</t>
  </si>
  <si>
    <t>CP-2</t>
  </si>
  <si>
    <t>cell proliferation;negative regulation of translation;positive regulation of translation;proteasome assembly;protein deubiquitination</t>
  </si>
  <si>
    <t>thiol-dependent ubiquitinyl hydrolase activity</t>
  </si>
  <si>
    <t>OTU</t>
  </si>
  <si>
    <t>PF02338</t>
  </si>
  <si>
    <t>Q8N6M0</t>
  </si>
  <si>
    <t>OTU domain-containing protein 6B</t>
  </si>
  <si>
    <t>OTUD6B</t>
  </si>
  <si>
    <t>OTU6B_HUMAN</t>
  </si>
  <si>
    <t>Deubiquitinase OTUD6B {ECO:0000305}</t>
  </si>
  <si>
    <t>DUF4660</t>
  </si>
  <si>
    <t>PF15559</t>
  </si>
  <si>
    <t>Q8N6N3</t>
  </si>
  <si>
    <t>UPF0690 protein C1orf52</t>
  </si>
  <si>
    <t>C1orf52</t>
  </si>
  <si>
    <t>CA052_HUMAN</t>
  </si>
  <si>
    <t>protein acetylation</t>
  </si>
  <si>
    <t>N-acyltransferase activity</t>
  </si>
  <si>
    <t>Acetyltransf_CG</t>
  </si>
  <si>
    <t>PF14542</t>
  </si>
  <si>
    <t>Q8N6N6</t>
  </si>
  <si>
    <t>Protein NATD1</t>
  </si>
  <si>
    <t>NATD1</t>
  </si>
  <si>
    <t>NATD1_HUMAN</t>
  </si>
  <si>
    <t>ARL6IP6</t>
  </si>
  <si>
    <t>PF15062</t>
  </si>
  <si>
    <t>Q8N6S5</t>
  </si>
  <si>
    <t>ADP-ribosylation factor-like protein 6-interacting protein 6</t>
  </si>
  <si>
    <t>AR6P6_HUMAN</t>
  </si>
  <si>
    <t>ip-6;RL-6-interacting protein 6</t>
  </si>
  <si>
    <t>endoplasmic reticulum to Golgi vesicle-mediated transport;IRE1-mediated unfolded protein response;protein transport;regulation of ARF protein signal transduction;regulation of endocytosis;retrograde vesicle-mediated transport, Golgi to endoplasmic reticulum</t>
  </si>
  <si>
    <t>cytosol;Golgi membrane;postsynaptic density;synapse</t>
  </si>
  <si>
    <t>Q8N6T3</t>
  </si>
  <si>
    <t>ADP-ribosylation factor GTPase-activating protein 1</t>
  </si>
  <si>
    <t>ARFGAP1</t>
  </si>
  <si>
    <t>ARFG1_HUMAN</t>
  </si>
  <si>
    <t>RF GAP 1</t>
  </si>
  <si>
    <t>base-excision repair;glucose homeostasis;negative regulation of cell proliferation;negative regulation of glucose import;negative regulation of glycolytic process;negative regulation of transcription, DNA-templated;positive regulation blood vessel branching;positive regulation of chondrocyte proliferation;positive regulation of chromatin silencing at telomere;positive regulation of cold-induced thermogenesis;positive regulation of fibroblast proliferation;positive regulation of stem cell proliferation;positive regulation of telomere maintenance;positive regulation of telomeric heterochromatin assembly;positive regulation of vascular endothelial cell proliferation;post-embryonic cardiac muscle cell growth involved in heart morphogenesis;protein ADP-ribosylation;protein destabilization;regulation of double-strand break repair via homologous recombination;response to nutrient levels</t>
  </si>
  <si>
    <t>chromatin binding;NAD(P)+-protein-arginine ADP-ribosyltransferase activity;NAD+ ADP-ribosyltransferase activity;NAD+ binding;NAD-dependent histone deacetylase activity;NAD-dependent histone deacetylase activity (H3-K9 specific);NAD-dependent protein deacetylase activity;transcription corepressor activity;zinc ion binding</t>
  </si>
  <si>
    <t>cytoplasm;nuclear telomeric heterochromatin;nucleoplasm;nucleus</t>
  </si>
  <si>
    <t>Central carbon metabolism in cancer;Chromosome and associated proteins;Thermogenesis</t>
  </si>
  <si>
    <t>03036;04714;05230</t>
  </si>
  <si>
    <t>Central carbon metabolism in cancer;Thermogenesis</t>
  </si>
  <si>
    <t>hsa04714;hsa05230</t>
  </si>
  <si>
    <t>SIR2</t>
  </si>
  <si>
    <t>PF02146</t>
  </si>
  <si>
    <t>Q8N6T7</t>
  </si>
  <si>
    <t>NAD-dependent protein deacetylase sirtuin-6</t>
  </si>
  <si>
    <t>SIRT6</t>
  </si>
  <si>
    <t>SIR6_HUMAN</t>
  </si>
  <si>
    <t>ER membrane protein complex;integral component of membrane;protein-containing complex</t>
  </si>
  <si>
    <t>Cerebellar atrophy, visual impairment, and psychomotor retardation</t>
  </si>
  <si>
    <t>H02274</t>
  </si>
  <si>
    <t>EMC1_C;PQQ_2</t>
  </si>
  <si>
    <t>PF07774;PF13360</t>
  </si>
  <si>
    <t>Q8N766</t>
  </si>
  <si>
    <t>ER membrane protein complex subunit 1</t>
  </si>
  <si>
    <t>EMC1</t>
  </si>
  <si>
    <t>EMC1_HUMAN</t>
  </si>
  <si>
    <t>cellular response to lipopolysaccharide;endodermal cell fate commitment;histone H2B ubiquitination;histone monoubiquitination;mRNA polyadenylation;negative regulation of myeloid cell differentiation;negative regulation of transcription by RNA polymerase II;nucleosome positioning;positive regulation of cell cycle G1/S phase transition;positive regulation of histone methylation;positive regulation of mRNA 3'-end processing;positive regulation of transcription by RNA polymerase II;positive regulation of transcription elongation from RNA polymerase II promoter;protein localization to nucleus;protein ubiquitination;stem cell population maintenance;transcription by RNA polymerase II;transcription elongation from RNA polymerase II promoter;Wnt signaling pathway</t>
  </si>
  <si>
    <t>chromatin binding;RNA polymerase II complex binding</t>
  </si>
  <si>
    <t>Cdc73/Paf1 complex;cell junction;cytoplasm;membrane;nucleoplasm;transcriptionally active chromatin</t>
  </si>
  <si>
    <t>Paf1</t>
  </si>
  <si>
    <t>PF03985</t>
  </si>
  <si>
    <t>Q8N7H5</t>
  </si>
  <si>
    <t>RNA polymerase II-associated factor 1 homolog</t>
  </si>
  <si>
    <t>PAF1</t>
  </si>
  <si>
    <t>PAF1_HUMAN</t>
  </si>
  <si>
    <t>calcium-dependent cysteine-type endopeptidase activity;heme binding;oxygen binding</t>
  </si>
  <si>
    <t>Peptidase_C2</t>
  </si>
  <si>
    <t>PF00648</t>
  </si>
  <si>
    <t>Q8N7X0</t>
  </si>
  <si>
    <t>Androglobin</t>
  </si>
  <si>
    <t>ADGB</t>
  </si>
  <si>
    <t>ADGB_HUMAN</t>
  </si>
  <si>
    <t>ubiquitin protein ligase activity;zinc ion binding</t>
  </si>
  <si>
    <t>zf-UBR</t>
  </si>
  <si>
    <t>PF02207</t>
  </si>
  <si>
    <t>Q8N806</t>
  </si>
  <si>
    <t>Putative E3 ubiquitin-protein ligase UBR7</t>
  </si>
  <si>
    <t>UBR7</t>
  </si>
  <si>
    <t>UBR7_HUMAN</t>
  </si>
  <si>
    <t>activation of innate immune response;cellular response to DNA damage stimulus;cellular response to exogenous dsRNA;defense response to virus;determination of adult lifespan;innate immune response;paracrine signaling;positive regulation of cAMP-mediated signaling;positive regulation of cellular senescence;positive regulation of cGMP-mediated signaling;positive regulation of defense response to virus by host;positive regulation of type I interferon production;regulation of immunoglobulin production;regulation of T cell activation</t>
  </si>
  <si>
    <t>ATP binding;chromatin binding;cyclic-GMP-AMP synthase activity;DNA binding;double-stranded DNA binding;GTP binding;metal ion binding</t>
  </si>
  <si>
    <t>Cytosolic DNA-sensing pathway;Herpes simplex virus 1 infection;Human cytomegalovirus infection;Human immunodeficiency virus 1 infection</t>
  </si>
  <si>
    <t>04623;05163;05168;05170</t>
  </si>
  <si>
    <t>hsa04623;hsa05163;hsa05168;hsa05170</t>
  </si>
  <si>
    <t>Mab-21</t>
  </si>
  <si>
    <t>PF03281</t>
  </si>
  <si>
    <t>Q8N884</t>
  </si>
  <si>
    <t>Cyclic GMP-AMP synthase</t>
  </si>
  <si>
    <t>MB21D1</t>
  </si>
  <si>
    <t>CGAS_HUMAN</t>
  </si>
  <si>
    <t>Cyclic GMP-AMP synthase {ECO:0000303|PubMed:23258413}</t>
  </si>
  <si>
    <t>-cGAS {ECO:0000303|PubMed:23258413};GAMP synthase {ECO:0000303|PubMed:23258413};GAS {ECO:0000303|PubMed:23258413}</t>
  </si>
  <si>
    <t>Q8N8A2</t>
  </si>
  <si>
    <t>Serine/threonine-protein phosphatase 6 regulatory ankyrin repeat subunit B</t>
  </si>
  <si>
    <t>ANKRD44</t>
  </si>
  <si>
    <t>ANR44_HUMAN</t>
  </si>
  <si>
    <t>erine/threonine-protein phosphatase 6 regulatory subunit ARS-B;P6-ARS-B</t>
  </si>
  <si>
    <t>membrane;nucleolus</t>
  </si>
  <si>
    <t>Q8N8A6</t>
  </si>
  <si>
    <t>ATP-dependent RNA helicase DDX51</t>
  </si>
  <si>
    <t>DDX51</t>
  </si>
  <si>
    <t>DDX51_HUMAN</t>
  </si>
  <si>
    <t>apoptotic process;mRNA splicing, via spliceosome;response to glucocorticoid;RNA splicing</t>
  </si>
  <si>
    <t>nucleoplasm;U12-type spliceosomal complex</t>
  </si>
  <si>
    <t>PDCD7</t>
  </si>
  <si>
    <t>PF16021</t>
  </si>
  <si>
    <t>Q8N8D1</t>
  </si>
  <si>
    <t>Programmed cell death protein 7</t>
  </si>
  <si>
    <t>PDCD7_HUMAN</t>
  </si>
  <si>
    <t>cytosol;focal adhesion;intracellular membrane-bounded organelle;nucleolus;nucleus;plasma membrane</t>
  </si>
  <si>
    <t>cytosol;nucleolus;nucleus;plasma membrane</t>
  </si>
  <si>
    <t>GO:0005634;GO:0005730;GO:0005829;GO:0005886</t>
  </si>
  <si>
    <t>ARF7EP_C</t>
  </si>
  <si>
    <t>PF14949</t>
  </si>
  <si>
    <t>Q8N8R7</t>
  </si>
  <si>
    <t>ARL14 effector protein</t>
  </si>
  <si>
    <t>ARL14EP</t>
  </si>
  <si>
    <t>AL14E_HUMAN</t>
  </si>
  <si>
    <t>condensed chromosome kinetochore;kinetochore</t>
  </si>
  <si>
    <t>DUF4187;G-patch</t>
  </si>
  <si>
    <t>PF01585;PF13821</t>
  </si>
  <si>
    <t>Q8N954</t>
  </si>
  <si>
    <t>G patch domain-containing protein 11</t>
  </si>
  <si>
    <t>GPATCH11</t>
  </si>
  <si>
    <t>GPT11_HUMAN</t>
  </si>
  <si>
    <t>Q8N999</t>
  </si>
  <si>
    <t>Uncharacterized protein C12orf29</t>
  </si>
  <si>
    <t>C12orf29</t>
  </si>
  <si>
    <t>CL029_HUMAN</t>
  </si>
  <si>
    <t>Q8N9M1</t>
  </si>
  <si>
    <t>Uncharacterized protein C19orf47</t>
  </si>
  <si>
    <t>C19orf47</t>
  </si>
  <si>
    <t>CS047_HUMAN</t>
  </si>
  <si>
    <t>LRR_1;LRR_8</t>
  </si>
  <si>
    <t>PF00560;PF13855</t>
  </si>
  <si>
    <t>Q8N9N7</t>
  </si>
  <si>
    <t>Leucine-rich repeat-containing protein 57</t>
  </si>
  <si>
    <t>LRRC57</t>
  </si>
  <si>
    <t>LRC57_HUMAN</t>
  </si>
  <si>
    <t>Q8N9N8</t>
  </si>
  <si>
    <t>Probable RNA-binding protein EIF1AD</t>
  </si>
  <si>
    <t>EIF1AD</t>
  </si>
  <si>
    <t>EIF1A_HUMAN</t>
  </si>
  <si>
    <t>endonucleolytic cleavage in ITS1 to separate SSU-rRNA from 5.8S rRNA and LSU-rRNA from tricistronic rRNA transcript (SSU-rRNA, 5.8S rRNA, LSU-rRNA)</t>
  </si>
  <si>
    <t>90S preribosome;nucleolus</t>
  </si>
  <si>
    <t>Kri1;Kri1_C</t>
  </si>
  <si>
    <t>PF05178;PF12936</t>
  </si>
  <si>
    <t>Q8N9T8</t>
  </si>
  <si>
    <t>Protein KRI1 homolog</t>
  </si>
  <si>
    <t>KRI1</t>
  </si>
  <si>
    <t>KRI1_HUMAN</t>
  </si>
  <si>
    <t>Q8N9Z2</t>
  </si>
  <si>
    <t>Coiled-coil domain-containing protein 71L</t>
  </si>
  <si>
    <t>CC71L_HUMAN</t>
  </si>
  <si>
    <t>cellular response to DNA damage stimulus;negative regulation of transcription, DNA-templated;positive regulation of transcription by RNA polymerase II;regulation of DNA replication;regulation of transcription, DNA-templated</t>
  </si>
  <si>
    <t>DNA binding;DNA-binding transcription factor activity;DNA-binding transcription factor activity, RNA polymerase II-specific;metal ion binding;methyl-CpG binding;protein homodimerization activity</t>
  </si>
  <si>
    <t>blood microparticle;chromosome;nucleoplasm;nucleus</t>
  </si>
  <si>
    <t>Protein phosphatases and associated proteins;Ubiquitin system</t>
  </si>
  <si>
    <t>01009;04121</t>
  </si>
  <si>
    <t>Q8NAP3</t>
  </si>
  <si>
    <t>Zinc finger and BTB domain-containing protein 38</t>
  </si>
  <si>
    <t>ZBTB38</t>
  </si>
  <si>
    <t>ZBT38_HUMAN</t>
  </si>
  <si>
    <t>nuclear membrane;nucleoplasm;nucleus;precatalytic spliceosome;U2-type precatalytic spliceosome</t>
  </si>
  <si>
    <t>PRP38;PRP38_assoc</t>
  </si>
  <si>
    <t>PF03371;PF12871</t>
  </si>
  <si>
    <t>Q8NAV1</t>
  </si>
  <si>
    <t>Pre-mRNA-splicing factor 38A</t>
  </si>
  <si>
    <t>PRPF38A</t>
  </si>
  <si>
    <t>PR38A_HUMAN</t>
  </si>
  <si>
    <t>Q8NB15</t>
  </si>
  <si>
    <t>Zinc finger protein 511</t>
  </si>
  <si>
    <t>ZNF511</t>
  </si>
  <si>
    <t>ZN511_HUMAN</t>
  </si>
  <si>
    <t>Zinc finger protein 511 {ECO:0000305}</t>
  </si>
  <si>
    <t>DNA methylation involved in gamete generation;histone H3-K4 demethylation;multicellular organism development;protein deubiquitination;regulation of DNA methylation;regulation of gene expression by genetic imprinting</t>
  </si>
  <si>
    <t>DNA binding;FAD binding;histone binding;histone demethylase activity;histone demethylase activity (H3-dimethyl-K4 specific);histone demethylase activity (H3-monomethyl-K4 specific);oxidoreductase activity;zinc ion binding</t>
  </si>
  <si>
    <t>nucleoplasm;nucleosome;nucleus</t>
  </si>
  <si>
    <t>Amino_oxidase;SWIRM;zf-CW</t>
  </si>
  <si>
    <t>PF01593;PF04433;PF07496</t>
  </si>
  <si>
    <t>Q8NB78</t>
  </si>
  <si>
    <t>Lysine-specific histone demethylase 1B</t>
  </si>
  <si>
    <t>KDM1B</t>
  </si>
  <si>
    <t>KDM1B_HUMAN</t>
  </si>
  <si>
    <t>brain development;cell differentiation;spermatogenesis</t>
  </si>
  <si>
    <t>ATP binding;ATPase activity</t>
  </si>
  <si>
    <t>Q8NB90</t>
  </si>
  <si>
    <t>Spermatogenesis-associated protein 5</t>
  </si>
  <si>
    <t>SPATA5</t>
  </si>
  <si>
    <t>AFG2H_HUMAN</t>
  </si>
  <si>
    <t>ATPase family protein 2 homolog {ECO:0000305}</t>
  </si>
  <si>
    <t>cell redox homeostasis;platelet degranulation</t>
  </si>
  <si>
    <t>extracellular region;platelet alpha granule lumen</t>
  </si>
  <si>
    <t>NHL;Thioredoxin_8</t>
  </si>
  <si>
    <t>PF01436;PF13905</t>
  </si>
  <si>
    <t>Q8NBF2</t>
  </si>
  <si>
    <t>NHL repeat-containing protein 2</t>
  </si>
  <si>
    <t>NHLRC2</t>
  </si>
  <si>
    <t>NHLC2_HUMAN</t>
  </si>
  <si>
    <t>positive regulation of collagen fibril organization</t>
  </si>
  <si>
    <t>procollagen galactosyltransferase activity</t>
  </si>
  <si>
    <t>endoplasmic reticulum lumen;membrane</t>
  </si>
  <si>
    <t>Glycosyltransferases;Lysine degradation;Other types of O-glycan biosynthesis</t>
  </si>
  <si>
    <t>00310;00514;01003</t>
  </si>
  <si>
    <t>Lysine degradation;Other types of O-glycan biosynthesis</t>
  </si>
  <si>
    <t>hsa00310;hsa00514</t>
  </si>
  <si>
    <t>Glyco_transf_25</t>
  </si>
  <si>
    <t>PF01755</t>
  </si>
  <si>
    <t>Q8NBJ5</t>
  </si>
  <si>
    <t>Procollagen galactosyltransferase 1</t>
  </si>
  <si>
    <t>COLGALT1</t>
  </si>
  <si>
    <t>GT251_HUMAN</t>
  </si>
  <si>
    <t>glycosphingolipid metabolic process;post-translational protein modification</t>
  </si>
  <si>
    <t>FGE-sulfatase</t>
  </si>
  <si>
    <t>PF03781</t>
  </si>
  <si>
    <t>Q8NBJ7</t>
  </si>
  <si>
    <t>Sulfatase-modifying factor 2</t>
  </si>
  <si>
    <t>SUMF2</t>
  </si>
  <si>
    <t>SUMF2_HUMAN</t>
  </si>
  <si>
    <t>Inactive C-alpha-formylglycine-generating enzyme 2 {ECO:0000305}</t>
  </si>
  <si>
    <t>negative regulation of retrograde protein transport, ER to cytosol;protein localization to endoplasmic reticulum</t>
  </si>
  <si>
    <t>UBA</t>
  </si>
  <si>
    <t>PF00627</t>
  </si>
  <si>
    <t>Q8NBM4</t>
  </si>
  <si>
    <t>Ubiquitin-associated domain-containing protein 2</t>
  </si>
  <si>
    <t>UBAC2</t>
  </si>
  <si>
    <t>UBAC2_HUMAN</t>
  </si>
  <si>
    <t>BA domain-containing protein 2</t>
  </si>
  <si>
    <t>apoptotic cell clearance;cell redox homeostasis;negative regulation of apoptotic process;neutrophil degranulation</t>
  </si>
  <si>
    <t>azurophil granule lumen;endoplasmic reticulum;endoplasmic reticulum lumen;extracellular exosome;extracellular region;lysosomal lumen</t>
  </si>
  <si>
    <t>Q8NBS9</t>
  </si>
  <si>
    <t>Thioredoxin domain-containing protein 5</t>
  </si>
  <si>
    <t>TXNDC5</t>
  </si>
  <si>
    <t>TXND5_HUMAN</t>
  </si>
  <si>
    <t>condensed chromosome kinetochore;cytosol;Ndc80 complex;nucleolus;nucleus</t>
  </si>
  <si>
    <t>Spc24</t>
  </si>
  <si>
    <t>PF08286</t>
  </si>
  <si>
    <t>Q8NBT2</t>
  </si>
  <si>
    <t>Kinetochore protein Spc24</t>
  </si>
  <si>
    <t>SPC24</t>
  </si>
  <si>
    <t>SPC24_HUMAN</t>
  </si>
  <si>
    <t>learning;memory;negative regulation of synaptic transmission, glutamatergic;positive regulation of receptor internalization;regulation of postsynaptic neurotransmitter receptor internalization</t>
  </si>
  <si>
    <t>cell junction;glutamatergic synapse;membrane;peroxisomal membrane;postsynaptic membrane</t>
  </si>
  <si>
    <t>Q8NBU5</t>
  </si>
  <si>
    <t>ATPase family AAA domain-containing protein 1</t>
  </si>
  <si>
    <t>ATAD1</t>
  </si>
  <si>
    <t>ATAD1_HUMAN</t>
  </si>
  <si>
    <t>glycolipid biosynthetic process;platelet degranulation</t>
  </si>
  <si>
    <t>extracellular region;lipid droplet;membrane;midbody;mitochondrion;nucleus;plasma membrane;platelet alpha granule lumen</t>
  </si>
  <si>
    <t>extracellular region;lipid droplet;mitochondrion;nucleus;plasma membrane</t>
  </si>
  <si>
    <t>GO:0005576;GO:0005634;GO:0005739;GO:0005811;GO:0005886</t>
  </si>
  <si>
    <t>Sacchrp_dh_NADP</t>
  </si>
  <si>
    <t>PF03435</t>
  </si>
  <si>
    <t>Q8NBX0</t>
  </si>
  <si>
    <t>Saccharopine dehydrogenase-like oxidoreductase</t>
  </si>
  <si>
    <t>SCCPDH</t>
  </si>
  <si>
    <t>SCPDL_HUMAN</t>
  </si>
  <si>
    <t>chromatin remodeling;DNA recombination;DNA repair;protein deubiquitination</t>
  </si>
  <si>
    <t>Ino80 complex;nucleolus;nucleoplasm;nucleus</t>
  </si>
  <si>
    <t>Q8NBZ0</t>
  </si>
  <si>
    <t>INO80 complex subunit E</t>
  </si>
  <si>
    <t>INO80E</t>
  </si>
  <si>
    <t>IN80E_HUMAN</t>
  </si>
  <si>
    <t>regulation of apoptotic process;regulation of mRNA stability</t>
  </si>
  <si>
    <t>cadherin binding;mRNA 3'-UTR binding;RNA binding</t>
  </si>
  <si>
    <t>cytoplasm;cytosol;extracellular exosome;membrane;nucleus;perinuclear region of cytoplasm;plasma membrane</t>
  </si>
  <si>
    <t>HABP4_PAI-RBP1;IHABP4_N</t>
  </si>
  <si>
    <t>PF04774;PF16174</t>
  </si>
  <si>
    <t>Q8NC51</t>
  </si>
  <si>
    <t>Plasminogen activator inhibitor 1 RNA-binding protein</t>
  </si>
  <si>
    <t>SERBP1</t>
  </si>
  <si>
    <t>PAIRB_HUMAN</t>
  </si>
  <si>
    <t>Plasminogen activator inhibitor 1 RNA-binding protein {ECO:0000305}</t>
  </si>
  <si>
    <t>heart formation;negative regulation of BMP signaling pathway;negative regulation of MAPK cascade;negative regulation of protein kinase B signaling;neurogenesis;nuclear envelope organization;protein localization to chromatin;skeletal muscle cell differentiation</t>
  </si>
  <si>
    <t>integral component of membrane;integral component of nuclear inner membrane;membrane;nuclear inner membrane;nuclear membrane</t>
  </si>
  <si>
    <t>LEM;MSC</t>
  </si>
  <si>
    <t>PF03020;PF09402</t>
  </si>
  <si>
    <t>Q8NC56</t>
  </si>
  <si>
    <t>LEM domain-containing protein 2</t>
  </si>
  <si>
    <t>LEMD2</t>
  </si>
  <si>
    <t>LEMD2_HUMAN</t>
  </si>
  <si>
    <t>LEM2</t>
  </si>
  <si>
    <t>lysosome localization;positive regulation of cell proliferation;positive regulation of gene expression;positive regulation of ruffle assembly;protein methylation</t>
  </si>
  <si>
    <t>protein methyltransferase activity;RNA binding</t>
  </si>
  <si>
    <t>tRNA-splicing ligase complex</t>
  </si>
  <si>
    <t>Q8NCA5</t>
  </si>
  <si>
    <t>Protein FAM98A</t>
  </si>
  <si>
    <t>FAM98A</t>
  </si>
  <si>
    <t>FA98A_HUMAN</t>
  </si>
  <si>
    <t>mRNA processing;tRNA splicing, via endonucleolytic cleavage and ligation;tRNA-type intron splice site recognition and cleavage</t>
  </si>
  <si>
    <t>lyase activity;nucleic acid binding;tRNA-intron endonuclease activity</t>
  </si>
  <si>
    <t>centrosome;cytosol;nucleolus;nucleoplasm;tRNA-intron endonuclease complex</t>
  </si>
  <si>
    <t>tRNA_int_endo;tRNA_int_endo_N</t>
  </si>
  <si>
    <t>PF01974;PF02778</t>
  </si>
  <si>
    <t>Q8NCE0</t>
  </si>
  <si>
    <t>tRNA-splicing endonuclease subunit Sen2</t>
  </si>
  <si>
    <t>TSEN2</t>
  </si>
  <si>
    <t>SEN2_HUMAN</t>
  </si>
  <si>
    <t>cytokine production;positive regulation of transcription by RNA polymerase II</t>
  </si>
  <si>
    <t>Q8NCF5</t>
  </si>
  <si>
    <t>NFATC2-interacting protein</t>
  </si>
  <si>
    <t>NFATC2IP</t>
  </si>
  <si>
    <t>NF2IP_HUMAN</t>
  </si>
  <si>
    <t>cellular response to DNA damage stimulus;negative regulation of double-strand break repair;protein ubiquitination</t>
  </si>
  <si>
    <t>K63-linked polyubiquitin modification-dependent protein binding;metal ion binding;nucleosome binding;transferase activity</t>
  </si>
  <si>
    <t>nuclear speck;nucleoplasm;nucleus;site of double-strand break</t>
  </si>
  <si>
    <t>Q8NCN4</t>
  </si>
  <si>
    <t>E3 ubiquitin-protein ligase RNF169</t>
  </si>
  <si>
    <t>RNF169</t>
  </si>
  <si>
    <t>RN169_HUMAN</t>
  </si>
  <si>
    <t>regulation of acetyl-CoA biosynthetic process from pyruvate</t>
  </si>
  <si>
    <t>[pyruvate dehydrogenase (lipoamide)] phosphatase activity;oxidoreductase activity</t>
  </si>
  <si>
    <t>DAO;FAO_M;GCV_T;GCV_T_C</t>
  </si>
  <si>
    <t>PF01266;PF01571;PF08669;PF16350</t>
  </si>
  <si>
    <t>Q8NCN5</t>
  </si>
  <si>
    <t>Pyruvate dehydrogenase phosphatase regulatory subunit, mitochondrial</t>
  </si>
  <si>
    <t>PDPR</t>
  </si>
  <si>
    <t>PDPR_HUMAN</t>
  </si>
  <si>
    <t>DPr</t>
  </si>
  <si>
    <t>Q8NCX0</t>
  </si>
  <si>
    <t>Coiled-coil domain-containing protein 150</t>
  </si>
  <si>
    <t>CCDC150</t>
  </si>
  <si>
    <t>CC150_HUMAN</t>
  </si>
  <si>
    <t>Q8ND24</t>
  </si>
  <si>
    <t>RING finger protein 214</t>
  </si>
  <si>
    <t>RNF214</t>
  </si>
  <si>
    <t>RN214_HUMAN</t>
  </si>
  <si>
    <t>cytoplasmic mRNA processing body assembly;multicellular organism development;positive regulation of type I interferon-mediated signaling pathway;regulation of translation;RIG-I signaling pathway</t>
  </si>
  <si>
    <t>double-stranded DNA binding;double-stranded RNA binding;RNA binding;single-stranded RNA binding</t>
  </si>
  <si>
    <t>cytoplasm;cytoplasmic ribonucleoprotein granule;cytoplasmic stress granule;cytosol;P-body</t>
  </si>
  <si>
    <t>FDF;LSM14</t>
  </si>
  <si>
    <t>PF09532;PF12701</t>
  </si>
  <si>
    <t>Q8ND56</t>
  </si>
  <si>
    <t>Protein LSM14 homolog A</t>
  </si>
  <si>
    <t>LSM14A</t>
  </si>
  <si>
    <t>LS14A_HUMAN</t>
  </si>
  <si>
    <t>DUF4195</t>
  </si>
  <si>
    <t>PF13836</t>
  </si>
  <si>
    <t>Q8ND82;Q6N043</t>
  </si>
  <si>
    <t>Q8ND82</t>
  </si>
  <si>
    <t>Zinc finger protein 280C</t>
  </si>
  <si>
    <t>ZNF280C</t>
  </si>
  <si>
    <t>Z280C_HUMAN;Z280D_HUMAN</t>
  </si>
  <si>
    <t>Zinc finger protein 280C;Zinc finger protein 280D</t>
  </si>
  <si>
    <t>MISS</t>
  </si>
  <si>
    <t>PF15822</t>
  </si>
  <si>
    <t>Q8NDC0</t>
  </si>
  <si>
    <t>MAPK-interacting and spindle-stabilizing protein-like</t>
  </si>
  <si>
    <t>MAPK1IP1L</t>
  </si>
  <si>
    <t>MISSL_HUMAN</t>
  </si>
  <si>
    <t>chromosome</t>
  </si>
  <si>
    <t>GO:0005694</t>
  </si>
  <si>
    <t>DUF4602</t>
  </si>
  <si>
    <t>PF15375</t>
  </si>
  <si>
    <t>Q8NDD1</t>
  </si>
  <si>
    <t>Uncharacterized protein C1orf131</t>
  </si>
  <si>
    <t>C1orf131</t>
  </si>
  <si>
    <t>CA131_HUMAN</t>
  </si>
  <si>
    <t>carbohydrate homeostasis;cell cycle;cell division;histone mRNA catabolic process;miRNA catabolic process;mRNA polyadenylation;ncRNA polyadenylation;ncRNA polyadenylation involved in polyadenylation-dependent ncRNA catabolic process;negative regulation of nuclear-transcribed mRNA poly(A) tail shortening;negative regulation of telomere maintenance via telomerase;positive regulation of 3'-UTR-mediated mRNA stabilization;RNA 3' uridylation;rRNA processing;snoRNA polyadenylation</t>
  </si>
  <si>
    <t>DNA binding;DNA-directed DNA polymerase activity;guanylyltransferase activity;metal ion binding;polynucleotide adenylyltransferase activity;RNA binding;telomerase RNA binding</t>
  </si>
  <si>
    <t>cytoplasm;nucleolus;TRAMP complex</t>
  </si>
  <si>
    <t>Messenger RNA biogenesis;RNA degradation;Transfer RNA biogenesis</t>
  </si>
  <si>
    <t>03016;03018;03019</t>
  </si>
  <si>
    <t>NTP_transf_2;PAP_assoc</t>
  </si>
  <si>
    <t>PF01909;PF03828</t>
  </si>
  <si>
    <t>Q8NDF8</t>
  </si>
  <si>
    <t>Non-canonical poly(A) RNA polymerase PAPD5</t>
  </si>
  <si>
    <t>PAPD5</t>
  </si>
  <si>
    <t>PAPD5_HUMAN</t>
  </si>
  <si>
    <t>Terminal nucleotidyltransferase 4A {ECO:0000305}</t>
  </si>
  <si>
    <t>dosage compensation by inactivation of X chromosome;mRNA export from nucleus;mRNA processing;regulation of alternative mRNA splicing, via spliceosome;RNA methylation;RNA splicing;viral process</t>
  </si>
  <si>
    <t>nuclear envelope;nuclear speck;nucleoplasm;nucleus;RNA N6-methyladenosine methyltransferase complex</t>
  </si>
  <si>
    <t>RRM_1;SPOC</t>
  </si>
  <si>
    <t>PF00076;PF07744</t>
  </si>
  <si>
    <t>Q8NDT2</t>
  </si>
  <si>
    <t>Putative RNA-binding protein 15B</t>
  </si>
  <si>
    <t>RBM15B</t>
  </si>
  <si>
    <t>RB15B_HUMAN</t>
  </si>
  <si>
    <t>Putative RNA-binding protein 15B {ECO:0000305}</t>
  </si>
  <si>
    <t>meiotic cell cycle;sister chromatid cohesion</t>
  </si>
  <si>
    <t>ATP binding;DNA binding</t>
  </si>
  <si>
    <t>chromosome, centromeric region;cytosol;lateral element;meiotic cohesin complex;nuclear meiotic cohesin complex;nucleoplasm</t>
  </si>
  <si>
    <t>Q8NDV3</t>
  </si>
  <si>
    <t>Structural maintenance of chromosomes protein 1B</t>
  </si>
  <si>
    <t>SMC1B</t>
  </si>
  <si>
    <t>SMC1B_HUMAN</t>
  </si>
  <si>
    <t>MC protein 1B;MC-1B;MC-1-beta</t>
  </si>
  <si>
    <t>regulation of ARF protein signal transduction</t>
  </si>
  <si>
    <t>ARF guanyl-nucleotide exchange factor activity;phospholipid binding</t>
  </si>
  <si>
    <t>membrane;ruffle membrane</t>
  </si>
  <si>
    <t>Sec7</t>
  </si>
  <si>
    <t>PF01369</t>
  </si>
  <si>
    <t>Q8NDX1</t>
  </si>
  <si>
    <t>PH and SEC7 domain-containing protein 4</t>
  </si>
  <si>
    <t>PSD4</t>
  </si>
  <si>
    <t>PSD4_HUMAN</t>
  </si>
  <si>
    <t>multicellular organism development;negative regulation of G0 to G1 transition</t>
  </si>
  <si>
    <t>nucleoplasm;nucleus;PcG protein complex;PRC1 complex</t>
  </si>
  <si>
    <t>Q8NDX5</t>
  </si>
  <si>
    <t>Polyhomeotic-like protein 3</t>
  </si>
  <si>
    <t>PHC3</t>
  </si>
  <si>
    <t>PHC3_HUMAN</t>
  </si>
  <si>
    <t>inflammatory response;positive regulation of translation;translation;translational initiation;transmembrane transport</t>
  </si>
  <si>
    <t>ATP binding;ATPase activity;ribosome binding;RNA binding;translation activator activity;translation factor activity, RNA binding</t>
  </si>
  <si>
    <t>cytoplasm;cytosol;membrane;nuclear envelope;nucleoplasm;polysomal ribosome;ribosome</t>
  </si>
  <si>
    <t>translation;transmembrane transport</t>
  </si>
  <si>
    <t>GO:0006412;GO:0055085</t>
  </si>
  <si>
    <t>ATPase activity;RNA binding;translation factor activity, RNA binding</t>
  </si>
  <si>
    <t>GO:0003723;GO:0008135;GO:0016887</t>
  </si>
  <si>
    <t>cytoplasm;cytosol;nuclear envelope;nucleoplasm;ribosome</t>
  </si>
  <si>
    <t>GO:0005635;GO:0005654;GO:0005737;GO:0005829;GO:0005840</t>
  </si>
  <si>
    <t>ABC_tran;ABC_tran_Xtn</t>
  </si>
  <si>
    <t>PF00005;PF12848</t>
  </si>
  <si>
    <t>Q8NE71</t>
  </si>
  <si>
    <t>ATP-binding cassette sub-family F member 1</t>
  </si>
  <si>
    <t>ABCF1</t>
  </si>
  <si>
    <t>ABCF1_HUMAN</t>
  </si>
  <si>
    <t>calcium import into the mitochondrion;calcium-mediated signaling;glucose homeostasis;mitochondrial calcium ion homeostasis;mitochondrial calcium ion transmembrane transport;positive regulation of insulin secretion;positive regulation of mitochondrial calcium ion concentration;protein complex oligomerization</t>
  </si>
  <si>
    <t>calcium channel activity;identical protein binding;uniporter activity</t>
  </si>
  <si>
    <t>calcium channel complex;integral component of mitochondrial inner membrane;mitochondrial inner membrane;mitochondrion;uniplex complex</t>
  </si>
  <si>
    <t>Calcium signaling pathway;Cellular senescence;Mitochondrial biogenesis;NOD-like receptor signaling pathway;Transporters</t>
  </si>
  <si>
    <t>02000;03029;04020;04218;04621</t>
  </si>
  <si>
    <t>Calcium signaling pathway;Cellular senescence;NOD-like receptor signaling pathway</t>
  </si>
  <si>
    <t>hsa04020;hsa04218;hsa04621</t>
  </si>
  <si>
    <t>MCU</t>
  </si>
  <si>
    <t>PF04678</t>
  </si>
  <si>
    <t>Q8NE86</t>
  </si>
  <si>
    <t>Calcium uniporter protein, mitochondrial</t>
  </si>
  <si>
    <t>MCU_HUMAN</t>
  </si>
  <si>
    <t>Calcium uniporter protein, mitochondrial {ECO:0000303|PubMed:21685886}</t>
  </si>
  <si>
    <t>sMCU {ECO:0000303|PubMed:27135929}</t>
  </si>
  <si>
    <t>autophagosome assembly;autophagy;autophagy of peroxisome;cell cycle;cell division;cellular response to glucose starvation;early endosome to late endosome transport;endocytosis;endosome organization;macroautophagy;phosphatidylinositol phosphorylation;phosphatidylinositol-3-phosphate biosynthetic process;phosphatidylinositol-mediated signaling;protein lipidation;protein localization to phagophore assembly site;protein phosphorylation;protein processing;regulation of cytokinesis;regulation of protein secretion;response to leucine;toll-like receptor 9 signaling pathway</t>
  </si>
  <si>
    <t>1-phosphatidylinositol-3-kinase activity;ATP binding;kinase activity;protein kinase activity</t>
  </si>
  <si>
    <t>autolysosome;axoneme;cytoplasm;cytosol;endosome;late endosome;membrane;midbody;peroxisome;phagocytic vesicle membrane;phagophore assembly site;phosphatidylinositol 3-kinase complex, class III;phosphatidylinositol 3-kinase complex, class III, type I;phosphatidylinositol 3-kinase complex, class III, type II</t>
  </si>
  <si>
    <t>autophagy;cell cycle;cell division</t>
  </si>
  <si>
    <t>GO:0006914;GO:0007049;GO:0051301</t>
  </si>
  <si>
    <t>cytoplasm;cytosol;endosome;peroxisome</t>
  </si>
  <si>
    <t>GO:0005737;GO:0005768;GO:0005777;GO:0005829</t>
  </si>
  <si>
    <t>Apelin signaling pathway;Autophagy - animal;Autophagy - other;Inositol phosphate metabolism;Kaposi sarcoma-associated herpesvirus infection;Membrane trafficking;Phagosome;Phosphatidylinositol signaling system;Tuberculosis</t>
  </si>
  <si>
    <t>00562;04070;04131;04136;04140;04145;04371;05152;05167</t>
  </si>
  <si>
    <t>Apelin signaling pathway;Autophagy - animal;Autophagy - other;Inositol phosphate metabolism;Kaposi sarcoma-associated herpesvirus infection;Metabolic pathways;Phagosome;Phosphatidylinositol signaling system;Tuberculosis</t>
  </si>
  <si>
    <t>hsa00562;hsa01100;hsa04070;hsa04136;hsa04140;hsa04145;hsa04371;hsa05152;hsa05167</t>
  </si>
  <si>
    <t>Fimepinostat;Safingol;Safingol hydrochloride</t>
  </si>
  <si>
    <t>D05784;D05785;D11319</t>
  </si>
  <si>
    <t>PI3_PI4_kinase;PI3K_C2;PI3Ka</t>
  </si>
  <si>
    <t>PF00454;PF00613;PF00792</t>
  </si>
  <si>
    <t>Q8NEB9</t>
  </si>
  <si>
    <t>Phosphatidylinositol 3-kinase catalytic subunit type 3</t>
  </si>
  <si>
    <t>PIK3C3</t>
  </si>
  <si>
    <t>PK3C3_HUMAN</t>
  </si>
  <si>
    <t>I3K type 3;I3-kinase type 3;tdIns-3-kinase type 3</t>
  </si>
  <si>
    <t>maturation of SSU-rRNA</t>
  </si>
  <si>
    <t>90S preribosome;nucleus;perinuclear region of cytoplasm</t>
  </si>
  <si>
    <t>BUD22</t>
  </si>
  <si>
    <t>PF09073</t>
  </si>
  <si>
    <t>Q8NEF9</t>
  </si>
  <si>
    <t>Serum response factor-binding protein 1</t>
  </si>
  <si>
    <t>SRFBP1</t>
  </si>
  <si>
    <t>SRFB1_HUMAN</t>
  </si>
  <si>
    <t>maturation of SSU-rRNA from tricistronic rRNA transcript (SSU-rRNA, 5.8S rRNA, LSU-rRNA);regulation of translation</t>
  </si>
  <si>
    <t>axon;chromosome, centromeric region;dendrite;filopodium;mitochondrion;nucleolus;nucleus;small-subunit processome</t>
  </si>
  <si>
    <t>Q8NEJ9</t>
  </si>
  <si>
    <t>Neuroguidin</t>
  </si>
  <si>
    <t>NGDN</t>
  </si>
  <si>
    <t>NGDN_HUMAN</t>
  </si>
  <si>
    <t>lipid catabolic process;positive regulation of mitochondrial fission</t>
  </si>
  <si>
    <t>metal ion binding;phospholipase activity</t>
  </si>
  <si>
    <t>DDHD</t>
  </si>
  <si>
    <t>PF02862</t>
  </si>
  <si>
    <t>Q8NEL9</t>
  </si>
  <si>
    <t>Phospholipase DDHD1</t>
  </si>
  <si>
    <t>DDHD1</t>
  </si>
  <si>
    <t>DDHD1_HUMAN</t>
  </si>
  <si>
    <t>fibroblast growth factor receptor signaling pathway;regulation of neural precursor cell proliferation</t>
  </si>
  <si>
    <t>SH2 domain binding</t>
  </si>
  <si>
    <t>cytoplasm;midbody;spindle</t>
  </si>
  <si>
    <t>Beta_helix</t>
  </si>
  <si>
    <t>PF13229</t>
  </si>
  <si>
    <t>Q8NEM2</t>
  </si>
  <si>
    <t>SHC SH2 domain-binding protein 1</t>
  </si>
  <si>
    <t>SHCBP1</t>
  </si>
  <si>
    <t>SHCBP_HUMAN</t>
  </si>
  <si>
    <t>autophagy;gastrulation;positive regulation of gluconeogenesis by positive regulation of transcription from RNA polymerase II promoter;regulation of transcription by RNA polymerase II</t>
  </si>
  <si>
    <t>fibrillar center;SAGA complex;SAGA-type complex</t>
  </si>
  <si>
    <t>Autophagy - animal;Chromosome and associated proteins</t>
  </si>
  <si>
    <t>03036;04140</t>
  </si>
  <si>
    <t>Autophagy - animal</t>
  </si>
  <si>
    <t>hsa04140</t>
  </si>
  <si>
    <t>Spt20</t>
  </si>
  <si>
    <t>PF12090</t>
  </si>
  <si>
    <t>Q8NEM7</t>
  </si>
  <si>
    <t>Transcription factor SPT20 homolog</t>
  </si>
  <si>
    <t>SUPT20H</t>
  </si>
  <si>
    <t>SP20H_HUMAN</t>
  </si>
  <si>
    <t>keratinization;negative regulation of transcription, DNA-templated</t>
  </si>
  <si>
    <t>chromosome;cytosol;Golgi apparatus;nucleoplasm</t>
  </si>
  <si>
    <t>GO:0005654;GO:0005694;GO:0005794;GO:0005829</t>
  </si>
  <si>
    <t>Q8NEY8</t>
  </si>
  <si>
    <t>Periphilin-1</t>
  </si>
  <si>
    <t>PPHLN1</t>
  </si>
  <si>
    <t>PPHLN_HUMAN</t>
  </si>
  <si>
    <t>Periphilin-1 {ECO:0000303|PubMed:12853457}</t>
  </si>
  <si>
    <t>positive regulation of transcription by RNA polymerase II;regulation of megakaryocyte differentiation</t>
  </si>
  <si>
    <t>DNA binding;histone binding;histone methyltransferase activity (H3-K4 specific);histone-lysine N-methyltransferase activity;metal ion binding;RNA binding;transcription coactivator activity;transferase activity, transferring acyl groups</t>
  </si>
  <si>
    <t>DNA binding;histone binding;RNA binding;transferase activity, transferring acyl groups</t>
  </si>
  <si>
    <t>GO:0003677;GO:0003723;GO:0016746;GO:0042393</t>
  </si>
  <si>
    <t>Chromosome and associated proteins;Lysine degradation;Transcription factors</t>
  </si>
  <si>
    <t>00310;03000;03036</t>
  </si>
  <si>
    <t>Kleefstra syndrome</t>
  </si>
  <si>
    <t>H00907</t>
  </si>
  <si>
    <t>Q8NEZ4</t>
  </si>
  <si>
    <t>Histone-lysine N-methyltransferase 2C</t>
  </si>
  <si>
    <t>KMT2C</t>
  </si>
  <si>
    <t>KMT2C_HUMAN</t>
  </si>
  <si>
    <t>ysine N-methyltransferase 2C</t>
  </si>
  <si>
    <t>cellular protein modification process;cellular response to starvation;nucleocytoplasmic transport;positive regulation of proteasomal ubiquitin-dependent protein catabolic process;post-translational protein modification;protein polyubiquitination;regulation of skeletal muscle fiber development;ubiquitin-dependent protein catabolic process</t>
  </si>
  <si>
    <t>cytosol;nucleus;Z disc</t>
  </si>
  <si>
    <t>cellular protein modification process;nucleocytoplasmic transport</t>
  </si>
  <si>
    <t>GO:0006464;GO:0006913</t>
  </si>
  <si>
    <t>F-box;FIST_C</t>
  </si>
  <si>
    <t>PF00646;PF10442</t>
  </si>
  <si>
    <t>Q8NEZ5</t>
  </si>
  <si>
    <t>F-box only protein 22</t>
  </si>
  <si>
    <t>FBXO22</t>
  </si>
  <si>
    <t>FBX22_HUMAN</t>
  </si>
  <si>
    <t>negative regulation of phosphatidylcholine biosynthetic process;neutrophil degranulation;phosphatidic acid biosynthetic process;phosphatidylcholine acyl-chain remodeling;phosphatidylcholine biosynthetic process;phosphatidylglycerol acyl-chain remodeling;phospholipid biosynthetic process;positive regulation of protein catabolic process;retina development in camera-type eye;surfactant homeostasis</t>
  </si>
  <si>
    <t>1-acylglycerol-3-phosphate O-acyltransferase activity;1-acylglycerophosphocholine O-acyltransferase activity;1-alkenylglycerophosphocholine O-acyltransferase activity;1-alkylglycerophosphocholine O-acetyltransferase activity;1-alkylglycerophosphocholine O-acyltransferase activity;2-acylglycerol-3-phosphate O-acyltransferase activity;calcium ion binding</t>
  </si>
  <si>
    <t>azurophil granule membrane;endoplasmic reticulum;endoplasmic reticulum membrane;Golgi apparatus;Golgi membrane;integral component of membrane;lipid droplet;membrane;plasma membrane</t>
  </si>
  <si>
    <t>endoplasmic reticulum;Golgi apparatus;lipid droplet;plasma membrane</t>
  </si>
  <si>
    <t>GO:0005783;GO:0005794;GO:0005811;GO:0005886</t>
  </si>
  <si>
    <t>Ether lipid metabolism;Glycerophospholipid metabolism;Lipid biosynthesis proteins</t>
  </si>
  <si>
    <t>00564;00565;01004</t>
  </si>
  <si>
    <t>Ether lipid metabolism;Glycerophospholipid metabolism;Metabolic pathways</t>
  </si>
  <si>
    <t>hsa00564;hsa00565;hsa01100</t>
  </si>
  <si>
    <t>Acyltransferase;EF-hand_8</t>
  </si>
  <si>
    <t>PF01553;PF13833</t>
  </si>
  <si>
    <t>Q8NF37</t>
  </si>
  <si>
    <t>Lysophosphatidylcholine acyltransferase 1</t>
  </si>
  <si>
    <t>LPCAT1</t>
  </si>
  <si>
    <t>PCAT1_HUMAN</t>
  </si>
  <si>
    <t>PC acyltransferase 1;PCAT-1;ysoPC acyltransferase 1</t>
  </si>
  <si>
    <t>blood coagulation;cellular response to chemokine;dendritic cell migration;immunological synapse formation;memory T cell proliferation;negative regulation of T cell apoptotic process;positive regulation of establishment of T cell polarity;positive regulation of GTPase activity;positive regulation of T cell migration;small GTPase mediated signal transduction</t>
  </si>
  <si>
    <t>cytoplasm;cytosol;lamellipodium membrane;leading edge membrane;membrane</t>
  </si>
  <si>
    <t>Autosomal dominant mental retardation;Hyper-IgE syndrome</t>
  </si>
  <si>
    <t>H00773;H01968</t>
  </si>
  <si>
    <t>DHR-2;DOCK-C2;DUF3398</t>
  </si>
  <si>
    <t>PF06920;PF11878;PF14429</t>
  </si>
  <si>
    <t>Q8NF50</t>
  </si>
  <si>
    <t>Dedicator of cytokinesis protein 8</t>
  </si>
  <si>
    <t>DOCK8</t>
  </si>
  <si>
    <t>DOCK8_HUMAN</t>
  </si>
  <si>
    <t>cytoskeletal anchoring at nuclear membrane;Golgi organization;muscle cell differentiation;nuclear matrix anchoring at nuclear membrane;nucleus organization;spermatogenesis</t>
  </si>
  <si>
    <t>actin binding;actin filament binding;enzyme binding;identical protein binding;lamin binding;protein homodimerization activity;RNA binding</t>
  </si>
  <si>
    <t>cytoplasm;cytoskeleton;Golgi apparatus;integral component of membrane;meiotic nuclear membrane microtubule tethering complex;nuclear envelope;nuclear membrane;nuclear outer membrane;nucleolus;nucleoplasm;nucleus;P-body;postsynaptic membrane;sarcomere</t>
  </si>
  <si>
    <t>cytoplasm;cytoskeleton;Golgi apparatus;nuclear envelope;nucleolus;nucleoplasm;nucleus</t>
  </si>
  <si>
    <t>GO:0005634;GO:0005635;GO:0005654;GO:0005730;GO:0005737;GO:0005794;GO:0005856</t>
  </si>
  <si>
    <t>Autosomal recessive spinocerebellar ataxias;Emery-Dreifuss muscular dystrophy</t>
  </si>
  <si>
    <t>H00563;H01891</t>
  </si>
  <si>
    <t>CH;KASH;Spectrin</t>
  </si>
  <si>
    <t>PF00307;PF00435;PF10541</t>
  </si>
  <si>
    <t>Q8NF91</t>
  </si>
  <si>
    <t>Nesprin-1</t>
  </si>
  <si>
    <t>SYNE1</t>
  </si>
  <si>
    <t>SYNE1_HUMAN</t>
  </si>
  <si>
    <t>cellular response to DNA damage stimulus;DNA repair;replication fork processing</t>
  </si>
  <si>
    <t>Q8NFC6</t>
  </si>
  <si>
    <t>Biorientation of chromosomes in cell division protein 1-like 1</t>
  </si>
  <si>
    <t>BOD1L1</t>
  </si>
  <si>
    <t>BD1L1_HUMAN</t>
  </si>
  <si>
    <t>Biorientation of chromosomes in cell division protein 1-like 1 {ECO:0000305}</t>
  </si>
  <si>
    <t>FAD biosynthetic process;riboflavin metabolic process</t>
  </si>
  <si>
    <t>ATP binding;FMN adenylyltransferase activity</t>
  </si>
  <si>
    <t>cytosol;mitochondrial matrix;plasma membrane</t>
  </si>
  <si>
    <t>Riboflavin metabolism</t>
  </si>
  <si>
    <t>Metabolic pathways;Riboflavin metabolism</t>
  </si>
  <si>
    <t>hsa00740;hsa01100</t>
  </si>
  <si>
    <t>MoCF_biosynth;PAPS_reduct</t>
  </si>
  <si>
    <t>PF00994;PF01507</t>
  </si>
  <si>
    <t>Q8NFF5</t>
  </si>
  <si>
    <t>FAD synthase;Molybdenum cofactor biosynthesis protein-like region;FAD synthase region</t>
  </si>
  <si>
    <t>FLAD1</t>
  </si>
  <si>
    <t>FAD1_HUMAN</t>
  </si>
  <si>
    <t>FAD synthase</t>
  </si>
  <si>
    <t>cell cycle;cell division;chromosome segregation;mRNA export from nucleus;viral process</t>
  </si>
  <si>
    <t>condensed chromosome kinetochore;cytosol;nuclear envelope;nuclear pore outer ring</t>
  </si>
  <si>
    <t>Q8NFH3</t>
  </si>
  <si>
    <t>Nucleoporin Nup43</t>
  </si>
  <si>
    <t>NUP43</t>
  </si>
  <si>
    <t>NUP43_HUMAN</t>
  </si>
  <si>
    <t>condensed chromosome kinetochore;cytosol;nuclear envelope;nuclear pore outer ring;nucleoplasm;nucleus</t>
  </si>
  <si>
    <t>Q8NFH4</t>
  </si>
  <si>
    <t>Nucleoporin Nup37</t>
  </si>
  <si>
    <t>NUP37</t>
  </si>
  <si>
    <t>NUP37_HUMAN</t>
  </si>
  <si>
    <t>mRNA export from nucleus;NLS-bearing protein import into nucleus;nuclear pore organization;viral process</t>
  </si>
  <si>
    <t>phospholipid binding;single-stranded DNA binding;structural constituent of nuclear pore</t>
  </si>
  <si>
    <t>nuclear envelope;nuclear lamina;nuclear membrane;nuclear pore central transport channel;nuclear pore nuclear basket;nucleoplasm;plasma membrane</t>
  </si>
  <si>
    <t>nuclear envelope;nucleoplasm;plasma membrane</t>
  </si>
  <si>
    <t>GO:0005635;GO:0005654;GO:0005886</t>
  </si>
  <si>
    <t>Nup35_RRM</t>
  </si>
  <si>
    <t>PF05172</t>
  </si>
  <si>
    <t>Q8NFH5</t>
  </si>
  <si>
    <t>Nucleoporin NUP53</t>
  </si>
  <si>
    <t>NUP35</t>
  </si>
  <si>
    <t>NUP35_HUMAN</t>
  </si>
  <si>
    <t>Nucleoporin NUP35 {ECO:0000312|HGNC:HGNC:29797}</t>
  </si>
  <si>
    <t>sulfide oxidation, using sulfide:quinone oxidoreductase</t>
  </si>
  <si>
    <t>thiosulfate-thiol sulfurtransferase activity</t>
  </si>
  <si>
    <t>cytoplasm;cytoplasmic ribonucleoprotein granule;cytosol;perinuclear region of cytoplasm</t>
  </si>
  <si>
    <t>Rhodanese</t>
  </si>
  <si>
    <t>PF00581</t>
  </si>
  <si>
    <t>Q8NFU3</t>
  </si>
  <si>
    <t>Thiosulfate sulfurtransferase/rhodanese-like domain-containing protein 1</t>
  </si>
  <si>
    <t>TSTD1</t>
  </si>
  <si>
    <t>TSTD1_HUMAN</t>
  </si>
  <si>
    <t>Thiosulfate:glutathione sulfurtransferase {ECO:0000303|PubMed:24981631}</t>
  </si>
  <si>
    <t>ST {ECO:0000303|PubMed:24981631}</t>
  </si>
  <si>
    <t>N-acetylneuraminate metabolic process</t>
  </si>
  <si>
    <t>N-acylneuraminate cytidylyltransferase activity</t>
  </si>
  <si>
    <t>CTP_transf_3</t>
  </si>
  <si>
    <t>PF02348</t>
  </si>
  <si>
    <t>Q8NFW8</t>
  </si>
  <si>
    <t>N-acylneuraminate cytidylyltransferase</t>
  </si>
  <si>
    <t>CMAS</t>
  </si>
  <si>
    <t>NEUA_HUMAN</t>
  </si>
  <si>
    <t>neural crest cell development;neural crest formation;post-translational protein modification;protein monoubiquitination;regulation of translation</t>
  </si>
  <si>
    <t>Cul3-RING ubiquitin ligase complex;cytosol;Golgi apparatus;spindle</t>
  </si>
  <si>
    <t>Q8NFY9</t>
  </si>
  <si>
    <t>Kelch repeat and BTB domain-containing protein 8</t>
  </si>
  <si>
    <t>KBTBD8</t>
  </si>
  <si>
    <t>KBTB8_HUMAN</t>
  </si>
  <si>
    <t>acrosome assembly;attachment of spindle microtubules to kinetochore;cell division;CENP-A containing nucleosome assembly;negative regulation of phosphatase activity;protein localization to kinetochore</t>
  </si>
  <si>
    <t>acrosomal vesicle;condensed chromosome kinetochore;cytosol;nuclear body;nucleoplasm;nucleus</t>
  </si>
  <si>
    <t>Q8NG31</t>
  </si>
  <si>
    <t>Protein CASC5</t>
  </si>
  <si>
    <t>CASC5</t>
  </si>
  <si>
    <t>KNL1_HUMAN</t>
  </si>
  <si>
    <t>Kinetochore scaffold 1</t>
  </si>
  <si>
    <t>protein polyubiquitination</t>
  </si>
  <si>
    <t>cell junction;cytoplasm;cytoplasmic vesicle membrane;cytosol;endosome membrane;lysosomal membrane;plasma membrane;presynaptic membrane;protein-containing complex</t>
  </si>
  <si>
    <t>Q8NHG8</t>
  </si>
  <si>
    <t>E3 ubiquitin-protein ligase ZNRF2</t>
  </si>
  <si>
    <t>ZNRF2</t>
  </si>
  <si>
    <t>ZNRF2_HUMAN</t>
  </si>
  <si>
    <t>endoplasmic reticulum organization;endoplasmic reticulum tubular network membrane organization;Golgi organization;protein homooligomerization</t>
  </si>
  <si>
    <t>endoplasmic reticulum;endoplasmic reticulum tubular network membrane;integral component of membrane;membrane</t>
  </si>
  <si>
    <t>Q8NHH9</t>
  </si>
  <si>
    <t>Atlastin-2</t>
  </si>
  <si>
    <t>ATL2</t>
  </si>
  <si>
    <t>ATLA2_HUMAN</t>
  </si>
  <si>
    <t>embryonic camera-type eye morphogenesis;forebrain development;fourth ventricle development;hindbrain development;histone H2A monoubiquitination;initiation of neural tube closure;lateral ventricle development;midbrain development;midbrain-hindbrain boundary morphogenesis;negative regulation of neural precursor cell proliferation;negative regulation of neuron apoptotic process;negative regulation of transcription by RNA polymerase II;positive regulation of cell growth;positive regulation of stem cell population maintenance;spermatogenesis;third ventricle development</t>
  </si>
  <si>
    <t>DNA binding;histone demethylase activity;histone demethylase activity (H3-K36 specific);RNA polymerase II proximal promoter sequence-specific DNA binding;rRNA binding;zinc ion binding</t>
  </si>
  <si>
    <t>DNA binding;rRNA binding</t>
  </si>
  <si>
    <t>GO:0003677;GO:0019843</t>
  </si>
  <si>
    <t>F-box;PHD_4;zf-CXXC</t>
  </si>
  <si>
    <t>PF00646;PF02008;PF16866</t>
  </si>
  <si>
    <t>Q8NHM5</t>
  </si>
  <si>
    <t>Lysine-specific demethylase 2B</t>
  </si>
  <si>
    <t>KDM2B</t>
  </si>
  <si>
    <t>KDM2B_HUMAN</t>
  </si>
  <si>
    <t>chemotaxis;neutrophil degranulation;positive regulation of monocyte chemotaxis;positive regulation of neutrophil chemotaxis</t>
  </si>
  <si>
    <t>integral component of plasma membrane;membrane;plasma membrane;specific granule membrane</t>
  </si>
  <si>
    <t>CRAL_TRIO;Motile_Sperm</t>
  </si>
  <si>
    <t>PF00635;PF00650</t>
  </si>
  <si>
    <t>Q8NHP6</t>
  </si>
  <si>
    <t>Motile sperm domain-containing protein 2</t>
  </si>
  <si>
    <t>MOSPD2</t>
  </si>
  <si>
    <t>MSPD2_HUMAN</t>
  </si>
  <si>
    <t>Q8NHQ9</t>
  </si>
  <si>
    <t>ATP-dependent RNA helicase DDX55</t>
  </si>
  <si>
    <t>DDX55</t>
  </si>
  <si>
    <t>DDX55_HUMAN</t>
  </si>
  <si>
    <t>cell division;ciliary basal body-plasma membrane docking;G2/M transition of mitotic cell cycle;protein localization to centrosome;regulation of G2/M transition of mitotic cell cycle</t>
  </si>
  <si>
    <t>apical part of cell;centriole;centrosome;ciliary basal body;cytosol;pericentriolar material;spindle pole</t>
  </si>
  <si>
    <t>Q8NHV4</t>
  </si>
  <si>
    <t>Protein NEDD1</t>
  </si>
  <si>
    <t>NEDD1</t>
  </si>
  <si>
    <t>NEDD1_HUMAN</t>
  </si>
  <si>
    <t>generation of neurons;mRNA 3'-end processing;mRNA export from nucleus;neuron development;poly(A)+ mRNA export from nucleus;RNA export from nucleus;RNA splicing;viral mRNA export from host cell nucleus</t>
  </si>
  <si>
    <t>nuclear speck;nucleoplasm;THO complex;THO complex part of transcription export complex;transcription export complex</t>
  </si>
  <si>
    <t>03013;03019;03040;03041</t>
  </si>
  <si>
    <t>hsa03013;hsa03040</t>
  </si>
  <si>
    <t>Tho2;Thoc2;THOC2_N</t>
  </si>
  <si>
    <t>PF11262;PF11732;PF16134</t>
  </si>
  <si>
    <t>Q8NI27</t>
  </si>
  <si>
    <t>THO complex subunit 2</t>
  </si>
  <si>
    <t>THOC2</t>
  </si>
  <si>
    <t>THOC2_HUMAN</t>
  </si>
  <si>
    <t>ho2</t>
  </si>
  <si>
    <t>regulation of axon extension;response to stimulus;retina homeostasis;rRNA processing;visual perception</t>
  </si>
  <si>
    <t>nucleolus;nucleoplasm;Pwp2p-containing subcomplex of 90S preribosome;small-subunit processome</t>
  </si>
  <si>
    <t>Primary open angle glaucoma</t>
  </si>
  <si>
    <t>H00612</t>
  </si>
  <si>
    <t>ANAPC4_WD40;Utp21;WD40</t>
  </si>
  <si>
    <t>PF00400;PF04192;PF12894</t>
  </si>
  <si>
    <t>Q8NI36</t>
  </si>
  <si>
    <t>WD repeat-containing protein 36</t>
  </si>
  <si>
    <t>WDR36</t>
  </si>
  <si>
    <t>WDR36_HUMAN</t>
  </si>
  <si>
    <t>cognition;RNA splicing</t>
  </si>
  <si>
    <t>cytosol;nucleus;signal recognition particle receptor complex</t>
  </si>
  <si>
    <t>Q8TA86</t>
  </si>
  <si>
    <t>Retinitis pigmentosa 9 protein</t>
  </si>
  <si>
    <t>RP9_HUMAN</t>
  </si>
  <si>
    <t>cellular zinc ion homeostasis;cobalt ion transport;regulation of proton transport;response to zinc ion;zinc ion transport</t>
  </si>
  <si>
    <t>zinc ion binding;zinc ion transmembrane transporter activity</t>
  </si>
  <si>
    <t>apical plasma membrane;Golgi apparatus;integral component of plasma membrane;membrane;nucleolus;nucleus;secretory granule;secretory granule membrane</t>
  </si>
  <si>
    <t>Golgi apparatus;nucleolus;nucleus</t>
  </si>
  <si>
    <t>GO:0005634;GO:0005730;GO:0005794</t>
  </si>
  <si>
    <t>Q8TAD4</t>
  </si>
  <si>
    <t>Zinc transporter 5</t>
  </si>
  <si>
    <t>SLC30A5</t>
  </si>
  <si>
    <t>ZNT5_HUMAN</t>
  </si>
  <si>
    <t>nT-5</t>
  </si>
  <si>
    <t>I-kappaB kinase/NF-kappaB signaling;production of miRNAs involved in gene silencing by miRNA;regulation of transcription, DNA-templated</t>
  </si>
  <si>
    <t>Q8TAD8</t>
  </si>
  <si>
    <t>Smad nuclear-interacting protein 1</t>
  </si>
  <si>
    <t>SNIP1</t>
  </si>
  <si>
    <t>SNIP1_HUMAN</t>
  </si>
  <si>
    <t>DNA damage response, detection of DNA damage;double-strand break repair via homologous recombination;embryonic organ development;homeostasis of number of cells;multicellular organism growth;positive regulation of epithelial cell proliferation;positive regulation of protein deubiquitination;protein deubiquitination;regulation of protein monoubiquitination;seminiferous tubule development;single fertilization;skeletal system morphogenesis;skin development;spermatogenesis;viral process</t>
  </si>
  <si>
    <t>thiol-dependent ubiquitinyl hydrolase activity;ubiquitin binding</t>
  </si>
  <si>
    <t>intracellular membrane-bounded organelle;late endosome;lysosome;nucleoplasm;nucleus</t>
  </si>
  <si>
    <t>lysosome;nucleoplasm;nucleus</t>
  </si>
  <si>
    <t>GO:0005634;GO:0005654;GO:0005764</t>
  </si>
  <si>
    <t>DUF3337;WD40</t>
  </si>
  <si>
    <t>PF00400;PF11816</t>
  </si>
  <si>
    <t>Q8TAF3</t>
  </si>
  <si>
    <t>WD repeat-containing protein 48</t>
  </si>
  <si>
    <t>WDR48</t>
  </si>
  <si>
    <t>WDR48_HUMAN</t>
  </si>
  <si>
    <t>centrosome;cytoplasm;Golgi apparatus;intracellular membrane-bounded organelle;midbody;nucleoplasm;nucleus</t>
  </si>
  <si>
    <t>MPLKIP</t>
  </si>
  <si>
    <t>PF15502</t>
  </si>
  <si>
    <t>Q8TAP9</t>
  </si>
  <si>
    <t>M-phase-specific PLK1-interacting protein</t>
  </si>
  <si>
    <t>MPLKI_HUMAN</t>
  </si>
  <si>
    <t>ATP-dependent chromatin remodeling;chromatin remodeling;negative regulation of transcription, DNA-templated;nervous system development;nucleosome disassembly;positive regulation of transcription, DNA-templated;regulation of transcription by RNA polymerase II</t>
  </si>
  <si>
    <t>DNA binding;DNA-binding transcription factor activity, RNA polymerase II-specific;transcription coactivator activity</t>
  </si>
  <si>
    <t>nBAF complex;npBAF complex;nuclear chromatin;nucleoplasm;protein-containing complex;SWI/SNF complex</t>
  </si>
  <si>
    <t>nucleoplasm;protein-containing complex</t>
  </si>
  <si>
    <t>GO:0005654;GO:0032991</t>
  </si>
  <si>
    <t>Myb_DNA-binding;SWIRM;SWIRM-assoc_1;SWIRM-assoc_2;SWIRM-assoc_3</t>
  </si>
  <si>
    <t>PF00249;PF04433;PF16495;PF16496;PF16498</t>
  </si>
  <si>
    <t>Q8TAQ2</t>
  </si>
  <si>
    <t>SWI/SNF complex subunit SMARCC2</t>
  </si>
  <si>
    <t>SMARCC2</t>
  </si>
  <si>
    <t>SMRC2_HUMAN</t>
  </si>
  <si>
    <t>error-free translesion synthesis;Golgi organization;negative regulation of RIG-I signaling pathway;negative regulation of type I interferon production;retrograde protein transport, ER to cytosol;ubiquitin-dependent ERAD pathway;ubiquitin-dependent protein catabolic process</t>
  </si>
  <si>
    <t>metal ion binding;ubiquitin binding;ubiquitin protein ligase binding</t>
  </si>
  <si>
    <t>cytosol;endoplasmic reticulum;nuclear outer membrane-endoplasmic reticulum membrane network;nucleoplasm;nucleus;UFD1-NPL4 complex;VCP-NPL4-UFD1 AAA ATPase complex</t>
  </si>
  <si>
    <t>NPL4;UN_NPL4;zf-NPL4</t>
  </si>
  <si>
    <t>PF05020;PF05021;PF11543</t>
  </si>
  <si>
    <t>Q8TAT6</t>
  </si>
  <si>
    <t>Nuclear protein localization protein 4 homolog</t>
  </si>
  <si>
    <t>NPLOC4</t>
  </si>
  <si>
    <t>NPL4_HUMAN</t>
  </si>
  <si>
    <t>rotein NPL4</t>
  </si>
  <si>
    <t>DUF4559</t>
  </si>
  <si>
    <t>PF15112</t>
  </si>
  <si>
    <t>Q8TB03</t>
  </si>
  <si>
    <t>Uncharacterized protein CXorf38</t>
  </si>
  <si>
    <t>CXorf38</t>
  </si>
  <si>
    <t>CX038_HUMAN</t>
  </si>
  <si>
    <t>intracellular signal transduction;negative regulation of cell size;negative regulation of protein kinase activity;negative regulation of TOR signaling;regulation of extrinsic apoptotic signaling pathway</t>
  </si>
  <si>
    <t>Autophagy - animal;Membrane trafficking;mTOR signaling pathway</t>
  </si>
  <si>
    <t>04131;04140;04150</t>
  </si>
  <si>
    <t>Autophagy - animal;mTOR signaling pathway</t>
  </si>
  <si>
    <t>hsa04140;hsa04150</t>
  </si>
  <si>
    <t>Q8TB45</t>
  </si>
  <si>
    <t>DEP domain-containing mTOR-interacting protein</t>
  </si>
  <si>
    <t>DEPTOR</t>
  </si>
  <si>
    <t>DPTOR_HUMAN</t>
  </si>
  <si>
    <t>positive regulation of gene silencing by miRNA;positive regulation of RIG-I signaling pathway;posttranscriptional regulation of gene expression;production of miRNAs involved in gene silencing by miRNA;regulation of chromosome segregation;regulation of gene silencing by miRNA;regulation of mRNA stability;regulation of translation;stress granule assembly</t>
  </si>
  <si>
    <t>miRNA binding;mRNA 3'-UTR binding;RNA binding</t>
  </si>
  <si>
    <t>cytoplasmic stress granule;cytosol;nuclear membrane;perinuclear region of cytoplasm</t>
  </si>
  <si>
    <t>PUF</t>
  </si>
  <si>
    <t>PF00806</t>
  </si>
  <si>
    <t>Q8TB72</t>
  </si>
  <si>
    <t>Pumilio homolog 2</t>
  </si>
  <si>
    <t>PUM2</t>
  </si>
  <si>
    <t>PUM2_HUMAN</t>
  </si>
  <si>
    <t>umilio-2</t>
  </si>
  <si>
    <t>Golgi organization;Golgi vesicle transport;retrograde transport, vesicle recycling within Golgi</t>
  </si>
  <si>
    <t>protein homodimerization activity;Rab GTPase binding</t>
  </si>
  <si>
    <t>cis-Golgi network;Golgi apparatus;Golgi cisterna;Golgi membrane;integral component of membrane;membrane;transport vesicle</t>
  </si>
  <si>
    <t>Golgin_A5</t>
  </si>
  <si>
    <t>PF09787</t>
  </si>
  <si>
    <t>Q8TBA6</t>
  </si>
  <si>
    <t>Golgin subfamily A member 5</t>
  </si>
  <si>
    <t>GOLGA5</t>
  </si>
  <si>
    <t>GOGA5_HUMAN</t>
  </si>
  <si>
    <t>Kelch_2</t>
  </si>
  <si>
    <t>PF07646</t>
  </si>
  <si>
    <t>Q8TBB5</t>
  </si>
  <si>
    <t>Kelch domain-containing protein 4</t>
  </si>
  <si>
    <t>KLHDC4</t>
  </si>
  <si>
    <t>KLDC4_HUMAN</t>
  </si>
  <si>
    <t>cellular protein modification process;endomitotic cell cycle;negative regulation of transcription, DNA-templated;post-translational protein modification;protein modification by small protein conjugation;protein neddylation;proteolysis;regulation of cell cycle</t>
  </si>
  <si>
    <t>acid-amino acid ligase activity;ATP binding;identical protein binding;NEDD8 activating enzyme activity;NEDD8 transferase activity;nuclear receptor binding;protein heterodimerization activity</t>
  </si>
  <si>
    <t>E2_bind;ThiF</t>
  </si>
  <si>
    <t>PF00899;PF08825</t>
  </si>
  <si>
    <t>Q8TBC4</t>
  </si>
  <si>
    <t>NEDD8-activating enzyme E1 catalytic subunit</t>
  </si>
  <si>
    <t>UBA3</t>
  </si>
  <si>
    <t>UBA3_HUMAN</t>
  </si>
  <si>
    <t>RRM_1;zf-CCHC</t>
  </si>
  <si>
    <t>PF00076;PF00098</t>
  </si>
  <si>
    <t>Q8TBF4</t>
  </si>
  <si>
    <t>Zinc finger CCHC-type and RNA-binding motif-containing protein 1</t>
  </si>
  <si>
    <t>ZCRB1</t>
  </si>
  <si>
    <t>ZCRB1_HUMAN</t>
  </si>
  <si>
    <t>nucleic acid binding;zinc ion binding</t>
  </si>
  <si>
    <t>Q8TBK6</t>
  </si>
  <si>
    <t>Zinc finger CCHC domain-containing protein 10</t>
  </si>
  <si>
    <t>ZCCHC10</t>
  </si>
  <si>
    <t>ZCH10_HUMAN</t>
  </si>
  <si>
    <t>tRNA methylation</t>
  </si>
  <si>
    <t>RNA binding;tRNA (guanine(9)-N(1))-methyltransferase activity;tRNA (guanine-N1-)-methyltransferase activity;tRNA binding</t>
  </si>
  <si>
    <t>actin cytoskeleton;cytosol;extracellular exosome;nucleolus;nucleoplasm;nucleus</t>
  </si>
  <si>
    <t>Microcephaly, short stature, and impaired glucose metabolism</t>
  </si>
  <si>
    <t>H01923</t>
  </si>
  <si>
    <t>tRNA_m1G_MT</t>
  </si>
  <si>
    <t>PF01746</t>
  </si>
  <si>
    <t>Q8TBZ6</t>
  </si>
  <si>
    <t>tRNA methyltransferase 10 homolog A</t>
  </si>
  <si>
    <t>TRMT10A</t>
  </si>
  <si>
    <t>TM10A_HUMAN</t>
  </si>
  <si>
    <t>activation of GTPase activity;intracellular protein transport;regulation of GTPase activity</t>
  </si>
  <si>
    <t>Membrane trafficking;Mitophagy - animal</t>
  </si>
  <si>
    <t>04131;04137</t>
  </si>
  <si>
    <t>PH_RBD;RabGAP-TBC</t>
  </si>
  <si>
    <t>PF00566;PF12068</t>
  </si>
  <si>
    <t>Q8TC07</t>
  </si>
  <si>
    <t>TBC1 domain family member 15</t>
  </si>
  <si>
    <t>TBC1D15</t>
  </si>
  <si>
    <t>TBC15_HUMAN</t>
  </si>
  <si>
    <t>adaptation of rhodopsin mediated signaling;retinal metabolic process;retinoid metabolic process;retinol metabolic process</t>
  </si>
  <si>
    <t>NADP-retinol dehydrogenase activity;oxidoreductase activity, acting on the CH-OH group of donors, NAD or NADP as acceptor;retinol dehydrogenase activity</t>
  </si>
  <si>
    <t>endoplasmic reticulum membrane;integral component of membrane;intracellular;photoreceptor inner segment</t>
  </si>
  <si>
    <t>Metabolic pathways;Retinol metabolism</t>
  </si>
  <si>
    <t>hsa00830;hsa01100</t>
  </si>
  <si>
    <t>Retinal dystrophy, juvenile cataracts, and short stature syndrome</t>
  </si>
  <si>
    <t>H02292</t>
  </si>
  <si>
    <t>Q8TC12</t>
  </si>
  <si>
    <t>Retinol dehydrogenase 11</t>
  </si>
  <si>
    <t>RDH11</t>
  </si>
  <si>
    <t>RDH11_HUMAN</t>
  </si>
  <si>
    <t>cellular response to arsenite ion;positive regulation of intracellular protein transport;stress granule disassembly</t>
  </si>
  <si>
    <t>proteasome binding;zinc ion binding</t>
  </si>
  <si>
    <t>cytoplasmic stress granule</t>
  </si>
  <si>
    <t>zf-AN1</t>
  </si>
  <si>
    <t>PF01428</t>
  </si>
  <si>
    <t>Q8TCF1</t>
  </si>
  <si>
    <t>AN1-type zinc finger protein 1</t>
  </si>
  <si>
    <t>ZFAND1</t>
  </si>
  <si>
    <t>ZFAN1_HUMAN</t>
  </si>
  <si>
    <t>AN1-type zinc finger protein 1 {ECO:0000305}</t>
  </si>
  <si>
    <t>positive regulation of neural precursor cell proliferation;spermatogenesis</t>
  </si>
  <si>
    <t>cadherin binding;protein homodimerization activity</t>
  </si>
  <si>
    <t>cytoplasm;cytosol;integral component of membrane;plasma membrane</t>
  </si>
  <si>
    <t>Q8TCG1</t>
  </si>
  <si>
    <t>Protein CIP2A</t>
  </si>
  <si>
    <t>KIAA1524</t>
  </si>
  <si>
    <t>CIP2A_HUMAN</t>
  </si>
  <si>
    <t>Protein CIP2A {ECO:0000305}</t>
  </si>
  <si>
    <t>co-translational protein modification;glycoprotein catabolic process;post-translational protein modification;protein N-linked glycosylation via asparagine;response to unfolded protein;ubiquitin-dependent ERAD pathway</t>
  </si>
  <si>
    <t>endoplasmic reticulum;integral component of membrane;membrane;oligosaccharyltransferase complex;oligosaccharyltransferase I complex;protein-containing complex</t>
  </si>
  <si>
    <t>Q8TCJ2</t>
  </si>
  <si>
    <t>Dolichyl-diphosphooligosaccharide--protein glycosyltransferase subunit STT3B</t>
  </si>
  <si>
    <t>STT3B</t>
  </si>
  <si>
    <t>STT3B_HUMAN</t>
  </si>
  <si>
    <t>ligosaccharyl transferase subunit STT3B;TT3-B</t>
  </si>
  <si>
    <t>cellular response to interferon-beta;cellular response to oxidative stress;liver regeneration;mitochondrial mRNA catabolic process;mitochondrial mRNA polyadenylation;mitochondrial RNA 3'-end processing;mitochondrial RNA 5'-end processing;mitochondrial RNA catabolic process;mitochondrial RNA processing;mitochondrion morphogenesis;mitotic cell cycle arrest;mRNA catabolic process;negative regulation of growth;nuclear polyadenylation-dependent mRNA catabolic process;positive regulation of miRNA catabolic process;positive regulation of mitochondrial RNA catabolic process;positive regulation of mRNA catabolic process;protein homooligomerization;protein homotrimerization;regulation of cellular respiration;regulation of cellular senescence;response to cAMP;response to growth hormone;RNA catabolic process;RNA import into mitochondrion;RNA polyadenylation;rRNA import into mitochondrion</t>
  </si>
  <si>
    <t>3'-5'-exoribonuclease activity;miRNA binding;poly(G) binding;poly(U) RNA binding;polyribonucleotide nucleotidyltransferase activity;RNA binding</t>
  </si>
  <si>
    <t>cytoplasm;cytosol;endoplasmic reticulum membrane;mitochondrial degradosome;mitochondrial intermembrane space;mitochondrion;nucleus;polysomal ribosome</t>
  </si>
  <si>
    <t>KH_1;PNPase;RNase_PH;RNase_PH_C;S1</t>
  </si>
  <si>
    <t>PF00013;PF00575;PF01138;PF03725;PF03726</t>
  </si>
  <si>
    <t>Q8TCS8</t>
  </si>
  <si>
    <t>Polyribonucleotide nucleotidyltransferase 1, mitochondrial</t>
  </si>
  <si>
    <t>PNPT1</t>
  </si>
  <si>
    <t>PNPT1_HUMAN</t>
  </si>
  <si>
    <t>membrane protein proteolysis;membrane protein proteolysis involved in retrograde protein transport, ER to cytosol;protein homotetramerization;signal peptide processing</t>
  </si>
  <si>
    <t>aspartic endopeptidase activity, intramembrane cleaving;peptidase activity;protein homodimerization activity;ubiquitin protein ligase binding</t>
  </si>
  <si>
    <t>cell surface;Derlin-1 retrotranslocation complex;endoplasmic reticulum;endoplasmic reticulum membrane;integral component of cytoplasmic side of endoplasmic reticulum membrane;integral component of lumenal side of endoplasmic reticulum membrane;membrane;plasma membrane;rough endoplasmic reticulum</t>
  </si>
  <si>
    <t>Peptidase_A22B</t>
  </si>
  <si>
    <t>PF04258</t>
  </si>
  <si>
    <t>Q8TCT9</t>
  </si>
  <si>
    <t>Minor histocompatibility antigen H13</t>
  </si>
  <si>
    <t>HM13</t>
  </si>
  <si>
    <t>HM13_HUMAN</t>
  </si>
  <si>
    <t>centrosome localization;microtubule anchoring at microtubule organizing center;minus-end-directed organelle transport along microtubule;mRNA transport;protein localization to Golgi apparatus;protein transport;regulation of microtubule cytoskeleton organization;retrograde vesicle-mediated transport, Golgi to endoplasmic reticulum</t>
  </si>
  <si>
    <t>cytoskeletal adaptor activity;dynactin binding;dynein complex binding;dynein light intermediate chain binding;Rab GTPase binding</t>
  </si>
  <si>
    <t>annulate lamellae;centrosome;cytoplasm;cytoplasmic vesicle;cytosol;Golgi apparatus;nuclear envelope;nuclear pore;plasma membrane</t>
  </si>
  <si>
    <t>cytoplasm;cytoplasmic vesicle;cytosol;Golgi apparatus;nuclear envelope;plasma membrane</t>
  </si>
  <si>
    <t>GO:0005635;GO:0005737;GO:0005794;GO:0005829;GO:0005886;GO:0031410</t>
  </si>
  <si>
    <t>BicD</t>
  </si>
  <si>
    <t>PF09730</t>
  </si>
  <si>
    <t>Q8TD16</t>
  </si>
  <si>
    <t>Protein bicaudal D homolog 2</t>
  </si>
  <si>
    <t>BICD2</t>
  </si>
  <si>
    <t>BICD2_HUMAN</t>
  </si>
  <si>
    <t>ic-D 2</t>
  </si>
  <si>
    <t>cell division;mitotic nuclear envelope disassembly</t>
  </si>
  <si>
    <t>ATP binding;metal ion binding;protein kinase binding;protein serine/threonine kinase activity</t>
  </si>
  <si>
    <t>Lethal congenital contractural syndrome</t>
  </si>
  <si>
    <t>H00865</t>
  </si>
  <si>
    <t>Pkinase;RCC1</t>
  </si>
  <si>
    <t>PF00069;PF00415</t>
  </si>
  <si>
    <t>Q8TD19</t>
  </si>
  <si>
    <t>Serine/threonine-protein kinase Nek9</t>
  </si>
  <si>
    <t>NEK9</t>
  </si>
  <si>
    <t>NEK9_HUMAN</t>
  </si>
  <si>
    <t>chromatin organization;positive regulation of transcription from RNA polymerase II promoter in response to oxidative stress;viral process</t>
  </si>
  <si>
    <t>ATP binding;DNA binding;DNA-dependent ATPase activity;helicase activity;transcription cofactor binding</t>
  </si>
  <si>
    <t>Chromo;Helicase_C;SNF2_N</t>
  </si>
  <si>
    <t>PF00176;PF00271;PF00385</t>
  </si>
  <si>
    <t>Q8TD26</t>
  </si>
  <si>
    <t>Chromodomain-helicase-DNA-binding protein 6</t>
  </si>
  <si>
    <t>CHD6</t>
  </si>
  <si>
    <t>CHD6_HUMAN</t>
  </si>
  <si>
    <t>HD-6</t>
  </si>
  <si>
    <t>cellular response to DNA damage stimulus;defense response to virus;double-strand break repair;endosome to lysosome transport;histone H2A ubiquitination;histone H2B ubiquitination;histone monoubiquitination;innate immune response;negative regulation of ubiquitin-protein transferase activity;Notch signaling pathway;positive regulation of chromatin binding;positive regulation of defense response to virus by host;positive regulation of double-strand break repair via nonhomologous end joining;positive regulation of NAD+ ADP-ribosyltransferase activity;positive regulation of protein binding;positive regulation of protein localization to early endosome;positive regulation of protein localization to nucleus;positive regulation of receptor catabolic process;positive regulation of transcription, DNA-templated;protein autoubiquitination;protein K48-linked ubiquitination;protein polyubiquitination;protein transport;ubiquitin-dependent protein catabolic process</t>
  </si>
  <si>
    <t>enzyme activator activity;enzyme binding;enzyme inhibitor activity;histone binding;metal ion binding;STAT family protein binding;ubiquitin-like protein ligase binding;ubiquitin-protein transferase activity</t>
  </si>
  <si>
    <t>cytoplasm;cytosol;early endosome membrane;lysosomal membrane;lysosome;nucleoplasm;nucleus;protein-containing complex</t>
  </si>
  <si>
    <t>cytoplasm;cytosol;lysosome;nucleoplasm;nucleus;protein-containing complex</t>
  </si>
  <si>
    <t>GO:0005634;GO:0005654;GO:0005737;GO:0005764;GO:0005829;GO:0032991</t>
  </si>
  <si>
    <t>Notch signaling pathway;Ubiquitin system</t>
  </si>
  <si>
    <t>04121;04330</t>
  </si>
  <si>
    <t>Notch signaling pathway</t>
  </si>
  <si>
    <t>hsa04330</t>
  </si>
  <si>
    <t>Q8TDB6</t>
  </si>
  <si>
    <t>E3 ubiquitin-protein ligase DTX3L</t>
  </si>
  <si>
    <t>DTX3L</t>
  </si>
  <si>
    <t>DTX3L_HUMAN</t>
  </si>
  <si>
    <t>intracellular estrogen receptor signaling pathway;RNA metabolic process;RNA processing</t>
  </si>
  <si>
    <t>ATP binding;ATP-dependent RNA helicase activity;estrogen receptor binding;RNA binding;signaling receptor binding;transcription corepressor activity</t>
  </si>
  <si>
    <t>Golgi apparatus;membrane;nucleolus;nucleus</t>
  </si>
  <si>
    <t>DBP10CT;DEAD;Helicase_C</t>
  </si>
  <si>
    <t>PF00270;PF00271;PF08147</t>
  </si>
  <si>
    <t>Q8TDD1</t>
  </si>
  <si>
    <t>ATP-dependent RNA helicase DDX54</t>
  </si>
  <si>
    <t>DDX54</t>
  </si>
  <si>
    <t>DDX54_HUMAN</t>
  </si>
  <si>
    <t>ribosomal large subunit assembly</t>
  </si>
  <si>
    <t>Brix</t>
  </si>
  <si>
    <t>PF04427</t>
  </si>
  <si>
    <t>Q8TDN6</t>
  </si>
  <si>
    <t>Ribosome biogenesis protein BRX1 homolog</t>
  </si>
  <si>
    <t>BRIX1</t>
  </si>
  <si>
    <t>BRX1_HUMAN</t>
  </si>
  <si>
    <t>RNA catabolic process</t>
  </si>
  <si>
    <t>nucleus;ribonuclease H2 complex</t>
  </si>
  <si>
    <t>RNase_H2_suC</t>
  </si>
  <si>
    <t>PF08615</t>
  </si>
  <si>
    <t>Q8TDP1</t>
  </si>
  <si>
    <t>Ribonuclease H2 subunit C</t>
  </si>
  <si>
    <t>RNASEH2C</t>
  </si>
  <si>
    <t>RNH2C_HUMAN</t>
  </si>
  <si>
    <t>Nase H2 subunit C</t>
  </si>
  <si>
    <t>positive regulation of telomerase activity;positive regulation of telomere capping;positive regulation of telomere maintenance via telomerase;protein phosphorylation;regulation of mitotic cell cycle;spindle assembly</t>
  </si>
  <si>
    <t>cytoplasm;microtubule;microtubule organizing center;nucleoplasm;spindle pole</t>
  </si>
  <si>
    <t>Chromosome and associated proteins;NOD-like receptor signaling pathway;Protein kinases</t>
  </si>
  <si>
    <t>01001;03036;04621</t>
  </si>
  <si>
    <t>Q8TDX7</t>
  </si>
  <si>
    <t>Serine/threonine-protein kinase Nek7</t>
  </si>
  <si>
    <t>NEK7</t>
  </si>
  <si>
    <t>NEK7_HUMAN</t>
  </si>
  <si>
    <t>positive regulation of cell migration;tRNA wobble uridine modification</t>
  </si>
  <si>
    <t>cytoplasm;cytosol;Elongator holoenzyme complex;nucleus</t>
  </si>
  <si>
    <t>Elong_Iki1</t>
  </si>
  <si>
    <t>PF10483</t>
  </si>
  <si>
    <t>Q8TE02</t>
  </si>
  <si>
    <t>Elongator complex protein 5</t>
  </si>
  <si>
    <t>ELP5</t>
  </si>
  <si>
    <t>ELP5_HUMAN</t>
  </si>
  <si>
    <t>DNA replication;tRNA metabolic process</t>
  </si>
  <si>
    <t>aminoacyl-tRNA editing activity;DNA binding;D-tyrosyl-tRNA(Tyr) deacylase activity;metal ion binding;tRNA binding</t>
  </si>
  <si>
    <t>tRNA metabolic process</t>
  </si>
  <si>
    <t>GO:0006399</t>
  </si>
  <si>
    <t>Tyr_Deacylase</t>
  </si>
  <si>
    <t>PF02580</t>
  </si>
  <si>
    <t>Q8TEA8</t>
  </si>
  <si>
    <t>D-tyrosyl-tRNA(Tyr) deacylase 1</t>
  </si>
  <si>
    <t>DTD1</t>
  </si>
  <si>
    <t>DTD1_HUMAN</t>
  </si>
  <si>
    <t>D-aminoacyl-tRNA deacylase 1 {ECO:0000250|UniProtKB:Q8IIS0}</t>
  </si>
  <si>
    <t>TD</t>
  </si>
  <si>
    <t>cytoplasm;endoplasmic reticulum;fibrillar center;nucleolus;nucleoplasm</t>
  </si>
  <si>
    <t>cytoplasm;endoplasmic reticulum;nucleolus;nucleoplasm</t>
  </si>
  <si>
    <t>GO:0005654;GO:0005730;GO:0005737;GO:0005783</t>
  </si>
  <si>
    <t>UTP15_C;WD40</t>
  </si>
  <si>
    <t>PF00400;PF09384</t>
  </si>
  <si>
    <t>Q8TED0</t>
  </si>
  <si>
    <t>U3 small nucleolar RNA-associated protein 15 homolog</t>
  </si>
  <si>
    <t>UTP15</t>
  </si>
  <si>
    <t>UTP15_HUMAN</t>
  </si>
  <si>
    <t>protein dimerization activity</t>
  </si>
  <si>
    <t>endoplasmic reticulum membrane;integral component of membrane;membrane;nuclear envelope;nuclear membrane;nuclear pore</t>
  </si>
  <si>
    <t>Big_2</t>
  </si>
  <si>
    <t>PF02368</t>
  </si>
  <si>
    <t>Q8TEM1</t>
  </si>
  <si>
    <t>Nuclear pore membrane glycoprotein 210</t>
  </si>
  <si>
    <t>NUP210</t>
  </si>
  <si>
    <t>PO210_HUMAN</t>
  </si>
  <si>
    <t>uclear pore protein gp210</t>
  </si>
  <si>
    <t>import into nucleus;mRNA splicing, via spliceosome;protein-containing complex assembly;regulation of translation;spliceosomal snRNP assembly;translation</t>
  </si>
  <si>
    <t>mRNA 3'-UTR binding;ribosome binding;RNA 7-methylguanosine cap binding;RNA binding;snRNA binding;U1 snRNA binding;U4 snRNA binding;U4atac snRNA binding</t>
  </si>
  <si>
    <t>cytoplasm;cytosol;Gemini of coiled bodies;membrane;nuclear body;nucleoplasm;SMN complex;SMN-Gemin2 complex;SMN-Sm protein complex</t>
  </si>
  <si>
    <t>ANAPC4_WD40;WD40</t>
  </si>
  <si>
    <t>PF00400;PF12894</t>
  </si>
  <si>
    <t>Q8TEQ6</t>
  </si>
  <si>
    <t>Gem-associated protein 5</t>
  </si>
  <si>
    <t>GEMIN5</t>
  </si>
  <si>
    <t>GEMI5_HUMAN</t>
  </si>
  <si>
    <t>emin5</t>
  </si>
  <si>
    <t>microvillus assembly;positive regulation of GTPase activity;protein localization to plasma membrane;Ras protein signal transduction;regulation of GTPase activity</t>
  </si>
  <si>
    <t>GTP-dependent protein binding;guanyl-nucleotide exchange factor activity;phosphatidic acid binding;Ras GTPase binding</t>
  </si>
  <si>
    <t>apical plasma membrane;centrosome;cytosol;endocytic vesicle;plasma membrane</t>
  </si>
  <si>
    <t>Rap1 signaling pathway;Tight junction</t>
  </si>
  <si>
    <t>04015;04530</t>
  </si>
  <si>
    <t>hsa04015;hsa04530</t>
  </si>
  <si>
    <t>cNMP_binding;PDZ;RA;RasGEF;RasGEF_N</t>
  </si>
  <si>
    <t>PF00027;PF00595;PF00617;PF00618;PF00788</t>
  </si>
  <si>
    <t>Q8TEU7</t>
  </si>
  <si>
    <t>Rap guanine nucleotide exchange factor 6</t>
  </si>
  <si>
    <t>RAPGEF6</t>
  </si>
  <si>
    <t>RPGF6_HUMAN</t>
  </si>
  <si>
    <t>DNA replication-dependent nucleosome assembly;DNA replication-independent nucleosome assembly;NLS-bearing protein import into nucleus;protein import into nucleus;ribosomal protein import into nucleus</t>
  </si>
  <si>
    <t>cytoplasm;membrane;nuclear chromatin;nuclear membrane;nuclear periphery;protein-containing complex</t>
  </si>
  <si>
    <t>HEAT;IBN_N</t>
  </si>
  <si>
    <t>PF02985;PF03810</t>
  </si>
  <si>
    <t>Q8TEX9</t>
  </si>
  <si>
    <t>Importin-4</t>
  </si>
  <si>
    <t>IPO4</t>
  </si>
  <si>
    <t>IPO4_HUMAN</t>
  </si>
  <si>
    <t>mp4</t>
  </si>
  <si>
    <t>cytosol;nuclear speck</t>
  </si>
  <si>
    <t>PNISR</t>
  </si>
  <si>
    <t>PF15996</t>
  </si>
  <si>
    <t>Q8TF01</t>
  </si>
  <si>
    <t>Arginine/serine-rich protein PNISR</t>
  </si>
  <si>
    <t>PNISR_HUMAN</t>
  </si>
  <si>
    <t>Q8TF68</t>
  </si>
  <si>
    <t>Zinc finger protein 384</t>
  </si>
  <si>
    <t>ZNF384</t>
  </si>
  <si>
    <t>ZN384_HUMAN</t>
  </si>
  <si>
    <t>histone H3-T3 phosphorylation involved in chromosome passenger complex localization to kinetochore;intracellular signal transduction;mitotic cell cycle;mitotic sister chromatid cohesion;protein localization to chromosome, centromeric region;protein phosphorylation</t>
  </si>
  <si>
    <t>ATP binding;histone kinase activity (H3-T3 specific);protein kinase activity;protein serine/threonine kinase activity</t>
  </si>
  <si>
    <t>centrosome;chromosome;cytoplasm;nucleus;spindle</t>
  </si>
  <si>
    <t>Q8TF76</t>
  </si>
  <si>
    <t>Serine/threonine-protein kinase haspin</t>
  </si>
  <si>
    <t>GSG2</t>
  </si>
  <si>
    <t>HASP_HUMAN</t>
  </si>
  <si>
    <t>cellular response to DNA damage stimulus;chromatin organization;heterochromatin organization;peptidyl-lysine dimethylation;peptidyl-lysine monomethylation;positive regulation of transcription, DNA-templated;regulation of histone H3-K9 methylation;response to ethanol</t>
  </si>
  <si>
    <t>chromatin binding;histone-lysine N-methyltransferase activity;p53 binding;protein-lysine N-methyltransferase activity</t>
  </si>
  <si>
    <t>Chromosome and associated proteins;FoxO signaling pathway;Lysine degradation</t>
  </si>
  <si>
    <t>00310;03036;04068</t>
  </si>
  <si>
    <t>FoxO signaling pathway;Lysine degradation</t>
  </si>
  <si>
    <t>hsa00310;hsa04068</t>
  </si>
  <si>
    <t>MORN;SET</t>
  </si>
  <si>
    <t>PF00856;PF02493</t>
  </si>
  <si>
    <t>Q8WTS6</t>
  </si>
  <si>
    <t>Histone-lysine N-methyltransferase SETD7</t>
  </si>
  <si>
    <t>SETD7</t>
  </si>
  <si>
    <t>SETD7_HUMAN</t>
  </si>
  <si>
    <t>fat cell differentiation</t>
  </si>
  <si>
    <t>chromatin binding;DNA-binding transcription factor activity, RNA polymerase II-specific;RNA binding</t>
  </si>
  <si>
    <t>mitochondrion;nuclear speck;nucleolus;nucleus</t>
  </si>
  <si>
    <t>CBF;NOC3p</t>
  </si>
  <si>
    <t>PF03914;PF07540</t>
  </si>
  <si>
    <t>Q8WTT2</t>
  </si>
  <si>
    <t>Nucleolar complex protein 3 homolog</t>
  </si>
  <si>
    <t>NOC3L</t>
  </si>
  <si>
    <t>NOC3L_HUMAN</t>
  </si>
  <si>
    <t>OC3 protein homolog</t>
  </si>
  <si>
    <t>endoplasmic reticulum to Golgi vesicle-mediated transport;Golgi organization;intra-Golgi vesicle-mediated transport;protein transport</t>
  </si>
  <si>
    <t>Golgi apparatus;Golgi membrane;Golgi transport complex;trans-Golgi network membrane</t>
  </si>
  <si>
    <t>Q8WTW3</t>
  </si>
  <si>
    <t>Conserved oligomeric Golgi complex subunit 1</t>
  </si>
  <si>
    <t>COG1</t>
  </si>
  <si>
    <t>COG1_HUMAN</t>
  </si>
  <si>
    <t>OG complex subunit 1</t>
  </si>
  <si>
    <t>apoptotic process;integrin activation;positive regulation of cell proliferation;positive regulation of immunoglobulin biosynthetic process;regulation of B cell proliferation;regulation of cell proliferation;regulation of insulin receptor signaling pathway</t>
  </si>
  <si>
    <t>cytoplasm;endoplasmic reticulum chaperone complex;endoplasmic reticulum lumen;extracellular region</t>
  </si>
  <si>
    <t>DUF3456</t>
  </si>
  <si>
    <t>PF11938</t>
  </si>
  <si>
    <t>Q8WU39</t>
  </si>
  <si>
    <t>Marginal zone B- and B1-cell-specific protein</t>
  </si>
  <si>
    <t>MZB1</t>
  </si>
  <si>
    <t>MZB1_HUMAN</t>
  </si>
  <si>
    <t>Q8WU79</t>
  </si>
  <si>
    <t>Stromal membrane-associated protein 2</t>
  </si>
  <si>
    <t>SMAP2</t>
  </si>
  <si>
    <t>SMAP2_HUMAN</t>
  </si>
  <si>
    <t>cytokine-mediated signaling pathway;cytoplasmic translation</t>
  </si>
  <si>
    <t>cadherin binding;DNA-binding transcription factor activity, RNA polymerase II-specific;metal ion binding;RNA binding</t>
  </si>
  <si>
    <t>DFRP_C</t>
  </si>
  <si>
    <t>PF16543</t>
  </si>
  <si>
    <t>Q8WU90</t>
  </si>
  <si>
    <t>Zinc finger CCCH domain-containing protein 15</t>
  </si>
  <si>
    <t>ZC3H15</t>
  </si>
  <si>
    <t>ZC3HF_HUMAN</t>
  </si>
  <si>
    <t>regulation of phosphorylation of RNA polymerase II C-terminal domain</t>
  </si>
  <si>
    <t>peptidyl-prolyl cis-trans isomerase activity;RNA binding</t>
  </si>
  <si>
    <t>Pro_isomerase;RRM_1</t>
  </si>
  <si>
    <t>PF00076;PF00160</t>
  </si>
  <si>
    <t>Q8WUA2</t>
  </si>
  <si>
    <t>Peptidyl-prolyl cis-trans isomerase-like 4</t>
  </si>
  <si>
    <t>PPIL4</t>
  </si>
  <si>
    <t>PPIL4_HUMAN</t>
  </si>
  <si>
    <t>PIase</t>
  </si>
  <si>
    <t>5S class rRNA transcription by RNA polymerase III;transcription by RNA polymerase III;tRNA transcription by RNA polymerase III</t>
  </si>
  <si>
    <t>nucleoplasm;transcription factor TFIIIC complex</t>
  </si>
  <si>
    <t>Q8WUA4</t>
  </si>
  <si>
    <t>General transcription factor 3C polypeptide 2</t>
  </si>
  <si>
    <t>GTF3C2</t>
  </si>
  <si>
    <t>TF3C2_HUMAN</t>
  </si>
  <si>
    <t>14-3-3 protein binding;GTPase activator activity;protein homodimerization activity;Rab GTPase binding</t>
  </si>
  <si>
    <t>Q8WUA7;Q9NU19</t>
  </si>
  <si>
    <t>Q8WUA7</t>
  </si>
  <si>
    <t>TBC1 domain family member 22A</t>
  </si>
  <si>
    <t>TBC1D22A</t>
  </si>
  <si>
    <t>TB22A_HUMAN;TB22B_HUMAN</t>
  </si>
  <si>
    <t>TBC1 domain family member 22A;TBC1 domain family member 22B</t>
  </si>
  <si>
    <t>negative regulation of transcription, DNA-templated;nervous system development;positive regulation of transcription by RNA polymerase II</t>
  </si>
  <si>
    <t>histone acetyltransferase activity;histone binding;metal ion binding</t>
  </si>
  <si>
    <t>histone acetyltransferase complex;npBAF complex;nuclear chromatin;nucleus</t>
  </si>
  <si>
    <t>Q8WUB8</t>
  </si>
  <si>
    <t>PHD finger protein 10</t>
  </si>
  <si>
    <t>PHF10</t>
  </si>
  <si>
    <t>PHF10_HUMAN</t>
  </si>
  <si>
    <t>intracellular protein transport;positive regulation of exocytosis;Rab protein signal transduction;vesicle-mediated transport</t>
  </si>
  <si>
    <t>endoplasmic reticulum membrane;extracellular exosome;Golgi membrane;plasma membrane;presynapse</t>
  </si>
  <si>
    <t>Q8WUD1</t>
  </si>
  <si>
    <t>Ras-related protein Rab-2B</t>
  </si>
  <si>
    <t>RAB2B</t>
  </si>
  <si>
    <t>RAB2B_HUMAN</t>
  </si>
  <si>
    <t>cwf18</t>
  </si>
  <si>
    <t>PF08315</t>
  </si>
  <si>
    <t>Q8WUD4</t>
  </si>
  <si>
    <t>Coiled-coil domain-containing protein 12</t>
  </si>
  <si>
    <t>CCDC12</t>
  </si>
  <si>
    <t>CCD12_HUMAN</t>
  </si>
  <si>
    <t>chromatin silencing by small RNA;mRNA processing;neural crest cell development;regulation of alternative mRNA splicing, via spliceosome;RNA splicing</t>
  </si>
  <si>
    <t>Arb2</t>
  </si>
  <si>
    <t>PF09757</t>
  </si>
  <si>
    <t>Q8WUF8</t>
  </si>
  <si>
    <t>Protein FAM172A</t>
  </si>
  <si>
    <t>FAM172A</t>
  </si>
  <si>
    <t>F172A_HUMAN</t>
  </si>
  <si>
    <t>Cotranscriptional regulator FAM172A {ECO:0000250|UniProtKB:Q3TNH5}</t>
  </si>
  <si>
    <t>multicellular organism development;positive regulation of transcription, DNA-templated</t>
  </si>
  <si>
    <t>Churchill</t>
  </si>
  <si>
    <t>PF06573</t>
  </si>
  <si>
    <t>Q8WUH1</t>
  </si>
  <si>
    <t>Protein Churchill</t>
  </si>
  <si>
    <t>CHURC1</t>
  </si>
  <si>
    <t>CHUR_HUMAN</t>
  </si>
  <si>
    <t>cell-cell junction assembly;negative regulation of interleukin-2 production;negative regulation of NIK/NF-kappaB signaling;negative regulation of osteoblast differentiation;negative regulation of transcription by RNA polymerase II;positive regulation of cell migration involved in sprouting angiogenesis;vasculogenesis</t>
  </si>
  <si>
    <t>14-3-3 protein binding;activating transcription factor binding;chromatin binding;metal ion binding;NAD-dependent histone deacetylase activity (H3-K14 specific);protein kinase binding;protein kinase C binding;repressing transcription factor binding;SUMO transferase activity;transcription corepressor activity</t>
  </si>
  <si>
    <t>cytoplasm;cytosol;histone deacetylase complex;nucleoplasm;nucleus</t>
  </si>
  <si>
    <t>Alcoholism;Chromosome and associated proteins;Viral carcinogenesis</t>
  </si>
  <si>
    <t>03036;05034;05203</t>
  </si>
  <si>
    <t>Alcoholism;Viral carcinogenesis</t>
  </si>
  <si>
    <t>hsa05034;hsa05203</t>
  </si>
  <si>
    <t>Abexinostat;Belinostat;Entinostat;Fimepinostat;Panobinostat;Quisinostat;Remetinostat;Romidepsin;Vorinostat</t>
  </si>
  <si>
    <t>D06320;D06637;D08870;D09338;D10977;D11319;DG01402;DG01403;DG01407</t>
  </si>
  <si>
    <t>Q8WUI4</t>
  </si>
  <si>
    <t>Histone deacetylase 7</t>
  </si>
  <si>
    <t>HDAC7</t>
  </si>
  <si>
    <t>HDAC7_HUMAN</t>
  </si>
  <si>
    <t>D7</t>
  </si>
  <si>
    <t>mRNA export from nucleus;neural tube development;neurogenesis;nuclear pore distribution;nuclear pore organization;paraxial mesoderm development;protein import into nucleus;somite development;viral process</t>
  </si>
  <si>
    <t>condensed chromosome kinetochore;cytosol;membrane;nuclear envelope;nuclear membrane;nuclear pore;nuclear pore outer ring</t>
  </si>
  <si>
    <t>Nucleoporin_C</t>
  </si>
  <si>
    <t>PF03177</t>
  </si>
  <si>
    <t>Q8WUM0</t>
  </si>
  <si>
    <t>Nuclear pore complex protein Nup133</t>
  </si>
  <si>
    <t>NUP133</t>
  </si>
  <si>
    <t>NU133_HUMAN</t>
  </si>
  <si>
    <t>actomyosin contractile ring assembly;apoptotic process;bicellular tight junction assembly;maintenance of epithelial cell apical/basal polarity;midbody abscission;mitotic cytokinesis;multivesicular body assembly;positive regulation of exosomal secretion;positive regulation of extracellular exosome assembly;protein homooligomerization;protein transport;regulation of centrosome duplication;regulation of extracellular exosome assembly;regulation of membrane permeability;ubiquitin-independent protein catabolic process via the multivesicular body sorting pathway;viral budding;viral budding via host ESCRT complex;viral life cycle</t>
  </si>
  <si>
    <t>calcium-dependent protein binding;protein homodimerization activity;proteinase activated receptor binding</t>
  </si>
  <si>
    <t>actomyosin;bicellular tight junction;cytosol;endoplasmic reticulum exit site;extracellular exosome;extracellular vesicle;Flemming body;focal adhesion;immunological synapse;melanosome;membrane;microtubule organizing center</t>
  </si>
  <si>
    <t>ALIX_LYPXL_bnd;BRO1</t>
  </si>
  <si>
    <t>PF03097;PF13949</t>
  </si>
  <si>
    <t>Q8WUM4</t>
  </si>
  <si>
    <t>Programmed cell death 6-interacting protein</t>
  </si>
  <si>
    <t>PDCD6IP</t>
  </si>
  <si>
    <t>PDC6I_HUMAN</t>
  </si>
  <si>
    <t>DCD6-interacting protein</t>
  </si>
  <si>
    <t>cellular response to interleukin-1;cellular response to lipopolysaccharide;cellular response to tumor necrosis factor;innate immune response;mRNA splicing, via spliceosome;multicellular organism development;negative regulation of interferon-beta production;negative regulation of interleukin-8 production;negative regulation of lipopolysaccharide-mediated signaling pathway;negative regulation of NF-kappaB transcription factor activity;negative regulation of protein phosphorylation;negative regulation of toll-like receptor signaling pathway;negative regulation of tumor necrosis factor production;negative regulation of type I interferon-mediated signaling pathway</t>
  </si>
  <si>
    <t>catalytic step 2 spliceosome;cytosol;nuclear speck;nucleoplasm;nucleus</t>
  </si>
  <si>
    <t>Cactin_mid;CactinC_cactus</t>
  </si>
  <si>
    <t>PF09732;PF10312</t>
  </si>
  <si>
    <t>Q8WUQ7</t>
  </si>
  <si>
    <t>Cactin</t>
  </si>
  <si>
    <t>CACTIN</t>
  </si>
  <si>
    <t>CATIN_HUMAN</t>
  </si>
  <si>
    <t>DUF167</t>
  </si>
  <si>
    <t>PF02594</t>
  </si>
  <si>
    <t>Q8WUR7</t>
  </si>
  <si>
    <t>UPF0235 protein C15orf40</t>
  </si>
  <si>
    <t>C15orf40</t>
  </si>
  <si>
    <t>CO040_HUMAN</t>
  </si>
  <si>
    <t>negative regulation of transcription by RNA polymerase II;positive regulation of transcription by RNA polymerase II;regulation of transcription, DNA-templated;spermatogenesis</t>
  </si>
  <si>
    <t>DNA-binding transcription activator activity, RNA polymerase II-specific;DNA-binding transcription factor activity;DNA-binding transcription factor activity, RNA polymerase II-specific;metal ion binding;sequence-specific DNA binding</t>
  </si>
  <si>
    <t>Q8WUU4</t>
  </si>
  <si>
    <t>Zinc finger protein 296</t>
  </si>
  <si>
    <t>ZNF296</t>
  </si>
  <si>
    <t>ZN296_HUMAN</t>
  </si>
  <si>
    <t>FP296</t>
  </si>
  <si>
    <t>actin filament organization;cell motility;Fc-gamma receptor signaling pathway involved in phagocytosis;in utero embryonic development;positive regulation of Arp2/3 complex-mediated actin nucleation;positive regulation of cell proliferation;positive regulation of lamellipodium assembly;positive regulation of protein complex assembly;protein homotrimerization;Rac protein signal transduction;regulation of actin polymerization or depolymerization;vascular endothelial growth factor receptor signaling pathway</t>
  </si>
  <si>
    <t>identical protein binding;protein-containing complex binding</t>
  </si>
  <si>
    <t>cytoskeleton;cytosol;extracellular exosome;lamellipodium;SCAR complex</t>
  </si>
  <si>
    <t>cell motility</t>
  </si>
  <si>
    <t>GO:0048870</t>
  </si>
  <si>
    <t>Q8WUW1</t>
  </si>
  <si>
    <t>Protein BRICK1</t>
  </si>
  <si>
    <t>BRK1</t>
  </si>
  <si>
    <t>BRK1_HUMAN</t>
  </si>
  <si>
    <t>RK1</t>
  </si>
  <si>
    <t>glutathione biosynthetic process;glutathione catabolic process</t>
  </si>
  <si>
    <t>gamma-glutamylcyclotransferase activity;glutathione specific gamma-glutamylcyclotransferase activity</t>
  </si>
  <si>
    <t>ChaC</t>
  </si>
  <si>
    <t>PF04752</t>
  </si>
  <si>
    <t>Q8WUX2</t>
  </si>
  <si>
    <t>Putative glutathione-specific gamma-glutamylcyclotransferase 2</t>
  </si>
  <si>
    <t>CHAC2</t>
  </si>
  <si>
    <t>CHAC2_HUMAN</t>
  </si>
  <si>
    <t>Glutathione-specific gamma-glutamylcyclotransferase 2 {ECO:0000303|PubMed:27913623}</t>
  </si>
  <si>
    <t>amma-GCG 2 {ECO:0000305}</t>
  </si>
  <si>
    <t>endosomal transport;ESCRT III complex disassembly;exit from mitosis;late endosome to vacuole transport;midbody abscission;mitotic metaphase plate congression;multivesicular body assembly;nuclear envelope reassembly;nucleus organization;protein localization to chromatin;viral budding via host ESCRT complex;viral life cycle</t>
  </si>
  <si>
    <t>cytosol;ESCRT III complex;nuclear envelope;nucleus</t>
  </si>
  <si>
    <t>cytosol;nuclear envelope;nucleus</t>
  </si>
  <si>
    <t>GO:0005634;GO:0005635;GO:0005829</t>
  </si>
  <si>
    <t>Q8WUX9</t>
  </si>
  <si>
    <t>Charged multivesicular body protein 7</t>
  </si>
  <si>
    <t>CHMP7</t>
  </si>
  <si>
    <t>CHMP7_HUMAN</t>
  </si>
  <si>
    <t>Q8WUY1</t>
  </si>
  <si>
    <t>Protein THEM6</t>
  </si>
  <si>
    <t>THEM6</t>
  </si>
  <si>
    <t>THEM6_HUMAN</t>
  </si>
  <si>
    <t>double-strand break repair via homologous recombination;intracellular signal transduction;positive regulation of response to DNA damage stimulus;postreplication repair</t>
  </si>
  <si>
    <t>metal ion binding;protein dimerization activity;ubiquitin-protein transferase activity</t>
  </si>
  <si>
    <t>chromosome, telomeric region;intracellular membrane-bounded organelle;nucleoplasm;nucleus;Smc5-Smc6 complex</t>
  </si>
  <si>
    <t>SMC_Nse1;zf-RING-like</t>
  </si>
  <si>
    <t>PF07574;PF08746</t>
  </si>
  <si>
    <t>Q8WV22</t>
  </si>
  <si>
    <t>Non-structural maintenance of chromosomes element 1 homolog</t>
  </si>
  <si>
    <t>NSMCE1</t>
  </si>
  <si>
    <t>NSE1_HUMAN</t>
  </si>
  <si>
    <t>on-SMC element 1 homolog</t>
  </si>
  <si>
    <t>B cell differentiation;humoral immune response;inflammatory response;intracellular signal transduction;transmembrane receptor protein tyrosine kinase signaling pathway</t>
  </si>
  <si>
    <t>SH3/SH2 adaptor activity;transmembrane receptor protein tyrosine kinase adaptor activity</t>
  </si>
  <si>
    <t>cytoplasm;cytoplasmic ribonucleoprotein granule;cytosol;intracellular;plasma membrane</t>
  </si>
  <si>
    <t>cytoplasm;cytosol;intracellular;plasma membrane</t>
  </si>
  <si>
    <t>GO:0005622;GO:0005737;GO:0005829;GO:0005886</t>
  </si>
  <si>
    <t>B cell receptor signaling pathway;Epstein-Barr virus infection;NF-kappa B signaling pathway;Osteoclast differentiation;Primary immunodeficiency</t>
  </si>
  <si>
    <t>04064;04380;04662;05169;05340</t>
  </si>
  <si>
    <t>hsa04064;hsa04380;hsa04662;hsa05169;hsa05340</t>
  </si>
  <si>
    <t>SH2</t>
  </si>
  <si>
    <t>PF00017</t>
  </si>
  <si>
    <t>Q8WV28</t>
  </si>
  <si>
    <t>B-cell linker protein</t>
  </si>
  <si>
    <t>BLNK</t>
  </si>
  <si>
    <t>BLNK_HUMAN</t>
  </si>
  <si>
    <t>midbody abscission;mitotic cytokinesis;negative regulation of protein binding</t>
  </si>
  <si>
    <t>phosphatidylinositol binding;protein domain specific binding;protein homodimerization activity</t>
  </si>
  <si>
    <t>extracellular exosome;extrinsic component of membrane;intracellular membrane-bounded organelle;late endosome membrane;midbody</t>
  </si>
  <si>
    <t>MIT;MIT_C</t>
  </si>
  <si>
    <t>PF04212;PF16565</t>
  </si>
  <si>
    <t>Q8WV92</t>
  </si>
  <si>
    <t>MIT domain-containing protein 1</t>
  </si>
  <si>
    <t>MITD1</t>
  </si>
  <si>
    <t>MITD1_HUMAN</t>
  </si>
  <si>
    <t>cell cycle;DNA replication;positive regulation of DNA-directed DNA polymerase activity</t>
  </si>
  <si>
    <t>Ctf18 RFC-like complex;cytosol;membrane;nucleoplasm</t>
  </si>
  <si>
    <t>Q8WVB6</t>
  </si>
  <si>
    <t>Chromosome transmission fidelity protein 18 homolog</t>
  </si>
  <si>
    <t>CHTF18</t>
  </si>
  <si>
    <t>CTF18_HUMAN</t>
  </si>
  <si>
    <t>CTF18</t>
  </si>
  <si>
    <t>beta-catenin-TCF complex assembly;endodermal cell fate commitment;histone H2B ubiquitination;histone monoubiquitination;mRNA polyadenylation;negative regulation of myeloid cell differentiation;positive regulation of mRNA 3'-end processing;positive regulation of transcription by RNA polymerase II;positive regulation of transcription elongation from RNA polymerase II promoter;protein ubiquitination;stem cell population maintenance;transcription by RNA polymerase II;transcription elongation from RNA polymerase II promoter;Wnt signaling pathway</t>
  </si>
  <si>
    <t>RNA polymerase II C-terminal domain phosphoserine binding</t>
  </si>
  <si>
    <t>Cdc73/Paf1 complex;centrosome;fibrillar center;nucleoplasm;nucleus</t>
  </si>
  <si>
    <t>Leo1</t>
  </si>
  <si>
    <t>PF04004</t>
  </si>
  <si>
    <t>Q8WVC0</t>
  </si>
  <si>
    <t>RNA polymerase-associated protein LEO1</t>
  </si>
  <si>
    <t>LEO1</t>
  </si>
  <si>
    <t>LEO1_HUMAN</t>
  </si>
  <si>
    <t>coenzyme A biosynthetic process</t>
  </si>
  <si>
    <t>ATP binding;dephospho-CoA kinase activity</t>
  </si>
  <si>
    <t>CoaE</t>
  </si>
  <si>
    <t>PF01121</t>
  </si>
  <si>
    <t>Q8WVC6</t>
  </si>
  <si>
    <t>Dephospho-CoA kinase domain-containing protein</t>
  </si>
  <si>
    <t>DCAKD</t>
  </si>
  <si>
    <t>DCAKD_HUMAN</t>
  </si>
  <si>
    <t>cellular response to leukemia inhibitory factor;DNA double-strand break processing involved in repair via single-strand annealing;double-strand break repair via homologous recombination;protein ubiquitination;Wnt signaling pathway</t>
  </si>
  <si>
    <t>metal ion binding;protein kinase binding;single-stranded DNA binding;ubiquitin protein ligase activity</t>
  </si>
  <si>
    <t>nucleus;site of double-strand break</t>
  </si>
  <si>
    <t>zf-Di19</t>
  </si>
  <si>
    <t>PF05605</t>
  </si>
  <si>
    <t>Q8WVD3</t>
  </si>
  <si>
    <t>E3 ubiquitin-protein ligase RNF138</t>
  </si>
  <si>
    <t>RNF138</t>
  </si>
  <si>
    <t>RN138_HUMAN</t>
  </si>
  <si>
    <t>E3 ubiquitin-protein ligase RNF138 {ECO:0000305}</t>
  </si>
  <si>
    <t>developmental process;protein folding</t>
  </si>
  <si>
    <t>condensed chromosome kinetochore;cytoplasm;intracellular;microtubule organizing center;spindle pole</t>
  </si>
  <si>
    <t>cytoplasm;intracellular;microtubule organizing center</t>
  </si>
  <si>
    <t>GO:0005622;GO:0005737;GO:0005815</t>
  </si>
  <si>
    <t>Q8WVJ2</t>
  </si>
  <si>
    <t>NudC domain-containing protein 2</t>
  </si>
  <si>
    <t>NUDCD2</t>
  </si>
  <si>
    <t>NUDC2_HUMAN</t>
  </si>
  <si>
    <t>SNRNP27</t>
  </si>
  <si>
    <t>PF08648</t>
  </si>
  <si>
    <t>Q8WVK2</t>
  </si>
  <si>
    <t>U4/U6.U5 small nuclear ribonucleoprotein 27 kDa protein</t>
  </si>
  <si>
    <t>SNR27_HUMAN</t>
  </si>
  <si>
    <t>4/U6.U5 snRNP 27 kDa protein;4/U6.U5-27K</t>
  </si>
  <si>
    <t>mitochondrion organization;rRNA methylation;rRNA modification</t>
  </si>
  <si>
    <t>DNA binding;RNA binding;rRNA (adenine-N6,N6-)-dimethyltransferase activity</t>
  </si>
  <si>
    <t>mitochondrial matrix;mitochondrial nucleoid</t>
  </si>
  <si>
    <t>Mitochondrial biogenesis;Ribosome biogenesis</t>
  </si>
  <si>
    <t>03009;03029</t>
  </si>
  <si>
    <t>RrnaAD</t>
  </si>
  <si>
    <t>PF00398</t>
  </si>
  <si>
    <t>Q8WVM0</t>
  </si>
  <si>
    <t>Dimethyladenosine transferase 1, mitochondrial</t>
  </si>
  <si>
    <t>TFB1M</t>
  </si>
  <si>
    <t>TFB1M_HUMAN</t>
  </si>
  <si>
    <t>cell cycle;cell division;chromosome segregation;regulation of mitotic spindle assembly</t>
  </si>
  <si>
    <t>chromatin binding;DNA-binding transcription activator activity, RNA polymerase II-specific</t>
  </si>
  <si>
    <t>chromatin;chromosome;chromosome, centromeric region;cohesin complex;cytosol;mitotic spindle pole;nuclear body;nuclear matrix;nucleoplasm;nucleus</t>
  </si>
  <si>
    <t>Q8WVM7</t>
  </si>
  <si>
    <t>Cohesin subunit SA-1</t>
  </si>
  <si>
    <t>STAG1</t>
  </si>
  <si>
    <t>STAG1_HUMAN</t>
  </si>
  <si>
    <t>cell morphogenesis;COPII vesicle coating;negative regulation of autophagosome assembly;post-Golgi vesicle-mediated transport;protein transport;regulation of ER to Golgi vesicle-mediated transport;regulation of protein transport;response to hypoxia;response to toxic substance;retrograde vesicle-mediated transport, Golgi to endoplasmic reticulum;toxin transport;vesicle docking involved in exocytosis</t>
  </si>
  <si>
    <t>protein N-terminus binding;protein-containing complex binding;syntaxin binding</t>
  </si>
  <si>
    <t>cis-Golgi network;cytosol;endoplasmic reticulum membrane;Golgi cisterna membrane;Golgi-associated vesicle;plasma membrane</t>
  </si>
  <si>
    <t>cell morphogenesis;protein transport</t>
  </si>
  <si>
    <t>GO:0000902;GO:0015031</t>
  </si>
  <si>
    <t>Q8WVM8</t>
  </si>
  <si>
    <t>Sec1 family domain-containing protein 1</t>
  </si>
  <si>
    <t>SCFD1</t>
  </si>
  <si>
    <t>SCFD1_HUMAN</t>
  </si>
  <si>
    <t>mRNA processing;positive regulation of RNA splicing</t>
  </si>
  <si>
    <t>membrane;nucleus</t>
  </si>
  <si>
    <t>Q8WVV9</t>
  </si>
  <si>
    <t>Heterogeneous nuclear ribonucleoprotein L-like</t>
  </si>
  <si>
    <t>HNRNPLL</t>
  </si>
  <si>
    <t>HNRLL_HUMAN</t>
  </si>
  <si>
    <t>nRNPLL</t>
  </si>
  <si>
    <t>ether lipid biosynthetic process;glycerophospholipid biosynthetic process;long-chain fatty-acyl-CoA metabolic process;wax biosynthetic process</t>
  </si>
  <si>
    <t>alcohol-forming fatty acyl-CoA reductase activity;fatty-acyl-CoA reductase (alcohol-forming) activity;oxidoreductase activity</t>
  </si>
  <si>
    <t>integral component of peroxisomal membrane;peroxisomal matrix;peroxisomal membrane;peroxisome</t>
  </si>
  <si>
    <t>Cutin, suberine and wax biosynthesis;Peroxisome</t>
  </si>
  <si>
    <t>00073;04146</t>
  </si>
  <si>
    <t>Peroxisomal fatty acyl-CoA reductase 1 disorder;Rhizomelic chondrodysplasia punctata</t>
  </si>
  <si>
    <t>H00207;H02100</t>
  </si>
  <si>
    <t>NAD_binding_4;Sterile</t>
  </si>
  <si>
    <t>PF03015;PF07993</t>
  </si>
  <si>
    <t>Q8WVX9</t>
  </si>
  <si>
    <t>Fatty acyl-CoA reductase 1</t>
  </si>
  <si>
    <t>FAR1</t>
  </si>
  <si>
    <t>FACR1_HUMAN</t>
  </si>
  <si>
    <t>Fatty acyl-CoA reductase 1 {ECO:0000305|PubMed:15220348}</t>
  </si>
  <si>
    <t>protein dephosphorylation</t>
  </si>
  <si>
    <t>protein serine/threonine phosphatase activity</t>
  </si>
  <si>
    <t>NIF;ubiquitin</t>
  </si>
  <si>
    <t>PF00240;PF03031</t>
  </si>
  <si>
    <t>Q8WVY7</t>
  </si>
  <si>
    <t>Ubiquitin-like domain-containing CTD phosphatase 1</t>
  </si>
  <si>
    <t>UBLCP1</t>
  </si>
  <si>
    <t>UBCP1_HUMAN</t>
  </si>
  <si>
    <t>cell cycle;proteasome-mediated ubiquitin-dependent protein catabolic process;protein ubiquitination</t>
  </si>
  <si>
    <t>nuclear body;nucleus</t>
  </si>
  <si>
    <t>PCNP</t>
  </si>
  <si>
    <t>PF15473</t>
  </si>
  <si>
    <t>Q8WW12</t>
  </si>
  <si>
    <t>PEST proteolytic signal-containing nuclear protein</t>
  </si>
  <si>
    <t>PCNP_HUMAN</t>
  </si>
  <si>
    <t>CNP;EST-containing nuclear protein</t>
  </si>
  <si>
    <t>negative regulation of inclusion body assembly;protein refolding;response to heat</t>
  </si>
  <si>
    <t>ATP binding;chaperone binding;heat shock protein binding;metal ion binding;unfolded protein binding</t>
  </si>
  <si>
    <t>Q8WW22</t>
  </si>
  <si>
    <t>DnaJ homolog subfamily A member 4</t>
  </si>
  <si>
    <t>DNAJA4</t>
  </si>
  <si>
    <t>DNJA4_HUMAN</t>
  </si>
  <si>
    <t>calcium import into the mitochondrion;inner mitochondrial membrane organization;mitochondrial calcium ion homeostasis;mitochondrial calcium ion transmembrane transport;protein insertion into mitochondrial inner membrane from matrix side;protein insertion into mitochondrial membrane</t>
  </si>
  <si>
    <t>mitochondrial inner membrane;mitochondrial matrix</t>
  </si>
  <si>
    <t>Q8WWC4</t>
  </si>
  <si>
    <t>Uncharacterized protein C2orf47, mitochondrial</t>
  </si>
  <si>
    <t>C2orf47</t>
  </si>
  <si>
    <t>MAIP1_HUMAN</t>
  </si>
  <si>
    <t>m-AAA protease-interacting protein 1, mitochondrial {ECO:0000303|PubMed:27642048}</t>
  </si>
  <si>
    <t>mRNA pseudouridine synthesis;tRNA modification</t>
  </si>
  <si>
    <t>TruB_N</t>
  </si>
  <si>
    <t>PF01509</t>
  </si>
  <si>
    <t>Q8WWH5</t>
  </si>
  <si>
    <t>Probable tRNA pseudouridine synthase 1</t>
  </si>
  <si>
    <t>TRUB1</t>
  </si>
  <si>
    <t>TRUB1_HUMAN</t>
  </si>
  <si>
    <t>Probable tRNA pseudouridine synthase 1 {ECO:0000305}</t>
  </si>
  <si>
    <t>apoptotic process;mitotic cytokinesis;negative regulation of microtubule depolymerization;positive regulation of transcription by RNA polymerase II</t>
  </si>
  <si>
    <t>centrosome;cytoplasmic microtubule;cytosol;microtubule cytoskeleton;spindle pole</t>
  </si>
  <si>
    <t>CKAP2_C</t>
  </si>
  <si>
    <t>PF15297</t>
  </si>
  <si>
    <t>Q8WWK9</t>
  </si>
  <si>
    <t>Cytoskeleton-associated protein 2</t>
  </si>
  <si>
    <t>CKAP2</t>
  </si>
  <si>
    <t>CKAP2_HUMAN</t>
  </si>
  <si>
    <t>regulation of cytoplasmic mRNA processing body assembly;stress granule assembly</t>
  </si>
  <si>
    <t>cytoplasmic stress granule;cytosol;membrane;nuclear speck</t>
  </si>
  <si>
    <t>LsmAD;PAM2;SM-ATX</t>
  </si>
  <si>
    <t>PF06741;PF07145;PF14438</t>
  </si>
  <si>
    <t>Q8WWM7</t>
  </si>
  <si>
    <t>Ataxin-2-like protein</t>
  </si>
  <si>
    <t>ATXN2L</t>
  </si>
  <si>
    <t>ATX2L_HUMAN</t>
  </si>
  <si>
    <t>cytoskeleton organization;insulin receptor signaling pathway;negative regulation of apoptotic process;negative regulation of extrinsic apoptotic signaling pathway;positive regulation of cell proliferation;positive regulation of insulin-like growth factor receptor signaling pathway;positive regulation of mitotic nuclear division;positive regulation of transcription by RNA polymerase II;positive regulation of transcription, DNA-templated;regulation of cell morphogenesis;regulation of cell shape;regulation of protein phosphorylation;regulation of transcription by RNA polymerase II</t>
  </si>
  <si>
    <t>insulin receptor binding;lysine-acetylated histone binding</t>
  </si>
  <si>
    <t>Q8WWQ0</t>
  </si>
  <si>
    <t>PH-interacting protein</t>
  </si>
  <si>
    <t>PHIP</t>
  </si>
  <si>
    <t>PHIP_HUMAN</t>
  </si>
  <si>
    <t>HIP</t>
  </si>
  <si>
    <t>mRNA splicing, via spliceosome;ribonucleoprotein complex localization;spliceosomal tri-snRNP complex assembly</t>
  </si>
  <si>
    <t>ribonucleoprotein complex binding;RNA binding;snRNP binding;U4 snRNA binding;U4atac snRNA binding</t>
  </si>
  <si>
    <t>Cajal body;MLL1 complex;nuclear speck;nucleoplasm;nucleus;U2-type precatalytic spliceosome;U2-type spliceosomal complex;U4 snRNP;U4/U6 x U5 tri-snRNP complex;U4atac snRNP</t>
  </si>
  <si>
    <t>Nop;Prp31_C</t>
  </si>
  <si>
    <t>PF01798;PF09785</t>
  </si>
  <si>
    <t>Q8WWY3</t>
  </si>
  <si>
    <t>U4/U6 small nuclear ribonucleoprotein Prp31</t>
  </si>
  <si>
    <t>PRPF31</t>
  </si>
  <si>
    <t>PRP31_HUMAN</t>
  </si>
  <si>
    <t>cell proliferation;negative regulation of stem cell differentiation;negative regulation of transcription elongation from RNA polymerase II promoter;stem cell differentiation;transcription by RNA polymerase II;transcription elongation from RNA polymerase II promoter</t>
  </si>
  <si>
    <t>cytoplasm;NELF complex;nucleoplasm</t>
  </si>
  <si>
    <t>COBRA1</t>
  </si>
  <si>
    <t>PF06209</t>
  </si>
  <si>
    <t>Q8WX92</t>
  </si>
  <si>
    <t>Negative elongation factor B</t>
  </si>
  <si>
    <t>NELFB</t>
  </si>
  <si>
    <t>NELFB_HUMAN</t>
  </si>
  <si>
    <t>ELF-B</t>
  </si>
  <si>
    <t>actin cytoskeleton organization;axon guidance;cell migration;cytoskeleton organization;dendrite self-avoidance;epithelial cell morphogenesis;homophilic cell adhesion via plasma membrane adhesion molecules;keratinocyte development</t>
  </si>
  <si>
    <t>actin binding;cell-cell adhesion mediator activity;muscle alpha-actinin binding</t>
  </si>
  <si>
    <t>actin cytoskeleton;actin filament;axon;cytosol;focal adhesion;growth cone;lamellipodium;nucleus;plasma membrane;podosome;ruffle;Z disc</t>
  </si>
  <si>
    <t>I-set</t>
  </si>
  <si>
    <t>PF07679</t>
  </si>
  <si>
    <t>Q8WX93</t>
  </si>
  <si>
    <t>Palladin</t>
  </si>
  <si>
    <t>PALLD</t>
  </si>
  <si>
    <t>PALLD_HUMAN</t>
  </si>
  <si>
    <t>mRNA processing;regulation of alternative mRNA splicing, via spliceosome;RNA splicing</t>
  </si>
  <si>
    <t>nuclear speck;nucleoplasm;spliceosomal complex</t>
  </si>
  <si>
    <t>Q8WXA9</t>
  </si>
  <si>
    <t>Splicing regulatory glutamine/lysine-rich protein 1</t>
  </si>
  <si>
    <t>SREK1</t>
  </si>
  <si>
    <t>SREK1_HUMAN</t>
  </si>
  <si>
    <t>import into nucleus;mRNA splicing, via spliceosome;spliceosomal complex assembly;spliceosomal snRNP assembly</t>
  </si>
  <si>
    <t>cytoplasm;cytosol;Gemini of coiled bodies;nuclear body;nucleoplasm;SMN complex;SMN-Sm protein complex</t>
  </si>
  <si>
    <t>Gemin6</t>
  </si>
  <si>
    <t>PF06372</t>
  </si>
  <si>
    <t>Q8WXD5</t>
  </si>
  <si>
    <t>Gem-associated protein 6</t>
  </si>
  <si>
    <t>GEMIN6</t>
  </si>
  <si>
    <t>GEMI6_HUMAN</t>
  </si>
  <si>
    <t>emin-6</t>
  </si>
  <si>
    <t>DNA damage checkpoint;DNA replication;interstrand cross-link repair</t>
  </si>
  <si>
    <t>K63-linked polyubiquitin modification-dependent protein binding</t>
  </si>
  <si>
    <t>Q8WXE1</t>
  </si>
  <si>
    <t>ATR-interacting protein</t>
  </si>
  <si>
    <t>ATRIP</t>
  </si>
  <si>
    <t>ATRIP_HUMAN</t>
  </si>
  <si>
    <t>activation of innate immune response;innate immune response;negative regulation of transcription, DNA-templated;regulation of circadian rhythm;rhythmic process</t>
  </si>
  <si>
    <t>DNA-binding transcription factor activity, RNA polymerase II-specific;E-box binding;RNA binding;transcription regulatory region sequence-specific DNA binding</t>
  </si>
  <si>
    <t>cytoplasm;fibrillar center;nuclear matrix;nuclear speck;nucleoplasm;nucleus;paraspeckles</t>
  </si>
  <si>
    <t>Q8WXF1;REV__Q8IVF4</t>
  </si>
  <si>
    <t>Q8WXF1</t>
  </si>
  <si>
    <t>Paraspeckle component 1</t>
  </si>
  <si>
    <t>PSPC1</t>
  </si>
  <si>
    <t>PSPC1_HUMAN</t>
  </si>
  <si>
    <t>centriole-centriole cohesion;centrosome localization;cytoskeletal anchoring at nuclear membrane;nuclear migration;nuclear migration along microfilament;nucleokinesis involved in cell motility in cerebral cortex radial glia guided migration;positive regulation of cell migration;regulation of cilium assembly</t>
  </si>
  <si>
    <t>aggresome;centrosome;cytoplasm;extracellular exosome;filopodium membrane;focal adhesion;integral component of membrane;intermediate filament cytoskeleton;lamellipodium membrane;meiotic nuclear membrane microtubule tethering complex;mitochondrion;nuclear envelope;nuclear lumen;nuclear membrane;nuclear outer membrane;nucleoplasm;nucleus;sarcoplasmic reticulum;sarcoplasmic reticulum membrane;Z disc</t>
  </si>
  <si>
    <t>cytoplasm;mitochondrion;nuclear envelope;nucleoplasm;nucleus</t>
  </si>
  <si>
    <t>GO:0005634;GO:0005635;GO:0005654;GO:0005737;GO:0005739</t>
  </si>
  <si>
    <t>Q8WXH0</t>
  </si>
  <si>
    <t>Nesprin-2</t>
  </si>
  <si>
    <t>SYNE2</t>
  </si>
  <si>
    <t>SYNE2_HUMAN</t>
  </si>
  <si>
    <t>ATP-dependent chromatin remodeling;negative regulation of transcription by RNA polymerase II</t>
  </si>
  <si>
    <t>DNA-binding transcription factor activity, RNA polymerase II-specific;sequence-specific DNA binding;zinc ion binding</t>
  </si>
  <si>
    <t>nuclear chromatin;nuclear speck;nucleoplasm;NuRD complex;protein-containing complex</t>
  </si>
  <si>
    <t>Q8WXI9</t>
  </si>
  <si>
    <t>Transcriptional repressor p66-beta</t>
  </si>
  <si>
    <t>GATAD2B</t>
  </si>
  <si>
    <t>P66B_HUMAN</t>
  </si>
  <si>
    <t>cochlea morphogenesis;response to stimulus;sensory perception of sound;visual perception</t>
  </si>
  <si>
    <t>actin binding;ATP binding;motor activity;protein serine/threonine kinase activity</t>
  </si>
  <si>
    <t>cytoplasm;myosin complex;stereocilium tip</t>
  </si>
  <si>
    <t>IQ;Myosin_head;Pkinase</t>
  </si>
  <si>
    <t>PF00063;PF00069;PF00612</t>
  </si>
  <si>
    <t>Q8WXR4</t>
  </si>
  <si>
    <t>Myosin-IIIb</t>
  </si>
  <si>
    <t>MYO3B</t>
  </si>
  <si>
    <t>MYO3B_HUMAN</t>
  </si>
  <si>
    <t>positive regulation of ATPase activity;social behavior</t>
  </si>
  <si>
    <t>Q8WXX5</t>
  </si>
  <si>
    <t>DnaJ homolog subfamily C member 9</t>
  </si>
  <si>
    <t>DNAJC9</t>
  </si>
  <si>
    <t>DNJC9_HUMAN</t>
  </si>
  <si>
    <t>DJC9 {ECO:0000303|PubMed:17182002}</t>
  </si>
  <si>
    <t>integral component of membrane;mitochondrial outer membrane;mitochondrion</t>
  </si>
  <si>
    <t>Q8WY22</t>
  </si>
  <si>
    <t>BRI3-binding protein</t>
  </si>
  <si>
    <t>BRI3BP</t>
  </si>
  <si>
    <t>BRI3B_HUMAN</t>
  </si>
  <si>
    <t>3-binding protein</t>
  </si>
  <si>
    <t>bone development</t>
  </si>
  <si>
    <t>DUF2028;HMG_box</t>
  </si>
  <si>
    <t>PF00505;PF09667</t>
  </si>
  <si>
    <t>Q8WY36</t>
  </si>
  <si>
    <t>HMG box transcription factor BBX</t>
  </si>
  <si>
    <t>BBX</t>
  </si>
  <si>
    <t>BBX_HUMAN</t>
  </si>
  <si>
    <t>apoptotic process;mRNA splicing, via spliceosome;positive regulation of apoptotic process;somatic diversification of immunoglobulins</t>
  </si>
  <si>
    <t>cytoplasm;membrane;nucleoplasm;nucleus;Prp19 complex;spliceosomal complex</t>
  </si>
  <si>
    <t>CTNNBL</t>
  </si>
  <si>
    <t>PF08216</t>
  </si>
  <si>
    <t>Q8WYA6</t>
  </si>
  <si>
    <t>Beta-catenin-like protein 1</t>
  </si>
  <si>
    <t>CTNNBL1</t>
  </si>
  <si>
    <t>CTBL1_HUMAN</t>
  </si>
  <si>
    <t>cellular response to leukemia inhibitory factor;histone acetylation;histone H3 acetylation;negative regulation of transcription, DNA-templated;nucleosome assembly;positive regulation of transcription by RNA polymerase II;positive regulation of transcription, DNA-templated;regulation of transcription, DNA-templated</t>
  </si>
  <si>
    <t>acetyltransferase activity;DNA binding;H4 histone acetyltransferase activity;histone acetyltransferase activity;histone binding;metal ion binding;transcription factor binding</t>
  </si>
  <si>
    <t>histone acetyltransferase complex;MOZ/MORF histone acetyltransferase complex;nuclear chromatin;nucleoplasm;nucleosome;nucleus</t>
  </si>
  <si>
    <t>DNA binding;histone binding;transcription factor binding</t>
  </si>
  <si>
    <t>GO:0003677;GO:0008134;GO:0042393</t>
  </si>
  <si>
    <t>Blepharophimosis-mental retardation syndrome;Genitopatellar syndrome;Young-Simpson syndrome</t>
  </si>
  <si>
    <t>H01793;H01794;H01795</t>
  </si>
  <si>
    <t>MOZ_SAS;PHD</t>
  </si>
  <si>
    <t>PF00628;PF01853</t>
  </si>
  <si>
    <t>Q8WYB5</t>
  </si>
  <si>
    <t>Histone acetyltransferase KAT6B</t>
  </si>
  <si>
    <t>KAT6B</t>
  </si>
  <si>
    <t>KAT6B_HUMAN</t>
  </si>
  <si>
    <t>cilium assembly;cytoskeleton-dependent cytokinesis;regulation of exocytosis</t>
  </si>
  <si>
    <t>GTP binding;GTPase activity;identical protein binding;protein-containing complex scaffold activity</t>
  </si>
  <si>
    <t>microtubule cytoskeleton;microtubule organizing center;midbody;septin complex;septin ring;synaptic vesicle</t>
  </si>
  <si>
    <t>Bacterial invasion of epithelial cells;Cytoskeleton proteins</t>
  </si>
  <si>
    <t>04812;05100</t>
  </si>
  <si>
    <t>Q8WYJ6</t>
  </si>
  <si>
    <t>Septin-1</t>
  </si>
  <si>
    <t>SEPT1_HUMAN</t>
  </si>
  <si>
    <t>cell cycle;cell division;mRNA transport;nuclear pore complex assembly;protein transport;regulation of cytokinesis</t>
  </si>
  <si>
    <t>condensed chromosome kinetochore;cytosol;extracellular exosome;nuclear matrix;nuclear membrane;nuclear pore;nucleoplasm;nucleus</t>
  </si>
  <si>
    <t>cell cycle;cell division;protein transport</t>
  </si>
  <si>
    <t>GO:0007049;GO:0015031;GO:0051301</t>
  </si>
  <si>
    <t>ELYS;ELYS-bb</t>
  </si>
  <si>
    <t>PF13934;PF16687</t>
  </si>
  <si>
    <t>Q8WYP5</t>
  </si>
  <si>
    <t>Protein ELYS</t>
  </si>
  <si>
    <t>AHCTF1</t>
  </si>
  <si>
    <t>ELYS_HUMAN</t>
  </si>
  <si>
    <t>primary miRNA processing;RNA phosphodiester bond hydrolysis, endonucleolytic</t>
  </si>
  <si>
    <t>double-stranded RNA binding;heme binding;identical protein binding;metal ion binding;primary miRNA binding;protein homodimerization activity</t>
  </si>
  <si>
    <t>cytoplasm;microprocessor complex;nucleolus;nucleoplasm;nucleus</t>
  </si>
  <si>
    <t>dsrm</t>
  </si>
  <si>
    <t>PF00035</t>
  </si>
  <si>
    <t>Q8WYQ5</t>
  </si>
  <si>
    <t>Microprocessor complex subunit DGCR8</t>
  </si>
  <si>
    <t>DGCR8</t>
  </si>
  <si>
    <t>DGCR8_HUMAN</t>
  </si>
  <si>
    <t>cardiac muscle contraction;cardiac muscle fiber development;cardiac muscle hypertrophy;cardiac muscle tissue morphogenesis;cardiac myofibril assembly;detection of muscle stretch;mitotic chromosome condensation;muscle contraction;muscle filament sliding;platelet degranulation;positive regulation of gene expression;positive regulation of protein secretion;protein kinase A signaling;regulation of catalytic activity;regulation of protein kinase activity;response to calcium ion;sarcomere organization;sarcomerogenesis;skeletal muscle myosin thick filament assembly;skeletal muscle thin filament assembly;striated muscle contraction;striated muscle myosin thick filament assembly</t>
  </si>
  <si>
    <t>actin filament binding;actinin binding;ATP binding;calcium ion binding;calmodulin binding;enzyme binding;identical protein binding;muscle alpha-actinin binding;protease binding;protein kinase binding;protein self-association;protein serine/threonine kinase activity;protein tyrosine kinase activity;structural constituent of muscle;structural molecule activity conferring elasticity;telethonin binding</t>
  </si>
  <si>
    <t>condensed nuclear chromosome;cytosol;extracellular exosome;extracellular region;I band;M band;sarcomere;striated muscle thin filament;Z disc</t>
  </si>
  <si>
    <t>Cytoskeleton proteins;Dilated cardiomyopathy (DCM);Exosome;Hypertrophic cardiomyopathy (HCM);Membrane trafficking;Protein kinases</t>
  </si>
  <si>
    <t>01001;04131;04147;04812;05410;05414</t>
  </si>
  <si>
    <t>Dilated cardiomyopathy (DCM);Hypertrophic cardiomyopathy (HCM)</t>
  </si>
  <si>
    <t>hsa05410;hsa05414</t>
  </si>
  <si>
    <t>Dilated cardiomyopathy;Distal myopathy;Hypertrophic cardiomyopathy;Limb-girdle muscular dystrophy;Tibial muscular dystrophy</t>
  </si>
  <si>
    <t>H00292;H00294;H00593;H00594;H01976</t>
  </si>
  <si>
    <t>fn3;I-set;Pkinase;PPAK;Titin_Z</t>
  </si>
  <si>
    <t>PF00041;PF00069;PF02818;PF07679;PF09042</t>
  </si>
  <si>
    <t>Q8WZ42</t>
  </si>
  <si>
    <t>Titin</t>
  </si>
  <si>
    <t>TTN</t>
  </si>
  <si>
    <t>TITIN_HUMAN</t>
  </si>
  <si>
    <t>B cell receptor signaling pathway;germinal center formation;response to bacterium</t>
  </si>
  <si>
    <t>Q8WZ60</t>
  </si>
  <si>
    <t>Kelch-like protein 6</t>
  </si>
  <si>
    <t>KLHL6</t>
  </si>
  <si>
    <t>KLHL6_HUMAN</t>
  </si>
  <si>
    <t>response to ionizing radiation</t>
  </si>
  <si>
    <t>beta-catenin binding</t>
  </si>
  <si>
    <t>ICAT</t>
  </si>
  <si>
    <t>PF06384</t>
  </si>
  <si>
    <t>Q8WZA0</t>
  </si>
  <si>
    <t>Protein LZIC</t>
  </si>
  <si>
    <t>LZIC</t>
  </si>
  <si>
    <t>LZIC_HUMAN</t>
  </si>
  <si>
    <t>Q8WZA9</t>
  </si>
  <si>
    <t>Immunity-related GTPase family Q protein</t>
  </si>
  <si>
    <t>IRGQ</t>
  </si>
  <si>
    <t>IRGQ_HUMAN</t>
  </si>
  <si>
    <t>DNA repair;global genome nucleotide-excision repair;histone H2A monoubiquitination;nucleotide-excision repair;nucleotide-excision repair, DNA damage recognition;nucleotide-excision repair, DNA incision;nucleotide-excision repair, DNA incision, 5'-to lesion;nucleotide-excision repair, preincision complex assembly;nucleotide-excision repair, preincision complex stabilization;post-translational protein modification;protein autoubiquitination;protein deubiquitination;protein polyubiquitination;pyrimidine dimer repair;response to UV;response to UV-B;UV-damage excision repair</t>
  </si>
  <si>
    <t>damaged DNA binding;DNA binding;protein-containing complex binding</t>
  </si>
  <si>
    <t>cell junction;Cul4B-RING E3 ubiquitin ligase complex;Cul4-RING E3 ubiquitin ligase complex;nucleoplasm;protein-containing complex</t>
  </si>
  <si>
    <t>Basal cell carcinoma;Breast cancer;Chronic myeloid leukemia;Colorectal cancer;DNA repair and recombination proteins;Endometrial cancer;Epstein-Barr virus infection;Gastric cancer;Glioma;Hepatitis B;Hepatocellular carcinoma;Melanoma;Non-small cell lung cancer;Nucleotide excision repair;p53 signaling pathway;Pancreatic cancer;Pathways in cancer;Small cell lung cancer;Thyroid cancer;Transcriptional misregulation in cancer;Ubiquitin mediated proteolysis;Ubiquitin system</t>
  </si>
  <si>
    <t>03400;03420;04115;04120;04121;05161;05169;05200;05202;05210;05212;05213;05214;05216;05217;05218;05220;05222;05223;05224;05225;05226</t>
  </si>
  <si>
    <t>Basal cell carcinoma;Breast cancer;Chronic myeloid leukemia;Colorectal cancer;Endometrial cancer;Epstein-Barr virus infection;Gastric cancer;Glioma;Hepatitis B;Hepatocellular carcinoma;Melanoma;Non-small cell lung cancer;Nucleotide excision repair;p53 signaling pathway;Pancreatic cancer;Pathways in cancer;Small cell lung cancer;Thyroid cancer;Transcriptional misregulation in cancer;Ubiquitin mediated proteolysis</t>
  </si>
  <si>
    <t>hsa03420;hsa04115;hsa04120;hsa05161;hsa05169;hsa05200;hsa05202;hsa05210;hsa05212;hsa05213;hsa05214;hsa05216;hsa05217;hsa05218;hsa05220;hsa05222;hsa05223;hsa05224;hsa05225;hsa05226</t>
  </si>
  <si>
    <t>Q92466</t>
  </si>
  <si>
    <t>DNA damage-binding protein 2</t>
  </si>
  <si>
    <t>DDB2</t>
  </si>
  <si>
    <t>DDB2_HUMAN</t>
  </si>
  <si>
    <t>defense response to virus;DNA duplex unwinding;double-strand break repair;innate immune response;multicellular organism development;nucleic acid phosphodiester bond hydrolysis;positive regulation of I-kappaB kinase/NF-kappaB signaling;positive regulation of myeloid dendritic cell cytokine production;protein localization to cytoplasmic stress granule;regulation of translational initiation;response to exogenous dsRNA;spliceosomal complex assembly;tRNA splicing, via endonucleolytic cleavage and ligation</t>
  </si>
  <si>
    <t>ATP binding;ATP-dependent helicase activity;chromatin binding;DNA binding;DNA/RNA helicase activity;double-stranded RNA binding;exonuclease activity;nuclease activity;poly(A) binding;RNA binding;RNA helicase activity;transcription coregulator activity</t>
  </si>
  <si>
    <t>cleavage body;cytoplasm;cytoplasmic stress granule;cytosol;membrane;mitochondrion;nucleoplasm;nucleus;ribonucleoprotein complex;tRNA-splicing ligase complex</t>
  </si>
  <si>
    <t>DNA binding;nuclease activity;RNA binding</t>
  </si>
  <si>
    <t>GO:0003677;GO:0003723;GO:0004518</t>
  </si>
  <si>
    <t>Spliceosome;Transfer RNA biogenesis</t>
  </si>
  <si>
    <t>03016;03041</t>
  </si>
  <si>
    <t>DEAD;Helicase_C;SPRY</t>
  </si>
  <si>
    <t>PF00270;PF00271;PF00622</t>
  </si>
  <si>
    <t>Q92499</t>
  </si>
  <si>
    <t>ATP-dependent RNA helicase DDX1</t>
  </si>
  <si>
    <t>DDX1</t>
  </si>
  <si>
    <t>DDX1_HUMAN</t>
  </si>
  <si>
    <t>choline transport;innate immune response;negative regulation of RIG-I signaling pathway</t>
  </si>
  <si>
    <t>molecular function regulator;RIG-I binding</t>
  </si>
  <si>
    <t>CRAL_TRIO;CRAL_TRIO_N;PRELI</t>
  </si>
  <si>
    <t>PF00650;PF03765;PF04707</t>
  </si>
  <si>
    <t>Q92503</t>
  </si>
  <si>
    <t>SEC14-like protein 1</t>
  </si>
  <si>
    <t>SEC14L1</t>
  </si>
  <si>
    <t>S14L1_HUMAN</t>
  </si>
  <si>
    <t>SEC14-like protein 1 {ECO:0000305}</t>
  </si>
  <si>
    <t>cellular zinc ion homeostasis;zinc ion transmembrane transport</t>
  </si>
  <si>
    <t>endoplasmic reticulum;endoplasmic reticulum membrane;Golgi apparatus;integral component of membrane;membrane;nucleoplasm</t>
  </si>
  <si>
    <t>endoplasmic reticulum;Golgi apparatus;nucleoplasm</t>
  </si>
  <si>
    <t>GO:0005654;GO:0005783;GO:0005794</t>
  </si>
  <si>
    <t>Zip</t>
  </si>
  <si>
    <t>PF02535</t>
  </si>
  <si>
    <t>Q92504</t>
  </si>
  <si>
    <t>Zinc transporter SLC39A7</t>
  </si>
  <si>
    <t>SLC39A7</t>
  </si>
  <si>
    <t>S39A7_HUMAN</t>
  </si>
  <si>
    <t>multicellular organism development;negative regulation of gluconeogenesis;platelet degranulation</t>
  </si>
  <si>
    <t>cytokine activity</t>
  </si>
  <si>
    <t>extracellular exosome;extracellular region;Golgi apparatus;platelet dense granule lumen</t>
  </si>
  <si>
    <t>ILEI</t>
  </si>
  <si>
    <t>PF15711</t>
  </si>
  <si>
    <t>Q92520</t>
  </si>
  <si>
    <t>Protein FAM3C</t>
  </si>
  <si>
    <t>FAM3C</t>
  </si>
  <si>
    <t>FAM3C_HUMAN</t>
  </si>
  <si>
    <t>chromosome condensation;negative regulation of chromatin silencing;negative regulation of DNA recombination;nucleosome assembly;nucleosome positioning;regulation of transcription, DNA-templated</t>
  </si>
  <si>
    <t>cadherin binding;double-stranded DNA binding;nucleosomal DNA binding;RNA binding</t>
  </si>
  <si>
    <t>nucleolus;nucleosome;nucleus</t>
  </si>
  <si>
    <t>Q92522</t>
  </si>
  <si>
    <t>Histone H1x</t>
  </si>
  <si>
    <t>H1FX</t>
  </si>
  <si>
    <t>H1X_HUMAN</t>
  </si>
  <si>
    <t>chaperone-mediated protein complex assembly;protein folding;spermatogenesis;toxin transport</t>
  </si>
  <si>
    <t>ATP binding;protein transporter activity;unfolded protein binding</t>
  </si>
  <si>
    <t>chaperonin-containing T-complex;cytosol</t>
  </si>
  <si>
    <t>Q92526</t>
  </si>
  <si>
    <t>T-complex protein 1 subunit zeta-2</t>
  </si>
  <si>
    <t>CCT6B</t>
  </si>
  <si>
    <t>TCPW_HUMAN</t>
  </si>
  <si>
    <t>CP-1-zeta-2</t>
  </si>
  <si>
    <t>negative regulation of proteasomal protein catabolic process;post-translational protein modification;protein deubiquitination;ubiquitin-dependent protein catabolic process</t>
  </si>
  <si>
    <t>endopeptidase inhibitor activity;proteasome binding;protein heterodimerization activity;protein homodimerization activity</t>
  </si>
  <si>
    <t>cytosol;endoplasmic reticulum;membrane;nucleoplasm;perinuclear region of cytoplasm;proteasome core complex</t>
  </si>
  <si>
    <t>Exosome;Proteasome</t>
  </si>
  <si>
    <t>03050;03051;04147</t>
  </si>
  <si>
    <t>PI31_Prot_C;PI31_Prot_N</t>
  </si>
  <si>
    <t>PF08577;PF11566</t>
  </si>
  <si>
    <t>Q92530</t>
  </si>
  <si>
    <t>Proteasome inhibitor PI31 subunit</t>
  </si>
  <si>
    <t>PSMF1</t>
  </si>
  <si>
    <t>PSMF1_HUMAN</t>
  </si>
  <si>
    <t>PI31</t>
  </si>
  <si>
    <t>cell activation involved in immune response;cellular response to virus;COPI coating of Golgi vesicle;endoplasmic reticulum to Golgi vesicle-mediated transport;endoplasmic reticulum-Golgi intermediate compartment organization;establishment of monopolar cell polarity;Golgi disassembly;Golgi organization;Golgi to endosome transport;neutrophil chemotaxis;post-Golgi vesicle-mediated transport;protein localization to endoplasmic reticulum exit site;protein localization to endoplasmic reticulum tubular network;protein localization to Golgi apparatus;protein transport;reactive oxygen species biosynthetic process;regulation of ARF protein signal transduction;regulation of mitotic cell cycle;regulation of protein localization to cell surface;retrograde transport, endosome to Golgi;retrograde vesicle-mediated transport, Golgi to endoplasmic reticulum;viral process</t>
  </si>
  <si>
    <t>ARF guanyl-nucleotide exchange factor activity;guanyl-nucleotide exchange factor activity;phosphatidylinositol-3,4,5-trisphosphate binding;phosphatidylinositol-3,5-bisphosphate binding</t>
  </si>
  <si>
    <t>cell leading edge;cis-Golgi network;cytosol;endoplasmic reticulum lumen;endoplasmic reticulum-Golgi intermediate compartment;Golgi apparatus;Golgi membrane;Golgi stack;lipid droplet;membrane;mitochondrion;peroxisome;trans-Golgi network</t>
  </si>
  <si>
    <t>cytosol;Golgi apparatus;lipid droplet;mitochondrion;peroxisome</t>
  </si>
  <si>
    <t>GO:0005739;GO:0005777;GO:0005794;GO:0005811;GO:0005829</t>
  </si>
  <si>
    <t>Sec7;Sec7_N</t>
  </si>
  <si>
    <t>PF01369;PF12783</t>
  </si>
  <si>
    <t>Q92538</t>
  </si>
  <si>
    <t>Golgi-specific brefeldin A-resistance guanine nucleotide exchange factor 1</t>
  </si>
  <si>
    <t>GBF1</t>
  </si>
  <si>
    <t>GBF1_HUMAN</t>
  </si>
  <si>
    <t>FA-resistant GEF 1</t>
  </si>
  <si>
    <t>blastocyst growth;endodermal cell fate commitment;histone H3-K4 trimethylation;negative regulation of transcription by RNA polymerase II;positive regulation of histone H3-K4 methylation;positive regulation of transcription by RNA polymerase II;positive regulation of transcription elongation from RNA polymerase II promoter;protein ubiquitination;stem cell population maintenance;transcription by RNA polymerase II;transcription elongation from RNA polymerase II promoter;Wnt signaling pathway</t>
  </si>
  <si>
    <t>RNA binding;RNA polymerase II C-terminal domain phosphoserine binding;single-stranded DNA binding</t>
  </si>
  <si>
    <t>Cdc73/Paf1 complex;nucleolus;nucleoplasm</t>
  </si>
  <si>
    <t>Plus-3</t>
  </si>
  <si>
    <t>PF03126</t>
  </si>
  <si>
    <t>Q92541</t>
  </si>
  <si>
    <t>RNA polymerase-associated protein RTF1 homolog</t>
  </si>
  <si>
    <t>RTF1</t>
  </si>
  <si>
    <t>RTF1_HUMAN</t>
  </si>
  <si>
    <t>cell adhesion;phagocytosis;positive regulation of protein exit from endoplasmic reticulum;positive regulation of protein localization to cell surface;protein localization to membrane;regulation of intracellular pH;response to hypoxia;vacuolar proton-transporting V-type ATPase complex assembly</t>
  </si>
  <si>
    <t>early endosome;Golgi apparatus;integral component of membrane;membrane</t>
  </si>
  <si>
    <t>EMP70</t>
  </si>
  <si>
    <t>PF02990</t>
  </si>
  <si>
    <t>Q92544</t>
  </si>
  <si>
    <t>Transmembrane 9 superfamily member 4</t>
  </si>
  <si>
    <t>TM9SF4</t>
  </si>
  <si>
    <t>TM9S4_HUMAN</t>
  </si>
  <si>
    <t>cellular response to DNA damage stimulus;DNA metabolic process;DNA repair;mitotic DNA replication checkpoint;response to ionizing radiation</t>
  </si>
  <si>
    <t>DNA binding;identical protein binding;protein C-terminus binding</t>
  </si>
  <si>
    <t>actin cytoskeleton;chromosome;condensed nuclear chromosome;cytoplasm;male germ cell nucleus;microtubule organizing center;nuclear body;nucleoplasm;nucleus;PML body;spindle pole</t>
  </si>
  <si>
    <t>chromosome;cytoplasm;microtubule organizing center;nucleoplasm;nucleus</t>
  </si>
  <si>
    <t>GO:0005634;GO:0005654;GO:0005694;GO:0005737;GO:0005815</t>
  </si>
  <si>
    <t>DNA repair and recombination proteins;DNA replication proteins;Homologous recombination</t>
  </si>
  <si>
    <t>03032;03400;03440</t>
  </si>
  <si>
    <t>BRCT;PTCB-BRCT</t>
  </si>
  <si>
    <t>PF00533;PF12738</t>
  </si>
  <si>
    <t>Q92547</t>
  </si>
  <si>
    <t>DNA topoisomerase 2-binding protein 1</t>
  </si>
  <si>
    <t>TOPBP1</t>
  </si>
  <si>
    <t>TOPB1_HUMAN</t>
  </si>
  <si>
    <t>cell proliferation;mitochondrial translational elongation;mitochondrial translational termination;positive regulation of mitochondrial translation</t>
  </si>
  <si>
    <t>mitochondrial ribosome binding;rRNA binding;tRNA binding</t>
  </si>
  <si>
    <t>cytoplasm;mitochondrial inner membrane;mitochondrial small ribosomal subunit;mitochondrion</t>
  </si>
  <si>
    <t>MRP-S27</t>
  </si>
  <si>
    <t>PF10037</t>
  </si>
  <si>
    <t>Q92552</t>
  </si>
  <si>
    <t>28S ribosomal protein S27, mitochondrial</t>
  </si>
  <si>
    <t>MRPS27</t>
  </si>
  <si>
    <t>RT27_HUMAN</t>
  </si>
  <si>
    <t>28S ribosomal protein S27, mitochondrial {ECO:0000305}</t>
  </si>
  <si>
    <t>27mt;RP-S27</t>
  </si>
  <si>
    <t>actin cytoskeleton organization;apoptotic process;cell chemotaxis;cell migration;cell motility;cell-cell adhesion;cytoskeleton organization;Fc-gamma receptor signaling pathway involved in phagocytosis;phagocytosis, engulfment;Rac protein signal transduction;regulation of defense response to virus by virus;vascular endothelial growth factor receptor signaling pathway</t>
  </si>
  <si>
    <t>receptor tyrosine kinase binding;SH3 domain binding</t>
  </si>
  <si>
    <t>cytoplasm;cytosol;guanyl-nucleotide exchange factor complex;membrane;plasma membrane</t>
  </si>
  <si>
    <t>cell motility;cytoskeleton organization</t>
  </si>
  <si>
    <t>GO:0007010;GO:0048870</t>
  </si>
  <si>
    <t>Bacterial invasion of epithelial cells;Chemokine signaling pathway;Shigellosis</t>
  </si>
  <si>
    <t>04062;05100;05131</t>
  </si>
  <si>
    <t>hsa04062;hsa05100;hsa05131</t>
  </si>
  <si>
    <t>Primary intraosseous vascular malformation</t>
  </si>
  <si>
    <t>H02088</t>
  </si>
  <si>
    <t>DUF3361;ELMO_CED12;PH_12</t>
  </si>
  <si>
    <t>PF04727;PF11841;PF16457</t>
  </si>
  <si>
    <t>Q92556;Q96JJ3</t>
  </si>
  <si>
    <t>Q92556</t>
  </si>
  <si>
    <t>Engulfment and cell motility protein 1</t>
  </si>
  <si>
    <t>ELMO1</t>
  </si>
  <si>
    <t>ELMO1_HUMAN;ELMO2_HUMAN</t>
  </si>
  <si>
    <t>Engulfment and cell motility protein 1;Engulfment and cell motility protein 2</t>
  </si>
  <si>
    <t>cellular protein modification process;macrophage homeostasis;monoubiquitinated histone H2A deubiquitination;monoubiquitinated protein deubiquitination;negative regulation of cell proliferation;positive regulation of protein targeting to mitochondrion;protein deubiquitination;protein K48-linked deubiquitination;regulation of cell cycle;regulation of cell growth;regulation of cytokine production involved in inflammatory response;response to inorganic substance;ubiquitin-dependent protein catabolic process</t>
  </si>
  <si>
    <t>chromatin binding;peptidase activity;thiol-dependent ubiquitin-specific protease activity;thiol-dependent ubiquitinyl hydrolase activity</t>
  </si>
  <si>
    <t>cytoplasm;cytosol;nucleoplasm;nucleus;PR-DUB complex</t>
  </si>
  <si>
    <t>Q92560</t>
  </si>
  <si>
    <t>Ubiquitin carboxyl-terminal hydrolase BAP1</t>
  </si>
  <si>
    <t>BAP1</t>
  </si>
  <si>
    <t>BAP1_HUMAN</t>
  </si>
  <si>
    <t>positive regulation of base-excision repair</t>
  </si>
  <si>
    <t>TCRP1</t>
  </si>
  <si>
    <t>PF14944</t>
  </si>
  <si>
    <t>Q92567</t>
  </si>
  <si>
    <t>Protein FAM168A</t>
  </si>
  <si>
    <t>FAM168A</t>
  </si>
  <si>
    <t>F168A_HUMAN</t>
  </si>
  <si>
    <t>anterograde axonal transport;anterograde synaptic vesicle transport;insulin receptor signaling pathway;intracellular protein transport</t>
  </si>
  <si>
    <t>AP-3 adaptor complex;AP-type membrane coat adaptor complex;axon cytoplasm;cytoplasmic vesicle membrane;Golgi apparatus;intracellular membrane-bounded organelle;transport vesicle</t>
  </si>
  <si>
    <t>Q92572</t>
  </si>
  <si>
    <t>AP-3 complex subunit sigma-1</t>
  </si>
  <si>
    <t>AP3S1</t>
  </si>
  <si>
    <t>AP3S1_HUMAN</t>
  </si>
  <si>
    <t>response to unfolded protein;ubiquitin-dependent ERAD pathway</t>
  </si>
  <si>
    <t>cytosol;endoplasmic reticulum;endoplasmic reticulum membrane;nuclear envelope</t>
  </si>
  <si>
    <t>cytosol;endoplasmic reticulum;nuclear envelope</t>
  </si>
  <si>
    <t>GO:0005635;GO:0005783;GO:0005829</t>
  </si>
  <si>
    <t>Q92575</t>
  </si>
  <si>
    <t>UBX domain-containing protein 4</t>
  </si>
  <si>
    <t>UBXN4</t>
  </si>
  <si>
    <t>UBXN4_HUMAN</t>
  </si>
  <si>
    <t>multicellular organism development;transcription, DNA-templated</t>
  </si>
  <si>
    <t>PHD;SPOC;TFIIS_M</t>
  </si>
  <si>
    <t>PF00628;PF07500;PF07744</t>
  </si>
  <si>
    <t>Q92576</t>
  </si>
  <si>
    <t>PHD finger protein 3</t>
  </si>
  <si>
    <t>PHF3</t>
  </si>
  <si>
    <t>PHF3_HUMAN</t>
  </si>
  <si>
    <t>atrioventricular node cell development;atrioventricular node development;myoblast differentiation;Notch signaling pathway;positive regulation of myotube differentiation;positive regulation of Notch signaling pathway;positive regulation of transcription by RNA polymerase II;positive regulation of transcription of Notch receptor target;protein phosphorylation;transcription initiation from RNA polymerase II promoter</t>
  </si>
  <si>
    <t>peptide antigen binding;protein kinase binding;transcription coactivator activity</t>
  </si>
  <si>
    <t>intracellular membrane-bounded organelle;MAML1-RBP-Jkappa- ICN1 complex;nuclear speck;nucleoplasm;nucleus</t>
  </si>
  <si>
    <t>Human papillomavirus infection;Notch signaling pathway;Th1 and Th2 cell differentiation</t>
  </si>
  <si>
    <t>04330;04658;05165</t>
  </si>
  <si>
    <t>hsa04330;hsa04658;hsa05165</t>
  </si>
  <si>
    <t>MamL-1</t>
  </si>
  <si>
    <t>PF09596</t>
  </si>
  <si>
    <t>Q92585</t>
  </si>
  <si>
    <t>Mastermind-like protein 1</t>
  </si>
  <si>
    <t>MAML1</t>
  </si>
  <si>
    <t>MAML1_HUMAN</t>
  </si>
  <si>
    <t>am-1</t>
  </si>
  <si>
    <t>chaperone cofactor-dependent protein refolding;positive regulation of MHC class I biosynthetic process;positive regulation of NK T cell activation;receptor-mediated endocytosis;regulation of cellular response to heat;response to unfolded protein</t>
  </si>
  <si>
    <t>adenyl-nucleotide exchange factor activity;alpha-tubulin binding;ATP binding</t>
  </si>
  <si>
    <t>cytoplasm;cytosol;endocytic vesicle lumen;extracellular exosome;extracellular region;microtubule;nucleoplasm;nucleus;protein-containing complex</t>
  </si>
  <si>
    <t>cytoplasm;cytosol;extracellular region;nucleoplasm;nucleus;protein-containing complex</t>
  </si>
  <si>
    <t>GO:0005576;GO:0005634;GO:0005654;GO:0005737;GO:0005829;GO:0032991</t>
  </si>
  <si>
    <t>Q92598</t>
  </si>
  <si>
    <t>Heat shock protein 105 kDa</t>
  </si>
  <si>
    <t>HSPH1</t>
  </si>
  <si>
    <t>HS105_HUMAN</t>
  </si>
  <si>
    <t>cytokine-mediated signaling pathway;DNA damage response, signal transduction by p53 class mediator resulting in cell cycle arrest;gene silencing by RNA;negative regulation of intracellular estrogen receptor signaling pathway;negative regulation of translation;nuclear-transcribed mRNA poly(A) tail shortening;positive regulation of epidermal growth factor receptor signaling pathway;positive regulation of nuclear receptor transcription coactivator activity;positive regulation of peptidyl-serine phosphorylation;sex differentiation</t>
  </si>
  <si>
    <t>epidermal growth factor receptor binding;kinase binding;protein domain specific binding;protein homodimerization activity</t>
  </si>
  <si>
    <t>CCR4-NOT complex;CCR4-NOT core complex;cytosol;membrane;nucleus;P-body;protein-containing complex</t>
  </si>
  <si>
    <t>Q92600</t>
  </si>
  <si>
    <t>Cell differentiation protein RCD1 homolog</t>
  </si>
  <si>
    <t>RQCD1</t>
  </si>
  <si>
    <t>CNOT9_HUMAN</t>
  </si>
  <si>
    <t>CCR4-NOT transcription complex subunit 9 {ECO:0000312|HGNC:HGNC:10445}</t>
  </si>
  <si>
    <t>actin cytoskeleton organization;alpha-beta T cell proliferation;chemotaxis;establishment of T cell polarity;immunological synapse formation;macropinocytosis;membrane raft polarization;myeloid dendritic cell activation involved in immune response;negative regulation of vascular smooth muscle contraction;negative thymic T cell selection;neutrophil degranulation;positive regulation of epithelial cell migration;positive regulation of phagocytosis;positive regulation of substrate adhesion-dependent cell spreading;positive regulation of vascular associated smooth muscle cell migration;positive thymic T cell selection;regulation of defense response to virus by virus;small GTPase mediated signal transduction</t>
  </si>
  <si>
    <t>GTPase activator activity;guanyl-nucleotide exchange factor activity;Rac guanyl-nucleotide exchange factor activity;T cell receptor binding</t>
  </si>
  <si>
    <t>cytoplasm;cytoskeleton;cytosol;extracellular exosome;extracellular region;membrane;plasma membrane;specific granule lumen</t>
  </si>
  <si>
    <t>cytoplasm;cytoskeleton;cytosol;extracellular region;plasma membrane</t>
  </si>
  <si>
    <t>GO:0005576;GO:0005737;GO:0005829;GO:0005856;GO:0005886</t>
  </si>
  <si>
    <t>Chemokine signaling pathway;Fc gamma R-mediated phagocytosis;Membrane trafficking</t>
  </si>
  <si>
    <t>04062;04131;04666</t>
  </si>
  <si>
    <t>Chemokine signaling pathway;Fc gamma R-mediated phagocytosis</t>
  </si>
  <si>
    <t>hsa04062;hsa04666</t>
  </si>
  <si>
    <t>DHR-2;DOCK_N;DOCK-C2;SH3_1</t>
  </si>
  <si>
    <t>PF00018;PF06920;PF14429;PF16172</t>
  </si>
  <si>
    <t>Q92608;Q9H7D0</t>
  </si>
  <si>
    <t>Q92608</t>
  </si>
  <si>
    <t>Dedicator of cytokinesis protein 2</t>
  </si>
  <si>
    <t>DOCK2</t>
  </si>
  <si>
    <t>DOCK2_HUMAN;DOCK5_HUMAN</t>
  </si>
  <si>
    <t>Dedicator of cytokinesis protein 2;Dedicator of cytokinesis protein 5</t>
  </si>
  <si>
    <t>activation of GTPase activity;autophagy;intracellular protein transport;macroautophagy;positive regulation of receptor internalization;response to starvation;retrograde transport, endosome to Golgi</t>
  </si>
  <si>
    <t>AP-2 adaptor complex binding;GTPase activator activity;Rab GTPase binding;retromer complex binding</t>
  </si>
  <si>
    <t>autophagosome;cytosol;endosome membrane;Golgi apparatus;intracellular membrane-bounded organelle;retromer complex</t>
  </si>
  <si>
    <t>Q92609</t>
  </si>
  <si>
    <t>TBC1 domain family member 5</t>
  </si>
  <si>
    <t>TBC1D5</t>
  </si>
  <si>
    <t>TBCD5_HUMAN</t>
  </si>
  <si>
    <t>Q92610</t>
  </si>
  <si>
    <t>Zinc finger protein 592</t>
  </si>
  <si>
    <t>ZNF592</t>
  </si>
  <si>
    <t>ZN592_HUMAN</t>
  </si>
  <si>
    <t>actomyosin structure organization;asymmetric Golgi ribbon formation;cell migration;DNA metabolic process;Golgi organization;Golgi ribbon formation;Golgi vesicle budding;negative regulation of apoptotic process;positive regulation of opsonization;positive regulation of protein secretion;regulation of macrophage activation</t>
  </si>
  <si>
    <t>actin filament binding;ADP binding;ATP binding;DNA binding;RNA binding</t>
  </si>
  <si>
    <t>actomyosin;cell surface;endoplasmic reticulum-Golgi intermediate compartment;Golgi membrane;membrane;myosin complex;trans-Golgi network</t>
  </si>
  <si>
    <t>Cytoskeleton proteins;Membrane trafficking</t>
  </si>
  <si>
    <t>04131;04812</t>
  </si>
  <si>
    <t>Myosin_head;Myosin_tail_1</t>
  </si>
  <si>
    <t>PF00063;PF01576</t>
  </si>
  <si>
    <t>Q92614</t>
  </si>
  <si>
    <t>Unconventional myosin-XVIIIa</t>
  </si>
  <si>
    <t>MYO18A</t>
  </si>
  <si>
    <t>MY18A_HUMAN</t>
  </si>
  <si>
    <t>positive regulation of translation</t>
  </si>
  <si>
    <t>cytoplasmic stress granule;cytosol;membrane;nucleolus;polysomal ribosome</t>
  </si>
  <si>
    <t>Q92615</t>
  </si>
  <si>
    <t>La-related protein 4B</t>
  </si>
  <si>
    <t>LARP4B</t>
  </si>
  <si>
    <t>LAR4B_HUMAN</t>
  </si>
  <si>
    <t>cellular response to amino acid starvation;cellular response to leucine starvation;positive regulation of kinase activity;positive regulation of transcription from RNA polymerase II promoter in response to stress;regulation of translation</t>
  </si>
  <si>
    <t>cadherin binding;protein kinase binding;protein kinase regulator activity;ribosome binding;RNA binding;translation factor activity, RNA binding</t>
  </si>
  <si>
    <t>cytoplasm;cytosol;membrane;polysome;ribosome</t>
  </si>
  <si>
    <t>cytoplasm;cytosol;ribosome</t>
  </si>
  <si>
    <t>GO:0005737;GO:0005829;GO:0005840</t>
  </si>
  <si>
    <t>Q92616</t>
  </si>
  <si>
    <t>Translational activator GCN1</t>
  </si>
  <si>
    <t>GCN1L1</t>
  </si>
  <si>
    <t>GCN1_HUMAN</t>
  </si>
  <si>
    <t>eIF-2-alpha kinase activator GCN1 {ECO:0000250|UniProtKB:E9PVA8}</t>
  </si>
  <si>
    <t>adipose tissue development;brown fat cell differentiation;positive regulation of cold-induced thermogenesis;positive regulation of transcription, DNA-templated;response to cold</t>
  </si>
  <si>
    <t>activating transcription factor binding;DNA-binding transcription factor activity, RNA polymerase II-specific;metal ion binding;proximal promoter sequence-specific DNA binding</t>
  </si>
  <si>
    <t>Thermogenesis;Transcription factors</t>
  </si>
  <si>
    <t>03000;04714</t>
  </si>
  <si>
    <t>Q92618</t>
  </si>
  <si>
    <t>Zinc finger protein 516</t>
  </si>
  <si>
    <t>ZNF516</t>
  </si>
  <si>
    <t>ZN516_HUMAN</t>
  </si>
  <si>
    <t>Zinc finger protein 516 {ECO:0000312|HGNC:HGNC:28990}</t>
  </si>
  <si>
    <t>intracellular signal transduction;neutrophil degranulation;regulation of small GTPase mediated signal transduction</t>
  </si>
  <si>
    <t>azurophil granule lumen;cytosol;extracellular region;membrane;ruffle membrane;secretory granule lumen</t>
  </si>
  <si>
    <t>Q92619</t>
  </si>
  <si>
    <t>Minor histocompatibility protein HA-1;Minor histocompatibility antigen HA-1</t>
  </si>
  <si>
    <t>HMHA1</t>
  </si>
  <si>
    <t>HMHA1_HUMAN</t>
  </si>
  <si>
    <t>Rho GTPase-activating protein 45 {ECO:0000312|HGNC:HGNC:17102}</t>
  </si>
  <si>
    <t>catalytic step 2 spliceosome;membrane;nucleoplasm;nucleus</t>
  </si>
  <si>
    <t>Q92620</t>
  </si>
  <si>
    <t>Pre-mRNA-splicing factor ATP-dependent RNA helicase PRP16</t>
  </si>
  <si>
    <t>DHX38</t>
  </si>
  <si>
    <t>PRP16_HUMAN</t>
  </si>
  <si>
    <t>mRNA export from nucleus;nuclear pore complex assembly;nuclear pore organization;nucleocytoplasmic transport;viral process</t>
  </si>
  <si>
    <t>membrane;nuclear envelope;nuclear membrane;nuclear periphery;nuclear pore;nuclear pore inner ring</t>
  </si>
  <si>
    <t>Nup192</t>
  </si>
  <si>
    <t>PF11894</t>
  </si>
  <si>
    <t>Q92621</t>
  </si>
  <si>
    <t>Nuclear pore complex protein Nup205</t>
  </si>
  <si>
    <t>NUP205</t>
  </si>
  <si>
    <t>NU205_HUMAN</t>
  </si>
  <si>
    <t>attachment of GPI anchor to protein;protein localization to cell surface</t>
  </si>
  <si>
    <t>cysteine-type peptidase activity;GPI-anchor transamidase activity;protein disulfide isomerase activity</t>
  </si>
  <si>
    <t>endoplasmic reticulum membrane;GPI-anchor transamidase complex;integral component of endoplasmic reticulum membrane;membrane</t>
  </si>
  <si>
    <t>Peptidase_C13</t>
  </si>
  <si>
    <t>PF01650</t>
  </si>
  <si>
    <t>Q92643</t>
  </si>
  <si>
    <t>GPI-anchor transamidase</t>
  </si>
  <si>
    <t>PIGK</t>
  </si>
  <si>
    <t>GPI8_HUMAN</t>
  </si>
  <si>
    <t>PI transamidase</t>
  </si>
  <si>
    <t>protein domain specific binding;RNA binding;structural constituent of ribosome</t>
  </si>
  <si>
    <t>MRP-S31</t>
  </si>
  <si>
    <t>PF15433</t>
  </si>
  <si>
    <t>Q92665</t>
  </si>
  <si>
    <t>28S ribosomal protein S31, mitochondrial</t>
  </si>
  <si>
    <t>MRPS31</t>
  </si>
  <si>
    <t>RT31_HUMAN</t>
  </si>
  <si>
    <t>31mt;RP-S31</t>
  </si>
  <si>
    <t>blood coagulation;regulation of protein kinase A signaling</t>
  </si>
  <si>
    <t>protein kinase A regulatory subunit binding;RNA binding</t>
  </si>
  <si>
    <t>cytosol;integral component of membrane;membrane;mitochondrial outer membrane;mitochondrion</t>
  </si>
  <si>
    <t>KH_1;TUDOR</t>
  </si>
  <si>
    <t>PF00013;PF00567</t>
  </si>
  <si>
    <t>Q92667</t>
  </si>
  <si>
    <t>A-kinase anchor protein 1, mitochondrial</t>
  </si>
  <si>
    <t>AKAP1</t>
  </si>
  <si>
    <t>AKAP1_HUMAN</t>
  </si>
  <si>
    <t>cellular protein metabolic process;cholesterol metabolic process;lipid transport;negative regulation of amyloid-beta formation;negative regulation of aspartic-type endopeptidase activity involved in amyloid precursor protein catabolic process;negative regulation of MAP kinase activity;negative regulation of metalloendopeptidase activity involved in amyloid precursor protein catabolic process;negative regulation of neurofibrillary tangle assembly;negative regulation of neurogenesis;negative regulation of neuron death;negative regulation of protein binding;negative regulation of protein oligomerization;negative regulation of tau-protein kinase activity;positive regulation of choline O-acetyltransferase activity;positive regulation of early endosome to recycling endosome transport;positive regulation of endocytic recycling;positive regulation of ER to Golgi vesicle-mediated transport;positive regulation of protein catabolic process;positive regulation of protein exit from endoplasmic reticulum;positive regulation of protein localization to early endosome;post-Golgi vesicle-mediated transport;protein localization to Golgi apparatus;protein maturation;protein retention in Golgi apparatus;protein targeting;protein targeting to lysosome;receptor-mediated endocytosis;regulation of smooth muscle cell migration</t>
  </si>
  <si>
    <t>ADP-ribosylation factor binding;amyloid-beta binding;low-density lipoprotein particle binding;low-density lipoprotein particle receptor activity;transmembrane signaling receptor activity</t>
  </si>
  <si>
    <t>early endosome;endoplasmic reticulum;endosome;endosome membrane;extracellular exosome;extracellular space;Golgi apparatus;Golgi cisterna;Golgi membrane;integral component of plasma membrane;low-density lipoprotein particle;membrane;nuclear envelope lumen;recycling endosome;trans-Golgi network</t>
  </si>
  <si>
    <t>protein maturation;protein targeting</t>
  </si>
  <si>
    <t>GO:0006605;GO:0051604</t>
  </si>
  <si>
    <t>endoplasmic reticulum;endosome;extracellular space;Golgi apparatus</t>
  </si>
  <si>
    <t>GO:0005615;GO:0005768;GO:0005783;GO:0005794</t>
  </si>
  <si>
    <t>fn3;Ldl_recept_a;Ldl_recept_b;Sortilin_C;Sortilin-Vps10</t>
  </si>
  <si>
    <t>PF00041;PF00057;PF00058;PF15901;PF15902</t>
  </si>
  <si>
    <t>Q92673</t>
  </si>
  <si>
    <t>Sortilin-related receptor</t>
  </si>
  <si>
    <t>SORL1</t>
  </si>
  <si>
    <t>SORL_HUMAN</t>
  </si>
  <si>
    <t>CENP-A containing nucleosome assembly;sex differentiation</t>
  </si>
  <si>
    <t>cytosol;kinetochore;nuclear body;nucleoplasm</t>
  </si>
  <si>
    <t>CENP-I</t>
  </si>
  <si>
    <t>PF07778</t>
  </si>
  <si>
    <t>Q92674</t>
  </si>
  <si>
    <t>Centromere protein I</t>
  </si>
  <si>
    <t>CENPI</t>
  </si>
  <si>
    <t>CENPI_HUMAN</t>
  </si>
  <si>
    <t>ENP-I</t>
  </si>
  <si>
    <t>activation of cysteine-type endopeptidase activity involved in apoptotic process;inner ear development;negative regulation of cell differentiation;nucleosome assembly;positive regulation of protein export from nucleus;roof of mouth development;vasculature development;ventricular system development</t>
  </si>
  <si>
    <t>histone binding;RNA polymerase binding</t>
  </si>
  <si>
    <t>cytoplasm;extracellular exosome;nucleus</t>
  </si>
  <si>
    <t>Q92688</t>
  </si>
  <si>
    <t>Acidic leucine-rich nuclear phosphoprotein 32 family member B</t>
  </si>
  <si>
    <t>ANP32B</t>
  </si>
  <si>
    <t>AN32B_HUMAN</t>
  </si>
  <si>
    <t>determination of adult lifespan;DNA recombination;DNA repair;double-strand break repair via homologous recombination;meiotic cell cycle;response to drug;response to ionizing radiation</t>
  </si>
  <si>
    <t>annealing helicase activity;ATP binding;DNA binding;helicase activity</t>
  </si>
  <si>
    <t>Q92698</t>
  </si>
  <si>
    <t>DNA repair and recombination protein RAD54-like</t>
  </si>
  <si>
    <t>RAD54L</t>
  </si>
  <si>
    <t>RAD54_HUMAN</t>
  </si>
  <si>
    <t>mitotic cell cycle checkpoint;mRNA splicing, via spliceosome</t>
  </si>
  <si>
    <t>Renal cell carcinoma;Spliceosome;Transcriptional misregulation in cancer</t>
  </si>
  <si>
    <t>03041;05202;05211</t>
  </si>
  <si>
    <t>Renal cell carcinoma;Transcriptional misregulation in cancer</t>
  </si>
  <si>
    <t>hsa05202;hsa05211</t>
  </si>
  <si>
    <t>PRCC</t>
  </si>
  <si>
    <t>PF10253</t>
  </si>
  <si>
    <t>Q92733</t>
  </si>
  <si>
    <t>Proline-rich protein PRCC</t>
  </si>
  <si>
    <t>PRCC_HUMAN</t>
  </si>
  <si>
    <t>BMP signaling pathway;calcium ion transmembrane transport;calcium ion transport;calcium ion transport into cytosol;calcium-mediated signaling;calcium-mediated signaling using intracellular calcium source;canonical Wnt signaling pathway;cardiac muscle contraction;cardiac muscle hypertrophy;cell communication by electrical coupling involved in cardiac conduction;cellular calcium ion homeostasis;cellular response to ATP;cellular response to caffeine;cellular response to calcium ion;cellular response to epinephrine stimulus;cellular response to magnesium ion;detection of calcium ion;embryonic heart tube morphogenesis;establishment of protein localization to endoplasmic reticulum;ion transmembrane transport;left ventricular cardiac muscle tissue morphogenesis;muscle contraction;negative regulation of cytosolic calcium ion concentration;ossification involved in bone maturation;outflow tract morphogenesis;positive regulation of calcium-transporting ATPase activity;positive regulation of heart rate;positive regulation of sequestering of calcium ion;positive regulation of the force of heart contraction;protein homotetramerization;Purkinje myocyte to ventricular cardiac muscle cell signaling;regulation of atrial cardiac muscle cell action potential;regulation of AV node cell action potential;regulation of cardiac conduction;regulation of cardiac muscle contraction;regulation of cardiac muscle contraction by calcium ion signaling;regulation of cardiac muscle contraction by regulation of the release of sequestered calcium ion;regulation of cytosolic calcium ion concentration;regulation of heart rate;regulation of SA node cell action potential;regulation of ventricular cardiac muscle cell action potential;release of sequestered calcium ion into cytosol;release of sequestered calcium ion into cytosol by sarcoplasmic reticulum;response to caffeine;response to hypoxia;response to muscle activity;response to muscle stretch;response to redox state;sarcoplasmic reticulum calcium ion transport;skeletal muscle fiber development;skin development;type B pancreatic cell apoptotic process;ventricular cardiac muscle cell action potential</t>
  </si>
  <si>
    <t>ATP binding;calcium channel activity;calcium ion binding;calcium-induced calcium release activity;calcium-release channel activity;calmodulin binding;enzyme binding;identical protein binding;ion channel binding;protease binding;protein kinase A catalytic subunit binding;protein kinase A regulatory subunit binding;protein self-association;ryanodine-sensitive calcium-release channel activity;suramin binding;voltage-gated calcium channel activity</t>
  </si>
  <si>
    <t>calcium channel complex;cell cortex;cytoplasm;cytoplasmic vesicle membrane;extracellular exosome;I band;integral component of membrane;integral component of organelle membrane;integral component of plasma membrane;junctional membrane complex;junctional sarcoplasmic reticulum membrane;membrane;perinuclear region of cytoplasm;plasma membrane;protein-containing complex;ryanodine receptor complex;sarcolemma;sarcoplasmic reticulum;sarcoplasmic reticulum membrane;smooth endoplasmic reticulum;terminal cisterna;T-tubule;Z disc</t>
  </si>
  <si>
    <t>cytoplasm;plasma membrane;protein-containing complex</t>
  </si>
  <si>
    <t>GO:0005737;GO:0005886;GO:0032991</t>
  </si>
  <si>
    <t>Adrenergic signaling in cardiomyocytes;Alzheimer disease;Apelin signaling pathway;Arrhythmogenic right ventricular cardiomyopathy (ARVC);Calcium signaling pathway;cAMP signaling pathway;Cardiac muscle contraction;Circadian entrainment;Dilated cardiomyopathy (DCM);Exosome;Hypertrophic cardiomyopathy (HCM);Insulin secretion;Ion channels;Long-term depression;Oxytocin signaling pathway;Pancreatic secretion;Protein phosphatases and associated proteins;Salivary secretion</t>
  </si>
  <si>
    <t>01009;04020;04024;04040;04147;04260;04261;04371;04713;04730;04911;04921;04970;04972;05010;05410;05412;05414</t>
  </si>
  <si>
    <t>Adrenergic signaling in cardiomyocytes;Alzheimer disease;Apelin signaling pathway;Arrhythmogenic right ventricular cardiomyopathy (ARVC);Calcium signaling pathway;cAMP signaling pathway;Cardiac muscle contraction;Circadian entrainment;Dilated cardiomyopathy (DCM);Hypertrophic cardiomyopathy (HCM);Insulin secretion;Long-term depression;Oxytocin signaling pathway;Pancreatic secretion;Salivary secretion</t>
  </si>
  <si>
    <t>hsa04020;hsa04024;hsa04260;hsa04261;hsa04371;hsa04713;hsa04730;hsa04911;hsa04921;hsa04970;hsa04972;hsa05010;hsa05410;hsa05412;hsa05414</t>
  </si>
  <si>
    <t>Arrhythmogenic right ventricular cardiomyopathy;Catecholaminergic polymorphic ventricular tachycardia;Central core disease;Multi-minicore disease</t>
  </si>
  <si>
    <t>H00293;H00699;H01019;H01310</t>
  </si>
  <si>
    <t>Aladorian</t>
  </si>
  <si>
    <t>DG02040</t>
  </si>
  <si>
    <t>EF-hand_8;Ins145_P3_rec;Ion_trans;MIR;RIH_assoc;RR_TM4-6;RYDR_ITPR;RyR;SPRY</t>
  </si>
  <si>
    <t>PF00520;PF00622;PF01365;PF02026;PF02815;PF06459;PF08454;PF08709;PF13833</t>
  </si>
  <si>
    <t>Q92736;P21817;Q15413</t>
  </si>
  <si>
    <t>Q92736</t>
  </si>
  <si>
    <t>Ryanodine receptor 2</t>
  </si>
  <si>
    <t>RYR2</t>
  </si>
  <si>
    <t>RYR1_HUMAN;RYR2_HUMAN;RYR3_HUMAN</t>
  </si>
  <si>
    <t>Ryanodine receptor 1;Ryanodine receptor 2;Ryanodine receptor 3</t>
  </si>
  <si>
    <t>RYR-2;yR1;YR-1;yR2;YR-2;yR3;YR-3</t>
  </si>
  <si>
    <t>actin cytoskeleton organization;Arp2/3 complex-mediated actin nucleation;ephrin receptor signaling pathway;Fc-gamma receptor signaling pathway involved in phagocytosis;membrane organization</t>
  </si>
  <si>
    <t>actin cytoskeleton;Arp2/3 protein complex;cytosol;extracellular exosome;nucleus;site of double-strand break</t>
  </si>
  <si>
    <t>Q92747</t>
  </si>
  <si>
    <t>Actin-related protein 2/3 complex subunit 1A</t>
  </si>
  <si>
    <t>ARPC1A</t>
  </si>
  <si>
    <t>ARC1A_HUMAN</t>
  </si>
  <si>
    <t>ATPase activator activity;DNA-binding transcription factor activity;double-stranded DNA binding</t>
  </si>
  <si>
    <t>Tfb2</t>
  </si>
  <si>
    <t>PF03849</t>
  </si>
  <si>
    <t>Q92759</t>
  </si>
  <si>
    <t>General transcription factor IIH subunit 4</t>
  </si>
  <si>
    <t>GTF2H4</t>
  </si>
  <si>
    <t>TF2H4_HUMAN</t>
  </si>
  <si>
    <t>multicellular organism development;negative regulation of transcription by RNA polymerase II;positive regulation of epithelial cell migration;positive regulation of lamellipodium morphogenesis;positive regulation of mammary gland epithelial cell proliferation;positive regulation of substrate adhesion-dependent cell spreading;positive regulation of transcription by RNA polymerase II;positive regulation of transcription, DNA-templated;positive regulation of wound healing, spreading of epidermal cells;Ras protein signal transduction;regulation of transcription, DNA-templated;transcription by RNA polymerase II</t>
  </si>
  <si>
    <t>DNA-binding transcription activator activity, RNA polymerase II-specific;DNA-binding transcription factor activity;DNA-binding transcription factor activity, RNA polymerase II-specific;metal ion binding;RNA polymerase II proximal promoter sequence-specific DNA binding;RNA polymerase II regulatory region sequence-specific DNA binding</t>
  </si>
  <si>
    <t>cytoplasm;extracellular exosome;fibrillar center;nuclear body;nuclear speck;nucleus</t>
  </si>
  <si>
    <t>Q92766</t>
  </si>
  <si>
    <t>Ras-responsive element-binding protein 1</t>
  </si>
  <si>
    <t>RREB1</t>
  </si>
  <si>
    <t>RREB1_HUMAN</t>
  </si>
  <si>
    <t>REB-1</t>
  </si>
  <si>
    <t>ATP-dependent chromatin remodeling;behavioral response to ethanol;blood coagulation;cardiac muscle hypertrophy;cellular response to dopamine;cellular response to heat;cellular response to hydrogen peroxide;cellular response to retinoic acid;cellular response to transforming growth factor beta stimulus;chromatin remodeling;circadian regulation of gene expression;dendrite development;embryonic digit morphogenesis;epidermal cell differentiation;eyelid development in camera-type eye;fungiform papilla formation;hair follicle placode formation;histone deacetylation;histone H3 deacetylation;histone H4 deacetylation;maintenance of chromatin silencing;negative regulation of apoptotic process;negative regulation of dendritic spine development;negative regulation of DNA binding;negative regulation of DNA-binding transcription factor activity;negative regulation of MHC class II biosynthetic process;negative regulation of neuron projection development;negative regulation of peptidyl-lysine acetylation;negative regulation of transcription by RNA polymerase II;negative regulation of transcription, DNA-templated;odontogenesis of dentin-containing tooth;positive regulation of cell proliferation;positive regulation of collagen biosynthetic process;positive regulation of epithelial to mesenchymal transition;positive regulation of interleukin-1 production;positive regulation of oligodendrocyte differentiation;positive regulation of proteolysis;positive regulation of receptor biosynthetic process;positive regulation of transcription by RNA polymerase II;positive regulation of transcription, DNA-templated;positive regulation of tumor necrosis factor production;positive regulation of tyrosine phosphorylation of STAT protein;response to amphetamine;response to caffeine;response to cocaine;response to hyperoxia;response to lipopolysaccharide;response to nicotine</t>
  </si>
  <si>
    <t>chromatin binding;deacetylase activity;enzyme binding;heat shock protein binding;histone deacetylase activity;histone deacetylase binding;NAD-dependent histone deacetylase activity (H3-K14 specific);NF-kappaB binding;promoter-specific chromatin binding;protein deacetylase activity;RNA binding;RNA polymerase II repressing transcription factor binding;sequence-specific DNA binding;transcription factor binding</t>
  </si>
  <si>
    <t>cytoplasm;ESC/E(Z) complex;histone deacetylase complex;nuclear chromatin;nucleoplasm;nucleus;NuRD complex;protein-containing complex;Sin3 complex;Sin3-type complex</t>
  </si>
  <si>
    <t>Alcoholism;Cell cycle;Chromosome and associated proteins;Chronic myeloid leukemia;Epstein-Barr virus infection;Human papillomavirus infection;Huntington disease;Longevity regulating pathway - multiple species;Notch signaling pathway;Pathways in cancer;Thyroid hormone signaling pathway;Transcriptional misregulation in cancer;Viral carcinogenesis</t>
  </si>
  <si>
    <t>03036;04110;04213;04330;04919;05016;05034;05165;05169;05200;05202;05203;05220</t>
  </si>
  <si>
    <t>Alcoholism;Cell cycle;Chronic myeloid leukemia;Epstein-Barr virus infection;Human papillomavirus infection;Huntington disease;Longevity regulating pathway - multiple species;Notch signaling pathway;Pathways in cancer;Thyroid hormone signaling pathway;Transcriptional misregulation in cancer;Viral carcinogenesis</t>
  </si>
  <si>
    <t>hsa04110;hsa04213;hsa04330;hsa04919;hsa05016;hsa05034;hsa05165;hsa05169;hsa05200;hsa05202;hsa05203;hsa05220</t>
  </si>
  <si>
    <t>Q92769</t>
  </si>
  <si>
    <t>Histone deacetylase 2</t>
  </si>
  <si>
    <t>HDAC2</t>
  </si>
  <si>
    <t>HDAC2_HUMAN</t>
  </si>
  <si>
    <t>D2</t>
  </si>
  <si>
    <t>apoptotic process;apoptotic signaling pathway;negative regulation of myeloid progenitor cell differentiation;negative regulation of transcription, DNA-templated;nervous system development;positive regulation of transcription by RNA polymerase II</t>
  </si>
  <si>
    <t>DNA-binding transcription factor activity, RNA polymerase II-specific;H3K9me3 modified histone binding;histone acetyltransferase activity;histone binding;lysine-acetylated histone binding;metal ion binding;RNA polymerase II proximal promoter sequence-specific DNA binding</t>
  </si>
  <si>
    <t>centrosome;cytosol;histone acetyltransferase complex;intracellular membrane-bounded organelle;nBAF complex;nuclear chromatin;nucleoplasm;nucleus</t>
  </si>
  <si>
    <t>PHD;Requiem_N</t>
  </si>
  <si>
    <t>PF00628;PF14051</t>
  </si>
  <si>
    <t>Q92785</t>
  </si>
  <si>
    <t>Zinc finger protein ubi-d4</t>
  </si>
  <si>
    <t>DPF2</t>
  </si>
  <si>
    <t>REQU_HUMAN</t>
  </si>
  <si>
    <t>beta-catenin-TCF complex assembly;cellular response to UV;embryonic digit morphogenesis;histone acetylation;homeostatic process;negative regulation of transcription by RNA polymerase II;Notch signaling pathway;N-terminal peptidyl-lysine acetylation;positive regulation of Notch signaling pathway;positive regulation of transcription by RNA polymerase II;positive regulation of transcription of Notch receptor target;positive regulation of transcription, DNA-templated;positive regulation of transforming growth factor beta receptor signaling pathway;positive regulation of type I interferon production;protein acetylation;protein destabilization;protein-containing complex assembly;regulation of apoptotic process;regulation of cellular response to heat;regulation of lipid metabolic process;regulation of myeloid cell differentiation;regulation of smoothened signaling pathway;regulation of transcription from RNA polymerase II promoter in response to hypoxia;regulation of transcription, DNA-templated;response to hypoxia;rhythmic process;signal transduction;stimulatory C-type lectin receptor signaling pathway;transcription initiation from RNA polymerase II promoter;viral process</t>
  </si>
  <si>
    <t>acetyltransferase activity;chromatin binding;damaged DNA binding;histone acetyltransferase activity;MRF binding;p53 binding;peptide N-acetyltransferase activity;proximal promoter sequence-specific DNA binding;RNA polymerase II activating transcription factor binding;RNA polymerase II transcription factor binding;transcription coactivator activity;transcription corepressor activity;transcription factor binding;zinc ion binding</t>
  </si>
  <si>
    <t>cytoplasm;histone acetyltransferase complex;nuclear body;nuclear chromatin;nucleoplasm;nucleus</t>
  </si>
  <si>
    <t>homeostatic process;protein-containing complex assembly;signal transduction</t>
  </si>
  <si>
    <t>GO:0007165;GO:0042592;GO:0065003</t>
  </si>
  <si>
    <t>Q92793</t>
  </si>
  <si>
    <t>CREB-binding protein</t>
  </si>
  <si>
    <t>CREBBP</t>
  </si>
  <si>
    <t>CBP_HUMAN</t>
  </si>
  <si>
    <t>cellular senescence;DNA packaging;histone acetylation;histone H3 acetylation;myeloid cell differentiation;negative regulation of transcription, DNA-templated;nucleosome assembly;positive regulation of transcription by RNA polymerase II;positive regulation of transcription, DNA-templated;protein acetylation;regulation of signal transduction by p53 class mediator</t>
  </si>
  <si>
    <t>acetyltransferase activity;DNA binding;H4 histone acetyltransferase activity;histone acetyltransferase activity;histone binding;transcription coactivator activity;transcription factor binding;zinc ion binding</t>
  </si>
  <si>
    <t>cytosol;histone acetyltransferase complex;MOZ/MORF histone acetyltransferase complex;nuclear chromatin;nuclear speck;nucleolus;nucleoplasm;nucleosome;nucleus;PML body</t>
  </si>
  <si>
    <t>Chromosome and associated proteins;Signaling pathways regulating pluripotency of stem cells</t>
  </si>
  <si>
    <t>03036;04550</t>
  </si>
  <si>
    <t>Q92794</t>
  </si>
  <si>
    <t>Histone acetyltransferase KAT6A</t>
  </si>
  <si>
    <t>KAT6A</t>
  </si>
  <si>
    <t>KAT6A_HUMAN</t>
  </si>
  <si>
    <t>cell adhesion;mRNA 3'-end processing;mRNA export from nucleus;mRNA polyadenylation;mRNA splicing, via spliceosome;negative regulation of protein binding;positive regulation of protein dephosphorylation;termination of RNA polymerase II transcription</t>
  </si>
  <si>
    <t>bicellular tight junction;cytoplasm;cytoskeleton;cytosol;nuclear stress granule;nucleoplasm;plasma membrane</t>
  </si>
  <si>
    <t>Messenger RNA biogenesis;mRNA surveillance pathway;Tight junction;Transcription machinery</t>
  </si>
  <si>
    <t>03015;03019;03021;04530</t>
  </si>
  <si>
    <t>mRNA surveillance pathway;Tight junction</t>
  </si>
  <si>
    <t>hsa03015;hsa04530</t>
  </si>
  <si>
    <t>DUF3453;Symplekin_C</t>
  </si>
  <si>
    <t>PF11935;PF12295</t>
  </si>
  <si>
    <t>Q92797</t>
  </si>
  <si>
    <t>Symplekin</t>
  </si>
  <si>
    <t>SYMPK</t>
  </si>
  <si>
    <t>SYMPK_HUMAN</t>
  </si>
  <si>
    <t>positive regulation of transcription, DNA-templated;regulation of signal transduction by p53 class mediator;transcription by RNA polymerase II;transcription initiation from RNA polymerase II promoter</t>
  </si>
  <si>
    <t>DNA binding;metal ion binding;RNA binding</t>
  </si>
  <si>
    <t>Basal transcription factors;Messenger RNA biogenesis;Transcription machinery;Transcriptional misregulation in cancer</t>
  </si>
  <si>
    <t>03019;03021;03022;05202</t>
  </si>
  <si>
    <t>Basal transcription factors;Transcriptional misregulation in cancer</t>
  </si>
  <si>
    <t>hsa03022;hsa05202</t>
  </si>
  <si>
    <t>Q92804</t>
  </si>
  <si>
    <t>TATA-binding protein-associated factor 2N</t>
  </si>
  <si>
    <t>TAF15</t>
  </si>
  <si>
    <t>RBP56_HUMAN</t>
  </si>
  <si>
    <t>cornification;epidermis development;intermediate filament cytoskeleton organization;keratinocyte differentiation;peptide cross-linking;wound healing</t>
  </si>
  <si>
    <t>cadherin binding;intermediate filament binding;protein binding, bridging;structural molecule activity</t>
  </si>
  <si>
    <t>cornified envelope;cytoplasm;cytosol;desmosome;extracellular exosome;intermediate filament cytoskeleton;membrane</t>
  </si>
  <si>
    <t>protein binding, bridging;structural molecule activity</t>
  </si>
  <si>
    <t>GO:0005198;GO:0030674</t>
  </si>
  <si>
    <t>Q92817</t>
  </si>
  <si>
    <t>Envoplakin</t>
  </si>
  <si>
    <t>EVPL</t>
  </si>
  <si>
    <t>EVPL_HUMAN</t>
  </si>
  <si>
    <t>alpha-tubulin acetylation;cell cycle arrest;cell proliferation;cellular response to insulin stimulus;cellular response to nerve growth factor stimulus;cellular response to tumor necrosis factor;chromatin remodeling;cytokine production;heart development;histone deubiquitination;histone H3 acetylation;histone H3-K14 acetylation;histone H3-K9 acetylation;histone succinylation;in utero embryonic development;internal peptidyl-lysine acetylation;intracellular distribution of mitochondria;limb development;long-term memory;metencephalon development;midbrain development;multicellular organism growth;negative regulation of cell proliferation;negative regulation of centriole replication;neural tube closure;Notch signaling pathway;N-terminal peptidyl-lysine acetylation;peptidyl-lysine acetylation;positive regulation of cardiac muscle cell differentiation;positive regulation of cell projection organization;positive regulation of gene expression, epigenetic;positive regulation of gluconeogenesis by positive regulation of transcription from RNA polymerase II promoter;positive regulation of histone acetylation;positive regulation of Notch signaling pathway;positive regulation of transcription by RNA polymerase II;positive regulation of transcription of Notch receptor target;protein acetylation;protein deubiquitination;regulation of megakaryocyte differentiation;regulation of protein ADP-ribosylation;regulation of protein stability;regulation of regulatory T cell differentiation;regulation of synaptic plasticity;regulation of T cell activation;regulation of transcription by RNA polymerase II;response to nutrient levels;response to organic cyclic compound;rhythmic process;somitogenesis;telencephalon development;transcription initiation from RNA polymerase II promoter;viral process</t>
  </si>
  <si>
    <t>acetyltransferase activity;chromatin binding;cyclin-dependent protein serine/threonine kinase inhibitor activity;H3 histone acetyltransferase activity;histone acetyltransferase activity;histone acetyltransferase activity (H4-K12 specific);histone deacetylase binding;histone succinyltransferase activity;lysine N-acetyltransferase activity, acting on acetyl phosphate as donor;peptide-lysine-N-acetyltransferase activity;protein kinase binding;protein phosphatase binding;RNA polymerase II regulatory region sequence-specific DNA binding;thiol-dependent ubiquitinyl hydrolase activity;transcription coactivator activity;transcription coregulator activity;transcription factor binding</t>
  </si>
  <si>
    <t>A band;actomyosin;Ada2/Gcn5/Ada3 transcription activator complex;centrosome;cytoplasm;extracellular space;I band;kinetochore;mitotic spindle;nuclear chromatin;nucleoplasm;nucleus;PCAF complex;protein-containing complex;STAGA complex;transcription factor TFTC complex</t>
  </si>
  <si>
    <t>Chromosome and associated proteins;Human T-cell leukemia virus 1 infection;Notch signaling pathway;Thyroid hormone signaling pathway;Transcription machinery;Viral carcinogenesis</t>
  </si>
  <si>
    <t>03021;03036;04330;04919;05166;05203</t>
  </si>
  <si>
    <t>Human T-cell leukemia virus 1 infection;Notch signaling pathway;Thyroid hormone signaling pathway;Viral carcinogenesis</t>
  </si>
  <si>
    <t>hsa04330;hsa04919;hsa05166;hsa05203</t>
  </si>
  <si>
    <t>Acetyltransf_1;Bromodomain;PCAF_N</t>
  </si>
  <si>
    <t>PF00439;PF00583;PF06466</t>
  </si>
  <si>
    <t>Q92830;Q92831</t>
  </si>
  <si>
    <t>Q92830</t>
  </si>
  <si>
    <t>Histone acetyltransferase KAT2A</t>
  </si>
  <si>
    <t>KAT2A</t>
  </si>
  <si>
    <t>KAT2A_HUMAN;KAT2B_HUMAN</t>
  </si>
  <si>
    <t>Histone acetyltransferase KAT2A;Histone acetyltransferase KAT2B</t>
  </si>
  <si>
    <t>apoptotic process;cytokine-mediated signaling pathway;determination of adult lifespan;immunoglobulin mediated immune response;inositol phosphate metabolic process;intracellular signal transduction;leukocyte migration;negative regulation of B cell proliferation;negative regulation of bone resorption;negative regulation of immune response;negative regulation of interleukin-6 biosynthetic process;negative regulation of monocyte differentiation;negative regulation of neutrophil differentiation;negative regulation of osteoclast differentiation;negative regulation of signal transduction;phosphate-containing compound metabolic process;phosphatidylinositol biosynthetic process;phosphatidylinositol dephosphorylation;positive regulation of apoptotic process;positive regulation of B cell differentiation;positive regulation of erythrocyte differentiation;signal transduction;T cell receptor signaling pathway</t>
  </si>
  <si>
    <t>inositol-1,3,4,5-tetrakisphosphate 5-phosphatase activity;inositol-polyphosphate 5-phosphatase activity;phosphatidylinositol-3,4,5-trisphosphate 3-phosphatase activity;phosphatidylinositol-3,4,5-trisphosphate 5-phosphatase activity;SH3 domain binding</t>
  </si>
  <si>
    <t>cytoskeleton;cytosol;membrane raft;plasma membrane</t>
  </si>
  <si>
    <t>B cell receptor signaling pathway;Fc epsilon RI signaling pathway;Fc gamma R-mediated phagocytosis;Inositol phosphate metabolism;Membrane trafficking;Phosphatidylinositol signaling system</t>
  </si>
  <si>
    <t>00562;04070;04131;04662;04664;04666</t>
  </si>
  <si>
    <t>B cell receptor signaling pathway;Fc epsilon RI signaling pathway;Fc gamma R-mediated phagocytosis;Inositol phosphate metabolism;Metabolic pathways;Phosphatidylinositol signaling system</t>
  </si>
  <si>
    <t>hsa00562;hsa01100;hsa04070;hsa04662;hsa04664;hsa04666</t>
  </si>
  <si>
    <t>Rosiptor</t>
  </si>
  <si>
    <t>DG02961</t>
  </si>
  <si>
    <t>Exo_endo_phos;SH2</t>
  </si>
  <si>
    <t>PF00017;PF03372</t>
  </si>
  <si>
    <t>Q92835</t>
  </si>
  <si>
    <t>Phosphatidylinositol 3,4,5-trisphosphate 5-phosphatase 1</t>
  </si>
  <si>
    <t>INPP5D</t>
  </si>
  <si>
    <t>SHIP1_HUMAN</t>
  </si>
  <si>
    <t>alternative mRNA splicing, via spliceosome;androgen receptor signaling pathway;defense response to virus;epithelial to mesenchymal transition;gene silencing by RNA;intracellular estrogen receptor signaling pathway;miRNA metabolic process;myoblast differentiation;positive regulation of transcription by RNA polymerase II;regulation of alternative mRNA splicing, via spliceosome;regulation of skeletal muscle cell differentiation;regulation of transcription by RNA polymerase II;RNA processing;rRNA processing</t>
  </si>
  <si>
    <t>ATP binding;RNA binding;RNA helicase activity;RNA-dependent ATPase activity;transcription coactivator activity</t>
  </si>
  <si>
    <t>cytosol;membrane;nuclear speck;nucleolus;nucleoplasm;nucleus</t>
  </si>
  <si>
    <t>Q92841</t>
  </si>
  <si>
    <t>Probable ATP-dependent RNA helicase DDX17</t>
  </si>
  <si>
    <t>DDX17</t>
  </si>
  <si>
    <t>DDX17_HUMAN</t>
  </si>
  <si>
    <t>cellular response to DNA damage stimulus;chromosome organization involved in meiotic cell cycle;DNA double-strand break processing;DNA duplex unwinding;DNA recombination;DNA repair;DNA replication;double-strand break repair;double-strand break repair via homologous recombination;double-strand break repair via nonhomologous end joining;negative regulation of telomere capping;nucleic acid phosphodiester bond hydrolysis;positive regulation of kinase activity;positive regulation of protein autophosphorylation;positive regulation of telomere maintenance;reciprocal meiotic recombination;regulation of mitotic recombination;telomere capping;telomere maintenance;telomere maintenance via recombination;telomere maintenance via telomerase;telomeric 3' overhang formation;viral process</t>
  </si>
  <si>
    <t>adenylate kinase activity;ATP binding;ATPase activity;DNA binding;double-stranded telomeric DNA binding;G-quadruplex DNA binding;metal ion binding;protein binding, bridging;single-stranded telomeric DNA binding</t>
  </si>
  <si>
    <t>condensed nuclear chromosome;membrane;Mre11 complex;nuclear chromatin;nuclear chromosome, telomeric region;nucleoplasm;site of double-strand break</t>
  </si>
  <si>
    <t>ATPase activity;DNA binding;protein binding, bridging</t>
  </si>
  <si>
    <t>GO:0003677;GO:0016887;GO:0030674</t>
  </si>
  <si>
    <t>Nijmegen syndrome</t>
  </si>
  <si>
    <t>H01344</t>
  </si>
  <si>
    <t>AAA_23;Rad50_zn_hook</t>
  </si>
  <si>
    <t>PF04423;PF13476</t>
  </si>
  <si>
    <t>Q92878</t>
  </si>
  <si>
    <t>DNA repair protein RAD50</t>
  </si>
  <si>
    <t>RAD50</t>
  </si>
  <si>
    <t>RAD50_HUMAN</t>
  </si>
  <si>
    <t>embryo development ending in birth or egg hatching;germ cell development;mRNA processing;mRNA splice site selection;regulation of alternative mRNA splicing, via spliceosome;regulation of RNA splicing;RNA interference</t>
  </si>
  <si>
    <t>BRE binding;mRNA binding;pre-mRNA binding;RNA binding;translation repressor activity, mRNA regulatory element binding</t>
  </si>
  <si>
    <t>cytoplasm;membrane;nucleoplasm;nucleus;ribonucleoprotein complex</t>
  </si>
  <si>
    <t>Q92879</t>
  </si>
  <si>
    <t>CUGBP Elav-like family member 1</t>
  </si>
  <si>
    <t>CELF1</t>
  </si>
  <si>
    <t>CELF1_HUMAN</t>
  </si>
  <si>
    <t>ELF-1</t>
  </si>
  <si>
    <t>neutrophil degranulation;ossification;signal transduction</t>
  </si>
  <si>
    <t>SH3 domain binding</t>
  </si>
  <si>
    <t>extracellular region;ficolin-1-rich granule lumen;intracellular;secretory granule lumen</t>
  </si>
  <si>
    <t>extracellular region;intracellular</t>
  </si>
  <si>
    <t>GO:0005576;GO:0005622</t>
  </si>
  <si>
    <t>Ank_2;SH3_1</t>
  </si>
  <si>
    <t>PF00018;PF12796</t>
  </si>
  <si>
    <t>Q92882</t>
  </si>
  <si>
    <t>Osteoclast-stimulating factor 1</t>
  </si>
  <si>
    <t>OSTF1</t>
  </si>
  <si>
    <t>OSTF1_HUMAN</t>
  </si>
  <si>
    <t>cell proliferation;G protein-coupled receptor signaling pathway;positive regulation of apoptotic process;regulation of Rho protein signal transduction;regulation of small GTPase mediated signal transduction;Rho protein signal transduction</t>
  </si>
  <si>
    <t>G protein-coupled receptor binding;GTPase activator activity;guanyl-nucleotide exchange factor activity;Rho guanyl-nucleotide exchange factor activity;RNA binding</t>
  </si>
  <si>
    <t>Human cytomegalovirus infection;Membrane trafficking;Parathyroid hormone synthesis, secretion and action;Pathways in cancer;Platelet activation;Proteoglycans in cancer;Regulation of actin cytoskeleton;Vascular smooth muscle contraction;Yersinia infection</t>
  </si>
  <si>
    <t>04131;04270;04611;04810;04928;05135;05163;05200;05205</t>
  </si>
  <si>
    <t>Human cytomegalovirus infection;Parathyroid hormone synthesis, secretion and action;Pathways in cancer;Platelet activation;Proteoglycans in cancer;Regulation of actin cytoskeleton;Vascular smooth muscle contraction;Yersinia infection</t>
  </si>
  <si>
    <t>hsa04270;hsa04611;hsa04810;hsa04928;hsa05135;hsa05163;hsa05200;hsa05205</t>
  </si>
  <si>
    <t>RGS-like;RhoGEF</t>
  </si>
  <si>
    <t>PF00621;PF09128</t>
  </si>
  <si>
    <t>Q92888</t>
  </si>
  <si>
    <t>Rho guanine nucleotide exchange factor 1</t>
  </si>
  <si>
    <t>ARHGEF1</t>
  </si>
  <si>
    <t>ARHG1_HUMAN</t>
  </si>
  <si>
    <t>cellular response to UV;DNA repair;double-strand break repair via homologous recombination;double-strand break repair via nonhomologous end joining;global genome nucleotide-excision repair;interstrand cross-link repair;negative regulation of double-stranded telomeric DNA binding;negative regulation of protection from non-homologous end joining at telomere;negative regulation of telomerase activity;negative regulation of telomere maintenance;negative regulation of telomere maintenance via telomere lengthening;nucleotide-excision repair;nucleotide-excision repair involved in interstrand cross-link repair;nucleotide-excision repair, DNA incision;nucleotide-excision repair, DNA incision, 3'-to lesion;nucleotide-excision repair, DNA incision, 5'-to lesion;nucleotide-excision repair, preincision complex stabilization;regulation of autophagy;resolution of meiotic recombination intermediates;response to UV;telomere maintenance;telomeric DNA-containing double minutes formation;transcription-coupled nucleotide-excision repair;UV protection</t>
  </si>
  <si>
    <t>damaged DNA binding;endodeoxyribonuclease activity;identical protein binding;protein C-terminus binding;protein N-terminus binding;single-stranded DNA binding;single-stranded DNA endodeoxyribonuclease activity;TFIID-class transcription factor complex binding</t>
  </si>
  <si>
    <t>chromosome, telomeric region;ERCC4-ERCC1 complex;nuclear chromosome, telomeric region;nucleoplasm;nucleotide-excision repair complex;nucleotide-excision repair factor 1 complex;nucleus;transcription factor TFIID complex</t>
  </si>
  <si>
    <t>DNA repair and recombination proteins;DNA replication proteins;Fanconi anemia pathway;Nucleotide excision repair</t>
  </si>
  <si>
    <t>03032;03400;03420;03460</t>
  </si>
  <si>
    <t>Fanconi anemia pathway;Nucleotide excision repair</t>
  </si>
  <si>
    <t>hsa03420;hsa03460</t>
  </si>
  <si>
    <t>Disorders of nucleotide excision repair;Fanconi anemia;Xeroderma pigmentosum</t>
  </si>
  <si>
    <t>H00238;H00403;H01428</t>
  </si>
  <si>
    <t>ERCC4</t>
  </si>
  <si>
    <t>PF02732</t>
  </si>
  <si>
    <t>Q92889</t>
  </si>
  <si>
    <t>DNA repair endonuclease XPF</t>
  </si>
  <si>
    <t>XPF_HUMAN</t>
  </si>
  <si>
    <t>ER-associated misfolded protein catabolic process;error-free translesion synthesis;negative regulation of RIG-I signaling pathway;negative regulation of type I interferon production;proteasome-mediated ubiquitin-dependent protein catabolic process;protein deubiquitination;retrograde protein transport, ER to cytosol;skeletal system development;ubiquitin-dependent protein catabolic process</t>
  </si>
  <si>
    <t>ATPase binding;K48-linked polyubiquitin modification-dependent protein binding;protein-containing complex binding;signaling receptor binding;thiol-dependent ubiquitin-specific protease activity</t>
  </si>
  <si>
    <t>cytosol;endoplasmic reticulum;nucleoplasm;nucleus;UFD1-NPL4 complex;VCP-NPL4-UFD1 AAA ATPase complex</t>
  </si>
  <si>
    <t>UFD1</t>
  </si>
  <si>
    <t>PF03152</t>
  </si>
  <si>
    <t>Q92890</t>
  </si>
  <si>
    <t>Ubiquitin fusion degradation protein 1 homolog</t>
  </si>
  <si>
    <t>UFD1L</t>
  </si>
  <si>
    <t>UFD1_HUMAN</t>
  </si>
  <si>
    <t>Ubiquitin recognition factor in ER-associated degradation protein 1 {ECO:0000312|HGNC:HGNC:12520}</t>
  </si>
  <si>
    <t>bone morphogenesis;leukocyte migration;negative regulation of protein processing;negative regulation of transforming growth factor beta receptor signaling pathway;regulation of chondrocyte differentiation</t>
  </si>
  <si>
    <t>fibroblast growth factor binding;signaling receptor binding</t>
  </si>
  <si>
    <t>extracellular exosome;extracellular matrix;Golgi apparatus;Golgi membrane;integral component of membrane;membrane;plasma membrane</t>
  </si>
  <si>
    <t>extracellular matrix;Golgi apparatus;plasma membrane</t>
  </si>
  <si>
    <t>GO:0005794;GO:0005886;GO:0031012</t>
  </si>
  <si>
    <t>Cell adhesion molecules (CAMs)</t>
  </si>
  <si>
    <t>hsa04514</t>
  </si>
  <si>
    <t>Cys_rich_FGFR</t>
  </si>
  <si>
    <t>PF00839</t>
  </si>
  <si>
    <t>Q92896</t>
  </si>
  <si>
    <t>Golgi apparatus protein 1</t>
  </si>
  <si>
    <t>GLG1</t>
  </si>
  <si>
    <t>GSLG1_HUMAN</t>
  </si>
  <si>
    <t>3'-UTR-mediated mRNA destabilization;cell cycle phase transition;cellular response to interleukin-1;cellular response to lipopolysaccharide;DNA repair;DNA replication;dosage compensation by inactivation of X chromosome;histone mRNA catabolic process;mRNA export from nucleus;nuclear-transcribed mRNA catabolic process;nuclear-transcribed mRNA catabolic process, endonucleolytic cleavage-dependent decay;nuclear-transcribed mRNA catabolic process, nonsense-mediated decay;positive regulation of mRNA catabolic process;regulation of telomere maintenance;regulation of translational termination;telomere maintenance via semi-conservative replication;viral process</t>
  </si>
  <si>
    <t>ATP binding;ATP-dependent RNA helicase activity;chromatin binding;helicase activity;RNA binding;telomeric DNA binding;zinc ion binding</t>
  </si>
  <si>
    <t>chromatin;cytoplasm;cytosol;exon-exon junction complex;nuclear chromosome, telomeric region;nucleoplasm;nucleus;P-body;supraspliceosomal complex</t>
  </si>
  <si>
    <t>ResIII;UPF1_Zn_bind</t>
  </si>
  <si>
    <t>PF04851;PF09416</t>
  </si>
  <si>
    <t>Q92900</t>
  </si>
  <si>
    <t>Regulator of nonsense transcripts 1</t>
  </si>
  <si>
    <t>UPF1</t>
  </si>
  <si>
    <t>RENT1_HUMAN</t>
  </si>
  <si>
    <t>exosomal secretion;negative regulation of apoptotic process;nucleotide-excision repair, DNA damage recognition;positive regulation of DNA-binding transcription factor activity;positive regulation of transcription by RNA polymerase II;post-translational protein modification;protein deneddylation;protein deubiquitination;regulation of cell cycle;regulation of IRE1-mediated unfolded protein response;regulation of JNK cascade;transcription by RNA polymerase II;transcription-coupled nucleotide-excision repair;translation</t>
  </si>
  <si>
    <t>enzyme binding;macrophage migration inhibitory factor binding;metal ion binding;metalloendopeptidase activity;metallopeptidase activity;NEDD8-specific protease activity;thiol-dependent ubiquitin-specific protease activity;transcription coactivator activity;translation initiation factor activity</t>
  </si>
  <si>
    <t>cell junction;COP9 signalosome;cytoplasm;cytosol;eukaryotic translation initiation factor 3 complex;nucleoplasm;nucleus;perinuclear region of cytoplasm;synaptic vesicle</t>
  </si>
  <si>
    <t>Q92905</t>
  </si>
  <si>
    <t>COP9 signalosome complex subunit 5</t>
  </si>
  <si>
    <t>COPS5</t>
  </si>
  <si>
    <t>CSN5_HUMAN</t>
  </si>
  <si>
    <t>GN5;ignalosome subunit 5</t>
  </si>
  <si>
    <t>G-patch_2;KOW</t>
  </si>
  <si>
    <t>PF00467;PF12656</t>
  </si>
  <si>
    <t>Q92917</t>
  </si>
  <si>
    <t>G patch domain and KOW motifs-containing protein</t>
  </si>
  <si>
    <t>GPKOW</t>
  </si>
  <si>
    <t>GPKOW_HUMAN</t>
  </si>
  <si>
    <t>G-patch domain and KOW motifs-containing protein</t>
  </si>
  <si>
    <t>activation of JUN kinase activity;activation of MAPKKK activity;activation of protein kinase activity;cell proliferation;cellular response to phorbol 13-acetate 12-myristate;peptidyl-serine phosphorylation;protein autophosphorylation;protein phosphorylation;signal transduction by protein phosphorylation;stress-activated protein kinase signaling cascade</t>
  </si>
  <si>
    <t>ATP binding;MAP kinase kinase kinase kinase activity;protein kinase activity;protein serine/threonine kinase activity</t>
  </si>
  <si>
    <t>cytoplasm;intracellular;membrane</t>
  </si>
  <si>
    <t>Q92918</t>
  </si>
  <si>
    <t>Mitogen-activated protein kinase kinase kinase kinase 1</t>
  </si>
  <si>
    <t>MAP4K1</t>
  </si>
  <si>
    <t>M4K1_HUMAN</t>
  </si>
  <si>
    <t>animal organ morphogenesis;ATP-dependent chromatin remodeling;choline catabolic process;chromatin remodeling;insulin receptor signaling pathway;negative regulation of proteasomal ubiquitin-dependent protein catabolic process;nervous system development;nucleosome disassembly;positive regulation of transcription by RNA polymerase II;positive regulation of transcription, DNA-templated;prostate gland development;regulation of transcription by RNA polymerase II;sarcosine catabolic process</t>
  </si>
  <si>
    <t>chromatin binding;DNA binding;DNA-binding transcription factor activity, RNA polymerase II-specific;oxidoreductase activity;protein N-terminus binding;sarcosine dehydrogenase activity;transcription coactivator activity</t>
  </si>
  <si>
    <t>cytoplasm;mitochondrial matrix;mitochondrion;nBAF complex;npBAF complex;nuclear chromatin;nucleoplasm;nucleus;protein-containing complex;SWI/SNF complex;XY body</t>
  </si>
  <si>
    <t>DNA binding;oxidoreductase activity</t>
  </si>
  <si>
    <t>GO:0003677;GO:0016491</t>
  </si>
  <si>
    <t>cytoplasm;mitochondrion;nucleoplasm;nucleus;protein-containing complex</t>
  </si>
  <si>
    <t>GO:0005634;GO:0005654;GO:0005737;GO:0005739;GO:0032991</t>
  </si>
  <si>
    <t>Chromosome and associated proteins;Glycine, serine and threonine metabolism;Hepatocellular carcinoma;Thermogenesis;Transcription machinery</t>
  </si>
  <si>
    <t>00260;03021;03036;04714;05225</t>
  </si>
  <si>
    <t>Glycine, serine and threonine metabolism;Hepatocellular carcinoma;Metabolic pathways;Thermogenesis</t>
  </si>
  <si>
    <t>hsa00260;hsa01100;hsa04714;hsa05225</t>
  </si>
  <si>
    <t>DAO;FAO_M;GCV_T;GCV_T_C;Myb_DNA-binding;SWIRM;SWIRM-assoc_1;SWIRM-assoc_2;SWIRM-assoc_3</t>
  </si>
  <si>
    <t>PF00249;PF01266;PF01571;PF04433;PF08669;PF16350;PF16495;PF16496;PF16498</t>
  </si>
  <si>
    <t>Q92922;Q9UL12</t>
  </si>
  <si>
    <t>Q92922</t>
  </si>
  <si>
    <t>SWI/SNF complex subunit SMARCC1</t>
  </si>
  <si>
    <t>SMARCC1</t>
  </si>
  <si>
    <t>SARDH_HUMAN;SMRC1_HUMAN</t>
  </si>
  <si>
    <t>Sarcosine dehydrogenase, mitochondrial;SWI/SNF complex subunit SMARCC1</t>
  </si>
  <si>
    <t>arDH</t>
  </si>
  <si>
    <t>ATP-dependent chromatin remodeling;chromatin remodeling;nucleosome disassembly;regulation of transcription by RNA polymerase II</t>
  </si>
  <si>
    <t>nuclear chromatin;nucleoplasm;protein-containing complex;SWI/SNF complex</t>
  </si>
  <si>
    <t>Neutrophil specific granule deficiency</t>
  </si>
  <si>
    <t>H02024</t>
  </si>
  <si>
    <t>SWIB</t>
  </si>
  <si>
    <t>PF02201</t>
  </si>
  <si>
    <t>Q92925</t>
  </si>
  <si>
    <t>SWI/SNF-related matrix-associated actin-dependent regulator of chromatin subfamily D member 2</t>
  </si>
  <si>
    <t>SMARCD2</t>
  </si>
  <si>
    <t>SMRD2_HUMAN</t>
  </si>
  <si>
    <t>adherens junction organization;antigen processing and presentation;cellular response to insulin stimulus;Golgi vesicle fusion to target membrane;intracellular protein transport;positive regulation of cell projection organization;positive regulation of corticotropin secretion;protein import into peroxisome membrane;protein localization to plasma membrane;protein secretion;Rab protein signal transduction;regulation of exocytosis;vesicle docking involved in exocytosis</t>
  </si>
  <si>
    <t>GDP binding;GTP binding;GTPase activity;signaling receptor binding;TPR domain binding</t>
  </si>
  <si>
    <t>cell tip;endosome;extracellular exosome;intracellular membrane-bounded organelle;nuclear body;nucleoplasm;perinuclear region of cytoplasm;peroxisomal membrane;phagocytic vesicle;phagocytic vesicle membrane;plasma membrane;recycling endosome membrane;synaptic vesicle;trans-Golgi network transport vesicle</t>
  </si>
  <si>
    <t>endosome;nucleoplasm;plasma membrane</t>
  </si>
  <si>
    <t>GO:0005654;GO:0005768;GO:0005886</t>
  </si>
  <si>
    <t>Exosome;GTP-binding proteins;Membrane trafficking;Tight junction</t>
  </si>
  <si>
    <t>04031;04131;04147;04530</t>
  </si>
  <si>
    <t>Q92930</t>
  </si>
  <si>
    <t>Ras-related protein Rab-8B</t>
  </si>
  <si>
    <t>RAB8B</t>
  </si>
  <si>
    <t>RAB8B_HUMAN</t>
  </si>
  <si>
    <t>3'-UTR-mediated mRNA destabilization;cellular response to cytokine stimulus;miRNA metabolic process;mRNA catabolic process;mRNA processing;mRNA transport;negative regulation of low-density lipoprotein particle clearance;negative regulation of nitric oxide biosynthetic process;positive regulation of mRNA catabolic process;regulation of miRNA metabolic process;regulation of mRNA stability;regulation of transcription, DNA-templated;RNA splicing;RNA splicing, via transesterification reactions</t>
  </si>
  <si>
    <t>DNA binding;mRNA 3'-UTR AU-rich region binding;RNA binding</t>
  </si>
  <si>
    <t>cytoplasmic stress granule;cytosol;membrane;nucleoplasm</t>
  </si>
  <si>
    <t>DUF1897;KH_1</t>
  </si>
  <si>
    <t>PF00013;PF09005</t>
  </si>
  <si>
    <t>Q92945</t>
  </si>
  <si>
    <t>Far upstream element-binding protein 2</t>
  </si>
  <si>
    <t>KHSRP</t>
  </si>
  <si>
    <t>FUBP2_HUMAN</t>
  </si>
  <si>
    <t>USE-binding protein 2</t>
  </si>
  <si>
    <t>snRNA transcription;snRNA transcription by RNA polymerase II;transcription by RNA polymerase II;transcription by RNA polymerase III</t>
  </si>
  <si>
    <t>nuclear body;nucleolus;nucleoplasm;nucleus</t>
  </si>
  <si>
    <t>zf-SNAP50_C</t>
  </si>
  <si>
    <t>PF12251</t>
  </si>
  <si>
    <t>Q92966</t>
  </si>
  <si>
    <t>snRNA-activating protein complex subunit 3</t>
  </si>
  <si>
    <t>SNAPC3</t>
  </si>
  <si>
    <t>SNPC3_HUMAN</t>
  </si>
  <si>
    <t>NAPc subunit 3</t>
  </si>
  <si>
    <t>intraciliary transport involved in cilium assembly;NLS-bearing protein import into nucleus;protein import into nucleus, translocation;regulation of mRNA stability;ribosomal protein import into nucleus;viral process</t>
  </si>
  <si>
    <t>nuclear localization sequence binding;protein transporter activity;Ran GTPase binding;RNA binding</t>
  </si>
  <si>
    <t>cilium;cytoplasm;cytosol;extracellular exosome;nuclear membrane;nuclear periphery;nucleus</t>
  </si>
  <si>
    <t>Q92973</t>
  </si>
  <si>
    <t>Transportin-1</t>
  </si>
  <si>
    <t>TNPO1</t>
  </si>
  <si>
    <t>TNPO1_HUMAN</t>
  </si>
  <si>
    <t>actin filament organization;asymmetric neuroblast division;cell morphogenesis;cellular hyperosmotic response;cellular response to muramyl dipeptide;cellular response to tumor necrosis factor;establishment of mitotic spindle orientation;G protein-coupled receptor signaling pathway;innate immune response;intracellular protein transport;intracellular signal transduction;negative regulation of extrinsic apoptotic signaling pathway via death domain receptors;negative regulation of intrinsic apoptotic signaling pathway in response to osmotic stress;negative regulation of microtubule depolymerization;negative regulation of necroptotic process;negative regulation of neurogenesis;negative regulation of podosome assembly;positive regulation of apoptotic process;positive regulation of interleukin-6 production;positive regulation of neuron differentiation;positive regulation of neuron migration;positive regulation of NF-kappaB transcription factor activity;positive regulation of peptidyl-tyrosine phosphorylation;positive regulation of transcription by RNA polymerase II;positive regulation of tumor necrosis factor production;regulation of cell proliferation;regulation of Rho protein signal transduction;regulation of small GTPase mediated signal transduction</t>
  </si>
  <si>
    <t>guanyl-nucleotide exchange factor activity;microtubule binding;Rac GTPase binding;Rac guanyl-nucleotide exchange factor activity;Rho GTPase binding;Rho guanyl-nucleotide exchange factor activity;transcription factor binding;zinc ion binding</t>
  </si>
  <si>
    <t>bicellular tight junction;cytoplasm;cytoplasmic vesicle;cytoskeleton;cytosol;dendritic shaft;focal adhesion;glutamatergic synapse;Golgi apparatus;microtubule;neuronal cell body;podosome;postsynaptic density, intracellular component;protein-containing complex;ruffle membrane;spindle;vesicle</t>
  </si>
  <si>
    <t>cytoplasm;cytoplasmic vesicle;cytoskeleton;cytosol;Golgi apparatus;protein-containing complex</t>
  </si>
  <si>
    <t>GO:0005737;GO:0005794;GO:0005829;GO:0005856;GO:0031410;GO:0032991</t>
  </si>
  <si>
    <t>Fluid shear stress and atherosclerosis;Membrane trafficking;Pathogenic Escherichia coli infection;Tight junction</t>
  </si>
  <si>
    <t>04131;04530;05130;05418</t>
  </si>
  <si>
    <t>Fluid shear stress and atherosclerosis;Pathogenic Escherichia coli infection;Tight junction</t>
  </si>
  <si>
    <t>hsa04530;hsa05130;hsa05418</t>
  </si>
  <si>
    <t>Q92974</t>
  </si>
  <si>
    <t>Rho guanine nucleotide exchange factor 2</t>
  </si>
  <si>
    <t>ARHGEF2</t>
  </si>
  <si>
    <t>ARHG2_HUMAN</t>
  </si>
  <si>
    <t>blastocyst development;nucleologenesis;ribosomal small subunit biogenesis;rRNA base methylation;rRNA processing</t>
  </si>
  <si>
    <t>RNA binding;rRNA (pseudouridine) methyltransferase activity;rRNA binding</t>
  </si>
  <si>
    <t>cytoplasm;nucleolus;nucleoplasm;nucleus;small-subunit processome</t>
  </si>
  <si>
    <t>Bowen-Conradi syndrome</t>
  </si>
  <si>
    <t>H00616</t>
  </si>
  <si>
    <t>EMG1</t>
  </si>
  <si>
    <t>PF03587</t>
  </si>
  <si>
    <t>Q92979</t>
  </si>
  <si>
    <t>Ribosomal RNA small subunit methyltransferase NEP1</t>
  </si>
  <si>
    <t>NEP1_HUMAN</t>
  </si>
  <si>
    <t>Ribosomal RNA small subunit methyltransferase NEP1 {ECO:0000305|PubMed:20047967}</t>
  </si>
  <si>
    <t>cerebellar cortex development;mRNA 3'-end processing;mRNA polyadenylation;mRNA splicing, via spliceosome;siRNA loading onto RISC involved in RNA interference;targeting of mRNA for destruction involved in RNA interference;termination of RNA polymerase II transcription;tRNA splicing, via endonucleolytic cleavage and ligation</t>
  </si>
  <si>
    <t>ATP binding;ATP-dependent polydeoxyribonucleotide 5'-hydroxyl-kinase activity;ATP-dependent polyribonucleotide 5'-hydroxyl-kinase activity;polydeoxyribonucleotide kinase activity</t>
  </si>
  <si>
    <t>cytosol;mRNA cleavage factor complex;nucleoplasm;nucleus;tRNA-intron endonuclease complex</t>
  </si>
  <si>
    <t>Clp1;CLP1_N;CLP1_P</t>
  </si>
  <si>
    <t>PF06807;PF16573;PF16575</t>
  </si>
  <si>
    <t>Q92989</t>
  </si>
  <si>
    <t>Polyribonucleotide 5-hydroxyl-kinase Clp1</t>
  </si>
  <si>
    <t>CLP1</t>
  </si>
  <si>
    <t>CLP1_HUMAN</t>
  </si>
  <si>
    <t>Polyribonucleotide 5'-hydroxyl-kinase Clp1 {ECO:0000255|HAMAP-Rule:MF_03035}</t>
  </si>
  <si>
    <t>muscle cell differentiation;negative regulation of T cell proliferation;neural tube closure;positive regulation of cytokine secretion;positive regulation of interleukin-2 biosynthetic process;positive regulation of phosphorylation;regulation of gene expression, epigenetic;regulation of proteasomal ubiquitin-dependent protein catabolic process;vasculogenesis</t>
  </si>
  <si>
    <t>hepatocyte growth factor receptor binding;ubiquitin protein ligase binding;ubiquitin-protein transferase inhibitor activity</t>
  </si>
  <si>
    <t>Cul2-RING ubiquitin ligase complex;Cul3-RING ubiquitin ligase complex;Cul4A-RING E3 ubiquitin ligase complex;cullin-RING ubiquitin ligase complex;cytoplasm;intracellular</t>
  </si>
  <si>
    <t>Venous malformations</t>
  </si>
  <si>
    <t>H00531</t>
  </si>
  <si>
    <t>Kinetochor_Ybp2</t>
  </si>
  <si>
    <t>PF08568</t>
  </si>
  <si>
    <t>Q92990</t>
  </si>
  <si>
    <t>Glomulin</t>
  </si>
  <si>
    <t>GLMN</t>
  </si>
  <si>
    <t>GLMN_HUMAN</t>
  </si>
  <si>
    <t>androgen receptor signaling pathway;beta-catenin-TCF complex assembly;cellular response to estradiol stimulus;DNA damage response, signal transduction by p53 class mediator resulting in transcription of p21 class mediator;DNA double-strand break processing;DNA replication;double-strand break repair;double-strand break repair via nonhomologous end joining;histone acetylation;negative regulation of interleukin-2 production;negative regulation of transcription by RNA polymerase II;negative regulation of transcription, DNA-templated;positive regulation of protein acetylation;positive regulation of transcription by RNA polymerase II;positive regulation of transcription, DNA-templated;proteasome-mediated ubiquitin-dependent protein catabolic process;regulation of growth;response to ionizing radiation;viral process</t>
  </si>
  <si>
    <t>acetyltransferase activity;androgen receptor binding;H4 histone acetyltransferase activity;histone acetyltransferase activity;histone binding;metal ion binding;repressing transcription factor binding;transcription coactivator activity</t>
  </si>
  <si>
    <t>histone acetyltransferase complex;NuA4 histone acetyltransferase complex;nuclear chromatin;nucleolus;nucleoplasm;nucleus;perinuclear region of cytoplasm;Piccolo NuA4 histone acetyltransferase complex;Swr1 complex;transcription factor complex</t>
  </si>
  <si>
    <t>Chromosome and associated proteins;Human T-cell leukemia virus 1 infection</t>
  </si>
  <si>
    <t>03036;05166</t>
  </si>
  <si>
    <t>MOZ_SAS;Tudor-knot</t>
  </si>
  <si>
    <t>PF01853;PF11717</t>
  </si>
  <si>
    <t>Q92993</t>
  </si>
  <si>
    <t>Histone acetyltransferase KAT5</t>
  </si>
  <si>
    <t>KAT5</t>
  </si>
  <si>
    <t>KAT5_HUMAN</t>
  </si>
  <si>
    <t>autophagy;cell proliferation;maintenance of unfolded protein involved in ERAD pathway;melanocyte differentiation;positive regulation of ERAD pathway;protein deubiquitination;protein K29-linked deubiquitination;protein K63-linked deubiquitination;protein K6-linked deubiquitination;protein stabilization;regulation of autophagy;regulation of transcription, DNA-templated;ubiquitin-dependent protein catabolic process</t>
  </si>
  <si>
    <t>BAT3 complex binding;chaperone binding;cysteine-type endopeptidase activity;proteasome binding;thiol-dependent ubiquitin-specific protease activity;thiol-dependent ubiquitinyl hydrolase activity;ubiquitin binding;ubiquitin protein ligase binding;ubiquitin-like protein ligase binding;ubiquitin-specific protease activity involved in positive regulation of ERAD pathway;zinc ion binding</t>
  </si>
  <si>
    <t>Q92995</t>
  </si>
  <si>
    <t>Ubiquitin carboxyl-terminal hydrolase 13</t>
  </si>
  <si>
    <t>USP13</t>
  </si>
  <si>
    <t>UBP13_HUMAN</t>
  </si>
  <si>
    <t>axon extension;BMP signaling pathway;cell cycle;cell division;cellular protein metabolic process;chromosome segregation;female gamete generation;negative regulation of transcription by RNA polymerase II;neuron migration;positive regulation of DNA demethylation;protein deubiquitination;protein deubiquitination involved in ubiquitin-dependent protein catabolic process;protein stabilization;protein targeting to peroxisome;regulation of circadian rhythm;spermatogenesis;transforming growth factor beta receptor signaling pathway;ubiquitin-dependent protein catabolic process</t>
  </si>
  <si>
    <t>co-SMAD binding;cysteine-type endopeptidase activity;cysteine-type peptidase activity;Lys48-specific deubiquitinase activity;thiol-dependent ubiquitin-specific protease activity;thiol-dependent ubiquitinyl hydrolase activity;ubiquitinyl hydrolase activity</t>
  </si>
  <si>
    <t>cytoplasm;cytosol;growth cone;membrane</t>
  </si>
  <si>
    <t>Azoospermia;Spermatogenic failure;X-linked mental retardation</t>
  </si>
  <si>
    <t>H00480;H00890;H01282</t>
  </si>
  <si>
    <t>Q93008;O00507</t>
  </si>
  <si>
    <t>Q93008</t>
  </si>
  <si>
    <t>Probable ubiquitin carboxyl-terminal hydrolase FAF-X</t>
  </si>
  <si>
    <t>USP9X</t>
  </si>
  <si>
    <t>USP9X_HUMAN;USP9Y_HUMAN</t>
  </si>
  <si>
    <t>Probable ubiquitin carboxyl-terminal hydrolase FAF-X;Probable ubiquitin carboxyl-terminal hydrolase FAF-Y</t>
  </si>
  <si>
    <t>histone H2B conserved C-terminal lysine deubiquitination;maintenance of DNA methylation;monoubiquitinated protein deubiquitination;multicellular organism development;negative regulation of NF-kappaB transcription factor activity;negative regulation of proteasomal ubiquitin-dependent protein catabolic process;positive regulation of DNA demethylation;protein deubiquitination;protein stabilization;regulation of DNA-binding transcription factor activity;regulation of protein stability;regulation of telomere capping;transcription-coupled nucleotide-excision repair;ubiquitin-dependent protein catabolic process;viral process</t>
  </si>
  <si>
    <t>cysteine-type endopeptidase activity;Lys48-specific deubiquitinase activity;p53 binding;protein C-terminus binding;thiol-dependent ubiquitin-specific protease activity;thiol-dependent ubiquitinyl hydrolase activity;transcription factor binding;ubiquitin protein ligase binding;ubiquitinyl hydrolase activity</t>
  </si>
  <si>
    <t>chromosome;cytosol;nuclear body;nucleoplasm;nucleus;PML body;protein-containing complex</t>
  </si>
  <si>
    <t>chromosome;cytosol;nucleoplasm;nucleus;protein-containing complex</t>
  </si>
  <si>
    <t>GO:0005634;GO:0005654;GO:0005694;GO:0005829;GO:0032991</t>
  </si>
  <si>
    <t>Epstein-Barr virus infection;FoxO signaling pathway;Peptidases;Ubiquitin system;Viral carcinogenesis</t>
  </si>
  <si>
    <t>01002;04068;04121;05169;05203</t>
  </si>
  <si>
    <t>Epstein-Barr virus infection;FoxO signaling pathway;Viral carcinogenesis</t>
  </si>
  <si>
    <t>hsa04068;hsa05169;hsa05203</t>
  </si>
  <si>
    <t>MATH;UCH;USP7_C2;USP7_ICP0_bdg</t>
  </si>
  <si>
    <t>PF00443;PF00917;PF12436;PF14533</t>
  </si>
  <si>
    <t>Q93009</t>
  </si>
  <si>
    <t>Ubiquitin carboxyl-terminal hydrolase 7</t>
  </si>
  <si>
    <t>USP7</t>
  </si>
  <si>
    <t>UBP7_HUMAN</t>
  </si>
  <si>
    <t>cell cycle arrest;cell proliferation;ERBB2 signaling pathway;G1/S transition of mitotic cell cycle;intrinsic apoptotic signaling pathway;negative regulation of cell proliferation;post-translational protein modification;proteasome-mediated ubiquitin-dependent protein catabolic process;SCF-dependent proteasomal ubiquitin-dependent protein catabolic process;ubiquitin-dependent protein catabolic process;viral process</t>
  </si>
  <si>
    <t>calcium channel activity;signaling receptor activity;ubiquitin protein ligase binding;ubiquitin-protein transferase activity</t>
  </si>
  <si>
    <t>Cul5-RING ubiquitin ligase complex;cullin-RING ubiquitin ligase complex;cytosol;SCF ubiquitin ligase complex</t>
  </si>
  <si>
    <t>DNA repair and recombination proteins;Human immunodeficiency virus 1 infection;Ubiquitin mediated proteolysis;Ubiquitin system</t>
  </si>
  <si>
    <t>03400;04120;04121;05170</t>
  </si>
  <si>
    <t>Human immunodeficiency virus 1 infection;Ubiquitin mediated proteolysis</t>
  </si>
  <si>
    <t>hsa04120;hsa05170</t>
  </si>
  <si>
    <t>Q93034</t>
  </si>
  <si>
    <t>Cullin-5</t>
  </si>
  <si>
    <t>CUL5</t>
  </si>
  <si>
    <t>CUL5_HUMAN</t>
  </si>
  <si>
    <t>UL-5</t>
  </si>
  <si>
    <t>cellular response to nerve growth factor stimulus;microtubule depolymerization;negative regulation of microtubule depolymerization;negative regulation of microtubule polymerization;negative regulation of neuron projection development;neuron projection development;positive regulation of microtubule depolymerization;positive regulation of neuron projection development;regulation of cytoskeleton organization;regulation of microtubule polymerization or depolymerization</t>
  </si>
  <si>
    <t>calcium-dependent protein binding;tubulin binding</t>
  </si>
  <si>
    <t>cytoplasm;endosome;Golgi apparatus;growth cone;lamellipodium;membrane;neuron projection;neuronal cell body;perinuclear region of cytoplasm</t>
  </si>
  <si>
    <t>cytoplasm;endosome;Golgi apparatus</t>
  </si>
  <si>
    <t>GO:0005737;GO:0005768;GO:0005794</t>
  </si>
  <si>
    <t>Q93045</t>
  </si>
  <si>
    <t>Stathmin-2</t>
  </si>
  <si>
    <t>STMN2</t>
  </si>
  <si>
    <t>STMN2_HUMAN</t>
  </si>
  <si>
    <t>cytosol;focal adhesion;nucleus;plasma membrane</t>
  </si>
  <si>
    <t>Q93052</t>
  </si>
  <si>
    <t>Lipoma-preferred partner</t>
  </si>
  <si>
    <t>LPP</t>
  </si>
  <si>
    <t>LPP_HUMAN</t>
  </si>
  <si>
    <t>androgen receptor signaling pathway;axis elongation involved in somitogenesis;canonical Wnt signaling pathway;embryonic brain development;embryonic neurocranium morphogenesis;endoderm development;heart development;intracellular steroid hormone receptor signaling pathway;negative regulation of Wnt signaling pathway;neural tube closure;oligodendrocyte development;positive regulation of transcription by RNA polymerase II;positive regulation of transcription, DNA-templated;post-anal tail morphogenesis;regulation of transcription by RNA polymerase II;Schwann cell development;spinal cord development;stem cell population maintenance;transcription initiation from RNA polymerase II promoter;Wnt signaling pathway, planar cell polarity pathway</t>
  </si>
  <si>
    <t>beta-catenin binding;chromatin binding;nuclear receptor transcription coactivator activity;protein C-terminus binding;protein domain specific binding;RNA polymerase II distal enhancer sequence-specific DNA binding;signaling receptor activity;thyroid hormone receptor binding;transcription coactivator activity;transcription coregulator activity;ubiquitin protein ligase activity;vitamin D receptor binding</t>
  </si>
  <si>
    <t>mediator complex;membrane;nucleoplasm;nucleus;ubiquitin ligase complex</t>
  </si>
  <si>
    <t>Blepharophimosis-mental retardation syndrome;FG syndrome;Lujan-Fryns syndrome;Uterine leiomyoma</t>
  </si>
  <si>
    <t>H00889;H00894;H01640;H01795</t>
  </si>
  <si>
    <t>Med12;Med12-LCEWAV;Med12-PQL</t>
  </si>
  <si>
    <t>PF09497;PF12144;PF12145</t>
  </si>
  <si>
    <t>Q93074</t>
  </si>
  <si>
    <t>Mediator of RNA polymerase II transcription subunit 12</t>
  </si>
  <si>
    <t>MED12</t>
  </si>
  <si>
    <t>MED12_HUMAN</t>
  </si>
  <si>
    <t>chromatin organization;negative regulation of cell proliferation</t>
  </si>
  <si>
    <t>extracellular exosome;nuclear chromatin;nucleoplasm;nucleosome;nucleus</t>
  </si>
  <si>
    <t>Q93077</t>
  </si>
  <si>
    <t>Histone H2A type 1-C</t>
  </si>
  <si>
    <t>HIST1H2AC</t>
  </si>
  <si>
    <t>H2A1C_HUMAN</t>
  </si>
  <si>
    <t>calcium ion transmembrane transport;calcium ion transport;cellular calcium ion homeostasis;ion transmembrane transport;regulation of cardiac conduction</t>
  </si>
  <si>
    <t>ATP binding;calcium-transporting ATPase activity;metal ion binding;proton-exporting ATPase activity, phosphorylative mechanism</t>
  </si>
  <si>
    <t>endoplasmic reticulum;endoplasmic reticulum membrane;integral component of membrane;nuclear membrane;platelet dense tubular network membrane;sarcoplasmic reticulum;sarcoplasmic reticulum membrane</t>
  </si>
  <si>
    <t>Q93084</t>
  </si>
  <si>
    <t>Sarcoplasmic/endoplasmic reticulum calcium ATPase 3</t>
  </si>
  <si>
    <t>ATP2A3</t>
  </si>
  <si>
    <t>AT2A3_HUMAN</t>
  </si>
  <si>
    <t>ERCA3;R Ca(2+)-ATPase 3</t>
  </si>
  <si>
    <t>nuclear body;nucleoplasm;transcription factor TFIIIC complex</t>
  </si>
  <si>
    <t>TFIIIC_sub6</t>
  </si>
  <si>
    <t>PF10419</t>
  </si>
  <si>
    <t>Q969F1</t>
  </si>
  <si>
    <t>General transcription factor 3C polypeptide 6</t>
  </si>
  <si>
    <t>GTF3C6</t>
  </si>
  <si>
    <t>TF3C6_HUMAN</t>
  </si>
  <si>
    <t>ATP-dependent chromatin remodeling;chromatin remodeling;negative regulation of transcription, DNA-templated;neurogenesis;nucleosome disassembly;regulation of transcription by RNA polymerase II</t>
  </si>
  <si>
    <t>chromatin binding;DNA binding;DNA-binding transcription factor activity, RNA polymerase II-specific;N-acetyltransferase activity;nuclear receptor binding;protein N-terminus binding;RNA binding;transcription coactivator activity</t>
  </si>
  <si>
    <t>nBAF complex;npBAF complex;nuclear chromatin;nuclear chromosome;nucleoplasm;nucleus;protein-containing complex;SWI/SNF complex</t>
  </si>
  <si>
    <t>Coffin-Siris syndrome;Meningioma</t>
  </si>
  <si>
    <t>H01403;H01556</t>
  </si>
  <si>
    <t>Q969G3</t>
  </si>
  <si>
    <t>SWI/SNF-related matrix-associated actin-dependent regulator of chromatin subfamily E member 1</t>
  </si>
  <si>
    <t>SMARCE1</t>
  </si>
  <si>
    <t>SMCE1_HUMAN</t>
  </si>
  <si>
    <t>angiogenesis;apoptotic process;IRE1-mediated unfolded protein response;negative regulation of apoptotic process;positive regulation of angiogenesis;positive regulation of endothelial cell proliferation;positive regulation of MAPK cascade;positive regulation of phosphatidylinositol 3-kinase signaling;positive regulation of protein kinase B signaling;positive regulation of protein phosphorylation;positive regulation of transcription by RNA polymerase II</t>
  </si>
  <si>
    <t>endoplasmic reticulum lumen;endoplasmic reticulum-Golgi intermediate compartment;extracellular space</t>
  </si>
  <si>
    <t>UPF0556</t>
  </si>
  <si>
    <t>PF10572</t>
  </si>
  <si>
    <t>Q969H8</t>
  </si>
  <si>
    <t>Myeloid-derived growth factor</t>
  </si>
  <si>
    <t>MYDGF</t>
  </si>
  <si>
    <t>MYDGF_HUMAN</t>
  </si>
  <si>
    <t>Myeloid-derived growth factor {ECO:0000303|PubMed:25581518, ECO:0000312|HGNC:HGNC:16948}</t>
  </si>
  <si>
    <t>YDGF {ECO:0000303|PubMed:25581518}</t>
  </si>
  <si>
    <t>autophagy;lysosome organization;negative regulation of autophagy;negative regulation of cellular senescence;negative regulation of transcription by RNA polymerase II;negative regulation of transcription, DNA-templated;positive regulation of transcription, DNA-templated</t>
  </si>
  <si>
    <t>chromatin binding;DNA binding;DNA-binding transcription factor activity;DNA-binding transcription factor activity, RNA polymerase II-specific;DNA-binding transcription repressor activity, RNA polymerase II-specific;identical protein binding;metal ion binding;RNA polymerase II proximal promoter sequence-specific DNA binding;sequence-specific DNA binding</t>
  </si>
  <si>
    <t>Q969J2;Q9BRR0</t>
  </si>
  <si>
    <t>Zinc finger protein with KRAB and SCAN domains 4;Zinc finger protein with KRAB and SCAN domains 3</t>
  </si>
  <si>
    <t>ZKSCAN4;ZKSCAN3</t>
  </si>
  <si>
    <t>ZKSC3_HUMAN;ZKSC4_HUMAN</t>
  </si>
  <si>
    <t>Zinc finger protein with KRAB and SCAN domains 3;Zinc finger protein with KRAB and SCAN domains 4</t>
  </si>
  <si>
    <t>lysosome localization;organelle transport along microtubule</t>
  </si>
  <si>
    <t>BORC complex;cytoplasmic side of lysosomal membrane;intrinsic component of membrane</t>
  </si>
  <si>
    <t>LOH1CR12</t>
  </si>
  <si>
    <t>PF10158</t>
  </si>
  <si>
    <t>Q969J3</t>
  </si>
  <si>
    <t>Loss of heterozygosity 12 chromosomal region 1 protein</t>
  </si>
  <si>
    <t>LOH12CR1</t>
  </si>
  <si>
    <t>BORC5_HUMAN</t>
  </si>
  <si>
    <t>BLOC-1-related complex subunit 5 {ECO:0000305}</t>
  </si>
  <si>
    <t>attachment of GPI anchor to protein;neuron apoptotic process;neuron differentiation</t>
  </si>
  <si>
    <t>GPI-anchor transamidase activity</t>
  </si>
  <si>
    <t>cytoplasmic vesicle;endoplasmic reticulum membrane;GPI-anchor transamidase complex;integral component of endoplasmic reticulum membrane;membrane</t>
  </si>
  <si>
    <t>cytoplasmic vesicle</t>
  </si>
  <si>
    <t>GO:0031410</t>
  </si>
  <si>
    <t>Inherited glycosylphosphatidylinositol deficiencies;Multiple congenital anomalies-hypotonia-seizures syndrome</t>
  </si>
  <si>
    <t>H01486;H01489</t>
  </si>
  <si>
    <t>Gpi16</t>
  </si>
  <si>
    <t>PF04113</t>
  </si>
  <si>
    <t>Q969N2</t>
  </si>
  <si>
    <t>GPI transamidase component PIG-T</t>
  </si>
  <si>
    <t>PIGT</t>
  </si>
  <si>
    <t>PIGT_HUMAN</t>
  </si>
  <si>
    <t>cytosol;cytosolic large ribosomal subunit;endoplasmic reticulum;nucleus;plasma membrane</t>
  </si>
  <si>
    <t>cytosol;endoplasmic reticulum;nucleus;plasma membrane</t>
  </si>
  <si>
    <t>GO:0005634;GO:0005783;GO:0005829;GO:0005886</t>
  </si>
  <si>
    <t>Q969Q0</t>
  </si>
  <si>
    <t>60S ribosomal protein L36a-like</t>
  </si>
  <si>
    <t>RPL36AL</t>
  </si>
  <si>
    <t>RL36L_HUMAN</t>
  </si>
  <si>
    <t>chromatin organization;negative regulation of G0 to G1 transition;regulation of transcription, DNA-templated</t>
  </si>
  <si>
    <t>histone binding;methylated histone binding;zinc ion binding</t>
  </si>
  <si>
    <t>Q969R5</t>
  </si>
  <si>
    <t>Lethal(3)malignant brain tumor-like protein 2</t>
  </si>
  <si>
    <t>L3MBTL2</t>
  </si>
  <si>
    <t>LMBL2_HUMAN</t>
  </si>
  <si>
    <t>(3)mbt-like protein 2;-l(3)mbt-like protein 2</t>
  </si>
  <si>
    <t>cellular response to estrogen stimulus;establishment of protein localization;positive regulation of gene expression, epigenetic;positive regulation of histone H3-K14 acetylation;positive regulation of intracellular estrogen receptor signaling pathway;positive regulation of transcription by RNA polymerase II;progesterone receptor signaling pathway;response to estrogen;response to progesterone</t>
  </si>
  <si>
    <t>chromatin DNA binding;estrogen receptor binding;RNA polymerase II proximal promoter sequence-specific DNA binding;transcription coactivator activity</t>
  </si>
  <si>
    <t>cytoplasm;nuclear chromatin;nucleus</t>
  </si>
  <si>
    <t>GRAM</t>
  </si>
  <si>
    <t>PF02893</t>
  </si>
  <si>
    <t>Q969T9</t>
  </si>
  <si>
    <t>WW domain-binding protein 2</t>
  </si>
  <si>
    <t>WBP2</t>
  </si>
  <si>
    <t>WBP2_HUMAN</t>
  </si>
  <si>
    <t>BP-2</t>
  </si>
  <si>
    <t>mitotic spindle assembly checkpoint;negative regulation of apoptotic process;proteasome assembly</t>
  </si>
  <si>
    <t>PAC2</t>
  </si>
  <si>
    <t>PF09754</t>
  </si>
  <si>
    <t>Q969U7</t>
  </si>
  <si>
    <t>Proteasome assembly chaperone 2</t>
  </si>
  <si>
    <t>PSMG2</t>
  </si>
  <si>
    <t>PSMG2_HUMAN</t>
  </si>
  <si>
    <t>AC-2</t>
  </si>
  <si>
    <t>protein stabilization;regulation of protein complex assembly;regulation of protein complex stability;regulation of signal transduction</t>
  </si>
  <si>
    <t>endoplasmic reticulum membrane;integral component of membrane;membrane;protein-containing complex</t>
  </si>
  <si>
    <t>Q969V3</t>
  </si>
  <si>
    <t>Nicalin</t>
  </si>
  <si>
    <t>NCLN</t>
  </si>
  <si>
    <t>NCLN_HUMAN</t>
  </si>
  <si>
    <t>maturation of SSU-rRNA;maturation of SSU-rRNA from tricistronic rRNA transcript (SSU-rRNA, 5.8S rRNA, LSU-rRNA);regulation of transcription, DNA-templated;rRNA processing</t>
  </si>
  <si>
    <t>90S preribosome;chromosome;fibrillar center;nucleolus;nucleoplasm;small-subunit processome;t-UTP complex</t>
  </si>
  <si>
    <t>North American Indian childhood cirrhosis</t>
  </si>
  <si>
    <t>H02194</t>
  </si>
  <si>
    <t>Q969X6</t>
  </si>
  <si>
    <t>Cirhin</t>
  </si>
  <si>
    <t>CIRH1A</t>
  </si>
  <si>
    <t>UTP4_HUMAN</t>
  </si>
  <si>
    <t>U3 small nucleolar RNA-associated protein 4 homolog</t>
  </si>
  <si>
    <t>inflammatory response;mononuclear cell migration;nucleosome assembly;nucleosome disassembly;plasminogen activation;positive regulation of binding;protein ubiquitination;spermatogenesis, exchange of chromosomal proteins</t>
  </si>
  <si>
    <t>DNA binding;histone binding;protein heterodimerization activity</t>
  </si>
  <si>
    <t>extrinsic component of plasma membrane;nuclear chromosome, telomeric region;nuclear nucleosome;nucleoplasm;nucleosome;nucleus</t>
  </si>
  <si>
    <t>Q96A08</t>
  </si>
  <si>
    <t>Histone H2B type 1-A</t>
  </si>
  <si>
    <t>HIST1H2BA</t>
  </si>
  <si>
    <t>H2B1A_HUMAN</t>
  </si>
  <si>
    <t>activation of cysteine-type endopeptidase activity involved in apoptotic process;cellular response to hypoxia;neuron apoptotic process;positive regulation of apoptotic process;positive regulation of release of cytochrome c from mitochondria</t>
  </si>
  <si>
    <t>cytosol;integral component of membrane;mitochondrion</t>
  </si>
  <si>
    <t>DUF1075</t>
  </si>
  <si>
    <t>PF06388</t>
  </si>
  <si>
    <t>Q96A26</t>
  </si>
  <si>
    <t>Protein FAM162A</t>
  </si>
  <si>
    <t>FAM162A</t>
  </si>
  <si>
    <t>F162A_HUMAN</t>
  </si>
  <si>
    <t>calcium ion homeostasis;endoplasmic reticulum organization;ER overload response;osteoblast differentiation;post-embryonic development;ubiquitin-dependent ERAD pathway</t>
  </si>
  <si>
    <t>endoplasmic reticulum;integral component of membrane;membrane;rough endoplasmic reticulum</t>
  </si>
  <si>
    <t>DUF1682</t>
  </si>
  <si>
    <t>PF07946</t>
  </si>
  <si>
    <t>Q96A33</t>
  </si>
  <si>
    <t>Coiled-coil domain-containing protein 47</t>
  </si>
  <si>
    <t>CCDC47</t>
  </si>
  <si>
    <t>CCD47_HUMAN</t>
  </si>
  <si>
    <t>cell differentiation;cellular response to epidermal growth factor stimulus;cellular response to insulin stimulus;cellular response to insulin-like growth factor stimulus;cellular response to platelet-derived growth factor stimulus;positive regulation of fat cell differentiation;positive regulation of protein homodimerization activity;positive regulation of protein serine/threonine kinase activity;TORC2 signaling</t>
  </si>
  <si>
    <t>axon;cell junction;cytosol;dendrite;extracellular exosome;extrinsic component of cytoplasmic side of plasma membrane;Golgi apparatus;growth cone;nucleoplasm;perikaryon;perinuclear region of cytoplasm;postsynaptic membrane;presynaptic membrane</t>
  </si>
  <si>
    <t>BSD</t>
  </si>
  <si>
    <t>PF03909</t>
  </si>
  <si>
    <t>Q96A49</t>
  </si>
  <si>
    <t>Synapse-associated protein 1</t>
  </si>
  <si>
    <t>SYAP1</t>
  </si>
  <si>
    <t>SYAP1_HUMAN</t>
  </si>
  <si>
    <t>Synapse-associated protein 1 {ECO:0000305}</t>
  </si>
  <si>
    <t>chemical synaptic transmission;exocytosis;Golgi to plasma membrane transport;paraxial mesoderm formation;protein targeting to membrane;regulation of macroautophagy;vesicle docking involved in exocytosis;vesicle tethering involved in exocytosis</t>
  </si>
  <si>
    <t>PDZ domain binding;protein N-terminus binding;Ral GTPase binding</t>
  </si>
  <si>
    <t>cytoplasm;cytosol;exocyst;Flemming body;growth cone membrane;membrane;microvillus;myelin sheath abaxonal region;plasma membrane;synapse</t>
  </si>
  <si>
    <t>Sec8_exocyst</t>
  </si>
  <si>
    <t>PF04048</t>
  </si>
  <si>
    <t>Q96A65</t>
  </si>
  <si>
    <t>Exocyst complex component 4</t>
  </si>
  <si>
    <t>EXOC4</t>
  </si>
  <si>
    <t>EXOC4_HUMAN</t>
  </si>
  <si>
    <t>mRNA 3'-end processing;mRNA export from nucleus;mRNA splicing, via spliceosome;nuclear-transcribed mRNA catabolic process, nonsense-mediated decay;RNA export from nucleus;RNA splicing</t>
  </si>
  <si>
    <t>catalytic step 2 spliceosome;exon-exon junction complex;neuronal cell body;nucleoplasm</t>
  </si>
  <si>
    <t>Q96A72</t>
  </si>
  <si>
    <t>Protein mago nashi homolog 2</t>
  </si>
  <si>
    <t>MAGOHB</t>
  </si>
  <si>
    <t>MGN2_HUMAN</t>
  </si>
  <si>
    <t>carbohydrate transport;glycolipid translocation</t>
  </si>
  <si>
    <t>lipid transporter activity</t>
  </si>
  <si>
    <t>Rft-1</t>
  </si>
  <si>
    <t>PF04506</t>
  </si>
  <si>
    <t>Q96AA3</t>
  </si>
  <si>
    <t>Protein RFT1 homolog</t>
  </si>
  <si>
    <t>RFT1</t>
  </si>
  <si>
    <t>RFT1_HUMAN</t>
  </si>
  <si>
    <t>protein destabilization</t>
  </si>
  <si>
    <t>catalytic activity</t>
  </si>
  <si>
    <t>Isochorismatase</t>
  </si>
  <si>
    <t>PF00857</t>
  </si>
  <si>
    <t>Q96AB3</t>
  </si>
  <si>
    <t>Isochorismatase domain-containing protein 2, mitochondrial</t>
  </si>
  <si>
    <t>ISOC2</t>
  </si>
  <si>
    <t>ISOC2_HUMAN</t>
  </si>
  <si>
    <t>Isochorismatase domain-containing protein 2</t>
  </si>
  <si>
    <t>positive regulation of gene expression;transcription by RNA polymerase II</t>
  </si>
  <si>
    <t>DNA-binding transcription factor activity;RNA binding;single-stranded DNA binding</t>
  </si>
  <si>
    <t>Q96AE4</t>
  </si>
  <si>
    <t>Far upstream element-binding protein 1</t>
  </si>
  <si>
    <t>FUBP1</t>
  </si>
  <si>
    <t>FUBP1_HUMAN</t>
  </si>
  <si>
    <t>BP;USE-binding protein 1</t>
  </si>
  <si>
    <t>cytoplasm;endoplasmic reticulum;endoplasmic reticulum membrane;integral component of membrane;membrane;mitochondrial nucleoid;nuclear envelope;organelle membrane</t>
  </si>
  <si>
    <t>LRR_8</t>
  </si>
  <si>
    <t>PF13855</t>
  </si>
  <si>
    <t>Q96AG4</t>
  </si>
  <si>
    <t>Leucine-rich repeat-containing protein 59</t>
  </si>
  <si>
    <t>LRRC59</t>
  </si>
  <si>
    <t>LRC59_HUMAN</t>
  </si>
  <si>
    <t>embryonic limb morphogenesis;establishment of protein localization to telomere;intracellular protein transport;mitotic telomere maintenance via semi-conservative replication;negative regulation of telomere maintenance via telomerase;positive regulation of single-stranded telomeric DNA binding;positive regulation of telomerase activity;positive regulation of telomere maintenance via telomerase;protection from non-homologous end joining at telomere;protein localization to chromosome, telomeric region;segmentation;skeletal system development;telomere assembly;telomere capping;telomere maintenance;telomere-telomerase complex assembly;urogenital system development</t>
  </si>
  <si>
    <t>DNA polymerase binding;protein binding involved in negative regulation of telomere maintenance via telomerase;protein-containing complex binding;telomeric DNA binding</t>
  </si>
  <si>
    <t>nuclear body;nuclear chromosome, telomeric region;nuclear telomere cap complex;nucleoplasm;shelterin complex</t>
  </si>
  <si>
    <t>Q96AP0</t>
  </si>
  <si>
    <t>Adrenocortical dysplasia protein homolog</t>
  </si>
  <si>
    <t>ACD</t>
  </si>
  <si>
    <t>ACD_HUMAN</t>
  </si>
  <si>
    <t>cell differentiation;multicellular organism development;negative regulation of transcription, DNA-templated</t>
  </si>
  <si>
    <t>cytosol;microtubule;nucleus</t>
  </si>
  <si>
    <t>Q96AQ6</t>
  </si>
  <si>
    <t>Pre-B-cell leukemia transcription factor-interacting protein 1</t>
  </si>
  <si>
    <t>PBXIP1</t>
  </si>
  <si>
    <t>PBIP1_HUMAN</t>
  </si>
  <si>
    <t>DUF4604</t>
  </si>
  <si>
    <t>PF15377</t>
  </si>
  <si>
    <t>Q96AT1</t>
  </si>
  <si>
    <t>Uncharacterized protein KIAA1143</t>
  </si>
  <si>
    <t>KIAA1143</t>
  </si>
  <si>
    <t>K1143_HUMAN</t>
  </si>
  <si>
    <t>carbohydrate metabolic process;cellular carbohydrate metabolic process;pentose catabolic process;pentose-phosphate shunt;pentose-phosphate shunt, non-oxidative branch</t>
  </si>
  <si>
    <t>identical protein binding;metal ion binding;protein homodimerization activity;ribulose-phosphate 3-epimerase activity</t>
  </si>
  <si>
    <t>Pentose and glucuronate interconversions;Pentose phosphate pathway</t>
  </si>
  <si>
    <t>00030;00040</t>
  </si>
  <si>
    <t>Biosynthesis of amino acids;Carbon metabolism;Metabolic pathways;Pentose and glucuronate interconversions;Pentose phosphate pathway</t>
  </si>
  <si>
    <t>hsa00030;hsa00040;hsa01100;hsa01200;hsa01230</t>
  </si>
  <si>
    <t>Ribul_P_3_epim</t>
  </si>
  <si>
    <t>PF00834</t>
  </si>
  <si>
    <t>Q96AT9;Q2QD12</t>
  </si>
  <si>
    <t>Ribulose-phosphate 3-epimerase;Ribulose-phosphate 3-epimerase-like protein 1</t>
  </si>
  <si>
    <t>RPE;RPEL1</t>
  </si>
  <si>
    <t>RPE_HUMAN;RPEL1_HUMAN</t>
  </si>
  <si>
    <t>autophagosome maturation;endosome to lysosome transport;lysosome localization;melanosome localization;platelet formation;protein transport;regulation of developmental pigmentation;regulation of lysosomal lumen pH;vesicle docking involved in exocytosis;vesicle-mediated transport</t>
  </si>
  <si>
    <t>autophagosome;clathrin-coated vesicle;early endosome;HOPS complex;late endosome;late endosome membrane;lysosomal membrane;perinuclear region of cytoplasm</t>
  </si>
  <si>
    <t>Mucopolysaccharidosis-plus syndrome</t>
  </si>
  <si>
    <t>H02205</t>
  </si>
  <si>
    <t>Q96AX1</t>
  </si>
  <si>
    <t>Vacuolar protein sorting-associated protein 33A</t>
  </si>
  <si>
    <t>VPS33A</t>
  </si>
  <si>
    <t>VP33A_HUMAN</t>
  </si>
  <si>
    <t>cell proliferation;defense response to virus;DNA catabolic process, exonucleolytic;negative regulation of viral genome replication;response to virus;RNA catabolic process;rRNA processing;type I interferon signaling pathway</t>
  </si>
  <si>
    <t>3'-5'-exoribonuclease activity;exonuclease activity;exoribonuclease II activity;metal ion binding;single-stranded DNA 3'-5' exodeoxyribonuclease activity;U1 snRNA binding;U2 snRNA binding;U3 snoRNA binding</t>
  </si>
  <si>
    <t>Cajal body;cytoplasm;nucleolus;nucleoplasm;nucleus;PML body</t>
  </si>
  <si>
    <t>Ribosome biogenesis;Transfer RNA biogenesis</t>
  </si>
  <si>
    <t>03009;03016</t>
  </si>
  <si>
    <t>RNase_T</t>
  </si>
  <si>
    <t>PF00929</t>
  </si>
  <si>
    <t>Q96AZ6</t>
  </si>
  <si>
    <t>Interferon-stimulated gene 20 kDa protein</t>
  </si>
  <si>
    <t>ISG20</t>
  </si>
  <si>
    <t>ISG20_HUMAN</t>
  </si>
  <si>
    <t>cellular response to ionizing radiation;DNA repair;double-strand break repair via homologous recombination;interstrand cross-link repair;regulation of double-strand break repair via homologous recombination</t>
  </si>
  <si>
    <t>double-stranded DNA binding;RNA binding;single-stranded DNA binding</t>
  </si>
  <si>
    <t>nuclear chromatin;nucleoplasm;nucleus;protein-containing complex</t>
  </si>
  <si>
    <t>RAD51_interact</t>
  </si>
  <si>
    <t>PF15696</t>
  </si>
  <si>
    <t>Q96B01</t>
  </si>
  <si>
    <t>RAD51-associated protein 1</t>
  </si>
  <si>
    <t>RAD51AP1</t>
  </si>
  <si>
    <t>R51A1_HUMAN</t>
  </si>
  <si>
    <t>RNF111_N</t>
  </si>
  <si>
    <t>PF15303</t>
  </si>
  <si>
    <t>Q96B23</t>
  </si>
  <si>
    <t>Uncharacterized protein C18orf25</t>
  </si>
  <si>
    <t>C18orf25</t>
  </si>
  <si>
    <t>CR025_HUMAN</t>
  </si>
  <si>
    <t>exonucleolytic nuclear-transcribed mRNA catabolic process involved in deadenylation-dependent decay;exonucleolytic trimming to generate mature 3'-end of 5.8S rRNA from tricistronic rRNA transcript (SSU-rRNA, 5.8S rRNA, LSU-rRNA);nuclear mRNA surveillance;nuclear polyadenylation-dependent mRNA catabolic process;nuclear polyadenylation-dependent rRNA catabolic process;nuclear polyadenylation-dependent tRNA catabolic process;nuclear-transcribed mRNA catabolic process, exonucleolytic, 3'-5';regulation of mRNA stability;rRNA catabolic process;rRNA processing;U1 snRNA 3'-end processing;U4 snRNA 3'-end processing;U5 snRNA 3'-end processing</t>
  </si>
  <si>
    <t>AU-rich element binding;identical protein binding</t>
  </si>
  <si>
    <t>Q96B26</t>
  </si>
  <si>
    <t>Exosome complex component RRP43</t>
  </si>
  <si>
    <t>EXOSC8</t>
  </si>
  <si>
    <t>EXOS8_HUMAN</t>
  </si>
  <si>
    <t>AKAP7_NLS;MJ1316</t>
  </si>
  <si>
    <t>PF04457;PF10469</t>
  </si>
  <si>
    <t>Q96B70</t>
  </si>
  <si>
    <t>Leukocyte receptor cluster member 9</t>
  </si>
  <si>
    <t>LENG9</t>
  </si>
  <si>
    <t>LENG9_HUMAN</t>
  </si>
  <si>
    <t>apoptotic process;axon guidance;cell migration;cell-cell signaling;cytoskeleton organization;endocytosis;membrane organization;negative regulation of epidermal growth factor receptor signaling pathway;regulation of cell shape</t>
  </si>
  <si>
    <t>cell-cell junction;cytoplasm;cytoplasmic vesicle membrane;cytoskeleton;cytosol;endocytic vesicle;focal adhesion;neuron projection;plasma membrane;synapse</t>
  </si>
  <si>
    <t>cell-cell signaling;cytoskeleton organization;membrane organization</t>
  </si>
  <si>
    <t>GO:0007010;GO:0007267;GO:0061024</t>
  </si>
  <si>
    <t>SH3_9</t>
  </si>
  <si>
    <t>PF14604</t>
  </si>
  <si>
    <t>Q96B97</t>
  </si>
  <si>
    <t>SH3 domain-containing kinase-binding protein 1</t>
  </si>
  <si>
    <t>SH3KBP1</t>
  </si>
  <si>
    <t>SH3K1_HUMAN</t>
  </si>
  <si>
    <t>blood coagulation;negative regulation of transcription by RNA polymerase II</t>
  </si>
  <si>
    <t>chromatin binding;DNA binding;histone deacetylase activity;metal ion binding</t>
  </si>
  <si>
    <t>DNA repair complex;histone deacetylase complex;nucleoplasm</t>
  </si>
  <si>
    <t>Q96BD5</t>
  </si>
  <si>
    <t>PHD finger protein 21A</t>
  </si>
  <si>
    <t>PHF21A</t>
  </si>
  <si>
    <t>PF21A_HUMAN</t>
  </si>
  <si>
    <t>positive regulation of NF-kappaB transcription factor activity;protein ubiquitination</t>
  </si>
  <si>
    <t>metal ion binding;NF-kappaB binding;ubiquitin protein ligase activity;ubiquitin-protein transferase activity</t>
  </si>
  <si>
    <t>RWD</t>
  </si>
  <si>
    <t>PF05773</t>
  </si>
  <si>
    <t>Q96BH1</t>
  </si>
  <si>
    <t>E3 ubiquitin-protein ligase RNF25</t>
  </si>
  <si>
    <t>RNF25</t>
  </si>
  <si>
    <t>RNF25_HUMAN</t>
  </si>
  <si>
    <t>determination of ventral identity;dorsal/ventral pattern formation;negative regulation of JNK cascade;negative regulation of JUN kinase activity;regulation of protein homodimerization activity</t>
  </si>
  <si>
    <t>phosphatidylinositol binding;protein domain specific binding</t>
  </si>
  <si>
    <t>Aida_C2;Aida_N</t>
  </si>
  <si>
    <t>PF08910;PF14186</t>
  </si>
  <si>
    <t>Q96BJ3</t>
  </si>
  <si>
    <t>Axin interactor, dorsalization-associated protein</t>
  </si>
  <si>
    <t>AIDA</t>
  </si>
  <si>
    <t>AIDA_HUMAN</t>
  </si>
  <si>
    <t>mitotic metaphase plate congression;negative regulation of cell proliferation;negative regulation of G2/M transition of mitotic cell cycle;negative regulation of protein ubiquitination;negative regulation of telomerase activity;negative regulation of telomere maintenance via telomerase;negative regulation of telomere maintenance via telomere lengthening;positive regulation of protein localization to nucleolus;positive regulation of telomeric DNA binding;protein localization to chromosome, telomeric region;protein localization to nucleolus;regulation of protein stability;regulation of telomerase activity;telomere maintenance via telomerase</t>
  </si>
  <si>
    <t>protein-containing complex binding;telomerase inhibitor activity;telomerase RNA binding</t>
  </si>
  <si>
    <t>chromosome, telomeric region;condensed chromosome kinetochore;kinetochore;nuclear chromosome;nuclear chromosome, telomeric region;nucleolus;spindle</t>
  </si>
  <si>
    <t>nuclear chromosome;nucleolus</t>
  </si>
  <si>
    <t>GO:0000228;GO:0005730</t>
  </si>
  <si>
    <t>DNA replication proteins;Ribosome biogenesis</t>
  </si>
  <si>
    <t>03009;03032</t>
  </si>
  <si>
    <t>Q96BK5</t>
  </si>
  <si>
    <t>PIN2/TERF1-interacting telomerase inhibitor 1</t>
  </si>
  <si>
    <t>PINX1</t>
  </si>
  <si>
    <t>PINX1_HUMAN</t>
  </si>
  <si>
    <t>anterograde axonal transport;cell cycle;cell division;chromosome segregation;neutrophil degranulation</t>
  </si>
  <si>
    <t>alpha-tubulin binding;beta-tubulin binding;GTP binding;GTPase activity</t>
  </si>
  <si>
    <t>axon cytoplasm;azurophil granule membrane;cytoplasm;extracellular exosome;ficolin-1-rich granule membrane;late endosome membrane;lysosomal membrane;membrane;midbody;plasma membrane;spindle midzone;vacuolar membrane</t>
  </si>
  <si>
    <t>Q96BM9</t>
  </si>
  <si>
    <t>ADP-ribosylation factor-like protein 8A</t>
  </si>
  <si>
    <t>ARL8A</t>
  </si>
  <si>
    <t>ARL8A_HUMAN</t>
  </si>
  <si>
    <t>histone H3 acetylation;regulation of transcription by RNA polymerase II</t>
  </si>
  <si>
    <t>cytosol;focal adhesion;nucleoplasm;nucleus;SAGA complex;STAGA complex</t>
  </si>
  <si>
    <t>SAGA-Tad1</t>
  </si>
  <si>
    <t>PF12767</t>
  </si>
  <si>
    <t>Q96BN2</t>
  </si>
  <si>
    <t>Transcriptional adapter 1</t>
  </si>
  <si>
    <t>TADA1</t>
  </si>
  <si>
    <t>TADA1_HUMAN</t>
  </si>
  <si>
    <t>innate immune response;negative regulation of inflammatory response;negative regulation of NF-kappaB transcription factor activity;nucleotide-binding oligomerization domain containing 2 signaling pathway;protein linear deubiquitination;regulation of canonical Wnt signaling pathway;regulation of tumor necrosis factor-mediated signaling pathway;sprouting angiogenesis;Wnt signaling pathway</t>
  </si>
  <si>
    <t>cysteine-type peptidase activity;thiol-dependent ubiquitin-specific protease activity</t>
  </si>
  <si>
    <t>cytoplasm;cytosol;LUBAC complex</t>
  </si>
  <si>
    <t>Peptidase_C101</t>
  </si>
  <si>
    <t>PF16218</t>
  </si>
  <si>
    <t>Q96BN8</t>
  </si>
  <si>
    <t>Ubiquitin thioesterase otulin</t>
  </si>
  <si>
    <t>OTULIN</t>
  </si>
  <si>
    <t>OTUL_HUMAN</t>
  </si>
  <si>
    <t>Ubiquitin thioesterase otulin {ECO:0000305}</t>
  </si>
  <si>
    <t>mRNA splicing, via spliceosome;protein peptidyl-prolyl isomerization</t>
  </si>
  <si>
    <t>cyclosporin A binding;peptidyl-prolyl cis-trans isomerase activity</t>
  </si>
  <si>
    <t>catalytic step 2 spliceosome;nuclear body;nucleoplasm</t>
  </si>
  <si>
    <t>Pro_isomerase;WD40</t>
  </si>
  <si>
    <t>PF00160;PF00400</t>
  </si>
  <si>
    <t>Q96BP3</t>
  </si>
  <si>
    <t>Peptidylprolyl isomerase domain and WD repeat-containing protein 1</t>
  </si>
  <si>
    <t>PPWD1</t>
  </si>
  <si>
    <t>PPWD1_HUMAN</t>
  </si>
  <si>
    <t>Peptidylprolyl isomerase domain and WD repeat-containing protein 1 {ECO:0000305}</t>
  </si>
  <si>
    <t>Q96BQ5</t>
  </si>
  <si>
    <t>Coiled-coil domain-containing protein 127</t>
  </si>
  <si>
    <t>CCDC127</t>
  </si>
  <si>
    <t>CC127_HUMAN</t>
  </si>
  <si>
    <t>calcium-dependent protein binding</t>
  </si>
  <si>
    <t>cytosol;nuclear speck;nucleus</t>
  </si>
  <si>
    <t>S100PBPR</t>
  </si>
  <si>
    <t>PF15427</t>
  </si>
  <si>
    <t>Q96BU1</t>
  </si>
  <si>
    <t>S100P-binding protein</t>
  </si>
  <si>
    <t>S100PBP</t>
  </si>
  <si>
    <t>S1PBP_HUMAN</t>
  </si>
  <si>
    <t>female pregnancy;lactation;response to insulin</t>
  </si>
  <si>
    <t>GTP binding;uridine kinase activity</t>
  </si>
  <si>
    <t>Q96BW1</t>
  </si>
  <si>
    <t>Uracil phosphoribosyltransferase homolog</t>
  </si>
  <si>
    <t>UPRT</t>
  </si>
  <si>
    <t>UPP_HUMAN</t>
  </si>
  <si>
    <t>cardiolipin biosynthetic process;CDP-diacylglycerol biosynthetic process</t>
  </si>
  <si>
    <t>extrinsic component of mitochondrial inner membrane</t>
  </si>
  <si>
    <t>Tam41_Mmp37</t>
  </si>
  <si>
    <t>PF09139</t>
  </si>
  <si>
    <t>Q96BW9</t>
  </si>
  <si>
    <t>Phosphatidate cytidylyltransferase, mitochondrial</t>
  </si>
  <si>
    <t>TAMM41</t>
  </si>
  <si>
    <t>TAM41_HUMAN</t>
  </si>
  <si>
    <t>Q96BX8</t>
  </si>
  <si>
    <t>MOB kinase activator 3A</t>
  </si>
  <si>
    <t>MOB3A</t>
  </si>
  <si>
    <t>MOB3A_HUMAN</t>
  </si>
  <si>
    <t>Q96BZ8</t>
  </si>
  <si>
    <t>Leukocyte receptor cluster member 1</t>
  </si>
  <si>
    <t>LENG1</t>
  </si>
  <si>
    <t>LENG1_HUMAN</t>
  </si>
  <si>
    <t>DUF842</t>
  </si>
  <si>
    <t>PF05811</t>
  </si>
  <si>
    <t>Q96C01</t>
  </si>
  <si>
    <t>Protein FAM136A</t>
  </si>
  <si>
    <t>FAM136A</t>
  </si>
  <si>
    <t>F136A_HUMAN</t>
  </si>
  <si>
    <t>cadherin binding;calcium ion binding</t>
  </si>
  <si>
    <t>membrane raft</t>
  </si>
  <si>
    <t>Q96C19</t>
  </si>
  <si>
    <t>EF-hand domain-containing protein D2</t>
  </si>
  <si>
    <t>EFHD2</t>
  </si>
  <si>
    <t>EFHD2_HUMAN</t>
  </si>
  <si>
    <t>cellular amino acid biosynthetic process;cellular response to oxidative stress;L-proline biosynthetic process;proline biosynthetic process</t>
  </si>
  <si>
    <t>Q96C36</t>
  </si>
  <si>
    <t>Pyrroline-5-carboxylate reductase 2</t>
  </si>
  <si>
    <t>PYCR2</t>
  </si>
  <si>
    <t>P5CR2_HUMAN</t>
  </si>
  <si>
    <t>5C reductase 2;5CR 2</t>
  </si>
  <si>
    <t>anterior head development;multicellular organism development;Wnt signaling pathway</t>
  </si>
  <si>
    <t>Q96C57</t>
  </si>
  <si>
    <t>Uncharacterized protein C12orf43</t>
  </si>
  <si>
    <t>C12orf43</t>
  </si>
  <si>
    <t>CSTOS_HUMAN</t>
  </si>
  <si>
    <t>Protein CUSTOS {ECO:0000250|UniProtKB:A9C3N6}</t>
  </si>
  <si>
    <t>cellular response to menadione;deadenylation-dependent decapping of nuclear-transcribed mRNA;exonucleolytic nuclear-transcribed mRNA catabolic process involved in deadenylation-dependent decay;mRNA cis splicing, via spliceosome;negative regulation of programmed cell death;nuclear-transcribed mRNA catabolic process, deadenylation-dependent decay</t>
  </si>
  <si>
    <t>exoribonuclease activity;m7G(5')pppN diphosphatase activity;RNA 7-methylguanosine cap binding</t>
  </si>
  <si>
    <t>cytoplasm;cytosol;mitochondrion;nucleoplasm;nucleus;P-body</t>
  </si>
  <si>
    <t>Al-Raqad syndrome</t>
  </si>
  <si>
    <t>H01878</t>
  </si>
  <si>
    <t>DcpS</t>
  </si>
  <si>
    <t>PF05652</t>
  </si>
  <si>
    <t>Q96C86</t>
  </si>
  <si>
    <t>m7GpppX diphosphatase</t>
  </si>
  <si>
    <t>DCPS</t>
  </si>
  <si>
    <t>DCPS_HUMAN</t>
  </si>
  <si>
    <t>innate immune response;regulation of phosphorylation</t>
  </si>
  <si>
    <t>protein serine/threonine phosphatase inhibitor activity</t>
  </si>
  <si>
    <t>PP1_inhibitor</t>
  </si>
  <si>
    <t>PF05361</t>
  </si>
  <si>
    <t>Q96C90</t>
  </si>
  <si>
    <t>Protein phosphatase 1 regulatory subunit 14B</t>
  </si>
  <si>
    <t>PPP1R14B</t>
  </si>
  <si>
    <t>PP14B_HUMAN</t>
  </si>
  <si>
    <t>Q96CB8</t>
  </si>
  <si>
    <t>Integrator complex subunit 12</t>
  </si>
  <si>
    <t>INTS12</t>
  </si>
  <si>
    <t>INT12_HUMAN</t>
  </si>
  <si>
    <t>nt12</t>
  </si>
  <si>
    <t>cytoplasmic pattern recognition receptor signaling pathway;I-kappaB kinase/NF-kappaB signaling;innate immune response;positive regulation of I-kappaB kinase/NF-kappaB signaling;protein homooligomerization</t>
  </si>
  <si>
    <t>Q96CG3</t>
  </si>
  <si>
    <t>TRAF-interacting protein with FHA domain-containing protein A</t>
  </si>
  <si>
    <t>TIFA</t>
  </si>
  <si>
    <t>TIFA_HUMAN</t>
  </si>
  <si>
    <t>TRAF-interacting protein with FHA domain-containing protein A {ECO:0000303|PubMed:12566447}</t>
  </si>
  <si>
    <t>apoptotic process;negative regulation of cell growth;negative regulation of epithelial cell proliferation involved in prostate gland development;positive regulation of transcription by RNA polymerase II;transcription by RNA polymerase II;transcription elongation from RNA polymerase II promoter</t>
  </si>
  <si>
    <t>DNA-binding transcription activator activity, RNA polymerase II-specific;RNA polymerase II regulatory region sequence-specific DNA binding</t>
  </si>
  <si>
    <t>ELL-EAF complex;nuclear speck;nucleoplasm;transcription elongation factor complex</t>
  </si>
  <si>
    <t>EAF</t>
  </si>
  <si>
    <t>PF09816</t>
  </si>
  <si>
    <t>Q96CJ1</t>
  </si>
  <si>
    <t>ELL-associated factor 2</t>
  </si>
  <si>
    <t>EAF2</t>
  </si>
  <si>
    <t>EAF2_HUMAN</t>
  </si>
  <si>
    <t>cytoplasm;peroxisome</t>
  </si>
  <si>
    <t>GO:0005737;GO:0005777</t>
  </si>
  <si>
    <t>Q96CN7</t>
  </si>
  <si>
    <t>Isochorismatase domain-containing protein 1</t>
  </si>
  <si>
    <t>ISOC1</t>
  </si>
  <si>
    <t>ISOC1_HUMAN</t>
  </si>
  <si>
    <t>FLYWCH_N</t>
  </si>
  <si>
    <t>PF15423</t>
  </si>
  <si>
    <t>Q96CP2</t>
  </si>
  <si>
    <t>FLYWCH family member 2</t>
  </si>
  <si>
    <t>FLYWCH2</t>
  </si>
  <si>
    <t>FWCH2_HUMAN</t>
  </si>
  <si>
    <t>lipid droplet organization;neutrophil degranulation;response to unfolded protein;retrograde protein transport, ER to cytosol;ubiquitin-dependent ERAD pathway</t>
  </si>
  <si>
    <t>lipase binding;lipase inhibitor activity;ubiquitin binding;ubiquitin protein ligase binding</t>
  </si>
  <si>
    <t>azurophil granule lumen;endoplasmic reticulum;extracellular region;lipid droplet;VCP-NPL4-UFD1 AAA ATPase complex</t>
  </si>
  <si>
    <t>endoplasmic reticulum;extracellular region;lipid droplet</t>
  </si>
  <si>
    <t>GO:0005576;GO:0005783;GO:0005811</t>
  </si>
  <si>
    <t>Q96CS3</t>
  </si>
  <si>
    <t>FAS-associated factor 2</t>
  </si>
  <si>
    <t>FAF2</t>
  </si>
  <si>
    <t>FAF2_HUMAN</t>
  </si>
  <si>
    <t>cytosol;microtubule organizing center;midbody;plasma membrane</t>
  </si>
  <si>
    <t>Ccdc124</t>
  </si>
  <si>
    <t>PF06244</t>
  </si>
  <si>
    <t>Q96CT7</t>
  </si>
  <si>
    <t>Coiled-coil domain-containing protein 124</t>
  </si>
  <si>
    <t>CCDC124</t>
  </si>
  <si>
    <t>CC124_HUMAN</t>
  </si>
  <si>
    <t>antigen processing and presentation of exogenous peptide antigen via MHC class II;clathrin-dependent endocytosis;ephrin receptor signaling pathway;intracellular protein transport;low-density lipoprotein particle clearance;low-density lipoprotein particle receptor catabolic process;membrane organization;negative regulation of protein localization to plasma membrane;receptor internalization;regulation of defense response to virus by virus;regulation of vesicle size;vesicle budding from membrane;Wnt signaling pathway, planar cell polarity pathway</t>
  </si>
  <si>
    <t>ion channel binding;lipid binding;low-density lipoprotein particle receptor binding;signal sequence binding;transporter activity</t>
  </si>
  <si>
    <t>AP-2 adaptor complex;clathrin-coated endocytic vesicle;clathrin-coated endocytic vesicle membrane;cytosol;endocytic vesicle membrane;endolysosome membrane;extracellular exosome;lysosomal membrane;plasma membrane</t>
  </si>
  <si>
    <t>Q96CW1</t>
  </si>
  <si>
    <t>AP-2 complex subunit mu</t>
  </si>
  <si>
    <t>AP2M1</t>
  </si>
  <si>
    <t>AP2M1_HUMAN</t>
  </si>
  <si>
    <t>cytoplasmic microtubule organization;meiotic cell cycle;microtubule nucleation;microtubule nucleation by interphase microtubule organizing center;mitotic cell cycle;single fertilization;spindle assembly</t>
  </si>
  <si>
    <t>gamma-tubulin binding;structural constituent of cytoskeleton;structural molecule activity</t>
  </si>
  <si>
    <t>centriole;centrosome;cytoplasm;cytosol;equatorial microtubule organizing center;gamma-tubulin complex;gamma-tubulin small complex;membrane;polar microtubule;spindle</t>
  </si>
  <si>
    <t>GCP_C_terminal</t>
  </si>
  <si>
    <t>PF04130</t>
  </si>
  <si>
    <t>Q96CW5</t>
  </si>
  <si>
    <t>Gamma-tubulin complex component 3</t>
  </si>
  <si>
    <t>TUBGCP3</t>
  </si>
  <si>
    <t>GCP3_HUMAN</t>
  </si>
  <si>
    <t>CP-3;GCP3</t>
  </si>
  <si>
    <t>Q96CX6</t>
  </si>
  <si>
    <t>Leucine-rich repeat-containing protein 58</t>
  </si>
  <si>
    <t>LRRC58</t>
  </si>
  <si>
    <t>LRC58_HUMAN</t>
  </si>
  <si>
    <t>positive regulation of protein binding;positive regulation of protein localization to nucleolus;positive regulation of RNA biosynthetic process;ribosomal large subunit export from nucleus</t>
  </si>
  <si>
    <t>protein binding, bridging;ribosomal large subunit binding;RNA binding</t>
  </si>
  <si>
    <t>Ribosome biogenesis;Ribosome biogenesis in eukaryotes;RNA transport</t>
  </si>
  <si>
    <t>03008;03009;03013</t>
  </si>
  <si>
    <t>NMD3</t>
  </si>
  <si>
    <t>PF04981</t>
  </si>
  <si>
    <t>Q96D46</t>
  </si>
  <si>
    <t>60S ribosomal export protein NMD3</t>
  </si>
  <si>
    <t>NMD3_HUMAN</t>
  </si>
  <si>
    <t>genitalia development;protein folding;protein import into mitochondrial matrix;protein targeting to mitochondrion;visual perception</t>
  </si>
  <si>
    <t>ATPase activator activity</t>
  </si>
  <si>
    <t>integral component of membrane;mitochondrial inner membrane;mitochondrion;PAM complex, Tim23 associated import motor;protein-containing complex</t>
  </si>
  <si>
    <t>mitochondrion;protein-containing complex</t>
  </si>
  <si>
    <t>GO:0005739;GO:0032991</t>
  </si>
  <si>
    <t>Q96DA6</t>
  </si>
  <si>
    <t>Mitochondrial import inner membrane translocase subunit TIM14</t>
  </si>
  <si>
    <t>DNAJC19</t>
  </si>
  <si>
    <t>TIM14_HUMAN</t>
  </si>
  <si>
    <t>cytoplasm;microtubule;spindle pole</t>
  </si>
  <si>
    <t>Q96DB5</t>
  </si>
  <si>
    <t>Regulator of microtubule dynamics protein 1</t>
  </si>
  <si>
    <t>RMDN1</t>
  </si>
  <si>
    <t>RMD1_HUMAN</t>
  </si>
  <si>
    <t>MD-1;RMD-1</t>
  </si>
  <si>
    <t>protein import into nucleus</t>
  </si>
  <si>
    <t>nuclear import signal receptor activity</t>
  </si>
  <si>
    <t>Q96DC7</t>
  </si>
  <si>
    <t>Transmembrane and coiled-coil domain-containing protein 6</t>
  </si>
  <si>
    <t>TMCO6</t>
  </si>
  <si>
    <t>TMCO6_HUMAN</t>
  </si>
  <si>
    <t>mRNA splicing, via spliceosome;nervous system development</t>
  </si>
  <si>
    <t>catalytic step 2 spliceosome;nucleus</t>
  </si>
  <si>
    <t>Es2</t>
  </si>
  <si>
    <t>PF09751</t>
  </si>
  <si>
    <t>Q96DF8</t>
  </si>
  <si>
    <t>Protein DGCR14</t>
  </si>
  <si>
    <t>DGCR14</t>
  </si>
  <si>
    <t>ESS2_HUMAN</t>
  </si>
  <si>
    <t>Splicing factor ESS-2 homolog {ECO:0000305}</t>
  </si>
  <si>
    <t>stem cell development</t>
  </si>
  <si>
    <t>cytoplasm;polysome;ribonucleoprotein complex</t>
  </si>
  <si>
    <t>Q96DH6</t>
  </si>
  <si>
    <t>RNA-binding protein Musashi homolog 2</t>
  </si>
  <si>
    <t>MSI2</t>
  </si>
  <si>
    <t>MSI2H_HUMAN</t>
  </si>
  <si>
    <t>usashi-2</t>
  </si>
  <si>
    <t>catalytic step 2 spliceosome;cytosol;nuclear speck;nucleoplasm;small nucleolar ribonucleoprotein complex;U2-type catalytic step 2 spliceosome;U5 snRNP</t>
  </si>
  <si>
    <t>Q96DI7</t>
  </si>
  <si>
    <t>U5 small nuclear ribonucleoprotein 40 kDa protein</t>
  </si>
  <si>
    <t>SNRNP40</t>
  </si>
  <si>
    <t>SNR40_HUMAN</t>
  </si>
  <si>
    <t>5 snRNP 40 kDa protein;5-40K</t>
  </si>
  <si>
    <t>Q96DV4</t>
  </si>
  <si>
    <t>39S ribosomal protein L38, mitochondrial</t>
  </si>
  <si>
    <t>MRPL38</t>
  </si>
  <si>
    <t>RM38_HUMAN</t>
  </si>
  <si>
    <t>38mt;RP-L38</t>
  </si>
  <si>
    <t>DNA repair;DNA replication;negative regulation of double-strand break repair via homologous recombination;regulation of sister chromatid segregation</t>
  </si>
  <si>
    <t>cytosol;nuclear speck;nucleoplasm</t>
  </si>
  <si>
    <t>RMI2</t>
  </si>
  <si>
    <t>PF16100</t>
  </si>
  <si>
    <t>Q96E14</t>
  </si>
  <si>
    <t>RecQ-mediated genome instability protein 2</t>
  </si>
  <si>
    <t>RMI2_HUMAN</t>
  </si>
  <si>
    <t>macroautophagy;mitochondrial ribosome assembly;mitochondrial transcription;mitochondrial translation;negative regulation of transcription, DNA-templated</t>
  </si>
  <si>
    <t>double-stranded DNA binding;transcription regulatory region DNA binding</t>
  </si>
  <si>
    <t>mitochondrial outer membrane;mitochondrion;nucleoplasm</t>
  </si>
  <si>
    <t>mTERF</t>
  </si>
  <si>
    <t>PF02536</t>
  </si>
  <si>
    <t>Q96E29</t>
  </si>
  <si>
    <t>Transcription termination factor 3, mitochondrial</t>
  </si>
  <si>
    <t>MTERF3</t>
  </si>
  <si>
    <t>MTEF3_HUMAN</t>
  </si>
  <si>
    <t>mRNA processing;positive regulation of mRNA splicing, via spliceosome;RNA splicing</t>
  </si>
  <si>
    <t>ribonucleoprotein complex;spliceosomal complex</t>
  </si>
  <si>
    <t>Q96E39</t>
  </si>
  <si>
    <t>RNA binding motif protein, X-linked-like-1</t>
  </si>
  <si>
    <t>RBMXL1</t>
  </si>
  <si>
    <t>RMXL1_HUMAN</t>
  </si>
  <si>
    <t>regulation of transcription by RNA polymerase II;transcription elongation from RNA polymerase II promoter;tRNA wobble uridine modification</t>
  </si>
  <si>
    <t>phosphorylase kinase regulator activity;RNA polymerase II complex binding</t>
  </si>
  <si>
    <t>cytoplasm;Elongator holoenzyme complex;nucleoplasm;transcription elongation factor complex</t>
  </si>
  <si>
    <t>Aniridia;Epileptic encephalopathy with continuous spike-waves during slow-wave sleep;Landau-Kleffner syndrome</t>
  </si>
  <si>
    <t>H00635;H01514;H01827</t>
  </si>
  <si>
    <t>PAXNEB</t>
  </si>
  <si>
    <t>PF05625</t>
  </si>
  <si>
    <t>Q96EB1</t>
  </si>
  <si>
    <t>Elongator complex protein 4</t>
  </si>
  <si>
    <t>ELP4</t>
  </si>
  <si>
    <t>ELP4_HUMAN</t>
  </si>
  <si>
    <t>angiogenesis;behavioral response to starvation;cell aging;cellular glucose homeostasis;cellular response to DNA damage stimulus;cellular response to hydrogen peroxide;cellular response to hypoxia;cellular response to ionizing radiation;cellular response to leukemia inhibitory factor;cellular response to starvation;cellular response to tumor necrosis factor;cellular triglyceride homeostasis;cholesterol homeostasis;chromatin organization;chromatin silencing;chromatin silencing at rDNA;circadian regulation of gene expression;DNA synthesis involved in DNA repair;establishment of chromatin silencing;fatty acid homeostasis;histone deacetylation;histone H3 deacetylation;intrinsic apoptotic signaling pathway in response to DNA damage by p53 class mediator;leptin-mediated signaling pathway;macrophage cytokine production;macrophage differentiation;maintenance of chromatin silencing;methylation-dependent chromatin silencing;muscle organ development;negative regulation of androgen receptor signaling pathway;negative regulation of apoptotic process;negative regulation of cAMP-dependent protein kinase activity;negative regulation of cell growth;negative regulation of cellular response to testosterone stimulus;negative regulation of cellular senescence;negative regulation of DNA damage response, signal transduction by p53 class mediator;negative regulation of DNA-binding transcription factor activity;negative regulation of fat cell differentiation;negative regulation of gene expression;negative regulation of helicase activity;negative regulation of histone H3-K14 acetylation;negative regulation of histone H3-K9 trimethylation;negative regulation of histone H4-K16 acetylation;negative regulation of I-kappaB kinase/NF-kappaB signaling;negative regulation of intrinsic apoptotic signaling pathway in response to DNA damage by p53 class mediator;negative regulation of neuron death;negative regulation of NF-kappaB transcription factor activity;negative regulation of oxidative stress-induced intrinsic apoptotic signaling pathway;negative regulation of peptidyl-lysine acetylation;negative regulation of phosphorylation;negative regulation of prostaglandin biosynthetic process;negative regulation of protein acetylation;negative regulation of protein kinase B signaling;negative regulation of TOR signaling;negative regulation of transcription by RNA polymerase II;negative regulation of transcription, DNA-templated;negative regulation of transforming growth factor beta receptor signaling pathway;ovulation from ovarian follicle;peptidyl-lysine acetylation;peptidyl-lysine deacetylation;positive regulation of adaptive immune response;positive regulation of adipose tissue development;positive regulation of angiogenesis;positive regulation of apoptotic process;positive regulation of blood vessel endothelial cell migration;positive regulation of cAMP-dependent protein kinase activity;positive regulation of cell proliferation;positive regulation of cellular senescence;positive regulation of cholesterol efflux;positive regulation of chromatin silencing;positive regulation of cysteine-type endopeptidase activity involved in apoptotic process;positive regulation of DNA repair;positive regulation of endoplasmic reticulum stress-induced intrinsic apoptotic signaling pathway;positive regulation of endothelial cell proliferation;positive regulation of gluconeogenesis;positive regulation of histone H3-K9 methylation;positive regulation of insulin receptor signaling pathway;positive regulation of macroautophagy;positive regulation of macrophage apoptotic process;positive regulation of MHC class II biosynthetic process;positive regulation of phosphatidylinositol 3-kinase signaling;positive regulation of protein phosphorylation;positive regulation of smooth muscle cell differentiation;positive regulation of transcription by RNA polymerase II;proteasome-mediated ubiquitin-dependent protein catabolic process;protein deacetylation;protein destabilization;protein ubiquitination;pyrimidine dimer repair by nucleotide-excision repair;regulation of apoptotic process;regulation of bile acid biosynthetic process;regulation of brown fat cell differentiation;regulation of cell proliferation;regulation of cellular response to heat;regulation of endodeoxyribonuclease activity;regulation of glucose metabolic process;regulation of lipid storage;regulation of mitotic cell cycle;regulation of peroxisome proliferator activated receptor signaling pathway;regulation of protein import into nucleus, translocation;regulation of protein serine/threonine kinase activity;regulation of smooth muscle cell apoptotic process;response to hydrogen peroxide;response to insulin;response to leptin;response to oxidative stress;rRNA processing;single strand break repair;spermatogenesis;stress-induced premature senescence;transforming growth factor beta receptor signaling pathway;triglyceride mobilization;UV-damage excision repair;viral process;white fat cell differentiation</t>
  </si>
  <si>
    <t>bHLH transcription factor binding;deacetylase activity;DNA-binding transcription activator activity, RNA polymerase II-specific;enzyme binding;histone binding;histone deacetylase activity;HLH domain binding;identical protein binding;keratin filament binding;metal ion binding;mitogen-activated protein kinase binding;NAD+ binding;NAD-dependent histone deacetylase activity;NAD-dependent histone deacetylase activity (H3-K9 specific);NAD-dependent protein deacetylase activity;nuclear hormone receptor binding;p53 binding;protein C-terminus binding;protein deacetylase activity;protein domain specific binding;RNA polymerase II distal enhancer sequence-specific DNA binding;transcription corepressor activity;transcription factor binding</t>
  </si>
  <si>
    <t>chromatin silencing complex;cytoplasm;cytosol;mitochondrion;nuclear chromatin;nuclear envelope;nuclear euchromatin;nuclear heterochromatin;nuclear inner membrane;nucleolus;nucleoplasm;nucleus;PML body;rDNA heterochromatin</t>
  </si>
  <si>
    <t>enzyme binding;histone binding;transcription factor binding</t>
  </si>
  <si>
    <t>GO:0008134;GO:0019899;GO:0042393</t>
  </si>
  <si>
    <t>cytoplasm;cytosol;mitochondrion;nuclear envelope;nucleolus;nucleoplasm;nucleus</t>
  </si>
  <si>
    <t>GO:0005634;GO:0005635;GO:0005654;GO:0005730;GO:0005737;GO:0005739;GO:0005829</t>
  </si>
  <si>
    <t>Amphetamine addiction;AMPK signaling pathway;Cellular senescence;Chromosome and associated proteins;FoxO signaling pathway;Glucagon signaling pathway;Longevity regulating pathway;Longevity regulating pathway - multiple species;MicroRNAs in cancer;Mitochondrial biogenesis</t>
  </si>
  <si>
    <t>03029;03036;04068;04152;04211;04213;04218;04922;05031;05206</t>
  </si>
  <si>
    <t>Amphetamine addiction;AMPK signaling pathway;Cellular senescence;FoxO signaling pathway;Glucagon signaling pathway;Longevity regulating pathway;Longevity regulating pathway - multiple species;MicroRNAs in cancer</t>
  </si>
  <si>
    <t>hsa04068;hsa04152;hsa04211;hsa04213;hsa04218;hsa04922;hsa05031;hsa05206</t>
  </si>
  <si>
    <t>Q96EB6</t>
  </si>
  <si>
    <t>NAD-dependent protein deacetylase sirtuin-1;SirtT1 75 kDa fragment</t>
  </si>
  <si>
    <t>SIRT1</t>
  </si>
  <si>
    <t>SIR1_HUMAN</t>
  </si>
  <si>
    <t>NAD-dependent protein deacetylase sirtuin-1</t>
  </si>
  <si>
    <t>attachment of mitotic spindle microtubules to kinetochore;cell division;cellular protein-containing complex localization;cellular response to amino acid starvation;cytokine production involved in inflammatory response;defense response to Gram-positive bacterium;mitotic metaphase plate congression;mRNA export from nucleus;nuclear pore organization;positive regulation of TOR signaling;positive regulation of TORC1 signaling;viral process</t>
  </si>
  <si>
    <t>condensed chromosome kinetochore;cytosol;GATOR2 complex;lysosomal membrane;nuclear envelope;nuclear pore outer ring;Seh1-associated complex</t>
  </si>
  <si>
    <t>Messenger RNA biogenesis;mTOR signaling pathway;RNA transport</t>
  </si>
  <si>
    <t>03013;03019;04150</t>
  </si>
  <si>
    <t>mTOR signaling pathway;RNA transport</t>
  </si>
  <si>
    <t>hsa03013;hsa04150</t>
  </si>
  <si>
    <t>Q96EE3</t>
  </si>
  <si>
    <t>Nucleoporin SEH1</t>
  </si>
  <si>
    <t>SEH1L</t>
  </si>
  <si>
    <t>SEH1_HUMAN</t>
  </si>
  <si>
    <t>Nucleoporin SEH1 {ECO:0000305}</t>
  </si>
  <si>
    <t>DNA binding;DNA-binding transcription factor activity, RNA polymerase II-specific;DNA-binding transcription repressor activity, RNA polymerase II-specific;RNA polymerase II proximal promoter sequence-specific DNA binding;zinc ion binding</t>
  </si>
  <si>
    <t>cytoplasm;intercellular bridge;nucleoplasm</t>
  </si>
  <si>
    <t>THAP</t>
  </si>
  <si>
    <t>PF05485</t>
  </si>
  <si>
    <t>Q96EK4</t>
  </si>
  <si>
    <t>THAP domain-containing protein 11</t>
  </si>
  <si>
    <t>THAP11</t>
  </si>
  <si>
    <t>THA11_HUMAN</t>
  </si>
  <si>
    <t>cellular response to leukemia inhibitory factor;glucosamine metabolic process;liver development;N-acetylglucosamine biosynthetic process;UDP-N-acetylglucosamine biosynthetic process</t>
  </si>
  <si>
    <t>glucosamine 6-phosphate N-acetyltransferase activity;identical protein binding;monosaccharide binding</t>
  </si>
  <si>
    <t>cytosol;endoplasmic reticulum;endoplasmic reticulum-Golgi intermediate compartment;endosome membrane;Golgi apparatus;Golgi membrane;late endosome</t>
  </si>
  <si>
    <t>Q96EK6</t>
  </si>
  <si>
    <t>Glucosamine 6-phosphate N-acetyltransferase</t>
  </si>
  <si>
    <t>GNPNAT1</t>
  </si>
  <si>
    <t>GNA1_HUMAN</t>
  </si>
  <si>
    <t>KTI12</t>
  </si>
  <si>
    <t>PF08433</t>
  </si>
  <si>
    <t>Q96EK9</t>
  </si>
  <si>
    <t>Protein KTI12 homolog</t>
  </si>
  <si>
    <t>KTI12_HUMAN</t>
  </si>
  <si>
    <t>cell differentiation;cell proliferation;maternal placenta development;positive regulation of mRNA splicing, via spliceosome;spermatogenesis</t>
  </si>
  <si>
    <t>mRNA 3'-UTR binding;poly(G) binding;poly(U) RNA binding;RNA binding;RNA stem-loop binding</t>
  </si>
  <si>
    <t>cytosol;nucleoplasm;protein-containing complex;ribonucleoprotein complex</t>
  </si>
  <si>
    <t>Q96EP5</t>
  </si>
  <si>
    <t>DAZ-associated protein 1</t>
  </si>
  <si>
    <t>DAZAP1</t>
  </si>
  <si>
    <t>DAZP1_HUMAN</t>
  </si>
  <si>
    <t>Q96ER3</t>
  </si>
  <si>
    <t>Protein SAAL1</t>
  </si>
  <si>
    <t>SAAL1</t>
  </si>
  <si>
    <t>SAAL1_HUMAN</t>
  </si>
  <si>
    <t>Q96ER9</t>
  </si>
  <si>
    <t>Coiled-coil domain-containing protein 51</t>
  </si>
  <si>
    <t>CCDC51</t>
  </si>
  <si>
    <t>CCD51_HUMAN</t>
  </si>
  <si>
    <t>establishment of protein localization to chromatin;histone acetylation;histone H3 acetylation</t>
  </si>
  <si>
    <t>enzyme binding;methylated histone binding;protein N-terminus binding;RNA polymerase II transcription regulator recruiting activity</t>
  </si>
  <si>
    <t>Ada2/Gcn5/Ada3 transcription activator complex;SAGA complex;SAGA-type complex</t>
  </si>
  <si>
    <t>DUF1325</t>
  </si>
  <si>
    <t>PF07039</t>
  </si>
  <si>
    <t>Q96ES7</t>
  </si>
  <si>
    <t>SAGA-associated factor 29 homolog</t>
  </si>
  <si>
    <t>CCDC101</t>
  </si>
  <si>
    <t>SGF29_HUMAN</t>
  </si>
  <si>
    <t>SAGA-associated factor 29 {ECO:0000305}</t>
  </si>
  <si>
    <t>cleavage involved in rRNA processing;maturation of SSU-rRNA from tricistronic rRNA transcript (SSU-rRNA, 5.8S rRNA, LSU-rRNA);ribosomal small subunit biogenesis;rRNA processing</t>
  </si>
  <si>
    <t>RRP36</t>
  </si>
  <si>
    <t>PF06102</t>
  </si>
  <si>
    <t>Q96EU6</t>
  </si>
  <si>
    <t>Ribosomal RNA processing protein 36 homolog</t>
  </si>
  <si>
    <t>RRP36_HUMAN</t>
  </si>
  <si>
    <t>O-glycan processing, core 1;platelet activation;platelet morphogenesis;protein O-linked glycosylation</t>
  </si>
  <si>
    <t>glycoprotein-N-acetylgalactosamine 3-beta-galactosyltransferase activity</t>
  </si>
  <si>
    <t>extracellular exosome;Golgi membrane;integral component of membrane</t>
  </si>
  <si>
    <t>Tn syndrome</t>
  </si>
  <si>
    <t>H01188</t>
  </si>
  <si>
    <t>Q96EU7</t>
  </si>
  <si>
    <t>C1GALT1-specific chaperone 1</t>
  </si>
  <si>
    <t>C1GALT1C1</t>
  </si>
  <si>
    <t>C1GLC_HUMAN</t>
  </si>
  <si>
    <t>Q96EV2</t>
  </si>
  <si>
    <t>RNA-binding protein 33</t>
  </si>
  <si>
    <t>RBM33</t>
  </si>
  <si>
    <t>RBM33_HUMAN</t>
  </si>
  <si>
    <t>Q96EW2</t>
  </si>
  <si>
    <t>HSPB1-associated protein 1</t>
  </si>
  <si>
    <t>HSPBAP1</t>
  </si>
  <si>
    <t>HBAP1_HUMAN</t>
  </si>
  <si>
    <t>activation of cysteine-type endopeptidase activity involved in apoptotic process;activation-induced cell death of T cells;cell aging;mitochondrial DNA replication;mitochondrion organization;negative regulation of apoptotic process;negative regulation of cell proliferation;negative regulation of cysteine-type endopeptidase activity involved in apoptotic process;negative regulation of I-kappaB kinase/NF-kappaB signaling;negative regulation of interferon-gamma-mediated signaling pathway;negative regulation of NF-kappaB transcription factor activity;negative regulation of programmed cell death;negative regulation of protein kinase activity;negative regulation of transcription by RNA polymerase II;neuromuscular junction development;positive regulation of apoptotic process;positive regulation of protein ubiquitination;positive regulation of T cell proliferation;protein folding;protein stabilization;response to heat;response to interferon-gamma;skeletal muscle acetylcholine-gated channel clustering;small GTPase mediated signal transduction;T cell differentiation in thymus</t>
  </si>
  <si>
    <t>ATP binding;GTPase regulator activity;Hsp70 protein binding;IkappaB kinase complex binding;interferon-gamma receptor binding;metal ion binding;NF-kappaB binding;protein kinase binding;protein-containing complex binding;transcription factor binding;unfolded protein binding</t>
  </si>
  <si>
    <t>cell junction;cytoplasm;cytosol;extrinsic component of plasma membrane;intracellular membrane-bounded organelle;mitochondrial matrix;mitochondrial nucleoid;mitochondrion;neuromuscular junction;nucleus;postsynaptic membrane</t>
  </si>
  <si>
    <t>mitochondrion organization;protein folding</t>
  </si>
  <si>
    <t>GO:0006457;GO:0007005</t>
  </si>
  <si>
    <t>Chaperones and folding catalysts;Mitochondrial biogenesis;Viral carcinogenesis</t>
  </si>
  <si>
    <t>03029;03110;05203</t>
  </si>
  <si>
    <t>Q96EY1</t>
  </si>
  <si>
    <t>DnaJ homolog subfamily A member 3, mitochondrial</t>
  </si>
  <si>
    <t>DNAJA3</t>
  </si>
  <si>
    <t>DNJA3_HUMAN</t>
  </si>
  <si>
    <t>Tma16</t>
  </si>
  <si>
    <t>PF11176</t>
  </si>
  <si>
    <t>Q96EY4</t>
  </si>
  <si>
    <t>Translation machinery-associated protein 16</t>
  </si>
  <si>
    <t>TMA16</t>
  </si>
  <si>
    <t>TMA16_HUMAN</t>
  </si>
  <si>
    <t>endosomal transport;macroautophagy;multivesicular body assembly;protein transport;regulation of epidermal growth factor receptor signaling pathway;ubiquitin-dependent protein catabolic process via the multivesicular body sorting pathway;viral budding;viral budding via host ESCRT complex;viral life cycle;virus maturation</t>
  </si>
  <si>
    <t>lipid binding;SH3 domain binding;ubiquitin binding</t>
  </si>
  <si>
    <t>centrosome;cytosol;endosome membrane;ESCRT I complex;extracellular exosome;Golgi apparatus;late endosome membrane;nucleoplasm;vesicle</t>
  </si>
  <si>
    <t>DUF2464</t>
  </si>
  <si>
    <t>PF10240</t>
  </si>
  <si>
    <t>Q96EY5</t>
  </si>
  <si>
    <t>Multivesicular body subunit 12A</t>
  </si>
  <si>
    <t>MVB12A</t>
  </si>
  <si>
    <t>MB12A_HUMAN</t>
  </si>
  <si>
    <t>mitochondrial translation;mitochondrial translational elongation;mitochondrial translational termination;regulation of translation</t>
  </si>
  <si>
    <t>ribosomal small subunit binding;RNA binding;rRNA binding</t>
  </si>
  <si>
    <t>cytosol;mitochondrial inner membrane;mitochondrion;nucleoplasm;plasma membrane;ribosome</t>
  </si>
  <si>
    <t>cytosol;mitochondrion;nucleoplasm;plasma membrane;ribosome</t>
  </si>
  <si>
    <t>GO:0005654;GO:0005739;GO:0005829;GO:0005840;GO:0005886</t>
  </si>
  <si>
    <t>PPR_2;PPR_3</t>
  </si>
  <si>
    <t>PF13041;PF13812</t>
  </si>
  <si>
    <t>Q96EY7</t>
  </si>
  <si>
    <t>Pentatricopeptide repeat domain-containing protein 3, mitochondrial</t>
  </si>
  <si>
    <t>PTCD3</t>
  </si>
  <si>
    <t>PTCD3_HUMAN</t>
  </si>
  <si>
    <t>cobalamin biosynthetic process;cobalamin metabolic process</t>
  </si>
  <si>
    <t>ATP binding;cob(I)yrinic acid a,c-diamide adenosyltransferase activity;cobalamin binding</t>
  </si>
  <si>
    <t>mitochondrial matrix</t>
  </si>
  <si>
    <t>Methylmalonic aciduria</t>
  </si>
  <si>
    <t>H00174</t>
  </si>
  <si>
    <t>Cob_adeno_trans</t>
  </si>
  <si>
    <t>PF01923</t>
  </si>
  <si>
    <t>Q96EY8</t>
  </si>
  <si>
    <t>Cob(I)yrinic acid a,c-diamide adenosyltransferase, mitochondrial</t>
  </si>
  <si>
    <t>MMAB</t>
  </si>
  <si>
    <t>MMAB_HUMAN</t>
  </si>
  <si>
    <t>Corrinoid adenosyltransferase</t>
  </si>
  <si>
    <t>cellular protein modification process;DNA recombination;DNA repair;histone H4-K16 acetylation;histone H4-K5 acetylation;histone H4-K8 acetylation;negative regulation of telomerase activity;negative regulation of telomere maintenance via telomere lengthening;positive regulation of protein localization to nucleolus;positive regulation of transcription by RNA polymerase II;protein deubiquitination</t>
  </si>
  <si>
    <t>G-quadruplex RNA binding;poly(G) binding;poly(U) RNA binding;telomerase inhibitor activity</t>
  </si>
  <si>
    <t>cytoplasm;dendrite;endoplasmic reticulum;histone acetyltransferase complex;Ino80 complex;MLL1 complex;NSL complex;nucleolus;nucleoplasm;nucleus;perikaryon;polysome</t>
  </si>
  <si>
    <t>cytoplasm;endoplasmic reticulum;nucleolus;nucleoplasm;nucleus</t>
  </si>
  <si>
    <t>GO:0005634;GO:0005654;GO:0005730;GO:0005737;GO:0005783</t>
  </si>
  <si>
    <t>FHA;MCRS_N</t>
  </si>
  <si>
    <t>PF00498;PF13325</t>
  </si>
  <si>
    <t>Q96EZ8</t>
  </si>
  <si>
    <t>Microspherule protein 1</t>
  </si>
  <si>
    <t>MCRS1</t>
  </si>
  <si>
    <t>MCRS1_HUMAN</t>
  </si>
  <si>
    <t>activation of cysteine-type endopeptidase activity;apoptotic process;axon guidance;cell morphogenesis;cell projection assembly;cell-cell adhesion;dendrite extension;Fc-gamma receptor signaling pathway involved in phagocytosis;positive regulation of neurotrophin TRK receptor signaling pathway;positive regulation of proteolysis;vascular endothelial growth factor receptor signaling pathway</t>
  </si>
  <si>
    <t>cell junction;cytoplasm;cytosol;extracellular exosome;membrane;neuron projection;nucleus;perinuclear region of cytoplasm;synapse</t>
  </si>
  <si>
    <t>Q96F07</t>
  </si>
  <si>
    <t>Cytoplasmic FMR1-interacting protein 2</t>
  </si>
  <si>
    <t>CYFIP2</t>
  </si>
  <si>
    <t>CYFP2_HUMAN</t>
  </si>
  <si>
    <t>defense response to virus;innate immune response;negative regulation of neurogenesis;negative regulation of transcription, DNA-templated;negative regulation of viral entry into host cell;negative regulation of viral release from host cell;negative regulation of viral transcription;positive regulation of viral entry into host cell</t>
  </si>
  <si>
    <t>protein domain specific binding;transcription factor binding;ubiquitin protein ligase activity;zinc ion binding</t>
  </si>
  <si>
    <t>Q96F44</t>
  </si>
  <si>
    <t>E3 ubiquitin-protein ligase TRIM11</t>
  </si>
  <si>
    <t>TRIM11</t>
  </si>
  <si>
    <t>TRI11_HUMAN</t>
  </si>
  <si>
    <t>DUF2052</t>
  </si>
  <si>
    <t>PF09747</t>
  </si>
  <si>
    <t>Q96F63</t>
  </si>
  <si>
    <t>Coiled-coil domain-containing protein 97</t>
  </si>
  <si>
    <t>CCDC97</t>
  </si>
  <si>
    <t>CCD97_HUMAN</t>
  </si>
  <si>
    <t>cytoplasmic mRNA processing body assembly;deadenylation-independent decapping of nuclear-transcribed mRNA;exonucleolytic nuclear-transcribed mRNA catabolic process involved in deadenylation-dependent decay</t>
  </si>
  <si>
    <t>identical protein binding;mRNA binding;phosphodiesterase decapping endonuclease activity</t>
  </si>
  <si>
    <t>cytoplasmic ribonucleoprotein granule;cytosol;membrane;P-body</t>
  </si>
  <si>
    <t>FDF;LSM14;YjeF_N</t>
  </si>
  <si>
    <t>PF03853;PF09532;PF12701</t>
  </si>
  <si>
    <t>Q96F86</t>
  </si>
  <si>
    <t>Enhancer of mRNA-decapping protein 3</t>
  </si>
  <si>
    <t>EDC3</t>
  </si>
  <si>
    <t>EDC3_HUMAN</t>
  </si>
  <si>
    <t>cellular response to bleomycin;cellular response to cisplatin;cellular response to DNA damage stimulus;cellular response to hydroxyurea;DNA duplex unwinding;DNA repair;establishment of sister chromatid cohesion;G-quadruplex DNA unwinding;IRE1-mediated unfolded protein response;multicellular organism development;negative regulation of protein binding;nucleolar chromatin organization;positive regulation of chromatin binding;positive regulation of double-strand break repair;positive regulation of endodeoxyribonuclease activity;positive regulation of sister chromatid cohesion;positive regulation of transcription of nucleolar large rRNA by RNA polymerase I;replication fork processing;sister chromatid cohesion;viral process</t>
  </si>
  <si>
    <t>4 iron, 4 sulfur cluster binding;ATP binding;ATP-dependent DNA helicase activity;ATP-dependent helicase activity;chromatin binding;DNA binding;DNA replication origin binding;DNA-dependent ATPase activity;double-stranded DNA binding;G-quadruplex DNA binding;helicase activity;metal ion binding;RNA-dependent ATPase activity;single-stranded DNA binding;single-stranded RNA binding;triplex DNA binding</t>
  </si>
  <si>
    <t>centrosome;cytoplasm;extracellular exosome;fibrillar center;midbody;nuclear chromatin;nucleolus;nucleoplasm;nucleus;spindle pole</t>
  </si>
  <si>
    <t>Warsaw breakage syndrome</t>
  </si>
  <si>
    <t>H00914</t>
  </si>
  <si>
    <t>Q96FC9</t>
  </si>
  <si>
    <t>Probable ATP-dependent RNA helicase DDX11</t>
  </si>
  <si>
    <t>DDX11</t>
  </si>
  <si>
    <t>DDX11_HUMAN</t>
  </si>
  <si>
    <t>ATP-dependent DNA helicase DDX11 {ECO:0000305}</t>
  </si>
  <si>
    <t>cell division;double-strand break repair;mitotic cell cycle;mitotic chromosome condensation;mitotic metaphase plate congression;mitotic sister chromatid cohesion;positive regulation of exit from mitosis;regulation of cohesin loading</t>
  </si>
  <si>
    <t>chromatin binding;protein-containing complex binding</t>
  </si>
  <si>
    <t>chromosome;chromosome, centromeric region;cohesin complex;cytoplasm;cytosol;nuclear chromatin;nucleoplasm;nucleus</t>
  </si>
  <si>
    <t>Chromosome and associated proteins;MicroRNAs in cancer</t>
  </si>
  <si>
    <t>03036;05206</t>
  </si>
  <si>
    <t>Sororin</t>
  </si>
  <si>
    <t>PF09666</t>
  </si>
  <si>
    <t>Q96FF9</t>
  </si>
  <si>
    <t>CDCA5</t>
  </si>
  <si>
    <t>CDCA5_HUMAN</t>
  </si>
  <si>
    <t>base-excision repair;depyrimidination;negative regulation of nuclease activity;nucleotide-excision repair;response to oxidative stress</t>
  </si>
  <si>
    <t>class I DNA-(apurinic or apyrimidinic site) endonuclease activity;damaged DNA binding;DNA N-glycosylase activity;DNA-(apurinic or apyrimidinic site) endonuclease activity;hydrolase activity, acting on glycosyl bonds;protein C-terminus binding;zinc ion binding</t>
  </si>
  <si>
    <t>hydrolase activity, acting on glycosyl bonds</t>
  </si>
  <si>
    <t>GO:0016798</t>
  </si>
  <si>
    <t>Fapy_DNA_glyco;Neil1-DNA_bind</t>
  </si>
  <si>
    <t>PF01149;PF09292</t>
  </si>
  <si>
    <t>Q96FI4</t>
  </si>
  <si>
    <t>Endonuclease 8-like 1</t>
  </si>
  <si>
    <t>NEIL1</t>
  </si>
  <si>
    <t>NEIL1_HUMAN</t>
  </si>
  <si>
    <t>protein deubiquitination;protein K63-linked deubiquitination</t>
  </si>
  <si>
    <t>Lys63-specific deubiquitinase activity;metal ion binding;metallopeptidase activity;thiol-dependent ubiquitin-specific protease activity</t>
  </si>
  <si>
    <t>Q96FJ0</t>
  </si>
  <si>
    <t>AMSH-like protease</t>
  </si>
  <si>
    <t>STAMBPL1</t>
  </si>
  <si>
    <t>STALP_HUMAN</t>
  </si>
  <si>
    <t>MSH-LP</t>
  </si>
  <si>
    <t>antigen processing and presentation of exogenous peptide antigen via MHC class II;endoplasmic reticulum to Golgi vesicle-mediated transport;intraciliary transport involved in cilium assembly;macroautophagy;positive regulation of ATP-dependent microtubule motor activity, plus-end-directed</t>
  </si>
  <si>
    <t>dynein intermediate chain binding;dynein light intermediate chain binding;motor activity;protein heterodimerization activity;protein homodimerization activity;scaffold protein binding</t>
  </si>
  <si>
    <t>centrosome;ciliary tip;cilium;cytoplasmic dynein complex;cytosol;dynein complex;glutamatergic synapse;membrane;microtubule;myosin V complex;nucleus;plasma membrane;postsynapse;postsynaptic density</t>
  </si>
  <si>
    <t>cilium;cytosol;nucleus;plasma membrane</t>
  </si>
  <si>
    <t>GO:0005634;GO:0005829;GO:0005886;GO:0005929</t>
  </si>
  <si>
    <t>Q96FJ2</t>
  </si>
  <si>
    <t>Dynein light chain 2, cytoplasmic</t>
  </si>
  <si>
    <t>DYNLL2</t>
  </si>
  <si>
    <t>DYL2_HUMAN</t>
  </si>
  <si>
    <t>Q96FK6</t>
  </si>
  <si>
    <t>WD repeat-containing protein 89</t>
  </si>
  <si>
    <t>WDR89</t>
  </si>
  <si>
    <t>WDR89_HUMAN</t>
  </si>
  <si>
    <t>apoptotic process;mRNA 3'-end processing;mRNA export from nucleus;negative regulation of DNA damage checkpoint;negative regulation of isotype switching to IgA isotypes;positive regulation of DNA-templated transcription, elongation;regulation of DNA recombination;regulation of DNA-templated transcription, elongation;replication fork processing;RNA export from nucleus;RNA processing;RNA splicing;signal transduction;viral mRNA export from host cell nucleus</t>
  </si>
  <si>
    <t>cytoplasm;cytosol;intercellular bridge;nuclear matrix;nuclear speck;nucleoplasm;nucleus;THO complex;THO complex part of transcription export complex;transcription export complex</t>
  </si>
  <si>
    <t>Death;efThoc1</t>
  </si>
  <si>
    <t>PF00531;PF11957</t>
  </si>
  <si>
    <t>Q96FV9</t>
  </si>
  <si>
    <t>THO complex subunit 1</t>
  </si>
  <si>
    <t>THOC1</t>
  </si>
  <si>
    <t>THOC1_HUMAN</t>
  </si>
  <si>
    <t>ho1</t>
  </si>
  <si>
    <t>adaptive immune response;cellular response to DNA damage stimulus;cellular response to interleukin-1;DNA repair;negative regulation of double-strand break repair;negative regulation of histone H2A K63-linked ubiquitination;protein deubiquitination;protein K48-linked deubiquitination</t>
  </si>
  <si>
    <t>NEDD8-specific protease activity;thiol-dependent ubiquitin-specific protease activity;ubiquitin binding;ubiquitin protein ligase binding</t>
  </si>
  <si>
    <t>Peptidase_C65</t>
  </si>
  <si>
    <t>PF10275</t>
  </si>
  <si>
    <t>Q96FW1</t>
  </si>
  <si>
    <t>Ubiquitin thioesterase OTUB1</t>
  </si>
  <si>
    <t>OTUB1</t>
  </si>
  <si>
    <t>OTUB1_HUMAN</t>
  </si>
  <si>
    <t>mRNA methylation;tRNA methylation</t>
  </si>
  <si>
    <t>mRNA (adenine-N1-)-methyltransferase activity;tRNA (adenine-N1-)-methyltransferase activity</t>
  </si>
  <si>
    <t>nucleoplasm;nucleus;tRNA (m1A) methyltransferase complex</t>
  </si>
  <si>
    <t>GCD14</t>
  </si>
  <si>
    <t>PF08704</t>
  </si>
  <si>
    <t>Q96FX7</t>
  </si>
  <si>
    <t>tRNA (adenine(58)-N(1))-methyltransferase catalytic subunit TRMT61A</t>
  </si>
  <si>
    <t>TRMT61A</t>
  </si>
  <si>
    <t>TRM61_HUMAN</t>
  </si>
  <si>
    <t>DNA binding;peptidase activity</t>
  </si>
  <si>
    <t>GO:0003677;GO:0008233</t>
  </si>
  <si>
    <t>SRAP</t>
  </si>
  <si>
    <t>PF02586</t>
  </si>
  <si>
    <t>Q96FZ2</t>
  </si>
  <si>
    <t>Embryonic stem cell-specific 5-hydroxymethylcytosine-binding protein</t>
  </si>
  <si>
    <t>HMCES</t>
  </si>
  <si>
    <t>HMCES_HUMAN</t>
  </si>
  <si>
    <t>S cell-specific 5hmC-binding protein</t>
  </si>
  <si>
    <t>deoxyribose phosphate catabolic process;galactose catabolic process;glucose metabolic process;glycogen biosynthetic process;glycogen catabolic process;neutrophil degranulation;pentose-phosphate shunt</t>
  </si>
  <si>
    <t>magnesium ion binding;phosphoglucomutase activity;phosphopentomutase activity</t>
  </si>
  <si>
    <t>cytosol;extracellular exosome;extracellular region;ficolin-1-rich granule lumen;secretory granule lumen</t>
  </si>
  <si>
    <t>Q96G03</t>
  </si>
  <si>
    <t>Phosphoglucomutase-2</t>
  </si>
  <si>
    <t>PGM2</t>
  </si>
  <si>
    <t>PGM2_HUMAN</t>
  </si>
  <si>
    <t>GM 2</t>
  </si>
  <si>
    <t>rRNA primary transcript binding;snoRNA binding</t>
  </si>
  <si>
    <t>fibrillar center;Mpp10 complex;nucleolus;nucleoplasm;preribosome;small-subunit processome</t>
  </si>
  <si>
    <t>Q96G21</t>
  </si>
  <si>
    <t>U3 small nucleolar ribonucleoprotein protein IMP4</t>
  </si>
  <si>
    <t>IMP4</t>
  </si>
  <si>
    <t>IMP4_HUMAN</t>
  </si>
  <si>
    <t>3 snoRNP protein IMP4</t>
  </si>
  <si>
    <t>ceramide biosynthetic process;negative regulation of axon regeneration;negative regulation of Schwann cell migration;negative regulation of Schwann cell proliferation involved in axon regeneration;sphingolipid biosynthetic process</t>
  </si>
  <si>
    <t>DNA binding;sphingosine N-acyltransferase activity</t>
  </si>
  <si>
    <t>endoplasmic reticulum;endoplasmic reticulum membrane;integral component of membrane;membrane;nuclear membrane</t>
  </si>
  <si>
    <t>Homeodomain;TRAM_LAG1_CLN8</t>
  </si>
  <si>
    <t>PF00046;PF03798</t>
  </si>
  <si>
    <t>Q96G23</t>
  </si>
  <si>
    <t>Ceramide synthase 2</t>
  </si>
  <si>
    <t>CERS2</t>
  </si>
  <si>
    <t>CERS2_HUMAN</t>
  </si>
  <si>
    <t>erS2</t>
  </si>
  <si>
    <t>protein ubiquitination;regulation of transcription by RNA polymerase II;transcription initiation from RNA polymerase II promoter</t>
  </si>
  <si>
    <t>RNA polymerase II proximal promoter sequence-specific DNA binding;transcription coregulator activity</t>
  </si>
  <si>
    <t>Med8</t>
  </si>
  <si>
    <t>PF10232</t>
  </si>
  <si>
    <t>Q96G25</t>
  </si>
  <si>
    <t>Mediator of RNA polymerase II transcription subunit 8</t>
  </si>
  <si>
    <t>MED8</t>
  </si>
  <si>
    <t>MED8_HUMAN</t>
  </si>
  <si>
    <t>flavin adenine dinucleotide binding;metal ion binding;RNA binding;tRNA dihydrouridine synthase activity</t>
  </si>
  <si>
    <t>Q96G46</t>
  </si>
  <si>
    <t>tRNA-dihydrouridine(47) synthase [NAD(P)(+)]-like</t>
  </si>
  <si>
    <t>DUS3L</t>
  </si>
  <si>
    <t>DUS3L_HUMAN</t>
  </si>
  <si>
    <t>mitochondrial inner membrane;mitochondrial large ribosomal subunit;mitochondrial ribosome;mitochondrion</t>
  </si>
  <si>
    <t>Q96GC5</t>
  </si>
  <si>
    <t>39S ribosomal protein L48, mitochondrial</t>
  </si>
  <si>
    <t>MRPL48</t>
  </si>
  <si>
    <t>RM48_HUMAN</t>
  </si>
  <si>
    <t>48mt;RP-L48</t>
  </si>
  <si>
    <t>actin rod assembly;cellular response to ATP;dephosphorylation;positive regulation of actin filament depolymerization;protein dephosphorylation;pyridoxal phosphate catabolic process;regulation of cytokinesis;regulation of mitotic nuclear division</t>
  </si>
  <si>
    <t>heat shock protein binding;magnesium ion binding;phosphatase activity;phosphoprotein phosphatase activity;phosphoserine phosphatase activity;protein homodimerization activity;pyridoxal phosphatase activity</t>
  </si>
  <si>
    <t>cell-cell junction;cytoplasm;cytoskeleton;cytosol;lamellipodium membrane;ruffle membrane</t>
  </si>
  <si>
    <t>Protein phosphatases and associated proteins;Vitamin B6 metabolism</t>
  </si>
  <si>
    <t>00750;01009</t>
  </si>
  <si>
    <t>Q96GD0</t>
  </si>
  <si>
    <t>Pyridoxal phosphate phosphatase</t>
  </si>
  <si>
    <t>PDXP</t>
  </si>
  <si>
    <t>PLPP_HUMAN</t>
  </si>
  <si>
    <t>LP phosphatase</t>
  </si>
  <si>
    <t>abscission;aging;anaphase-promoting complex-dependent catabolic process;attachment of spindle microtubules to kinetochore;cell proliferation;cellular response to UV;cleavage furrow formation;histone H3-S28 phosphorylation;histone modification;mitotic cytokinesis checkpoint;mitotic spindle assembly checkpoint;mitotic spindle midzone assembly;mitotic spindle organization;negative regulation of B cell apoptotic process;negative regulation of cytokinesis;negative regulation of protein binding;negative regulation of transcription by RNA polymerase II;positive regulation of cytokinesis;positive regulation of telomerase activity;positive regulation of telomere capping;positive regulation of telomere maintenance via telomerase;protein autophosphorylation;protein localization to kinetochore;protein phosphorylation;regulation of chromosome segregation;regulation of cytokinesis;regulation of signal transduction by p53 class mediator;spindle organization</t>
  </si>
  <si>
    <t>ATP binding;histone serine kinase activity;kinase binding;metal ion binding;protein serine/threonine kinase activity;protein serine/threonine/tyrosine kinase activity</t>
  </si>
  <si>
    <t>chromocenter;chromosome passenger complex;condensed chromosome, centromeric region;condensed nuclear chromosome, centromeric region;cytosol;kinetochore;midbody;mitotic spindle midzone;nucleoplasm;nucleus;spindle;spindle microtubule;spindle midzone;spindle pole centrosome</t>
  </si>
  <si>
    <t>aging;cell proliferation</t>
  </si>
  <si>
    <t>GO:0007568;GO:0008283</t>
  </si>
  <si>
    <t>Chromosome and associated proteins;Protein kinases;Protein phosphatases and associated proteins</t>
  </si>
  <si>
    <t>01001;01009;03036</t>
  </si>
  <si>
    <t>Ilorasertib;Tozasertib</t>
  </si>
  <si>
    <t>D10423;DG01365</t>
  </si>
  <si>
    <t>Q96GD4</t>
  </si>
  <si>
    <t>Aurora kinase B</t>
  </si>
  <si>
    <t>AURKB</t>
  </si>
  <si>
    <t>AURKB_HUMAN</t>
  </si>
  <si>
    <t>positive regulation of protein neddylation;positive regulation of ubiquitin-protein transferase activity;post-translational protein modification;protein neddylation</t>
  </si>
  <si>
    <t>cullin family protein binding;ubiquitin conjugating enzyme binding;ubiquitin-like protein binding</t>
  </si>
  <si>
    <t>ubiquitin-like protein binding</t>
  </si>
  <si>
    <t>GO:0032182</t>
  </si>
  <si>
    <t>Cullin_binding</t>
  </si>
  <si>
    <t>PF03556</t>
  </si>
  <si>
    <t>Q96GG9;Q6PH85</t>
  </si>
  <si>
    <t>Q96GG9</t>
  </si>
  <si>
    <t>DCN1-like protein 1</t>
  </si>
  <si>
    <t>DCUN1D1</t>
  </si>
  <si>
    <t>DCNL1_HUMAN;DCNL2_HUMAN</t>
  </si>
  <si>
    <t>DCN1-like protein 1;DCN1-like protein 2</t>
  </si>
  <si>
    <t>FAA_hydrolase</t>
  </si>
  <si>
    <t>PF01557</t>
  </si>
  <si>
    <t>Q96GK7;Q6P2I3</t>
  </si>
  <si>
    <t>Fumarylacetoacetate hydrolase domain-containing protein 2A;Fumarylacetoacetate hydrolase domain-containing protein 2B</t>
  </si>
  <si>
    <t>FAHD2A;FAHD2B</t>
  </si>
  <si>
    <t>FAH2A_HUMAN;FAH2B_HUMAN</t>
  </si>
  <si>
    <t>cellular response to fatty acid;chromatin remodeling;chromatin-mediated maintenance of transcription;nervous system development;nucleosome disassembly;regulation of transcription by RNA polymerase II</t>
  </si>
  <si>
    <t>chromatin binding;protein-containing complex scaffold activity;signaling receptor binding;transcription coactivator activity</t>
  </si>
  <si>
    <t>intracellular membrane-bounded organelle;nBAF complex;npBAF complex;nucleoplasm;SWI/SNF complex</t>
  </si>
  <si>
    <t>Q96GM5</t>
  </si>
  <si>
    <t>SWI/SNF-related matrix-associated actin-dependent regulator of chromatin subfamily D member 1</t>
  </si>
  <si>
    <t>SMARCD1</t>
  </si>
  <si>
    <t>SMRD1_HUMAN</t>
  </si>
  <si>
    <t>RNA phosphodiester bond hydrolysis, exonucleolytic;snRNA 3'-end processing</t>
  </si>
  <si>
    <t>3'-5'-exoribonuclease activity;DNA-binding transcription factor activity, RNA polymerase II-specific;metal ion binding;poly(A)-specific ribonuclease activity;snRNA binding</t>
  </si>
  <si>
    <t>Cajal body;cytoplasm;nuclear body;nuclear speck;nucleolus;nucleoplasm</t>
  </si>
  <si>
    <t>CAF1;zf-CCCH</t>
  </si>
  <si>
    <t>PF00642;PF04857</t>
  </si>
  <si>
    <t>Q96GM8</t>
  </si>
  <si>
    <t>Target of EGR1 protein 1</t>
  </si>
  <si>
    <t>TOE1</t>
  </si>
  <si>
    <t>TOE1_HUMAN</t>
  </si>
  <si>
    <t>positive regulation of cell proliferation;regulation of transcription, DNA-templated</t>
  </si>
  <si>
    <t>zf-4CXXC_R1</t>
  </si>
  <si>
    <t>PF10497</t>
  </si>
  <si>
    <t>Q96GN5</t>
  </si>
  <si>
    <t>Cell division cycle-associated 7-like protein</t>
  </si>
  <si>
    <t>CDCA7L</t>
  </si>
  <si>
    <t>CDA7L_HUMAN</t>
  </si>
  <si>
    <t>DUF647</t>
  </si>
  <si>
    <t>PF04884</t>
  </si>
  <si>
    <t>Q96GQ5</t>
  </si>
  <si>
    <t>RUS1 family protein C16orf58</t>
  </si>
  <si>
    <t>C16orf58</t>
  </si>
  <si>
    <t>RUS1_HUMAN</t>
  </si>
  <si>
    <t>03009;03041</t>
  </si>
  <si>
    <t>Q96GQ7</t>
  </si>
  <si>
    <t>Probable ATP-dependent RNA helicase DDX27</t>
  </si>
  <si>
    <t>DDX27</t>
  </si>
  <si>
    <t>DDX27_HUMAN</t>
  </si>
  <si>
    <t>cell division;cellular response to DNA damage stimulus;cytoskeleton organization;female meiosis II;G2/M transition of mitotic cell cycle;intracellular signal transduction;mitotic cell cycle;negative regulation of phosphoprotein phosphatase activity;peptidyl-serine phosphorylation;positive regulation of ubiquitin protein ligase activity;protein phosphorylation;regulation of cell cycle;regulation of interleukin-12 biosynthetic process;spermatid differentiation</t>
  </si>
  <si>
    <t>ATP binding;kinase activity;magnesium ion binding;microtubule binding;phosphatase binding;protein phosphatase 2A binding;protein serine/threonine kinase activity</t>
  </si>
  <si>
    <t>centrosome;cleavage furrow;cytoplasm;cytoskeleton;microtubule cytoskeleton;nucleoplasm;nucleus;plasma membrane</t>
  </si>
  <si>
    <t>cell division;cytoskeleton organization;mitotic cell cycle</t>
  </si>
  <si>
    <t>GO:0000278;GO:0007010;GO:0051301</t>
  </si>
  <si>
    <t>cytoplasm;cytoskeleton;nucleoplasm;nucleus;plasma membrane</t>
  </si>
  <si>
    <t>GO:0005634;GO:0005654;GO:0005737;GO:0005856;GO:0005886</t>
  </si>
  <si>
    <t>DUF1908;Pkinase</t>
  </si>
  <si>
    <t>PF00069;PF08926</t>
  </si>
  <si>
    <t>Q96GX5;Q6P0Q8;O15021;O60307;Q9Y2H9</t>
  </si>
  <si>
    <t>Q96GX5</t>
  </si>
  <si>
    <t>Serine/threonine-protein kinase greatwall</t>
  </si>
  <si>
    <t>MASTL</t>
  </si>
  <si>
    <t>GWL_HUMAN;MAST1_HUMAN;MAST2_HUMAN;MAST3_HUMAN;MAST4_HUMAN</t>
  </si>
  <si>
    <t>Microtubule-associated serine/threonine-protein kinase 1;Microtubule-associated serine/threonine-protein kinase 2;Microtubule-associated serine/threonine-protein kinase 3;Microtubule-associated serine/threonine-protein kinase 4 {ECO:0000305};Serine/threonine-protein kinase greatwall</t>
  </si>
  <si>
    <t>GWL;W;WL</t>
  </si>
  <si>
    <t>apoptotic process;L-methionine salvage from methylthioadenosine;L-methionine salvage from S-adenosylmethionine;negative regulation of apoptotic process;protein homotetramerization;pyroptosis;regulation of ERK1 and ERK2 cascade</t>
  </si>
  <si>
    <t>identical protein binding;methylthioribulose 1-phosphate dehydratase activity;zinc ion binding</t>
  </si>
  <si>
    <t>Q96GX9</t>
  </si>
  <si>
    <t>Methylthioribulose-1-phosphate dehydratase</t>
  </si>
  <si>
    <t>APIP</t>
  </si>
  <si>
    <t>MTNB_HUMAN</t>
  </si>
  <si>
    <t>Methylthioribulose-1-phosphate dehydratase {ECO:0000255|HAMAP-Rule:MF_03116}</t>
  </si>
  <si>
    <t>TRu-1-P dehydratase {ECO:0000255|HAMAP-Rule:MF_03116}</t>
  </si>
  <si>
    <t>early endosome to late endosome transport;endocytic recycling;endosomal transport;macroautophagy;multivesicular body assembly;multivesicular body sorting pathway;positive regulation of exosomal secretion;positive regulation of gene expression;positive regulation of protein catabolic process;protein transport to vacuole involved in ubiquitin-dependent protein catabolic process via the multivesicular body sorting pathway;regulation of multivesicular body size involved in endosome transport;regulation of protein catabolic process;regulation of protein complex stability;regulation of transcription by RNA polymerase II;regulation of viral budding via host ESCRT complex</t>
  </si>
  <si>
    <t>channel regulator activity;protein C-terminus binding;protein homodimerization activity;protein N-terminus binding;transcription factor binding</t>
  </si>
  <si>
    <t>cytoplasm;cytosol;endosome membrane;ESCRT II complex;extracellular exosome;late endosome membrane;membrane;nucleoplasm;nucleus;perinuclear region of cytoplasm;plasma membrane;recycling endosome;transcription factor complex</t>
  </si>
  <si>
    <t>Q96H20</t>
  </si>
  <si>
    <t>Vacuolar-sorting protein SNF8</t>
  </si>
  <si>
    <t>SNF8</t>
  </si>
  <si>
    <t>SNF8_HUMAN</t>
  </si>
  <si>
    <t>cytoplasmic sequestering of transcription factor;double-strand break repair via homologous recombination;replication fork processing</t>
  </si>
  <si>
    <t>histone binding;transcription corepressor activity</t>
  </si>
  <si>
    <t>cytoplasm;nuclear body;nuclear replication fork;nucleoplasm</t>
  </si>
  <si>
    <t>Ank_2;LRR_6;TPR_8</t>
  </si>
  <si>
    <t>PF12796;PF13181;PF13516</t>
  </si>
  <si>
    <t>Q96HA7</t>
  </si>
  <si>
    <t>Tonsoku-like protein</t>
  </si>
  <si>
    <t>TONSL</t>
  </si>
  <si>
    <t>TONSL_HUMAN</t>
  </si>
  <si>
    <t>cell growth involved in cardiac muscle cell development;regulation of dendritic spine morphogenesis;regulation of synapse assembly</t>
  </si>
  <si>
    <t>actin binding;actinin binding;cadherin binding involved in cell-cell adhesion;metal ion binding;protein kinase C binding;protein N-terminus binding</t>
  </si>
  <si>
    <t>actin cytoskeleton;cell-cell adherens junction;cytosol;membrane;neuron projection;postsynaptic density;postsynaptic membrane</t>
  </si>
  <si>
    <t>Q96HC4</t>
  </si>
  <si>
    <t>PDZ and LIM domain protein 5</t>
  </si>
  <si>
    <t>PDLIM5</t>
  </si>
  <si>
    <t>PDLI5_HUMAN</t>
  </si>
  <si>
    <t>4-hydroxyproline metabolic process;animal organ senescence;brown fat cell differentiation;cell redox homeostasis;cellular protein modification process;cellular response to hypoxia;cellular response to oxidative stress;chaperone cofactor-dependent protein refolding;endoplasmic reticulum unfolded protein response;extracellular matrix organization;intrinsic apoptotic signaling pathway in response to endoplasmic reticulum stress;protein folding;protein folding in endoplasmic reticulum;protein maturation by protein folding;release of sequestered calcium ion into cytosol;response to endoplasmic reticulum stress;response to temperature stimulus</t>
  </si>
  <si>
    <t>disulfide oxidoreductase activity;oxidoreductase activity;oxidoreductase activity, acting on a sulfur group of donors, disulfide as acceptor;protein disulfide isomerase activity;protein disulfide oxidoreductase activity</t>
  </si>
  <si>
    <t>dendrite;endoplasmic reticulum;endoplasmic reticulum lumen;endoplasmic reticulum membrane;intracellular membrane-bounded organelle;membrane</t>
  </si>
  <si>
    <t>cellular protein modification process;extracellular matrix organization;protein folding</t>
  </si>
  <si>
    <t>GO:0006457;GO:0006464;GO:0030198</t>
  </si>
  <si>
    <t>Protein processing in endoplasmic reticulum;Vibrio cholerae infection</t>
  </si>
  <si>
    <t>04141;05110</t>
  </si>
  <si>
    <t>hsa04141;hsa05110</t>
  </si>
  <si>
    <t>ERO1</t>
  </si>
  <si>
    <t>PF04137</t>
  </si>
  <si>
    <t>Q96HE7</t>
  </si>
  <si>
    <t>ERO1-like protein alpha</t>
  </si>
  <si>
    <t>ERO1L</t>
  </si>
  <si>
    <t>ERO1A_HUMAN</t>
  </si>
  <si>
    <t>RO1-L;RO1-L-alpha</t>
  </si>
  <si>
    <t>PC-Esterase</t>
  </si>
  <si>
    <t>PF13839</t>
  </si>
  <si>
    <t>Q96HM7;Q9H1Q7</t>
  </si>
  <si>
    <t>Q96HM7</t>
  </si>
  <si>
    <t>PC-esterase domain-containing protein 1B</t>
  </si>
  <si>
    <t>PCED1B</t>
  </si>
  <si>
    <t>PED1A_HUMAN;PED1B_HUMAN</t>
  </si>
  <si>
    <t>PC-esterase domain-containing protein 1A;PC-esterase domain-containing protein 1B</t>
  </si>
  <si>
    <t>XTBD</t>
  </si>
  <si>
    <t>PF11952</t>
  </si>
  <si>
    <t>Q96HQ2</t>
  </si>
  <si>
    <t>CDKN2AIP N-terminal-like protein</t>
  </si>
  <si>
    <t>CDKN2AIPNL</t>
  </si>
  <si>
    <t>C2AIL_HUMAN</t>
  </si>
  <si>
    <t>androgen receptor signaling pathway;intracellular steroid hormone receptor signaling pathway;positive regulation of transcription, DNA-templated;stem cell population maintenance;transcription initiation from RNA polymerase II promoter</t>
  </si>
  <si>
    <t>nuclear receptor transcription coactivator activity;signaling receptor activity;thyroid hormone receptor binding;transcription coregulator activity;ubiquitin protein ligase activity;vitamin D receptor binding</t>
  </si>
  <si>
    <t>mediator complex;nucleoplasm;nucleus;ubiquitin ligase complex</t>
  </si>
  <si>
    <t>Med30</t>
  </si>
  <si>
    <t>PF11315</t>
  </si>
  <si>
    <t>Q96HR3</t>
  </si>
  <si>
    <t>Mediator of RNA polymerase II transcription subunit 30</t>
  </si>
  <si>
    <t>MED30</t>
  </si>
  <si>
    <t>MED30_HUMAN</t>
  </si>
  <si>
    <t>box H/ACA snoRNP assembly;positive regulation of telomerase activity;positive regulation of telomerase RNA localization to Cajal body;positive regulation of telomere maintenance via telomerase;positive regulation of telomere maintenance via telomere lengthening;ribosome biogenesis;RNA stabilization;snoRNA guided rRNA pseudouridine synthesis;telomerase holoenzyme complex assembly;telomerase RNA stabilization</t>
  </si>
  <si>
    <t>RNA binding;telomerase RNA binding</t>
  </si>
  <si>
    <t>cytoplasm;nucleus;small nucleolar ribonucleoprotein complex</t>
  </si>
  <si>
    <t>Gar1</t>
  </si>
  <si>
    <t>PF04410</t>
  </si>
  <si>
    <t>Q96HR8</t>
  </si>
  <si>
    <t>H/ACA ribonucleoprotein complex non-core subunit NAF1</t>
  </si>
  <si>
    <t>NAF1</t>
  </si>
  <si>
    <t>NAF1_HUMAN</t>
  </si>
  <si>
    <t>macroautophagy;necroptotic process;negative regulation of cold-induced thermogenesis</t>
  </si>
  <si>
    <t>GTPase activator activity;phosphatase activity;protein serine/threonine phosphatase activity;protein-containing complex binding</t>
  </si>
  <si>
    <t>Mitophagy - animal;Necroptosis;TNF signaling pathway</t>
  </si>
  <si>
    <t>04137;04217;04668</t>
  </si>
  <si>
    <t>hsa04137;hsa04217;hsa04668</t>
  </si>
  <si>
    <t>Q96HS1</t>
  </si>
  <si>
    <t>Serine/threonine-protein phosphatase PGAM5, mitochondrial</t>
  </si>
  <si>
    <t>PGAM5</t>
  </si>
  <si>
    <t>PGAM5_HUMAN</t>
  </si>
  <si>
    <t>cytosol;nucleus;perinuclear region of cytoplasm</t>
  </si>
  <si>
    <t>MRFAP1</t>
  </si>
  <si>
    <t>PF15155</t>
  </si>
  <si>
    <t>Q9Y605;Q96HT8</t>
  </si>
  <si>
    <t>MORF4 family-associated protein 1;MORF4 family-associated protein 1-like 1</t>
  </si>
  <si>
    <t>MRFAP1;MRFAP1L1</t>
  </si>
  <si>
    <t>MOFA1_HUMAN;MR1L1_HUMAN</t>
  </si>
  <si>
    <t>Cohesin_HEAT</t>
  </si>
  <si>
    <t>PF12765</t>
  </si>
  <si>
    <t>Q96HW7</t>
  </si>
  <si>
    <t>Integrator complex subunit 4</t>
  </si>
  <si>
    <t>INTS4</t>
  </si>
  <si>
    <t>INT4_HUMAN</t>
  </si>
  <si>
    <t>nt4</t>
  </si>
  <si>
    <t>cartilage development;negative regulation of apoptotic process;negative regulation of gene expression;negative regulation of proteasomal ubiquitin-dependent protein catabolic process;positive regulation of cell cycle G1/S phase transition;positive regulation of cell migration;positive regulation of cell proliferation;positive regulation of gene expression;positive regulation of I-kappaB phosphorylation;positive regulation of metallopeptidase activity;positive regulation of NF-kappaB transcription factor activity;positive regulation of proteasomal protein catabolic process;positive regulation of proteasomal ubiquitin-dependent protein catabolic process;positive regulation of protein localization to endoplasmic reticulum;positive regulation of RNA polymerase II regulatory region sequence-specific DNA binding;positive regulation of transcription by RNA polymerase II;protein K69-linked ufmylation;regulation of intracellular estrogen receptor signaling pathway;response to endoplasmic reticulum stress</t>
  </si>
  <si>
    <t>RNA polymerase II repressing transcription factor binding;ubiquitin-like protein ligase binding</t>
  </si>
  <si>
    <t>cytoplasm;endoplasmic reticulum;endoplasmic reticulum membrane;nucleolus</t>
  </si>
  <si>
    <t>cytoplasm;endoplasmic reticulum;nucleolus</t>
  </si>
  <si>
    <t>GO:0005730;GO:0005737;GO:0005783</t>
  </si>
  <si>
    <t>Spondyloepimetaphyseal dysplasia</t>
  </si>
  <si>
    <t>H02187</t>
  </si>
  <si>
    <t>DDRGK</t>
  </si>
  <si>
    <t>PF09756</t>
  </si>
  <si>
    <t>Q96HY6</t>
  </si>
  <si>
    <t>DDRGK domain-containing protein 1</t>
  </si>
  <si>
    <t>DDRGK1</t>
  </si>
  <si>
    <t>DDRGK_HUMAN</t>
  </si>
  <si>
    <t>DDRGK domain-containing protein 1 {ECO:0000305}</t>
  </si>
  <si>
    <t>cellular amino acid metabolic process;selenium compound metabolic process</t>
  </si>
  <si>
    <t>selenocysteine lyase activity;transferase activity</t>
  </si>
  <si>
    <t>Selenocompound metabolism</t>
  </si>
  <si>
    <t>Aminotran_5</t>
  </si>
  <si>
    <t>PF00266</t>
  </si>
  <si>
    <t>Q96I15</t>
  </si>
  <si>
    <t>Selenocysteine lyase</t>
  </si>
  <si>
    <t>SCLY</t>
  </si>
  <si>
    <t>SCLY_HUMAN</t>
  </si>
  <si>
    <t>SCL</t>
  </si>
  <si>
    <t>positive regulation of gene expression;positive regulation of transcription by RNA polymerase II;positive regulation of transcription, DNA-templated;transcription, DNA-templated</t>
  </si>
  <si>
    <t>Q96I24</t>
  </si>
  <si>
    <t>Far upstream element-binding protein 3</t>
  </si>
  <si>
    <t>FUBP3</t>
  </si>
  <si>
    <t>FUBP3_HUMAN</t>
  </si>
  <si>
    <t>USE-binding protein 3</t>
  </si>
  <si>
    <t>alternative mRNA splicing, via spliceosome;DNA repair;mRNA splicing, via spliceosome;regulation of alternative mRNA splicing, via spliceosome</t>
  </si>
  <si>
    <t>G-patch;RRM_1</t>
  </si>
  <si>
    <t>PF00076;PF01585</t>
  </si>
  <si>
    <t>Q96I25</t>
  </si>
  <si>
    <t>Splicing factor 45</t>
  </si>
  <si>
    <t>RBM17</t>
  </si>
  <si>
    <t>SPF45_HUMAN</t>
  </si>
  <si>
    <t>asparaginyl-tRNA aminoacylation</t>
  </si>
  <si>
    <t>cytosol;mitochondrial matrix;mitochondrion;nucleoplasm</t>
  </si>
  <si>
    <t>Q96I59</t>
  </si>
  <si>
    <t>Probable asparagine--tRNA ligase, mitochondrial</t>
  </si>
  <si>
    <t>NARS2</t>
  </si>
  <si>
    <t>SYNM_HUMAN</t>
  </si>
  <si>
    <t>succinate metabolic process;succinyl-CoA metabolic process;tricarboxylic acid cycle</t>
  </si>
  <si>
    <t>ATP binding;GDP binding;GTP binding;magnesium ion binding;protein heterodimerization activity;succinate-CoA ligase (ADP-forming) activity;succinate-CoA ligase (GDP-forming) activity</t>
  </si>
  <si>
    <t>mitochondrial matrix;mitochondrion;plasma membrane;succinate-CoA ligase complex (GDP-forming)</t>
  </si>
  <si>
    <t>Citrate cycle (TCA cycle);Exosome;Propanoate metabolism</t>
  </si>
  <si>
    <t>00020;00640;04147</t>
  </si>
  <si>
    <t>ATP-grasp_2;Ligase_CoA</t>
  </si>
  <si>
    <t>PF00549;PF08442</t>
  </si>
  <si>
    <t>Q96I99</t>
  </si>
  <si>
    <t>Succinyl-CoA ligase [GDP-forming] subunit beta, mitochondrial</t>
  </si>
  <si>
    <t>SUCLG2</t>
  </si>
  <si>
    <t>SUCB2_HUMAN</t>
  </si>
  <si>
    <t>Succinate--CoA ligase [GDP-forming] subunit beta, mitochondrial {ECO:0000255|HAMAP-Rule:MF_03221}</t>
  </si>
  <si>
    <t>biosynthetic process</t>
  </si>
  <si>
    <t>cytoplasm;extracellular exosome</t>
  </si>
  <si>
    <t>GO:0009058</t>
  </si>
  <si>
    <t>Achalasia Addisonianism Alacrima syndrome</t>
  </si>
  <si>
    <t>H00257</t>
  </si>
  <si>
    <t>Hexapep;NTP_transferase</t>
  </si>
  <si>
    <t>PF00132;PF00483</t>
  </si>
  <si>
    <t>Q96IJ6</t>
  </si>
  <si>
    <t>Mannose-1-phosphate guanyltransferase alpha</t>
  </si>
  <si>
    <t>GMPPA</t>
  </si>
  <si>
    <t>GMPPA_HUMAN</t>
  </si>
  <si>
    <t>3'-phosphoadenosine 5'-phosphosulfate metabolic process;positive regulation of transcription by RNA polymerase II</t>
  </si>
  <si>
    <t>Abhydrolase_6</t>
  </si>
  <si>
    <t>PF12697</t>
  </si>
  <si>
    <t>Q96IU4</t>
  </si>
  <si>
    <t>Alpha/beta hydrolase domain-containing protein 14B</t>
  </si>
  <si>
    <t>ABHD14B</t>
  </si>
  <si>
    <t>ABHEB_HUMAN</t>
  </si>
  <si>
    <t>Protein ABHD14B {ECO:0000305}</t>
  </si>
  <si>
    <t>glycoprotein catabolic process;protein deglycosylation;protein folding;protein quality control for misfolded or incompletely synthesized proteins</t>
  </si>
  <si>
    <t>metal ion binding;peptide-N4-(N-acetyl-beta-glucosaminyl)asparagine amidase activity</t>
  </si>
  <si>
    <t>PAW;PUB;Transglut_core</t>
  </si>
  <si>
    <t>PF01841;PF04721;PF09409</t>
  </si>
  <si>
    <t>Q96IV0</t>
  </si>
  <si>
    <t>Peptide-N(4)-(N-acetyl-beta-glucosaminyl)asparagine amidase</t>
  </si>
  <si>
    <t>NGLY1</t>
  </si>
  <si>
    <t>NGLY1_HUMAN</t>
  </si>
  <si>
    <t>NGase;PNGase</t>
  </si>
  <si>
    <t>endoplasmic reticulum to Golgi vesicle-mediated transport;protein transport</t>
  </si>
  <si>
    <t>Longin</t>
  </si>
  <si>
    <t>PF13774</t>
  </si>
  <si>
    <t>Q96IW7</t>
  </si>
  <si>
    <t>Vesicle-trafficking protein SEC22a</t>
  </si>
  <si>
    <t>SEC22A</t>
  </si>
  <si>
    <t>SC22A_HUMAN</t>
  </si>
  <si>
    <t>integral component of membrane;mitochondrial proton-transporting ATP synthase complex;mitochondrion</t>
  </si>
  <si>
    <t>ATP_synth_reg</t>
  </si>
  <si>
    <t>PF14960</t>
  </si>
  <si>
    <t>Q96IX5</t>
  </si>
  <si>
    <t>Up-regulated during skeletal muscle growth protein 5</t>
  </si>
  <si>
    <t>USMG5</t>
  </si>
  <si>
    <t>USMG5_HUMAN</t>
  </si>
  <si>
    <t>Up-regulated during skeletal muscle growth protein 5 {ECO:0000305}</t>
  </si>
  <si>
    <t>cell division;mitotic sister chromatid segregation</t>
  </si>
  <si>
    <t>condensed chromosome kinetochore;cytosol;MIS12/MIND type complex;nuclear speck;nucleoplasm</t>
  </si>
  <si>
    <t>Mis14</t>
  </si>
  <si>
    <t>PF08641</t>
  </si>
  <si>
    <t>Q96IY1</t>
  </si>
  <si>
    <t>Kinetochore-associated protein NSL1 homolog</t>
  </si>
  <si>
    <t>NSL1</t>
  </si>
  <si>
    <t>NSL1_HUMAN</t>
  </si>
  <si>
    <t>tRNA (cytosine) methyltransferase activity;tRNA (cytosine-3-)-methyltransferase activity</t>
  </si>
  <si>
    <t>Q96IZ6</t>
  </si>
  <si>
    <t>Methyltransferase-like protein 2A</t>
  </si>
  <si>
    <t>METTL2A</t>
  </si>
  <si>
    <t>MET2A_HUMAN</t>
  </si>
  <si>
    <t>alternative mRNA splicing, via spliceosome;mRNA splicing, via spliceosome;nucleocytoplasmic transport;protein phosphorylation;response to antibiotic;RNA splicing</t>
  </si>
  <si>
    <t>cytoplasm;nuclear speck;nucleus</t>
  </si>
  <si>
    <t>Q96IZ7</t>
  </si>
  <si>
    <t>Serine/Arginine-related protein 53</t>
  </si>
  <si>
    <t>RSRC1</t>
  </si>
  <si>
    <t>RSRC1_HUMAN</t>
  </si>
  <si>
    <t>Rrp53</t>
  </si>
  <si>
    <t>nuclear speck;nucleoplasm;THO complex part of transcription export complex;transcription export complex</t>
  </si>
  <si>
    <t>ANAPC4_WD40;eIF2A;WD40</t>
  </si>
  <si>
    <t>PF00400;PF08662;PF12894</t>
  </si>
  <si>
    <t>Q96J01</t>
  </si>
  <si>
    <t>THO complex subunit 3</t>
  </si>
  <si>
    <t>THOC3</t>
  </si>
  <si>
    <t>THOC3_HUMAN</t>
  </si>
  <si>
    <t>ho3</t>
  </si>
  <si>
    <t>apoptotic process;defense response to virus;inflammatory response;innate immune response;negative regulation of alpha-beta T cell proliferation;negative regulation of apoptotic process;negative regulation of defense response to virus;negative regulation of JNK cascade;negative regulation of NF-kappaB transcription factor activity;negative regulation of type I interferon production;Notch signaling pathway;nucleotide-binding oligomerization domain containing signaling pathway;positive regulation of protein catabolic process;positive regulation of receptor catabolic process;positive regulation of T cell anergy;proteasome-mediated ubiquitin-dependent protein catabolic process;protein autoubiquitination;protein K29-linked ubiquitination;protein K48-linked ubiquitination;protein K63-linked ubiquitination;protein polyubiquitination;protein ubiquitination;regulation of cell growth;regulation of hematopoietic stem cell differentiation;regulation of protein deubiquitination;ubiquitin-dependent protein catabolic process;viral entry into host cell</t>
  </si>
  <si>
    <t>arrestin family protein binding;CXCR chemokine receptor binding;ligase activity;ribonucleoprotein complex binding;ubiquitin protein ligase activity;ubiquitin-like protein ligase binding;ubiquitin-like protein transferase activity;ubiquitin-protein transferase activity</t>
  </si>
  <si>
    <t>cell cortex;cytoplasm;cytosol;early endosome membrane;extracellular exosome;intracellular membrane-bounded organelle;membrane;nucleoplasm;plasma membrane;protein-containing complex</t>
  </si>
  <si>
    <t>ligase activity</t>
  </si>
  <si>
    <t>GO:0016874</t>
  </si>
  <si>
    <t>cytoplasm;cytosol;nucleoplasm;plasma membrane;protein-containing complex</t>
  </si>
  <si>
    <t>GO:0005654;GO:0005737;GO:0005829;GO:0005886;GO:0032991</t>
  </si>
  <si>
    <t>Endocytosis;Membrane trafficking;Non-alcoholic fatty liver disease (NAFLD);TNF signaling pathway;Ubiquitin mediated proteolysis;Ubiquitin system</t>
  </si>
  <si>
    <t>04120;04121;04131;04144;04668;04932</t>
  </si>
  <si>
    <t>Endocytosis;Non-alcoholic fatty liver disease (NAFLD);TNF signaling pathway;Ubiquitin mediated proteolysis</t>
  </si>
  <si>
    <t>hsa04120;hsa04144;hsa04668;hsa04932</t>
  </si>
  <si>
    <t>Syndromic multisystem autoimmune disease</t>
  </si>
  <si>
    <t>H01232</t>
  </si>
  <si>
    <t>C2;HECT;WW</t>
  </si>
  <si>
    <t>PF00168;PF00397;PF00632</t>
  </si>
  <si>
    <t>Q96J02</t>
  </si>
  <si>
    <t>E3 ubiquitin-protein ligase Itchy homolog</t>
  </si>
  <si>
    <t>ITCH</t>
  </si>
  <si>
    <t>ITCH_HUMAN</t>
  </si>
  <si>
    <t>tch</t>
  </si>
  <si>
    <t>endoplasmic reticulum to Golgi vesicle-mediated transport;Golgi organization;intracellular protein transport;intra-Golgi vesicle-mediated transport;protein glycosylation;protein localization to organelle;protein stabilization;retrograde vesicle-mediated transport, Golgi to endoplasmic reticulum</t>
  </si>
  <si>
    <t>cis-Golgi network;cytosol;Golgi apparatus;Golgi cisterna membrane;Golgi membrane;Golgi transport complex;plasma membrane;trans-Golgi network membrane</t>
  </si>
  <si>
    <t>Sec34</t>
  </si>
  <si>
    <t>PF04136</t>
  </si>
  <si>
    <t>Q96JB2</t>
  </si>
  <si>
    <t>Conserved oligomeric Golgi complex subunit 3</t>
  </si>
  <si>
    <t>COG3</t>
  </si>
  <si>
    <t>COG3_HUMAN</t>
  </si>
  <si>
    <t>OG complex subunit 3</t>
  </si>
  <si>
    <t>apoptotic nuclear changes;brain development;cell proliferation;endoplasmic reticulum unfolded protein response;mitotic G2 DNA damage checkpoint;mitotic G2/M transition checkpoint;negative regulation of cellular protein catabolic process;negative regulation of MAP kinase activity;negative regulation of NF-kappaB transcription factor activity;negative regulation of protein kinase activity by regulation of protein phosphorylation;negative regulation of protein phosphorylation;negative regulation of protein serine/threonine kinase activity;positive regulation of protein localization to nucleus;positive regulation of protein ubiquitination;positive regulation of signal transduction by p53 class mediator;positive regulation of transcription by RNA polymerase II;protein ufmylation;regulation of cyclin-dependent protein serine/threonine kinase activity;regulation of mitotic cell cycle;regulation of neuron differentiation;regulation of phosphatase activity</t>
  </si>
  <si>
    <t>cyclin binding;MDM2/MDM4 family protein binding;mitogen-activated protein kinase binding;NF-kappaB binding;protein kinase binding;ubiquitin-like protein ligase binding</t>
  </si>
  <si>
    <t>centrosome;cytoplasm;cytosol;membrane;nucleolus;nucleus;protein-containing complex</t>
  </si>
  <si>
    <t>cytoplasm;cytosol;nucleolus;nucleus;protein-containing complex</t>
  </si>
  <si>
    <t>GO:0005634;GO:0005730;GO:0005737;GO:0005829;GO:0032991</t>
  </si>
  <si>
    <t>DUF773</t>
  </si>
  <si>
    <t>PF05600</t>
  </si>
  <si>
    <t>Q96JB5</t>
  </si>
  <si>
    <t>CDK5 regulatory subunit-associated protein 3</t>
  </si>
  <si>
    <t>CDK5RAP3</t>
  </si>
  <si>
    <t>CK5P3_HUMAN</t>
  </si>
  <si>
    <t>CDK5 regulatory subunit-associated protein 3 {ECO:0000312}</t>
  </si>
  <si>
    <t>endoplasmic reticulum membrane fusion;Golgi reassembly;mitotic cell cycle;protein K11-linked deubiquitination;protein K48-linked deubiquitination;protein ubiquitination</t>
  </si>
  <si>
    <t>thiol-dependent ubiquitin-specific protease activity</t>
  </si>
  <si>
    <t>cytoplasm;endoplasmic reticulum lumen;Golgi stack</t>
  </si>
  <si>
    <t>Q96JH7</t>
  </si>
  <si>
    <t>Deubiquitinating protein VCIP135</t>
  </si>
  <si>
    <t>VCPIP1</t>
  </si>
  <si>
    <t>VCIP1_HUMAN</t>
  </si>
  <si>
    <t>cell redox homeostasis;peptidyl-cysteine oxidation;platelet degranulation</t>
  </si>
  <si>
    <t>protein disulfide isomerase activity;thiol oxidase activity</t>
  </si>
  <si>
    <t>cell surface;endoplasmic reticulum membrane;integral component of membrane;plasma membrane;platelet alpha granule membrane</t>
  </si>
  <si>
    <t>Q96JJ7</t>
  </si>
  <si>
    <t>Protein disulfide-isomerase TMX3</t>
  </si>
  <si>
    <t>TMX3</t>
  </si>
  <si>
    <t>TMX3_HUMAN</t>
  </si>
  <si>
    <t>Cul4-RING E3 ubiquitin ligase complex;nucleoplasm</t>
  </si>
  <si>
    <t>Q96JK2</t>
  </si>
  <si>
    <t>DDB1- and CUL4-associated factor 5</t>
  </si>
  <si>
    <t>DCAF5</t>
  </si>
  <si>
    <t>DCAF5_HUMAN</t>
  </si>
  <si>
    <t>attachment of mitotic spindle microtubules to kinetochore;protein localization to kinetochore;protein localization to microtubule;sister chromatid biorientation</t>
  </si>
  <si>
    <t>condensed chromosome;condensed chromosome kinetochore;cytoplasm;Flemming body;nucleoplasm;nucleus;spindle</t>
  </si>
  <si>
    <t>Q96JM3</t>
  </si>
  <si>
    <t>Chromosome alignment-maintaining phosphoprotein 1</t>
  </si>
  <si>
    <t>CHAMP1</t>
  </si>
  <si>
    <t>CHAP1_HUMAN</t>
  </si>
  <si>
    <t>activation of NF-kappaB-inducing kinase activity;extracellular negative regulation of signal transduction;negative regulation of nucleic acid-templated transcription;protein K63-linked ubiquitination</t>
  </si>
  <si>
    <t>AF-2 domain binding;DNA binding;DNA-binding transcription factor activity, RNA polymerase II-specific;metal ion binding;nucleic acid binding;receptor antagonist activity;transcription corepressor activity;transcription factor binding;ubiquitin-protein transferase activity</t>
  </si>
  <si>
    <t>Q96JP5;Q96CK0</t>
  </si>
  <si>
    <t>Q96JP5</t>
  </si>
  <si>
    <t>E3 ubiquitin-protein ligase ZFP91</t>
  </si>
  <si>
    <t>ZFP91</t>
  </si>
  <si>
    <t>ZFP91_HUMAN;ZN653_HUMAN</t>
  </si>
  <si>
    <t>E3 ubiquitin-protein ligase ZFP91;Zinc finger protein 653</t>
  </si>
  <si>
    <t>Q96K17</t>
  </si>
  <si>
    <t>Transcription factor BTF3 homolog 4</t>
  </si>
  <si>
    <t>BTF3L4</t>
  </si>
  <si>
    <t>BT3L4_HUMAN</t>
  </si>
  <si>
    <t>antiporter activity;transmembrane transporter activity</t>
  </si>
  <si>
    <t>Golgi apparatus;integral component of membrane</t>
  </si>
  <si>
    <t>TPT</t>
  </si>
  <si>
    <t>PF03151</t>
  </si>
  <si>
    <t>Q96K37</t>
  </si>
  <si>
    <t>Solute carrier family 35 member E1</t>
  </si>
  <si>
    <t>SLC35E1</t>
  </si>
  <si>
    <t>S35E1_HUMAN</t>
  </si>
  <si>
    <t>DNA binding;DNA-binding transcription factor activity, RNA polymerase II-specific;DNA-binding transcription repressor activity, RNA polymerase II-specific;metal ion binding;RNA polymerase II proximal promoter sequence-specific DNA binding</t>
  </si>
  <si>
    <t>Q96K58</t>
  </si>
  <si>
    <t>Zinc finger protein 668</t>
  </si>
  <si>
    <t>ZNF668</t>
  </si>
  <si>
    <t>ZN668_HUMAN</t>
  </si>
  <si>
    <t>base-excision repair;cellular response to DNA damage stimulus;cellular response to UV;monoubiquitinated protein deubiquitination;negative regulation of apoptotic process;negative regulation of cysteine-type endopeptidase activity involved in apoptotic process;negative regulation of G2/M transition of mitotic cell cycle;negative regulation of intrinsic apoptotic signaling pathway in response to DNA damage;negative regulation of transcription, DNA-templated;positive regulation of canonical Wnt signaling pathway;positive regulation of cell growth;protein deubiquitination;regulation of protein stability;response to drug;ubiquitin-dependent protein catabolic process</t>
  </si>
  <si>
    <t>cysteine-type endopeptidase activity;thiol-dependent ubiquitin-specific protease activity;thiol-dependent ubiquitinyl hydrolase activity;ubiquitinyl hydrolase activity;WD40-repeat domain binding</t>
  </si>
  <si>
    <t>cytoplasm;cytosol;nucleoplasm;SCF ubiquitin ligase complex</t>
  </si>
  <si>
    <t>Q96K76</t>
  </si>
  <si>
    <t>Ubiquitin carboxyl-terminal hydrolase 47</t>
  </si>
  <si>
    <t>USP47</t>
  </si>
  <si>
    <t>UBP47_HUMAN</t>
  </si>
  <si>
    <t>Q96KA5</t>
  </si>
  <si>
    <t>Cleft lip and palate transmembrane protein 1-like protein</t>
  </si>
  <si>
    <t>CLPTM1L</t>
  </si>
  <si>
    <t>CLP1L_HUMAN</t>
  </si>
  <si>
    <t>LPTM1-like protein</t>
  </si>
  <si>
    <t>cellular response to UV;mitotic cell cycle;negative regulation of inflammatory response;negative regulation of proteasomal ubiquitin-dependent protein catabolic process;negative regulation of stress-activated MAPK cascade</t>
  </si>
  <si>
    <t>Q96KB5</t>
  </si>
  <si>
    <t>Lymphokine-activated killer T-cell-originated protein kinase</t>
  </si>
  <si>
    <t>PBK</t>
  </si>
  <si>
    <t>TOPK_HUMAN</t>
  </si>
  <si>
    <t>retrograde vesicle-mediated transport, Golgi to endoplasmic reticulum</t>
  </si>
  <si>
    <t>ATP binding;cadherin binding;DNA binding;protein tyrosine kinase activity</t>
  </si>
  <si>
    <t>cis-Golgi network;COPI vesicle coat;cytoplasm;cytosol;endoplasmic reticulum-Golgi intermediate compartment;Golgi apparatus;membrane;microtubule organizing center;nucleus</t>
  </si>
  <si>
    <t>cytoplasm;cytosol;Golgi apparatus;microtubule organizing center;nucleus</t>
  </si>
  <si>
    <t>GO:0005634;GO:0005737;GO:0005794;GO:0005815;GO:0005829</t>
  </si>
  <si>
    <t>Protein kinases;Transfer RNA biogenesis</t>
  </si>
  <si>
    <t>01001;03016</t>
  </si>
  <si>
    <t>Q96KG9</t>
  </si>
  <si>
    <t>N-terminal kinase-like protein</t>
  </si>
  <si>
    <t>SCYL1</t>
  </si>
  <si>
    <t>SCYL1_HUMAN</t>
  </si>
  <si>
    <t>glutathione biosynthetic process</t>
  </si>
  <si>
    <t>alanylglutamate dipeptidase activity;carboxypeptidase activity;cytosolic dipeptidase activity;metal ion binding;metallopeptidase activity</t>
  </si>
  <si>
    <t>cytosol;extracellular exosome;nucleoplasm</t>
  </si>
  <si>
    <t>Arginine and proline metabolism;beta-Alanine metabolism;Exosome;Histidine metabolism;Peptidases</t>
  </si>
  <si>
    <t>00330;00340;00410;01002;04147</t>
  </si>
  <si>
    <t>Arginine and proline metabolism;beta-Alanine metabolism;Histidine metabolism;Metabolic pathways</t>
  </si>
  <si>
    <t>hsa00330;hsa00340;hsa00410;hsa01100</t>
  </si>
  <si>
    <t>Q96KP4</t>
  </si>
  <si>
    <t>Cytosolic non-specific dipeptidase</t>
  </si>
  <si>
    <t>CNDP2</t>
  </si>
  <si>
    <t>CNDP2_HUMAN</t>
  </si>
  <si>
    <t>cellular response to starvation;DNA methylation;histone lysine methylation;histone methylation;negative regulation of G0 to G1 transition;negative regulation of transcription by RNA polymerase II;peptidyl-lysine dimethylation;regulation of DNA replication</t>
  </si>
  <si>
    <t>C2H2 zinc finger domain binding;histone methyltransferase activity (H3-K27 specific);histone methyltransferase activity (H3-K9 specific);histone-lysine N-methyltransferase activity;p53 binding;promoter-specific chromatin binding;protein-lysine N-methyltransferase activity;zinc ion binding</t>
  </si>
  <si>
    <t>nuclear chromatin;nuclear speck;nucleoplasm;nucleus</t>
  </si>
  <si>
    <t>Chromosome and associated proteins;Longevity regulating pathway;Lysine degradation</t>
  </si>
  <si>
    <t>00310;03036;04211</t>
  </si>
  <si>
    <t>Longevity regulating pathway;Lysine degradation</t>
  </si>
  <si>
    <t>hsa00310;hsa04211</t>
  </si>
  <si>
    <t>Ank_2;Pre-SET;SET</t>
  </si>
  <si>
    <t>PF00856;PF05033;PF12796</t>
  </si>
  <si>
    <t>Q96KQ7</t>
  </si>
  <si>
    <t>Histone-lysine N-methyltransferase EHMT2</t>
  </si>
  <si>
    <t>EHMT2</t>
  </si>
  <si>
    <t>EHMT2_HUMAN</t>
  </si>
  <si>
    <t>multicellular organism development</t>
  </si>
  <si>
    <t>DNA binding;double-stranded RNA binding;RNA binding;single-stranded RNA binding;zinc ion binding</t>
  </si>
  <si>
    <t>Q96KR1</t>
  </si>
  <si>
    <t>Zinc finger RNA-binding protein</t>
  </si>
  <si>
    <t>ZFR</t>
  </si>
  <si>
    <t>ZFR_HUMAN</t>
  </si>
  <si>
    <t>histone methylation;negative regulation of transcription by RNA polymerase II;positive regulation of transcription, DNA-templated;regulation of histone H3-K36 methylation;regulation of peptidyl-serine phosphorylation;regulation of RNA polymerase II regulatory region sequence-specific DNA binding;regulation of transcription, DNA-templated</t>
  </si>
  <si>
    <t>androgen receptor binding;chromatin binding;estrogen receptor binding;histone methyltransferase activity (H3-K36 specific);histone methyltransferase activity (H4-K20 specific);histone-lysine N-methyltransferase activity;retinoic acid receptor binding;retinoid X receptor binding;RNA polymerase II proximal promoter sequence-specific DNA binding;thyroid hormone receptor binding;transcription coregulator activity;transcription corepressor activity;zinc ion binding</t>
  </si>
  <si>
    <t>Beckwith-Wiedemann syndrome;Sotos syndrome</t>
  </si>
  <si>
    <t>H00713;H00718</t>
  </si>
  <si>
    <t>PWWP;SET</t>
  </si>
  <si>
    <t>PF00855;PF00856</t>
  </si>
  <si>
    <t>Q96L73</t>
  </si>
  <si>
    <t>Histone-lysine N-methyltransferase, H3 lysine-36 and H4 lysine-20 specific</t>
  </si>
  <si>
    <t>NSD1</t>
  </si>
  <si>
    <t>NSD1_HUMAN</t>
  </si>
  <si>
    <t>histone H2A acetylation;histone H4 acetylation</t>
  </si>
  <si>
    <t>ATP binding;chromatin binding;DNA binding;helicase activity;protein antigen binding</t>
  </si>
  <si>
    <t>NuA4 histone acetyltransferase complex;nuclear speck;nucleoplasm;Swr1 complex</t>
  </si>
  <si>
    <t>EP400_N;Helicase_C;HSA;SNF2_N</t>
  </si>
  <si>
    <t>PF00176;PF00271;PF07529;PF15790</t>
  </si>
  <si>
    <t>Q96L91</t>
  </si>
  <si>
    <t>E1A-binding protein p400</t>
  </si>
  <si>
    <t>EP400</t>
  </si>
  <si>
    <t>EP400_HUMAN</t>
  </si>
  <si>
    <t>endosomal transport;endosome to lysosome transport;establishment of natural killer cell polarity;intracellular protein transport;retrograde transport, endosome to plasma membrane;signal transduction</t>
  </si>
  <si>
    <t>phosphatidylinositol binding;phosphatidylinositol-3-phosphate binding</t>
  </si>
  <si>
    <t>cytosol;early endosome;early endosome membrane;endosome;immunological synapse;nucleoplasm</t>
  </si>
  <si>
    <t>PX;RA</t>
  </si>
  <si>
    <t>PF00787;PF00788</t>
  </si>
  <si>
    <t>Q96L92</t>
  </si>
  <si>
    <t>Sorting nexin-27</t>
  </si>
  <si>
    <t>SNX27</t>
  </si>
  <si>
    <t>SNX27_HUMAN</t>
  </si>
  <si>
    <t>base-excision repair;cellular senescence;histone arginine methylation;histone H3-R2 methylation;histone methylation;negative regulation of histone H3-K4 methylation;negative regulation of transcription by RNA polymerase II;negative regulation of transcription, DNA-templated;peptidyl-arginine methylation, to asymmetrical-dimethyl arginine;regulation of megakaryocyte differentiation;regulation of signal transduction by p53 class mediator;regulation of transcription, DNA-templated;viral process</t>
  </si>
  <si>
    <t>chromatin binding;histone binding;histone methyltransferase activity;histone methyltransferase activity (H2A-R3 specific);histone methyltransferase activity (H3-R2 specific);histone methyltransferase activity (H4-R3 specific);histone-arginine N-methyltransferase activity;protein-arginine N-methyltransferase activity;protein-arginine omega-N asymmetric methyltransferase activity;protein-arginine omega-N monomethyltransferase activity</t>
  </si>
  <si>
    <t>Q96LA8</t>
  </si>
  <si>
    <t>Protein arginine N-methyltransferase 6</t>
  </si>
  <si>
    <t>PRMT6</t>
  </si>
  <si>
    <t>ANM6_HUMAN</t>
  </si>
  <si>
    <t>post-translational protein modification;protein deubiquitination</t>
  </si>
  <si>
    <t>NEDD8-specific protease activity</t>
  </si>
  <si>
    <t>Peptidase_C48</t>
  </si>
  <si>
    <t>PF02902</t>
  </si>
  <si>
    <t>Q96LD8</t>
  </si>
  <si>
    <t>Sentrin-specific protease 8</t>
  </si>
  <si>
    <t>SENP8</t>
  </si>
  <si>
    <t>SENP8_HUMAN</t>
  </si>
  <si>
    <t>DNA damage response, signal transduction by p53 class mediator resulting in cell cycle arrest;exonucleolytic nuclear-transcribed mRNA catabolic process involved in deadenylation-dependent decay;gene silencing by miRNA;gene silencing by RNA;mRNA destabilization;mRNA processing;nuclear-transcribed mRNA catabolic process, no-go decay;nuclear-transcribed mRNA poly(A) tail shortening;positive regulation of cell proliferation;positive regulation of cytoplasmic mRNA processing body assembly;positive regulation of nuclear receptor transcription coactivator activity;regulation of translation</t>
  </si>
  <si>
    <t>exoribonuclease activity;metal ion binding;poly(A)-specific ribonuclease activity;RNA binding</t>
  </si>
  <si>
    <t>CCR4-NOT complex;cytoplasm;cytosol;membrane;nucleus</t>
  </si>
  <si>
    <t>Exo_endo_phos;LRR_8</t>
  </si>
  <si>
    <t>PF03372;PF13855</t>
  </si>
  <si>
    <t>Q96LI5;Q9ULM6</t>
  </si>
  <si>
    <t>Q96LI5</t>
  </si>
  <si>
    <t>CCR4-NOT transcription complex subunit 6-like</t>
  </si>
  <si>
    <t>CNOT6L</t>
  </si>
  <si>
    <t>CNO6L_HUMAN;CNOT6_HUMAN</t>
  </si>
  <si>
    <t>CCR4-NOT transcription complex subunit 6;CCR4-NOT transcription complex subunit 6-like</t>
  </si>
  <si>
    <t>pre-mRNA intronic binding;U12 snRNA binding</t>
  </si>
  <si>
    <t>nucleoplasm;nucleus;U12-type spliceosomal complex</t>
  </si>
  <si>
    <t>Q96LT9</t>
  </si>
  <si>
    <t>RNA-binding protein 40</t>
  </si>
  <si>
    <t>RNPC3</t>
  </si>
  <si>
    <t>RNPC3_HUMAN</t>
  </si>
  <si>
    <t>RNA-binding region-containing protein 3</t>
  </si>
  <si>
    <t>activation of protein kinase A activity</t>
  </si>
  <si>
    <t>protein kinase A regulatory subunit binding</t>
  </si>
  <si>
    <t>NTPase_I-T</t>
  </si>
  <si>
    <t>PF01931</t>
  </si>
  <si>
    <t>Q96M27</t>
  </si>
  <si>
    <t>Protein PRRC1</t>
  </si>
  <si>
    <t>PRRC1</t>
  </si>
  <si>
    <t>PRRC1_HUMAN</t>
  </si>
  <si>
    <t>G2/M transition of mitotic cell cycle;post-translational protein modification;protein polyubiquitination;regulation of cell cycle;SCF-dependent proteasomal ubiquitin-dependent protein catabolic process</t>
  </si>
  <si>
    <t>cytosol;nucleus;SCF ubiquitin ligase complex</t>
  </si>
  <si>
    <t>F-box</t>
  </si>
  <si>
    <t>PF00646</t>
  </si>
  <si>
    <t>Q96ME1</t>
  </si>
  <si>
    <t>F-box/LRR-repeat protein 18</t>
  </si>
  <si>
    <t>FBXL18</t>
  </si>
  <si>
    <t>FXL18_HUMAN</t>
  </si>
  <si>
    <t>Q96ME7</t>
  </si>
  <si>
    <t>Zinc finger protein 512</t>
  </si>
  <si>
    <t>ZNF512</t>
  </si>
  <si>
    <t>ZN512_HUMAN</t>
  </si>
  <si>
    <t>cell cycle;cell division;cellular senescence;double-strand break repair via homologous recombination;positive regulation of maintenance of mitotic sister chromatid cohesion;positive regulation of mitotic metaphase/anaphase transition;telomere maintenance via recombination</t>
  </si>
  <si>
    <t>SUMO transferase activity;zinc ion binding</t>
  </si>
  <si>
    <t>chromosome, telomeric region;nuclear body;nucleoplasm;nucleus;PML body;Smc5-Smc6 complex</t>
  </si>
  <si>
    <t>zf-Nse</t>
  </si>
  <si>
    <t>PF11789</t>
  </si>
  <si>
    <t>Q96MF7</t>
  </si>
  <si>
    <t>E3 SUMO-protein ligase NSE2</t>
  </si>
  <si>
    <t>NSMCE2</t>
  </si>
  <si>
    <t>NSE2_HUMAN</t>
  </si>
  <si>
    <t>cellular response to hydroxyurea;cellular response to radiation;cellular response to UV;DNA recombination;DNA repair;positive regulation of protein ubiquitination;regulation of growth</t>
  </si>
  <si>
    <t>chromosome, telomeric region;cytoplasm;nucleoplasm;Smc5-Smc6 complex</t>
  </si>
  <si>
    <t>MAGE</t>
  </si>
  <si>
    <t>PF01454</t>
  </si>
  <si>
    <t>Q96MG7</t>
  </si>
  <si>
    <t>Melanoma-associated antigen G1</t>
  </si>
  <si>
    <t>NDNL2</t>
  </si>
  <si>
    <t>NSE3_HUMAN</t>
  </si>
  <si>
    <t>Non-structural maintenance of chromosomes element 3 homolog</t>
  </si>
  <si>
    <t>on-SMC element 3 homolog</t>
  </si>
  <si>
    <t>dosage compensation by inactivation of X chromosome;mRNA export from nucleus;mRNA splice site selection;posttranscriptional regulation of gene expression;regulation of mRNA splicing, via spliceosome</t>
  </si>
  <si>
    <t>N6-methyladenosine-containing RNA binding;RNA binding</t>
  </si>
  <si>
    <t>nuclear speck;nucleoplasm;nucleus;plasma membrane</t>
  </si>
  <si>
    <t>Q96MU7</t>
  </si>
  <si>
    <t>YTH domain-containing protein 1</t>
  </si>
  <si>
    <t>YTHDC1</t>
  </si>
  <si>
    <t>YTDC1_HUMAN</t>
  </si>
  <si>
    <t>YTH domain-containing protein 1 {ECO:0000305}</t>
  </si>
  <si>
    <t>Q96MW1</t>
  </si>
  <si>
    <t>Coiled-coil domain-containing protein 43</t>
  </si>
  <si>
    <t>CCDC43</t>
  </si>
  <si>
    <t>CCD43_HUMAN</t>
  </si>
  <si>
    <t>Q96MX6</t>
  </si>
  <si>
    <t>WD repeat-containing protein 92</t>
  </si>
  <si>
    <t>WDR92</t>
  </si>
  <si>
    <t>WDR92_HUMAN</t>
  </si>
  <si>
    <t>DUF4507</t>
  </si>
  <si>
    <t>PF14964</t>
  </si>
  <si>
    <t>Q96N11</t>
  </si>
  <si>
    <t>Uncharacterized protein C7orf26</t>
  </si>
  <si>
    <t>C7orf26</t>
  </si>
  <si>
    <t>CG026_HUMAN</t>
  </si>
  <si>
    <t>Q96N64</t>
  </si>
  <si>
    <t>PWWP domain-containing protein 2A</t>
  </si>
  <si>
    <t>PWWP2A</t>
  </si>
  <si>
    <t>PWP2A_HUMAN</t>
  </si>
  <si>
    <t>layer formation in cerebral cortex;phosphatidylinositol acyl-chain remodeling;phospholipid biosynthetic process;ventricular system development</t>
  </si>
  <si>
    <t>1-acylglycerol-3-phosphate O-acyltransferase activity;2-acylglycerol-3-phosphate O-acyltransferase activity;lysophospholipid acyltransferase activity</t>
  </si>
  <si>
    <t>Glycerophospholipid metabolism;Lipid biosynthesis proteins</t>
  </si>
  <si>
    <t>00564;01004</t>
  </si>
  <si>
    <t>Q96N66</t>
  </si>
  <si>
    <t>Lysophospholipid acyltransferase 7</t>
  </si>
  <si>
    <t>MBOAT7</t>
  </si>
  <si>
    <t>MBOA7_HUMAN</t>
  </si>
  <si>
    <t>Lysophospholipid acyltransferase 7 {ECO:0000305}</t>
  </si>
  <si>
    <t>PLAT 7 {ECO:0000305}</t>
  </si>
  <si>
    <t>activation of GTPase activity;axonogenesis;establishment of neuroblast polarity;interkinetic nuclear migration;microtubule cytoskeleton organization;negative regulation of cold-induced thermogenesis;neuron projection development;positive regulation of peptidyl-serine phosphorylation;positive regulation of vascular associated smooth muscle cell migration;regulation of neurogenesis;small GTPase mediated signal transduction</t>
  </si>
  <si>
    <t>guanyl-nucleotide exchange factor activity;Rac GTPase binding</t>
  </si>
  <si>
    <t>axon;basal part of cell;focal adhesion;growth cone;neuron projection</t>
  </si>
  <si>
    <t>Q96N67</t>
  </si>
  <si>
    <t>Dedicator of cytokinesis protein 7</t>
  </si>
  <si>
    <t>DOCK7</t>
  </si>
  <si>
    <t>DOCK7_HUMAN</t>
  </si>
  <si>
    <t>blastocyst growth;cell division;chromosome organization;intestinal epithelial structure maintenance;mitotic cell cycle;mitotic DNA damage checkpoint;mitotic DNA replication checkpoint;mRNA processing;negative regulation of apoptotic process;nuclear DNA replication;ovarian follicle development;preantral ovarian follicle growth;replication fork protection;RNA splicing;transcription-coupled nucleotide-excision repair</t>
  </si>
  <si>
    <t>chromosome;nuclear speck;nucleoplasm;nucleus;spliceosomal complex</t>
  </si>
  <si>
    <t>cell division;chromosome organization;mitotic cell cycle;mRNA processing</t>
  </si>
  <si>
    <t>GO:0000278;GO:0006397;GO:0051276;GO:0051301</t>
  </si>
  <si>
    <t>Q96NB3</t>
  </si>
  <si>
    <t>Zinc finger protein 830</t>
  </si>
  <si>
    <t>ZNF830</t>
  </si>
  <si>
    <t>ZN830_HUMAN</t>
  </si>
  <si>
    <t>Zinc finger protein 830 {ECO:0000312|HGNC:HGNC:28291}</t>
  </si>
  <si>
    <t>nucleus;U2-type precatalytic spliceosome;U4/U6 x U5 tri-snRNP complex</t>
  </si>
  <si>
    <t>Q96NC0</t>
  </si>
  <si>
    <t>Zinc finger matrin-type protein 2</t>
  </si>
  <si>
    <t>ZMAT2</t>
  </si>
  <si>
    <t>ZMAT2_HUMAN</t>
  </si>
  <si>
    <t>DNA catabolic process, endonucleolytic;DNA repair;double-strand break repair via break-induced replication;interstrand cross-link repair;intra-S DNA damage checkpoint;resolution of meiotic recombination intermediates;response to intra-S DNA damage checkpoint signaling</t>
  </si>
  <si>
    <t>3'-flap endonuclease activity;DNA binding;endodeoxyribonuclease activity;metal ion binding</t>
  </si>
  <si>
    <t>Holliday junction resolvase complex;nucleolus;nucleoplasm;nucleus</t>
  </si>
  <si>
    <t>Q96NY9</t>
  </si>
  <si>
    <t>Crossover junction endonuclease MUS81</t>
  </si>
  <si>
    <t>MUS81</t>
  </si>
  <si>
    <t>MUS81_HUMAN</t>
  </si>
  <si>
    <t>rRNA base methylation</t>
  </si>
  <si>
    <t>Q96P11;Q63ZY6;Q3KNT7</t>
  </si>
  <si>
    <t>Q96P11</t>
  </si>
  <si>
    <t>Probable 28S rRNA (cytosine-C(5))-methyltransferase</t>
  </si>
  <si>
    <t>NSUN5</t>
  </si>
  <si>
    <t>NSN5B_HUMAN;NSN5C_HUMAN;NSUN5_HUMAN</t>
  </si>
  <si>
    <t>Probable 28S rRNA (cytosine-C(5))-methyltransferase;Putative methyltransferase NSUN5C;Putative NOL1/NOP2/Sun domain family member 5B</t>
  </si>
  <si>
    <t>dephosphorylation of RNA polymerase II C-terminal domain;snRNA transcription by RNA polymerase II</t>
  </si>
  <si>
    <t>Q96P16</t>
  </si>
  <si>
    <t>Regulation of nuclear pre-mRNA domain-containing protein 1A</t>
  </si>
  <si>
    <t>RPRD1A</t>
  </si>
  <si>
    <t>RPR1A_HUMAN</t>
  </si>
  <si>
    <t>actin filament reorganization involved in cell cycle;negative regulation of stress fiber assembly;positive regulation of epidermal growth factor receptor signaling pathway;positive regulation of filopodium assembly;positive regulation of GTPase activity;positive regulation of receptor recycling;regulation of cell shape;regulation of cellular component movement;regulation of small GTPase mediated signal transduction;signal transduction</t>
  </si>
  <si>
    <t>GTPase activator activity;metal ion binding;phosphatidylinositol-3,4,5-trisphosphate binding;type 1 angiotensin receptor binding</t>
  </si>
  <si>
    <t>cytoplasmic vesicle;cytosol;Golgi apparatus;Golgi cisterna membrane;intracellular membrane-bounded organelle;nucleoplasm;plasma membrane;trans-Golgi network</t>
  </si>
  <si>
    <t>cytoplasmic vesicle;cytosol;Golgi apparatus;nucleoplasm;plasma membrane</t>
  </si>
  <si>
    <t>GO:0005654;GO:0005794;GO:0005829;GO:0005886;GO:0031410</t>
  </si>
  <si>
    <t>ArfGap;PH;RA;RhoGAP;SAM_1</t>
  </si>
  <si>
    <t>PF00169;PF00536;PF00620;PF00788;PF01412</t>
  </si>
  <si>
    <t>Q96P48</t>
  </si>
  <si>
    <t>Arf-GAP with Rho-GAP domain, ANK repeat and PH domain-containing protein 1</t>
  </si>
  <si>
    <t>ARAP1</t>
  </si>
  <si>
    <t>ARAP1_HUMAN</t>
  </si>
  <si>
    <t>histone binding;protein transporter activity;Ran GTPase binding</t>
  </si>
  <si>
    <t>cytoplasm;cytosol;membrane;nuclear envelope</t>
  </si>
  <si>
    <t>Q96P70</t>
  </si>
  <si>
    <t>Importin-9</t>
  </si>
  <si>
    <t>IPO9</t>
  </si>
  <si>
    <t>IPO9_HUMAN</t>
  </si>
  <si>
    <t>mp9</t>
  </si>
  <si>
    <t>cargo loading into vesicle;endoplasmic reticulum to Golgi vesicle-mediated transport;lipoprotein transport;protein secretion</t>
  </si>
  <si>
    <t>endoplasmic reticulum exit site;endoplasmic reticulum membrane;integral component of membrane</t>
  </si>
  <si>
    <t>Q96PC5</t>
  </si>
  <si>
    <t>Melanoma inhibitory activity protein 2</t>
  </si>
  <si>
    <t>MIA2</t>
  </si>
  <si>
    <t>MIA2_HUMAN</t>
  </si>
  <si>
    <t>Melanoma inhibitory activity protein 2 {ECO:0000305}</t>
  </si>
  <si>
    <t>activation of innate immune response;centriole assembly;DNA recombination;DNA repair;DNA replication;glucocorticoid receptor signaling pathway;histone deacetylation;innate immune response;intracellular estrogen receptor signaling pathway;negative regulation of centriole replication;positive regulation of transcription by RNA polymerase II;response to hormone;SMAD protein signal transduction</t>
  </si>
  <si>
    <t>nuclear receptor transcription coactivator activity;protein binding, bridging;RNA binding;transcription coregulator activity</t>
  </si>
  <si>
    <t>cytoplasm;mediator complex;nuclear speck;nucleolus;nucleoplasm;nucleus;ribonucleoprotein complex;transcription factor complex</t>
  </si>
  <si>
    <t>Q96PK6</t>
  </si>
  <si>
    <t>RNA-binding protein 14</t>
  </si>
  <si>
    <t>RBM14</t>
  </si>
  <si>
    <t>RBM14_HUMAN</t>
  </si>
  <si>
    <t>cholesterol catabolic process;homeostatic process;multicellular organism development;positive regulation of transcription, DNA-templated;regulation of hormone biosynthetic process;steroid biosynthetic process</t>
  </si>
  <si>
    <t>DNA binding, bending;DNA-binding transcription factor activity;DNA-binding transcription factor activity, RNA polymerase II-specific;metal ion binding;nuclear receptor transcription coactivator activity;transcription coregulator activity;transcription factor binding;transcription regulatory region DNA binding</t>
  </si>
  <si>
    <t>cytosol;histone deacetylase complex;nucleolus;nucleoplasm;nucleus;transcription factor complex</t>
  </si>
  <si>
    <t>Q96PN7</t>
  </si>
  <si>
    <t>Transcriptional-regulating factor 1</t>
  </si>
  <si>
    <t>TRERF1</t>
  </si>
  <si>
    <t>TREF1_HUMAN</t>
  </si>
  <si>
    <t>cell cycle;cell differentiation;cell proliferation;maintenance of DNA methylation;positive regulation of cell cycle arrest;protein autoubiquitination;protein ubiquitination;regulation of cell cycle</t>
  </si>
  <si>
    <t>DNA binding;histone binding;metal ion binding;SUMO transferase activity;ubiquitin protein ligase activity;ubiquitin-protein transferase activity</t>
  </si>
  <si>
    <t>nuclear heterochromatin;nucleoplasm;nucleus</t>
  </si>
  <si>
    <t>cell cycle;cell differentiation;cell proliferation</t>
  </si>
  <si>
    <t>GO:0007049;GO:0008283;GO:0030154</t>
  </si>
  <si>
    <t>PHD;SAD_SRA;TTD;ubiquitin</t>
  </si>
  <si>
    <t>PF00240;PF00628;PF02182;PF12148</t>
  </si>
  <si>
    <t>Q96PU4</t>
  </si>
  <si>
    <t>E3 ubiquitin-protein ligase UHRF2</t>
  </si>
  <si>
    <t>UHRF2</t>
  </si>
  <si>
    <t>UHRF2_HUMAN</t>
  </si>
  <si>
    <t>cell differentiation;mRNA processing;mRNA transport;multicellular organism development;regulation of translation;RNA splicing</t>
  </si>
  <si>
    <t>RNA binding;SH3 domain binding</t>
  </si>
  <si>
    <t>KH_1;Quaking_NLS;STAR_dimer</t>
  </si>
  <si>
    <t>PF00013;PF16544;PF16551</t>
  </si>
  <si>
    <t>Q96PU8</t>
  </si>
  <si>
    <t>Protein quaking</t>
  </si>
  <si>
    <t>QKI</t>
  </si>
  <si>
    <t>QKI_HUMAN</t>
  </si>
  <si>
    <t>qk;qkI</t>
  </si>
  <si>
    <t>SAC3_GANP</t>
  </si>
  <si>
    <t>PF03399</t>
  </si>
  <si>
    <t>Q96PV6</t>
  </si>
  <si>
    <t>Leukocyte receptor cluster member 8</t>
  </si>
  <si>
    <t>LENG8</t>
  </si>
  <si>
    <t>LENG8_HUMAN</t>
  </si>
  <si>
    <t>mRNA pseudouridine synthesis;negative regulation of translation;regulation of hematopoietic stem cell differentiation;regulation of mesoderm development;tRNA pseudouridine synthesis</t>
  </si>
  <si>
    <t>enzyme binding;pseudouridine synthase activity;RNA binding</t>
  </si>
  <si>
    <t>TruD</t>
  </si>
  <si>
    <t>PF01142</t>
  </si>
  <si>
    <t>Q96PZ0</t>
  </si>
  <si>
    <t>Pseudouridylate synthase 7 homolog</t>
  </si>
  <si>
    <t>PUS7</t>
  </si>
  <si>
    <t>PUS7_HUMAN</t>
  </si>
  <si>
    <t>Pseudouridylate synthase 7 homolog {ECO:0000305}</t>
  </si>
  <si>
    <t>mitochondrial tRNA 3'-end processing;tRNA 3'-end processing;tRNA 3'-terminal CCA addition</t>
  </si>
  <si>
    <t>5'-3' RNA polymerase activity;ATP binding;ATP:3'-cytidine-cytidine-tRNA adenylyltransferase activity;CTP:3'-cytidine-tRNA cytidylyltransferase activity;CTP:tRNA cytidylyltransferase activity;tRNA binding</t>
  </si>
  <si>
    <t>intracellular;mitochondrial matrix;mitochondrion;nucleoplasm</t>
  </si>
  <si>
    <t>intracellular;mitochondrion;nucleoplasm</t>
  </si>
  <si>
    <t>GO:0005622;GO:0005654;GO:0005739</t>
  </si>
  <si>
    <t>PolyA_pol;PolyA_pol_RNAbd</t>
  </si>
  <si>
    <t>PF01743;PF12627</t>
  </si>
  <si>
    <t>Q96Q11</t>
  </si>
  <si>
    <t>CCA tRNA nucleotidyltransferase 1, mitochondrial</t>
  </si>
  <si>
    <t>TRNT1</t>
  </si>
  <si>
    <t>TRNT1_HUMAN</t>
  </si>
  <si>
    <t>cell cycle arrest;cell division;microtubule-based movement;neural tube closure;neuron projection morphogenesis;positive regulation of cell proliferation;positive regulation of cytokinesis;positive regulation of intracellular protein transport;positive regulation of mitotic cytokinetic process;positive regulation of neuron migration;protein localization to microtubule;regulation of establishment of cell polarity;regulation of mitotic nuclear division</t>
  </si>
  <si>
    <t>ATP binding;ATPase activity;ATP-dependent microtubule motor activity, plus-end-directed;microtubule binding;microtubule motor activity;protein homodimerization activity;WW domain binding</t>
  </si>
  <si>
    <t>centrosome;contractile ring;cytoplasm;growth cone;kinesin complex;microtubule;midbody;mitotic spindle midzone;mitotic spindle pole;nucleolus;nucleoplasm;nucleus;perinuclear region of cytoplasm;spindle midzone</t>
  </si>
  <si>
    <t>Chromosome and associated proteins;Cytoskeleton proteins;Membrane trafficking</t>
  </si>
  <si>
    <t>03036;04131;04812</t>
  </si>
  <si>
    <t>Q96Q89</t>
  </si>
  <si>
    <t>Kinesin-like protein KIF20B</t>
  </si>
  <si>
    <t>KIF20B</t>
  </si>
  <si>
    <t>KI20B_HUMAN</t>
  </si>
  <si>
    <t>Kinesin-like protein KIF20B {ECO:0000305}</t>
  </si>
  <si>
    <t>negative regulation of cardiac muscle cell apoptotic process;negative regulation of mitotic DNA damage checkpoint;positive regulation of telomere maintenance;protein import into nucleus</t>
  </si>
  <si>
    <t>DNA binding;metal ion binding;protein phosphatase inhibitor activity;RNA binding</t>
  </si>
  <si>
    <t>chromatin;nuclear body;nucleoplasm;nucleus;PTW/PP1 phosphatase complex</t>
  </si>
  <si>
    <t>Med26;zf-CCCH</t>
  </si>
  <si>
    <t>PF00642;PF08711</t>
  </si>
  <si>
    <t>Q96QC0</t>
  </si>
  <si>
    <t>Serine/threonine-protein phosphatase 1 regulatory subunit 10</t>
  </si>
  <si>
    <t>PPP1R10</t>
  </si>
  <si>
    <t>PP1RA_HUMAN</t>
  </si>
  <si>
    <t>mRNA export from nucleus</t>
  </si>
  <si>
    <t>Q96QD9</t>
  </si>
  <si>
    <t>UAP56-interacting factor</t>
  </si>
  <si>
    <t>FYTTD1</t>
  </si>
  <si>
    <t>UIF_HUMAN</t>
  </si>
  <si>
    <t>B cell proliferation;DNA clamp unloading;intrinsic apoptotic signaling pathway in response to DNA damage by p53 class mediator;isotype switching;negative regulation of intrinsic apoptotic signaling pathway in response to DNA damage by p53 class mediator;nuclear DNA replication;nucleic acid phosphodiester bond hydrolysis;positive regulation of B cell proliferation;positive regulation of cell cycle G2/M phase transition;positive regulation of DNA replication;positive regulation of isotype switching to IgG isotypes;regulation of mitotic cell cycle phase transition;signal transduction in response to DNA damage</t>
  </si>
  <si>
    <t>ATP binding;DNA binding;DNA clamp unloader activity</t>
  </si>
  <si>
    <t>Elg1 RFC-like complex;nucleus</t>
  </si>
  <si>
    <t>Q96QE3</t>
  </si>
  <si>
    <t>ATPase family AAA domain-containing protein 5</t>
  </si>
  <si>
    <t>ATAD5</t>
  </si>
  <si>
    <t>ATAD5_HUMAN</t>
  </si>
  <si>
    <t>intracellular protein transport;lysosome organization;mitochondrial fragmentation involved in apoptotic process;mitochondrion to lysosome transport;negative regulation of cell death;negative regulation of cellular protein localization;negative regulation of gene expression;negative regulation of inflammatory response;negative regulation of late endosome to lysosome transport;negative regulation of lysosomal protein catabolic process;negative regulation of neuron death;negative regulation of protein homooligomerization;neurotransmitter receptor transport, endosome to plasma membrane;neurotransmitter receptor transport, endosome to postsynaptic membrane;positive regulation of canonical Wnt signaling pathway;positive regulation of cellular protein catabolic process;positive regulation of dopamine biosynthetic process;positive regulation of dopamine receptor signaling pathway;positive regulation of gene expression;positive regulation of locomotion involved in locomotory behavior;positive regulation of mitochondrial fission;positive regulation of Wnt protein secretion;protein destabilization;protein localization to organelle;regulation of cellular protein metabolic process;regulation of dendritic spine maintenance;regulation of macroautophagy;regulation of mitochondrion organization;regulation of presynapse assembly;regulation of protein stability;regulation of terminal button organization;retrograde transport, endosome to Golgi;retrograde transport, endosome to plasma membrane;synapse assembly;transcytosis;vesicle-mediated transport in synapse;viral process;voluntary musculoskeletal movement;Wnt signaling pathway</t>
  </si>
  <si>
    <t>D1 dopamine receptor binding;protein transporter activity</t>
  </si>
  <si>
    <t>cytosol;early endosome;endosome;endosome membrane;extracellular exosome;glutamatergic synapse;late endosome;lysosomal membrane;lysosome;mitochondrion-derived vesicle;neuron projection;neuronal cell body;perinuclear region of cytoplasm;plasma membrane;postsynaptic density;presynapse;retromer complex;retromer, cargo-selective complex;tubular endosome</t>
  </si>
  <si>
    <t>cytosol;endosome;lysosome;plasma membrane</t>
  </si>
  <si>
    <t>GO:0005764;GO:0005768;GO:0005829;GO:0005886</t>
  </si>
  <si>
    <t>Vps35</t>
  </si>
  <si>
    <t>PF03635</t>
  </si>
  <si>
    <t>Q96QK1</t>
  </si>
  <si>
    <t>Vacuolar protein sorting-associated protein 35</t>
  </si>
  <si>
    <t>VPS35</t>
  </si>
  <si>
    <t>VPS35_HUMAN</t>
  </si>
  <si>
    <t>cell differentiation;cell proliferation;regulation of myeloid cell differentiation</t>
  </si>
  <si>
    <t>DNA-binding transcription factor activity, RNA polymerase II-specific;DNA-binding transcription repressor activity, RNA polymerase II-specific;double-stranded DNA binding;mRNA binding;purine-rich negative regulatory element binding;RNA binding;RNA polymerase II regulatory region sequence-specific DNA binding;sequence-specific DNA binding;single-stranded DNA binding;SMAD binding;transcription factor binding</t>
  </si>
  <si>
    <t>DNA replication factor A complex;nucleus</t>
  </si>
  <si>
    <t>Q96QR8</t>
  </si>
  <si>
    <t>Transcriptional activator protein Pur-beta</t>
  </si>
  <si>
    <t>PURB</t>
  </si>
  <si>
    <t>PURB_HUMAN</t>
  </si>
  <si>
    <t>protein export from nucleus</t>
  </si>
  <si>
    <t>cytoplasm;cytosol;nucleolus;nucleus;plasma membrane;protein-containing complex</t>
  </si>
  <si>
    <t>GO:0005634;GO:0005730;GO:0005737;GO:0005829;GO:0005886;GO:0032991</t>
  </si>
  <si>
    <t>Q96QU8</t>
  </si>
  <si>
    <t>Exportin-6</t>
  </si>
  <si>
    <t>XPO6</t>
  </si>
  <si>
    <t>XPO6_HUMAN</t>
  </si>
  <si>
    <t>xp6</t>
  </si>
  <si>
    <t>cell division;chromosome segregation;mitotic sister chromatid segregation;positive regulation of intracellular transport;positive regulation of spindle assembly;protein localization to centrosome;regulation of attachment of spindle microtubules to kinetochore;regulation of metaphase plate congression;spindle organization</t>
  </si>
  <si>
    <t>microtubule binding</t>
  </si>
  <si>
    <t>centriolar satellite;condensed chromosome kinetochore;cytoplasm;kinetochore;microtubule plus-end;midbody;mitotic spindle;mitotic spindle pole</t>
  </si>
  <si>
    <t>Q96R06</t>
  </si>
  <si>
    <t>Sperm-associated antigen 5</t>
  </si>
  <si>
    <t>SPAG5</t>
  </si>
  <si>
    <t>SPAG5_HUMAN</t>
  </si>
  <si>
    <t>negative regulation of transcription, DNA-templated;positive regulation of cell proliferation;protein homooligomerization</t>
  </si>
  <si>
    <t>cell junction;cytoplasm;intracellular membrane-bounded organelle;nuclear body;nucleoplasm;nucleus</t>
  </si>
  <si>
    <t>BEN;BTB</t>
  </si>
  <si>
    <t>PF00651;PF10523</t>
  </si>
  <si>
    <t>Q96RE7</t>
  </si>
  <si>
    <t>Nucleus accumbens-associated protein 1</t>
  </si>
  <si>
    <t>NACC1</t>
  </si>
  <si>
    <t>NACC1_HUMAN</t>
  </si>
  <si>
    <t>brain development;learning;lung alveolus development;memory;negative regulation of transcription by RNA polymerase II;negative regulation of transcription, DNA-templated;social behavior</t>
  </si>
  <si>
    <t>intracellular membrane-bounded organelle;nucleoplasm;nucleus;protein-containing complex</t>
  </si>
  <si>
    <t>Q96RK0</t>
  </si>
  <si>
    <t>Protein capicua homolog</t>
  </si>
  <si>
    <t>CIC</t>
  </si>
  <si>
    <t>CIC_HUMAN</t>
  </si>
  <si>
    <t>double-strand break repair;double-strand break repair via nonhomologous end joining;histone H2A K63-linked deubiquitination;negative regulation of transcription, DNA-templated;positive regulation of DNA repair;protein deubiquitination;response to ionizing radiation;signal transduction involved in G2 DNA damage checkpoint</t>
  </si>
  <si>
    <t>histone binding;K63-linked polyubiquitin modification-dependent protein binding</t>
  </si>
  <si>
    <t>Q96RL1</t>
  </si>
  <si>
    <t>BRCA1-A complex subunit RAP80</t>
  </si>
  <si>
    <t>UIMC1</t>
  </si>
  <si>
    <t>UIMC1_HUMAN</t>
  </si>
  <si>
    <t>cytoplasm;mediator complex;membrane;nucleoplasm;nucleus</t>
  </si>
  <si>
    <t>Med15</t>
  </si>
  <si>
    <t>PF09606</t>
  </si>
  <si>
    <t>Q96RN5</t>
  </si>
  <si>
    <t>Mediator of RNA polymerase II transcription subunit 15</t>
  </si>
  <si>
    <t>MED15</t>
  </si>
  <si>
    <t>MED15_HUMAN</t>
  </si>
  <si>
    <t>mitochondrial translational elongation</t>
  </si>
  <si>
    <t>Q96RP9</t>
  </si>
  <si>
    <t>Elongation factor G, mitochondrial</t>
  </si>
  <si>
    <t>GFM1</t>
  </si>
  <si>
    <t>EFGM_HUMAN</t>
  </si>
  <si>
    <t>Elongation factor G, mitochondrial {ECO:0000255|HAMAP-Rule:MF_03061}</t>
  </si>
  <si>
    <t>F-Gmt {ECO:0000255|HAMAP-Rule:MF_03061}</t>
  </si>
  <si>
    <t>endoplasmic reticulum to Golgi vesicle-mediated transport;retrograde vesicle-mediated transport, Golgi to endoplasmic reticulum</t>
  </si>
  <si>
    <t>COPII-coated ER to Golgi transport vesicle;cytoplasm;endoplasmic reticulum;endoplasmic reticulum-Golgi intermediate compartment membrane;integral component of endoplasmic reticulum membrane;integral component of Golgi membrane;intracellular membrane-bounded organelle;membrane;nucleolus;nucleus</t>
  </si>
  <si>
    <t>cytoplasm;endoplasmic reticulum;nucleolus;nucleus</t>
  </si>
  <si>
    <t>GO:0005634;GO:0005730;GO:0005737;GO:0005783</t>
  </si>
  <si>
    <t>COPIIcoated_ERV;ERGIC_N</t>
  </si>
  <si>
    <t>PF07970;PF13850</t>
  </si>
  <si>
    <t>Q96RQ1</t>
  </si>
  <si>
    <t>Endoplasmic reticulum-Golgi intermediate compartment protein 2</t>
  </si>
  <si>
    <t>ERGIC2</t>
  </si>
  <si>
    <t>ERGI2_HUMAN</t>
  </si>
  <si>
    <t>7-methylguanosine cap hypermethylation;7-methylguanosine RNA capping;regulation of lipid metabolic process;ribonucleoprotein complex biogenesis;spliceosomal snRNP assembly</t>
  </si>
  <si>
    <t>RNA methyltransferase activity;RNA trimethylguanosine synthase activity</t>
  </si>
  <si>
    <t>Cajal body;cytoplasm;cytosol;extracellular space;nucleolus;nucleoplasm;nucleus;small nuclear ribonucleoprotein complex</t>
  </si>
  <si>
    <t>cytoplasm;cytosol;extracellular space;nucleolus;nucleoplasm;nucleus</t>
  </si>
  <si>
    <t>GO:0005615;GO:0005634;GO:0005654;GO:0005730;GO:0005737;GO:0005829</t>
  </si>
  <si>
    <t>Methyltransf_15</t>
  </si>
  <si>
    <t>PF09445</t>
  </si>
  <si>
    <t>Q96RS0</t>
  </si>
  <si>
    <t>Trimethylguanosine synthase</t>
  </si>
  <si>
    <t>TGS1</t>
  </si>
  <si>
    <t>TGS1_HUMAN</t>
  </si>
  <si>
    <t>Q96RS6</t>
  </si>
  <si>
    <t>NudC domain-containing protein 1</t>
  </si>
  <si>
    <t>NUDCD1</t>
  </si>
  <si>
    <t>NUDC1_HUMAN</t>
  </si>
  <si>
    <t>basal protein localization;cell adhesion;cellular response to tumor necrosis factor;epidermal growth factor receptor signaling pathway;ERBB2 signaling pathway;establishment or maintenance of epithelial cell apical/basal polarity;integrin-mediated signaling pathway;intermediate filament cytoskeleton organization;negative regulation of monocyte chemotactic protein-1 production;negative regulation of NF-kappaB transcription factor activity;negative regulation of nucleotide-binding oligomerization domain containing 2 signaling pathway;protein targeting;regulation of postsynaptic membrane neurotransmitter receptor levels;response to lipopolysaccharide;response to muramyl dipeptide;signal transduction</t>
  </si>
  <si>
    <t>ErbB-2 class receptor binding;signaling receptor binding;structural constituent of cytoskeleton</t>
  </si>
  <si>
    <t>basal plasma membrane;basement membrane;basolateral plasma membrane;cell junction;cytoplasm;glutamatergic synapse;hemidesmosome;nuclear membrane;nuclear speck;nucleus;plasma membrane;postsynapse</t>
  </si>
  <si>
    <t>cell adhesion;protein targeting;signal transduction</t>
  </si>
  <si>
    <t>GO:0006605;GO:0007155;GO:0007165</t>
  </si>
  <si>
    <t>LRR_8;PDZ</t>
  </si>
  <si>
    <t>PF00595;PF13855</t>
  </si>
  <si>
    <t>Q96RT1</t>
  </si>
  <si>
    <t>Protein LAP2</t>
  </si>
  <si>
    <t>ERBB2IP</t>
  </si>
  <si>
    <t>ERBIN_HUMAN</t>
  </si>
  <si>
    <t>Erbin {ECO:0000303|PubMed:10878805}</t>
  </si>
  <si>
    <t>cytoplasmic microtubule organization;meiotic cell cycle;microtubule nucleation;microtubule nucleation by interphase microtubule organizing center;mitotic cell cycle;spindle assembly</t>
  </si>
  <si>
    <t>gamma-tubulin binding;microtubule binding;structural constituent of cytoskeleton</t>
  </si>
  <si>
    <t>centrosome;cytosol;equatorial microtubule organizing center;gamma-tubulin complex;gamma-tubulin ring complex;gamma-tubulin small complex;membrane;microtubule;spindle pole</t>
  </si>
  <si>
    <t>Autosomal recessive microcephaly and chorioretinopathy</t>
  </si>
  <si>
    <t>H01880</t>
  </si>
  <si>
    <t>Q96RT7</t>
  </si>
  <si>
    <t>Gamma-tubulin complex component 6</t>
  </si>
  <si>
    <t>TUBGCP6</t>
  </si>
  <si>
    <t>GCP6_HUMAN</t>
  </si>
  <si>
    <t>CP-6</t>
  </si>
  <si>
    <t>cell proliferation;cellular response to DNA damage stimulus;cellular response to UV;DNA damage checkpoint;DNA repair;intrinsic apoptotic signaling pathway in response to DNA damage by p53 class mediator;protein deubiquitination;Ras protein signal transduction;regulation of protein stability;response to ionizing radiation;ubiquitin-dependent protein catabolic process</t>
  </si>
  <si>
    <t>cytosol;nuclear body;nucleoplasm;protein-containing complex</t>
  </si>
  <si>
    <t>Q96RU2</t>
  </si>
  <si>
    <t>Ubiquitin carboxyl-terminal hydrolase 28</t>
  </si>
  <si>
    <t>USP28</t>
  </si>
  <si>
    <t>UBP28_HUMAN</t>
  </si>
  <si>
    <t>endocytosis;membrane organization</t>
  </si>
  <si>
    <t>identical protein binding;lipid binding</t>
  </si>
  <si>
    <t>cell cortex;clathrin-coated pit;cytoplasmic vesicle;cytoskeleton;cytosol;lysosome;plasma membrane</t>
  </si>
  <si>
    <t>cytoplasmic vesicle;cytoskeleton;cytosol;lysosome;plasma membrane</t>
  </si>
  <si>
    <t>GO:0005764;GO:0005829;GO:0005856;GO:0005886;GO:0031410</t>
  </si>
  <si>
    <t>FCH;SH3_9</t>
  </si>
  <si>
    <t>PF00611;PF14604</t>
  </si>
  <si>
    <t>Q96RU3</t>
  </si>
  <si>
    <t>Formin-binding protein 1</t>
  </si>
  <si>
    <t>FNBP1</t>
  </si>
  <si>
    <t>FNBP1_HUMAN</t>
  </si>
  <si>
    <t>DUF938</t>
  </si>
  <si>
    <t>PF06080</t>
  </si>
  <si>
    <t>Q96S19</t>
  </si>
  <si>
    <t>UPF0585 protein C16orf13</t>
  </si>
  <si>
    <t>C16orf13</t>
  </si>
  <si>
    <t>MTL26_HUMAN</t>
  </si>
  <si>
    <t>Methyltransferase-like 26 {ECO:0000312|HGNC:HGNC:14141}</t>
  </si>
  <si>
    <t>protein phosphorylation;regulation of signal transduction by p53 class mediator;tRNA processing;tRNA threonylcarbamoyladenosine metabolic process</t>
  </si>
  <si>
    <t>ATP binding;hydrolase activity;p53 binding;protein serine/threonine kinase activity</t>
  </si>
  <si>
    <t>cytoplasm;cytosol;EKC/KEOPS complex;nucleoplasm;nucleus</t>
  </si>
  <si>
    <t>Q96S44</t>
  </si>
  <si>
    <t>TP53-regulating kinase</t>
  </si>
  <si>
    <t>TP53RK</t>
  </si>
  <si>
    <t>PRPK_HUMAN</t>
  </si>
  <si>
    <t>EKC/KEOPS complex subunit TP53RK {ECO:0000305}</t>
  </si>
  <si>
    <t>attachment of GPI anchor to protein</t>
  </si>
  <si>
    <t>PIG-S</t>
  </si>
  <si>
    <t>PF10510</t>
  </si>
  <si>
    <t>Q96S52</t>
  </si>
  <si>
    <t>GPI transamidase component PIG-S</t>
  </si>
  <si>
    <t>PIGS</t>
  </si>
  <si>
    <t>PIGS_HUMAN</t>
  </si>
  <si>
    <t>DNA recombination;DNA replication, Okazaki fragment processing;DNA strand renaturation;DNA synthesis involved in DNA repair;DNA-dependent DNA replication;innate immune response;regulation of DNA repair;regulation of DNA-dependent DNA replication initiation</t>
  </si>
  <si>
    <t>ATP binding;ATPase activity;DNA binding;enzyme activator activity;identical protein binding;metal ion binding;single-stranded DNA-dependent ATPase activity</t>
  </si>
  <si>
    <t>membrane;nucleus;perinuclear region of cytoplasm;replisome</t>
  </si>
  <si>
    <t>Replication and repair</t>
  </si>
  <si>
    <t>AAA;AAA_assoc_2;MgsA_C</t>
  </si>
  <si>
    <t>PF00004;PF12002;PF16193</t>
  </si>
  <si>
    <t>Q96S55</t>
  </si>
  <si>
    <t>ATPase WRNIP1</t>
  </si>
  <si>
    <t>WRNIP1</t>
  </si>
  <si>
    <t>WRIP1_HUMAN</t>
  </si>
  <si>
    <t>axon guidance;MAPK cascade;microtubule nucleation;negative regulation of ERK1 and ERK2 cascade;protein-containing complex assembly</t>
  </si>
  <si>
    <t>enzyme binding;Ran GTPase binding;Ras guanyl-nucleotide exchange factor activity</t>
  </si>
  <si>
    <t>cytoplasm;cytosol;microtubule associated complex;nucleus;plasma membrane;ubiquitin ligase complex</t>
  </si>
  <si>
    <t>Q96S59</t>
  </si>
  <si>
    <t>Ran-binding protein 9</t>
  </si>
  <si>
    <t>RANBP9</t>
  </si>
  <si>
    <t>RANB9_HUMAN</t>
  </si>
  <si>
    <t>anBP9</t>
  </si>
  <si>
    <t>cyclin-dependent protein serine/threonine kinase regulator activity</t>
  </si>
  <si>
    <t>intracellular membrane-bounded organelle;nuclear speck;nucleoplasm;nucleus</t>
  </si>
  <si>
    <t>Q96S94</t>
  </si>
  <si>
    <t>Cyclin-L2</t>
  </si>
  <si>
    <t>CCNL2</t>
  </si>
  <si>
    <t>CCNL2_HUMAN</t>
  </si>
  <si>
    <t>apoptotic process;endosome organization;positive regulation of autophagy;positive regulation of intrinsic apoptotic signaling pathway;protein localization to plasma membrane;vesicle organization</t>
  </si>
  <si>
    <t>metal ion binding;phosphatidylinositol binding;phosphatidylinositol-3-phosphate binding;phosphatidylinositol-4-phosphate binding;phosphatidylinositol-5-phosphate binding</t>
  </si>
  <si>
    <t>endosome membrane;lysosomal membrane;lysosome;nucleus;perinuclear region of cytoplasm</t>
  </si>
  <si>
    <t>lysosome;nucleus</t>
  </si>
  <si>
    <t>GO:0005634;GO:0005764</t>
  </si>
  <si>
    <t>FYVE;PH</t>
  </si>
  <si>
    <t>PF00169;PF01363</t>
  </si>
  <si>
    <t>Q96S99</t>
  </si>
  <si>
    <t>Pleckstrin homology domain-containing family F member 1</t>
  </si>
  <si>
    <t>PLEKHF1</t>
  </si>
  <si>
    <t>PKHF1_HUMAN</t>
  </si>
  <si>
    <t>H domain-containing family F member 1</t>
  </si>
  <si>
    <t>angiogenesis;cell differentiation;chromosome segregation;innate immune response;intracellular signal transduction;muscle tissue development;negative regulation of viral genome replication;nuclear speck organization;positive regulation of cell cycle;positive regulation of cell proliferation;positive regulation of gene expression;positive regulation of neuron apoptotic process;positive regulation of viral genome replication;protein phosphorylation;regulation of gene expression;regulation of mRNA processing;regulation of mRNA splicing, via spliceosome;RNA splicing;skeletal muscle tissue development;sperm chromatin condensation;spliceosomal complex assembly;viral process</t>
  </si>
  <si>
    <t>14-3-3 protein binding;ATP binding;magnesium ion binding;protein kinase activity;protein serine/threonine kinase activity;RNA binding</t>
  </si>
  <si>
    <t>cytoplasm;cytosol;endoplasmic reticulum;nuclear matrix;nucleolus;nucleoplasm;nucleus;plasma membrane</t>
  </si>
  <si>
    <t>cytoplasm;cytosol;endoplasmic reticulum;nucleolus;nucleoplasm;nucleus;plasma membrane</t>
  </si>
  <si>
    <t>GO:0005634;GO:0005654;GO:0005730;GO:0005737;GO:0005783;GO:0005829;GO:0005886</t>
  </si>
  <si>
    <t>Herpes simplex virus 1 infection;Protein kinases;Spliceosome</t>
  </si>
  <si>
    <t>01001;03041;05168</t>
  </si>
  <si>
    <t>Q96SB4;P78362;Q9UPE1</t>
  </si>
  <si>
    <t>Q96SB4</t>
  </si>
  <si>
    <t>SRSF protein kinase 1</t>
  </si>
  <si>
    <t>SRPK1</t>
  </si>
  <si>
    <t>SRPK1_HUMAN;SRPK2_HUMAN;SRPK3_HUMAN</t>
  </si>
  <si>
    <t>SRSF protein kinase 1;SRSF protein kinase 2;SRSF protein kinase 3</t>
  </si>
  <si>
    <t>cellular response to DNA damage stimulus;cellular senescence;double-strand break repair via homologous recombination;positive regulation of chromosome segregation;telomere maintenance via recombination</t>
  </si>
  <si>
    <t>ATP binding;ubiquitin protein ligase binding</t>
  </si>
  <si>
    <t>chromosome, telomeric region;interchromatin granule;intracellular;nuclear speck;nucleoplasm;nucleus;PML body;sex chromosome;site of double-strand break;Smc5-Smc6 complex</t>
  </si>
  <si>
    <t>AAA_23</t>
  </si>
  <si>
    <t>PF13476</t>
  </si>
  <si>
    <t>Q96SB8</t>
  </si>
  <si>
    <t>Structural maintenance of chromosomes protein 6</t>
  </si>
  <si>
    <t>SMC6</t>
  </si>
  <si>
    <t>SMC6_HUMAN</t>
  </si>
  <si>
    <t>MC protein 6;MC-6;SMC6</t>
  </si>
  <si>
    <t>mechanosensory behavior;multicellular organism development;spermatid development</t>
  </si>
  <si>
    <t>DNA binding;double-stranded RNA binding;microtubule binding;RNA binding;single-stranded RNA binding</t>
  </si>
  <si>
    <t>cytoplasm;manchette;nucleus</t>
  </si>
  <si>
    <t>Q96SI9</t>
  </si>
  <si>
    <t>Spermatid perinuclear RNA-binding protein</t>
  </si>
  <si>
    <t>STRBP</t>
  </si>
  <si>
    <t>STRBP_HUMAN</t>
  </si>
  <si>
    <t>CytochromB561_N</t>
  </si>
  <si>
    <t>PF09786</t>
  </si>
  <si>
    <t>Q96SK2</t>
  </si>
  <si>
    <t>Transmembrane protein 209</t>
  </si>
  <si>
    <t>TMEM209</t>
  </si>
  <si>
    <t>TM209_HUMAN</t>
  </si>
  <si>
    <t>astral microtubule organization;brain development;cellular protein-containing complex assembly;centriole replication;centrosome cycle;chromosome segregation;ciliary basal body-plasma membrane docking;establishment of mitotic spindle orientation;G2/M transition of mitotic cell cycle;microtubule bundle formation;microtubule cytoskeleton organization;microtubule organizing center organization;negative regulation of centriole replication;negative regulation of neuron differentiation;neurogenesis;positive regulation of microtubule nucleation;positive regulation of microtubule polymerization;positive regulation of transcription, DNA-templated;regulation of G2/M transition of mitotic cell cycle;regulation of Golgi organization;regulation of mitotic cell cycle spindle assembly checkpoint;regulation of neuron differentiation</t>
  </si>
  <si>
    <t>calmodulin binding;enzyme binding;gamma-tubulin binding;microtubule binding;protein kinase binding;protein-containing complex scaffold activity;transcription regulatory region DNA binding;tubulin binding</t>
  </si>
  <si>
    <t>cell junction;centrosome;cytoplasm;cytoskeleton;cytosol;extracellular exosome;Golgi apparatus;microtubule;microtubule plus-end;mitotic spindle pole;myofibril;nucleus;pericentriolar material;perinuclear region of cytoplasm;spindle pole</t>
  </si>
  <si>
    <t>cytoplasm;cytoskeleton;cytosol;Golgi apparatus;nucleus</t>
  </si>
  <si>
    <t>GO:0005634;GO:0005737;GO:0005794;GO:0005829;GO:0005856</t>
  </si>
  <si>
    <t>Cnn_1N;Olduvai</t>
  </si>
  <si>
    <t>PF06758;PF07989</t>
  </si>
  <si>
    <t>Q96SN8;Q5VU43</t>
  </si>
  <si>
    <t>Q96SN8</t>
  </si>
  <si>
    <t>CDK5 regulatory subunit-associated protein 2</t>
  </si>
  <si>
    <t>CDK5RAP2</t>
  </si>
  <si>
    <t>CK5P2_HUMAN;MYOME_HUMAN</t>
  </si>
  <si>
    <t>CDK5 regulatory subunit-associated protein 2;Myomegalin</t>
  </si>
  <si>
    <t>mRNA processing;mRNA transport;regulation of histone H3-K36 trimethylation;regulation of histone H4 acetylation;regulation of mRNA export from nucleus;regulation of mRNA processing;RNA splicing;transcription by RNA polymerase II;transcription elongation from RNA polymerase II promoter</t>
  </si>
  <si>
    <t>Med26</t>
  </si>
  <si>
    <t>PF08711</t>
  </si>
  <si>
    <t>Q96ST2</t>
  </si>
  <si>
    <t>Protein IWS1 homolog</t>
  </si>
  <si>
    <t>IWS1</t>
  </si>
  <si>
    <t>IWS1_HUMAN</t>
  </si>
  <si>
    <t>activation of innate immune response;aging;cellular protein localization;cellular response to dopamine;cellular response to glucose stimulus;DNA replication;hematopoietic progenitor cell differentiation;histone deacetylation;in utero embryonic development;negative regulation of apoptotic process;negative regulation of circadian rhythm;negative regulation of histone H3-K27 acetylation;negative regulation of protein localization to nucleus;negative regulation of transcription by RNA polymerase II;negative regulation of transcription regulatory region DNA binding;negative regulation of transcription, DNA-templated;positive regulation of chromatin silencing;positive regulation of defense response to virus by host;positive regulation of G2/M transition of mitotic cell cycle;positive regulation of transcription by RNA polymerase II;protein deacetylation;regulation of hormone levels;regulation of lipid metabolic process;regulation of megakaryocyte differentiation;regulation of transcription from RNA polymerase II promoter in response to oxidative stress;response to methylglyoxal;rhythmic process</t>
  </si>
  <si>
    <t>chromatin binding;DNA-binding transcription factor activity;protein deacetylase activity;protein-containing complex binding;RNA binding;RNA polymerase II activating transcription factor binding;RNA polymerase II repressing transcription factor binding;transcription corepressor activity;transcription regulatory region sequence-specific DNA binding</t>
  </si>
  <si>
    <t>chromatin;kinetochore;nucleolus;nucleoplasm;nucleus;Sin3 complex;transcription factor complex;transcriptional repressor complex</t>
  </si>
  <si>
    <t>Chromosome and associated proteins;Epstein-Barr virus infection;Huntington disease;Thyroid hormone signaling pathway;Transcriptional misregulation in cancer</t>
  </si>
  <si>
    <t>03036;04919;05016;05169;05202</t>
  </si>
  <si>
    <t>Epstein-Barr virus infection;Huntington disease;Thyroid hormone signaling pathway;Transcriptional misregulation in cancer</t>
  </si>
  <si>
    <t>hsa04919;hsa05016;hsa05169;hsa05202</t>
  </si>
  <si>
    <t>Chromosome 15q24 microdeletion syndrome</t>
  </si>
  <si>
    <t>H01861</t>
  </si>
  <si>
    <t>Q96ST3</t>
  </si>
  <si>
    <t>Paired amphipathic helix protein Sin3a</t>
  </si>
  <si>
    <t>SIN3A</t>
  </si>
  <si>
    <t>SIN3A_HUMAN</t>
  </si>
  <si>
    <t>bile acid biosynthetic process</t>
  </si>
  <si>
    <t>lipid binding;sterol binding;sterol transporter activity</t>
  </si>
  <si>
    <t>cytosol;Golgi apparatus;intracellular membrane-bounded organelle;late endosome membrane;membrane</t>
  </si>
  <si>
    <t>Q96SU4</t>
  </si>
  <si>
    <t>Oxysterol-binding protein-related protein 9</t>
  </si>
  <si>
    <t>OSBPL9</t>
  </si>
  <si>
    <t>OSBL9_HUMAN</t>
  </si>
  <si>
    <t>RP-9;SBP-related protein 9</t>
  </si>
  <si>
    <t>snRNA 3'-end processing;snRNA transcription by RNA polymerase II</t>
  </si>
  <si>
    <t>VWA_2</t>
  </si>
  <si>
    <t>PF13519</t>
  </si>
  <si>
    <t>Q96SY0</t>
  </si>
  <si>
    <t>von Willebrand factor A domain-containing protein 9</t>
  </si>
  <si>
    <t>VWA9</t>
  </si>
  <si>
    <t>INT14_HUMAN</t>
  </si>
  <si>
    <t>Integrator complex subunit 14 {ECO:0000312|HGNC:HGNC:25372}</t>
  </si>
  <si>
    <t>CENP-A containing nucleosome assembly;chromatin remodeling;DNA-templated transcription, initiation;negative regulation of DNA binding;negative regulation of transcription, DNA-templated;nucleosome assembly;nucleosome positioning;positive regulation of transcription by RNA polymerase II;positive regulation of transcription, DNA-templated;positive regulation of viral transcription</t>
  </si>
  <si>
    <t>histone acetyltransferase complex;nuclear chromatin;nucleoplasm;nucleus;RSF complex</t>
  </si>
  <si>
    <t>PHD;WHIM1</t>
  </si>
  <si>
    <t>PF00628;PF15612</t>
  </si>
  <si>
    <t>Q96T23</t>
  </si>
  <si>
    <t>Remodeling and spacing factor 1</t>
  </si>
  <si>
    <t>RSF1</t>
  </si>
  <si>
    <t>RSF1_HUMAN</t>
  </si>
  <si>
    <t>sf-1</t>
  </si>
  <si>
    <t>branching involved in blood vessel morphogenesis;dosage compensation by inactivation of X chromosome;negative regulation of myeloid cell differentiation;placenta blood vessel development;positive regulation of transcription of Notch receptor target;regulation of alternative mRNA splicing, via spliceosome;regulation of megakaryocyte differentiation;RNA methylation;spleen development;thrombopoietin-mediated signaling pathway;ventricular septum morphogenesis;viral process</t>
  </si>
  <si>
    <t>nuclear membrane;nuclear speck;nucleoplasm;nucleus;RNA N6-methyladenosine methyltransferase complex</t>
  </si>
  <si>
    <t>Q96T37</t>
  </si>
  <si>
    <t>Putative RNA-binding protein 15</t>
  </si>
  <si>
    <t>RBM15</t>
  </si>
  <si>
    <t>RBM15_HUMAN</t>
  </si>
  <si>
    <t>RNA-binding protein 15 {ECO:0000305}</t>
  </si>
  <si>
    <t>endocytosis;phosphatidylinositol biosynthetic process;protein transport;regulation of endocytosis</t>
  </si>
  <si>
    <t>lipid binding;metal ion binding;protein transporter activity;SH2 domain binding;SH3 domain binding</t>
  </si>
  <si>
    <t>cytoplasm;cytosol;early endosome membrane;endosome;intracellular membrane-bounded organelle;nuclear speck;nucleus</t>
  </si>
  <si>
    <t>FYVE;RUN</t>
  </si>
  <si>
    <t>PF01363;PF02759</t>
  </si>
  <si>
    <t>Q96T51;Q8WXA3</t>
  </si>
  <si>
    <t>Q96T51</t>
  </si>
  <si>
    <t>RUN and FYVE domain-containing protein 1</t>
  </si>
  <si>
    <t>RUFY1</t>
  </si>
  <si>
    <t>RUFY1_HUMAN;RUFY2_HUMAN</t>
  </si>
  <si>
    <t>RUN and FYVE domain-containing protein 1;RUN and FYVE domain-containing protein 2</t>
  </si>
  <si>
    <t>negative regulation of transcription by RNA polymerase II;negative regulation of transcription, DNA-templated;Notch signaling pathway;positive regulation of neurogenesis;viral process</t>
  </si>
  <si>
    <t>DNA binding;RNA binding;RNA polymerase II transcription factor binding;transcription corepressor activity</t>
  </si>
  <si>
    <t>extracellular exosome;nucleoplasm;nucleus;transcriptional repressor complex</t>
  </si>
  <si>
    <t>Q96T58</t>
  </si>
  <si>
    <t>Msx2-interacting protein</t>
  </si>
  <si>
    <t>SPEN</t>
  </si>
  <si>
    <t>MINT_HUMAN</t>
  </si>
  <si>
    <t>dephosphorylation;DNA 3' dephosphorylation involved in DNA repair;DNA damage response, detection of DNA damage;DNA repair;DNA-dependent DNA replication;negative regulation of protein ADP-ribosylation;nucleotide phosphorylation;nucleotide-excision repair, DNA damage removal;positive regulation of telomerase activity;positive regulation of telomere capping;positive regulation of telomere maintenance via telomerase;response to oxidative stress;response to radiation</t>
  </si>
  <si>
    <t>ATP binding;ATP-dependent polydeoxyribonucleotide 5'-hydroxyl-kinase activity;damaged DNA binding;double-stranded DNA binding;endonuclease activity;nucleoside monophosphate kinase activity;polynucleotide 3'-phosphatase activity;purine nucleotide binding</t>
  </si>
  <si>
    <t>membrane;mitochondrion;nucleolus;nucleoplasm;nucleus</t>
  </si>
  <si>
    <t>mitochondrion;nucleolus;nucleoplasm;nucleus</t>
  </si>
  <si>
    <t>GO:0005634;GO:0005654;GO:0005730;GO:0005739</t>
  </si>
  <si>
    <t>Ataxia with ocular apraxia;Early infantile epileptic encephalopathy</t>
  </si>
  <si>
    <t>H00606;H00848</t>
  </si>
  <si>
    <t>PNK3P</t>
  </si>
  <si>
    <t>PF08645</t>
  </si>
  <si>
    <t>Q96T60</t>
  </si>
  <si>
    <t>Bifunctional polynucleotide phosphatase/kinase;Polynucleotide 3-phosphatase;Polynucleotide 5-hydroxyl-kinase</t>
  </si>
  <si>
    <t>PNKP</t>
  </si>
  <si>
    <t>PNKP_HUMAN</t>
  </si>
  <si>
    <t>Bifunctional polynucleotide phosphatase/kinase</t>
  </si>
  <si>
    <t>cellular response to DNA damage stimulus;chromosome segregation;DNA metabolic process;DNA repair;iron-sulfur cluster assembly;nucleotide-excision repair;phosphorelay signal transduction system;positive regulation of double-strand break repair via homologous recombination;positive regulation of transcription, DNA-templated;protein maturation by iron-sulfur cluster transfer;response to hormone;transcription, DNA-templated</t>
  </si>
  <si>
    <t>enzyme binding;estrogen receptor binding;protein binding, bridging;receptor signaling complex scaffold activity;transcription coactivator activity</t>
  </si>
  <si>
    <t>CIA complex;cytoplasm;cytosol;membrane;MMXD complex;nucleoplasm;nucleus;spindle;transcription factor TFIIH holo complex</t>
  </si>
  <si>
    <t>chromosome segregation;DNA metabolic process</t>
  </si>
  <si>
    <t>GO:0006259;GO:0007059</t>
  </si>
  <si>
    <t>enzyme binding;protein binding, bridging</t>
  </si>
  <si>
    <t>GO:0019899;GO:0030674</t>
  </si>
  <si>
    <t>MMS19_C;MMS19_N</t>
  </si>
  <si>
    <t>PF12460;PF14500</t>
  </si>
  <si>
    <t>Q96T76</t>
  </si>
  <si>
    <t>MMS19 nucleotide excision repair protein homolog</t>
  </si>
  <si>
    <t>MMS19</t>
  </si>
  <si>
    <t>MMS19_HUMAN</t>
  </si>
  <si>
    <t>cell cycle;cell proliferation;DNA repair;histone monoubiquitination;histone ubiquitination;maintenance of DNA methylation;negative regulation of transcription by RNA polymerase II;positive regulation of cellular protein metabolic process;positive regulation of DNA topoisomerase (ATP-hydrolyzing) activity;positive regulation of transcription by RNA polymerase II;protein autoubiquitination;protein ubiquitination;ubiquitin-dependent protein catabolic process</t>
  </si>
  <si>
    <t>hemi-methylated DNA-binding;histone binding;identical protein binding;methylated histone binding;methyl-CpG binding;nucleosomal histone binding;proximal promoter sequence-specific DNA binding;ubiquitin protein ligase activity;ubiquitin-protein transferase activity;zinc ion binding</t>
  </si>
  <si>
    <t>euchromatin;heterochromatin;nuclear chromatin;nuclear heterochromatin;nuclear matrix;nucleus;replication fork</t>
  </si>
  <si>
    <t>Q96T88</t>
  </si>
  <si>
    <t>E3 ubiquitin-protein ligase UHRF1</t>
  </si>
  <si>
    <t>UHRF1</t>
  </si>
  <si>
    <t>UHRF1_HUMAN</t>
  </si>
  <si>
    <t>apoptotic process;cell differentiation;cellular calcium ion homeostasis</t>
  </si>
  <si>
    <t>integral component of membrane;microtubule;mitochondrial outer membrane;mitochondrion;nucleus;spindle pole</t>
  </si>
  <si>
    <t>Q96TC7</t>
  </si>
  <si>
    <t>Regulator of microtubule dynamics protein 3</t>
  </si>
  <si>
    <t>RMDN3</t>
  </si>
  <si>
    <t>RMD3_HUMAN</t>
  </si>
  <si>
    <t>MD-3;RMD-3</t>
  </si>
  <si>
    <t>DNA-templated transcription, initiation;immune response;muscle organ development;positive regulation of neuron differentiation;positive regulation of transcription by RNA polymerase II;positive regulation of transcription, DNA-templated;protein-DNA complex assembly;regulation of hematopoietic stem cell differentiation;regulation of transcription by RNA polymerase II;transcription initiation from RNA polymerase II promoter</t>
  </si>
  <si>
    <t>bHLH transcription factor binding;cAMP response element binding;DNA binding;DNA-binding transcription activator activity, RNA polymerase II-specific;DNA-binding transcription factor activity;DNA-binding transcription factor activity, RNA polymerase II-specific;E-box binding;enhancer binding;HMG box domain binding;identical protein binding;protein C-terminus binding;protein heterodimerization activity;protein homodimerization activity;RNA polymerase II proximal promoter sequence-specific DNA binding;SMAD binding;TFIIB-class transcription factor binding;transcription factor binding</t>
  </si>
  <si>
    <t>beta-catenin-TCF complex;beta-catenin-TCF7L2 complex;cytoplasm;intracellular membrane-bounded organelle;nuclear chromatin;nuclear speck;nucleoplasm;nucleus;RNA polymerase II transcription factor complex;transcription factor complex</t>
  </si>
  <si>
    <t>Craniosynostoses;Fuchs corneal dystrophy;Pitt-Hopkins syndrome</t>
  </si>
  <si>
    <t>H00756;H00960;H02160</t>
  </si>
  <si>
    <t>Q99081;P15884</t>
  </si>
  <si>
    <t>Q99081</t>
  </si>
  <si>
    <t>Transcription factor 12</t>
  </si>
  <si>
    <t>TCF12</t>
  </si>
  <si>
    <t>HTF4_HUMAN;ITF2_HUMAN</t>
  </si>
  <si>
    <t>Transcription factor 12;Transcription factor 4</t>
  </si>
  <si>
    <t>CF-12;CF-4</t>
  </si>
  <si>
    <t>regulation of transcription, DNA-templated;spermatogenesis</t>
  </si>
  <si>
    <t>Q99417</t>
  </si>
  <si>
    <t>C-Myc-binding protein</t>
  </si>
  <si>
    <t>MYCBP</t>
  </si>
  <si>
    <t>MYCBP_HUMAN</t>
  </si>
  <si>
    <t>c-Myc-binding protein</t>
  </si>
  <si>
    <t>cytoplasm;cytosol;microtubule;microtubule cytoskeleton</t>
  </si>
  <si>
    <t>Q99426</t>
  </si>
  <si>
    <t>Tubulin-folding cofactor B</t>
  </si>
  <si>
    <t>TBCB</t>
  </si>
  <si>
    <t>TBCB_HUMAN</t>
  </si>
  <si>
    <t>actomyosin structure organization;cellular response to mechanical stimulus;cytoskeleton organization;epithelial cell differentiation;interleukin-12-mediated signaling pathway;negative regulation of ATPase activity;negative regulation of vascular smooth muscle cell proliferation;neutrophil degranulation;regulation of actin filament-based process;regulation of smooth muscle contraction</t>
  </si>
  <si>
    <t>actin binding;cadherin binding;cadherin binding involved in cell-cell adhesion;calmodulin binding;microtubule binding</t>
  </si>
  <si>
    <t>actin cytoskeleton;cell-cell adherens junction;cell-cell junction;cytoskeleton;cytosol;dendritic spine;extracellular region;focal adhesion;membrane;neuronal cell body;postsynaptic density;specific granule lumen;stress fiber;tertiary granule lumen</t>
  </si>
  <si>
    <t>Q99439;Q15417;P51911</t>
  </si>
  <si>
    <t>Q99439</t>
  </si>
  <si>
    <t>Calponin-2</t>
  </si>
  <si>
    <t>CNN2</t>
  </si>
  <si>
    <t>CNN1_HUMAN;CNN2_HUMAN;CNN3_HUMAN</t>
  </si>
  <si>
    <t>Calponin-1;Calponin-2;Calponin-3</t>
  </si>
  <si>
    <t>cotranslational protein targeting to membrane;posttranslational protein targeting to endoplasmic reticulum membrane</t>
  </si>
  <si>
    <t>cytosol;endoplasmic reticulum;endoplasmic reticulum membrane;integral component of endoplasmic reticulum membrane;integral component of membrane;membrane;rough endoplasmic reticulum</t>
  </si>
  <si>
    <t>Protein export;Protein processing in endoplasmic reticulum;Secretion system</t>
  </si>
  <si>
    <t>02044;03060;04141</t>
  </si>
  <si>
    <t>Protein export;Protein processing in endoplasmic reticulum</t>
  </si>
  <si>
    <t>hsa03060;hsa04141</t>
  </si>
  <si>
    <t>Sec62</t>
  </si>
  <si>
    <t>PF03839</t>
  </si>
  <si>
    <t>Q99442</t>
  </si>
  <si>
    <t>Translocation protein SEC62</t>
  </si>
  <si>
    <t>SEC62</t>
  </si>
  <si>
    <t>SEC62_HUMAN</t>
  </si>
  <si>
    <t>phosphatidylethanolamine biosynthetic process;phospholipid biosynthetic process</t>
  </si>
  <si>
    <t>ethanolamine-phosphate cytidylyltransferase activity</t>
  </si>
  <si>
    <t>endoplasmic reticulum membrane</t>
  </si>
  <si>
    <t>Glycerophospholipid metabolism;Phosphonate and phosphinate metabolism</t>
  </si>
  <si>
    <t>00440;00564</t>
  </si>
  <si>
    <t>Glycerophospholipid metabolism;Metabolic pathways;Phosphonate and phosphinate metabolism</t>
  </si>
  <si>
    <t>hsa00440;hsa00564;hsa01100</t>
  </si>
  <si>
    <t>Q99447</t>
  </si>
  <si>
    <t>Ethanolamine-phosphate cytidylyltransferase</t>
  </si>
  <si>
    <t>PCYT2</t>
  </si>
  <si>
    <t>PCY2_HUMAN</t>
  </si>
  <si>
    <t>cellular response to fibroblast growth factor stimulus;cellular response to interleukin-2;cellular response to nerve growth factor stimulus;cellular response to prolactin;cellular response to wortmannin;DNA repair;mitotic cell cycle;mRNA splicing, via spliceosome;positive regulation of transcription by RNA polymerase II;signal transduction involved in DNA damage checkpoint</t>
  </si>
  <si>
    <t>DNA binding;DNA-binding transcription activator activity, RNA polymerase II-specific;DNA-binding transcription factor activity, RNA polymerase II-specific;leucine zipper domain binding;protein kinase binding;protein phosphatase 1 binding;RNA binding;RNA polymerase II regulatory region sequence-specific DNA binding;transcription corepressor binding;WD40-repeat domain binding</t>
  </si>
  <si>
    <t>catalytic step 2 spliceosome;cytoplasm;membrane;nuclear speck;nucleoplasm;nucleus;perinuclear region of cytoplasm;protein-DNA complex;Prp19 complex;U2-type catalytic step 2 spliceosome</t>
  </si>
  <si>
    <t>Myb_Cef</t>
  </si>
  <si>
    <t>PF11831</t>
  </si>
  <si>
    <t>Q99459</t>
  </si>
  <si>
    <t>Cell division cycle 5-like protein</t>
  </si>
  <si>
    <t>CDC5L</t>
  </si>
  <si>
    <t>CDC5L_HUMAN</t>
  </si>
  <si>
    <t>dc5-like protein</t>
  </si>
  <si>
    <t>enzyme regulator activity;ubiquitin protein ligase binding</t>
  </si>
  <si>
    <t>azurophil granule lumen;cytosol;extracellular region;membrane;nucleoplasm;nucleus;proteasome accessory complex;proteasome complex;proteasome regulatory particle;proteasome regulatory particle, base subcomplex;proteasome storage granule</t>
  </si>
  <si>
    <t>Q99460</t>
  </si>
  <si>
    <t>26S proteasome non-ATPase regulatory subunit 1</t>
  </si>
  <si>
    <t>PSMD1</t>
  </si>
  <si>
    <t>PSMD1_HUMAN</t>
  </si>
  <si>
    <t>negative regulation of canonical Wnt signaling pathway;negative regulation of transcription, DNA-templated;protein folding;regulation of transcription, DNA-templated;retina development in camera-type eye</t>
  </si>
  <si>
    <t>transcription corepressor activity;unfolded protein binding</t>
  </si>
  <si>
    <t>cytoplasm;nucleus;prefoldin complex</t>
  </si>
  <si>
    <t>Q99471</t>
  </si>
  <si>
    <t>Prefoldin subunit 5</t>
  </si>
  <si>
    <t>PFDN5</t>
  </si>
  <si>
    <t>PFD5_HUMAN</t>
  </si>
  <si>
    <t>anterior/posterior axis specification;gastrulation with mouth forming second;germ cell development;histone H2A monoubiquitination;histone H2A-K119 monoubiquitination;mitotic cell cycle;negative regulation of DNA-binding transcription factor activity;negative regulation of G0 to G1 transition;negative regulation of transcription by RNA polymerase II</t>
  </si>
  <si>
    <t>chromatin binding;RING-like zinc finger domain binding;ubiquitin protein ligase activity;zinc ion binding</t>
  </si>
  <si>
    <t>euchromatin;MLL1 complex;nuclear body;nucleoplasm;nucleus;PcG protein complex;PRC1 complex;sex chromatin;ubiquitin ligase complex</t>
  </si>
  <si>
    <t>Q99496</t>
  </si>
  <si>
    <t>E3 ubiquitin-protein ligase RING2</t>
  </si>
  <si>
    <t>RNF2</t>
  </si>
  <si>
    <t>RING2_HUMAN</t>
  </si>
  <si>
    <t>activation of protein kinase B activity;adult locomotory behavior;autophagy;cellular response to glyoxal;cellular response to hydrogen peroxide;cellular response to oxidative stress;detoxification of copper ion;detoxification of mercury ion;DNA repair;dopamine uptake involved in synaptic transmission;enzyme active site formation via L-cysteine sulfinic acid;glucose homeostasis;glutathione deglycation;glycolate biosynthetic process;glyoxal metabolic process;guanine deglycation;guanine deglycation, glyoxal removal;guanine deglycation, methylglyoxal removal;hydrogen peroxide metabolic process;inflammatory response;insulin secretion;lactate biosynthetic process;membrane depolarization;membrane hyperpolarization;methylglyoxal metabolic process;mitochondrion organization;negative regulation of apoptotic process;negative regulation of cell death;negative regulation of cysteine-type endopeptidase activity involved in apoptotic signaling pathway;negative regulation of death-inducing signaling complex assembly;negative regulation of endoplasmic reticulum stress-induced intrinsic apoptotic signaling pathway;negative regulation of extrinsic apoptotic signaling pathway;negative regulation of gene expression;negative regulation of hydrogen peroxide-induced cell death;negative regulation of hydrogen peroxide-induced neuron death;negative regulation of hydrogen peroxide-induced neuron intrinsic apoptotic signaling pathway;negative regulation of neuron apoptotic process;negative regulation of neuron death;negative regulation of nitrosative stress-induced intrinsic apoptotic signaling pathway;negative regulation of oxidative stress-induced cell death;negative regulation of oxidative stress-induced neuron intrinsic apoptotic signaling pathway;negative regulation of proteasomal ubiquitin-dependent protein catabolic process;negative regulation of protein acetylation;negative regulation of protein binding;negative regulation of protein export from nucleus;negative regulation of protein K48-linked deubiquitination;negative regulation of protein kinase activity;negative regulation of protein phosphorylation;negative regulation of protein sumoylation;negative regulation of protein ubiquitination;negative regulation of reactive oxygen species biosynthetic process;negative regulation of TRAIL-activated apoptotic signaling pathway;negative regulation of ubiquitin-protein transferase activity;negative regulation of ubiquitin-specific protease activity;peptidyl-arginine deglycation;peptidyl-cysteine deglycation;peptidyl-lysine deglycation;positive regulation of acute inflammatory response to antigenic stimulus;positive regulation of androgen receptor activity;positive regulation of autophagy of mitochondrion;positive regulation of DNA-binding transcription factor activity;positive regulation of dopamine biosynthetic process;positive regulation of gene expression;positive regulation of interleukin-8 production;positive regulation of L-dopa biosynthetic process;positive regulation of L-dopa decarboxylase activity;positive regulation of mitochondrial electron transport, NADH to ubiquinone;positive regulation of NAD(P)H oxidase activity;positive regulation of oxidative phosphorylation uncoupler activity;positive regulation of oxidative stress-induced intrinsic apoptotic signaling pathway;positive regulation of peptidyl-serine phosphorylation;positive regulation of protein homodimerization activity;positive regulation of protein kinase B signaling;positive regulation of protein localization to nucleus;positive regulation of pyrroline-5-carboxylate reductase activity;positive regulation of reactive oxygen species biosynthetic process;positive regulation of superoxide dismutase activity;positive regulation of transcription by RNA polymerase II;positive regulation of transcription regulatory region DNA binding;positive regulation of tyrosine 3-monooxygenase activity;protein deglycation, glyoxal removal;protein deglycation, methylglyoxal removal;protein deglycosylation;protein stabilization;Ras protein signal transduction;regulation of androgen receptor signaling pathway;regulation of inflammatory response;regulation of mitochondrial membrane potential;regulation of neuron apoptotic process;regulation of supramolecular fiber organization;single fertilization</t>
  </si>
  <si>
    <t>androgen receptor binding;cadherin binding;copper ion binding;cupric ion binding;cuprous ion binding;cytokine binding;enzyme binding;identical protein binding;kinase binding;L-dopa decarboxylase activator activity;mercury ion binding;mRNA binding;oxidoreductase activity, acting on peroxide as acceptor;peptidase activity;peroxiredoxin activity;protein deglycase activity;protein homodimerization activity;repressing transcription factor binding;scaffold protein binding;signaling receptor binding;small protein activating enzyme binding;superoxide dismutase copper chaperone activity;transcription coactivator activity;transcription factor binding;tyrosine 3-monooxygenase activator activity;ubiquitin-like protein conjugating enzyme binding;ubiquitin-specific protease binding</t>
  </si>
  <si>
    <t>axon;cell body;cell-cell adherens junction;chromatin;cytoplasm;cytosol;endoplasmic reticulum;extracellular exosome;membrane raft;mitochondrial intermembrane space;mitochondrial matrix;mitochondrion;nucleoplasm;nucleus;perinuclear region of cytoplasm;plasma membrane;PML body;presynapse</t>
  </si>
  <si>
    <t>enzyme binding;mRNA binding;peptidase activity;transcription factor binding</t>
  </si>
  <si>
    <t>GO:0003729;GO:0008134;GO:0008233;GO:0019899</t>
  </si>
  <si>
    <t>Exosome;Parkinson disease;Peptidases</t>
  </si>
  <si>
    <t>01002;04147;05012</t>
  </si>
  <si>
    <t>hsa05012</t>
  </si>
  <si>
    <t>Parkinson disease;Parkinsonian syndrome</t>
  </si>
  <si>
    <t>H00057;H01600</t>
  </si>
  <si>
    <t>DJ-1_PfpI</t>
  </si>
  <si>
    <t>PF01965</t>
  </si>
  <si>
    <t>Q99497</t>
  </si>
  <si>
    <t>Protein deglycase DJ-1</t>
  </si>
  <si>
    <t>PARK7</t>
  </si>
  <si>
    <t>PARK7_HUMAN</t>
  </si>
  <si>
    <t>Protein/nucleic acid deglycase DJ-1 {ECO:0000305|PubMed:25416785, ECO:0000305|PubMed:28596309}</t>
  </si>
  <si>
    <t>anatomical structure development;anatomical structure morphogenesis;double-strand break repair;histone dephosphorylation;multicellular organism development;negative regulation of extrinsic apoptotic signaling pathway in absence of ligand;positive regulation of DNA repair;response to ionizing radiation;visual perception</t>
  </si>
  <si>
    <t>centrosome;cytoplasm;nucleoplasm;nucleus;transcription factor complex</t>
  </si>
  <si>
    <t>anatomical structure development</t>
  </si>
  <si>
    <t>GO:0048856</t>
  </si>
  <si>
    <t>Q99504</t>
  </si>
  <si>
    <t>Eyes absent homolog 3</t>
  </si>
  <si>
    <t>EYA3</t>
  </si>
  <si>
    <t>EYA3_HUMAN</t>
  </si>
  <si>
    <t>chromatin organization;'de novo' cotranslational protein folding;DNA replication;negative regulation of DNA biosynthetic process;positive regulation of transcription, DNA-templated;regulation of cellular response to heat</t>
  </si>
  <si>
    <t>ATPase activator activity;chromatin binding;DNA binding;DNA-binding transcription factor activity, RNA polymerase II-specific;histone binding;Hsp70 protein binding;RNA binding;ubiquitin modification-dependent histone binding</t>
  </si>
  <si>
    <t>cytoplasm;cytosol;nuclear membrane;nucleoplasm;nucleus</t>
  </si>
  <si>
    <t>DnaJ;Myb_DNA-binding;RAC_head</t>
  </si>
  <si>
    <t>PF00226;PF00249;PF16717</t>
  </si>
  <si>
    <t>Q99543</t>
  </si>
  <si>
    <t>DnaJ homolog subfamily C member 2;DnaJ homolog subfamily C member 2, N-terminally processed</t>
  </si>
  <si>
    <t>DNAJC2</t>
  </si>
  <si>
    <t>DNJC2_HUMAN</t>
  </si>
  <si>
    <t>DnaJ homolog subfamily C member 2</t>
  </si>
  <si>
    <t>maturation of 5.8S rRNA;rRNA processing</t>
  </si>
  <si>
    <t>cytoplasm;exosome (RNase complex);nuclear exosome (RNase complex);nucleolus;nucleoplasm;nucleus</t>
  </si>
  <si>
    <t>MPP6</t>
  </si>
  <si>
    <t>PF10175</t>
  </si>
  <si>
    <t>Q99547</t>
  </si>
  <si>
    <t>M-phase phosphoprotein 6</t>
  </si>
  <si>
    <t>MPHOSPH6</t>
  </si>
  <si>
    <t>MPH6_HUMAN</t>
  </si>
  <si>
    <t>M-phase phosphoprotein 6 {ECO:0000305}</t>
  </si>
  <si>
    <t>negative regulation of transcription, DNA-templated;regulation of DNA methylation</t>
  </si>
  <si>
    <t>methylated histone binding</t>
  </si>
  <si>
    <t>cytoplasm;cytosol;nuclear heterochromatin;nuclear nucleosome;nucleolus;nucleus;plasma membrane</t>
  </si>
  <si>
    <t>cytoplasm;cytosol;nucleolus;nucleus;plasma membrane</t>
  </si>
  <si>
    <t>GO:0005634;GO:0005730;GO:0005737;GO:0005829;GO:0005886</t>
  </si>
  <si>
    <t>Ank_2;Chromo</t>
  </si>
  <si>
    <t>PF00385;PF12796</t>
  </si>
  <si>
    <t>Q99549</t>
  </si>
  <si>
    <t>M-phase phosphoprotein 8</t>
  </si>
  <si>
    <t>MPHOSPH8</t>
  </si>
  <si>
    <t>MPP8_HUMAN</t>
  </si>
  <si>
    <t>mitotic cell cycle;mRNA export from nucleus;protein export from nucleus;protein import into nucleus;ribosomal large subunit export from nucleus;ribosomal small subunit export from nucleus;viral process</t>
  </si>
  <si>
    <t>cytosol;nuclear pore;nucleoplasm</t>
  </si>
  <si>
    <t>Nup88</t>
  </si>
  <si>
    <t>PF10168</t>
  </si>
  <si>
    <t>Q99567</t>
  </si>
  <si>
    <t>Nuclear pore complex protein Nup88</t>
  </si>
  <si>
    <t>NUP88</t>
  </si>
  <si>
    <t>NUP88_HUMAN</t>
  </si>
  <si>
    <t>autophagy of peroxisome;cellular response to glucose starvation;late endosome to vacuole transport;macroautophagy;positive regulation of phosphatidylinositol 3-kinase activity;protein phosphorylation;protein targeting to vacuole;receptor catabolic process;regulation of cytokinesis;toll-like receptor 9 signaling pathway</t>
  </si>
  <si>
    <t>1-phosphatidylinositol-3-kinase activity;ATP binding;protein kinase activity;protein serine/threonine kinase activity</t>
  </si>
  <si>
    <t>autophagosome;axoneme;cytosol;intracellular membrane-bounded organelle;late endosome;membrane;microtubule cytoskeleton;nucleus-vacuole junction;phagocytic vesicle membrane;phosphatidylinositol 3-kinase complex, class III;phosphatidylinositol 3-kinase complex, class III, type I;phosphatidylinositol 3-kinase complex, class III, type II</t>
  </si>
  <si>
    <t>Apelin signaling pathway;Autophagy - animal;Autophagy - other;Membrane trafficking;Protein kinases</t>
  </si>
  <si>
    <t>01001;04131;04136;04140;04371</t>
  </si>
  <si>
    <t>Apelin signaling pathway;Autophagy - animal;Autophagy - other</t>
  </si>
  <si>
    <t>hsa04136;hsa04140;hsa04371</t>
  </si>
  <si>
    <t>Pkinase;WD40</t>
  </si>
  <si>
    <t>PF00069;PF00400</t>
  </si>
  <si>
    <t>Q99570</t>
  </si>
  <si>
    <t>Phosphoinositide 3-kinase regulatory subunit 4</t>
  </si>
  <si>
    <t>PIK3R4</t>
  </si>
  <si>
    <t>PI3R4_HUMAN</t>
  </si>
  <si>
    <t>I3-kinase regulatory subunit 4</t>
  </si>
  <si>
    <t>tRNA 5'-leader removal;tRNA catabolic process;tRNA processing</t>
  </si>
  <si>
    <t>ribonuclease MRP activity;ribonuclease P activity;RNA binding</t>
  </si>
  <si>
    <t>extracellular space;multimeric ribonuclease P complex;nucleolar ribonuclease P complex;nucleolus;nucleoplasm;ribonuclease MRP complex</t>
  </si>
  <si>
    <t>extracellular space;nucleolus;nucleoplasm</t>
  </si>
  <si>
    <t>GO:0005615;GO:0005654;GO:0005730</t>
  </si>
  <si>
    <t>Anauxetic dysplasia</t>
  </si>
  <si>
    <t>H01967</t>
  </si>
  <si>
    <t>POP1;POPLD</t>
  </si>
  <si>
    <t>PF06978;PF08170</t>
  </si>
  <si>
    <t>Q99575</t>
  </si>
  <si>
    <t>Ribonucleases P/MRP protein subunit POP1</t>
  </si>
  <si>
    <t>POP1</t>
  </si>
  <si>
    <t>POP1_HUMAN</t>
  </si>
  <si>
    <t>cell aging;multicellular organism development;negative regulation of apoptotic signaling pathway;negative regulation of cell proliferation;negative regulation of transcription by RNA polymerase II;regulation of cell cycle;transcription by RNA polymerase II</t>
  </si>
  <si>
    <t>chromatin binding;DNA-binding transcription factor activity;DNA-binding transcription factor activity, RNA polymerase II-specific;DNA-binding transcription repressor activity, RNA polymerase II-specific;protein dimerization activity;RNA polymerase II regulatory region sequence-specific DNA binding;transcription coactivator activity;transcription corepressor activity</t>
  </si>
  <si>
    <t>Q99583;REV__Q99583</t>
  </si>
  <si>
    <t>Max-binding protein MNT</t>
  </si>
  <si>
    <t>MNT</t>
  </si>
  <si>
    <t>MNT_HUMAN</t>
  </si>
  <si>
    <t>mRNA processing;RNA splicing;RNA splicing, via transesterification reactions;spliceosomal complex assembly</t>
  </si>
  <si>
    <t>Q99590</t>
  </si>
  <si>
    <t>Protein SCAF11</t>
  </si>
  <si>
    <t>SCAF11</t>
  </si>
  <si>
    <t>SCAFB_HUMAN</t>
  </si>
  <si>
    <t>cell differentiation;multicellular organism development;spermatogenesis</t>
  </si>
  <si>
    <t>A2A adenosine receptor binding;DNA binding;endoribonuclease activity;metal ion binding;protein transporter activity;protein-containing complex binding;RNA binding;sequence-specific DNA binding;single-stranded DNA binding</t>
  </si>
  <si>
    <t>cytoplasm;cytosol;Golgi apparatus;nucleus;perinuclear region of cytoplasm</t>
  </si>
  <si>
    <t>Q99598</t>
  </si>
  <si>
    <t>Translin-associated protein X</t>
  </si>
  <si>
    <t>TSNAX</t>
  </si>
  <si>
    <t>TSNAX_HUMAN</t>
  </si>
  <si>
    <t>selenium compound metabolic process;selenocysteine biosynthetic process;selenocysteine metabolic process;tRNA seleno-modification</t>
  </si>
  <si>
    <t>ATP binding;selenide, water dikinase activity</t>
  </si>
  <si>
    <t>Q99611</t>
  </si>
  <si>
    <t>Selenide, water dikinase 2</t>
  </si>
  <si>
    <t>SEPHS2</t>
  </si>
  <si>
    <t>SPS2_HUMAN</t>
  </si>
  <si>
    <t>formation of cytoplasmic translation initiation complex;positive regulation of mRNA binding;positive regulation of translation;translational initiation</t>
  </si>
  <si>
    <t>RNA binding;translation initiation factor activity;translation initiation factor binding</t>
  </si>
  <si>
    <t>eIF-3c_N;PCI</t>
  </si>
  <si>
    <t>PF01399;PF05470</t>
  </si>
  <si>
    <t>Q99613;B5ME19</t>
  </si>
  <si>
    <t>Eukaryotic translation initiation factor 3 subunit C;Eukaryotic translation initiation factor 3 subunit C-like protein</t>
  </si>
  <si>
    <t>EIF3C;EIF3CL</t>
  </si>
  <si>
    <t>EIF3C_HUMAN;EIFCL_HUMAN</t>
  </si>
  <si>
    <t>Eukaryotic translation initiation factor 3 subunit C {ECO:0000255|HAMAP-Rule:MF_03002};Eukaryotic translation initiation factor 3 subunit C-like protein</t>
  </si>
  <si>
    <t>IF3c {ECO:0000255|HAMAP-Rule:MF_03002}</t>
  </si>
  <si>
    <t>cytosol;peroxisomal membrane</t>
  </si>
  <si>
    <t>Q99614</t>
  </si>
  <si>
    <t>Tetratricopeptide repeat protein 1</t>
  </si>
  <si>
    <t>TTC1</t>
  </si>
  <si>
    <t>TTC1_HUMAN</t>
  </si>
  <si>
    <t>PR repeat protein 1</t>
  </si>
  <si>
    <t>chaperone cofactor-dependent protein refolding;protein folding;regulation of cellular response to heat</t>
  </si>
  <si>
    <t>ATPase activator activity;heat shock protein binding</t>
  </si>
  <si>
    <t>cytoplasm;cytoskeleton;cytosol;extracellular exosome;membrane;nucleoplasm</t>
  </si>
  <si>
    <t>DnaJ;TPR_8</t>
  </si>
  <si>
    <t>PF00226;PF13181</t>
  </si>
  <si>
    <t>Q99615</t>
  </si>
  <si>
    <t>DnaJ homolog subfamily C member 7</t>
  </si>
  <si>
    <t>DNAJC7</t>
  </si>
  <si>
    <t>DNJC7_HUMAN</t>
  </si>
  <si>
    <t>camera-type eye morphogenesis;cognition;corpus callosum morphogenesis;post-embryonic development;psychomotor behavior;regulation of skeletal muscle contraction;third ventricle development</t>
  </si>
  <si>
    <t>P_C10</t>
  </si>
  <si>
    <t>PF14974</t>
  </si>
  <si>
    <t>Q99622</t>
  </si>
  <si>
    <t>Protein C10</t>
  </si>
  <si>
    <t>C12orf57</t>
  </si>
  <si>
    <t>C10_HUMAN</t>
  </si>
  <si>
    <t>mammary gland alveolus development;mammary gland branching involved in thelarche;mitochondrial calcium ion transmembrane transport;mitochondrion organization;negative regulation of apoptotic process;negative regulation of DNA-binding transcription factor activity;negative regulation of intracellular estrogen receptor signaling pathway;negative regulation of mammary gland epithelial cell proliferation;negative regulation of transcription, DNA-templated;positive regulation of cell cycle G1/S phase transition;positive regulation of DNA-binding transcription factor activity;positive regulation of ERK1 and ERK2 cascade;positive regulation of exit from mitosis;protein import into nucleus, translocation;protein stabilization;regulation of branching involved in mammary gland duct morphogenesis;sister chromatid cohesion</t>
  </si>
  <si>
    <t>amide binding;estrogen receptor binding;protein C-terminus binding;protein N-terminus binding</t>
  </si>
  <si>
    <t>cell periphery;cell surface;cytoplasm;mitochondrial inner membrane;mitochondrial outer membrane;mitochondrion;nuclear matrix;nucleus;protein-containing complex</t>
  </si>
  <si>
    <t>cytoplasm;mitochondrion;nucleus;protein-containing complex</t>
  </si>
  <si>
    <t>GO:0005634;GO:0005737;GO:0005739;GO:0032991</t>
  </si>
  <si>
    <t>Q99623</t>
  </si>
  <si>
    <t>Prohibitin-2</t>
  </si>
  <si>
    <t>PHB2</t>
  </si>
  <si>
    <t>PHB2_HUMAN</t>
  </si>
  <si>
    <t>activation of NF-kappaB-inducing kinase activity;COP9 signalosome assembly;negative regulation of cell proliferation;nucleotide-excision repair, DNA damage recognition;post-translational protein modification;protein deneddylation;protein phosphorylation;transcription-coupled nucleotide-excision repair</t>
  </si>
  <si>
    <t>COP9 signalosome;cytosol;extracellular exosome;nucleoplasm;nucleus;perinuclear region of cytoplasm</t>
  </si>
  <si>
    <t>Q99627</t>
  </si>
  <si>
    <t>COP9 signalosome complex subunit 8</t>
  </si>
  <si>
    <t>COPS8</t>
  </si>
  <si>
    <t>CSN8_HUMAN</t>
  </si>
  <si>
    <t>GN8;ignalosome subunit 8</t>
  </si>
  <si>
    <t>generation of catalytic spliceosome for second transesterification step;mRNA processing;nuclear retention of unspliced pre-mRNA at the site of transcription;RNA splicing</t>
  </si>
  <si>
    <t>nuclear speck;nucleus;spliceosomal complex;U2-type post-spliceosomal complex;U4/U6 x U5 tri-snRNP complex;U5 snRNP</t>
  </si>
  <si>
    <t>Prp18;PRP4</t>
  </si>
  <si>
    <t>PF02840;PF08799</t>
  </si>
  <si>
    <t>Q99633</t>
  </si>
  <si>
    <t>Pre-mRNA-splicing factor 18</t>
  </si>
  <si>
    <t>PRPF18</t>
  </si>
  <si>
    <t>PRP18_HUMAN</t>
  </si>
  <si>
    <t>cellular response to DNA damage stimulus;cellular response to ionizing radiation;DNA damage checkpoint;DNA repair;DNA replication checkpoint;intra-S DNA damage checkpoint;positive regulation of intrinsic apoptotic signaling pathway in response to DNA damage</t>
  </si>
  <si>
    <t>3'-5' exonuclease activity;enzyme binding;exodeoxyribonuclease III activity;histone deacetylase binding;protein kinase binding;SH3 domain binding</t>
  </si>
  <si>
    <t>checkpoint clamp complex;cytoplasm;nucleoplasm;nucleus</t>
  </si>
  <si>
    <t>Rad9</t>
  </si>
  <si>
    <t>PF04139</t>
  </si>
  <si>
    <t>Q99638</t>
  </si>
  <si>
    <t>Cell cycle checkpoint control protein RAD9A</t>
  </si>
  <si>
    <t>RAD9A</t>
  </si>
  <si>
    <t>RAD9A_HUMAN</t>
  </si>
  <si>
    <t>RAD9</t>
  </si>
  <si>
    <t>antigen processing and presentation of exogenous peptide antigen via MHC class II;attachment of mitotic spindle microtubules to kinetochore;cell division;cell proliferation;establishment or maintenance of microtubule cytoskeleton polarity;metaphase plate congression;microtubule depolymerization;microtubule-based movement;mitotic cell cycle;mitotic metaphase plate congression;regulation of chromosome segregation;retrograde vesicle-mediated transport, Golgi to endoplasmic reticulum</t>
  </si>
  <si>
    <t>ATP binding;ATPase activity;centromeric DNA binding;microtubule binding;microtubule motor activity;microtubule plus-end binding</t>
  </si>
  <si>
    <t>centrosome;chromosome, centromeric region;condensed chromosome kinetochore;cytosol;intercellular bridge;kinesin complex;kinetochore;membrane;microtubule;microtubule cytoskeleton;microtubule plus-end;mitotic spindle;nucleolus;nucleus</t>
  </si>
  <si>
    <t>Q99661;Q8N4N8</t>
  </si>
  <si>
    <t>Q99661</t>
  </si>
  <si>
    <t>Kinesin-like protein KIF2C</t>
  </si>
  <si>
    <t>KIF2C</t>
  </si>
  <si>
    <t>KIF2B_HUMAN;KIF2C_HUMAN</t>
  </si>
  <si>
    <t>Kinesin-like protein KIF2B;Kinesin-like protein KIF2C</t>
  </si>
  <si>
    <t>Q99676</t>
  </si>
  <si>
    <t>Zinc finger protein 184</t>
  </si>
  <si>
    <t>ZNF184</t>
  </si>
  <si>
    <t>ZN184_HUMAN</t>
  </si>
  <si>
    <t>branched-chain amino acid catabolic process;lipid metabolic process;mitochondrial tRNA 3'-end processing;mitochondrial tRNA 5'-end processing;mitochondrial tRNA methylation;mitochondrial tRNA processing;mitochondrion organization;protein homotetramerization</t>
  </si>
  <si>
    <t>3-hydroxy-2-methylbutyryl-CoA dehydrogenase activity;3-hydroxyacyl-CoA dehydrogenase activity;cholate 7-alpha-dehydrogenase activity;RNA binding;testosterone dehydrogenase [NAD(P)] activity;tRNA binding</t>
  </si>
  <si>
    <t>cytoplasm;mitochondrial matrix;mitochondrial ribonuclease P complex;mitochondrion;plasma membrane</t>
  </si>
  <si>
    <t>cytoplasm;mitochondrion;plasma membrane</t>
  </si>
  <si>
    <t>GO:0005737;GO:0005739;GO:0005886</t>
  </si>
  <si>
    <t>Alzheimer disease;Exosome;Mitochondrial biogenesis;Valine, leucine and isoleucine degradation</t>
  </si>
  <si>
    <t>00280;03029;04147;05010</t>
  </si>
  <si>
    <t>Alzheimer disease;Metabolic pathways;Valine, leucine and isoleucine degradation</t>
  </si>
  <si>
    <t>hsa00280;hsa01100;hsa05010</t>
  </si>
  <si>
    <t>2-Methyl-3-hydroxybutyryl-CoA dehydrogenase (MHBD) deficiency</t>
  </si>
  <si>
    <t>H00925</t>
  </si>
  <si>
    <t>Q99714</t>
  </si>
  <si>
    <t>3-hydroxyacyl-CoA dehydrogenase type-2</t>
  </si>
  <si>
    <t>HSD17B10</t>
  </si>
  <si>
    <t>HCD2_HUMAN</t>
  </si>
  <si>
    <t>BMP signaling pathway;bone development;cardiac muscle cell proliferation;cardiac muscle contraction;cartilage development;cellular response to organic cyclic compound;embryonic pattern specification;erythrocyte differentiation;gamete generation;germ cell development;hindbrain development;homeostatic process;inflammatory response;MAPK cascade;mesodermal cell fate commitment;midbrain development;Mullerian duct regression;negative regulation of cell proliferation;negative regulation of transcription by RNA polymerase II;osteoblast fate commitment;positive regulation of cartilage development;positive regulation of gene expression;positive regulation of osteoblast differentiation;positive regulation of pri-miRNA transcription by RNA polymerase II;positive regulation of sprouting angiogenesis;positive regulation of transcription by RNA polymerase II;positive regulation of transcription from RNA polymerase II promoter involved in cellular response to chemical stimulus;positive regulation of transcription, DNA-templated;primary miRNA processing;protein deubiquitination;protein phosphorylation;signal transduction;SMAD protein complex assembly;SMAD protein signal transduction;transforming growth factor beta receptor signaling pathway;ureteric bud development</t>
  </si>
  <si>
    <t>co-SMAD binding;DEAD/H-box RNA helicase binding;DNA-binding transcription activator activity, RNA polymerase II-specific;DNA-binding transcription factor activity;DNA-binding transcription factor activity, RNA polymerase II-specific;identical protein binding;I-SMAD binding;metal ion binding;primary miRNA binding;protein heterodimerization activity;protein homodimerization activity;protein kinase binding;RNA polymerase II proximal promoter sequence-specific DNA binding;transforming growth factor beta receptor, pathway-specific cytoplasmic mediator activity;ubiquitin protein ligase binding</t>
  </si>
  <si>
    <t>cytoplasm;cytosol;integral component of membrane;intracellular;nuclear inner membrane;nucleoplasm;nucleus;protein-containing complex;SMAD protein complex;transcription factor complex</t>
  </si>
  <si>
    <t>homeostatic process;signal transduction</t>
  </si>
  <si>
    <t>GO:0007165;GO:0042592</t>
  </si>
  <si>
    <t>cytoplasm;cytosol;intracellular;nucleoplasm;nucleus;protein-containing complex</t>
  </si>
  <si>
    <t>GO:0005622;GO:0005634;GO:0005654;GO:0005737;GO:0005829;GO:0032991</t>
  </si>
  <si>
    <t>Hippo signaling pathway;Signaling pathways regulating pluripotency of stem cells;TGF-beta signaling pathway;Transcriptional misregulation in cancer</t>
  </si>
  <si>
    <t>04350;04390;04550;05202</t>
  </si>
  <si>
    <t>hsa04350;hsa04390;hsa04550;hsa05202</t>
  </si>
  <si>
    <t>Q99717;Q15797</t>
  </si>
  <si>
    <t>Mothers against decapentaplegic homolog 5;Mothers against decapentaplegic homolog 1</t>
  </si>
  <si>
    <t>SMAD5;SMAD1</t>
  </si>
  <si>
    <t>SMAD1_HUMAN;SMAD5_HUMAN</t>
  </si>
  <si>
    <t>Mothers against decapentaplegic homolog 1;Mothers against decapentaplegic homolog 5</t>
  </si>
  <si>
    <t>AD homolog 1;AD homolog 5;others against DPP homolog 1;others against DPP homolog 5</t>
  </si>
  <si>
    <t>cell cycle arrest;cellular response to DNA damage stimulus;DNA double-strand break processing;DNA replication;double-strand break repair via nonhomologous end joining;negative regulation of apoptotic process;negative regulation of mRNA 3'-end processing;negative regulation of protein export from nucleus;positive regulation of apoptotic process;positive regulation of protein catabolic process;protein deubiquitination;protein K6-linked ubiquitination;protein ubiquitination;regulation of phosphorylation;tissue homeostasis</t>
  </si>
  <si>
    <t>kinase binding;metal ion binding;protein heterodimerization activity;protein homodimerization activity;RNA binding;ubiquitin-protein transferase activity</t>
  </si>
  <si>
    <t>BRCA1-A complex;BRCA1-BARD1 complex;cytoplasm;cytoplasmic ribonucleoprotein granule;nuclear speck;nucleoplasm;nucleus;ubiquitin ligase complex</t>
  </si>
  <si>
    <t>Chromosome and associated proteins;Homologous recombination;Messenger RNA biogenesis;Ubiquitin system</t>
  </si>
  <si>
    <t>03019;03036;03440;04121</t>
  </si>
  <si>
    <t>Ank_2;zf-RING_6</t>
  </si>
  <si>
    <t>PF12796;PF14835</t>
  </si>
  <si>
    <t>Q99728</t>
  </si>
  <si>
    <t>BRCA1-associated RING domain protein 1</t>
  </si>
  <si>
    <t>BARD1</t>
  </si>
  <si>
    <t>BARD1_HUMAN</t>
  </si>
  <si>
    <t>ARD-1</t>
  </si>
  <si>
    <t>epithelial to mesenchymal transition;positive regulation of transcription, DNA-templated</t>
  </si>
  <si>
    <t>mRNA binding;RNA binding;sequence-specific DNA binding;sequence-specific double-stranded DNA binding</t>
  </si>
  <si>
    <t>cytoplasm;nucleoplasm;nucleus;ribonucleoprotein complex;RNA polymerase II transcription factor complex</t>
  </si>
  <si>
    <t>Q99729</t>
  </si>
  <si>
    <t>Heterogeneous nuclear ribonucleoprotein A/B</t>
  </si>
  <si>
    <t>HNRNPAB</t>
  </si>
  <si>
    <t>ROAA_HUMAN</t>
  </si>
  <si>
    <t>nRNP A/B</t>
  </si>
  <si>
    <t>nucleosome binding;RNA binding;unfolded protein binding</t>
  </si>
  <si>
    <t>Q99733</t>
  </si>
  <si>
    <t>Nucleosome assembly protein 1-like 4</t>
  </si>
  <si>
    <t>NAP1L4</t>
  </si>
  <si>
    <t>NP1L4_HUMAN</t>
  </si>
  <si>
    <t>intracellular protein transport;intra-Golgi vesicle-mediated transport;membrane fusion;protein stabilization;protein-containing complex assembly</t>
  </si>
  <si>
    <t>soluble NSF attachment protein activity;syntaxin binding</t>
  </si>
  <si>
    <t>extracellular exosome;lysosomal membrane;mitochondrion;myelin sheath;SNARE complex;synapse;vacuolar membrane</t>
  </si>
  <si>
    <t>Q99747</t>
  </si>
  <si>
    <t>Gamma-soluble NSF attachment protein</t>
  </si>
  <si>
    <t>NAPG</t>
  </si>
  <si>
    <t>SNAG_HUMAN</t>
  </si>
  <si>
    <t>NAP-gamma</t>
  </si>
  <si>
    <t>citrate metabolic process;generation of precursor metabolites and energy;isocitrate metabolic process;liver development;response to isolation stress;tricarboxylic acid cycle</t>
  </si>
  <si>
    <t>3 iron, 4 sulfur cluster binding;4 iron, 4 sulfur cluster binding;aconitate hydratase activity;iron ion binding</t>
  </si>
  <si>
    <t>cytosol;mitochondrial matrix;mitochondrion;myelin sheath</t>
  </si>
  <si>
    <t>Infantile cerebellar-retinal degeneration;Optic atrophy</t>
  </si>
  <si>
    <t>H01020;H02113</t>
  </si>
  <si>
    <t>Q99798</t>
  </si>
  <si>
    <t>Aconitate hydratase, mitochondrial</t>
  </si>
  <si>
    <t>ACO2</t>
  </si>
  <si>
    <t>ACON_HUMAN</t>
  </si>
  <si>
    <t>autophagosome maturation;cell cycle arrest;cell division;endosomal transport;endosome to lysosome transport;exosomal secretion;extracellular transport;keratinocyte differentiation;macroautophagy;multivesicular body assembly;negative regulation of cell proliferation;negative regulation of epidermal growth factor receptor signaling pathway;negative regulation of epidermal growth factor-activated receptor activity;negative regulation of transcription, DNA-templated;positive regulation of exosomal secretion;positive regulation of ubiquitin-dependent endocytosis;positive regulation of viral budding via host ESCRT complex;positive regulation of viral release from host cell;protein monoubiquitination;protein transport;regulation of cell growth;regulation of extracellular exosome assembly;regulation of MAP kinase activity;ubiquitin-dependent protein catabolic process via the multivesicular body sorting pathway;viral budding;viral budding via host ESCRT complex;viral life cycle</t>
  </si>
  <si>
    <t>calcium-dependent protein binding;DNA binding;nuclear receptor transcription coactivator activity;protein homodimerization activity;protein-containing complex binding;transcription corepressor activity;ubiquitin binding;ubiquitin protein ligase binding;virion binding</t>
  </si>
  <si>
    <t>cytoplasm;cytosol;early endosome;early endosome membrane;endosome;endosome membrane;ESCRT I complex;extracellular exosome;Flemming body;late endosome;late endosome membrane;microtubule organizing center;multivesicular body;nucleolus;plasma membrane</t>
  </si>
  <si>
    <t>cytoplasm;cytosol;endosome;microtubule organizing center;nucleolus;plasma membrane</t>
  </si>
  <si>
    <t>GO:0005730;GO:0005737;GO:0005768;GO:0005815;GO:0005829;GO:0005886</t>
  </si>
  <si>
    <t>UEV;Vps23_core</t>
  </si>
  <si>
    <t>PF05743;PF09454</t>
  </si>
  <si>
    <t>Q99816</t>
  </si>
  <si>
    <t>Tumor susceptibility gene 101 protein</t>
  </si>
  <si>
    <t>TSG101</t>
  </si>
  <si>
    <t>TS101_HUMAN</t>
  </si>
  <si>
    <t>cellular response to calcium ion;glycerophospholipid biosynthetic process;lipid metabolic process;negative regulation of DNA binding;negative regulation of gene expression;negative regulation of NIK/NF-kappaB signaling;neuron projection extension;neutrophil degranulation;positive regulation of neuron differentiation;positive regulation of protein kinase B signaling;positive regulation of tumor necrosis factor-mediated signaling pathway;proteolysis;regulation of I-kappaB kinase/NF-kappaB signaling;vesicle-mediated transport</t>
  </si>
  <si>
    <t>calcium ion binding;calcium-dependent phospholipid binding;endopeptidase activity;NF-kappaB binding;phosphatidylserine binding;protein homodimerization activity;transporter activity</t>
  </si>
  <si>
    <t>azurophil granule membrane;cytoplasm;cytosol;extracellular exosome;membrane;nuclear membrane;nucleoplasm;nucleus;plasma membrane</t>
  </si>
  <si>
    <t>Q99829</t>
  </si>
  <si>
    <t>Copine-1</t>
  </si>
  <si>
    <t>CPNE1</t>
  </si>
  <si>
    <t>CPNE1_HUMAN</t>
  </si>
  <si>
    <t>Copine-1 {ECO:0000305}</t>
  </si>
  <si>
    <t>binding of sperm to zona pellucida;positive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stabilization;toxin transport</t>
  </si>
  <si>
    <t>ATP binding;identical protein binding;unfolded protein binding</t>
  </si>
  <si>
    <t>cell body;chaperonin-containing T-complex;cytoplasm;cytosol;extracellular exosome;microtubule</t>
  </si>
  <si>
    <t>Q99832</t>
  </si>
  <si>
    <t>T-complex protein 1 subunit eta</t>
  </si>
  <si>
    <t>CCT7</t>
  </si>
  <si>
    <t>TCPH_HUMAN</t>
  </si>
  <si>
    <t>CP-1-eta</t>
  </si>
  <si>
    <t>3'-UTR-mediated mRNA stabilization;apoptotic process;cell surface receptor signaling pathway;cellular response to mechanical stimulus;cellular response to oxidised low-density lipoprotein particle stimulus;defense response to bacterium;defense response to Gram-positive bacterium;inflammatory response;interleukin-1-mediated signaling pathway;MyD88-dependent toll-like receptor signaling pathway;negative regulation of apoptotic process;positive regulation of cytokine production involved in inflammatory response;positive regulation of gene expression;positive regulation of I-kappaB kinase/NF-kappaB signaling;positive regulation of interleukin-17 production;positive regulation of interleukin-23 production;positive regulation of interleukin-6 production;positive regulation of interleukin-8 production;positive regulation of NF-kappaB transcription factor activity;positive regulation of type I interferon production;regulation of inflammatory response;response to interleukin-1;signal transduction;toll-like receptor 9 signaling pathway;toll-like receptor signaling pathway;type I interferon signaling pathway</t>
  </si>
  <si>
    <t>death receptor binding;identical protein binding;protein self-association;TIR domain binding</t>
  </si>
  <si>
    <t>cytoplasm;cytosol;endosome membrane;nucleus;plasma membrane</t>
  </si>
  <si>
    <t>African trypanosomiasis;Chagas disease (American trypanosomiasis);Epstein-Barr virus infection;Hepatitis B;Herpes simplex virus 1 infection;Human immunodeficiency virus 1 infection;Influenza A;Legionellosis;Leishmaniasis;Malaria;MAPK signaling pathway;Measles;NF-kappa B signaling pathway;NOD-like receptor signaling pathway;PD-L1 expression and PD-1 checkpoint pathway in cancer;Pertussis;Salmonella infection;Toll-like receptor signaling pathway;Toxoplasmosis;Tuberculosis;Yersinia infection</t>
  </si>
  <si>
    <t>04010;04064;04620;04621;05132;05133;05134;05135;05140;05142;05143;05144;05145;05152;05161;05162;05164;05168;05169;05170;05235</t>
  </si>
  <si>
    <t>hsa04010;hsa04064;hsa04620;hsa04621;hsa05132;hsa05133;hsa05134;hsa05135;hsa05140;hsa05142;hsa05143;hsa05144;hsa05145;hsa05152;hsa05161;hsa05162;hsa05164;hsa05168;hsa05169;hsa05170;hsa05235</t>
  </si>
  <si>
    <t>Pyogenic bacterial infections, recurrent, due to MYD88 deficiency</t>
  </si>
  <si>
    <t>H00721</t>
  </si>
  <si>
    <t>Death;TIR</t>
  </si>
  <si>
    <t>PF00531;PF01582</t>
  </si>
  <si>
    <t>Q99836</t>
  </si>
  <si>
    <t>Myeloid differentiation primary response protein MyD88</t>
  </si>
  <si>
    <t>MYD88</t>
  </si>
  <si>
    <t>MYD88_HUMAN</t>
  </si>
  <si>
    <t>ribosomal large subunit biogenesis;rRNA processing</t>
  </si>
  <si>
    <t>nuclear periphery;nucleolus;nucleus;preribosome, large subunit precursor</t>
  </si>
  <si>
    <t>Ebp2</t>
  </si>
  <si>
    <t>PF05890</t>
  </si>
  <si>
    <t>Q99848</t>
  </si>
  <si>
    <t>Probable rRNA-processing protein EBP2</t>
  </si>
  <si>
    <t>EBNA1BP2</t>
  </si>
  <si>
    <t>EBP2_HUMAN</t>
  </si>
  <si>
    <t>cell surface receptor signaling pathway;DNA damage response, signal transduction by p53 class mediator resulting in cell cycle arrest;histone arginine methylation;histone H4-R3 methylation;histone methylation;in utero embryonic development;negative regulation of megakaryocyte differentiation;neuron projection development;peptidyl-arginine methylation;peptidyl-arginine methylation, to asymmetrical-dimethyl arginine;positive regulation of cell proliferation;positive regulation of erythrocyte differentiation;positive regulation of hemoglobin biosynthetic process;positive regulation of p38MAPK cascade;protein homooligomerization;protein methylation;regulation of megakaryocyte differentiation;regulation of protein binding;regulation of transcription, DNA-templated</t>
  </si>
  <si>
    <t>enzyme binding;histone methyltransferase activity;histone methyltransferase activity (H4-R3 specific);histone-arginine N-methyltransferase activity;identical protein binding;methyl-CpG binding;methyltransferase activity;mitogen-activated protein kinase p38 binding;N-methyltransferase activity;protein heterodimerization activity;protein homodimerization activity;protein methyltransferase activity;protein-arginine N-methyltransferase activity;protein-arginine omega-N asymmetric methyltransferase activity;protein-arginine omega-N monomethyltransferase activity;RNA binding;S-adenosyl-L-methionine binding;S-adenosylmethionine-dependent methyltransferase activity</t>
  </si>
  <si>
    <t>anchored component of the cytoplasmic side of the plasma membrane;cytoplasm;cytosol;methylosome;nucleoplasm;nucleus;plasma membrane</t>
  </si>
  <si>
    <t>enzyme binding;methyltransferase activity;RNA binding</t>
  </si>
  <si>
    <t>GO:0003723;GO:0008168;GO:0019899</t>
  </si>
  <si>
    <t>Chromosome and associated proteins;FoxO signaling pathway;Glucagon signaling pathway</t>
  </si>
  <si>
    <t>03036;04068;04922</t>
  </si>
  <si>
    <t>FoxO signaling pathway;Glucagon signaling pathway</t>
  </si>
  <si>
    <t>hsa04068;hsa04922</t>
  </si>
  <si>
    <t>Q99873;Q9NR22</t>
  </si>
  <si>
    <t>Q99873</t>
  </si>
  <si>
    <t>Protein arginine N-methyltransferase 1</t>
  </si>
  <si>
    <t>PRMT1</t>
  </si>
  <si>
    <t>ANM1_HUMAN;ANM8_HUMAN</t>
  </si>
  <si>
    <t>Protein arginine N-methyltransferase 1 {ECO:0000305};Protein arginine N-methyltransferase 8 {ECO:0000305}</t>
  </si>
  <si>
    <t>cytosol;extracellular exosome;nucleoplasm;nucleosome;nucleus</t>
  </si>
  <si>
    <t>Q99879</t>
  </si>
  <si>
    <t>Histone H2B type 1-M</t>
  </si>
  <si>
    <t>HIST1H2BM</t>
  </si>
  <si>
    <t>H2B1M_HUMAN</t>
  </si>
  <si>
    <t>Q99880</t>
  </si>
  <si>
    <t>Histone H2B type 1-L</t>
  </si>
  <si>
    <t>HIST1H2BL</t>
  </si>
  <si>
    <t>H2B1L_HUMAN</t>
  </si>
  <si>
    <t>apoptotic process;cell surface receptor signaling pathway;chaperone cofactor-dependent protein refolding;negative regulation of apoptotic process;regulation of cellular response to heat</t>
  </si>
  <si>
    <t>adenyl-nucleotide exchange factor activity;chaperone binding;ubiquitin protein ligase binding</t>
  </si>
  <si>
    <t>BAG;ubiquitin</t>
  </si>
  <si>
    <t>PF00240;PF02179</t>
  </si>
  <si>
    <t>Q99933</t>
  </si>
  <si>
    <t>BAG family molecular chaperone regulator 1</t>
  </si>
  <si>
    <t>BAG1</t>
  </si>
  <si>
    <t>BAG1_HUMAN</t>
  </si>
  <si>
    <t>AG-1</t>
  </si>
  <si>
    <t>CDP-diacylglycerol biosynthetic process;phosphatidic acid biosynthetic process;phospholipid metabolic process;positive regulation of cellular metabolic process;positive regulation of cytokine production;positive regulation of cytokine-mediated signaling pathway</t>
  </si>
  <si>
    <t>1-acylglycerol-3-phosphate O-acyltransferase activity</t>
  </si>
  <si>
    <t>Fat digestion and absorption;Glycerolipid metabolism;Glycerophospholipid metabolism;Lipid biosynthesis proteins;Phospholipase D signaling pathway</t>
  </si>
  <si>
    <t>00561;00564;01004;04072;04975</t>
  </si>
  <si>
    <t>Fat digestion and absorption;Glycerolipid metabolism;Glycerophospholipid metabolism;Metabolic pathways;Phospholipase D signaling pathway</t>
  </si>
  <si>
    <t>hsa00561;hsa00564;hsa01100;hsa04072;hsa04975</t>
  </si>
  <si>
    <t>Acyltransferase</t>
  </si>
  <si>
    <t>PF01553</t>
  </si>
  <si>
    <t>Q99943</t>
  </si>
  <si>
    <t>1-acyl-sn-glycerol-3-phosphate acyltransferase alpha</t>
  </si>
  <si>
    <t>AGPAT1</t>
  </si>
  <si>
    <t>PLCA_HUMAN</t>
  </si>
  <si>
    <t>central nervous system development;modulation of excitatory postsynaptic potential;positive regulation of synaptic vesicle endocytosis;signal transduction;synaptic vesicle uncoating</t>
  </si>
  <si>
    <t>beta-1 adrenergic receptor binding;cadherin binding;GTPase binding;identical protein binding;ion channel binding;lipid binding;phosphatase binding;protein C-terminus binding;SH3 domain binding</t>
  </si>
  <si>
    <t>cell junction;cell projection;cytoplasm;cytosol;early endosome membrane;glutamatergic synapse;hippocampal mossy fiber to CA3 synapse;podosome;postsynaptic density, intracellular component;presynapse;Schaffer collateral - CA1 synapse</t>
  </si>
  <si>
    <t>BAR;SH3_1</t>
  </si>
  <si>
    <t>PF00018;PF03114</t>
  </si>
  <si>
    <t>Q99961</t>
  </si>
  <si>
    <t>Endophilin-A2</t>
  </si>
  <si>
    <t>SH3GL1</t>
  </si>
  <si>
    <t>SH3G1_HUMAN</t>
  </si>
  <si>
    <t>cell division;Golgi disassembly;histone H3-S10 phosphorylation;histone H3-T3 phosphorylation;mitotic nuclear envelope disassembly;mitotic nuclear envelope reassembly;peptidyl-serine phosphorylation;peptidyl-threonine phosphorylation;protein autophosphorylation;protein phosphorylation</t>
  </si>
  <si>
    <t>ATP binding;histone kinase activity (H3-S10 specific);histone kinase activity (H3-T3 specific);nucleosomal histone binding;protein kinase activity;protein kinase binding;protein serine/threonine kinase activity</t>
  </si>
  <si>
    <t>cytoplasm;cytosol;Golgi stack;nucleolus;nucleoplasm;nucleus;spindle</t>
  </si>
  <si>
    <t>Q99986</t>
  </si>
  <si>
    <t>Serine/threonine-protein kinase VRK1</t>
  </si>
  <si>
    <t>VRK1</t>
  </si>
  <si>
    <t>VRK1_HUMAN</t>
  </si>
  <si>
    <t>cellular response to cAMP;chemical synaptic transmission;ciliary basal body-plasma membrane docking;G2/M transition of mitotic cell cycle;maintenance of centrosome location;microtubule nucleation;negative regulation of adenylate cyclase activity;positive regulation of microtubule polymerization;positive regulation of peptidyl-serine phosphorylation;positive regulation of potassium ion transmembrane transporter activity;regulation of cardiac muscle cell action potential involved in regulation of contraction;regulation of G2/M transition of mitotic cell cycle;regulation of Golgi organization;regulation of heart rate by cardiac conduction;regulation of membrane repolarization;regulation of postsynaptic neurotransmitter receptor activity;regulation of ventricular cardiac muscle cell membrane repolarization;response to electrical stimulus;signal transduction</t>
  </si>
  <si>
    <t>DNA binding;ion channel binding;potassium channel regulator activity;protein kinase A regulatory subunit binding;protein-containing complex scaffold activity;signaling receptor binding</t>
  </si>
  <si>
    <t>centrosome;cis-Golgi network;cytoskeleton;cytosol;dendritic branch;extrinsic component of postsynaptic density membrane;glutamatergic synapse;Golgi apparatus;Golgi stack;intracellular membrane-bounded organelle;neuronal cell body;synaptic membrane;voltage-gated potassium channel complex</t>
  </si>
  <si>
    <t>cytoskeleton;cytosol;Golgi apparatus</t>
  </si>
  <si>
    <t>GO:0005794;GO:0005829;GO:0005856</t>
  </si>
  <si>
    <t>Long QT syndrome</t>
  </si>
  <si>
    <t>H00720</t>
  </si>
  <si>
    <t>PACT_coil_coil</t>
  </si>
  <si>
    <t>PF10495</t>
  </si>
  <si>
    <t>Q99996</t>
  </si>
  <si>
    <t>A-kinase anchor protein 9</t>
  </si>
  <si>
    <t>AKAP9</t>
  </si>
  <si>
    <t>AKAP9_HUMAN</t>
  </si>
  <si>
    <t>KAP-9</t>
  </si>
  <si>
    <t>sensory perception of pain</t>
  </si>
  <si>
    <t>neurotransmitter binding</t>
  </si>
  <si>
    <t>mitochondrion;synaptic membrane</t>
  </si>
  <si>
    <t>NIPSNAP</t>
  </si>
  <si>
    <t>PF07978</t>
  </si>
  <si>
    <t>Q9BPW8</t>
  </si>
  <si>
    <t>Protein NipSnap homolog 1</t>
  </si>
  <si>
    <t>NIPSNAP1</t>
  </si>
  <si>
    <t>NIPS1_HUMAN</t>
  </si>
  <si>
    <t>ipSnap1</t>
  </si>
  <si>
    <t>cell division;mitotic chromosome condensation</t>
  </si>
  <si>
    <t>condensed chromosome;condensed chromosome, centromeric region;condensin complex;cytoplasm;cytosol;membrane;nucleus</t>
  </si>
  <si>
    <t>Cnd3</t>
  </si>
  <si>
    <t>PF12719</t>
  </si>
  <si>
    <t>Q9BPX3</t>
  </si>
  <si>
    <t>Condensin complex subunit 3</t>
  </si>
  <si>
    <t>NCAPG</t>
  </si>
  <si>
    <t>CND3_HUMAN</t>
  </si>
  <si>
    <t>circadian regulation of gene expression;circadian rhythm;entrainment of circadian clock by photoperiod;mRNA cis splicing, via spliceosome;positive regulation of gene expression;regulation of alternative mRNA splicing, via spliceosome;regulation of translation</t>
  </si>
  <si>
    <t>cytosol;nuclear speck;nucleolus;nucleoplasm;protein-containing complex</t>
  </si>
  <si>
    <t>cytosol;nucleolus;nucleoplasm;protein-containing complex</t>
  </si>
  <si>
    <t>GO:0005654;GO:0005730;GO:0005829;GO:0032991</t>
  </si>
  <si>
    <t>Q9BQ04</t>
  </si>
  <si>
    <t>RNA-binding protein 4B</t>
  </si>
  <si>
    <t>RBM4B</t>
  </si>
  <si>
    <t>RBM4B_HUMAN</t>
  </si>
  <si>
    <t>cellular response to DNA damage stimulus;DNA repair;double-strand break repair via homologous recombination;establishment of protein localization to telomere;mitotic cell cycle checkpoint;positive regulation of telomere capping;response to ionizing radiation;snRNA transcription by RNA polymerase II</t>
  </si>
  <si>
    <t>DNA polymerase binding;G-rich strand telomeric DNA binding;single-stranded DNA binding</t>
  </si>
  <si>
    <t>cytosol;nuclear chromosome, telomeric region;nucleoplasm;nucleus;SOSS complex</t>
  </si>
  <si>
    <t>tRNA_anti-codon</t>
  </si>
  <si>
    <t>PF01336</t>
  </si>
  <si>
    <t>Q9BQ15</t>
  </si>
  <si>
    <t>SOSS complex subunit B1</t>
  </si>
  <si>
    <t>NABP2</t>
  </si>
  <si>
    <t>SOSB1_HUMAN</t>
  </si>
  <si>
    <t>membrane;nucleolus;plasma membrane</t>
  </si>
  <si>
    <t>nucleolus;plasma membrane</t>
  </si>
  <si>
    <t>GO:0005730;GO:0005886</t>
  </si>
  <si>
    <t>DEAD;GUCT;Helicase_C</t>
  </si>
  <si>
    <t>PF00270;PF00271;PF08152</t>
  </si>
  <si>
    <t>Q9BQ39</t>
  </si>
  <si>
    <t>ATP-dependent RNA helicase DDX50</t>
  </si>
  <si>
    <t>DDX50</t>
  </si>
  <si>
    <t>DDX50_HUMAN</t>
  </si>
  <si>
    <t>mitochondrial tRNA 3'-trailer cleavage, endonucleolytic;mitochondrial tRNA processing;tRNA 3'-end processing</t>
  </si>
  <si>
    <t>endonuclease activity;metal ion binding;RNA binding;tRNA-specific ribonuclease activity</t>
  </si>
  <si>
    <t>mitochondrial matrix;mitochondrial nucleoid;mitochondrion;nucleoplasm;nucleus</t>
  </si>
  <si>
    <t>factors;RNA transport;Transfer RNA biogenesis</t>
  </si>
  <si>
    <t>03013;03016;3'processing</t>
  </si>
  <si>
    <t>Lactamase_B_2;Lactamase_B_4</t>
  </si>
  <si>
    <t>PF12706;PF13691</t>
  </si>
  <si>
    <t>Q9BQ52</t>
  </si>
  <si>
    <t>Zinc phosphodiesterase ELAC protein 2</t>
  </si>
  <si>
    <t>ELAC2</t>
  </si>
  <si>
    <t>RNZ2_HUMAN</t>
  </si>
  <si>
    <t>RNA phosphodiester bond hydrolysis, exonucleolytic;rRNA catabolic process</t>
  </si>
  <si>
    <t>3'-5' exonuclease activity;5'-3' exonuclease activity;RNA binding</t>
  </si>
  <si>
    <t>Q9BQ61</t>
  </si>
  <si>
    <t>Uncharacterized protein C19orf43</t>
  </si>
  <si>
    <t>C19orf43</t>
  </si>
  <si>
    <t>TRIR_HUMAN</t>
  </si>
  <si>
    <t>Telomerase RNA component interacting RNase {ECO:0000303|PubMed:28322335, ECO:0000312|HGNC:HGNC:28424}</t>
  </si>
  <si>
    <t>DNA replication;nucleosome assembly;nucleosome disassembly</t>
  </si>
  <si>
    <t>chromatin binding;DNA replication origin binding;histone binding;RNA binding</t>
  </si>
  <si>
    <t>chromosome;cytosol;nucleolus;nucleus;protein-containing complex</t>
  </si>
  <si>
    <t>GO:0005634;GO:0005694;GO:0005730;GO:0005829;GO:0032991</t>
  </si>
  <si>
    <t>Q9BQ67</t>
  </si>
  <si>
    <t>Glutamate-rich WD repeat-containing protein 1</t>
  </si>
  <si>
    <t>GRWD1</t>
  </si>
  <si>
    <t>GRWD1_HUMAN</t>
  </si>
  <si>
    <t>heart development;negative regulation of transcription by RNA polymerase II</t>
  </si>
  <si>
    <t>Tcf25</t>
  </si>
  <si>
    <t>PF04910</t>
  </si>
  <si>
    <t>Q9BQ70</t>
  </si>
  <si>
    <t>Transcription factor 25</t>
  </si>
  <si>
    <t>TCF25</t>
  </si>
  <si>
    <t>TCF25_HUMAN</t>
  </si>
  <si>
    <t>CF-25</t>
  </si>
  <si>
    <t>CMS1</t>
  </si>
  <si>
    <t>PF14617</t>
  </si>
  <si>
    <t>Q9BQ75</t>
  </si>
  <si>
    <t>Protein CMSS1</t>
  </si>
  <si>
    <t>CMSS1</t>
  </si>
  <si>
    <t>CMS1_HUMAN</t>
  </si>
  <si>
    <t>negative regulation of epithelial cell proliferation involved in prostate gland development;positive regulation of cell proliferation;regulation of transcription by RNA polymerase II;secretory columnal luminar epithelial cell differentiation involved in prostate glandular acinus development</t>
  </si>
  <si>
    <t>methyl-CpG binding;nuclear receptor transcription coactivator activity;protein-arginine N-methyltransferase activity</t>
  </si>
  <si>
    <t>cytoplasm;cytosol;Golgi apparatus;methylosome;nucleoplasm;nucleus</t>
  </si>
  <si>
    <t>Q9BQA1</t>
  </si>
  <si>
    <t>Methylosome protein 50</t>
  </si>
  <si>
    <t>WDR77</t>
  </si>
  <si>
    <t>MEP50_HUMAN</t>
  </si>
  <si>
    <t>EP-50</t>
  </si>
  <si>
    <t>innate immune response;respiratory burst after phagocytosis</t>
  </si>
  <si>
    <t>DUF4564</t>
  </si>
  <si>
    <t>PF15169</t>
  </si>
  <si>
    <t>Q9BQA9</t>
  </si>
  <si>
    <t>Uncharacterized protein C17orf62</t>
  </si>
  <si>
    <t>C17orf62</t>
  </si>
  <si>
    <t>CYBC1_HUMAN</t>
  </si>
  <si>
    <t>Cytochrome b-245 chaperone 1 {ECO:0000305}</t>
  </si>
  <si>
    <t>peptidyl-diphthamide biosynthetic process from peptidyl-histidine</t>
  </si>
  <si>
    <t>2-(3-amino-3-carboxypropyl)histidine synthase activity</t>
  </si>
  <si>
    <t>Diphthamide_syn</t>
  </si>
  <si>
    <t>PF01866</t>
  </si>
  <si>
    <t>Q9BQC3</t>
  </si>
  <si>
    <t>Diphthamide biosynthesis protein 2</t>
  </si>
  <si>
    <t>DPH2</t>
  </si>
  <si>
    <t>DPH2_HUMAN</t>
  </si>
  <si>
    <t>2-(3-amino-3-carboxypropyl)histidine synthase subunit 2 {ECO:0000305}</t>
  </si>
  <si>
    <t>protein desumoylation</t>
  </si>
  <si>
    <t>SUMO-specific endopeptidase activity</t>
  </si>
  <si>
    <t>Q9BQF6</t>
  </si>
  <si>
    <t>Sentrin-specific protease 7</t>
  </si>
  <si>
    <t>SENP7</t>
  </si>
  <si>
    <t>SENP7_HUMAN</t>
  </si>
  <si>
    <t>cellular response to glucose starvation;circadian regulation of gene expression;intrinsic apoptotic signaling pathway by p53 class mediator;negative regulation of transcription, DNA-templated;osteoblast differentiation;positive regulation of anoikis;positive regulation of cell cycle arrest;positive regulation of gene expression, epigenetic;regulation of transcription, DNA-templated;respiratory electron transport chain;ribosome biogenesis</t>
  </si>
  <si>
    <t>E-box binding;RNA binding;sequence-specific DNA binding;transcription corepressor activity;transcription factor binding</t>
  </si>
  <si>
    <t>cytoplasm;intracellular membrane-bounded organelle;membrane;NLS-dependent protein nuclear import complex;nucleolus;nucleoplasm;nucleus</t>
  </si>
  <si>
    <t>DNA_pol_phi</t>
  </si>
  <si>
    <t>PF04931</t>
  </si>
  <si>
    <t>Q9BQG0</t>
  </si>
  <si>
    <t>Myb-binding protein 1A</t>
  </si>
  <si>
    <t>MYBBP1A</t>
  </si>
  <si>
    <t>MBB1A_HUMAN</t>
  </si>
  <si>
    <t>plus-end-directed vesicle transport along microtubule;positive regulation of autophagosome maturation</t>
  </si>
  <si>
    <t>autophagosome;Golgi apparatus;intracellular membrane-bounded organelle;late endosome;lysosome;membrane</t>
  </si>
  <si>
    <t>Golgi apparatus;lysosome</t>
  </si>
  <si>
    <t>GO:0005764;GO:0005794</t>
  </si>
  <si>
    <t>Q9BQS8</t>
  </si>
  <si>
    <t>FYVE and coiled-coil domain-containing protein 1</t>
  </si>
  <si>
    <t>FYCO1</t>
  </si>
  <si>
    <t>FYCO1_HUMAN</t>
  </si>
  <si>
    <t>acyl-CoA metabolic process</t>
  </si>
  <si>
    <t>fatty-acyl-CoA binding;lipid binding</t>
  </si>
  <si>
    <t>ACBP;Ank_2</t>
  </si>
  <si>
    <t>PF00887;PF12796</t>
  </si>
  <si>
    <t>Q9BR61</t>
  </si>
  <si>
    <t>Acyl-CoA-binding domain-containing protein 6</t>
  </si>
  <si>
    <t>ACBD6</t>
  </si>
  <si>
    <t>ACBD6_HUMAN</t>
  </si>
  <si>
    <t>tumor necrosis factor-mediated signaling pathway</t>
  </si>
  <si>
    <t>peroxidase activity;protein-disulfide reductase activity</t>
  </si>
  <si>
    <t>DUF953</t>
  </si>
  <si>
    <t>PF06110</t>
  </si>
  <si>
    <t>Q9BRA2</t>
  </si>
  <si>
    <t>Thioredoxin domain-containing protein 17</t>
  </si>
  <si>
    <t>TXNDC17</t>
  </si>
  <si>
    <t>TXD17_HUMAN</t>
  </si>
  <si>
    <t>nucleus;RES complex;U2-type spliceosomal complex</t>
  </si>
  <si>
    <t>Bud13</t>
  </si>
  <si>
    <t>PF09736</t>
  </si>
  <si>
    <t>Q9BRD0</t>
  </si>
  <si>
    <t>BUD13 homolog</t>
  </si>
  <si>
    <t>BUD13</t>
  </si>
  <si>
    <t>BUD13_HUMAN</t>
  </si>
  <si>
    <t>metal ion binding;phosphoprotein phosphatase activity</t>
  </si>
  <si>
    <t>azurophil granule lumen;cytosol;extracellular region;plasma membrane</t>
  </si>
  <si>
    <t>Q9BRF8</t>
  </si>
  <si>
    <t>Serine/threonine-protein phosphatase CPPED1</t>
  </si>
  <si>
    <t>CPPED1</t>
  </si>
  <si>
    <t>CPPED_HUMAN</t>
  </si>
  <si>
    <t>endosomal transport;macroautophagy;multivesicular body assembly;negative regulation of epidermal growth factor-activated receptor activity;protein transport to vacuole involved in ubiquitin-dependent protein catabolic process via the multivesicular body sorting pathway</t>
  </si>
  <si>
    <t>protein homodimerization activity;protein N-terminus binding;structural molecule activity</t>
  </si>
  <si>
    <t>cytoplasm;cytosol;endosome membrane;ESCRT II complex;extracellular exosome;nucleoplasm;nucleus</t>
  </si>
  <si>
    <t>ESCRT-II</t>
  </si>
  <si>
    <t>PF05871</t>
  </si>
  <si>
    <t>Q9BRG1</t>
  </si>
  <si>
    <t>Vacuolar protein-sorting-associated protein 25</t>
  </si>
  <si>
    <t>VPS25</t>
  </si>
  <si>
    <t>VPS25_HUMAN</t>
  </si>
  <si>
    <t>Vps25</t>
  </si>
  <si>
    <t>DUF2373</t>
  </si>
  <si>
    <t>PF10180</t>
  </si>
  <si>
    <t>Q9BRJ6</t>
  </si>
  <si>
    <t>Uncharacterized protein C7orf50</t>
  </si>
  <si>
    <t>C7orf50</t>
  </si>
  <si>
    <t>CG050_HUMAN</t>
  </si>
  <si>
    <t>adenosine to inosine editing;dITP catabolic process;IDP catabolic process;mRNA catabolic process;negative regulation of double-strand break repair via nonhomologous end joining;negative regulation of rRNA processing;nucleobase-containing small molecule catabolic process;positive regulation of cell cycle process;positive regulation of cell proliferation;positive regulation of double-strand break repair;RNA phosphodiester bond hydrolysis, endonucleolytic;snoRNA catabolic process;XDP catabolic process</t>
  </si>
  <si>
    <t>chloride ion binding;cobalt ion binding;dIDP diphosphatase activity;dITP diphosphatase activity;GTP binding;hydrolase activity;identical protein binding;IDP phosphatase activity;ITP binding;m7G(5')pppN diphosphatase activity;magnesium ion binding;manganese ion binding;metalloexopeptidase activity;mRNA binding;nucleotide phosphatase activity, acting on free nucleotides;phosphodiesterase decapping endonuclease activity;protein homodimerization activity;RNA binding;snoRNA binding;XTP binding</t>
  </si>
  <si>
    <t>Messenger RNA biogenesis;Proteoglycans in cancer;Purine metabolism;RNA degradation</t>
  </si>
  <si>
    <t>00230;03018;03019;05205</t>
  </si>
  <si>
    <t>Metabolic pathways;Proteoglycans in cancer;Purine metabolism;RNA degradation</t>
  </si>
  <si>
    <t>hsa00230;hsa01100;hsa03018;hsa05205</t>
  </si>
  <si>
    <t>Q9BRJ7;Q96DE0</t>
  </si>
  <si>
    <t>Q9BRJ7</t>
  </si>
  <si>
    <t>Protein syndesmos</t>
  </si>
  <si>
    <t>NUDT16L1</t>
  </si>
  <si>
    <t>NUD16_HUMAN;TIRR_HUMAN</t>
  </si>
  <si>
    <t>Tudor-interacting repair regulator protein {ECO:0000303|PubMed:28241136};U8 snoRNA-decapping enzyme</t>
  </si>
  <si>
    <t>calcium ion regulated exocytosis;cerebellum development;fat cell differentiation;response to ethanol;UV protection;zymogen granule exocytosis</t>
  </si>
  <si>
    <t>calcium ion binding;identical protein binding</t>
  </si>
  <si>
    <t>bleb;cytoplasm;endoplasmic reticulum;extracellular exosome;Golgi apparatus;Golgi lumen;late endosome;membrane;plasma membrane</t>
  </si>
  <si>
    <t>cytoplasm;endoplasmic reticulum;Golgi apparatus;plasma membrane</t>
  </si>
  <si>
    <t>GO:0005737;GO:0005783;GO:0005794;GO:0005886</t>
  </si>
  <si>
    <t>Q9BRK5</t>
  </si>
  <si>
    <t>45 kDa calcium-binding protein</t>
  </si>
  <si>
    <t>SDF4</t>
  </si>
  <si>
    <t>CAB45_HUMAN</t>
  </si>
  <si>
    <t>ab45</t>
  </si>
  <si>
    <t>mRNA cis splicing, via spliceosome;regulation of alternative mRNA splicing, via spliceosome</t>
  </si>
  <si>
    <t>cytoplasm;cytosol;nuclear speck;nucleus</t>
  </si>
  <si>
    <t>Q9BRL6</t>
  </si>
  <si>
    <t>Serine/arginine-rich splicing factor 8</t>
  </si>
  <si>
    <t>SRSF8</t>
  </si>
  <si>
    <t>SRSF8_HUMAN</t>
  </si>
  <si>
    <t>PDCD2_C</t>
  </si>
  <si>
    <t>PF04194</t>
  </si>
  <si>
    <t>Q9BRP1</t>
  </si>
  <si>
    <t>Programmed cell death protein 2-like</t>
  </si>
  <si>
    <t>PDCD2L</t>
  </si>
  <si>
    <t>PDD2L_HUMAN</t>
  </si>
  <si>
    <t>viral process</t>
  </si>
  <si>
    <t>proteasome complex</t>
  </si>
  <si>
    <t>Q9BRP4</t>
  </si>
  <si>
    <t>Proteasomal ATPase-associated factor 1</t>
  </si>
  <si>
    <t>PAAF1</t>
  </si>
  <si>
    <t>PAAF1_HUMAN</t>
  </si>
  <si>
    <t>exon-exon junction complex disassembly;nuclear-transcribed mRNA catabolic process, nonsense-mediated decay;positive regulation of translation</t>
  </si>
  <si>
    <t>ribosome binding;RNA binding</t>
  </si>
  <si>
    <t>cell junction;cytoplasm;cytosol;exon-exon junction complex;nucleolus;nucleoplasm;nucleus</t>
  </si>
  <si>
    <t>Mago-bind</t>
  </si>
  <si>
    <t>PF09282</t>
  </si>
  <si>
    <t>Q9BRP8</t>
  </si>
  <si>
    <t>Partner of Y14 and mago</t>
  </si>
  <si>
    <t>WIBG</t>
  </si>
  <si>
    <t>PYM1_HUMAN</t>
  </si>
  <si>
    <t>Partner of Y14 and mago {ECO:0000250|UniProtKB:P82804}</t>
  </si>
  <si>
    <t>canonical glycolysis;glucose metabolic process</t>
  </si>
  <si>
    <t>ADP-specific glucokinase activity;metal ion binding</t>
  </si>
  <si>
    <t>endoplasmic reticulum;endoplasmic reticulum membrane;extracellular region;membrane</t>
  </si>
  <si>
    <t>Glycolysis / Gluconeogenesis</t>
  </si>
  <si>
    <t>Carbon metabolism;Glycolysis / Gluconeogenesis;Metabolic pathways</t>
  </si>
  <si>
    <t>hsa00010;hsa01100;hsa01200</t>
  </si>
  <si>
    <t>ADP_PFK_GK</t>
  </si>
  <si>
    <t>PF04587</t>
  </si>
  <si>
    <t>Q9BRR6</t>
  </si>
  <si>
    <t>ADP-dependent glucokinase</t>
  </si>
  <si>
    <t>ADPGK</t>
  </si>
  <si>
    <t>ADPGK_HUMAN</t>
  </si>
  <si>
    <t>DPGK;DP-GK</t>
  </si>
  <si>
    <t>DUF1604;G-patch</t>
  </si>
  <si>
    <t>PF01585;PF07713</t>
  </si>
  <si>
    <t>Q9BRR8</t>
  </si>
  <si>
    <t>G patch domain-containing protein 1</t>
  </si>
  <si>
    <t>GPATCH1</t>
  </si>
  <si>
    <t>GPTC1_HUMAN</t>
  </si>
  <si>
    <t>maturation of SSU-rRNA;positive regulation of rRNA processing;ribosomal small subunit biogenesis</t>
  </si>
  <si>
    <t>ATP binding;hydrolase activity;metal ion binding;protein serine/threonine kinase activity</t>
  </si>
  <si>
    <t>cytosol;methyltransferase complex;nucleoplasm;preribosome, small subunit precursor</t>
  </si>
  <si>
    <t>Protein kinases;Ribosome biogenesis;Ribosome biogenesis in eukaryotes</t>
  </si>
  <si>
    <t>01001;03008;03009</t>
  </si>
  <si>
    <t>Q9BRS2</t>
  </si>
  <si>
    <t>Serine/threonine-protein kinase RIO1</t>
  </si>
  <si>
    <t>RIOK1</t>
  </si>
  <si>
    <t>RIOK1_HUMAN</t>
  </si>
  <si>
    <t>dendrite extension;positive regulation of dendritic spine development</t>
  </si>
  <si>
    <t>basal RNA polymerase II transcription machinery binding;RNA binding</t>
  </si>
  <si>
    <t>Laps</t>
  </si>
  <si>
    <t>PF10169</t>
  </si>
  <si>
    <t>Q9BRT6</t>
  </si>
  <si>
    <t>Protein LLP homolog</t>
  </si>
  <si>
    <t>LLPH</t>
  </si>
  <si>
    <t>LLPH_HUMAN</t>
  </si>
  <si>
    <t>DNA duplex unwinding;DNA strand elongation involved in DNA replication;double-strand break repair via break-induced replication;inner cell mass cell proliferation</t>
  </si>
  <si>
    <t>cytoplasm;GINS complex;nucleoplasm;replication fork protection complex</t>
  </si>
  <si>
    <t>Sld5;SLD5_C</t>
  </si>
  <si>
    <t>PF05916;PF16922</t>
  </si>
  <si>
    <t>Q9BRT9</t>
  </si>
  <si>
    <t>DNA replication complex GINS protein SLD5;DNA replication complex GINS protein SLD5, N-terminally processed</t>
  </si>
  <si>
    <t>GINS4</t>
  </si>
  <si>
    <t>SLD5_HUMAN</t>
  </si>
  <si>
    <t>DNA replication complex GINS protein SLD5</t>
  </si>
  <si>
    <t>endonucleolytic cleavage in 5'-ETS of tricistronic rRNA transcript (SSU-rRNA, 5.8S rRNA, LSU-rRNA)</t>
  </si>
  <si>
    <t>mRNA 3'-UTR binding;mRNA 5'-UTR binding;RNA binding;small ribosomal subunit rRNA binding</t>
  </si>
  <si>
    <t>nucleolus;small-subunit processome</t>
  </si>
  <si>
    <t>Fcf1</t>
  </si>
  <si>
    <t>PF04900</t>
  </si>
  <si>
    <t>Q9BRU9</t>
  </si>
  <si>
    <t>rRNA-processing protein UTP23 homolog</t>
  </si>
  <si>
    <t>UTP23</t>
  </si>
  <si>
    <t>UTP23_HUMAN</t>
  </si>
  <si>
    <t>cell cycle;cell division;cell proliferation;chromosome organization;endoderm development;mesenchymal to epithelial transition;nonfunctional rRNA decay;nuclear-transcribed mRNA catabolic process, no-go decay;nuclear-transcribed mRNA catabolic process, non-stop decay;positive regulation of BMP signaling pathway;ribosome disassembly;RNA surveillance;stem cell population maintenance</t>
  </si>
  <si>
    <t>endonuclease activity;metal ion binding;ribosome binding</t>
  </si>
  <si>
    <t>Q9BRX2</t>
  </si>
  <si>
    <t>Protein pelota homolog</t>
  </si>
  <si>
    <t>PELO</t>
  </si>
  <si>
    <t>PELO_HUMAN</t>
  </si>
  <si>
    <t>DNA strand elongation involved in DNA replication</t>
  </si>
  <si>
    <t>Sld5</t>
  </si>
  <si>
    <t>PF05916</t>
  </si>
  <si>
    <t>Q9BRX5</t>
  </si>
  <si>
    <t>DNA replication complex GINS protein PSF3</t>
  </si>
  <si>
    <t>GINS3</t>
  </si>
  <si>
    <t>PSF3_HUMAN</t>
  </si>
  <si>
    <t>MAPK cascade;mRNA splicing, via spliceosome;RNA splicing, via transesterification reactions</t>
  </si>
  <si>
    <t>catalytic step 2 spliceosome;endosome membrane;spliceosomal complex</t>
  </si>
  <si>
    <t>Q9BRX9</t>
  </si>
  <si>
    <t>WD repeat domain-containing protein 83</t>
  </si>
  <si>
    <t>WDR83</t>
  </si>
  <si>
    <t>WDR83_HUMAN</t>
  </si>
  <si>
    <t>defense response to virus;interferon-beta production;protein K63-linked ubiquitination;regulation of type I interferon production;response to type I interferon</t>
  </si>
  <si>
    <t>RNA binding;ubiquitin-protein transferase activity;zinc ion binding</t>
  </si>
  <si>
    <t>zf-B_box;zf-RING_UBOX</t>
  </si>
  <si>
    <t>PF00643;PF13445</t>
  </si>
  <si>
    <t>Q9BRZ2</t>
  </si>
  <si>
    <t>E3 ubiquitin-protein ligase TRIM56</t>
  </si>
  <si>
    <t>TRIM56</t>
  </si>
  <si>
    <t>TRI56_HUMAN</t>
  </si>
  <si>
    <t>CENP-A containing nucleosome assembly;kinetochore assembly</t>
  </si>
  <si>
    <t>condensed chromosome kinetochore;cytosol;nucleoplasm</t>
  </si>
  <si>
    <t>CENP-K</t>
  </si>
  <si>
    <t>PF11802</t>
  </si>
  <si>
    <t>Q9BS16</t>
  </si>
  <si>
    <t>Centromere protein K</t>
  </si>
  <si>
    <t>CENPK</t>
  </si>
  <si>
    <t>CENPK_HUMAN</t>
  </si>
  <si>
    <t>ENP-K</t>
  </si>
  <si>
    <t>cell redox homeostasis;glycoprotein metabolic process;neutrophil degranulation;protein folding;response to endoplasmic reticulum stress;response to unfolded protein</t>
  </si>
  <si>
    <t>protein disulfide isomerase activity</t>
  </si>
  <si>
    <t>cell surface;endoplasmic reticulum lumen;endoplasmic reticulum membrane;endoplasmic reticulum-Golgi intermediate compartment;extracellular exosome;extracellular region;specific granule lumen</t>
  </si>
  <si>
    <t>Q9BS26</t>
  </si>
  <si>
    <t>Endoplasmic reticulum resident protein 44</t>
  </si>
  <si>
    <t>ERP44</t>
  </si>
  <si>
    <t>ERP44_HUMAN</t>
  </si>
  <si>
    <t>R protein 44;Rp44</t>
  </si>
  <si>
    <t>NUC153</t>
  </si>
  <si>
    <t>PF08159</t>
  </si>
  <si>
    <t>Q9BSC4</t>
  </si>
  <si>
    <t>Nucleolar protein 10</t>
  </si>
  <si>
    <t>NOL10</t>
  </si>
  <si>
    <t>NOL10_HUMAN</t>
  </si>
  <si>
    <t>cytoplasmic microtubule organization;meiotic cell cycle;microtubule nucleation;microtubule nucleation by interphase microtubule organizing center;mitotic cell cycle;protein-containing complex assembly;spindle assembly</t>
  </si>
  <si>
    <t>gamma-tubulin binding;structural constituent of cytoskeleton</t>
  </si>
  <si>
    <t>centrosome;cytoplasmic microtubule;cytosol;equatorial microtubule organizing center;gamma-tubulin complex;gamma-tubulin small complex;membrane;microtubule organizing center;nucleoplasm;spindle pole</t>
  </si>
  <si>
    <t>mitotic cell cycle;protein-containing complex assembly</t>
  </si>
  <si>
    <t>GO:0000278;GO:0065003</t>
  </si>
  <si>
    <t>Q9BSJ2</t>
  </si>
  <si>
    <t>Gamma-tubulin complex component 2</t>
  </si>
  <si>
    <t>TUBGCP2</t>
  </si>
  <si>
    <t>GCP2_HUMAN</t>
  </si>
  <si>
    <t>CP-2;GCP2</t>
  </si>
  <si>
    <t>endoplasmic reticulum-plasma membrane tethering;lipid transport</t>
  </si>
  <si>
    <t>calcium ion binding;calcium-dependent phospholipid binding;identical protein binding;phosphatidylcholine binding;phosphatidylethanolamine binding;phosphatidylinositol binding</t>
  </si>
  <si>
    <t>endoplasmic reticulum;endoplasmic reticulum membrane;extrinsic component of cytoplasmic side of plasma membrane;integral component of endoplasmic reticulum membrane;intrinsic component of endoplasmic reticulum membrane;membrane</t>
  </si>
  <si>
    <t>Q9BSJ8</t>
  </si>
  <si>
    <t>Extended synaptotagmin-1</t>
  </si>
  <si>
    <t>ESYT1</t>
  </si>
  <si>
    <t>ESYT1_HUMAN</t>
  </si>
  <si>
    <t>Extended synaptotagmin-1 {ECO:0000305}</t>
  </si>
  <si>
    <t>-Syt1 {ECO:0000303|PubMed:29469807}</t>
  </si>
  <si>
    <t>chromatin silencing;histone H2A monoubiquitination;histone H2A-K119 monoubiquitination;negative regulation of transcription by RNA polymerase II;regulation of transcription, DNA-templated</t>
  </si>
  <si>
    <t>metal ion binding;promoter-specific chromatin binding;protein C-terminus binding</t>
  </si>
  <si>
    <t>Q9BSM1</t>
  </si>
  <si>
    <t>Polycomb group RING finger protein 1</t>
  </si>
  <si>
    <t>PCGF1</t>
  </si>
  <si>
    <t>PCGF1_HUMAN</t>
  </si>
  <si>
    <t>mRNA processing;tRNA-type intron splice site recognition and cleavage</t>
  </si>
  <si>
    <t>nucleolus;nucleoplasm;nucleus;tRNA-intron endonuclease complex</t>
  </si>
  <si>
    <t>tRNA_int_endo</t>
  </si>
  <si>
    <t>PF01974</t>
  </si>
  <si>
    <t>Q9BSV6</t>
  </si>
  <si>
    <t>tRNA-splicing endonuclease subunit Sen34</t>
  </si>
  <si>
    <t>TSEN34</t>
  </si>
  <si>
    <t>SEN34_HUMAN</t>
  </si>
  <si>
    <t>dolichol-linked oligosaccharide biosynthetic process;protein glycosylation</t>
  </si>
  <si>
    <t>chitobiosyldiphosphodolichol beta-mannosyltransferase activity;mannosyltransferase activity</t>
  </si>
  <si>
    <t>Glycos_transf_1</t>
  </si>
  <si>
    <t>PF00534</t>
  </si>
  <si>
    <t>Q9BT22</t>
  </si>
  <si>
    <t>Chitobiosyldiphosphodolichol beta-mannosyltransferase</t>
  </si>
  <si>
    <t>ALG1</t>
  </si>
  <si>
    <t>ALG1_HUMAN</t>
  </si>
  <si>
    <t>Q9BT23</t>
  </si>
  <si>
    <t>LIM domain-containing protein 2</t>
  </si>
  <si>
    <t>LIMD2</t>
  </si>
  <si>
    <t>LIMD2_HUMAN</t>
  </si>
  <si>
    <t>LIM domain-containing protein 2 {ECO:0000305}</t>
  </si>
  <si>
    <t>centrosome;cytoplasm;cytosol;HAUS complex;nuclear microtubule;spindle pole</t>
  </si>
  <si>
    <t>Q9BT25</t>
  </si>
  <si>
    <t>HAUS augmin-like complex subunit 8</t>
  </si>
  <si>
    <t>HAUS8</t>
  </si>
  <si>
    <t>HAUS8_HUMAN</t>
  </si>
  <si>
    <t>actin cytoskeleton organization;cellular response to cAMP;cellular response to epidermal growth factor stimulus;cellular response to hormone stimulus;cellular response to insulin stimulus;cellular response to tumor necrosis factor;dephosphorylation;G protein-coupled receptor signaling pathway;glucose homeostasis;in utero embryonic development;inositol phosphate dephosphorylation;negative regulation by host of viral transcription;negative regulation of calcium ion transport;negative regulation of dephosphorylation;negative regulation of glucose transmembrane transport;negative regulation of glycogen (starch) synthase activity;negative regulation of glycogen biosynthetic process;negative regulation of insulin receptor signaling pathway;negative regulation of MAP kinase activity;negative regulation of peptidyl-serine phosphorylation;negative regulation of peptidyl-threonine phosphorylation;negative regulation of protein kinase activity;negative regulation of protein kinase B signaling;negative regulation of protein phosphorylation;negative regulation of protein targeting to membrane;negative regulation of single stranded viral RNA replication via double stranded DNA intermediate;negative regulation of stress fiber assembly;negative regulation of transcription, DNA-templated;neuromuscular junction development, skeletal muscle fiber;phosphatidylinositol biosynthetic process;phosphatidylinositol dephosphorylation;positive regulation of renal water transport;positive regulation of transcription, DNA-templated;positive regulation of urine volume;protein localization to plasma membrane;regulation of glycogen biosynthetic process;response to insulin;ruffle assembly</t>
  </si>
  <si>
    <t>inositol bisphosphate phosphatase activity;inositol trisphosphate phosphatase activity;inositol-1,3,4,5-tetrakisphosphate 5-phosphatase activity;inositol-1,4,5-trisphosphate 5-phosphatase activity;inositol-polyphosphate 5-phosphatase activity;lipid phosphatase activity;phosphatidylinositol phosphate 5-phosphatase activity;phosphatidylinositol trisphosphate phosphatase activity;phosphatidylinositol-3,4,5-trisphosphate 5-phosphatase activity;phosphatidylinositol-4,5-bisphosphate 5-phosphatase activity;vasopressin receptor activity</t>
  </si>
  <si>
    <t>cytoplasm;cytosol;endoplasmic reticulum;membrane;neuron projection;nucleus;perinuclear region of cytoplasm;plasma membrane;ruffle;ruffle membrane;trans-Golgi network</t>
  </si>
  <si>
    <t>Inositol phosphate metabolism;Insulin signaling pathway;Phosphatidylinositol signaling system</t>
  </si>
  <si>
    <t>00562;04070;04910</t>
  </si>
  <si>
    <t>Inositol phosphate metabolism;Insulin signaling pathway;Metabolic pathways;Phosphatidylinositol signaling system</t>
  </si>
  <si>
    <t>hsa00562;hsa01100;hsa04070;hsa04910</t>
  </si>
  <si>
    <t>Q9BT40</t>
  </si>
  <si>
    <t>Inositol polyphosphate 5-phosphatase K</t>
  </si>
  <si>
    <t>INPP5K</t>
  </si>
  <si>
    <t>INP5K_HUMAN</t>
  </si>
  <si>
    <t>Inositol polyphosphate 5-phosphatase K {ECO:0000305}</t>
  </si>
  <si>
    <t>PAC3</t>
  </si>
  <si>
    <t>PF10178</t>
  </si>
  <si>
    <t>Q9BT73</t>
  </si>
  <si>
    <t>Proteasome assembly chaperone 3</t>
  </si>
  <si>
    <t>PSMG3</t>
  </si>
  <si>
    <t>PSMG3_HUMAN</t>
  </si>
  <si>
    <t>AC-3;PAC3</t>
  </si>
  <si>
    <t>nucleotide-excision repair, DNA damage recognition;post-translational protein modification;protein deneddylation;transcription-coupled nucleotide-excision repair</t>
  </si>
  <si>
    <t>cell junction;COP9 signalosome;cytosol;nuclear speck;nucleoplasm;nucleus;synaptic vesicle</t>
  </si>
  <si>
    <t>Q9BT78</t>
  </si>
  <si>
    <t>COP9 signalosome complex subunit 4</t>
  </si>
  <si>
    <t>COPS4</t>
  </si>
  <si>
    <t>CSN4_HUMAN</t>
  </si>
  <si>
    <t>GN4;ignalosome subunit 4</t>
  </si>
  <si>
    <t>cellular response to DNA damage stimulus;G1 DNA damage checkpoint;histone H2B conserved C-terminal lysine ubiquitination;histone monoubiquitination;negative regulation of proteasomal ubiquitin-dependent protein catabolic process;positive regulation of macroautophagy;positive regulation of transcription, DNA-templated;protein ubiquitination</t>
  </si>
  <si>
    <t>nuclear speck;nucleoplasm;nucleus;spliceosomal complex</t>
  </si>
  <si>
    <t>Desanto-Shinawi syndrome</t>
  </si>
  <si>
    <t>H02103</t>
  </si>
  <si>
    <t>Q9BTA9</t>
  </si>
  <si>
    <t>WW domain-containing adapter protein with coiled-coil</t>
  </si>
  <si>
    <t>WAC</t>
  </si>
  <si>
    <t>WAC_HUMAN</t>
  </si>
  <si>
    <t>apoptotic signaling pathway;transcription, DNA-templated</t>
  </si>
  <si>
    <t>cytoplasm;nucleus;spindle</t>
  </si>
  <si>
    <t>Q9BTC0</t>
  </si>
  <si>
    <t>Death-inducer obliterator 1</t>
  </si>
  <si>
    <t>DIDO1</t>
  </si>
  <si>
    <t>DIDO1_HUMAN</t>
  </si>
  <si>
    <t>Dido1;IO-1</t>
  </si>
  <si>
    <t>histone deacetylation;negative regulation of transcription by RNA polymerase II;negative regulation of transcription, DNA-templated;positive regulation of cell proliferation;positive regulation of G2/M transition of mitotic cell cycle</t>
  </si>
  <si>
    <t>chromatin binding;DNA-binding transcription factor activity, RNA polymerase II-specific;histone deacetylase activity;histone deacetylase binding;protein-containing complex binding;RNA polymerase II repressing transcription factor binding;sequence-specific DNA binding;transcription coactivator activity;transcription corepressor activity;zinc ion binding</t>
  </si>
  <si>
    <t>cytoplasm;intracellular membrane-bounded organelle;nucleoplasm;nucleus;NuRD complex</t>
  </si>
  <si>
    <t>Q9BTC8</t>
  </si>
  <si>
    <t>Metastasis-associated protein MTA3</t>
  </si>
  <si>
    <t>MTA3</t>
  </si>
  <si>
    <t>MTA3_HUMAN</t>
  </si>
  <si>
    <t>negative regulation of mRNA splicing, via spliceosome</t>
  </si>
  <si>
    <t>Q9BTD8</t>
  </si>
  <si>
    <t>RNA-binding protein 42</t>
  </si>
  <si>
    <t>RBM42</t>
  </si>
  <si>
    <t>RBM42_HUMAN</t>
  </si>
  <si>
    <t>antigen processing and presentation of exogenous peptide antigen via MHC class II;aorta development;coronary vasculature development;endoplasmic reticulum to Golgi vesicle-mediated transport;ventricular septum development</t>
  </si>
  <si>
    <t>centrosome;condensed chromosome kinetochore;cytosol;nuclear membrane;nucleoplasm</t>
  </si>
  <si>
    <t>Chromosome and associated proteins;Cytoskeleton proteins;Vasopressin-regulated water reabsorption</t>
  </si>
  <si>
    <t>03036;04812;04962</t>
  </si>
  <si>
    <t>Hexapep</t>
  </si>
  <si>
    <t>PF00132</t>
  </si>
  <si>
    <t>Q9BTE1</t>
  </si>
  <si>
    <t>Dynactin subunit 5</t>
  </si>
  <si>
    <t>DCTN5</t>
  </si>
  <si>
    <t>DCTN5_HUMAN</t>
  </si>
  <si>
    <t>cell division;DNA-dependent DNA replication;sister chromatid cohesion</t>
  </si>
  <si>
    <t>cytosol;MCM complex;nuclear chromatin;nucleoplasm;nucleus;plasma membrane</t>
  </si>
  <si>
    <t>MCM_bind</t>
  </si>
  <si>
    <t>PF09739</t>
  </si>
  <si>
    <t>Q9BTE3</t>
  </si>
  <si>
    <t>Mini-chromosome maintenance complex-binding protein</t>
  </si>
  <si>
    <t>MCMBP</t>
  </si>
  <si>
    <t>MCMBP_HUMAN</t>
  </si>
  <si>
    <t>CM-binding protein;CM-BP</t>
  </si>
  <si>
    <t>alanyl-tRNA aminoacylation;regulation of translational fidelity</t>
  </si>
  <si>
    <t>alanine-tRNA ligase activity;ATP binding;metal ion binding;nucleic acid binding;Ser-tRNA(Ala) hydrolase activity</t>
  </si>
  <si>
    <t>tRNA_SAD</t>
  </si>
  <si>
    <t>PF07973</t>
  </si>
  <si>
    <t>Q9BTE6</t>
  </si>
  <si>
    <t>Alanyl-tRNA editing protein Aarsd1</t>
  </si>
  <si>
    <t>AARSD1</t>
  </si>
  <si>
    <t>AASD1_HUMAN</t>
  </si>
  <si>
    <t>positive regulation of ubiquitin-protein transferase activity;protein neddylation</t>
  </si>
  <si>
    <t>nucleus;ubiquitin ligase complex</t>
  </si>
  <si>
    <t>Q9BTE7;Q92564</t>
  </si>
  <si>
    <t>Q9BTE7</t>
  </si>
  <si>
    <t>DCN1-like protein 5</t>
  </si>
  <si>
    <t>DCUN1D5</t>
  </si>
  <si>
    <t>DCNL4_HUMAN;DCNL5_HUMAN</t>
  </si>
  <si>
    <t>DCN1-like protein 4;DCN1-like protein 5</t>
  </si>
  <si>
    <t>RNA binding;tRNA (guanine) methyltransferase activity</t>
  </si>
  <si>
    <t>THUMP;UPF0020</t>
  </si>
  <si>
    <t>PF01170;PF02926</t>
  </si>
  <si>
    <t>Q9BTF0</t>
  </si>
  <si>
    <t>THUMP domain-containing protein 2</t>
  </si>
  <si>
    <t>THUMPD2</t>
  </si>
  <si>
    <t>THUM2_HUMAN</t>
  </si>
  <si>
    <t>DNA recombination;DNA repair;histone H3-K4 methylation;positive regulation of cell cycle G1/S phase transition;positive regulation of intracellular estrogen receptor signaling pathway;positive regulation of transcription by RNA polymerase II</t>
  </si>
  <si>
    <t>estrogen receptor binding</t>
  </si>
  <si>
    <t>histone methyltransferase complex;MLL3/4 complex;nucleus</t>
  </si>
  <si>
    <t>PAXIP1_C</t>
  </si>
  <si>
    <t>PF15364</t>
  </si>
  <si>
    <t>Q9BTK6</t>
  </si>
  <si>
    <t>PAXIP1-associated glutamate-rich protein 1</t>
  </si>
  <si>
    <t>PAGR1</t>
  </si>
  <si>
    <t>PAGR1_HUMAN</t>
  </si>
  <si>
    <t>7-methylguanosine mRNA capping;methylation;recruitment of mRNA capping enzyme to RNA polymerase II holoenzyme complex;RNA 5'-cap (guanine-N7)-methylation</t>
  </si>
  <si>
    <t>mRNA cap binding complex;mRNA cap methyltransferase complex;nucleoplasm;nucleus</t>
  </si>
  <si>
    <t>RAM</t>
  </si>
  <si>
    <t>PF15320</t>
  </si>
  <si>
    <t>Q9BTL3;A0A3B3IU46</t>
  </si>
  <si>
    <t>RNMT-activating mini protein</t>
  </si>
  <si>
    <t>FAM103A1</t>
  </si>
  <si>
    <t>A0A3B3IU46_HUMAN;RAMAC_HUMAN</t>
  </si>
  <si>
    <t>RNA guanine-N7 methyltransferase activating subunit {ECO:0000305}</t>
  </si>
  <si>
    <t>histone exchange</t>
  </si>
  <si>
    <t>histone binding;phosphatase inhibitor activity</t>
  </si>
  <si>
    <t>cytoplasmic vesicle;nucleus;Swr1 complex</t>
  </si>
  <si>
    <t>cytoplasmic vesicle;nucleus</t>
  </si>
  <si>
    <t>GO:0005634;GO:0031410</t>
  </si>
  <si>
    <t>Q9BTT0</t>
  </si>
  <si>
    <t>Acidic leucine-rich nuclear phosphoprotein 32 family member E</t>
  </si>
  <si>
    <t>ANP32E</t>
  </si>
  <si>
    <t>AN32E_HUMAN</t>
  </si>
  <si>
    <t>nuclear membrane organization</t>
  </si>
  <si>
    <t>protein self-association</t>
  </si>
  <si>
    <t>endoplasmic reticulum lumen;Golgi apparatus;integral component of nuclear inner membrane</t>
  </si>
  <si>
    <t>Arrhythmogenic right ventricular cardiomyopathy</t>
  </si>
  <si>
    <t>H00293</t>
  </si>
  <si>
    <t>TMEM43</t>
  </si>
  <si>
    <t>PF07787</t>
  </si>
  <si>
    <t>Q9BTV4</t>
  </si>
  <si>
    <t>Transmembrane protein 43</t>
  </si>
  <si>
    <t>TMM43_HUMAN</t>
  </si>
  <si>
    <t>adherens junction assembly;bicellular tight junction assembly;cell morphogenesis involved in neuron differentiation;microtubule cytoskeleton organization;mitotic cell cycle;negative regulation of cell-substrate adhesion;negative regulation of microtubule polymerization;post-chaperonin tubulin folding pathway;protein folding;tubulin complex assembly</t>
  </si>
  <si>
    <t>beta-tubulin binding;chaperone binding;GTPase activator activity</t>
  </si>
  <si>
    <t>adherens junction;bicellular tight junction;centrosome;cytoplasm;lateral plasma membrane;microtubule</t>
  </si>
  <si>
    <t>mitotic cell cycle;protein folding</t>
  </si>
  <si>
    <t>GO:0000278;GO:0006457</t>
  </si>
  <si>
    <t>PEBAT</t>
  </si>
  <si>
    <t>H02261</t>
  </si>
  <si>
    <t>TFCD_C</t>
  </si>
  <si>
    <t>PF12612</t>
  </si>
  <si>
    <t>Q9BTW9</t>
  </si>
  <si>
    <t>Tubulin-specific chaperone D</t>
  </si>
  <si>
    <t>TBCD</t>
  </si>
  <si>
    <t>TBCD_HUMAN</t>
  </si>
  <si>
    <t>mRNA export from nucleus;nuclear pore complex assembly;nuclear pore distribution;nuclear pore organization;protein transport;spermatogenesis;synapsis;viral process</t>
  </si>
  <si>
    <t>actin cytoskeleton;cytoplasm;integral component of membrane;membrane;nuclear envelope;nuclear membrane;nuclear pore;nuclear pore transmembrane ring;plasma membrane</t>
  </si>
  <si>
    <t>cytoplasm;nuclear envelope;plasma membrane</t>
  </si>
  <si>
    <t>GO:0005635;GO:0005737;GO:0005886</t>
  </si>
  <si>
    <t>Ndc1_Nup</t>
  </si>
  <si>
    <t>PF09531</t>
  </si>
  <si>
    <t>Q9BTX1</t>
  </si>
  <si>
    <t>Nucleoporin NDC1</t>
  </si>
  <si>
    <t>NDC1</t>
  </si>
  <si>
    <t>NDC1_HUMAN</t>
  </si>
  <si>
    <t>DUF383;DUF384</t>
  </si>
  <si>
    <t>PF04063;PF04064</t>
  </si>
  <si>
    <t>Q9BTY7</t>
  </si>
  <si>
    <t>Protein HGH1 homolog</t>
  </si>
  <si>
    <t>HGH1</t>
  </si>
  <si>
    <t>HGH1_HUMAN</t>
  </si>
  <si>
    <t>LMF1</t>
  </si>
  <si>
    <t>PF06762</t>
  </si>
  <si>
    <t>Q9BU23</t>
  </si>
  <si>
    <t>Lipase maturation factor 2</t>
  </si>
  <si>
    <t>LMF2</t>
  </si>
  <si>
    <t>LMF2_HUMAN</t>
  </si>
  <si>
    <t>mitochondrial respiratory chain complex I assembly</t>
  </si>
  <si>
    <t>mitochondrial inner membrane;nucleus</t>
  </si>
  <si>
    <t>Mitochondrial biogenesis;Thermogenesis</t>
  </si>
  <si>
    <t>03029;04714</t>
  </si>
  <si>
    <t>DUF498</t>
  </si>
  <si>
    <t>PF04430</t>
  </si>
  <si>
    <t>Q9BU61</t>
  </si>
  <si>
    <t>NADH dehydrogenase [ubiquinone] 1 alpha subcomplex assembly factor 3</t>
  </si>
  <si>
    <t>NDUFAF3</t>
  </si>
  <si>
    <t>NDUF3_HUMAN</t>
  </si>
  <si>
    <t>condensed nuclear chromosome kinetochore;condensed nuclear chromosome, centromeric region;cytosol;Mis6-Sim4 complex;nucleoplasm;nucleus</t>
  </si>
  <si>
    <t>CENP-O</t>
  </si>
  <si>
    <t>PF09496</t>
  </si>
  <si>
    <t>Q9BU64</t>
  </si>
  <si>
    <t>Centromere protein O</t>
  </si>
  <si>
    <t>CENPO</t>
  </si>
  <si>
    <t>CENPO_HUMAN</t>
  </si>
  <si>
    <t>ENP-O</t>
  </si>
  <si>
    <t>extracellular region;ficolin-1-rich granule lumen;secretory granule lumen</t>
  </si>
  <si>
    <t>MMtag</t>
  </si>
  <si>
    <t>PF10159</t>
  </si>
  <si>
    <t>Q9BU76</t>
  </si>
  <si>
    <t>Multiple myeloma tumor-associated protein 2</t>
  </si>
  <si>
    <t>MMTAG2</t>
  </si>
  <si>
    <t>MMTA2_HUMAN</t>
  </si>
  <si>
    <t>mitochondrial proton-transporting ATP synthase complex assembly</t>
  </si>
  <si>
    <t>integral component of mitochondrial membrane;mitochondrial inner membrane;mitochondrion;nucleoplasm</t>
  </si>
  <si>
    <t>ATP synthase deficiency;Secondary hyperammonemia</t>
  </si>
  <si>
    <t>H01369;H01400</t>
  </si>
  <si>
    <t>TMEM70</t>
  </si>
  <si>
    <t>PF06979</t>
  </si>
  <si>
    <t>Q9BUB7</t>
  </si>
  <si>
    <t>Transmembrane protein 70, mitochondrial</t>
  </si>
  <si>
    <t>TMM70_HUMAN</t>
  </si>
  <si>
    <t>regulation of transcription by RNA polymerase II;termination of RNA polymerase II transcription</t>
  </si>
  <si>
    <t>core mediator complex;mediator complex</t>
  </si>
  <si>
    <t>Med18</t>
  </si>
  <si>
    <t>PF09637</t>
  </si>
  <si>
    <t>Q9BUE0</t>
  </si>
  <si>
    <t>Mediator of RNA polymerase II transcription subunit 18</t>
  </si>
  <si>
    <t>MED18</t>
  </si>
  <si>
    <t>MED18_HUMAN</t>
  </si>
  <si>
    <t>microtubule cytoskeleton organization;microtubule-based process;mitotic cell cycle</t>
  </si>
  <si>
    <t>GTP binding;GTPase activity;structural constituent of cytoskeleton</t>
  </si>
  <si>
    <t>cytoplasm;extracellular exosome;microtubule;nucleus</t>
  </si>
  <si>
    <t>Q9BUF5</t>
  </si>
  <si>
    <t>Tubulin beta-6 chain</t>
  </si>
  <si>
    <t>TUBB6</t>
  </si>
  <si>
    <t>TBB6_HUMAN</t>
  </si>
  <si>
    <t>cellular response to DNA damage stimulus;DNA ligation involved in DNA repair;double-strand break repair via nonhomologous end joining</t>
  </si>
  <si>
    <t>identical protein binding;protein homodimerization activity;protein-containing complex scaffold activity</t>
  </si>
  <si>
    <t>nonhomologous end joining complex;nucleus;site of double-strand break</t>
  </si>
  <si>
    <t>PAXX</t>
  </si>
  <si>
    <t>PF15384</t>
  </si>
  <si>
    <t>Q9BUH6</t>
  </si>
  <si>
    <t>Protein PAXX</t>
  </si>
  <si>
    <t>C9orf142</t>
  </si>
  <si>
    <t>PAXX_HUMAN</t>
  </si>
  <si>
    <t>Protein PAXX {ECO:0000305}</t>
  </si>
  <si>
    <t>defense response to virus;innate immune response;positive regulation of innate immune response;positive regulation of interferon-beta production;regulation of transcription by RNA polymerase III;transcription by RNA polymerase III</t>
  </si>
  <si>
    <t>cytosol;nucleoplasm;RNA polymerase III complex</t>
  </si>
  <si>
    <t>HTH_9;RNA_pol_Rpc82</t>
  </si>
  <si>
    <t>PF05645;PF08221</t>
  </si>
  <si>
    <t>Q9BUI4</t>
  </si>
  <si>
    <t>DNA-directed RNA polymerase III subunit RPC3</t>
  </si>
  <si>
    <t>POLR3C</t>
  </si>
  <si>
    <t>RPC3_HUMAN</t>
  </si>
  <si>
    <t>NA polymerase III subunit C3</t>
  </si>
  <si>
    <t>mRNA splicing, via spliceosome;response to virus;RNA processing</t>
  </si>
  <si>
    <t>Q9BUJ2</t>
  </si>
  <si>
    <t>Heterogeneous nuclear ribonucleoprotein U-like protein 1</t>
  </si>
  <si>
    <t>HNRNPUL1</t>
  </si>
  <si>
    <t>HNRL1_HUMAN</t>
  </si>
  <si>
    <t>mitochondrial genome maintenance;mitochondrion distribution;mitochondrion organization;mitotic sister chromatid segregation;mitotic spindle assembly</t>
  </si>
  <si>
    <t>cytoplasm;mitochondrial outer membrane</t>
  </si>
  <si>
    <t>Misat_Tub_SegII;Tubulin_3</t>
  </si>
  <si>
    <t>PF10644;PF14881</t>
  </si>
  <si>
    <t>Q9BUK6</t>
  </si>
  <si>
    <t>Protein misato homolog 1</t>
  </si>
  <si>
    <t>MSTO1</t>
  </si>
  <si>
    <t>MSTO1_HUMAN</t>
  </si>
  <si>
    <t>autophagy;mitotic chromosome condensation;negative regulation of autophagosome assembly;negative regulation of autophagosome maturation;positive regulation of protein ubiquitination</t>
  </si>
  <si>
    <t>chromatin binding;metal ion binding</t>
  </si>
  <si>
    <t>Q9BUL5</t>
  </si>
  <si>
    <t>PHD finger protein 23</t>
  </si>
  <si>
    <t>PHF23</t>
  </si>
  <si>
    <t>PHF23_HUMAN</t>
  </si>
  <si>
    <t>PHD finger protein 23 {ECO:0000303|PubMed:25484098}</t>
  </si>
  <si>
    <t>angiogenesis;cellular response to leukemia inhibitory factor;establishment of Golgi localization;Golgi reassembly;intrinsic apoptotic signaling pathway in response to hydrogen peroxide;negative regulation of apoptotic process;negative regulation of blood vessel endothelial cell proliferation involved in sprouting angiogenesis;negative regulation of cell migration involved in sprouting angiogenesis;negative regulation of gene expression;positive regulation of cell migration;positive regulation of cell proliferation;positive regulation of gene expression;positive regulation of intracellular protein transport;positive regulation of MAP kinase activity;positive regulation of Notch signaling pathway;positive regulation of peptidyl-serine phosphorylation;positive regulation of protein serine/threonine kinase activity;positive regulation of stress-activated MAPK cascade;protein stabilization;response to hydrogen peroxide;wound healing, spreading of cells</t>
  </si>
  <si>
    <t>protein homodimerization activity;protein kinase binding;protein N-terminus binding</t>
  </si>
  <si>
    <t>cytoplasm;cytosol;extracellular exosome;Golgi apparatus;Golgi membrane;plasma membrane</t>
  </si>
  <si>
    <t>Cerebral cavernous malformation</t>
  </si>
  <si>
    <t>H00534</t>
  </si>
  <si>
    <t>Q9BUL8</t>
  </si>
  <si>
    <t>Programmed cell death protein 10</t>
  </si>
  <si>
    <t>PDCD10</t>
  </si>
  <si>
    <t>PDC10_HUMAN</t>
  </si>
  <si>
    <t>endoplasmic reticulum unfolded protein response;ERAD pathway;ER-associated misfolded protein catabolic process;establishment of protein localization;positive regulation of protein binding;positive regulation of protein ubiquitination;protein destabilization;protein folding;protein homooligomerization;protein ubiquitination;response to unfolded protein;retrograde protein transport, ER to cytosol;transmembrane transport;ubiquitin-dependent ERAD pathway;viral process</t>
  </si>
  <si>
    <t>ATPase binding;MHC class I protein binding;protease binding;signaling receptor activity;ubiquitin protein ligase binding;ubiquitin-specific protease binding</t>
  </si>
  <si>
    <t>Derlin-1 retrotranslocation complex;Derlin-1-VIMP complex;early endosome;endoplasmic reticulum;endoplasmic reticulum membrane;integral component of endoplasmic reticulum membrane;integral component of membrane;late endosome;membrane</t>
  </si>
  <si>
    <t>protein folding;transmembrane transport</t>
  </si>
  <si>
    <t>GO:0006457;GO:0055085</t>
  </si>
  <si>
    <t>Amyotrophic lateral sclerosis (ALS);Protein processing in endoplasmic reticulum</t>
  </si>
  <si>
    <t>04141;05014</t>
  </si>
  <si>
    <t>hsa04141;hsa05014</t>
  </si>
  <si>
    <t>DER1</t>
  </si>
  <si>
    <t>PF04511</t>
  </si>
  <si>
    <t>Q9BUN8</t>
  </si>
  <si>
    <t>Derlin-1</t>
  </si>
  <si>
    <t>DERL1</t>
  </si>
  <si>
    <t>DERL1_HUMAN</t>
  </si>
  <si>
    <t>Derlin-1 {ECO:0000303|PubMed:15215855}</t>
  </si>
  <si>
    <t>cis assembly of pre-catalytic spliceosome;mRNA splicing, via spliceosome;RNA splicing;RNA splicing, via transesterification reactions</t>
  </si>
  <si>
    <t>catalytic step 2 spliceosome;extracellular exosome;nucleolus;nucleoplasm;nucleus;U5 snRNP</t>
  </si>
  <si>
    <t>Q9BUQ8</t>
  </si>
  <si>
    <t>Probable ATP-dependent RNA helicase DDX23</t>
  </si>
  <si>
    <t>DDX23</t>
  </si>
  <si>
    <t>DDX23_HUMAN</t>
  </si>
  <si>
    <t>epithelial cell differentiation;fatty acid beta-oxidation;heme metabolic process;iron ion homeostasis;ketone body biosynthetic process;siderophore biosynthetic process</t>
  </si>
  <si>
    <t>3-hydroxybutyrate dehydrogenase activity;NAD binding;oxidoreductase activity, acting on the CH-CH group of donors, NAD or NADP as acceptor</t>
  </si>
  <si>
    <t>Q9BUT1</t>
  </si>
  <si>
    <t>3-hydroxybutyrate dehydrogenase type 2</t>
  </si>
  <si>
    <t>BDH2</t>
  </si>
  <si>
    <t>BDH2_HUMAN</t>
  </si>
  <si>
    <t>multicellular organism development;pre-replicative complex assembly involved in nuclear cell cycle DNA replication;regulation of DNA-dependent DNA replication initiation;ribosomal large subunit assembly;rRNA processing</t>
  </si>
  <si>
    <t>cytoplasm;nuclear pre-replicative complex;nucleolus;nucleoplasm;Rix1 complex</t>
  </si>
  <si>
    <t>WD40;WD40_alt</t>
  </si>
  <si>
    <t>PF00400;PF14077</t>
  </si>
  <si>
    <t>Q9BV38</t>
  </si>
  <si>
    <t>WD repeat-containing protein 18</t>
  </si>
  <si>
    <t>WDR18</t>
  </si>
  <si>
    <t>WDR18_HUMAN</t>
  </si>
  <si>
    <t>antigen processing and presentation of exogenous peptide antigen via MHC class I, TAP-dependent;autophagosome maturation;autophagosome membrane docking;membrane organization;mucus secretion;negative regulation of secretion by cell;neutrophil degranulation;positive regulation of histamine secretion by mast cell;protein transport;regulation of protein localization to plasma membrane;viral entry into host cell</t>
  </si>
  <si>
    <t>chloride channel inhibitor activity</t>
  </si>
  <si>
    <t>azurophil granule membrane;clathrin-coated vesicle membrane;cytoplasm;cytosol;early endosome;early endosome membrane;extracellular exosome;integral component of membrane;late endosome membrane;lysosomal membrane;membrane;mucin granule;perinuclear region of cytoplasm;phagocytic vesicle membrane;plasma membrane;recycling endosome;recycling endosome membrane;secretory granule membrane;SNARE complex;specific granule membrane;tertiary granule membrane;vesicle</t>
  </si>
  <si>
    <t>membrane organization;protein transport</t>
  </si>
  <si>
    <t>GO:0015031;GO:0061024</t>
  </si>
  <si>
    <t>Autophagy - animal;Membrane trafficking;Platelet activation;SNARE interactions in vesicular transport</t>
  </si>
  <si>
    <t>04130;04131;04140;04611</t>
  </si>
  <si>
    <t>Autophagy - animal;Platelet activation;SNARE interactions in vesicular transport</t>
  </si>
  <si>
    <t>hsa04130;hsa04140;hsa04611</t>
  </si>
  <si>
    <t>Q9BV40</t>
  </si>
  <si>
    <t>Vesicle-associated membrane protein 8</t>
  </si>
  <si>
    <t>VAMP8</t>
  </si>
  <si>
    <t>VAMP8_HUMAN</t>
  </si>
  <si>
    <t>Vesicle-associated membrane protein 8 {ECO:0000303|PubMed:12130530}</t>
  </si>
  <si>
    <t>AMP-8 {ECO:0000303|PubMed:12130530}</t>
  </si>
  <si>
    <t>L-methionine salvage from methylthioadenosine;methionine metabolic process</t>
  </si>
  <si>
    <t>acireductone dioxygenase [iron(II)-requiring] activity;iron ion binding;oxidoreductase activity</t>
  </si>
  <si>
    <t>ARD</t>
  </si>
  <si>
    <t>PF03079</t>
  </si>
  <si>
    <t>Q9BV57</t>
  </si>
  <si>
    <t>1,2-dihydroxy-3-keto-5-methylthiopentene dioxygenase</t>
  </si>
  <si>
    <t>ADI1</t>
  </si>
  <si>
    <t>MTND_HUMAN</t>
  </si>
  <si>
    <t>1,2-dihydroxy-3-keto-5-methylthiopentene dioxygenase {ECO:0000255|HAMAP-Rule:MF_03154}</t>
  </si>
  <si>
    <t>cytoplasm protein quality control by the ubiquitin-proteasome system;negative regulation of epidermal growth factor receptor signaling pathway;proteasome-mediated ubiquitin-dependent protein catabolic process;protein K48-linked ubiquitination;protein K63-linked ubiquitination;protein monoubiquitination;protein ubiquitination;regulation of cell proliferation;retrograde transport, endosome to Golgi;ubiquitin-dependent protein catabolic process;ubiquitin-dependent protein catabolic process via the multivesicular body sorting pathway</t>
  </si>
  <si>
    <t>epidermal growth factor receptor binding;metal ion binding;ubiquitin protein ligase activity</t>
  </si>
  <si>
    <t>Membrane trafficking;Ubiquitin system</t>
  </si>
  <si>
    <t>04121;04131</t>
  </si>
  <si>
    <t>zf-RING_2;zinc_ribbon_9</t>
  </si>
  <si>
    <t>PF13639;PF14369</t>
  </si>
  <si>
    <t>Q9BV68</t>
  </si>
  <si>
    <t>E3 ubiquitin-protein ligase RNF126</t>
  </si>
  <si>
    <t>RNF126</t>
  </si>
  <si>
    <t>RN126_HUMAN</t>
  </si>
  <si>
    <t>E3 ubiquitin-protein ligase RNF126 {ECO:0000305}</t>
  </si>
  <si>
    <t>chromosome segregation;histone methylation;N-terminal peptidyl-alanine trimethylation;N-terminal peptidyl-glycine methylation;N-terminal peptidyl-proline dimethylation;N-terminal peptidyl-serine dimethylation;N-terminal peptidyl-serine trimethylation;spindle organization</t>
  </si>
  <si>
    <t>histone methyltransferase activity;N-terminal protein N-methyltransferase activity;protein methyltransferase activity</t>
  </si>
  <si>
    <t>Methyltransf_PK</t>
  </si>
  <si>
    <t>PF05891</t>
  </si>
  <si>
    <t>Q9BV86</t>
  </si>
  <si>
    <t>N-terminal Xaa-Pro-Lys N-methyltransferase 1;N-terminal Xaa-Pro-Lys N-methyltransferase 1, N-terminally processed</t>
  </si>
  <si>
    <t>NTMT1</t>
  </si>
  <si>
    <t>NTM1A_HUMAN</t>
  </si>
  <si>
    <t>N-terminal Xaa-Pro-Lys N-methyltransferase 1</t>
  </si>
  <si>
    <t>microtubule cytoskeleton organization;microtubule-based process;mitotic cell cycle;modulation of chemical synaptic transmission;neuron migration;positive regulation of axon guidance</t>
  </si>
  <si>
    <t>GTP binding;GTPase activity;protein heterodimerization activity;structural constituent of cytoskeleton</t>
  </si>
  <si>
    <t>cytoplasm;extracellular exosome;extracellular vesicle;microtubule;microtubule cytoskeleton;nucleus;Schaffer collateral - CA1 synapse</t>
  </si>
  <si>
    <t>Complex cortical dysplasia with other brain malformations;Polymicrogyria</t>
  </si>
  <si>
    <t>H00271;H01881</t>
  </si>
  <si>
    <t>Q9BVA1;Q13885</t>
  </si>
  <si>
    <t>Tubulin beta-2B chain;Tubulin beta-2A chain</t>
  </si>
  <si>
    <t>TUBB2B;TUBB2A</t>
  </si>
  <si>
    <t>TBB2A_HUMAN;TBB2B_HUMAN</t>
  </si>
  <si>
    <t>Tubulin beta-2A chain;Tubulin beta-2B chain</t>
  </si>
  <si>
    <t>DNA replication;maintenance of mitotic sister chromatid cohesion;positive regulation of DNA-directed DNA polymerase activity;post-translational protein acetylation;regulation of DNA replication</t>
  </si>
  <si>
    <t>chromatin;chromosome, centromeric region;Ctf18 RFC-like complex;nucleoplasm</t>
  </si>
  <si>
    <t>Dcc1</t>
  </si>
  <si>
    <t>PF09724</t>
  </si>
  <si>
    <t>Q9BVC3</t>
  </si>
  <si>
    <t>Sister chromatid cohesion protein DCC1</t>
  </si>
  <si>
    <t>DSCC1</t>
  </si>
  <si>
    <t>DCC1_HUMAN</t>
  </si>
  <si>
    <t>embryonic morphogenesis</t>
  </si>
  <si>
    <t>Ashwin</t>
  </si>
  <si>
    <t>PF15323</t>
  </si>
  <si>
    <t>Q9BVC5</t>
  </si>
  <si>
    <t>C2orf49</t>
  </si>
  <si>
    <t>ASHWN_HUMAN</t>
  </si>
  <si>
    <t>cellular response to gamma radiation;intrinsic apoptotic signaling pathway in response to DNA damage by p53 class mediator;negative regulation of cell death;regulation of ion transmembrane transport</t>
  </si>
  <si>
    <t>voltage-gated ion channel activity</t>
  </si>
  <si>
    <t>extracellular exosome;integral component of membrane;nuclear outer membrane;sarcoplasmic reticulum membrane</t>
  </si>
  <si>
    <t>Q9BVC6</t>
  </si>
  <si>
    <t>Transmembrane protein 109</t>
  </si>
  <si>
    <t>TMEM109</t>
  </si>
  <si>
    <t>TM109_HUMAN</t>
  </si>
  <si>
    <t>histone H4-K16 acetylation;histone H4-K5 acetylation;histone H4-K8 acetylation;regulation of signal transduction by p53 class mediator</t>
  </si>
  <si>
    <t>cytosol;histone acetyltransferase complex;MLL1 complex;nuclear membrane;nucleoplasm</t>
  </si>
  <si>
    <t>DUF3776</t>
  </si>
  <si>
    <t>PF12618</t>
  </si>
  <si>
    <t>Q9BVI0</t>
  </si>
  <si>
    <t>PHD finger protein 20</t>
  </si>
  <si>
    <t>PHF20</t>
  </si>
  <si>
    <t>PHF20_HUMAN</t>
  </si>
  <si>
    <t>DNA-binding transcription factor activity, RNA polymerase II-specific;RNA binding</t>
  </si>
  <si>
    <t>integral component of membrane;Noc4p-Nop14p complex;nuclear membrane;nucleolus;nucleoplasm;nucleus;small-subunit processome</t>
  </si>
  <si>
    <t>Q9BVI4</t>
  </si>
  <si>
    <t>Nucleolar complex protein 4 homolog</t>
  </si>
  <si>
    <t>NOC4L</t>
  </si>
  <si>
    <t>NOC4L_HUMAN</t>
  </si>
  <si>
    <t>OC4 protein homolog</t>
  </si>
  <si>
    <t>cell differentiation;meiotic cell cycle;multicellular organism development;rRNA processing;spermatogenesis</t>
  </si>
  <si>
    <t>cytosol;nucleolus;nucleoplasm;small-subunit processome</t>
  </si>
  <si>
    <t>Q9BVJ6;Q5TAP6</t>
  </si>
  <si>
    <t>Q9BVJ6</t>
  </si>
  <si>
    <t>U3 small nucleolar RNA-associated protein 14 homolog A</t>
  </si>
  <si>
    <t>UTP14A</t>
  </si>
  <si>
    <t>UT14A_HUMAN;UT14C_HUMAN</t>
  </si>
  <si>
    <t>U3 small nucleolar RNA-associated protein 14 homolog A;U3 small nucleolar RNA-associated protein 14 homolog C</t>
  </si>
  <si>
    <t>COPI coating of Golgi vesicle;endoplasmic reticulum to Golgi vesicle-mediated transport;Golgi organization;intracellular protein transport;positive regulation of organelle organization;retrograde vesicle-mediated transport, Golgi to endoplasmic reticulum</t>
  </si>
  <si>
    <t>syntaxin binding</t>
  </si>
  <si>
    <t>COPII-coated ER to Golgi transport vesicle;cytosol;endoplasmic reticulum;endoplasmic reticulum membrane;endoplasmic reticulum-Golgi intermediate compartment;endoplasmic reticulum-Golgi intermediate compartment membrane;extracellular exosome;Golgi apparatus;Golgi membrane;integral component of membrane;trans-Golgi network transport vesicle;transport vesicle</t>
  </si>
  <si>
    <t>Q9BVK6</t>
  </si>
  <si>
    <t>Transmembrane emp24 domain-containing protein 9</t>
  </si>
  <si>
    <t>TMED9</t>
  </si>
  <si>
    <t>TMED9_HUMAN</t>
  </si>
  <si>
    <t>mRNA export from nucleus;protein heterotetramerization;protein heterotrimerization;protein homooligomerization;regulation of protein import into nucleus;viral process</t>
  </si>
  <si>
    <t>nuclear localization sequence binding;structural constituent of nuclear pore</t>
  </si>
  <si>
    <t>nuclear envelope;nuclear membrane;nuclear pore</t>
  </si>
  <si>
    <t>Q9BVL2</t>
  </si>
  <si>
    <t>Nucleoporin p58/p45</t>
  </si>
  <si>
    <t>NUPL1</t>
  </si>
  <si>
    <t>NUP58_HUMAN</t>
  </si>
  <si>
    <t>Nucleoporin p58/p45 {ECO:0000305}</t>
  </si>
  <si>
    <t>determination of left/right symmetry;epithelial cilium movement;flagellated sperm motility;lateral ventricle development;left/right pattern formation;spermatogenesis;third ventricle development</t>
  </si>
  <si>
    <t>DPCD</t>
  </si>
  <si>
    <t>PF14913</t>
  </si>
  <si>
    <t>Q9BVM2</t>
  </si>
  <si>
    <t>Protein DPCD</t>
  </si>
  <si>
    <t>DPCD_HUMAN</t>
  </si>
  <si>
    <t>cell proliferation;positive regulation of pri-miRNA transcription by RNA polymerase II;positive regulation of protein localization to chromosome, telomeric region;positive regulation of protein sumoylation;positive regulation of telomere maintenance;regulation of cell proliferation;stem cell division;stem cell population maintenance</t>
  </si>
  <si>
    <t>GTP binding;mRNA 5'-UTR binding;RNA binding</t>
  </si>
  <si>
    <t>extracellular space;membrane;nuclear body;nucleolus;nucleus</t>
  </si>
  <si>
    <t>extracellular space;nucleolus;nucleus</t>
  </si>
  <si>
    <t>GO:0005615;GO:0005634;GO:0005730</t>
  </si>
  <si>
    <t>GN3L_Grn1;MMR_HSR1</t>
  </si>
  <si>
    <t>PF01926;PF08701</t>
  </si>
  <si>
    <t>Q9BVP2</t>
  </si>
  <si>
    <t>Guanine nucleotide-binding protein-like 3</t>
  </si>
  <si>
    <t>GNL3</t>
  </si>
  <si>
    <t>GNL3_HUMAN</t>
  </si>
  <si>
    <t>mitochondrial respiratory chain complex I assembly;mitochondrial respiratory chain complex IV assembly;protein import into mitochondrial matrix</t>
  </si>
  <si>
    <t>integral component of membrane;TIM23 mitochondrial import inner membrane translocase complex</t>
  </si>
  <si>
    <t>TIM21</t>
  </si>
  <si>
    <t>PF08294</t>
  </si>
  <si>
    <t>Q9BVV7</t>
  </si>
  <si>
    <t>Mitochondrial import inner membrane translocase subunit Tim21</t>
  </si>
  <si>
    <t>TIMM21</t>
  </si>
  <si>
    <t>TIM21_HUMAN</t>
  </si>
  <si>
    <t>cell cycle phase transition;cell division;DNA replication checkpoint;intra-S DNA damage checkpoint;positive regulation of cell proliferation;regulation of nuclear cell cycle DNA replication;replication fork arrest;replication fork protection;response to UV</t>
  </si>
  <si>
    <t>cytoplasm;intracellular membrane-bounded organelle;nuclear chromatin;nucleoplasm;nucleus;replication fork protection complex</t>
  </si>
  <si>
    <t>Swi3</t>
  </si>
  <si>
    <t>PF07962</t>
  </si>
  <si>
    <t>Q9BVW5</t>
  </si>
  <si>
    <t>TIMELESS-interacting protein</t>
  </si>
  <si>
    <t>TIPIN</t>
  </si>
  <si>
    <t>TIPIN_HUMAN</t>
  </si>
  <si>
    <t>cell division;microtubule-based movement;mitotic metaphase plate congression;mitotic sister chromatid segregation;mitotic spindle assembly;spermatogenesis</t>
  </si>
  <si>
    <t>early endosome;kinesin complex;membrane;microtubule;microtubule organizing center;mitotic spindle;nucleus</t>
  </si>
  <si>
    <t>Q9BW19</t>
  </si>
  <si>
    <t>Kinesin-like protein KIFC1</t>
  </si>
  <si>
    <t>KIFC1</t>
  </si>
  <si>
    <t>KIFC1_HUMAN</t>
  </si>
  <si>
    <t>lamellipodium assembly;macrophage chemotaxis;mRNA export from nucleus;positive regulation of transcription, DNA-templated;protein import into nucleus;viral process</t>
  </si>
  <si>
    <t>condensed chromosome kinetochore;cytosol;membrane;nuclear envelope;nuclear membrane;nuclear pore outer ring;nucleus;spindle</t>
  </si>
  <si>
    <t>Nucleopor_Nup85</t>
  </si>
  <si>
    <t>PF07575</t>
  </si>
  <si>
    <t>Q9BW27</t>
  </si>
  <si>
    <t>Nuclear pore complex protein Nup85</t>
  </si>
  <si>
    <t>NUP85</t>
  </si>
  <si>
    <t>NUP85_HUMAN</t>
  </si>
  <si>
    <t>alpha-linolenic acid metabolic process;fatty acid elongation, monounsaturated fatty acid;fatty acid elongation, polyunsaturated fatty acid;fatty acid elongation, saturated fatty acid;linoleic acid metabolic process;long-chain fatty-acyl-CoA biosynthetic process;sphingolipid biosynthetic process;unsaturated fatty acid biosynthetic process;very long-chain fatty acid biosynthetic process</t>
  </si>
  <si>
    <t>3-oxo-arachidoyl-CoA synthase activity;3-oxo-cerotoyl-CoA synthase activity;3-oxo-lignoceronyl-CoA synthase activity;fatty acid elongase activity;very-long-chain 3-ketoacyl-CoA synthase activity</t>
  </si>
  <si>
    <t>endoplasmic reticulum;endoplasmic reticulum membrane;integral component of endoplasmic reticulum membrane;membrane</t>
  </si>
  <si>
    <t>ELO</t>
  </si>
  <si>
    <t>PF01151</t>
  </si>
  <si>
    <t>Q9BW60</t>
  </si>
  <si>
    <t>Elongation of very long chain fatty acids protein 1</t>
  </si>
  <si>
    <t>ELOVL1</t>
  </si>
  <si>
    <t>ELOV1_HUMAN</t>
  </si>
  <si>
    <t>Elongation of very long chain fatty acids protein 1 {ECO:0000255|HAMAP-Rule:MF_03201, ECO:0000305}</t>
  </si>
  <si>
    <t>post-translational protein modification;regulation of proteasomal ubiquitin-dependent protein catabolic process</t>
  </si>
  <si>
    <t>DDA1</t>
  </si>
  <si>
    <t>PF10172</t>
  </si>
  <si>
    <t>Q9BW61</t>
  </si>
  <si>
    <t>DET1- and DDB1-associated protein 1</t>
  </si>
  <si>
    <t>DDA1_HUMAN</t>
  </si>
  <si>
    <t>chromatin assembly or disassembly</t>
  </si>
  <si>
    <t>CHZ</t>
  </si>
  <si>
    <t>PF09649</t>
  </si>
  <si>
    <t>Q9BW71</t>
  </si>
  <si>
    <t>HIRA-interacting protein 3</t>
  </si>
  <si>
    <t>HIRIP3</t>
  </si>
  <si>
    <t>HIRP3_HUMAN</t>
  </si>
  <si>
    <t>cochlea development;inner ear receptor cell stereocilium organization;intracellular protein transport;intraciliary transport;intraciliary transport involved in cilium assembly;kidney development;Rab protein signal transduction;smoothened signaling pathway;spermatogenesis</t>
  </si>
  <si>
    <t>centrosome;ciliary tip;cilium;cytoplasm;intraciliary transport particle B;motile cilium;sperm flagellum;sperm midpiece;sperm principal piece</t>
  </si>
  <si>
    <t>cilium;cytoplasm</t>
  </si>
  <si>
    <t>GO:0005737;GO:0005929</t>
  </si>
  <si>
    <t>Bardet-Biedl syndrome</t>
  </si>
  <si>
    <t>H00418</t>
  </si>
  <si>
    <t>Q9BW83</t>
  </si>
  <si>
    <t>Intraflagellar transport protein 27 homolog</t>
  </si>
  <si>
    <t>IFT27</t>
  </si>
  <si>
    <t>IFT27_HUMAN</t>
  </si>
  <si>
    <t>mRNA processing;negative regulation of DNA damage response, signal transduction by p53 class mediator;RNA splicing</t>
  </si>
  <si>
    <t>U2-type catalytic step 1 spliceosome</t>
  </si>
  <si>
    <t>DUF572</t>
  </si>
  <si>
    <t>PF04502</t>
  </si>
  <si>
    <t>Q9BW85</t>
  </si>
  <si>
    <t>Coiled-coil domain-containing protein 94</t>
  </si>
  <si>
    <t>CCDC94</t>
  </si>
  <si>
    <t>YJU2_HUMAN</t>
  </si>
  <si>
    <t>YJU2 splicing factor homolog {ECO:0000305}</t>
  </si>
  <si>
    <t>ADP catabolic process;IDP catabolic process;nucleobase-containing small molecule catabolic process</t>
  </si>
  <si>
    <t>adenosine-diphosphatase activity;ADP-ribose diphosphatase activity;ADP-sugar diphosphatase activity</t>
  </si>
  <si>
    <t>extracellular exosome;intracellular;mitochondrial matrix</t>
  </si>
  <si>
    <t>Q9BW91</t>
  </si>
  <si>
    <t>ADP-ribose pyrophosphatase, mitochondrial</t>
  </si>
  <si>
    <t>NUDT9</t>
  </si>
  <si>
    <t>NUDT9_HUMAN</t>
  </si>
  <si>
    <t>nuclear origin of replication recognition complex;nucleus</t>
  </si>
  <si>
    <t>Q9BWE0</t>
  </si>
  <si>
    <t>Replication initiator 1</t>
  </si>
  <si>
    <t>REPIN1</t>
  </si>
  <si>
    <t>REPI1_HUMAN</t>
  </si>
  <si>
    <t>cap-independent translational initiation;cell differentiation;circadian regulation of translation;entrainment of circadian clock by photoperiod;IRES-dependent translational initiation of linear mRNA;miRNA mediated inhibition of translation;mRNA cis splicing, via spliceosome;negative regulation of translation;negative regulation of translation in response to stress;negative regulation of translational initiation;positive regulation of muscle cell differentiation;regulation of alternative mRNA splicing, via spliceosome;regulation of nucleocytoplasmic transport;response to arsenic-containing substance;RNA processing</t>
  </si>
  <si>
    <t>cyclin binding;miRNA binding;mRNA 3'-UTR binding;mRNA binding;pre-mRNA intronic binding;pre-mRNA intronic pyrimidine-rich binding;RNA binding;zinc ion binding</t>
  </si>
  <si>
    <t>cytoplasm;cytoplasmic stress granule;cytosol;nuclear speck;nucleolus;nucleoplasm;nucleus</t>
  </si>
  <si>
    <t>Q9BWF3</t>
  </si>
  <si>
    <t>RNA-binding protein 4</t>
  </si>
  <si>
    <t>RBM4</t>
  </si>
  <si>
    <t>RBM4_HUMAN</t>
  </si>
  <si>
    <t>alternative mRNA splicing, via spliceosome;RNA splicing</t>
  </si>
  <si>
    <t>enzyme binding;metal ion binding</t>
  </si>
  <si>
    <t>SCNM1_acidic;zf-SCNM1</t>
  </si>
  <si>
    <t>PF15803;PF15805</t>
  </si>
  <si>
    <t>Q9BWG6</t>
  </si>
  <si>
    <t>Sodium channel modifier 1</t>
  </si>
  <si>
    <t>SCNM1</t>
  </si>
  <si>
    <t>SCNM1_HUMAN</t>
  </si>
  <si>
    <t>autophagy of mitochondrion</t>
  </si>
  <si>
    <t>integral component of mitochondrial outer membrane;mitochondrion;nucleus</t>
  </si>
  <si>
    <t>FUN14</t>
  </si>
  <si>
    <t>PF04930</t>
  </si>
  <si>
    <t>Q9BWH2</t>
  </si>
  <si>
    <t>FUN14 domain-containing protein 2</t>
  </si>
  <si>
    <t>FUNDC2</t>
  </si>
  <si>
    <t>FUND2_HUMAN</t>
  </si>
  <si>
    <t>nucleoplasm;nucleus;U12-type spliceosomal complex;U2 snRNP;U2-type precatalytic spliceosome</t>
  </si>
  <si>
    <t>SF3b10</t>
  </si>
  <si>
    <t>PF07189</t>
  </si>
  <si>
    <t>Q9BWJ5</t>
  </si>
  <si>
    <t>Splicing factor 3B subunit 5</t>
  </si>
  <si>
    <t>SF3B5</t>
  </si>
  <si>
    <t>SF3B5_HUMAN</t>
  </si>
  <si>
    <t>F3b5</t>
  </si>
  <si>
    <t>integral component of membrane;mitochondrial membrane;mitochondrion</t>
  </si>
  <si>
    <t>Q9BWM7</t>
  </si>
  <si>
    <t>Sideroflexin-3</t>
  </si>
  <si>
    <t>SFXN3</t>
  </si>
  <si>
    <t>SFXN3_HUMAN</t>
  </si>
  <si>
    <t>carbohydrate metabolic process;innate immune response;negative regulation of cytokine production involved in inflammatory response;platelet degranulation</t>
  </si>
  <si>
    <t>chitin binding;oligosaccharide binding</t>
  </si>
  <si>
    <t>extracellular exosome;extracellular region;extracellular space;late endosome;lysosomal lumen;lysosome;membrane;nucleus;trans-Golgi network</t>
  </si>
  <si>
    <t>extracellular region;extracellular space;lysosome;nucleus</t>
  </si>
  <si>
    <t>GO:0005576;GO:0005615;GO:0005634;GO:0005764</t>
  </si>
  <si>
    <t>Lectins</t>
  </si>
  <si>
    <t>Glyco_hydro_18</t>
  </si>
  <si>
    <t>PF00704</t>
  </si>
  <si>
    <t>Q9BWS9</t>
  </si>
  <si>
    <t>Chitinase domain-containing protein 1</t>
  </si>
  <si>
    <t>CHID1</t>
  </si>
  <si>
    <t>CHID1_HUMAN</t>
  </si>
  <si>
    <t>apoptotic process;regulation of cell proliferation;regulation of transcription, DNA-templated</t>
  </si>
  <si>
    <t>Immunodeficiency-centromeric instability-facial anomalies syndrome</t>
  </si>
  <si>
    <t>H02308</t>
  </si>
  <si>
    <t>Q9BWT1</t>
  </si>
  <si>
    <t>Cell division cycle-associated protein 7</t>
  </si>
  <si>
    <t>CDCA7</t>
  </si>
  <si>
    <t>CDCA7_HUMAN</t>
  </si>
  <si>
    <t>mRNA polyadenylation;RNA polyadenylation</t>
  </si>
  <si>
    <t>ATP binding;metal ion binding;polynucleotide adenylyltransferase activity;RNA binding</t>
  </si>
  <si>
    <t>cytosol;membrane;nuclear body;nucleoplasm;nucleus</t>
  </si>
  <si>
    <t>Q9BWT3</t>
  </si>
  <si>
    <t>Poly(A) polymerase gamma</t>
  </si>
  <si>
    <t>PAPOLG</t>
  </si>
  <si>
    <t>PAPOG_HUMAN</t>
  </si>
  <si>
    <t>AP-gamma</t>
  </si>
  <si>
    <t>reciprocal meiotic recombination</t>
  </si>
  <si>
    <t>double-stranded DNA binding</t>
  </si>
  <si>
    <t>Mnd1</t>
  </si>
  <si>
    <t>PF03962</t>
  </si>
  <si>
    <t>Q9BWT6</t>
  </si>
  <si>
    <t>Meiotic nuclear division protein 1 homolog</t>
  </si>
  <si>
    <t>MND1</t>
  </si>
  <si>
    <t>MND1_HUMAN</t>
  </si>
  <si>
    <t>cytoplasm;intracellular membrane-bounded organelle;nucleoplasm;plasma membrane</t>
  </si>
  <si>
    <t>Q9BWU0</t>
  </si>
  <si>
    <t>Kanadaptin</t>
  </si>
  <si>
    <t>SLC4A1AP</t>
  </si>
  <si>
    <t>NADAP_HUMAN</t>
  </si>
  <si>
    <t>multicellular organism development;regulation of translation</t>
  </si>
  <si>
    <t>Q9BX40</t>
  </si>
  <si>
    <t>Protein LSM14 homolog B</t>
  </si>
  <si>
    <t>LSM14B</t>
  </si>
  <si>
    <t>LS14B_HUMAN</t>
  </si>
  <si>
    <t>cellular response to angiotensin;cellular response to hypoxia;cellular response to vitamin;chiasma assembly;DNA damage checkpoint;DNA replication;double-strand break repair;double-strand break repair involved in meiotic recombination;meiotic DNA double-strand break processing involved in reciprocal meiotic recombination;negative regulation of cell proliferation;negative regulation of gene expression;nucleotide-excision repair;regulation of transcription by RNA polymerase II;response to toxic substance;seminiferous tubule development;spermatid development;spermatogonial cell division</t>
  </si>
  <si>
    <t>4 iron, 4 sulfur cluster binding;ATP binding;ATP-dependent DNA helicase activity;chromatin binding;DNA binding;metal ion binding</t>
  </si>
  <si>
    <t>cytoplasm;nuclear membrane;nucleoplasm;nucleus</t>
  </si>
  <si>
    <t>Q9BX63</t>
  </si>
  <si>
    <t>Fanconi anemia group J protein</t>
  </si>
  <si>
    <t>BRIP1</t>
  </si>
  <si>
    <t>FANCJ_HUMAN</t>
  </si>
  <si>
    <t>rotein FACJ</t>
  </si>
  <si>
    <t>apoptotic process;lipid catabolic process;negative regulation of peptidyl-lysine acetylation;steroid biosynthetic process</t>
  </si>
  <si>
    <t>hydrolase activity;nucleotide binding</t>
  </si>
  <si>
    <t>Q9BX68</t>
  </si>
  <si>
    <t>Histidine triad nucleotide-binding protein 2, mitochondrial</t>
  </si>
  <si>
    <t>HINT2</t>
  </si>
  <si>
    <t>HINT2_HUMAN</t>
  </si>
  <si>
    <t>Histidine triad nucleotide-binding protein 2, mitochondrial {ECO:0000305}</t>
  </si>
  <si>
    <t>INT-2 {ECO:0000303|Ref.3}</t>
  </si>
  <si>
    <t>extrinsic apoptotic signaling pathway;intrinsic apoptotic signaling pathway;sphinganine-1-phosphate metabolic process;sphingolipid biosynthetic process;sphingosine metabolic process</t>
  </si>
  <si>
    <t>dihydrosphingosine-1-phosphate phosphatase activity;sphingosine-1-phosphate phosphatase activity</t>
  </si>
  <si>
    <t>endoplasmic reticulum membrane;integral component of membrane;nucleoplasm;nucleus;plasma membrane</t>
  </si>
  <si>
    <t>hsa00600;hsa04071</t>
  </si>
  <si>
    <t>Q9BX95</t>
  </si>
  <si>
    <t>Sphingosine-1-phosphate phosphatase 1</t>
  </si>
  <si>
    <t>SGPP1</t>
  </si>
  <si>
    <t>SGPP1_HUMAN</t>
  </si>
  <si>
    <t>pp1;PPase1;SPP1;SPPase1</t>
  </si>
  <si>
    <t>fat cell differentiation;phosphatidylserine acyl-chain remodeling;positive regulation of sequestering of triglyceride</t>
  </si>
  <si>
    <t>cholesterol binding;lipid binding;phosphatidylserine binding;phospholipid transporter activity;sterol binding;sterol transporter activity</t>
  </si>
  <si>
    <t>cytoskeleton;cytosol;Golgi apparatus;intracellular membrane-bounded organelle;late endosome membrane;membrane;nucleoplasm</t>
  </si>
  <si>
    <t>cytoskeleton;cytosol;Golgi apparatus;nucleoplasm</t>
  </si>
  <si>
    <t>GO:0005654;GO:0005794;GO:0005829;GO:0005856</t>
  </si>
  <si>
    <t>Q9BXB4;Q9BXB5</t>
  </si>
  <si>
    <t>Q9BXB4</t>
  </si>
  <si>
    <t>Oxysterol-binding protein-related protein 11</t>
  </si>
  <si>
    <t>OSBPL11</t>
  </si>
  <si>
    <t>OSB10_HUMAN;OSB11_HUMAN</t>
  </si>
  <si>
    <t>Oxysterol-binding protein-related protein 10;Oxysterol-binding protein-related protein 11</t>
  </si>
  <si>
    <t>RP-10;RP-11;SBP-related protein 10;SBP-related protein 11</t>
  </si>
  <si>
    <t>activation of cysteine-type endopeptidase activity;activation of GTPase activity;intracellular protein transport;positive regulation of proteolysis;retrograde transport, endosome to Golgi</t>
  </si>
  <si>
    <t>cadherin binding;GTPase activator activity;guanyl-nucleotide exchange factor activity;PDZ domain binding;Rab GTPase binding</t>
  </si>
  <si>
    <t>cytosol;extracellular exosome;microvillus;plasma membrane</t>
  </si>
  <si>
    <t>Q9BXI6</t>
  </si>
  <si>
    <t>TBC1 domain family member 10A</t>
  </si>
  <si>
    <t>TBC1D10A</t>
  </si>
  <si>
    <t>TB10A_HUMAN</t>
  </si>
  <si>
    <t>angiogenesis;cell differentiation;negative regulation of apoptotic process;N-terminal peptidyl-methionine acetylation;N-terminal protein amino acid acetylation;positive regulation of transcription, DNA-templated;protein stabilization</t>
  </si>
  <si>
    <t>cytoplasm;cytosol;extracellular exosome;membrane;NatA complex;nucleus;transcription factor complex</t>
  </si>
  <si>
    <t>NARP1;TPR_2;TPR_8</t>
  </si>
  <si>
    <t>PF07719;PF12569;PF13181</t>
  </si>
  <si>
    <t>Q9BXJ9;Q6N069</t>
  </si>
  <si>
    <t>Q9BXJ9</t>
  </si>
  <si>
    <t>N-alpha-acetyltransferase 15, NatA auxiliary subunit</t>
  </si>
  <si>
    <t>NAA15</t>
  </si>
  <si>
    <t>NAA15_HUMAN;NAA16_HUMAN</t>
  </si>
  <si>
    <t>N-alpha-acetyltransferase 15, NatA auxiliary subunit;N-alpha-acetyltransferase 16, NatA auxiliary subunit</t>
  </si>
  <si>
    <t>dopamine receptor signaling pathway;regulation of transcription by RNA polymerase II</t>
  </si>
  <si>
    <t>Q9BXK1</t>
  </si>
  <si>
    <t>Krueppel-like factor 16</t>
  </si>
  <si>
    <t>KLF16</t>
  </si>
  <si>
    <t>KLF16_HUMAN</t>
  </si>
  <si>
    <t>cell proliferation;mRNA splicing, via spliceosome;neuronal stem cell population maintenance;positive regulation of neurogenesis;primary miRNA processing;regulation of transcription, DNA-templated;response to arsenic-containing substance;snRNA transcription by RNA polymerase II</t>
  </si>
  <si>
    <t>cytoplasm;nucleoplasm;protein-containing complex</t>
  </si>
  <si>
    <t>GO:0005654;GO:0005737;GO:0032991</t>
  </si>
  <si>
    <t>ARS2;DUF3546</t>
  </si>
  <si>
    <t>PF04959;PF12066</t>
  </si>
  <si>
    <t>Q9BXP5</t>
  </si>
  <si>
    <t>Serrate RNA effector molecule homolog</t>
  </si>
  <si>
    <t>SRRT</t>
  </si>
  <si>
    <t>SRRT_HUMAN</t>
  </si>
  <si>
    <t>tRNA modification;tRNA-guanine transglycosylation</t>
  </si>
  <si>
    <t>metal ion binding;protein heterodimerization activity;protein homodimerization activity;queuine tRNA-ribosyltransferase activity</t>
  </si>
  <si>
    <t>mitochondrial outer membrane;nucleus;protein-containing complex</t>
  </si>
  <si>
    <t>TGT</t>
  </si>
  <si>
    <t>PF01702</t>
  </si>
  <si>
    <t>Q9BXR0</t>
  </si>
  <si>
    <t>Queuine tRNA-ribosyltransferase</t>
  </si>
  <si>
    <t>QTRT1</t>
  </si>
  <si>
    <t>TGT_HUMAN</t>
  </si>
  <si>
    <t>Queuine tRNA-ribosyltransferase catalytic subunit 1 {ECO:0000255|HAMAP-Rule:MF_03218}</t>
  </si>
  <si>
    <t>antigen processing and presentation of exogenous peptide antigen via MHC class II;endosome to melanosome transport;intracellular protein transport;melanosome organization;neutrophil degranulation;protein targeting;regulation of defense response to virus by virus;vesicle targeting</t>
  </si>
  <si>
    <t>clathrin adaptor complex;clathrin-coated vesicle membrane;cytoplasmic vesicle membrane;cytosol;extracellular exosome;Golgi membrane;intracellular membrane-bounded organelle;lysosomal membrane;membrane;plasma membrane;specific granule membrane;trans-Golgi network membrane</t>
  </si>
  <si>
    <t>Q9BXS5;Q9Y6Q5</t>
  </si>
  <si>
    <t>Q9BXS5</t>
  </si>
  <si>
    <t>AP-1 complex subunit mu-1</t>
  </si>
  <si>
    <t>AP1M1</t>
  </si>
  <si>
    <t>AP1M1_HUMAN;AP1M2_HUMAN</t>
  </si>
  <si>
    <t>AP-1 complex subunit mu-1;AP-1 complex subunit mu-2</t>
  </si>
  <si>
    <t>establishment of mitotic spindle localization;mitotic chromosome condensation;mitotic cytokinesis;mitotic sister chromatid segregation;positive regulation of mitotic nuclear division</t>
  </si>
  <si>
    <t>DNA binding;microtubule binding;RNA binding</t>
  </si>
  <si>
    <t>chromosome;cytoplasm;mitotic spindle;nucleolus;spindle microtubule</t>
  </si>
  <si>
    <t>chromosome;cytoplasm;nucleolus</t>
  </si>
  <si>
    <t>GO:0005694;GO:0005730;GO:0005737</t>
  </si>
  <si>
    <t>NUSAP</t>
  </si>
  <si>
    <t>PF16006</t>
  </si>
  <si>
    <t>Q9BXS6</t>
  </si>
  <si>
    <t>Nucleolar and spindle-associated protein 1</t>
  </si>
  <si>
    <t>NUSAP1</t>
  </si>
  <si>
    <t>NUSAP_HUMAN</t>
  </si>
  <si>
    <t>uSAP</t>
  </si>
  <si>
    <t>glycerophospholipid biosynthetic process</t>
  </si>
  <si>
    <t>Q9BXW7</t>
  </si>
  <si>
    <t>Cat eye syndrome critical region protein 5</t>
  </si>
  <si>
    <t>CECR5</t>
  </si>
  <si>
    <t>HDHD5_HUMAN</t>
  </si>
  <si>
    <t>Haloacid dehalogenase-like hydrolase domain-containing 5 {ECO:0000312|HGNC:HGNC:1843}</t>
  </si>
  <si>
    <t>brain morphogenesis;cellular response to oxidative stress;DNA repair;gamete generation;interstrand cross-link repair;neuronal stem cell population maintenance;regulation of CD40 signaling pathway;regulation of DNA-binding transcription factor activity;regulation of inflammatory response;regulation of regulatory T cell differentiation;response to gamma radiation;synapsis</t>
  </si>
  <si>
    <t>condensed chromosome;cytosol;nuclear body;nucleolus;nucleoplasm;nucleus</t>
  </si>
  <si>
    <t>FancD2</t>
  </si>
  <si>
    <t>PF14631</t>
  </si>
  <si>
    <t>Q9BXW9</t>
  </si>
  <si>
    <t>Fanconi anemia group D2 protein</t>
  </si>
  <si>
    <t>FANCD2</t>
  </si>
  <si>
    <t>FACD2_HUMAN</t>
  </si>
  <si>
    <t>rotein FACD2</t>
  </si>
  <si>
    <t>intracellular membrane-bounded organelle;nucleolus;preribosome, large subunit precursor</t>
  </si>
  <si>
    <t>Mak16;Ribosomal_L28e</t>
  </si>
  <si>
    <t>PF01778;PF04874</t>
  </si>
  <si>
    <t>Q9BXY0</t>
  </si>
  <si>
    <t>Protein MAK16 homolog</t>
  </si>
  <si>
    <t>MAK16</t>
  </si>
  <si>
    <t>MAK16_HUMAN</t>
  </si>
  <si>
    <t>chromosome organization;deoxyribonucleoside triphosphate catabolic process;ITP catabolic process;nucleoside triphosphate catabolic process;purine nucleotide catabolic process</t>
  </si>
  <si>
    <t>dITP diphosphatase activity;identical protein binding;ITP diphosphatase activity;metal ion binding;NADH pyrophosphatase activity;nucleoside-triphosphate diphosphatase activity;nucleotide binding;XTP diphosphatase activity</t>
  </si>
  <si>
    <t>Ham1p_like</t>
  </si>
  <si>
    <t>PF01725</t>
  </si>
  <si>
    <t>Q9BY32</t>
  </si>
  <si>
    <t>Inosine triphosphate pyrophosphatase</t>
  </si>
  <si>
    <t>ITPA</t>
  </si>
  <si>
    <t>ITPA_HUMAN</t>
  </si>
  <si>
    <t>Inosine triphosphate pyrophosphatase {ECO:0000255|HAMAP-Rule:MF_03148}</t>
  </si>
  <si>
    <t>nosine triphosphatase {ECO:0000255|HAMAP-Rule:MF_03148};TPase {ECO:0000255|HAMAP-Rule:MF_03148}</t>
  </si>
  <si>
    <t>mitotic DNA replication termination;site-specific DNA replication termination at RTS1 barrier</t>
  </si>
  <si>
    <t>nucleus;replication fork</t>
  </si>
  <si>
    <t>Rtf2</t>
  </si>
  <si>
    <t>PF04641</t>
  </si>
  <si>
    <t>Q9BY42</t>
  </si>
  <si>
    <t>Protein RTF2 homolog</t>
  </si>
  <si>
    <t>RTFDC1</t>
  </si>
  <si>
    <t>RTF2_HUMAN</t>
  </si>
  <si>
    <t>endosomal transport;macroautophagy;membrane invagination;midbody abscission;mitotic metaphase plate congression;multivesicular body assembly;negative regulation of autophagosome assembly;negative regulation of neuron death;nucleus organization;plasma membrane tubulation;posttranslational protein targeting to endoplasmic reticulum membrane;protein homooligomerization;protein polymerization;vacuolar transport;vesicle budding from membrane;viral budding via host ESCRT complex;viral life cycle</t>
  </si>
  <si>
    <t>ATPase binding;identical protein binding;lipid binding;protein homodimerization activity</t>
  </si>
  <si>
    <t>cytoplasm;cytoplasmic side of plasma membrane;cytoplasmic vesicle membrane;cytosol;ESCRT III complex;late endosome membrane;membrane coat;midbody;nucleus</t>
  </si>
  <si>
    <t>vacuolar transport</t>
  </si>
  <si>
    <t>GO:0007034</t>
  </si>
  <si>
    <t>Q9BY43</t>
  </si>
  <si>
    <t>Charged multivesicular body protein 4a</t>
  </si>
  <si>
    <t>CHMP4A</t>
  </si>
  <si>
    <t>CHM4A_HUMAN</t>
  </si>
  <si>
    <t>positive regulation of signal transduction;protein phosphorylation;regulation of translation;response to amino acid starvation;ribosome assembly;SREBP signaling pathway</t>
  </si>
  <si>
    <t>cadherin binding;ribosome binding;translation initiation factor activity;tRNA binding</t>
  </si>
  <si>
    <t>blood microparticle;cytoplasm;cytosolic small ribosomal subunit;eukaryotic translation initiation factor 2 complex;extracellular space</t>
  </si>
  <si>
    <t>Messenger RNA biogenesis;Translation factors</t>
  </si>
  <si>
    <t>03012;03019</t>
  </si>
  <si>
    <t>eIF2A</t>
  </si>
  <si>
    <t>PF08662</t>
  </si>
  <si>
    <t>Q9BY44</t>
  </si>
  <si>
    <t>Eukaryotic translation initiation factor 2A;Eukaryotic translation initiation factor 2A, N-terminally processed</t>
  </si>
  <si>
    <t>EIF2A</t>
  </si>
  <si>
    <t>EIF2A_HUMAN</t>
  </si>
  <si>
    <t>Eukaryotic translation initiation factor 2A</t>
  </si>
  <si>
    <t>IF-2A</t>
  </si>
  <si>
    <t>Q9BY50</t>
  </si>
  <si>
    <t>Signal peptidase complex catalytic subunit SEC11C</t>
  </si>
  <si>
    <t>SEC11C</t>
  </si>
  <si>
    <t>SC11C_HUMAN</t>
  </si>
  <si>
    <t>mRNA 3'-end processing;mRNA export from nucleus;poly(A)+ mRNA export from nucleus;positive regulation of translation;RNA export from nucleus</t>
  </si>
  <si>
    <t>protein-containing complex binding;RNA binding</t>
  </si>
  <si>
    <t>cytoplasm;cytoplasmic ribonucleoprotein granule;cytosol;nuclear speck;nucleoplasm</t>
  </si>
  <si>
    <t>Q9BY77</t>
  </si>
  <si>
    <t>Polymerase delta-interacting protein 3</t>
  </si>
  <si>
    <t>POLDIP3</t>
  </si>
  <si>
    <t>PDIP3_HUMAN</t>
  </si>
  <si>
    <t>cell migration;GDP-L-fucose metabolic process;in utero embryonic development;integrin-mediated signaling pathway;L-fucose catabolic process;N-glycan fucosylation;N-glycan processing;oligosaccharide biosynthetic process;protein glycosylation in Golgi;protein N-linked glycosylation;protein N-linked glycosylation via asparagine;receptor metabolic process;regulation of cellular response to oxidative stress;regulation of gene expression;respiratory gaseous exchange;transforming growth factor beta receptor signaling pathway</t>
  </si>
  <si>
    <t>alpha-(1-&gt;6)-fucosyltransferase activity;glycoprotein 6-alpha-L-fucosyltransferase activity;SH3 domain binding</t>
  </si>
  <si>
    <t>cytosol;extracellular exosome;Golgi apparatus;Golgi cisterna membrane;Golgi membrane;integral component of membrane;membrane</t>
  </si>
  <si>
    <t>Glycosaminoglycan biosynthesis - keratan sulfate;Glycosyltransferases;N-Glycan biosynthesis;Transcriptional misregulation in cancer</t>
  </si>
  <si>
    <t>00510;00533;01003;05202</t>
  </si>
  <si>
    <t>Glycosaminoglycan biosynthesis - keratan sulfate;Metabolic pathways;N-Glycan biosynthesis;Transcriptional misregulation in cancer</t>
  </si>
  <si>
    <t>hsa00510;hsa00533;hsa01100;hsa05202</t>
  </si>
  <si>
    <t>Q9BYC5</t>
  </si>
  <si>
    <t>Alpha-(1,6)-fucosyltransferase</t>
  </si>
  <si>
    <t>FUT8</t>
  </si>
  <si>
    <t>FUT8_HUMAN</t>
  </si>
  <si>
    <t>lpha1-6FucT</t>
  </si>
  <si>
    <t>histone H2A-K119 monoubiquitination;inactivation of X chromosome by genetic imprinting;negative regulation of G0 to G1 transition;negative regulation of transcription by RNA polymerase II;negative regulation of transcription, DNA-templated</t>
  </si>
  <si>
    <t>DNA binding;DNA-binding transcription factor activity;DNA-binding transcription repressor activity, RNA polymerase II-specific;metal ion binding;RNA polymerase II regulatory region sequence-specific DNA binding</t>
  </si>
  <si>
    <t>Q9BYE7</t>
  </si>
  <si>
    <t>Polycomb group RING finger protein 6</t>
  </si>
  <si>
    <t>PCGF6</t>
  </si>
  <si>
    <t>PCGF6_HUMAN</t>
  </si>
  <si>
    <t>protein-containing complex assembly;rRNA metabolic process;rRNA transcription</t>
  </si>
  <si>
    <t>condensed nuclear chromosome;cytoplasm;nucleolus;nucleoplasm</t>
  </si>
  <si>
    <t>hNIFK_binding;RRM_1</t>
  </si>
  <si>
    <t>PF00076;PF12196</t>
  </si>
  <si>
    <t>Q9BYG3</t>
  </si>
  <si>
    <t>MKI67 FHA domain-interacting nucleolar phosphoprotein</t>
  </si>
  <si>
    <t>NIFK</t>
  </si>
  <si>
    <t>MK67I_HUMAN</t>
  </si>
  <si>
    <t>angiogenesis;cell migration involved in vasculogenesis;coronary vasculature morphogenesis;defense response to virus;embryonic cranial skeleton morphogenesis;embryonic placenta morphogenesis;endodermal cell differentiation;forebrain development;histone H3-K36 dimethylation;histone H3-K36 trimethylation;mesoderm morphogenesis;microtubule cytoskeleton organization involved in mitosis;mismatch repair;morphogenesis of a branching structure;neural tube closure;nucleosome organization;peptidyl-lysine monomethylation;peptidyl-lysine trimethylation;pericardium development;positive regulation of interferon-alpha production;regulation of cytokinesis;regulation of double-strand break repair via homologous recombination;regulation of mRNA export from nucleus;regulation of protein localization to chromatin;regulation of transcription, DNA-templated;response to type I interferon;stem cell development;stem cell differentiation;transcription elongation from RNA polymerase II promoter</t>
  </si>
  <si>
    <t>alpha-tubulin binding;histone methyltransferase activity (H3-K36 specific);histone-lysine N-methyltransferase activity;metal ion binding;protein-lysine N-methyltransferase activity</t>
  </si>
  <si>
    <t>SET;SRI;WW</t>
  </si>
  <si>
    <t>PF00397;PF00856;PF08236</t>
  </si>
  <si>
    <t>Q9BYW2</t>
  </si>
  <si>
    <t>Histone-lysine N-methyltransferase SETD2</t>
  </si>
  <si>
    <t>SETD2</t>
  </si>
  <si>
    <t>SETD2_HUMAN</t>
  </si>
  <si>
    <t>Histone-lysine N-methyltransferase SETD2 {ECO:0000305}</t>
  </si>
  <si>
    <t>aerobic respiration;coenzyme A biosynthetic process;coenzyme biosynthetic process;mitochondrion morphogenesis;pantothenate metabolic process;phosphorylation;regulation of bile acid metabolic process;regulation of fatty acid metabolic process;regulation of mitochondrial membrane potential;regulation of triglyceride metabolic process;spermatid development</t>
  </si>
  <si>
    <t>acetyl-CoA binding;ATP binding;pantothenate kinase activity;protein homodimerization activity;vitamin binding</t>
  </si>
  <si>
    <t>cytosol;mitochondrial intermembrane space;mitochondrion;nucleus</t>
  </si>
  <si>
    <t>Pantothenate and CoA biosynthesis</t>
  </si>
  <si>
    <t>Core neuroacanthocytosis syndromes;HARP syndrome;Neurodegeneration with brain iron accumulation;Pantothenate kinase-associated neurodegeneration</t>
  </si>
  <si>
    <t>H00832;H00833;H02208;H02209</t>
  </si>
  <si>
    <t>Fumble</t>
  </si>
  <si>
    <t>PF03630</t>
  </si>
  <si>
    <t>Q9BZ23;Q9H999</t>
  </si>
  <si>
    <t>Pantothenate kinase 2, mitochondrial;Pantothenate kinase 3</t>
  </si>
  <si>
    <t>PANK2;PANK3</t>
  </si>
  <si>
    <t>PANK2_HUMAN;PANK3_HUMAN</t>
  </si>
  <si>
    <t>PanK2;PanK3</t>
  </si>
  <si>
    <t>histone methylation;positive regulation of histone H3-K36 trimethylation;positive regulation of transcription, DNA-templated;regulation of transcription, DNA-templated</t>
  </si>
  <si>
    <t>histone methyltransferase activity (H3-K36 specific);histone-lysine N-methyltransferase activity;metal ion binding;transcription coactivator activity</t>
  </si>
  <si>
    <t>Q9BZ95</t>
  </si>
  <si>
    <t>Histone-lysine N-methyltransferase NSD3</t>
  </si>
  <si>
    <t>WHSC1L1</t>
  </si>
  <si>
    <t>NSD3_HUMAN</t>
  </si>
  <si>
    <t>maturation of LSU-rRNA from tricistronic rRNA transcript (SSU-rRNA, 5.8S rRNA, LSU-rRNA);negative regulation of cell migration;negative regulation of cell proliferation;negative regulation of cell-cell adhesion;negative regulation of collagen binding;negative regulation of DNA replication;negative regulation of protein ubiquitination;osteoblast differentiation;protein stabilization;regulation of cyclin-dependent protein serine/threonine kinase activity</t>
  </si>
  <si>
    <t>cytoplasm;cytosol;Golgi apparatus;membrane;nuclear membrane;nucleolus;nucleus;perinuclear region of cytoplasm</t>
  </si>
  <si>
    <t>cytoplasm;cytosol;Golgi apparatus;nucleolus;nucleus</t>
  </si>
  <si>
    <t>GO:0005634;GO:0005730;GO:0005737;GO:0005794;GO:0005829</t>
  </si>
  <si>
    <t>NOG1;NOGCT</t>
  </si>
  <si>
    <t>PF06858;PF08155</t>
  </si>
  <si>
    <t>Q9BZE4</t>
  </si>
  <si>
    <t>Nucleolar GTP-binding protein 1</t>
  </si>
  <si>
    <t>GTPBP4</t>
  </si>
  <si>
    <t>NOG1_HUMAN</t>
  </si>
  <si>
    <t>glucose homeostasis;intracellular protein transport;positive regulation of protein modification process;regulation of glucose import</t>
  </si>
  <si>
    <t>cytoplasmic side of plasma membrane;cytosol;endomembrane system;endoplasmic reticulum-Golgi intermediate compartment membrane;extrinsic component of membrane;intracellular membrane-bounded organelle;nucleoplasm;perinuclear region of cytoplasm;plasma membrane;vesicle membrane</t>
  </si>
  <si>
    <t>TUG-UBL1;UBX</t>
  </si>
  <si>
    <t>PF00789;PF11470</t>
  </si>
  <si>
    <t>Q9BZE9</t>
  </si>
  <si>
    <t>Tether containing UBX domain for GLUT4</t>
  </si>
  <si>
    <t>ASPSCR1</t>
  </si>
  <si>
    <t>ASPC1_HUMAN</t>
  </si>
  <si>
    <t>activation of protein kinase B activity;cholesterol metabolic process;cholesterol transport;fat cell differentiation;Golgi to plasma membrane transport;negative regulation of cell migration;negative regulation of sequestering of triglyceride;phosphatidylserine acyl-chain remodeling;phospholipid transport;positive regulation of glucose import;positive regulation of insulin receptor signaling pathway;positive regulation of protein kinase B signaling;protein localization to nuclear pore</t>
  </si>
  <si>
    <t>cholesterol binding;lipid binding;oxysterol binding;phosphatidylinositol-4-phosphate binding;phosphatidylserine binding;phospholipid transporter activity;sterol binding;sterol transporter activity</t>
  </si>
  <si>
    <t>cortical endoplasmic reticulum;cytosol;endoplasmic reticulum;endoplasmic reticulum membrane;endoplasmic reticulum-plasma membrane contact site;integral component of membrane;intracellular membrane-bounded organelle;membrane;nuclear membrane</t>
  </si>
  <si>
    <t>Q9BZF1;Q9H0X9</t>
  </si>
  <si>
    <t>Q9BZF1</t>
  </si>
  <si>
    <t>Oxysterol-binding protein-related protein 8</t>
  </si>
  <si>
    <t>OSBPL8</t>
  </si>
  <si>
    <t>OSBL5_HUMAN;OSBL8_HUMAN</t>
  </si>
  <si>
    <t>Oxysterol-binding protein-related protein 5;Oxysterol-binding protein-related protein 8</t>
  </si>
  <si>
    <t>RP-5;RP-8;SBP-related protein 5;SBP-related protein 8</t>
  </si>
  <si>
    <t>cilium assembly;head development;heart development;intracellular protein transport;multicellular organism growth;regulation of smoothened signaling pathway;vesicle tethering to Golgi</t>
  </si>
  <si>
    <t>axoneme;ciliary basal body;cytoplasm;cytoplasmic vesicle;cytosol;lysosomal membrane;membrane;microtubule cytoskeleton;nucleus;trans-Golgi network</t>
  </si>
  <si>
    <t>cytoplasm;cytoplasmic vesicle;cytosol;nucleus</t>
  </si>
  <si>
    <t>GO:0005634;GO:0005737;GO:0005829;GO:0031410</t>
  </si>
  <si>
    <t>Hypogonadotropic hypogonadism</t>
  </si>
  <si>
    <t>H00255</t>
  </si>
  <si>
    <t>Q9BZH6</t>
  </si>
  <si>
    <t>WD repeat-containing protein 11</t>
  </si>
  <si>
    <t>WDR11</t>
  </si>
  <si>
    <t>WDR11_HUMAN</t>
  </si>
  <si>
    <t>mRNA 3'-end processing;mRNA export from nucleus;mRNA splicing, via spliceosome;nuclear-transcribed mRNA catabolic process, nonsense-mediated decay;positive regulation of translation;RNA export from nucleus</t>
  </si>
  <si>
    <t>mRNA binding;RNA binding;structural constituent of nuclear pore</t>
  </si>
  <si>
    <t>cytoplasm;cytosol;exon-exon junction complex;microtubule organizing center;nucleolus;nucleoplasm;nucleus</t>
  </si>
  <si>
    <t>cytoplasm;cytosol;microtubule organizing center;nucleolus;nucleoplasm;nucleus</t>
  </si>
  <si>
    <t>GO:0005634;GO:0005654;GO:0005730;GO:0005737;GO:0005815;GO:0005829</t>
  </si>
  <si>
    <t>Smg4_UPF3</t>
  </si>
  <si>
    <t>PF03467</t>
  </si>
  <si>
    <t>Q9BZI7</t>
  </si>
  <si>
    <t>Regulator of nonsense transcripts 3B</t>
  </si>
  <si>
    <t>UPF3B</t>
  </si>
  <si>
    <t>REN3B_HUMAN</t>
  </si>
  <si>
    <t>mRNA splicing, via spliceosome;spliceosomal complex assembly</t>
  </si>
  <si>
    <t>catalytic step 2 spliceosome;nuclear speck;nucleoplasm;nucleus;post-mRNA release spliceosomal complex;Prp19 complex;spliceosomal complex;U2-type catalytic step 2 spliceosome</t>
  </si>
  <si>
    <t>HAT</t>
  </si>
  <si>
    <t>PF02184</t>
  </si>
  <si>
    <t>Q9BZJ0</t>
  </si>
  <si>
    <t>Crooked neck-like protein 1</t>
  </si>
  <si>
    <t>CRNKL1</t>
  </si>
  <si>
    <t>CRNL1_HUMAN</t>
  </si>
  <si>
    <t>blastocyst hatching;fat pad development;histone deacetylation;lipid catabolic process;multicellular organism growth;negative regulation of transcription by RNA polymerase II;positive regulation of canonical Wnt signaling pathway;positive regulation of transcription by RNA polymerase II;positive regulation of transcription, DNA-templated;proteasome-mediated ubiquitin-dependent protein catabolic process;regulation of lipid metabolic process;regulation of transcription by RNA polymerase II;regulation of triglyceride metabolic process;response to dietary excess;white fat cell differentiation</t>
  </si>
  <si>
    <t>beta-catenin binding;histone binding;protein N-terminus binding;transcription corepressor activity;transcription regulatory region DNA binding</t>
  </si>
  <si>
    <t>Q9BZK7</t>
  </si>
  <si>
    <t>F-box-like/WD repeat-containing protein TBL1XR1</t>
  </si>
  <si>
    <t>TBL1XR1</t>
  </si>
  <si>
    <t>TBL1R_HUMAN</t>
  </si>
  <si>
    <t>cellular protein modification process;mRNA splicing, via spliceosome;positive regulation of protein targeting to mitochondrion</t>
  </si>
  <si>
    <t>Q9BZL1</t>
  </si>
  <si>
    <t>Ubiquitin-like protein 5</t>
  </si>
  <si>
    <t>UBL5</t>
  </si>
  <si>
    <t>UBL5_HUMAN</t>
  </si>
  <si>
    <t>endosome to lysosome transport via multivesicular body sorting pathway;ERAD pathway;macroautophagy</t>
  </si>
  <si>
    <t>cytoplasm;cytosol;early endosome membrane;extracellular exosome;extrinsic component of membrane;late endosome membrane;lysosomal membrane;microtubule organizing center;nucleus;protein-containing complex</t>
  </si>
  <si>
    <t>cytoplasm;cytosol;microtubule organizing center;nucleus;protein-containing complex</t>
  </si>
  <si>
    <t>GO:0005634;GO:0005737;GO:0005815;GO:0005829;GO:0032991</t>
  </si>
  <si>
    <t>PUB;UBX</t>
  </si>
  <si>
    <t>PF00789;PF09409</t>
  </si>
  <si>
    <t>Q9BZV1</t>
  </si>
  <si>
    <t>UBX domain-containing protein 6</t>
  </si>
  <si>
    <t>UBXN6</t>
  </si>
  <si>
    <t>UBXN6_HUMAN</t>
  </si>
  <si>
    <t>UBX domain-containing protein 6 {ECO:0000305}</t>
  </si>
  <si>
    <t>CMP salvage;CTP salvage;pyrimidine nucleoside salvage;UMP salvage</t>
  </si>
  <si>
    <t>ATP binding;nucleoside kinase activity;uridine kinase activity</t>
  </si>
  <si>
    <t>PRK</t>
  </si>
  <si>
    <t>PF00485</t>
  </si>
  <si>
    <t>Q9BZX2;Q9HA47</t>
  </si>
  <si>
    <t>Q9BZX2</t>
  </si>
  <si>
    <t>Uridine-cytidine kinase 2</t>
  </si>
  <si>
    <t>UCK2</t>
  </si>
  <si>
    <t>UCK1_HUMAN;UCK2_HUMAN</t>
  </si>
  <si>
    <t>Uridine-cytidine kinase 1;Uridine-cytidine kinase 2</t>
  </si>
  <si>
    <t>CK 1;CK 2</t>
  </si>
  <si>
    <t>apoptotic process;negative regulation of apoptotic process;negative regulation of fibroblast apoptotic process</t>
  </si>
  <si>
    <t>fibroblast growth factor binding;RNA binding</t>
  </si>
  <si>
    <t>cytoplasm;membrane;nuclear speck;nucleus;spliceosomal complex</t>
  </si>
  <si>
    <t>API5</t>
  </si>
  <si>
    <t>PF05918</t>
  </si>
  <si>
    <t>Q9BZZ5</t>
  </si>
  <si>
    <t>Apoptosis inhibitor 5</t>
  </si>
  <si>
    <t>API5_HUMAN</t>
  </si>
  <si>
    <t>PI-5</t>
  </si>
  <si>
    <t>endosomal transport;histone H3-K4 methylation;regulation of megakaryocyte differentiation</t>
  </si>
  <si>
    <t>histone-lysine N-methyltransferase activity;identical protein binding;protein homodimerization activity</t>
  </si>
  <si>
    <t>Golgi apparatus;histone methyltransferase complex;MLL3/4 complex;nucleoplasm;nucleus;Set1C/COMPASS complex;trans-Golgi network</t>
  </si>
  <si>
    <t>Dpy-30</t>
  </si>
  <si>
    <t>PF05186</t>
  </si>
  <si>
    <t>Q9C005</t>
  </si>
  <si>
    <t>Protein dpy-30 homolog</t>
  </si>
  <si>
    <t>DPY30</t>
  </si>
  <si>
    <t>DPY30_HUMAN</t>
  </si>
  <si>
    <t>adipose tissue development;DNA dealkylation involved in DNA repair;DNA demethylation;mRNA destabilization;oxidative demethylation;oxidative single-stranded DNA demethylation;oxidative single-stranded RNA demethylation;regulation of brown fat cell differentiation;regulation of lipid storage;regulation of multicellular organism growth;regulation of respiratory system process;regulation of white fat cell proliferation;RNA repair;temperature homeostasis</t>
  </si>
  <si>
    <t>DNA-N1-methyladenine dioxygenase activity;ferrous iron binding;oxidative DNA demethylase activity;oxidative RNA demethylase activity;RNA N6-methyladenosine dioxygenase activity;tRNA demethylase activity</t>
  </si>
  <si>
    <t>cytoplasm;nuclear speck;nucleoplasm;nucleus</t>
  </si>
  <si>
    <t>Genetic obesity;Growth retardation, developmental delay, coarse facies, and early death;Type 2 diabetes mellitus</t>
  </si>
  <si>
    <t>H00409;H00926;H02106</t>
  </si>
  <si>
    <t>FTO_CTD;FTO_NTD</t>
  </si>
  <si>
    <t>PF12933;PF12934</t>
  </si>
  <si>
    <t>Q9C0B1</t>
  </si>
  <si>
    <t>Alpha-ketoglutarate-dependent dioxygenase FTO</t>
  </si>
  <si>
    <t>FTO</t>
  </si>
  <si>
    <t>FTO_HUMAN</t>
  </si>
  <si>
    <t>Alpha-ketoglutarate-dependent dioxygenase FTO {ECO:0000305}</t>
  </si>
  <si>
    <t>autophagosome assembly;autophagy;autophagy of mitochondrion;cell differentiation;cellular response to starvation;macroautophagy;mitophagy;negative regulation of cardiac muscle cell apoptotic process;negative regulation of cell proliferation;negative regulation of neuron apoptotic process;neural tube development;positive regulation of autophagy;positive regulation of phosphatidylinositol 3-kinase activity;response to mitochondrial depolarisation</t>
  </si>
  <si>
    <t>GTPase binding;ubiquitin protein ligase binding</t>
  </si>
  <si>
    <t>autophagosome;axoneme;cytoplasm;cytosol;mitochondrial outer membrane;mitochondrion;perinuclear region of cytoplasm;phagocytic vesicle</t>
  </si>
  <si>
    <t>autophagy;cell differentiation</t>
  </si>
  <si>
    <t>GO:0006914;GO:0030154</t>
  </si>
  <si>
    <t>Autophagy - animal;Membrane trafficking;Mitochondrial biogenesis;Mitophagy - animal</t>
  </si>
  <si>
    <t>03029;04131;04137;04140</t>
  </si>
  <si>
    <t>Autophagy - animal;Mitophagy - animal</t>
  </si>
  <si>
    <t>hsa04137;hsa04140</t>
  </si>
  <si>
    <t>Q9C0C7</t>
  </si>
  <si>
    <t>Activating molecule in BECN1-regulated autophagy protein 1</t>
  </si>
  <si>
    <t>AMBRA1</t>
  </si>
  <si>
    <t>AMRA1_HUMAN</t>
  </si>
  <si>
    <t>positive regulation of BMP signaling pathway;protein K63-linked ubiquitination;protein monoubiquitination;retrograde transport, endosome to Golgi</t>
  </si>
  <si>
    <t>ATP binding;RNA binding;ubiquitin conjugating enzyme activity;ubiquitin protein ligase activity;ubiquitin-protein transferase activity</t>
  </si>
  <si>
    <t>cytoplasm;cytosol;nuclear body;nucleus</t>
  </si>
  <si>
    <t>Q9C0C9</t>
  </si>
  <si>
    <t>E2/E3 hybrid ubiquitin-protein ligase UBE2O</t>
  </si>
  <si>
    <t>UBE2O</t>
  </si>
  <si>
    <t>UBE2O_HUMAN</t>
  </si>
  <si>
    <t>(E3-independent) E2 ubiquitin-conjugating enzyme</t>
  </si>
  <si>
    <t>phosphatidylethanolamine biosynthetic process</t>
  </si>
  <si>
    <t>ethanolaminephosphotransferase activity;metal ion binding;phosphotransferase activity, for other substituted phosphate groups</t>
  </si>
  <si>
    <t>endoplasmic reticulum membrane;Golgi apparatus;integral component of membrane</t>
  </si>
  <si>
    <t>Ether lipid metabolism;Glycerophospholipid metabolism;Phosphonate and phosphinate metabolism</t>
  </si>
  <si>
    <t>00440;00564;00565</t>
  </si>
  <si>
    <t>Ether lipid metabolism;Glycerophospholipid metabolism;Metabolic pathways;Phosphonate and phosphinate metabolism</t>
  </si>
  <si>
    <t>hsa00440;hsa00564;hsa00565;hsa01100</t>
  </si>
  <si>
    <t>CDP-OH_P_transf</t>
  </si>
  <si>
    <t>PF01066</t>
  </si>
  <si>
    <t>Q9C0D9</t>
  </si>
  <si>
    <t>Ethanolaminephosphotransferase 1</t>
  </si>
  <si>
    <t>EPT1</t>
  </si>
  <si>
    <t>EPT1_HUMAN</t>
  </si>
  <si>
    <t>Ethanolaminephosphotransferase 1 {ECO:0000305}</t>
  </si>
  <si>
    <t>positive regulation of protein export from nucleus;protein export from nucleus</t>
  </si>
  <si>
    <t>nuclear export signal receptor activity</t>
  </si>
  <si>
    <t>cytoplasm;cytosol;nuclear pore;nucleoplasm</t>
  </si>
  <si>
    <t>CRM1_C</t>
  </si>
  <si>
    <t>PF08767</t>
  </si>
  <si>
    <t>Q9C0E2</t>
  </si>
  <si>
    <t>Exportin-4</t>
  </si>
  <si>
    <t>XPO4</t>
  </si>
  <si>
    <t>XPO4_HUMAN</t>
  </si>
  <si>
    <t>xp4</t>
  </si>
  <si>
    <t>blood coagulation;embryonic digit morphogenesis;embryonic forelimb morphogenesis;endoplasmic reticulum tubular network maintenance;endoplasmic reticulum tubular network organization;limb development;positive regulation of endoplasmic reticulum tubular network organization;regulation of chondrocyte differentiation</t>
  </si>
  <si>
    <t>endoplasmic reticulum;endoplasmic reticulum membrane;endoplasmic reticulum tubular network;endoplasmic reticulum tubular network membrane;integral component of endoplasmic reticulum membrane;integral component of membrane;nucleoplasm</t>
  </si>
  <si>
    <t>zinc_ribbon_10</t>
  </si>
  <si>
    <t>PF10058</t>
  </si>
  <si>
    <t>Q9C0E8</t>
  </si>
  <si>
    <t>Protein lunapark</t>
  </si>
  <si>
    <t>LNP</t>
  </si>
  <si>
    <t>LNP_HUMAN</t>
  </si>
  <si>
    <t>Endoplasmic reticulum junction formation protein lunapark {ECO:0000305}</t>
  </si>
  <si>
    <t>phosphatidylinositol biosynthetic process;toxin transport</t>
  </si>
  <si>
    <t>phosphatase regulator activity</t>
  </si>
  <si>
    <t>3-PAP;Myotub-related</t>
  </si>
  <si>
    <t>PF06602;PF12578</t>
  </si>
  <si>
    <t>Q9C0I1</t>
  </si>
  <si>
    <t>Myotubularin-related protein 12</t>
  </si>
  <si>
    <t>MTMR12</t>
  </si>
  <si>
    <t>MTMRC_HUMAN</t>
  </si>
  <si>
    <t>mRNA 3'-end processing;mRNA export from nucleus;mRNA polyadenylation;mRNA splicing, via spliceosome;postreplication repair;spermatogenesis;termination of RNA polymerase II transcription</t>
  </si>
  <si>
    <t>collagen trimer;fibrillar center;mRNA cleavage and polyadenylation specificity factor complex;nucleoplasm;nucleus</t>
  </si>
  <si>
    <t>Q9C0J8</t>
  </si>
  <si>
    <t>pre-mRNA 3 end processing protein WDR33</t>
  </si>
  <si>
    <t>WDR33</t>
  </si>
  <si>
    <t>WDR33_HUMAN</t>
  </si>
  <si>
    <t>pre-mRNA 3' end processing protein WDR33</t>
  </si>
  <si>
    <t>cell proliferation;maturation of 5.8S rRNA from tricistronic rRNA transcript (SSU-rRNA, 5.8S rRNA, LSU-rRNA);maturation of LSU-rRNA from tricistronic rRNA transcript (SSU-rRNA, 5.8S rRNA, LSU-rRNA);Notch signaling pathway;ribosomal large subunit biogenesis;rRNA processing</t>
  </si>
  <si>
    <t>nucleolus;nucleoplasm;PeBoW complex;preribosome, large subunit precursor</t>
  </si>
  <si>
    <t>NLE;WD40</t>
  </si>
  <si>
    <t>PF00400;PF08154</t>
  </si>
  <si>
    <t>Q9GZL7</t>
  </si>
  <si>
    <t>Ribosome biogenesis protein WDR12</t>
  </si>
  <si>
    <t>WDR12</t>
  </si>
  <si>
    <t>WDR12_HUMAN</t>
  </si>
  <si>
    <t>Ribosome biogenesis protein WDR12 {ECO:0000255|HAMAP-Rule:MF_03029}</t>
  </si>
  <si>
    <t>chromatin remodeling</t>
  </si>
  <si>
    <t>cytoplasm;cytoskeleton;nucleus</t>
  </si>
  <si>
    <t>GO:0005634;GO:0005737;GO:0005856</t>
  </si>
  <si>
    <t>Q9GZN1</t>
  </si>
  <si>
    <t>Actin-related protein 6</t>
  </si>
  <si>
    <t>ACTR6</t>
  </si>
  <si>
    <t>ARP6_HUMAN</t>
  </si>
  <si>
    <t>Arp6</t>
  </si>
  <si>
    <t>DUF4517</t>
  </si>
  <si>
    <t>PF15006</t>
  </si>
  <si>
    <t>Q9GZN8</t>
  </si>
  <si>
    <t>UPF0687 protein C20orf27</t>
  </si>
  <si>
    <t>C20orf27</t>
  </si>
  <si>
    <t>CT027_HUMAN</t>
  </si>
  <si>
    <t>PITH</t>
  </si>
  <si>
    <t>PF06201</t>
  </si>
  <si>
    <t>Q9GZP4</t>
  </si>
  <si>
    <t>PITH domain-containing protein 1</t>
  </si>
  <si>
    <t>PITHD1</t>
  </si>
  <si>
    <t>PITH1_HUMAN</t>
  </si>
  <si>
    <t>protein desumoylation;protein modification by small protein removal;protein sumoylation;regulation of kinetochore assembly;regulation of spindle assembly</t>
  </si>
  <si>
    <t>Q9GZR1</t>
  </si>
  <si>
    <t>Sentrin-specific protease 6</t>
  </si>
  <si>
    <t>SENP6</t>
  </si>
  <si>
    <t>SENP6_HUMAN</t>
  </si>
  <si>
    <t>regulation of transcription, DNA-templated;rRNA processing</t>
  </si>
  <si>
    <t>3'-5' exonuclease activity;DNA-binding transcription factor activity;RNA binding</t>
  </si>
  <si>
    <t>Q9GZR2</t>
  </si>
  <si>
    <t>RNA exonuclease 4</t>
  </si>
  <si>
    <t>REXO4</t>
  </si>
  <si>
    <t>REXO4_HUMAN</t>
  </si>
  <si>
    <t>Q9GZR7</t>
  </si>
  <si>
    <t>ATP-dependent RNA helicase DDX24</t>
  </si>
  <si>
    <t>DDX24</t>
  </si>
  <si>
    <t>DDX24_HUMAN</t>
  </si>
  <si>
    <t>positive regulation of gene expression, epigenetic;RNA polymerase I preinitiation complex assembly;termination of RNA polymerase I transcription;transcription initiation from RNA polymerase I promoter</t>
  </si>
  <si>
    <t>DNA binding;DNA-directed 5'-3' RNA polymerase activity;RNA polymerase I transcription factor binding</t>
  </si>
  <si>
    <t>fibrillar center;nucleolus;nucleoplasm;nucleus;RNA polymerase I complex</t>
  </si>
  <si>
    <t>RNA_pol_I_A49</t>
  </si>
  <si>
    <t>PF06870</t>
  </si>
  <si>
    <t>Q9GZS1</t>
  </si>
  <si>
    <t>DNA-directed RNA polymerase I subunit RPA49</t>
  </si>
  <si>
    <t>POLR1E</t>
  </si>
  <si>
    <t>RPA49_HUMAN</t>
  </si>
  <si>
    <t>NA polymerase I subunit A49</t>
  </si>
  <si>
    <t>exonucleolytic nuclear-transcribed mRNA catabolic process involved in deadenylation-dependent decay;histone H3-K4 trimethylation;negative regulation of myeloid cell differentiation;positive regulation of histone H3-K4 methylation;positive regulation of histone H3-K79 methylation;positive regulation of transcription by RNA polymerase II;positive regulation of transcription elongation from RNA polymerase II promoter;protein ubiquitination;transcription by RNA polymerase II;transcription elongation from RNA polymerase II promoter;Wnt signaling pathway</t>
  </si>
  <si>
    <t>Cdc73/Paf1 complex;cytoplasm;cytosol;nucleoplasm;nucleus;Ski complex;transcriptionally active chromatin</t>
  </si>
  <si>
    <t>Q9GZS3</t>
  </si>
  <si>
    <t>WD repeat-containing protein 61;WD repeat-containing protein 61, N-terminally processed</t>
  </si>
  <si>
    <t>WDR61</t>
  </si>
  <si>
    <t>WDR61_HUMAN</t>
  </si>
  <si>
    <t>WD repeat-containing protein 61</t>
  </si>
  <si>
    <t>flagellated sperm motility;mitochondrion morphogenesis;negative regulation of mitochondrial RNA catabolic process;single fertilization;spermatid development</t>
  </si>
  <si>
    <t>acrosomal vesicle;mitochondrion;nucleus;perinuclear region of cytoplasm;ribonucleoprotein complex;sperm flagellum</t>
  </si>
  <si>
    <t>Q9GZT3</t>
  </si>
  <si>
    <t>SRA stem-loop-interacting RNA-binding protein, mitochondrial</t>
  </si>
  <si>
    <t>SLIRP</t>
  </si>
  <si>
    <t>SLIRP_HUMAN</t>
  </si>
  <si>
    <t>DUF1640</t>
  </si>
  <si>
    <t>PF07798</t>
  </si>
  <si>
    <t>Q9GZT6</t>
  </si>
  <si>
    <t>Coiled-coil domain-containing protein 90B, mitochondrial</t>
  </si>
  <si>
    <t>CCDC90B</t>
  </si>
  <si>
    <t>CC90B_HUMAN</t>
  </si>
  <si>
    <t>cardiac muscle tissue morphogenesis;cellular iron ion homeostasis;heart trabecula formation;labyrinthine layer development;negative regulation of cyclic-nucleotide phosphodiesterase activity;negative regulation of DNA-binding transcription factor activity;oxygen homeostasis;peptidyl-proline hydroxylation to 4-hydroxy-L-proline;positive regulation of transcription by RNA polymerase II;regulation of angiogenesis;regulation of neuron death;regulation of postsynapse organization;regulation of protein catabolic process at postsynapse, modulating synaptic transmission;regulation of transcription from RNA polymerase II promoter in response to hypoxia;response to hypoxia;response to nitric oxide;ventricular septum morphogenesis</t>
  </si>
  <si>
    <t>enzyme binding;ferrous iron binding;L-ascorbic acid binding;oxidoreductase activity, acting on paired donors, with incorporation or reduction of molecular oxygen, 2-oxoglutarate as one donor, and incorporation of one atom each of oxygen into both donors;peptidyl-proline 4-dioxygenase activity;peptidyl-proline dioxygenase activity</t>
  </si>
  <si>
    <t>cytoplasm;cytosol;glutamatergic synapse;nucleus;postsynaptic density</t>
  </si>
  <si>
    <t>HIF-1 signaling pathway;Pathways in cancer;Renal cell carcinoma</t>
  </si>
  <si>
    <t>04066;05200;05211</t>
  </si>
  <si>
    <t>hsa04066;hsa05200;hsa05211</t>
  </si>
  <si>
    <t>Congenital polycythemia</t>
  </si>
  <si>
    <t>H00236</t>
  </si>
  <si>
    <t>Daprodustat;Enarodustat;Molidustat sodium;Roxadustat;Vadadustat</t>
  </si>
  <si>
    <t>D10593;D10874;D11078;D11273;D11523</t>
  </si>
  <si>
    <t>2OG-FeII_Oxy_3;zf-MYND</t>
  </si>
  <si>
    <t>PF01753;PF13640</t>
  </si>
  <si>
    <t>Q9GZT9</t>
  </si>
  <si>
    <t>Egl nine homolog 1</t>
  </si>
  <si>
    <t>EGLN1</t>
  </si>
  <si>
    <t>EGLN1_HUMAN</t>
  </si>
  <si>
    <t>negative regulation of proteasomal protein catabolic process;negative regulation of protein binding</t>
  </si>
  <si>
    <t>Nefa_Nip30_N</t>
  </si>
  <si>
    <t>PF10187</t>
  </si>
  <si>
    <t>Q9GZU8</t>
  </si>
  <si>
    <t>Protein FAM192A</t>
  </si>
  <si>
    <t>FAM192A</t>
  </si>
  <si>
    <t>PIP30_HUMAN</t>
  </si>
  <si>
    <t>PSME3-interacting protein {ECO:0000305}</t>
  </si>
  <si>
    <t>B cell differentiation;cellular response to lipopolysaccharide;cytidine to uridine editing;defense response to bacterium;defense response to virus;DNA cytosine deamination;DNA demethylation;isotype switching;mRNA processing;negative regulation of methylation-dependent chromatin silencing;negative regulation of single stranded viral RNA replication via double stranded DNA intermediate;negative regulation of transposition;regulation of nuclear cell cycle DNA replication;somatic diversification of immunoglobulins;somatic hypermutation of immunoglobulin genes</t>
  </si>
  <si>
    <t>cytidine deaminase activity;identical protein binding;RNA binding;ubiquitin protein ligase binding;zinc ion binding</t>
  </si>
  <si>
    <t>cytoplasm;nucleus;P-body</t>
  </si>
  <si>
    <t>Intestinal immune network for IgA production;Primary immunodeficiency</t>
  </si>
  <si>
    <t>04672;05340</t>
  </si>
  <si>
    <t>hsa04672;hsa05340</t>
  </si>
  <si>
    <t>Q9GZX7</t>
  </si>
  <si>
    <t>Single-stranded DNA cytosine deaminase</t>
  </si>
  <si>
    <t>AICDA</t>
  </si>
  <si>
    <t>AICDA_HUMAN</t>
  </si>
  <si>
    <t>mitochondrial fission;mitochondrial fragmentation involved in apoptotic process;mitochondrial fusion;mitochondrion morphogenesis;peroxisome fission;positive regulation of mitochondrial fission;positive regulation of protein targeting to membrane;positive regulation of release of cytochrome c from mitochondria;protein homooligomerization;protein targeting to mitochondrion;regulation of mitochondrion organization;regulation of peroxisome organization;release of cytochrome c from mitochondria</t>
  </si>
  <si>
    <t>cell junction;integral component of mitochondrial membrane;mitochondrial outer membrane;mitochondrion;peroxisome;synaptic vesicle</t>
  </si>
  <si>
    <t>Encephalopathy due to defective mitochondrial and peroxisomal fission</t>
  </si>
  <si>
    <t>H01900</t>
  </si>
  <si>
    <t>Miff</t>
  </si>
  <si>
    <t>PF05644</t>
  </si>
  <si>
    <t>Q9GZY8</t>
  </si>
  <si>
    <t>Mitochondrial fission factor</t>
  </si>
  <si>
    <t>MFF</t>
  </si>
  <si>
    <t>MFF_HUMAN</t>
  </si>
  <si>
    <t>establishment of mitotic sister chromatid cohesion;histone acetylation;mitotic sister chromatid cohesion;mitotic sister chromatid cohesion, centromeric;N-terminal protein amino acid acetylation</t>
  </si>
  <si>
    <t>H4 histone acetyltransferase activity;N-acetyltransferase activity;peptide alpha-N-acetyltransferase activity;peptidyl-lysine acetyltransferase activity</t>
  </si>
  <si>
    <t>cytoplasm;cytosol;extracellular exosome;NatA complex;nucleus</t>
  </si>
  <si>
    <t>Q9GZZ1</t>
  </si>
  <si>
    <t>N-alpha-acetyltransferase 50</t>
  </si>
  <si>
    <t>NAA50</t>
  </si>
  <si>
    <t>NAA50_HUMAN</t>
  </si>
  <si>
    <t>N-alpha-acetyltransferase 50 {ECO:0000305}</t>
  </si>
  <si>
    <t>Naa50p {ECO:0000303|PubMed:19744929, ECO:0000303|PubMed:22311970}</t>
  </si>
  <si>
    <t>neuromuscular process;protein K69-linked ufmylation;protein modification by small protein conjugation;protein ufmylation;regulation of intracellular estrogen receptor signaling pathway;response to endoplasmic reticulum stress</t>
  </si>
  <si>
    <t>ATP binding;metal ion binding;UFM1 activating enzyme activity</t>
  </si>
  <si>
    <t>cytoplasm;cytosol;Golgi apparatus;intracellular membrane-bounded organelle;nucleus</t>
  </si>
  <si>
    <t>Autosomal recessive spinocerebellar ataxias;Early infantile epileptic encephalopathy</t>
  </si>
  <si>
    <t>H00606;H01891</t>
  </si>
  <si>
    <t>Q9GZZ9</t>
  </si>
  <si>
    <t>Ubiquitin-like modifier-activating enzyme 5</t>
  </si>
  <si>
    <t>UBA5</t>
  </si>
  <si>
    <t>UBA5_HUMAN</t>
  </si>
  <si>
    <t>biquitin-activating enzyme 5</t>
  </si>
  <si>
    <t>optic nerve development</t>
  </si>
  <si>
    <t>Optic atrophy</t>
  </si>
  <si>
    <t>H01020</t>
  </si>
  <si>
    <t>TMEM126</t>
  </si>
  <si>
    <t>PF07114</t>
  </si>
  <si>
    <t>Q9H061</t>
  </si>
  <si>
    <t>Transmembrane protein 126A</t>
  </si>
  <si>
    <t>TMEM126A</t>
  </si>
  <si>
    <t>T126A_HUMAN</t>
  </si>
  <si>
    <t>attachment of mitotic spindle microtubules to kinetochore;cell division;chromosome segregation;kinetochore assembly;mitotic sister chromatid segregation;protein localization to kinetochore</t>
  </si>
  <si>
    <t>condensed chromosome kinetochore;cytosol;MIS12/MIND type complex;nuclear MIS12/MIND complex;nucleus</t>
  </si>
  <si>
    <t>Mis12</t>
  </si>
  <si>
    <t>PF05859</t>
  </si>
  <si>
    <t>Q9H081</t>
  </si>
  <si>
    <t>Protein MIS12 homolog</t>
  </si>
  <si>
    <t>MIS12</t>
  </si>
  <si>
    <t>MIS12_HUMAN</t>
  </si>
  <si>
    <t>DUF1151</t>
  </si>
  <si>
    <t>PF06625</t>
  </si>
  <si>
    <t>Q9H098</t>
  </si>
  <si>
    <t>Protein FAM107B</t>
  </si>
  <si>
    <t>FAM107B</t>
  </si>
  <si>
    <t>F107B_HUMAN</t>
  </si>
  <si>
    <t>Protein FAM107B {ECO:0000305}</t>
  </si>
  <si>
    <t>negative regulation of telomere maintenance via telomerase;rRNA acetylation involved in maturation of SSU-rRNA;rRNA modification;tRNA acetylation</t>
  </si>
  <si>
    <t>ATP binding;DNA polymerase binding;N-acetyltransferase activity;RNA binding;rRNA cytidine N-acetyltransferase activity</t>
  </si>
  <si>
    <t>membrane;midbody;nuclear chromosome, telomeric region;nucleolus;nucleoplasm;nucleus;telomerase holoenzyme complex</t>
  </si>
  <si>
    <t>DUF1726;GNAT_acetyltr_2;Helicase_RecD;tRNA_bind_2</t>
  </si>
  <si>
    <t>PF05127;PF08351;PF13718;PF13725</t>
  </si>
  <si>
    <t>Q9H0A0</t>
  </si>
  <si>
    <t>N-acetyltransferase 10</t>
  </si>
  <si>
    <t>NAT10</t>
  </si>
  <si>
    <t>NAT10_HUMAN</t>
  </si>
  <si>
    <t>RNA cytidine acetyltransferase {ECO:0000255|HAMAP-Rule:MF_03211, ECO:0000303|PubMed:25411247}</t>
  </si>
  <si>
    <t>Q9H0A8</t>
  </si>
  <si>
    <t>COMM domain-containing protein 4</t>
  </si>
  <si>
    <t>COMMD4</t>
  </si>
  <si>
    <t>COMD4_HUMAN</t>
  </si>
  <si>
    <t>Q9H0C8</t>
  </si>
  <si>
    <t>Integrin-linked kinase-associated serine/threonine phosphatase 2C</t>
  </si>
  <si>
    <t>ILKAP</t>
  </si>
  <si>
    <t>ILKAP_HUMAN</t>
  </si>
  <si>
    <t>LKAP</t>
  </si>
  <si>
    <t>DNA catabolic process, exonucleolytic;DNA-templated transcription, termination;hippocampus development;mRNA processing;neuron differentiation;retina development in camera-type eye;RNA catabolic process;RNA metabolic process;RNA processing;rRNA processing;spermatogenesis</t>
  </si>
  <si>
    <t>3'-5'-exoribonuclease activity;5'-3' exonuclease activity;5'-3' exoribonuclease activity;metal ion binding;nuclease activity;RNA binding;transcription termination site sequence-specific DNA binding</t>
  </si>
  <si>
    <t>aggresome;membrane;nucleolus;nucleoplasm;nucleus</t>
  </si>
  <si>
    <t>Messenger RNA biogenesis;Ribosome biogenesis;Ribosome biogenesis in eukaryotes;RNA degradation;Transcription machinery;Transfer RNA biogenesis</t>
  </si>
  <si>
    <t>03008;03009;03016;03018;03019;03021</t>
  </si>
  <si>
    <t>Q9H0D6</t>
  </si>
  <si>
    <t>5-3 exoribonuclease 2</t>
  </si>
  <si>
    <t>XRN2</t>
  </si>
  <si>
    <t>XRN2_HUMAN</t>
  </si>
  <si>
    <t>5'-3' exoribonuclease 2</t>
  </si>
  <si>
    <t>nuclear speck;Sin3-type complex</t>
  </si>
  <si>
    <t>SAP130_C</t>
  </si>
  <si>
    <t>PF16014</t>
  </si>
  <si>
    <t>Q9H0E3</t>
  </si>
  <si>
    <t>Histone deacetylase complex subunit SAP130</t>
  </si>
  <si>
    <t>SAP130</t>
  </si>
  <si>
    <t>SP130_HUMAN</t>
  </si>
  <si>
    <t>cell surface receptor signaling pathway;histone H2A acetylation;histone H4 acetylation;positive regulation of transcription by RNA polymerase II;regulation of growth;regulation of transcription by RNA polymerase II;regulation of transcription, DNA-templated;signal transduction</t>
  </si>
  <si>
    <t>DNA-binding transcription factor activity;nuclear receptor activity</t>
  </si>
  <si>
    <t>mitochondrion;NuA4 histone acetyltransferase complex;nucleoplasm;nucleus;Swr1 complex</t>
  </si>
  <si>
    <t>Bromodomain</t>
  </si>
  <si>
    <t>PF00439</t>
  </si>
  <si>
    <t>Q9H0E9</t>
  </si>
  <si>
    <t>Bromodomain-containing protein 8</t>
  </si>
  <si>
    <t>BRD8</t>
  </si>
  <si>
    <t>BRD8_HUMAN</t>
  </si>
  <si>
    <t>brain development;cilium assembly;determination of left/right symmetry;fat cell differentiation;intracellular protein transport;melanosome transport;protein localization to cilium;protein localization to non-motile cilium;protein polymerization;protein targeting to membrane;protein transport from ciliary membrane to plasma membrane;regulation of smoothened signaling pathway;retina layer formation;vesicle-mediated transport;visual perception;Wnt signaling pathway</t>
  </si>
  <si>
    <t>GTP binding;metal ion binding;phospholipid binding</t>
  </si>
  <si>
    <t>axonemal microtubule;axoneme;cilium;cytoplasm;cytosol;extracellular exosome;membrane;membrane coat;plasma membrane</t>
  </si>
  <si>
    <t>Chromosome and associated proteins;Exosome;GTP-binding proteins</t>
  </si>
  <si>
    <t>03036;04031;04147</t>
  </si>
  <si>
    <t>Bardet-Biedl syndrome;Retinitis pigmentosa</t>
  </si>
  <si>
    <t>H00418;H00527</t>
  </si>
  <si>
    <t>Q9H0F7</t>
  </si>
  <si>
    <t>ADP-ribosylation factor-like protein 6</t>
  </si>
  <si>
    <t>ARL6</t>
  </si>
  <si>
    <t>ARL6_HUMAN</t>
  </si>
  <si>
    <t>developmental process;mRNA processing;regulation of alternative mRNA splicing, via spliceosome;RNA splicing</t>
  </si>
  <si>
    <t>nuclear speck;nucleoplasm;nucleus;ribonucleoprotein complex</t>
  </si>
  <si>
    <t>DUF2040</t>
  </si>
  <si>
    <t>PF09745</t>
  </si>
  <si>
    <t>Q9H0G5</t>
  </si>
  <si>
    <t>Nuclear speckle splicing regulatory protein 1</t>
  </si>
  <si>
    <t>NSRP1</t>
  </si>
  <si>
    <t>NSRP1_HUMAN</t>
  </si>
  <si>
    <t>cytoplasm;integral component of membrane;integrator complex;intracellular;membrane;nuclear membrane;nucleoplasm;nucleus</t>
  </si>
  <si>
    <t>cytoplasm;intracellular;nucleoplasm;nucleus</t>
  </si>
  <si>
    <t>GO:0005622;GO:0005634;GO:0005654;GO:0005737</t>
  </si>
  <si>
    <t>INTS2</t>
  </si>
  <si>
    <t>PF14750</t>
  </si>
  <si>
    <t>Q9H0H0</t>
  </si>
  <si>
    <t>Integrator complex subunit 2</t>
  </si>
  <si>
    <t>INT2_HUMAN</t>
  </si>
  <si>
    <t>nt2</t>
  </si>
  <si>
    <t>actomyosin contractile ring assembly;antigen processing and presentation of exogenous peptide antigen via MHC class II;intracellular signal transduction;microtubule-based movement;mitotic cytokinesis;mitotic spindle midzone assembly;neuroblast proliferation;positive regulation of cytokinesis;regulation of attachment of spindle microtubules to kinetochore;regulation of embryonic development;regulation of small GTPase mediated signal transduction;retrograde vesicle-mediated transport, Golgi to endoplasmic reticulum;spermatogenesis;sulfate transport</t>
  </si>
  <si>
    <t>alpha-tubulin binding;beta-tubulin binding;gamma-tubulin binding;GTPase activator activity;metal ion binding;microtubule binding;phosphatidylinositol-3,4,5-trisphosphate binding;protein kinase binding</t>
  </si>
  <si>
    <t>acrosomal vesicle;centralspindlin complex;cleavage furrow;cytosol;extracellular exosome;extrinsic component of cytoplasmic side of plasma membrane;Flemming body;microtubule;midbody;mitotic spindle;nucleoplasm;nucleus;spindle midzone</t>
  </si>
  <si>
    <t>C1_1;RhoGAP</t>
  </si>
  <si>
    <t>PF00130;PF00620</t>
  </si>
  <si>
    <t>Q9H0H5</t>
  </si>
  <si>
    <t>Rac GTPase-activating protein 1</t>
  </si>
  <si>
    <t>RACGAP1</t>
  </si>
  <si>
    <t>RGAP1_HUMAN</t>
  </si>
  <si>
    <t>pseudouridine synthesis</t>
  </si>
  <si>
    <t>Q9H0K6</t>
  </si>
  <si>
    <t>Pseudouridylate synthase 7 homolog-like protein</t>
  </si>
  <si>
    <t>PUS7L</t>
  </si>
  <si>
    <t>PUS7L_HUMAN</t>
  </si>
  <si>
    <t>mRNA 3'-end processing;mRNA splicing, via spliceosome;pre-mRNA cleavage required for polyadenylation;termination of RNA polymerase II transcription</t>
  </si>
  <si>
    <t>intracellular;mRNA cleavage and polyadenylation specificity factor complex;nucleoplasm</t>
  </si>
  <si>
    <t>intracellular;nucleoplasm</t>
  </si>
  <si>
    <t>GO:0005622;GO:0005654</t>
  </si>
  <si>
    <t>Q9H0L4</t>
  </si>
  <si>
    <t>Cleavage stimulation factor subunit 2 tau variant</t>
  </si>
  <si>
    <t>CSTF2T</t>
  </si>
  <si>
    <t>CSTFT_HUMAN</t>
  </si>
  <si>
    <t>adenosine metabolic process;defense response to virus;nucleotide metabolic process;pyrimidine nucleoside catabolic process;pyrimidine nucleoside metabolic process</t>
  </si>
  <si>
    <t>5'-nucleotidase activity;magnesium ion binding;nucleotide binding;tRNA 2'-phosphotransferase activity</t>
  </si>
  <si>
    <t>Anemia due to disorders of nucleotide metabolism</t>
  </si>
  <si>
    <t>H00674</t>
  </si>
  <si>
    <t>UMPH-1</t>
  </si>
  <si>
    <t>PF05822</t>
  </si>
  <si>
    <t>Q9H0P0</t>
  </si>
  <si>
    <t>Cytosolic 5-nucleotidase 3A</t>
  </si>
  <si>
    <t>NT5C3A</t>
  </si>
  <si>
    <t>5NT3A_HUMAN</t>
  </si>
  <si>
    <t>Cytosolic 5'-nucleotidase 3A {ECO:0000305|PubMed:15968458, ECO:0000305|PubMed:24603684}</t>
  </si>
  <si>
    <t>dephosphorylation</t>
  </si>
  <si>
    <t>enzyme binding;metal ion binding;phosphatase activity</t>
  </si>
  <si>
    <t>enzyme binding;phosphatase activity</t>
  </si>
  <si>
    <t>GO:0016791;GO:0019899</t>
  </si>
  <si>
    <t>Q9H0R4</t>
  </si>
  <si>
    <t>Haloacid dehalogenase-like hydrolase domain-containing protein 2</t>
  </si>
  <si>
    <t>HDHD2</t>
  </si>
  <si>
    <t>HDHD2_HUMAN</t>
  </si>
  <si>
    <t>extrinsic apoptotic signaling pathway via death domain receptors;mRNA processing;RNA splicing;rRNA processing</t>
  </si>
  <si>
    <t>membrane;nucleolus;nucleoplasm</t>
  </si>
  <si>
    <t>Q9H0S4</t>
  </si>
  <si>
    <t>Probable ATP-dependent RNA helicase DDX47</t>
  </si>
  <si>
    <t>DDX47</t>
  </si>
  <si>
    <t>DDX47_HUMAN</t>
  </si>
  <si>
    <t>cognition;magnesium ion transport;neutrophil degranulation;protein N-linked glycosylation;protein N-linked glycosylation via asparagine;transmembrane transport</t>
  </si>
  <si>
    <t>magnesium ion transmembrane transporter activity</t>
  </si>
  <si>
    <t>azurophil granule membrane;endoplasmic reticulum;integral component of plasma membrane;membrane;oligosaccharyltransferase complex;plasma membrane</t>
  </si>
  <si>
    <t>OST3_OST6</t>
  </si>
  <si>
    <t>PF04756</t>
  </si>
  <si>
    <t>Q9H0U3</t>
  </si>
  <si>
    <t>Magnesium transporter protein 1</t>
  </si>
  <si>
    <t>MAGT1</t>
  </si>
  <si>
    <t>MAGT1_HUMAN</t>
  </si>
  <si>
    <t>agT1</t>
  </si>
  <si>
    <t>autophagy;COPII vesicle coating;endoplasmic reticulum to Golgi vesicle-mediated transport;intracellular protein transport;positive regulation of glycoprotein metabolic process;post-translational protein modification;Rab protein signal transduction;regulation of autophagosome assembly;retrograde vesicle-mediated transport, Golgi to endoplasmic reticulum;virion assembly</t>
  </si>
  <si>
    <t>cytosol;endoplasmic reticulum membrane;endoplasmic reticulum-Golgi intermediate compartment membrane;extracellular exosome;Golgi apparatus;Golgi membrane;phagophore assembly site membrane;transport vesicle</t>
  </si>
  <si>
    <t>Q9H0U4;Q92928</t>
  </si>
  <si>
    <t>Q9H0U4</t>
  </si>
  <si>
    <t>Ras-related protein Rab-1B</t>
  </si>
  <si>
    <t>RAB1B</t>
  </si>
  <si>
    <t>RAB1B_HUMAN;RAB1C_HUMAN</t>
  </si>
  <si>
    <t>Putative Ras-related protein Rab-1C;Ras-related protein Rab-1B</t>
  </si>
  <si>
    <t>Rab1c</t>
  </si>
  <si>
    <t>hydrolase activity, acting on ester bonds;zinc ion binding</t>
  </si>
  <si>
    <t>extracellular exosome;nuclear body;nucleoplasm;nucleus</t>
  </si>
  <si>
    <t>DUF1907</t>
  </si>
  <si>
    <t>PF08925</t>
  </si>
  <si>
    <t>Q9H0W9</t>
  </si>
  <si>
    <t>Ester hydrolase C11orf54</t>
  </si>
  <si>
    <t>C11orf54</t>
  </si>
  <si>
    <t>CK054_HUMAN</t>
  </si>
  <si>
    <t>3'-UTR-mediated mRNA destabilization;3'-UTR-mediated mRNA stabilization;cell cycle;cell cycle arrest;cell differentiation;cellular response to DNA damage stimulus;DNA damage response, signal transduction by p53 class mediator resulting in cell cycle arrest;DNA damage response, signal transduction by p53 class mediator resulting in transcription of p21 class mediator;endocardial cushion development;mRNA destabilization;mRNA processing;mRNA stabilization;negative regulation of cell proliferation;negative regulation of cytoplasmic translation;positive regulation of 3'-UTR-mediated mRNA stabilization;positive regulation of myoblast differentiation;positive regulation of myotube differentiation;positive regulation of skeletal muscle fiber differentiation;positive regulation of stem cell differentiation;regulation of alternative mRNA splicing, via spliceosome;regulation of mRNA stability;regulation of myotube differentiation;regulation of RNA splicing;RNA splicing</t>
  </si>
  <si>
    <t>mRNA 3'-UTR AU-rich region binding;mRNA 3'-UTR binding;mRNA binding;mRNA CDS binding;pre-mRNA intronic binding;RNA binding;sequence-specific mRNA binding</t>
  </si>
  <si>
    <t>cytosol;nucleoplasm;nucleus;ribonucleoprotein complex</t>
  </si>
  <si>
    <t>cell cycle;cell differentiation;mRNA processing</t>
  </si>
  <si>
    <t>GO:0006397;GO:0007049;GO:0030154</t>
  </si>
  <si>
    <t>Q9H0Z9;Q9BX46</t>
  </si>
  <si>
    <t>RNA-binding protein 38;RNA-binding protein 24</t>
  </si>
  <si>
    <t>RBM38;RBM24</t>
  </si>
  <si>
    <t>RBM24_HUMAN;RBM38_HUMAN</t>
  </si>
  <si>
    <t>RNA-binding protein 24 {ECO:0000305};RNA-binding protein 38</t>
  </si>
  <si>
    <t>DNA binding;nucleosome binding;protein homodimerization activity</t>
  </si>
  <si>
    <t>histone deacetylase complex;nucleolus;nucleoplasm;nucleus</t>
  </si>
  <si>
    <t>Q9H147</t>
  </si>
  <si>
    <t>Deoxynucleotidyltransferase terminal-interacting protein 1</t>
  </si>
  <si>
    <t>DNTTIP1</t>
  </si>
  <si>
    <t>TDIF1_HUMAN</t>
  </si>
  <si>
    <t>cellular response to L-glutamate;negative regulation of axon extension;negative regulation of branching morphogenesis of a nerve;negative regulation of collateral sprouting;negative regulation of dendrite development;negative regulation of dendrite extension;negative regulation of neuron projection development;negative regulation of neuron remodeling;negative regulation of protein homooligomerization;negative regulation of transcription by RNA polymerase II;positive regulation of collateral sprouting;positive regulation of gene expression;positive regulation of neuron projection development;positive regulation of transcription by RNA polymerase II;protein sumoylation;regulation of dendrite development;regulation of transcription, DNA-templated</t>
  </si>
  <si>
    <t>DNA-binding transcription factor activity;DNA-binding transcription factor activity, RNA polymerase II-specific;DNA-binding transcription repressor activity, RNA polymerase II-specific;metal ion binding;protein heterodimerization activity;protein homodimerization activity;protein kinase binding;RNA polymerase II proximal promoter sequence-specific DNA binding;sequence-specific DNA binding</t>
  </si>
  <si>
    <t>cytoplasm;nucleoplasm;nucleus;postsynaptic density</t>
  </si>
  <si>
    <t>Q9H165</t>
  </si>
  <si>
    <t>B-cell lymphoma/leukemia 11A</t>
  </si>
  <si>
    <t>BCL11A</t>
  </si>
  <si>
    <t>BC11A_HUMAN</t>
  </si>
  <si>
    <t>CL-11A</t>
  </si>
  <si>
    <t>anaphase-promoting complex-dependent catabolic process;cell division;metaphase/anaphase transition of mitotic cell cycle;protein K11-linked ubiquitination;regulation of mitotic cell cycle phase transition</t>
  </si>
  <si>
    <t>Cell cycle;Chromosome and associated proteins;Human T-cell leukemia virus 1 infection;Oocyte meiosis;Progesterone-mediated oocyte maturation;Ubiquitin mediated proteolysis;Ubiquitin system</t>
  </si>
  <si>
    <t>03036;04110;04114;04120;04121;04914;05166</t>
  </si>
  <si>
    <t>ANAPC1</t>
  </si>
  <si>
    <t>PF12859</t>
  </si>
  <si>
    <t>Q9H1A4</t>
  </si>
  <si>
    <t>Anaphase-promoting complex subunit 1</t>
  </si>
  <si>
    <t>APC1_HUMAN</t>
  </si>
  <si>
    <t>PC1</t>
  </si>
  <si>
    <t>development of secondary female sexual characteristics;negative regulation of transcription by RNA polymerase II;positive regulation of transcription by RNA polymerase II</t>
  </si>
  <si>
    <t>Q9H1B7</t>
  </si>
  <si>
    <t>Interferon regulatory factor 2-binding protein-like</t>
  </si>
  <si>
    <t>IRF2BPL</t>
  </si>
  <si>
    <t>I2BPL_HUMAN</t>
  </si>
  <si>
    <t>DNA-directed 5'-3' RNA polymerase activity;double-stranded DNA binding</t>
  </si>
  <si>
    <t>RNA_pol_Rpc34</t>
  </si>
  <si>
    <t>PF05158</t>
  </si>
  <si>
    <t>Q9H1D9</t>
  </si>
  <si>
    <t>DNA-directed RNA polymerase III subunit RPC6</t>
  </si>
  <si>
    <t>POLR3F</t>
  </si>
  <si>
    <t>RPC6_HUMAN</t>
  </si>
  <si>
    <t>NA polymerase III subunit C6</t>
  </si>
  <si>
    <t>cellular glucose homeostasis;cellular response to X-ray;chromatin organization;double-strand break repair via homologous recombination;gene conversion;interstrand cross-link repair;modulation by host of RNA binding by virus;modulation by host of viral RNA-binding transcription factor activity;positive regulation by host of viral genome replication;positive regulation by host of viral transcription;positive regulation of insulin receptor signaling pathway;regulation of DNA replication;regulation of DNA strand elongation;regulation of insulin receptor signaling pathway;regulation of transcription by RNA polymerase II;release from viral latency;replication fork processing</t>
  </si>
  <si>
    <t>chromatin binding;DNA-binding transcription activator activity, RNA polymerase II-specific;double-stranded DNA binding;RNA binding;single-stranded DNA binding;transcription factor binding</t>
  </si>
  <si>
    <t>chromatin;cytoplasm;nuclear chromatin;nucleolus;nucleus</t>
  </si>
  <si>
    <t>Q9H1E3</t>
  </si>
  <si>
    <t>Nuclear ubiquitous casein and cyclin-dependent kinase substrate 1</t>
  </si>
  <si>
    <t>NUCKS1</t>
  </si>
  <si>
    <t>NUCKS_HUMAN</t>
  </si>
  <si>
    <t>negative regulation of smooth muscle cell differentiation;stem cell population maintenance</t>
  </si>
  <si>
    <t>cortical actin cytoskeleton;mediator complex;membrane;nucleoplasm</t>
  </si>
  <si>
    <t>Q9H204</t>
  </si>
  <si>
    <t>Mediator of RNA polymerase II transcription subunit 28</t>
  </si>
  <si>
    <t>MED28</t>
  </si>
  <si>
    <t>MED28_HUMAN</t>
  </si>
  <si>
    <t>collagen metabolic process;endosome organization;lysosome localization;melanosome localization;membrane fusion;peptidyl-lysine hydroxylation;platelet alpha granule organization;protein transport;vesicle docking involved in exocytosis;vesicle-mediated transport</t>
  </si>
  <si>
    <t>clathrin-coated vesicle;cytoplasm;early endosome membrane;Golgi apparatus;HOPS complex;late endosome;late endosome membrane;lysosomal membrane;lysosome;perinuclear region of cytoplasm;platelet alpha granule;recycling endosome</t>
  </si>
  <si>
    <t>cytoplasm;Golgi apparatus;lysosome</t>
  </si>
  <si>
    <t>GO:0005737;GO:0005764;GO:0005794</t>
  </si>
  <si>
    <t>Arthrogryposis, renal dysfunction, and cholestasis</t>
  </si>
  <si>
    <t>H00950</t>
  </si>
  <si>
    <t>Q9H267</t>
  </si>
  <si>
    <t>Vacuolar protein sorting-associated protein 33B</t>
  </si>
  <si>
    <t>VPS33B</t>
  </si>
  <si>
    <t>VP33B_HUMAN</t>
  </si>
  <si>
    <t>autophagosome maturation;endosomal transport;endosome to lysosome transport;intracellular protein transport;regulation of SNARE complex assembly;regulation of vacuole fusion, non-autophagic;vacuole organization</t>
  </si>
  <si>
    <t>autophagosome;axon;clathrin-coated vesicle;early endosome;endosome;HOPS complex;late endosome;late endosome membrane;lysosomal membrane;lysosome;neuronal cell body;recycling endosome</t>
  </si>
  <si>
    <t>endosome;lysosome</t>
  </si>
  <si>
    <t>GO:0005764;GO:0005768</t>
  </si>
  <si>
    <t>Vps16_C;Vps16_N</t>
  </si>
  <si>
    <t>PF04840;PF04841</t>
  </si>
  <si>
    <t>Q9H269</t>
  </si>
  <si>
    <t>Vacuolar protein sorting-associated protein 16 homolog</t>
  </si>
  <si>
    <t>VPS16</t>
  </si>
  <si>
    <t>VPS16_HUMAN</t>
  </si>
  <si>
    <t>electron transfer activity;protein disulfide oxidoreductase activity</t>
  </si>
  <si>
    <t>cytoplasm;extracellular exosome;nuclear body</t>
  </si>
  <si>
    <t>Q9H299</t>
  </si>
  <si>
    <t>SH3 domain-binding glutamic acid-rich-like protein 3</t>
  </si>
  <si>
    <t>SH3BGRL3</t>
  </si>
  <si>
    <t>SH3L3_HUMAN</t>
  </si>
  <si>
    <t>histone H2A acetylation;histone H4 acetylation;negative regulation of G0 to G1 transition;negative regulation of gene expression, epigenetic;negative regulation of transcription by RNA polymerase II;negative regulation of transcription, DNA-templated;positive regulation of transcription by RNA polymerase II;positive regulation of transcription, DNA-templated;regulation of growth;regulation of transcription by RNA polymerase II;transcription, DNA-templated;vascular smooth muscle cell differentiation</t>
  </si>
  <si>
    <t>NuA4 histone acetyltransferase complex;nuclear membrane;nucleoplasm;nucleus;Piccolo NuA4 histone acetyltransferase complex</t>
  </si>
  <si>
    <t>E_Pc_C;EPL1</t>
  </si>
  <si>
    <t>PF06752;PF10513</t>
  </si>
  <si>
    <t>Q9H2F5</t>
  </si>
  <si>
    <t>Enhancer of polycomb homolog 1</t>
  </si>
  <si>
    <t>EPC1</t>
  </si>
  <si>
    <t>EPC1_HUMAN</t>
  </si>
  <si>
    <t>cell cycle;IRE1-mediated unfolded protein response;negative regulation of cell cycle;negative regulation of cell growth;negative regulation of DNA replication;nucleosome assembly;regulation of protein kinase activity;regulation of signal transduction</t>
  </si>
  <si>
    <t>Q9H2G4</t>
  </si>
  <si>
    <t>Testis-specific Y-encoded-like protein 2</t>
  </si>
  <si>
    <t>TSPYL2</t>
  </si>
  <si>
    <t>TSYL2_HUMAN</t>
  </si>
  <si>
    <t>SPY-like protein 2</t>
  </si>
  <si>
    <t>catalytic step 2 spliceosome</t>
  </si>
  <si>
    <t>Q9H2H8</t>
  </si>
  <si>
    <t>Peptidyl-prolyl cis-trans isomerase-like 3</t>
  </si>
  <si>
    <t>PPIL3</t>
  </si>
  <si>
    <t>PPIL3_HUMAN</t>
  </si>
  <si>
    <t>angiogenesis;apoptotic process;negative regulation of ubiquitin-dependent protein catabolic process;positive regulation of angiogenesis;positive regulation of endothelial cell proliferation;regulation of peptidyl-tyrosine phosphorylation;viral process</t>
  </si>
  <si>
    <t>protein binding involved in protein folding;vascular endothelial growth factor receptor 2 binding</t>
  </si>
  <si>
    <t>Q9H2J4</t>
  </si>
  <si>
    <t>Phosducin-like protein 3</t>
  </si>
  <si>
    <t>PDCL3</t>
  </si>
  <si>
    <t>PDCL3_HUMAN</t>
  </si>
  <si>
    <t>activation of MAPKK activity;activation of protein kinase activity;cellular response to DNA damage stimulus;DNA repair;MAPK cascade;mitotic G2 DNA damage checkpoint;negative regulation of JNK cascade;positive regulation of JNK cascade;positive regulation of JUN kinase activity;positive regulation of stress-activated MAPK cascade;protein autophosphorylation;protein phosphorylation;signal transduction by protein phosphorylation;stress-activated protein kinase signaling cascade</t>
  </si>
  <si>
    <t>ATP binding;MAP kinase kinase kinase activity;protein kinase inhibitor activity;protein serine/threonine kinase activity;transferase activity</t>
  </si>
  <si>
    <t>Q9H2K8</t>
  </si>
  <si>
    <t>Serine/threonine-protein kinase TAO3</t>
  </si>
  <si>
    <t>TAOK3</t>
  </si>
  <si>
    <t>TAOK3_HUMAN</t>
  </si>
  <si>
    <t>establishment of protein localization to endoplasmic reticulum membrane;intracellular protein transport;positive regulation of autophagosome assembly;positive regulation of endoplasmic reticulum tubular network organization;positive regulation of protein lipidation;regulation of GTPase activity</t>
  </si>
  <si>
    <t>enzyme activator activity;enzyme regulator activity;GTPase activator activity;protein heterodimerization activity;Rab GTPase binding;Rab guanyl-nucleotide exchange factor activity</t>
  </si>
  <si>
    <t>cytosol;endoplasmic reticulum membrane;plasma membrane;protein-containing complex</t>
  </si>
  <si>
    <t>Martsolf syndrome;Warburg micro syndrome</t>
  </si>
  <si>
    <t>H00792;H00797</t>
  </si>
  <si>
    <t>RAB3GAP2_C;RAB3GAP2_N</t>
  </si>
  <si>
    <t>PF14655;PF14656</t>
  </si>
  <si>
    <t>Q9H2M9</t>
  </si>
  <si>
    <t>Rab3 GTPase-activating protein non-catalytic subunit</t>
  </si>
  <si>
    <t>RAB3GAP2</t>
  </si>
  <si>
    <t>RBGPR_HUMAN</t>
  </si>
  <si>
    <t>activation of protein kinase activity;cellular response to extracellular stimulus;cGMP-mediated signaling;estrous cycle;negative regulation of gene expression;negative regulation of neuron apoptotic process;negative regulation of protein binding;negative regulation of synaptic transmission;nitric oxide homeostasis;positive regulation of axon extension;positive regulation of peptidyl-tyrosine phosphorylation;positive regulation of synapse assembly;regulation of protein ADP-ribosylation;response to carbohydrate;response to inorganic substance;short-term memory</t>
  </si>
  <si>
    <t>beta-tubulin binding;chromatin binding;copper ion binding;DNA binding;DNA-binding transcription factor activity, RNA polymerase II-specific;peptide binding</t>
  </si>
  <si>
    <t>axon;cytoplasm;dendrite;extracellular space;neuronal cell body;nucleus</t>
  </si>
  <si>
    <t>Q9H2P0</t>
  </si>
  <si>
    <t>Activity-dependent neuroprotector homeobox protein</t>
  </si>
  <si>
    <t>ADNP</t>
  </si>
  <si>
    <t>ADNP_HUMAN</t>
  </si>
  <si>
    <t>diphthine synthase activity</t>
  </si>
  <si>
    <t>TP_methylase</t>
  </si>
  <si>
    <t>PF00590</t>
  </si>
  <si>
    <t>Q9H2P9</t>
  </si>
  <si>
    <t>Diphthine synthase</t>
  </si>
  <si>
    <t>DPH5</t>
  </si>
  <si>
    <t>DPH5_HUMAN</t>
  </si>
  <si>
    <t>Diphthine methyl ester synthase</t>
  </si>
  <si>
    <t>3'-UTR-mediated mRNA destabilization;cellular response to arsenite ion;cellular response to heat;cellular response to UV;defense response to virus;G-quadruplex DNA unwinding;innate immune response;negative regulation of translation;ossification;positive regulation of cardioblast differentiation;positive regulation of cytoplasmic translation;positive regulation of dendritic spine morphogenesis;positive regulation of gene expression;positive regulation of hematopoietic progenitor cell differentiation;positive regulation of I-kappaB kinase/NF-kappaB signaling;positive regulation of interferon-alpha secretion;positive regulation of intracellular mRNA localization;positive regulation of mRNA 3'-end processing;positive regulation of myeloid dendritic cell cytokine production;positive regulation of nuclear-transcribed mRNA catabolic process, deadenylation-dependent decay;positive regulation of telomere maintenance;positive regulation of telomere maintenance via telomere lengthening;positive regulation of transcription by RNA polymerase II;positive regulation of transcription initiation from RNA polymerase II promoter;positive regulation of type I interferon production;regulation of embryonic development;regulation of mRNA stability;regulation of transcription by RNA polymerase III;regulation of transcription from RNA polymerase II promoter involved in spermatogenesis;response to exogenous dsRNA;RNA secondary structure unwinding;spermatogenesis;telomerase RNA stabilization</t>
  </si>
  <si>
    <t>ATP binding;ATP-dependent 3'-5' RNA helicase activity;ATP-dependent DNA helicase activity;ATP-dependent RNA helicase activity;DNA-dependent ATPase activity;double-stranded RNA binding;G-quadruplex DNA binding;G-quadruplex RNA binding;histone deacetylase binding;magnesium ion binding;metal ion binding;mRNA 3'-UTR AU-rich region binding;mRNA 3'-UTR binding;mRNA 5'-UTR binding;pre-miRNA binding;RNA binding;RNA polymerase II proximal promoter sequence-specific DNA binding;single-stranded DNA binding;telomerase RNA binding;transcription regulatory region DNA binding</t>
  </si>
  <si>
    <t>axon;chromosome, telomeric region;cytoplasm;cytoplasmic stress granule;cytosol;dendrite;extracellular exosome;mitochondrion;nuclear speck;nucleus;perikaryon</t>
  </si>
  <si>
    <t>Enzymes with EC numbers;Messenger RNA biogenesis;RNA degradation</t>
  </si>
  <si>
    <t>03018;03019;99980</t>
  </si>
  <si>
    <t>DEAD;HA2;Helicase_C;OB_NTP_bind;RWD</t>
  </si>
  <si>
    <t>PF00270;PF00271;PF04408;PF05773;PF07717</t>
  </si>
  <si>
    <t>Q9H2U1;Q6P158</t>
  </si>
  <si>
    <t>Q9H2U1</t>
  </si>
  <si>
    <t>ATP-dependent RNA helicase DHX36</t>
  </si>
  <si>
    <t>DHX36</t>
  </si>
  <si>
    <t>DHX36_HUMAN;DHX57_HUMAN</t>
  </si>
  <si>
    <t>ATP-dependent DNA/RNA helicase DHX36 {ECO:0000305};Putative ATP-dependent RNA helicase DHX57</t>
  </si>
  <si>
    <t>diphosphate metabolic process;phosphate-containing compound metabolic process;regulation of mitochondrial membrane potential;tRNA aminoacylation for protein translation</t>
  </si>
  <si>
    <t>inorganic diphosphatase activity;magnesium ion binding;protein serine/threonine phosphatase activity</t>
  </si>
  <si>
    <t>Q9H2U2</t>
  </si>
  <si>
    <t>Inorganic pyrophosphatase 2, mitochondrial</t>
  </si>
  <si>
    <t>PPA2</t>
  </si>
  <si>
    <t>IPYR2_HUMAN</t>
  </si>
  <si>
    <t>insulin receptor signaling pathway</t>
  </si>
  <si>
    <t>metal ion binding;RNA binding;SH3 domain binding</t>
  </si>
  <si>
    <t>cytosol;membrane;nuclear speck;nucleolus</t>
  </si>
  <si>
    <t>Q9H2Y7</t>
  </si>
  <si>
    <t>Zinc finger protein 106</t>
  </si>
  <si>
    <t>ZNF106</t>
  </si>
  <si>
    <t>ZN106_HUMAN</t>
  </si>
  <si>
    <t>fp-106</t>
  </si>
  <si>
    <t>cell adhesion;mRNA splicing, via spliceosome</t>
  </si>
  <si>
    <t>DNA binding;RNA binding;structural molecule activity</t>
  </si>
  <si>
    <t>catalytic step 2 spliceosome;cell-cell junction;desmosome;exon-exon junction complex;intermediate filament;membrane;nuclear speck;plasma membrane</t>
  </si>
  <si>
    <t>GO:0003677;GO:0003723;GO:0005198</t>
  </si>
  <si>
    <t>Pinin_SDK_memA;Pinin_SDK_N</t>
  </si>
  <si>
    <t>PF04696;PF04697</t>
  </si>
  <si>
    <t>Q9H307</t>
  </si>
  <si>
    <t>Pinin</t>
  </si>
  <si>
    <t>PNN</t>
  </si>
  <si>
    <t>PININ_HUMAN</t>
  </si>
  <si>
    <t>cellular response to DNA damage stimulus;chemokine (C-C motif) ligand 2 secretion;endothelial cell activation;interleukin-21 secretion;macrophage activation;monocyte activation;negative regulation of androgen receptor signaling pathway;negative regulation of B cell apoptotic process;negative regulation of gene expression;negative regulation of transcription, DNA-templated;osteoclast development;osteoclast differentiation;positive regulation of B cell receptor signaling pathway;positive regulation of endothelial cell migration;positive regulation of smooth muscle cell proliferation;regulation of defense response to bacterium;regulation of endothelial tube morphogenesis;regulation of inflammatory response;regulation of interleukin-1 beta secretion;regulation of interleukin-12 secretion;regulation of macrophage colony-stimulating factor production;regulation of monocyte differentiation;regulation of tumor necrosis factor production;response to lipopolysaccharide;somatic stem cell population maintenance;T follicular helper cell differentiation</t>
  </si>
  <si>
    <t>androgen receptor binding;DNA-binding transcription factor activity, RNA polymerase II-specific;identical protein binding;metal ion binding;protein self-association;sequence-specific DNA binding</t>
  </si>
  <si>
    <t>MicroRNAs in cancer;Transcription factors</t>
  </si>
  <si>
    <t>03000;05206</t>
  </si>
  <si>
    <t>Forkhead;FOXP-CC</t>
  </si>
  <si>
    <t>PF00250;PF16159</t>
  </si>
  <si>
    <t>Q9H334</t>
  </si>
  <si>
    <t>Forkhead box protein P1</t>
  </si>
  <si>
    <t>FOXP1</t>
  </si>
  <si>
    <t>FOXP1_HUMAN</t>
  </si>
  <si>
    <t>DUF1917</t>
  </si>
  <si>
    <t>PF08939</t>
  </si>
  <si>
    <t>Q9H3H3</t>
  </si>
  <si>
    <t>UPF0696 protein C11orf68</t>
  </si>
  <si>
    <t>C11orf68</t>
  </si>
  <si>
    <t>CK068_HUMAN</t>
  </si>
  <si>
    <t>extracellular exosome;integral component of membrane;mitochondrial inner membrane;mitochondrion</t>
  </si>
  <si>
    <t>Bax1-I</t>
  </si>
  <si>
    <t>PF01027</t>
  </si>
  <si>
    <t>Q9H3K2</t>
  </si>
  <si>
    <t>Growth hormone-inducible transmembrane protein</t>
  </si>
  <si>
    <t>GHITM</t>
  </si>
  <si>
    <t>GHITM_HUMAN</t>
  </si>
  <si>
    <t>[2Fe-2S] cluster assembly;interleukin-12-mediated signaling pathway;protein maturation by iron-sulfur cluster transfer</t>
  </si>
  <si>
    <t>BolA</t>
  </si>
  <si>
    <t>PF01722</t>
  </si>
  <si>
    <t>Q9H3K6</t>
  </si>
  <si>
    <t>BolA-like protein 2</t>
  </si>
  <si>
    <t>BOLA2</t>
  </si>
  <si>
    <t>BOLA2_HUMAN</t>
  </si>
  <si>
    <t>cell cycle;cellular response to tumor cell;keratinocyte differentiation;negative regulation of cell division;negative regulation of transcription by RNA polymerase II;platelet-derived growth factor receptor signaling pathway;positive regulation of apoptotic process;protein import into nucleus;regulation of cell proliferation;response to calcium ion;response to estradiol;response to glucose;response to hydrogen peroxide;response to mechanical stimulus;response to progesterone</t>
  </si>
  <si>
    <t>enzyme inhibitor activity;ubiquitin protein ligase binding</t>
  </si>
  <si>
    <t>cytoplasm;cytosol;mitochondrial intermembrane space;nucleus</t>
  </si>
  <si>
    <t>Arrestin_C;Arrestin_N</t>
  </si>
  <si>
    <t>PF00339;PF02752</t>
  </si>
  <si>
    <t>Q9H3M7</t>
  </si>
  <si>
    <t>Thioredoxin-interacting protein</t>
  </si>
  <si>
    <t>TXNIP</t>
  </si>
  <si>
    <t>TXNIP_HUMAN</t>
  </si>
  <si>
    <t>cell redox homeostasis;response to endoplasmic reticulum stress</t>
  </si>
  <si>
    <t>Q9H3N1</t>
  </si>
  <si>
    <t>Thioredoxin-related transmembrane protein 1</t>
  </si>
  <si>
    <t>TMX1</t>
  </si>
  <si>
    <t>TMX1_HUMAN</t>
  </si>
  <si>
    <t>multicellular organism development;negative regulation of transcription elongation from RNA polymerase II promoter;transcription by RNA polymerase II;transcription elongation from RNA polymerase II promoter</t>
  </si>
  <si>
    <t>cytosol;NELF complex;nuclear body;nucleoplasm</t>
  </si>
  <si>
    <t>Q9H3P2</t>
  </si>
  <si>
    <t>Negative elongation factor A</t>
  </si>
  <si>
    <t>NELFA</t>
  </si>
  <si>
    <t>NELFA_HUMAN</t>
  </si>
  <si>
    <t>ELF-A</t>
  </si>
  <si>
    <t>steroid biosynthetic process</t>
  </si>
  <si>
    <t>fatty-acyl-CoA binding;protein kinase A regulatory subunit binding</t>
  </si>
  <si>
    <t>Golgi apparatus;Golgi membrane;membrane;mitochondrion</t>
  </si>
  <si>
    <t>Golgi apparatus;mitochondrion</t>
  </si>
  <si>
    <t>GO:0005739;GO:0005794</t>
  </si>
  <si>
    <t>ACBP;GOLD_2</t>
  </si>
  <si>
    <t>PF00887;PF13897</t>
  </si>
  <si>
    <t>Q9H3P7</t>
  </si>
  <si>
    <t>Golgi resident protein GCP60</t>
  </si>
  <si>
    <t>ACBD3</t>
  </si>
  <si>
    <t>GCP60_HUMAN</t>
  </si>
  <si>
    <t>blastocyst formation;histone H3-K36 demethylation;histone H3-K9 demethylation;negative regulation of histone H3-K9 trimethylation;positive regulation of cell proliferation;positive regulation of gene expression;positive regulation of neuron differentiation;regulation of stem cell differentiation;regulation of stem cell population maintenance;regulation of transcription by RNA polymerase II</t>
  </si>
  <si>
    <t>androgen receptor binding;chromatin binding;dioxygenase activity;DNA-binding transcription repressor activity, RNA polymerase II-specific;enzyme binding;histone demethylase activity;histone demethylase activity (H3-K36 specific);histone demethylase activity (H3-K9 specific);metal ion binding;methylated histone binding;zinc ion binding</t>
  </si>
  <si>
    <t>histone methyltransferase complex;nuclear chromatin;nucleoplasm;nucleus;pericentric heterochromatin</t>
  </si>
  <si>
    <t>Q9H3R0;B2RXH2;A0A1W2PPD8</t>
  </si>
  <si>
    <t>Q9H3R0</t>
  </si>
  <si>
    <t>Lysine-specific demethylase 4C</t>
  </si>
  <si>
    <t>KDM4C</t>
  </si>
  <si>
    <t>A0A1W2PPD8_HUMAN;KDM4C_HUMAN;KDM4E_HUMAN</t>
  </si>
  <si>
    <t>Lysine-specific demethylase 4C;Lysine-specific demethylase 4E</t>
  </si>
  <si>
    <t>cellular response to cytokine stimulus;cilium assembly;early endosome to late endosome transport;endocytic recycling;negative regulation of epithelial cell migration;positive regulation of adherens junction organization;positive regulation of early endosome to late endosome transport;positive regulation of homophilic cell adhesion;positive regulation of Wnt protein secretion;protein transport;ubiquitin-dependent protein catabolic process via the multivesicular body sorting pathway</t>
  </si>
  <si>
    <t>protein kinase binding;protein tyrosine phosphatase activity</t>
  </si>
  <si>
    <t>ciliary basal body;cytoplasm;cytosol;early endosome;endosome;extracellular exosome;nuclear body;nucleoplasm;nucleus</t>
  </si>
  <si>
    <t>ALIX_LYPXL_bnd;BRO1;Y_phosphatase</t>
  </si>
  <si>
    <t>PF00102;PF03097;PF13949</t>
  </si>
  <si>
    <t>Q9H3S7</t>
  </si>
  <si>
    <t>Tyrosine-protein phosphatase non-receptor type 23</t>
  </si>
  <si>
    <t>PTPN23</t>
  </si>
  <si>
    <t>PTN23_HUMAN</t>
  </si>
  <si>
    <t>cell differentiation;chaperone-mediated protein folding;muscle organ development</t>
  </si>
  <si>
    <t>cadherin binding;Hsp90 protein binding</t>
  </si>
  <si>
    <t>cytosol;Golgi apparatus;nuclear speck;perinuclear region of cytoplasm</t>
  </si>
  <si>
    <t>TPR_8;UNC45-central</t>
  </si>
  <si>
    <t>PF11701;PF13181</t>
  </si>
  <si>
    <t>Q9H3U1</t>
  </si>
  <si>
    <t>Protein unc-45 homolog A</t>
  </si>
  <si>
    <t>UNC45A</t>
  </si>
  <si>
    <t>UN45A_HUMAN</t>
  </si>
  <si>
    <t>nc-45A</t>
  </si>
  <si>
    <t>cell division;mitotic sister chromatid segregation;neutrophil degranulation</t>
  </si>
  <si>
    <t>azurophil granule lumen;condensed chromosome kinetochore;condensed nuclear chromosome inner kinetochore;cytosol;extracellular region;fibrillar center;MIS12/MIND type complex;nuclear body;nuclear MIS12/MIND complex;nucleolus;nucleus;spindle pole</t>
  </si>
  <si>
    <t>cytosol;extracellular region;nucleolus;nucleus</t>
  </si>
  <si>
    <t>GO:0005576;GO:0005634;GO:0005730;GO:0005829</t>
  </si>
  <si>
    <t>MIS13</t>
  </si>
  <si>
    <t>PF08202</t>
  </si>
  <si>
    <t>Q9H410</t>
  </si>
  <si>
    <t>Kinetochore-associated protein DSN1 homolog</t>
  </si>
  <si>
    <t>DSN1</t>
  </si>
  <si>
    <t>DSN1_HUMAN</t>
  </si>
  <si>
    <t>autophagy;endosomal transport;exit from mitosis;macroautophagy;maintenance of lens transparency;membrane fission;midbody abscission;mitotic cytokinesis;mitotic metaphase plate congression;multivesicular body assembly;negative regulation of autophagosome assembly;negative regulation of cell death;negative regulation of neuron death;nuclear envelope reassembly;nucleus organization;positive regulation of viral release from host cell;posttranslational protein targeting to endoplasmic reticulum membrane;protein homooligomerization;regulation of centrosome duplication;regulation of mitotic spindle assembly;regulation of viral process;ubiquitin-independent protein catabolic process via the multivesicular body sorting pathway;vacuolar transport;viral budding;viral budding via host ESCRT complex;viral life cycle</t>
  </si>
  <si>
    <t>cadherin binding;identical protein binding;protein homodimerization activity</t>
  </si>
  <si>
    <t>cytoplasm;cytoplasmic side of plasma membrane;cytosol;endosome;ESCRT III complex;extracellular exosome;late endosome membrane;membrane coat;midbody;nuclear envelope;nucleus;vesicle</t>
  </si>
  <si>
    <t>autophagy;vacuolar transport</t>
  </si>
  <si>
    <t>GO:0006914;GO:0007034</t>
  </si>
  <si>
    <t>cytoplasm;cytosol;endosome;nuclear envelope;nucleus</t>
  </si>
  <si>
    <t>GO:0005634;GO:0005635;GO:0005737;GO:0005768;GO:0005829</t>
  </si>
  <si>
    <t>Q9H444;P59074</t>
  </si>
  <si>
    <t>Q9H444</t>
  </si>
  <si>
    <t>Charged multivesicular body protein 4b</t>
  </si>
  <si>
    <t>CHMP4B</t>
  </si>
  <si>
    <t>CHM4B_HUMAN;CHM4P_HUMAN</t>
  </si>
  <si>
    <t>Charged multivesicular body protein 4b;Putative charged multivesicular body protein 4B-like protein CHMP4BP1</t>
  </si>
  <si>
    <t>bone mineralization;dorsal/ventral pattern formation;G2/M transition of mitotic cell cycle;positive regulation of BMP signaling pathway;post-translational protein modification;protein polyubiquitination;protein ubiquitination;SCF-dependent proteasomal ubiquitin-dependent protein catabolic process;ubiquitin-dependent protein catabolic process</t>
  </si>
  <si>
    <t>cytoplasm;cytosol;SCF ubiquitin ligase complex</t>
  </si>
  <si>
    <t>F-box;LRR_6</t>
  </si>
  <si>
    <t>PF00646;PF13516</t>
  </si>
  <si>
    <t>Q9H469</t>
  </si>
  <si>
    <t>F-box/LRR-repeat protein 15</t>
  </si>
  <si>
    <t>FBXL15</t>
  </si>
  <si>
    <t>FXL15_HUMAN</t>
  </si>
  <si>
    <t>angiogenesis;fucose metabolic process;heart development;nervous system development;Notch signaling pathway;O-glycan processing;protein O-linked fucosylation;protein O-linked glycosylation;regulation of Notch signaling pathway;regulation of transcription, DNA-templated;somitogenesis</t>
  </si>
  <si>
    <t>fucosyltransferase activity;peptide-O-fucosyltransferase activity</t>
  </si>
  <si>
    <t>endoplasmic reticulum;membrane</t>
  </si>
  <si>
    <t>Dowling-Degos disease</t>
  </si>
  <si>
    <t>H00944</t>
  </si>
  <si>
    <t>O-FucT</t>
  </si>
  <si>
    <t>PF10250</t>
  </si>
  <si>
    <t>Q9H488</t>
  </si>
  <si>
    <t>GDP-fucose protein O-fucosyltransferase 1</t>
  </si>
  <si>
    <t>POFUT1</t>
  </si>
  <si>
    <t>OFUT1_HUMAN</t>
  </si>
  <si>
    <t>attachment of GPI anchor to protein;GPI anchor biosynthetic process;protein localization to cell surface;regulation of JAK-STAT cascade</t>
  </si>
  <si>
    <t>endoplasmic reticulum membrane;GPI-anchor transamidase complex;integral component of endoplasmic reticulum membrane;membrane;plasma membrane</t>
  </si>
  <si>
    <t>PIG-U</t>
  </si>
  <si>
    <t>PF06728</t>
  </si>
  <si>
    <t>Q9H490</t>
  </si>
  <si>
    <t>Phosphatidylinositol glycan anchor biosynthesis class U protein</t>
  </si>
  <si>
    <t>PIGU</t>
  </si>
  <si>
    <t>PIGU_HUMAN</t>
  </si>
  <si>
    <t>cellular response to calcium ion;cellular response to chemokine;chemokine (C-C motif) ligand 21 signaling pathway;chloride transport;distal tubule morphogenesis;intracellular signal transduction;ion homeostasis;ion transport;lymphocyte migration into lymph node;negative regulation of apoptotic process;negative regulation of cell proliferation;negative regulation of cell-cell adhesion mediated by integrin;negative regulation of ERK1 and ERK2 cascade;negative regulation of GTPase activity;negative regulation of heterotypic cell-cell adhesion;negative regulation of leukocyte cell-cell adhesion;negative regulation of pancreatic juice secretion;negative regulation of phosphatase activity;negative regulation of sodium ion transport;neuron development;peptidyl-serine phosphorylation;peptidyl-threonine phosphorylation;positive regulation of calcium ion transport;positive regulation of canonical Wnt signaling pathway;positive regulation of ion transmembrane transporter activity;positive regulation of peptidyl-threonine phosphorylation;positive regulation of potassium ion import across plasma membrane;positive regulation of protein localization to plasma membrane;positive regulation of sodium ion transmembrane transporter activity;positive regulation of sodium ion transport;positive regulation of systemic arterial blood pressure;positive regulation of T cell chemotaxis;protein autophosphorylation;protein localization;protein localization to plasma membrane;protein phosphorylation;regulation of calcium ion import;regulation of cellular process;regulation of sodium ion transport;renal sodium ion absorption;signal transduction by trans-phosphorylation;T cell receptor signaling pathway</t>
  </si>
  <si>
    <t>ATP binding;chloride channel inhibitor activity;magnesium ion binding;phosphatase binding;potassium channel inhibitor activity;protein kinase activator activity;protein kinase activity;protein kinase binding;protein serine/threonine kinase activity;protein serine/threonine kinase inhibitor activity</t>
  </si>
  <si>
    <t>adherens junction;bicellular tight junction;cytoplasm;cytosol;membrane;plasma membrane</t>
  </si>
  <si>
    <t>Protein kinases;Protein phosphatases and associated proteins</t>
  </si>
  <si>
    <t>01001;01009</t>
  </si>
  <si>
    <t>Hereditary sensory and autonomic neuropathy;Hyperkalemic distal renal tubular acidosis (RTA type 4);Renal tubular acidosis</t>
  </si>
  <si>
    <t>H00243;H00265;H02310</t>
  </si>
  <si>
    <t>Q9H4A3;Q9Y3S1;Q96J92;Q9BYP7</t>
  </si>
  <si>
    <t>Q9H4A3</t>
  </si>
  <si>
    <t>Serine/threonine-protein kinase WNK1</t>
  </si>
  <si>
    <t>WNK1</t>
  </si>
  <si>
    <t>WNK1_HUMAN;WNK2_HUMAN;WNK3_HUMAN;WNK4_HUMAN</t>
  </si>
  <si>
    <t>Serine/threonine-protein kinase WNK1 {ECO:0000305};Serine/threonine-protein kinase WNK2 {ECO:0000305};Serine/threonine-protein kinase WNK3 {ECO:0000305};Serine/threonine-protein kinase WNK4 {ECO:0000305}</t>
  </si>
  <si>
    <t>negative regulation of blood pressure;proteolysis</t>
  </si>
  <si>
    <t>aminopeptidase activity;epoxide hydrolase activity;metalloexopeptidase activity;zinc ion binding</t>
  </si>
  <si>
    <t>extracellular exosome;extracellular region;plasma membrane;secretory granule</t>
  </si>
  <si>
    <t>Q9H4A4</t>
  </si>
  <si>
    <t>Aminopeptidase B</t>
  </si>
  <si>
    <t>RNPEP</t>
  </si>
  <si>
    <t>AMPB_HUMAN</t>
  </si>
  <si>
    <t>P-B</t>
  </si>
  <si>
    <t>Golgi organization;Golgi to plasma membrane protein transport;Golgi vesicle budding;positive regulation of protein secretion;retrograde vesicle-mediated transport, Golgi to endoplasmic reticulum</t>
  </si>
  <si>
    <t>phosphatidylinositol-4-phosphate binding</t>
  </si>
  <si>
    <t>cytosol;Golgi cisterna;Golgi cisterna membrane;Golgi membrane;trans-Golgi network;trans-Golgi network membrane</t>
  </si>
  <si>
    <t>GPP34</t>
  </si>
  <si>
    <t>PF05719</t>
  </si>
  <si>
    <t>Q9H4A5</t>
  </si>
  <si>
    <t>Golgi phosphoprotein 3-like</t>
  </si>
  <si>
    <t>GOLPH3L</t>
  </si>
  <si>
    <t>GLP3L_HUMAN</t>
  </si>
  <si>
    <t>asymmetric Golgi ribbon formation;cell adhesion molecule production;cell migration;cell proliferation;gene expression;glycoprotein biosynthetic process;Golgi organization;Golgi ribbon formation;Golgi to plasma membrane protein transport;Golgi vesicle budding;lamellipodium assembly;leukocyte tethering or rolling;negative regulation of apoptotic process;positive regulation of protein secretion;positive regulation of TOR signaling;protein retention in Golgi apparatus;protein secretion;regulation of mitochondrion organization;retrograde vesicle-mediated transport, Golgi to endoplasmic reticulum</t>
  </si>
  <si>
    <t>enzyme binding;phosphatidylinositol-4-phosphate binding</t>
  </si>
  <si>
    <t>cytosol;endosome;Golgi apparatus;Golgi cisterna;Golgi cisterna membrane;intracellular membrane-bounded organelle;mitochondrial intermembrane space;mitochondrion;plasma membrane;trans-Golgi network</t>
  </si>
  <si>
    <t>cytosol;endosome;Golgi apparatus;mitochondrion;plasma membrane</t>
  </si>
  <si>
    <t>GO:0005739;GO:0005768;GO:0005794;GO:0005829;GO:0005886</t>
  </si>
  <si>
    <t>Q9H4A6</t>
  </si>
  <si>
    <t>Golgi phosphoprotein 3</t>
  </si>
  <si>
    <t>GOLPH3</t>
  </si>
  <si>
    <t>GOLP3_HUMAN</t>
  </si>
  <si>
    <t>cytoplasm;cytoskeleton;cytosol;filopodium;membrane;nucleoplasm;nucleus;perinuclear region of cytoplasm;plasma membrane</t>
  </si>
  <si>
    <t>PH</t>
  </si>
  <si>
    <t>PF00169</t>
  </si>
  <si>
    <t>Q9H4E7</t>
  </si>
  <si>
    <t>Differentially expressed in FDCP 6 homolog</t>
  </si>
  <si>
    <t>DEF6</t>
  </si>
  <si>
    <t>DEFI6_HUMAN</t>
  </si>
  <si>
    <t>EF-6</t>
  </si>
  <si>
    <t>TraB</t>
  </si>
  <si>
    <t>PF01963</t>
  </si>
  <si>
    <t>Q9H4I3</t>
  </si>
  <si>
    <t>TraB domain-containing protein</t>
  </si>
  <si>
    <t>TRABD</t>
  </si>
  <si>
    <t>TRABD_HUMAN</t>
  </si>
  <si>
    <t>protein desumoylation;rRNA processing</t>
  </si>
  <si>
    <t>cysteine-type peptidase activity</t>
  </si>
  <si>
    <t>cytoplasm;MLL1 complex;nucleolus;nucleoplasm;nucleus</t>
  </si>
  <si>
    <t>complex;Peptidases;Ribosome biogenesis;Ubiquitin system</t>
  </si>
  <si>
    <t>01002;03009;04121;5-FMC</t>
  </si>
  <si>
    <t>Q9H4L4</t>
  </si>
  <si>
    <t>Sentrin-specific protease 3</t>
  </si>
  <si>
    <t>SENP3</t>
  </si>
  <si>
    <t>SENP3_HUMAN</t>
  </si>
  <si>
    <t>cholesterol binding;lipid binding;sterol binding;sterol transporter activity</t>
  </si>
  <si>
    <t>cytosol;endoplasmic reticulum membrane;filopodium tip;intracellular membrane-bounded organelle;membrane;nuclear membrane;perinuclear endoplasmic reticulum;plasma membrane</t>
  </si>
  <si>
    <t>Oxysterol_BP</t>
  </si>
  <si>
    <t>PF01237</t>
  </si>
  <si>
    <t>Q9H4L5</t>
  </si>
  <si>
    <t>Oxysterol-binding protein-related protein 3</t>
  </si>
  <si>
    <t>OSBPL3</t>
  </si>
  <si>
    <t>OSBL3_HUMAN</t>
  </si>
  <si>
    <t>RP-3;SBP-related protein 3</t>
  </si>
  <si>
    <t>ATP-dependent chromatin remodeling;chromatin organization;chromatin remodeling;chromosome separation;DNA double-strand break processing;histone H3 deacetylation;histone H4 deacetylation;nucleotide metabolic process;positive regulation of transcription, DNA-templated;protein homooligomerization;regulation of DNA recombination</t>
  </si>
  <si>
    <t>ATP binding;DNA binding;helicase activity;nucleic acid binding</t>
  </si>
  <si>
    <t>heterochromatin;nuclear matrix;nuclear replication fork;nucleoplasm;site of double-strand break</t>
  </si>
  <si>
    <t>Adermatoglyphia;Basan syndrome</t>
  </si>
  <si>
    <t>H02295;H02296</t>
  </si>
  <si>
    <t>Q9H4L7</t>
  </si>
  <si>
    <t>SWI/SNF-related matrix-associated actin-dependent regulator of chromatin subfamily A containing DEAD/H box 1</t>
  </si>
  <si>
    <t>SMARCAD1</t>
  </si>
  <si>
    <t>SMRCD_HUMAN</t>
  </si>
  <si>
    <t>post-translational protein modification;proteasomal protein catabolic process;protein polyubiquitination</t>
  </si>
  <si>
    <t>cytosol;SCF ubiquitin ligase complex</t>
  </si>
  <si>
    <t>Lectins;Ubiquitin system</t>
  </si>
  <si>
    <t>04091;04121</t>
  </si>
  <si>
    <t>FBA;F-box-like</t>
  </si>
  <si>
    <t>PF04300;PF12937</t>
  </si>
  <si>
    <t>Q9H4M3</t>
  </si>
  <si>
    <t>F-box only protein 44</t>
  </si>
  <si>
    <t>FBXO44</t>
  </si>
  <si>
    <t>FBX44_HUMAN</t>
  </si>
  <si>
    <t>blood coagulation;cellular response to growth factor stimulus;cellular response to nerve growth factor stimulus;cholesterol homeostasis;cilium assembly;cortical actin cytoskeleton organization;endocytic recycling;endocytosis;intracellular protein transport;low-density lipoprotein particle clearance;neuron projection development;pinocytosis;plasma membrane tubulation;positive regulation of cholesterol storage;positive regulation of endocytic recycling;positive regulation of myoblast fusion;positive regulation of peptidyl-tyrosine phosphorylation;protein homooligomerization;protein localization to cilium;protein localization to plasma membrane;regulation of endocytosis</t>
  </si>
  <si>
    <t>ATP binding;cadherin binding;calcium ion binding;GTP binding;hydrolase activity;identical protein binding;nucleic acid binding;protein domain specific binding;Rab GTPase binding</t>
  </si>
  <si>
    <t>caveola;ciliary pocket membrane;cytosol;early endosome membrane;endoplasmic reticulum;endosome membrane;extracellular exosome;extrinsic component of membrane;intercellular bridge;lipid droplet;membrane;microtubule cytoskeleton;nucleus;perinuclear region of cytoplasm;plasma membrane;platelet dense tubular network membrane;recycling endosome membrane</t>
  </si>
  <si>
    <t>cytosol;endoplasmic reticulum;lipid droplet;nucleus;plasma membrane</t>
  </si>
  <si>
    <t>GO:0005634;GO:0005783;GO:0005811;GO:0005829;GO:0005886</t>
  </si>
  <si>
    <t>Dynamin_N;EF-hand_4;EHD_N</t>
  </si>
  <si>
    <t>PF00350;PF12763;PF16880</t>
  </si>
  <si>
    <t>Q9H4M9;Q9H223;Q9NZN4</t>
  </si>
  <si>
    <t>Q9H4M9</t>
  </si>
  <si>
    <t>EH domain-containing protein 1</t>
  </si>
  <si>
    <t>EHD1</t>
  </si>
  <si>
    <t>EHD1_HUMAN;EHD2_HUMAN;EHD4_HUMAN</t>
  </si>
  <si>
    <t>EH domain-containing protein 1 {ECO:0000305};EH domain-containing protein 2 {ECO:0000305};EH domain-containing protein 4 {ECO:0000305}</t>
  </si>
  <si>
    <t>intercellular bridge;microtubule cytoskeleton;nucleoplasm;nucleus</t>
  </si>
  <si>
    <t>PCIF1_WW;WW</t>
  </si>
  <si>
    <t>PF00397;PF12237</t>
  </si>
  <si>
    <t>Q9H4Z3</t>
  </si>
  <si>
    <t>Phosphorylated CTD-interacting factor 1</t>
  </si>
  <si>
    <t>PCIF1</t>
  </si>
  <si>
    <t>PCIF1_HUMAN</t>
  </si>
  <si>
    <t>Q9H501</t>
  </si>
  <si>
    <t>ESF1 homolog</t>
  </si>
  <si>
    <t>ESF1</t>
  </si>
  <si>
    <t>ESF1_HUMAN</t>
  </si>
  <si>
    <t>Q9H582</t>
  </si>
  <si>
    <t>Zinc finger protein 644</t>
  </si>
  <si>
    <t>ZNF644</t>
  </si>
  <si>
    <t>ZN644_HUMAN</t>
  </si>
  <si>
    <t>maturation of SSU-rRNA from tricistronic rRNA transcript (SSU-rRNA, 5.8S rRNA, LSU-rRNA);positive regulation of rRNA processing;positive regulation of transcription by RNA polymerase I;rRNA processing</t>
  </si>
  <si>
    <t>90S preribosome;fibrillar center;membrane;mitochondrion;nucleolus;nucleoplasm;small-subunit processome;t-UTP complex</t>
  </si>
  <si>
    <t>BP28CT;U3snoRNP10</t>
  </si>
  <si>
    <t>PF08146;PF12397</t>
  </si>
  <si>
    <t>Q9H583</t>
  </si>
  <si>
    <t>HEAT repeat-containing protein 1;HEAT repeat-containing protein 1, N-terminally processed</t>
  </si>
  <si>
    <t>HEATR1</t>
  </si>
  <si>
    <t>HEAT1_HUMAN</t>
  </si>
  <si>
    <t>HEAT repeat-containing protein 1</t>
  </si>
  <si>
    <t>cell cycle;cell differentiation;cellular response to hypoxia;chromatin assembly or disassembly;chromatin remodeling;histone H3-K9 dimethylation;histone H3-K9 trimethylation;negative regulation of circadian rhythm;negative regulation of transcription by RNA polymerase II;negative regulation of transcription, DNA-templated;rhythmic process</t>
  </si>
  <si>
    <t>histone methyltransferase activity (H3-K9 specific);histone-lysine N-methyltransferase activity;S-adenosyl-L-methionine binding;transcription regulatory region sequence-specific DNA binding;zinc ion binding</t>
  </si>
  <si>
    <t>chromatin;chromosome, centromeric region;nucleoplasm</t>
  </si>
  <si>
    <t>Q9H5I1</t>
  </si>
  <si>
    <t>Histone-lysine N-methyltransferase SUV39H2</t>
  </si>
  <si>
    <t>SUV39H2</t>
  </si>
  <si>
    <t>SUV92_HUMAN</t>
  </si>
  <si>
    <t>brain development;carbohydrate phosphorylation;learning or memory;neuromuscular process;neuron migration;protein O-linked glycosylation;sensory perception of pain</t>
  </si>
  <si>
    <t>ATP binding;carbohydrate kinase activity;phosphotransferase activity, alcohol group as acceptor;protein kinase activity</t>
  </si>
  <si>
    <t>Mannose type O-glycan biosynthesis;Protein kinases</t>
  </si>
  <si>
    <t>00515;01001</t>
  </si>
  <si>
    <t>Mannose type O-glycan biosynthesis;Metabolic pathways</t>
  </si>
  <si>
    <t>hsa00515;hsa01100</t>
  </si>
  <si>
    <t>Muscular dystrophy-dystroglycanopathy;Muscular dystrophy-dystroglycanopathy type A;Muscular dystrophy-dystroglycanopathy type C</t>
  </si>
  <si>
    <t>H00120;H01959;H02307</t>
  </si>
  <si>
    <t>Q9H5K3</t>
  </si>
  <si>
    <t>Protein O-mannose kinase</t>
  </si>
  <si>
    <t>POMK</t>
  </si>
  <si>
    <t>SG196_HUMAN</t>
  </si>
  <si>
    <t>OMK</t>
  </si>
  <si>
    <t>cell body;cytoplasm;nucleus</t>
  </si>
  <si>
    <t>Q9H5V9</t>
  </si>
  <si>
    <t>UPF0428 protein CXorf56</t>
  </si>
  <si>
    <t>CXorf56</t>
  </si>
  <si>
    <t>CX056_HUMAN</t>
  </si>
  <si>
    <t>Q9H5Z1</t>
  </si>
  <si>
    <t>Probable ATP-dependent RNA helicase DHX35</t>
  </si>
  <si>
    <t>DHX35</t>
  </si>
  <si>
    <t>DHX35_HUMAN</t>
  </si>
  <si>
    <t>mRNA polyadenylation;pre-mRNA cleavage required for polyadenylation;snRNA processing</t>
  </si>
  <si>
    <t>ATP binding;enzyme binding;metal ion binding;mRNA 3'-UTR binding;polynucleotide adenylyltransferase activity;RNA binding;RNA uridylyltransferase activity</t>
  </si>
  <si>
    <t>cytosol;nuclear speck;nucleolus;nucleus</t>
  </si>
  <si>
    <t>PAP_assoc;RRM_1</t>
  </si>
  <si>
    <t>PF00076;PF03828</t>
  </si>
  <si>
    <t>Q9H6E5</t>
  </si>
  <si>
    <t>Speckle targeted PIP5K1A-regulated poly(A) polymerase</t>
  </si>
  <si>
    <t>TUT1</t>
  </si>
  <si>
    <t>STPAP_HUMAN</t>
  </si>
  <si>
    <t>tar-PAP</t>
  </si>
  <si>
    <t>Cgr1</t>
  </si>
  <si>
    <t>PF03879</t>
  </si>
  <si>
    <t>Q9H6F5</t>
  </si>
  <si>
    <t>Coiled-coil domain-containing protein 86</t>
  </si>
  <si>
    <t>CCDC86</t>
  </si>
  <si>
    <t>CCD86_HUMAN</t>
  </si>
  <si>
    <t>cell division;mitotic nuclear envelope reassembly;nuclear envelope organization</t>
  </si>
  <si>
    <t>endoplasmic reticulum;endoplasmic reticulum membrane;integral component of membrane;microtubule</t>
  </si>
  <si>
    <t>TB2_DP1_HVA22</t>
  </si>
  <si>
    <t>PF03134</t>
  </si>
  <si>
    <t>Q9H6H4</t>
  </si>
  <si>
    <t>Receptor expression-enhancing protein 4</t>
  </si>
  <si>
    <t>REEP4</t>
  </si>
  <si>
    <t>REEP4_HUMAN</t>
  </si>
  <si>
    <t>positive regulation of MAPK cascade;positive regulation of NF-kappaB transcription factor activity;positive regulation of NLRP3 inflammasome complex assembly;positive regulation of transcription by RNA polymerase I;positive regulation of type I interferon production;translational initiation</t>
  </si>
  <si>
    <t>activating transcription factor binding;ATP binding;ATP-dependent 3'-5' RNA helicase activity;double-stranded RNA binding;mRNA binding;rDNA binding;ribosomal large subunit binding;RNA binding</t>
  </si>
  <si>
    <t>cytoplasm;NLRP3 inflammasome complex;nucleolus;nucleoplasm;nucleus</t>
  </si>
  <si>
    <t>NOD-like receptor signaling pathway;Ribosome biogenesis</t>
  </si>
  <si>
    <t>03009;04621</t>
  </si>
  <si>
    <t>Q9H6R0</t>
  </si>
  <si>
    <t>Putative ATP-dependent RNA helicase DHX33</t>
  </si>
  <si>
    <t>DHX33</t>
  </si>
  <si>
    <t>DHX33_HUMAN</t>
  </si>
  <si>
    <t>ATP-dependent RNA helicase DHX33 {ECO:0000305}</t>
  </si>
  <si>
    <t>rRNA processing;tRNA export from nucleus</t>
  </si>
  <si>
    <t>condensed nuclear chromosome;CURI complex;mitochondrion;nucleolus;nucleoplasm;nucleus;small-subunit processome;UTP-C complex</t>
  </si>
  <si>
    <t>Nrap;Nrap_D2;Nrap_D3;Nrap_D4;Nrap_D5;Nrap_D6</t>
  </si>
  <si>
    <t>PF03813;PF17403;PF17404;PF17405;PF17406;PF17407</t>
  </si>
  <si>
    <t>Q9H6R4</t>
  </si>
  <si>
    <t>Nucleolar protein 6</t>
  </si>
  <si>
    <t>NOL6</t>
  </si>
  <si>
    <t>NOL6_HUMAN</t>
  </si>
  <si>
    <t>germline cell cycle switching, mitotic to meiotic cell cycle;meiotic cell cycle;oocyte development;positive regulation by host of viral genome replication;response to interleukin-1;response to tumor necrosis factor;spermatid development</t>
  </si>
  <si>
    <t>3'-5' RNA helicase activity;ATP binding;ATP-dependent 3'-5' RNA helicase activity;N6-methyladenosine-containing RNA binding;RNA binding;RNA polymerase binding;RNA-dependent ATPase activity</t>
  </si>
  <si>
    <t>cytoplasm;endoplasmic reticulum;nucleus;ribonucleoprotein granule</t>
  </si>
  <si>
    <t>DEAD;HA2;Helicase_C;OB_NTP_bind;R3H;YTH</t>
  </si>
  <si>
    <t>PF00270;PF00271;PF01424;PF04146;PF04408;PF07717</t>
  </si>
  <si>
    <t>Q9H6S0</t>
  </si>
  <si>
    <t>Probable ATP-dependent RNA helicase YTHDC2</t>
  </si>
  <si>
    <t>YTHDC2</t>
  </si>
  <si>
    <t>YTDC2_HUMAN</t>
  </si>
  <si>
    <t>3'-5' RNA helicase YTHDC2 {ECO:0000305}</t>
  </si>
  <si>
    <t>cytosol;R2TP complex</t>
  </si>
  <si>
    <t>RPAP3_C;TPR_1;TPR_7;TPR_8</t>
  </si>
  <si>
    <t>PF00515;PF13176;PF13181;PF13877</t>
  </si>
  <si>
    <t>Q9H6T3</t>
  </si>
  <si>
    <t>RNA polymerase II-associated protein 3</t>
  </si>
  <si>
    <t>RPAP3</t>
  </si>
  <si>
    <t>RPAP3_HUMAN</t>
  </si>
  <si>
    <t>dolichol-linked oligosaccharide biosynthetic process</t>
  </si>
  <si>
    <t>alpha-1,2-mannosyltransferase activity;dol-P-Man:Man(6)GlcNAc(2)-PP-Dol alpha-1,2-mannosyltransferase activity;dol-P-Man:Man(8)GlcNAc(2)-PP-Dol alpha-1,2-mannosyltransferase activity;mannosyltransferase activity</t>
  </si>
  <si>
    <t>Glyco_transf_22</t>
  </si>
  <si>
    <t>PF03901</t>
  </si>
  <si>
    <t>Q9H6U8</t>
  </si>
  <si>
    <t>Alpha-1,2-mannosyltransferase ALG9</t>
  </si>
  <si>
    <t>ALG9</t>
  </si>
  <si>
    <t>ALG9_HUMAN</t>
  </si>
  <si>
    <t>Alpha-1,2-mannosyltransferase ALG9 {ECO:0000305}</t>
  </si>
  <si>
    <t>lipid catabolic process</t>
  </si>
  <si>
    <t>lipase activity</t>
  </si>
  <si>
    <t>LIDHydrolase</t>
  </si>
  <si>
    <t>PF10230</t>
  </si>
  <si>
    <t>Q9H6V9</t>
  </si>
  <si>
    <t>UPF0554 protein C2orf43</t>
  </si>
  <si>
    <t>C2orf43</t>
  </si>
  <si>
    <t>LDAH_HUMAN</t>
  </si>
  <si>
    <t>Lipid droplet-associated hydrolase {ECO:0000312|HGNC:HGNC:26145}</t>
  </si>
  <si>
    <t>histone H3-K36 demethylation;histone H3-K4 demethylation;negative regulation of osteoblast differentiation;negative regulation of transcription, DNA-templated</t>
  </si>
  <si>
    <t>histone demethylase activity (H3-K36 specific);histone demethylase activity (H3-K4 specific);iron ion binding;oxidoreductase activity, acting on paired donors, with incorporation or reduction of molecular oxygen, 2-oxoglutarate as one donor, and incorporation of one atom each of oxygen into both donors</t>
  </si>
  <si>
    <t>Q9H6W3</t>
  </si>
  <si>
    <t>Bifunctional lysine-specific demethylase and histidyl-hydroxylase NO66</t>
  </si>
  <si>
    <t>NO66</t>
  </si>
  <si>
    <t>RIOX1_HUMAN</t>
  </si>
  <si>
    <t>Ribosomal oxygenase 1 {ECO:0000312|HGNC:HGNC:20968}</t>
  </si>
  <si>
    <t>Q9H6Y2</t>
  </si>
  <si>
    <t>WD repeat-containing protein 55</t>
  </si>
  <si>
    <t>WDR55</t>
  </si>
  <si>
    <t>WDR55_HUMAN</t>
  </si>
  <si>
    <t>positive regulation of GTPase activity;protein export from nucleus</t>
  </si>
  <si>
    <t>Ran GTPase binding;R-SMAD binding</t>
  </si>
  <si>
    <t>cytoplasm;nuclear pore;nucleoplasm;nucleus</t>
  </si>
  <si>
    <t>Q9H6Z4</t>
  </si>
  <si>
    <t>Ran-binding protein 3</t>
  </si>
  <si>
    <t>RANBP3</t>
  </si>
  <si>
    <t>RANB3_HUMAN</t>
  </si>
  <si>
    <t>anBP3</t>
  </si>
  <si>
    <t>dCTP catabolic process;DNA protection;nucleoside triphosphate catabolic process;protein homotetramerization</t>
  </si>
  <si>
    <t>dCTP diphosphatase activity;identical protein binding;magnesium ion binding;nucleoside-triphosphate diphosphatase activity;pyrimidine deoxyribonucleotide binding</t>
  </si>
  <si>
    <t>MazG-like</t>
  </si>
  <si>
    <t>PF12643</t>
  </si>
  <si>
    <t>Q9H773</t>
  </si>
  <si>
    <t>dCTP pyrophosphatase 1</t>
  </si>
  <si>
    <t>DCTPP1</t>
  </si>
  <si>
    <t>DCTP1_HUMAN</t>
  </si>
  <si>
    <t>dCTP pyrophosphatase 1 {ECO:0000305}</t>
  </si>
  <si>
    <t>maturation of LSU-rRNA from tricistronic rRNA transcript (SSU-rRNA, 5.8S rRNA, LSU-rRNA);protein localization to nucleolus;regulation of signal transduction by p53 class mediator;ribosomal large subunit assembly;ribosomal large subunit biogenesis</t>
  </si>
  <si>
    <t>5S rRNA binding;RNA binding;rRNA binding</t>
  </si>
  <si>
    <t>Q9H7B2</t>
  </si>
  <si>
    <t>Ribosome production factor 2 homolog</t>
  </si>
  <si>
    <t>RPF2</t>
  </si>
  <si>
    <t>RPF2_HUMAN</t>
  </si>
  <si>
    <t>cytoplasm;cytosol;mitochondrion;nucleoplasm;nucleus;ubiquitin ligase complex</t>
  </si>
  <si>
    <t>Q9H7D7</t>
  </si>
  <si>
    <t>WD repeat-containing protein 26</t>
  </si>
  <si>
    <t>WDR26</t>
  </si>
  <si>
    <t>WDR26_HUMAN</t>
  </si>
  <si>
    <t>DUF4615</t>
  </si>
  <si>
    <t>PF15393</t>
  </si>
  <si>
    <t>Q9H7E9</t>
  </si>
  <si>
    <t>UPF0488 protein C8orf33</t>
  </si>
  <si>
    <t>C8orf33</t>
  </si>
  <si>
    <t>CH033_HUMAN</t>
  </si>
  <si>
    <t>apoptotic process;histone deacetylation;negative regulation of transcription by RNA polymerase II;negative regulation of transcription, DNA-templated;positive regulation of apoptotic process;substantia nigra development</t>
  </si>
  <si>
    <t>enzyme binding;histone deacetylase activity;histone deacetylase binding</t>
  </si>
  <si>
    <t>cytosol;nuclear body;nucleoplasm;nucleus;Sin3 complex;Sin3-type complex</t>
  </si>
  <si>
    <t>Q9H7L9</t>
  </si>
  <si>
    <t>Sin3 histone deacetylase corepressor complex component SDS3</t>
  </si>
  <si>
    <t>SUDS3</t>
  </si>
  <si>
    <t>SDS3_HUMAN</t>
  </si>
  <si>
    <t>mRNA processing;RNA splicing;transcription by RNA polymerase II</t>
  </si>
  <si>
    <t>protein domain specific binding;RNA binding;RNA polymerase II C-terminal domain binding</t>
  </si>
  <si>
    <t>Q9H7N4</t>
  </si>
  <si>
    <t>Splicing factor, arginine/serine-rich 19</t>
  </si>
  <si>
    <t>SCAF1</t>
  </si>
  <si>
    <t>SFR19_HUMAN</t>
  </si>
  <si>
    <t>chromatin silencing by small RNA;RNA interference</t>
  </si>
  <si>
    <t>NRDE-2</t>
  </si>
  <si>
    <t>PF08424</t>
  </si>
  <si>
    <t>Q9H7Z3</t>
  </si>
  <si>
    <t>Protein NRDE2 homolog</t>
  </si>
  <si>
    <t>NRDE2</t>
  </si>
  <si>
    <t>NRDE2_HUMAN</t>
  </si>
  <si>
    <t>histone acetylation;histone H4-K16 acetylation;histone H4-K5 acetylation;histone H4-K8 acetylation;myeloid cell differentiation;negative regulation of transcription, DNA-templated;positive regulation of transcription by RNA polymerase II;positive regulation of transcription, DNA-templated;regulation of autophagy</t>
  </si>
  <si>
    <t>acetyltransferase activity;enzyme binding;histone acetyltransferase activity;histone acetyltransferase activity (H4-K16 specific);histone binding;metal ion binding;methylated histone binding;transcription factor binding</t>
  </si>
  <si>
    <t>histone acetyltransferase complex;kinetochore;MLL1 complex;MSL complex;nuclear chromatin;nuclear matrix;nucleoplasm;nucleus</t>
  </si>
  <si>
    <t>Q9H7Z6</t>
  </si>
  <si>
    <t>Histone acetyltransferase KAT8</t>
  </si>
  <si>
    <t>KAT8</t>
  </si>
  <si>
    <t>KAT8_HUMAN</t>
  </si>
  <si>
    <t>cell redox homeostasis;cyclooxygenase pathway;neutrophil degranulation;positive regulation of transcription, DNA-templated</t>
  </si>
  <si>
    <t>DNA binding;electron transfer activity;glutathione binding;heme binding;lyase activity;prostaglandin-E synthase activity;protein disulfide oxidoreductase activity</t>
  </si>
  <si>
    <t>azurophil granule lumen;cytosol;extracellular region;Golgi membrane;integral component of membrane;mitochondrion;nucleus;perinuclear region of cytoplasm</t>
  </si>
  <si>
    <t>DNA binding;lyase activity</t>
  </si>
  <si>
    <t>GO:0003677;GO:0016829</t>
  </si>
  <si>
    <t>cytosol;extracellular region;mitochondrion;nucleus</t>
  </si>
  <si>
    <t>GO:0005576;GO:0005634;GO:0005739;GO:0005829</t>
  </si>
  <si>
    <t>Penile cancer</t>
  </si>
  <si>
    <t>H00025</t>
  </si>
  <si>
    <t>GST_N_3</t>
  </si>
  <si>
    <t>PF13417</t>
  </si>
  <si>
    <t>Q9H7Z7</t>
  </si>
  <si>
    <t>Prostaglandin E synthase 2;Prostaglandin E synthase 2 truncated form</t>
  </si>
  <si>
    <t>PTGES2</t>
  </si>
  <si>
    <t>PGES2_HUMAN</t>
  </si>
  <si>
    <t>Prostaglandin E synthase 2</t>
  </si>
  <si>
    <t>nuclear export;protein transport;snRNA export from nucleus;snRNA transcription by RNA polymerase II</t>
  </si>
  <si>
    <t>RNA binding;toxic substance binding</t>
  </si>
  <si>
    <t>Cajal body;centrosome;cytosol;neuronal cell body;nucleoplasm;nucleus</t>
  </si>
  <si>
    <t>RNA_GG_bind</t>
  </si>
  <si>
    <t>PF10258</t>
  </si>
  <si>
    <t>Q9H814</t>
  </si>
  <si>
    <t>Phosphorylated adapter RNA export protein</t>
  </si>
  <si>
    <t>PHAX</t>
  </si>
  <si>
    <t>PHAX_HUMAN</t>
  </si>
  <si>
    <t>apoptotic process;negative regulation of apoptotic process;positive regulation of apoptotic process;protein ubiquitination;ubiquitin-dependent protein catabolic process</t>
  </si>
  <si>
    <t>ATP binding;cysteine-type endopeptidase inhibitor activity;ubiquitin conjugating enzyme activity</t>
  </si>
  <si>
    <t>Q9H832</t>
  </si>
  <si>
    <t>Ubiquitin-conjugating enzyme E2 Z</t>
  </si>
  <si>
    <t>UBE2Z</t>
  </si>
  <si>
    <t>UBE2Z_HUMAN</t>
  </si>
  <si>
    <t>import into nucleus;mRNA splicing, via spliceosome;spliceosomal snRNP assembly</t>
  </si>
  <si>
    <t>cytoplasm;cytosol;Gemini of coiled bodies;nuclear body;nucleoplasm;nucleus;SMN complex;SMN-Sm protein complex</t>
  </si>
  <si>
    <t>Gemin7</t>
  </si>
  <si>
    <t>PF11095</t>
  </si>
  <si>
    <t>Q9H840</t>
  </si>
  <si>
    <t>Gem-associated protein 7</t>
  </si>
  <si>
    <t>GEMIN7</t>
  </si>
  <si>
    <t>GEMI7_HUMAN</t>
  </si>
  <si>
    <t>emin-7</t>
  </si>
  <si>
    <t>long-chain fatty acid metabolic process;medium-chain fatty acid metabolic process;mitochondrial respiratory chain complex I assembly</t>
  </si>
  <si>
    <t>fatty-acyl-CoA binding;flavin adenine dinucleotide binding;long-chain-acyl-CoA dehydrogenase activity;medium-chain-acyl-CoA dehydrogenase activity;very-long-chain-acyl-CoA dehydrogenase activity</t>
  </si>
  <si>
    <t>dendrite;mitochondrial inner membrane;mitochondrial membrane;mitochondrion;nucleus</t>
  </si>
  <si>
    <t>Acyl-CoA dehydrogenase 9 deficiency;Disorders of mitochondrial fatty-acid oxidation;Mitochondrial complex I deficiency</t>
  </si>
  <si>
    <t>H00473;H00525;H02085</t>
  </si>
  <si>
    <t>Q9H845</t>
  </si>
  <si>
    <t>Acyl-CoA dehydrogenase family member 9, mitochondrial</t>
  </si>
  <si>
    <t>ACAD9</t>
  </si>
  <si>
    <t>ACAD9_HUMAN</t>
  </si>
  <si>
    <t>CAD-9</t>
  </si>
  <si>
    <t>proteasome-mediated ubiquitin-dependent protein catabolic process;protein polyubiquitination;ubiquitin-dependent protein catabolic process</t>
  </si>
  <si>
    <t>cytoplasm;GID complex;nucleoplasm;nucleus;ubiquitin ligase complex</t>
  </si>
  <si>
    <t>CLTH;zf-RING_UBOX</t>
  </si>
  <si>
    <t>PF10607;PF13445</t>
  </si>
  <si>
    <t>Q9H871</t>
  </si>
  <si>
    <t>Protein RMD5 homolog A</t>
  </si>
  <si>
    <t>RMND5A</t>
  </si>
  <si>
    <t>RMD5A_HUMAN</t>
  </si>
  <si>
    <t>E3 ubiquitin-protein transferase RMND5A</t>
  </si>
  <si>
    <t>negative regulation of phosphorylation;negative regulation of protein kinase activity;renal system process</t>
  </si>
  <si>
    <t>double-stranded RNA binding;protein kinase binding;protein kinase inhibitor activity</t>
  </si>
  <si>
    <t>extracellular exosome;nucleolus</t>
  </si>
  <si>
    <t>DUF1168</t>
  </si>
  <si>
    <t>PF06658</t>
  </si>
  <si>
    <t>Q9H875</t>
  </si>
  <si>
    <t>PRKR-interacting protein 1</t>
  </si>
  <si>
    <t>PRKRIP1</t>
  </si>
  <si>
    <t>PKRI1_HUMAN</t>
  </si>
  <si>
    <t>apoptotic process;negative regulation of cysteine-type endopeptidase activity involved in apoptotic signaling pathway</t>
  </si>
  <si>
    <t>CAAP1</t>
  </si>
  <si>
    <t>PF15335</t>
  </si>
  <si>
    <t>Q9H8G2</t>
  </si>
  <si>
    <t>Caspase activity and apoptosis inhibitor 1</t>
  </si>
  <si>
    <t>CAAP1_HUMAN</t>
  </si>
  <si>
    <t>maturation of SSU-rRNA;positive regulation of transcription of nucleolar large rRNA by RNA polymerase I;rRNA processing</t>
  </si>
  <si>
    <t>nucleolus;nucleoplasm;t-UTP complex</t>
  </si>
  <si>
    <t>NUC205</t>
  </si>
  <si>
    <t>PF08168</t>
  </si>
  <si>
    <t>Q9H8H0</t>
  </si>
  <si>
    <t>Nucleolar protein 11</t>
  </si>
  <si>
    <t>NOL11</t>
  </si>
  <si>
    <t>NOL11_HUMAN</t>
  </si>
  <si>
    <t>Golgi apparatus;intracellular membrane-bounded organelle;nucleolus</t>
  </si>
  <si>
    <t>Golgi apparatus;nucleolus</t>
  </si>
  <si>
    <t>GO:0005730;GO:0005794</t>
  </si>
  <si>
    <t>Q9H8H2</t>
  </si>
  <si>
    <t>Probable ATP-dependent RNA helicase DDX31</t>
  </si>
  <si>
    <t>DDX31</t>
  </si>
  <si>
    <t>DDX31_HUMAN</t>
  </si>
  <si>
    <t>endoplasmic reticulum;extracellular region;lipid droplet;membrane;tertiary granule lumen</t>
  </si>
  <si>
    <t>Methyltransf_11</t>
  </si>
  <si>
    <t>PF08241</t>
  </si>
  <si>
    <t>Q9H8H3</t>
  </si>
  <si>
    <t>Methyltransferase-like protein 7A</t>
  </si>
  <si>
    <t>METTL7A</t>
  </si>
  <si>
    <t>MET7A_HUMAN</t>
  </si>
  <si>
    <t>lysine-acetylated histone binding;nucleic acid binding</t>
  </si>
  <si>
    <t>Bromodomain;DUF3512</t>
  </si>
  <si>
    <t>PF00439;PF12024</t>
  </si>
  <si>
    <t>Q9H8M2</t>
  </si>
  <si>
    <t>Bromodomain-containing protein 9</t>
  </si>
  <si>
    <t>BRD9</t>
  </si>
  <si>
    <t>BRD9_HUMAN</t>
  </si>
  <si>
    <t>DNA binding;DNA-binding transcription factor activity, RNA polymerase II-specific;enhancer sequence-specific DNA binding;metal ion binding;RNA polymerase II proximal promoter sequence-specific DNA binding</t>
  </si>
  <si>
    <t>DUF4772</t>
  </si>
  <si>
    <t>PF15997</t>
  </si>
  <si>
    <t>Q9H8N7</t>
  </si>
  <si>
    <t>Zinc finger protein 395</t>
  </si>
  <si>
    <t>ZNF395</t>
  </si>
  <si>
    <t>ZN395_HUMAN</t>
  </si>
  <si>
    <t>hippo signaling</t>
  </si>
  <si>
    <t>cytosol;extracellular exosome;nucleolus;nucleus</t>
  </si>
  <si>
    <t>Hippo signaling pathway;Hippo signaling pathway - multiple species</t>
  </si>
  <si>
    <t>04390;04392</t>
  </si>
  <si>
    <t>hsa04390;hsa04392</t>
  </si>
  <si>
    <t>Q9H8S9</t>
  </si>
  <si>
    <t>MOB kinase activator 1A</t>
  </si>
  <si>
    <t>MOB1A</t>
  </si>
  <si>
    <t>MOB1A_HUMAN</t>
  </si>
  <si>
    <t>activation of GTPase activity;activation of protein kinase activity;bicellular tight junction assembly;cell morphogenesis;cellular response to calcium ion;cellular response to hydrogen peroxide;cellular response to ionizing radiation;G protein-coupled receptor signaling pathway;intracellular signal transduction;mitotic cytokinesis;positive regulation of apoptotic process;positive regulation of cytokinesis;positive regulation of GTPase activity;positive regulation of I-kappaB kinase/NF-kappaB signaling;positive regulation of neuron differentiation;positive regulation of protein import into nucleus;protein homooligomerization;protein transport;regulation of attachment of spindle microtubules to kinetochore;regulation of cytokinesis, actomyosin contractile ring assembly;regulation of protein kinase activity;regulation of Rho protein signal transduction;regulation of small GTPase mediated signal transduction</t>
  </si>
  <si>
    <t>GTPase activator activity;guanyl-nucleotide exchange factor activity;protein homodimerization activity;Rho guanyl-nucleotide exchange factor activity</t>
  </si>
  <si>
    <t>bicellular tight junction;cell-cell junction;centralspindlin complex;cleavage furrow;cytoplasm;cytosol;midbody;mitotic spindle;nucleus</t>
  </si>
  <si>
    <t>BRCT;PTCB-BRCT;RhoGEF</t>
  </si>
  <si>
    <t>PF00533;PF00621;PF12738</t>
  </si>
  <si>
    <t>Q9H8V3</t>
  </si>
  <si>
    <t>Protein ECT2</t>
  </si>
  <si>
    <t>ECT2</t>
  </si>
  <si>
    <t>ECT2_HUMAN</t>
  </si>
  <si>
    <t>metal ion binding;phosphatidylinositol binding</t>
  </si>
  <si>
    <t>early endosome membrane;endoplasmic reticulum;transport vesicle</t>
  </si>
  <si>
    <t>Q9H8W4</t>
  </si>
  <si>
    <t>Pleckstrin homology domain-containing family F member 2</t>
  </si>
  <si>
    <t>PLEKHF2</t>
  </si>
  <si>
    <t>PKHF2_HUMAN</t>
  </si>
  <si>
    <t>H domain-containing family F member 2</t>
  </si>
  <si>
    <t>cellular response to hydrogen peroxide;mitochondria-associated ubiquitin-dependent protein catabolic process;nuclear protein quality control by the ubiquitin-proteasome system;ubiquitin-dependent ERAD pathway</t>
  </si>
  <si>
    <t>Cdc48p-Npl4p-Vms1p AAA ATPase complex;cytoplasm;membrane</t>
  </si>
  <si>
    <t>Ank</t>
  </si>
  <si>
    <t>PF00023</t>
  </si>
  <si>
    <t>Q9H8Y5</t>
  </si>
  <si>
    <t>Ankyrin repeat and zinc finger domain-containing protein 1</t>
  </si>
  <si>
    <t>ANKZF1</t>
  </si>
  <si>
    <t>ANKZ1_HUMAN</t>
  </si>
  <si>
    <t>cell differentiation;establishment of protein localization to plasma membrane;Golgi organization;organelle assembly;organelle organization;response to endoplasmic reticulum stress;spermatogenesis</t>
  </si>
  <si>
    <t>endoplasmic reticulum membrane;Golgi apparatus;Golgi membrane;membrane</t>
  </si>
  <si>
    <t>GRASP55_65</t>
  </si>
  <si>
    <t>PF04495</t>
  </si>
  <si>
    <t>Q9H8Y8</t>
  </si>
  <si>
    <t>Golgi reassembly-stacking protein 2</t>
  </si>
  <si>
    <t>GORASP2</t>
  </si>
  <si>
    <t>GORS2_HUMAN</t>
  </si>
  <si>
    <t>RS2</t>
  </si>
  <si>
    <t>cell division;mitotic cell cycle checkpoint</t>
  </si>
  <si>
    <t>condensed chromosome kinetochore;cytosol;kinetochore;RZZ complex</t>
  </si>
  <si>
    <t>Zwilch</t>
  </si>
  <si>
    <t>PF09817</t>
  </si>
  <si>
    <t>Q9H900</t>
  </si>
  <si>
    <t>Protein zwilch homolog</t>
  </si>
  <si>
    <t>ZWILCH</t>
  </si>
  <si>
    <t>ZWILC_HUMAN</t>
  </si>
  <si>
    <t>JUPITER</t>
  </si>
  <si>
    <t>PF17054</t>
  </si>
  <si>
    <t>Q9H910</t>
  </si>
  <si>
    <t>Hematological and neurological expressed 1-like protein</t>
  </si>
  <si>
    <t>HN1L</t>
  </si>
  <si>
    <t>JUPI2_HUMAN</t>
  </si>
  <si>
    <t>Jupiter microtubule associated homolog 2 {ECO:0000312|HGNC:HGNC:14137}</t>
  </si>
  <si>
    <t>nuclear body</t>
  </si>
  <si>
    <t>Bromodomain;HSR;PHD;SAND</t>
  </si>
  <si>
    <t>PF00439;PF00628;PF01342;PF03172</t>
  </si>
  <si>
    <t>Q9H930</t>
  </si>
  <si>
    <t>Nuclear body protein SP140-like protein</t>
  </si>
  <si>
    <t>SP140L</t>
  </si>
  <si>
    <t>SP14L_HUMAN</t>
  </si>
  <si>
    <t>aspartate transmembrane transport;ion transport;L-glutamate transmembrane transport;malate-aspartate shuttle</t>
  </si>
  <si>
    <t>amino acid:proton symporter activity;L-aspartate transmembrane transporter activity;L-glutamate transmembrane transporter activity</t>
  </si>
  <si>
    <t>Early infantile epileptic encephalopathy;Early myoclonic encephalopathy</t>
  </si>
  <si>
    <t>H00606;H01819</t>
  </si>
  <si>
    <t>Q9H936;Q9H1K4</t>
  </si>
  <si>
    <t>Q9H936</t>
  </si>
  <si>
    <t>Mitochondrial glutamate carrier 1</t>
  </si>
  <si>
    <t>SLC25A22</t>
  </si>
  <si>
    <t>GHC1_HUMAN;GHC2_HUMAN</t>
  </si>
  <si>
    <t>Mitochondrial glutamate carrier 1;Mitochondrial glutamate carrier 2</t>
  </si>
  <si>
    <t>C-1;C-2</t>
  </si>
  <si>
    <t>regulation of transcription by RNA polymerase II;skeletal muscle cell differentiation;transcription by RNA polymerase II;transcription initiation from RNA polymerase II promoter;transcription, DNA-templated</t>
  </si>
  <si>
    <t>DNA-directed 5'-3' RNA polymerase activity;transcription coactivator activity;ubiquitin protein ligase activity</t>
  </si>
  <si>
    <t>mediator complex;nucleoplasm;ubiquitin ligase complex</t>
  </si>
  <si>
    <t>Med20</t>
  </si>
  <si>
    <t>PF08612</t>
  </si>
  <si>
    <t>Q9H944</t>
  </si>
  <si>
    <t>Mediator of RNA polymerase II transcription subunit 20</t>
  </si>
  <si>
    <t>MED20</t>
  </si>
  <si>
    <t>MED20_HUMAN</t>
  </si>
  <si>
    <t>cellular response to DNA damage stimulus;regulation of DNA damage checkpoint</t>
  </si>
  <si>
    <t>heterochromatin;nucleus;site of DNA damage</t>
  </si>
  <si>
    <t>Q9H967</t>
  </si>
  <si>
    <t>WD repeat-containing protein 76</t>
  </si>
  <si>
    <t>WDR76</t>
  </si>
  <si>
    <t>WDR76_HUMAN</t>
  </si>
  <si>
    <t>tRNA-guanine transglycosylation</t>
  </si>
  <si>
    <t>cytoplasm;mitochondrial outer membrane;mitochondrion;protein-containing complex</t>
  </si>
  <si>
    <t>cytoplasm;mitochondrion;protein-containing complex</t>
  </si>
  <si>
    <t>GO:0005737;GO:0005739;GO:0032991</t>
  </si>
  <si>
    <t>Q9H974</t>
  </si>
  <si>
    <t>Queuine tRNA-ribosyltransferase subunit QTRTD1</t>
  </si>
  <si>
    <t>QTRTD1</t>
  </si>
  <si>
    <t>QTRT2_HUMAN</t>
  </si>
  <si>
    <t>Queuine tRNA-ribosyltransferase accessory subunit 2 {ECO:0000255|HAMAP-Rule:MF_03043}</t>
  </si>
  <si>
    <t>Q9H977</t>
  </si>
  <si>
    <t>WD repeat-containing protein 54</t>
  </si>
  <si>
    <t>WDR54</t>
  </si>
  <si>
    <t>WDR54_HUMAN</t>
  </si>
  <si>
    <t>cell cycle;cell division;chromatin remodeling;DNA recombination;DNA repair;protein deubiquitination</t>
  </si>
  <si>
    <t>centrosome;Ino80 complex;nucleoplasm;nucleus</t>
  </si>
  <si>
    <t>Q9H981</t>
  </si>
  <si>
    <t>Actin-related protein 8</t>
  </si>
  <si>
    <t>ACTR8</t>
  </si>
  <si>
    <t>ARP8_HUMAN</t>
  </si>
  <si>
    <t>Arp8</t>
  </si>
  <si>
    <t>cellular response to DNA damage stimulus;methylation;regulation of response to DNA damage stimulus</t>
  </si>
  <si>
    <t>enzyme binding;protein carboxyl O-methyltransferase activity;S-adenosylmethionine-dependent methyltransferase activity</t>
  </si>
  <si>
    <t>DUF89</t>
  </si>
  <si>
    <t>PF01937</t>
  </si>
  <si>
    <t>Q9H993</t>
  </si>
  <si>
    <t>Protein-glutamate O-methyltransferase</t>
  </si>
  <si>
    <t>ARMT1</t>
  </si>
  <si>
    <t>ARMT1_HUMAN</t>
  </si>
  <si>
    <t>Protein-glutamate O-methyltransferase {ECO:0000305}</t>
  </si>
  <si>
    <t>DNA damage response, signal transduction by p53 class mediator resulting in cell cycle arrest;gene silencing by RNA;mRNA catabolic process;negative regulation of translation;nuclear-transcribed mRNA poly(A) tail shortening</t>
  </si>
  <si>
    <t>CCR4-NOT complex;cytosol;membrane;nucleus</t>
  </si>
  <si>
    <t>Q9H9A5</t>
  </si>
  <si>
    <t>CCR4-NOT transcription complex subunit 10</t>
  </si>
  <si>
    <t>CNOT10</t>
  </si>
  <si>
    <t>CNO10_HUMAN</t>
  </si>
  <si>
    <t>Q9H9A6</t>
  </si>
  <si>
    <t>Leucine-rich repeat-containing protein 40</t>
  </si>
  <si>
    <t>LRRC40</t>
  </si>
  <si>
    <t>LRC40_HUMAN</t>
  </si>
  <si>
    <t>DNA replication;double-strand break repair via homologous recombination;glucose homeostasis;multicellular organism growth;reduction of food intake in response to dietary excess;resolution of meiotic recombination intermediates;response to glucose</t>
  </si>
  <si>
    <t>nucleotide binding</t>
  </si>
  <si>
    <t>nuclear body;nucleoplasm;RecQ helicase-Topo III complex</t>
  </si>
  <si>
    <t>RMI1_C;RMI1_N</t>
  </si>
  <si>
    <t>PF08585;PF16099</t>
  </si>
  <si>
    <t>Q9H9A7</t>
  </si>
  <si>
    <t>RecQ-mediated genome instability protein 1</t>
  </si>
  <si>
    <t>RMI1</t>
  </si>
  <si>
    <t>RMI1_HUMAN</t>
  </si>
  <si>
    <t>chromatin organization;DNA methylation;histone methylation;negative regulation of G0 to G1 transition;negative regulation of transcription by RNA polymerase II;negative regulation of transcription, DNA-templated;peptidyl-lysine dimethylation;peptidyl-lysine monomethylation;positive regulation of cold-induced thermogenesis;regulation of embryonic development;response to fungicide</t>
  </si>
  <si>
    <t>C2H2 zinc finger domain binding;histone methyltransferase activity (H3-K27 specific);histone methyltransferase activity (H3-K9 specific);histone-lysine N-methyltransferase activity;methyltransferase activity;p53 binding;protein-lysine N-methyltransferase activity;zinc ion binding</t>
  </si>
  <si>
    <t>chromosome;nuclear body;nucleoplasm;nucleus</t>
  </si>
  <si>
    <t>Q9H9B1</t>
  </si>
  <si>
    <t>Histone-lysine N-methyltransferase EHMT1</t>
  </si>
  <si>
    <t>EHMT1</t>
  </si>
  <si>
    <t>EHMT1_HUMAN</t>
  </si>
  <si>
    <t>erythrocyte differentiation;iron ion homeostasis;iron ion transport</t>
  </si>
  <si>
    <t>Q9H9B4</t>
  </si>
  <si>
    <t>Sideroflexin-1</t>
  </si>
  <si>
    <t>SFXN1</t>
  </si>
  <si>
    <t>SFXN1_HUMAN</t>
  </si>
  <si>
    <t>endoplasmic reticulum to Golgi vesicle-mediated transport;Golgi organization;Golgi vesicle prefusion complex stabilization;protein transport;retrograde vesicle-mediated transport, Golgi to endoplasmic reticulum</t>
  </si>
  <si>
    <t>Golgi membrane;Golgi transport complex;trans-Golgi network membrane</t>
  </si>
  <si>
    <t>COG4</t>
  </si>
  <si>
    <t>PF08318</t>
  </si>
  <si>
    <t>Q9H9E3</t>
  </si>
  <si>
    <t>Conserved oligomeric Golgi complex subunit 4</t>
  </si>
  <si>
    <t>COG4_HUMAN</t>
  </si>
  <si>
    <t>OG complex subunit 4</t>
  </si>
  <si>
    <t>DNA recombination;double-strand break repair;protein deubiquitination;UV-damage excision repair</t>
  </si>
  <si>
    <t>cytoplasm;Ino80 complex;nucleoplasm;nucleus</t>
  </si>
  <si>
    <t>Q9H9F9</t>
  </si>
  <si>
    <t>Actin-related protein 5</t>
  </si>
  <si>
    <t>ACTR5</t>
  </si>
  <si>
    <t>ARP5_HUMAN</t>
  </si>
  <si>
    <t>ARP5</t>
  </si>
  <si>
    <t>mitochondrial translational elongation;mitochondrial translational termination;pre-miRNA processing;primary miRNA processing;production of siRNA involved in RNA interference;RNA processing</t>
  </si>
  <si>
    <t>double-stranded RNA binding;ribonuclease III activity;RNA binding</t>
  </si>
  <si>
    <t>mitochondrial inner membrane;mitochondrial large ribosomal subunit;mitochondrion;nucleus;plasma membrane</t>
  </si>
  <si>
    <t>Q9H9J2</t>
  </si>
  <si>
    <t>39S ribosomal protein L44, mitochondrial</t>
  </si>
  <si>
    <t>MRPL44</t>
  </si>
  <si>
    <t>RM44_HUMAN</t>
  </si>
  <si>
    <t>44mt;RP-L44</t>
  </si>
  <si>
    <t>3'-5'-exoribonuclease activity;RNA binding</t>
  </si>
  <si>
    <t>Q9H9L3</t>
  </si>
  <si>
    <t>Interferon-stimulated 20 kDa exonuclease-like 2</t>
  </si>
  <si>
    <t>ISG20L2</t>
  </si>
  <si>
    <t>I20L2_HUMAN</t>
  </si>
  <si>
    <t>histone H4-K16 acetylation;histone H4-K5 acetylation;histone H4-K8 acetylation</t>
  </si>
  <si>
    <t>actin cytoskeleton;cytosol;histone acetyltransferase complex;NSL complex;nucleoplasm;plasma membrane</t>
  </si>
  <si>
    <t>zf-C3Hc3H</t>
  </si>
  <si>
    <t>PF13891</t>
  </si>
  <si>
    <t>Q9H9L4</t>
  </si>
  <si>
    <t>KAT8 regulatory NSL complex subunit 2</t>
  </si>
  <si>
    <t>KANSL2</t>
  </si>
  <si>
    <t>KANL2_HUMAN</t>
  </si>
  <si>
    <t>Q9H9Q2</t>
  </si>
  <si>
    <t>COP9 signalosome complex subunit 7b</t>
  </si>
  <si>
    <t>COPS7B</t>
  </si>
  <si>
    <t>CSN7B_HUMAN</t>
  </si>
  <si>
    <t>GN7b;ignalosome subunit 7b</t>
  </si>
  <si>
    <t>B cell differentiation;central nervous system development;double-strand break repair via nonhomologous end joining;positive regulation of ligase activity;response to ionizing radiation;T cell differentiation</t>
  </si>
  <si>
    <t>DNA end binding</t>
  </si>
  <si>
    <t>DNA ligase IV complex;fibrillar center;nonhomologous end joining complex;nucleoplasm;nucleus</t>
  </si>
  <si>
    <t>Severe combined immunodeficiency with microcephaly, growth retardation, and sensitivity to ionizing radiation</t>
  </si>
  <si>
    <t>H00924</t>
  </si>
  <si>
    <t>XLF</t>
  </si>
  <si>
    <t>PF09302</t>
  </si>
  <si>
    <t>Q9H9Q4</t>
  </si>
  <si>
    <t>Non-homologous end-joining factor 1</t>
  </si>
  <si>
    <t>NHEJ1</t>
  </si>
  <si>
    <t>NHEJ1_HUMAN</t>
  </si>
  <si>
    <t>cell cycle arrest;signal transduction by protein phosphorylation</t>
  </si>
  <si>
    <t>AMPK signaling pathway;mTOR signaling pathway</t>
  </si>
  <si>
    <t>04150;04152</t>
  </si>
  <si>
    <t>hsa04150;hsa04152</t>
  </si>
  <si>
    <t>Mo25</t>
  </si>
  <si>
    <t>PF08569</t>
  </si>
  <si>
    <t>Q9H9S4</t>
  </si>
  <si>
    <t>Calcium-binding protein 39-like</t>
  </si>
  <si>
    <t>CAB39L</t>
  </si>
  <si>
    <t>CB39L_HUMAN</t>
  </si>
  <si>
    <t>central nervous system development;neuron migration;positive regulation of cell migration;regulation of transcription by RNA polymerase II;transcription elongation from RNA polymerase II promoter;tRNA wobble base 5-methoxycarbonylmethyl-2-thiouridinylation</t>
  </si>
  <si>
    <t>acetyltransferase activity;histone acetyltransferase activity;iron-sulfur cluster binding;metal ion binding;phosphorylase kinase regulator activity</t>
  </si>
  <si>
    <t>cytoplasm;Elongator holoenzyme complex;nucleolus;nucleus;transcription elongation factor complex</t>
  </si>
  <si>
    <t>Acetyltransf_1;Radical_SAM;Radical_SAM_C</t>
  </si>
  <si>
    <t>PF00583;PF04055;PF16199</t>
  </si>
  <si>
    <t>Q9H9T3</t>
  </si>
  <si>
    <t>Elongator complex protein 3</t>
  </si>
  <si>
    <t>ELP3</t>
  </si>
  <si>
    <t>ELP3_HUMAN</t>
  </si>
  <si>
    <t>ribosomal large subunit assembly;rRNA processing</t>
  </si>
  <si>
    <t>RNA binding;rRNA primary transcript binding</t>
  </si>
  <si>
    <t>Q9H9Y2</t>
  </si>
  <si>
    <t>Ribosome production factor 1</t>
  </si>
  <si>
    <t>RPF1</t>
  </si>
  <si>
    <t>RPF1_HUMAN</t>
  </si>
  <si>
    <t>embryo implantation;nucleologenesis;positive regulation of gene expression, epigenetic;rRNA transcription;termination of RNA polymerase I transcription;transcription initiation from RNA polymerase I promoter</t>
  </si>
  <si>
    <t>DNA binding;DNA-directed 5'-3' RNA polymerase activity;metal ion binding;ribonucleoside binding</t>
  </si>
  <si>
    <t>cytosol;nucleolus;nucleoplasm;RNA polymerase I complex</t>
  </si>
  <si>
    <t>RNA_pol_Rpa2_4;RNA_pol_Rpb2_1;RNA_pol_Rpb2_2;RNA_pol_Rpb2_3;RNA_pol_Rpb2_6;RNA_pol_Rpb2_7</t>
  </si>
  <si>
    <t>PF00562;PF04560;PF04561;PF04563;PF04565;PF06883</t>
  </si>
  <si>
    <t>Q9H9Y6</t>
  </si>
  <si>
    <t>DNA-directed RNA polymerase I subunit RPA2</t>
  </si>
  <si>
    <t>POLR1B</t>
  </si>
  <si>
    <t>RPA2_HUMAN</t>
  </si>
  <si>
    <t>NA polymerase I subunit 2</t>
  </si>
  <si>
    <t>Fructosamin_kin</t>
  </si>
  <si>
    <t>PF03881</t>
  </si>
  <si>
    <t>Q9HA64</t>
  </si>
  <si>
    <t>Ketosamine-3-kinase</t>
  </si>
  <si>
    <t>FN3KRP</t>
  </si>
  <si>
    <t>KT3K_HUMAN</t>
  </si>
  <si>
    <t>cysteinyl-tRNA aminoacylation</t>
  </si>
  <si>
    <t>ATP binding;cysteine-tRNA ligase activity;metal ion binding</t>
  </si>
  <si>
    <t>cytoplasm;mitochondrial matrix</t>
  </si>
  <si>
    <t>Q9HA77</t>
  </si>
  <si>
    <t>Probable cysteine--tRNA ligase, mitochondrial</t>
  </si>
  <si>
    <t>CARS2</t>
  </si>
  <si>
    <t>SYCM_HUMAN</t>
  </si>
  <si>
    <t>ceramide biosynthetic process;sphingolipid biosynthetic process</t>
  </si>
  <si>
    <t>endoplasmic reticulum;endoplasmic reticulum membrane;integral component of membrane;nuclear membrane</t>
  </si>
  <si>
    <t>Q9HA82</t>
  </si>
  <si>
    <t>Ceramide synthase 4</t>
  </si>
  <si>
    <t>CERS4</t>
  </si>
  <si>
    <t>CERS4_HUMAN</t>
  </si>
  <si>
    <t>erS4</t>
  </si>
  <si>
    <t>phosphopantothenate--cysteine ligase activity</t>
  </si>
  <si>
    <t>DFP</t>
  </si>
  <si>
    <t>PF04127</t>
  </si>
  <si>
    <t>Q9HAB8</t>
  </si>
  <si>
    <t>Phosphopantothenate--cysteine ligase</t>
  </si>
  <si>
    <t>PPCS</t>
  </si>
  <si>
    <t>PPCS_HUMAN</t>
  </si>
  <si>
    <t>autophagy;regulation of autophagy</t>
  </si>
  <si>
    <t>cytoplasm;guanyl-nucleotide exchange factor complex;lysosomal membrane</t>
  </si>
  <si>
    <t>Q9HAD4</t>
  </si>
  <si>
    <t>WD repeat-containing protein 41</t>
  </si>
  <si>
    <t>WDR41</t>
  </si>
  <si>
    <t>WDR41_HUMAN</t>
  </si>
  <si>
    <t>WD repeat-containing protein 41 {ECO:0000305}</t>
  </si>
  <si>
    <t>histone H2A acetylation;histone H3-K14 acetylation;histone H3-K23 acetylation;histone H4-K12 acetylation;histone H4-K5 acetylation;histone H4-K8 acetylation;regulation of signal transduction by p53 class mediator</t>
  </si>
  <si>
    <t>condensed chromosome kinetochore;kinetochore;MOZ/MORF histone acetyltransferase complex;NuA3a histone acetyltransferase complex;NuA3b histone acetyltransferase complex;NuA4 histone acetyltransferase complex;nucleolus;nucleoplasm</t>
  </si>
  <si>
    <t>NuA4</t>
  </si>
  <si>
    <t>PF09340</t>
  </si>
  <si>
    <t>Q9HAF1</t>
  </si>
  <si>
    <t>Chromatin modification-related protein MEAF6</t>
  </si>
  <si>
    <t>MEAF6</t>
  </si>
  <si>
    <t>EAF6_HUMAN</t>
  </si>
  <si>
    <t>YST/Esa1-associated factor 6</t>
  </si>
  <si>
    <t>positive regulation of fibroblast proliferation</t>
  </si>
  <si>
    <t>growth factor activity</t>
  </si>
  <si>
    <t>Auts2</t>
  </si>
  <si>
    <t>PF15336</t>
  </si>
  <si>
    <t>Q9HAH7</t>
  </si>
  <si>
    <t>Probable fibrosin-1</t>
  </si>
  <si>
    <t>FBRS</t>
  </si>
  <si>
    <t>FBRS_HUMAN</t>
  </si>
  <si>
    <t>intracellular protein transport;vesicle tethering to Golgi</t>
  </si>
  <si>
    <t>cytoplasmic vesicle;trans-Golgi network</t>
  </si>
  <si>
    <t>Njmu-R1</t>
  </si>
  <si>
    <t>PF15053</t>
  </si>
  <si>
    <t>Q9HAS0</t>
  </si>
  <si>
    <t>Protein Njmu-R1</t>
  </si>
  <si>
    <t>C17orf75</t>
  </si>
  <si>
    <t>NJMU_HUMAN</t>
  </si>
  <si>
    <t>animal organ regeneration;liver development;mRNA export from nucleus;nuclear-transcribed mRNA catabolic process, nonsense-mediated decay</t>
  </si>
  <si>
    <t>RNA binding;telomeric DNA binding</t>
  </si>
  <si>
    <t>cytoplasm;cytoplasmic ribonucleoprotein granule;cytosol;exon-exon junction complex;nucleus;perinuclear region of cytoplasm;polysome</t>
  </si>
  <si>
    <t>MIF4G;Upf2</t>
  </si>
  <si>
    <t>PF02854;PF04050</t>
  </si>
  <si>
    <t>Q9HAU5</t>
  </si>
  <si>
    <t>Regulator of nonsense transcripts 2</t>
  </si>
  <si>
    <t>UPF2</t>
  </si>
  <si>
    <t>RENT2_HUMAN</t>
  </si>
  <si>
    <t>miRNA metabolic process;positive regulation of RNA interference;pre-miRNA export from nucleus;protein export from nucleus;regulation of protein export from nucleus</t>
  </si>
  <si>
    <t>mRNA binding;nuclear export signal receptor activity;pre-miRNA binding;protein transporter activity;Ran GTPase binding;RNA binding;tRNA binding</t>
  </si>
  <si>
    <t>cytoplasm;cytosol;micro-ribonucleoprotein complex;nuclear RNA export factor complex;nucleoplasm;nucleus;RNA nuclear export complex</t>
  </si>
  <si>
    <t>Chromosome and associated proteins;RNA transport;Transfer RNA biogenesis</t>
  </si>
  <si>
    <t>03013;03016;03036</t>
  </si>
  <si>
    <t>Xpo1</t>
  </si>
  <si>
    <t>PF08389</t>
  </si>
  <si>
    <t>Q9HAV4</t>
  </si>
  <si>
    <t>Exportin-5</t>
  </si>
  <si>
    <t>XPO5</t>
  </si>
  <si>
    <t>XPO5_HUMAN</t>
  </si>
  <si>
    <t>xp5</t>
  </si>
  <si>
    <t>protein folding;protein import into mitochondrial matrix</t>
  </si>
  <si>
    <t>adenyl-nucleotide exchange factor activity;chaperone binding;protein homodimerization activity;unfolded protein binding</t>
  </si>
  <si>
    <t>mitochondrial matrix;mitochondrion;nucleus;PAM complex, Tim23 associated import motor</t>
  </si>
  <si>
    <t>GrpE</t>
  </si>
  <si>
    <t>PF01025</t>
  </si>
  <si>
    <t>Q9HAV7</t>
  </si>
  <si>
    <t>GrpE protein homolog 1, mitochondrial</t>
  </si>
  <si>
    <t>GRPEL1</t>
  </si>
  <si>
    <t>GRPE1_HUMAN</t>
  </si>
  <si>
    <t>activation of protein kinase activity;DNA damage checkpoint;DNA repair;DNA replication;mitotic DNA replication checkpoint;mitotic G2 DNA damage checkpoint;peptidyl-serine phosphorylation;protein deubiquitination</t>
  </si>
  <si>
    <t>anaphase-promoting complex binding;DNA binding</t>
  </si>
  <si>
    <t>Q9HAW4</t>
  </si>
  <si>
    <t>Claspin</t>
  </si>
  <si>
    <t>CLSPN</t>
  </si>
  <si>
    <t>CLSPN_HUMAN</t>
  </si>
  <si>
    <t>cell proliferation;peptidyl-serine phosphorylation;peptidyl-threonine phosphorylation;protein autophosphorylation;regulation of RNA splicing</t>
  </si>
  <si>
    <t>ATP binding;non-membrane spanning protein tyrosine kinase activity;protein serine/threonine kinase activity;protein serine/threonine/tyrosine kinase activity;protein tyrosine kinase activity</t>
  </si>
  <si>
    <t>Legionellosis;Protein kinases;Spliceosome</t>
  </si>
  <si>
    <t>01001;03041;05134</t>
  </si>
  <si>
    <t>Q9HAZ1;P49759</t>
  </si>
  <si>
    <t>Dual specificity protein kinase CLK4;Dual specificity protein kinase CLK1</t>
  </si>
  <si>
    <t>CLK4;CLK1</t>
  </si>
  <si>
    <t>CLK1_HUMAN;CLK4_HUMAN</t>
  </si>
  <si>
    <t>Dual specificity protein kinase CLK1;Dual specificity protein kinase CLK4</t>
  </si>
  <si>
    <t>locomotory exploration behavior</t>
  </si>
  <si>
    <t>UPF0160</t>
  </si>
  <si>
    <t>PF03690</t>
  </si>
  <si>
    <t>Q9HB07</t>
  </si>
  <si>
    <t>UPF0160 protein MYG1, mitochondrial</t>
  </si>
  <si>
    <t>C12orf10</t>
  </si>
  <si>
    <t>MYG1_HUMAN</t>
  </si>
  <si>
    <t>Hepatic venoocclusive disease with immunodeficiency</t>
  </si>
  <si>
    <t>H01264</t>
  </si>
  <si>
    <t>HSR;SAND</t>
  </si>
  <si>
    <t>PF01342;PF03172</t>
  </si>
  <si>
    <t>Q9HB58</t>
  </si>
  <si>
    <t>Sp110 nuclear body protein</t>
  </si>
  <si>
    <t>SP110</t>
  </si>
  <si>
    <t>SP110_HUMAN</t>
  </si>
  <si>
    <t>DNA-templated transcription, elongation;negative regulation of intrinsic apoptotic signaling pathway in response to DNA damage by p53 class mediator;positive regulation of DNA-templated transcription, elongation;positive regulation of neural precursor cell proliferation;positive regulation of neurogenesis;positive regulation of transcription by RNA polymerase II;regulation of epithelial to mesenchymal transition;snRNA transcription by RNA polymerase II;spermatogenesis;stem cell differentiation;transcription by RNA polymerase II;transcription elongation from RNA polymerase II promoter</t>
  </si>
  <si>
    <t>enhancer binding</t>
  </si>
  <si>
    <t>nucleolus;nucleoplasm;nucleus;transcription elongation factor complex</t>
  </si>
  <si>
    <t>Q9HB65</t>
  </si>
  <si>
    <t>RNA polymerase II elongation factor ELL3</t>
  </si>
  <si>
    <t>ELL3</t>
  </si>
  <si>
    <t>ELL3_HUMAN</t>
  </si>
  <si>
    <t>heart development</t>
  </si>
  <si>
    <t>protein homodimerization activity;S100 protein binding;tubulin binding;ubiquitin protein ligase binding</t>
  </si>
  <si>
    <t>beta-catenin destruction complex;cytosol;extracellular exosome;nucleoplasm;nucleus</t>
  </si>
  <si>
    <t>CS;SGS;Siah-Interact_N</t>
  </si>
  <si>
    <t>PF04969;PF05002;PF09032</t>
  </si>
  <si>
    <t>Q9HB71</t>
  </si>
  <si>
    <t>Calcyclin-binding protein</t>
  </si>
  <si>
    <t>CACYBP</t>
  </si>
  <si>
    <t>CYBP_HUMAN</t>
  </si>
  <si>
    <t>acyBP;CacyBP</t>
  </si>
  <si>
    <t>male gonad development;negative regulation of transcription, DNA-templated;regulation of transcription, DNA-templated;spermatogenesis;T cell differentiation</t>
  </si>
  <si>
    <t>chromatin binding;DNA binding;DNA-binding transcription activator activity, RNA polymerase II-specific;DNA-binding transcription factor activity, RNA polymerase II-specific;metal ion binding;RNA polymerase II proximal promoter sequence-specific DNA binding</t>
  </si>
  <si>
    <t>Q9HBE1</t>
  </si>
  <si>
    <t>POZ-, AT hook-, and zinc finger-containing protein 1</t>
  </si>
  <si>
    <t>PATZ1</t>
  </si>
  <si>
    <t>PATZ1_HUMAN</t>
  </si>
  <si>
    <t>cellular response to starvation;macroautophagy;negative regulation of phosphatase activity</t>
  </si>
  <si>
    <t>1-phosphatidylinositol binding;phosphatidylinositol-3,4,5-trisphosphate binding;phosphatidylinositol-3,4-bisphosphate binding;zinc ion binding</t>
  </si>
  <si>
    <t>autophagosome;endoplasmic reticulum;extrinsic component of omegasome membrane;Golgi stack;mitochondria-associated endoplasmic reticulum membrane;omegasome;perinuclear region of cytoplasm;phagophore assembly site</t>
  </si>
  <si>
    <t>Autophagy - animal;Membrane trafficking;Mitochondrial biogenesis;Protein phosphatases and associated proteins</t>
  </si>
  <si>
    <t>01009;03029;04131;04140</t>
  </si>
  <si>
    <t>Q9HBF4</t>
  </si>
  <si>
    <t>Zinc finger FYVE domain-containing protein 1</t>
  </si>
  <si>
    <t>ZFYVE1</t>
  </si>
  <si>
    <t>ZFYV1_HUMAN</t>
  </si>
  <si>
    <t>osteoblast differentiation</t>
  </si>
  <si>
    <t>NADP-retinol dehydrogenase activity</t>
  </si>
  <si>
    <t>endoplasmic reticulum;endoplasmic reticulum membrane;lysosomal membrane;membrane;nucleus</t>
  </si>
  <si>
    <t>Q9HBH5</t>
  </si>
  <si>
    <t>Retinol dehydrogenase 14</t>
  </si>
  <si>
    <t>RDH14</t>
  </si>
  <si>
    <t>RDH14_HUMAN</t>
  </si>
  <si>
    <t>Retinol dehydrogenase 14 {ECO:0000305}</t>
  </si>
  <si>
    <t>cell surface receptor signaling pathway;cellular response to arsenic-containing substance;extrinsic apoptotic signaling pathway in absence of ligand;hemopoiesis;intracellular signal transduction;peptidyl-serine phosphorylation;protein autophosphorylation;protein phosphorylation;regulation of translation</t>
  </si>
  <si>
    <t>ATP binding;calcium-dependent protein serine/threonine kinase activity;calmodulin binding;calmodulin-dependent protein kinase activity;metal ion binding;protein serine/threonine kinase activity</t>
  </si>
  <si>
    <t>cytoplasm;nuclear body;nucleoplasm;nucleus;PML body</t>
  </si>
  <si>
    <t>HIF-1 signaling pathway;Insulin signaling pathway;MAPK signaling pathway;Protein kinases</t>
  </si>
  <si>
    <t>01001;04010;04066;04910</t>
  </si>
  <si>
    <t>HIF-1 signaling pathway;Insulin signaling pathway;MAPK signaling pathway</t>
  </si>
  <si>
    <t>hsa04010;hsa04066;hsa04910</t>
  </si>
  <si>
    <t>Tomivosertib</t>
  </si>
  <si>
    <t>DG03019</t>
  </si>
  <si>
    <t>Q9HBH9</t>
  </si>
  <si>
    <t>MAP kinase-interacting serine/threonine-protein kinase 2</t>
  </si>
  <si>
    <t>MKNK2</t>
  </si>
  <si>
    <t>MKNK2_HUMAN</t>
  </si>
  <si>
    <t>actin cytoskeleton reorganization;cell projection assembly;establishment or maintenance of cell polarity;establishment or maintenance of cell polarity regulating cell shape;lamellipodium assembly;substrate adhesion-dependent cell spreading</t>
  </si>
  <si>
    <t>actin cytoskeleton;cytoplasm;cytosol;focal adhesion;lamellipodium;plasma membrane;Z disc</t>
  </si>
  <si>
    <t>Cytoskeleton proteins;Exosome;Focal adhesion</t>
  </si>
  <si>
    <t>04147;04510;04812</t>
  </si>
  <si>
    <t>Focal adhesion</t>
  </si>
  <si>
    <t>hsa04510</t>
  </si>
  <si>
    <t>CH</t>
  </si>
  <si>
    <t>PF00307</t>
  </si>
  <si>
    <t>Q9HBI1</t>
  </si>
  <si>
    <t>Beta-parvin</t>
  </si>
  <si>
    <t>PARVB</t>
  </si>
  <si>
    <t>PARVB_HUMAN</t>
  </si>
  <si>
    <t>chemotaxis;inflammatory response;positive regulation of plasminogen activation</t>
  </si>
  <si>
    <t>integral component of plasma membrane</t>
  </si>
  <si>
    <t>DUF2368</t>
  </si>
  <si>
    <t>PF10166</t>
  </si>
  <si>
    <t>Q9HBL7</t>
  </si>
  <si>
    <t>Plasminogen receptor (KT)</t>
  </si>
  <si>
    <t>PLGRKT</t>
  </si>
  <si>
    <t>PLRKT_HUMAN</t>
  </si>
  <si>
    <t>lg-R(KT)</t>
  </si>
  <si>
    <t>NmrA</t>
  </si>
  <si>
    <t>PF05368</t>
  </si>
  <si>
    <t>Q9HBL8</t>
  </si>
  <si>
    <t>NmrA-like family domain-containing protein 1</t>
  </si>
  <si>
    <t>NMRAL1</t>
  </si>
  <si>
    <t>NMRL1_HUMAN</t>
  </si>
  <si>
    <t>cell division;chromosome segregation;mitotic spindle organization</t>
  </si>
  <si>
    <t>condensed chromosome kinetochore;cytosol;Ndc80 complex;nucleus</t>
  </si>
  <si>
    <t>Spindle_Spc25</t>
  </si>
  <si>
    <t>PF08234</t>
  </si>
  <si>
    <t>Q9HBM1</t>
  </si>
  <si>
    <t>Kinetochore protein Spc25</t>
  </si>
  <si>
    <t>SPC25_HUMAN</t>
  </si>
  <si>
    <t>Spc25</t>
  </si>
  <si>
    <t>histone H3 acetylation;negative regulation of apoptotic process;negative regulation of intrinsic apoptotic signaling pathway in response to DNA damage by p53 class mediator;negative regulation of transcription by RNA polymerase II;positive regulation of cell growth;positive regulation of transcription by RNA polymerase II;protein deubiquitination;protein stabilization;regulation of signal transduction by p53 class mediator;transcription by RNA polymerase II;transcription initiation from RNA polymerase II promoter</t>
  </si>
  <si>
    <t>protein heterodimerization activity;thiol-dependent ubiquitinyl hydrolase activity;transcription corepressor activity;transcription factor binding;transcription regulatory region DNA binding</t>
  </si>
  <si>
    <t>nucleoplasm;SAGA complex;transcription factor TFIID complex;transcription factor TFTC complex</t>
  </si>
  <si>
    <t>Q9HBM6</t>
  </si>
  <si>
    <t>Transcription initiation factor TFIID subunit 9B</t>
  </si>
  <si>
    <t>TAF9B</t>
  </si>
  <si>
    <t>TAF9B_HUMAN</t>
  </si>
  <si>
    <t>ATP binding;ethanolamine kinase activity</t>
  </si>
  <si>
    <t>cytosol;membrane;nucleoplasm;plasma membrane</t>
  </si>
  <si>
    <t>Q9HBU6</t>
  </si>
  <si>
    <t>Ethanolamine kinase 1</t>
  </si>
  <si>
    <t>ETNK1</t>
  </si>
  <si>
    <t>EKI1_HUMAN</t>
  </si>
  <si>
    <t>KI 1</t>
  </si>
  <si>
    <t>cellular calcium ion homeostasis;Golgi calcium ion transport;protein N-linked glycosylation;regulation of lysosomal lumen pH</t>
  </si>
  <si>
    <t>early endosome membrane;endosome membrane;Golgi apparatus;integral component of membrane;intracellular membrane-bounded organelle;late endosome membrane;lysosomal membrane;trans-Golgi network membrane</t>
  </si>
  <si>
    <t>UPF0016</t>
  </si>
  <si>
    <t>PF01169</t>
  </si>
  <si>
    <t>Q9HC07</t>
  </si>
  <si>
    <t>Transmembrane protein 165</t>
  </si>
  <si>
    <t>TMEM165</t>
  </si>
  <si>
    <t>TM165_HUMAN</t>
  </si>
  <si>
    <t>deoxynucleotide transport;thiamine pyrophosphate transmembrane transport;thiamine-containing compound metabolic process</t>
  </si>
  <si>
    <t>deoxynucleotide transmembrane transporter activity;thiamine pyrophosphate transmembrane transporter activity;thiamine transmembrane transporter activity</t>
  </si>
  <si>
    <t>integral component of mitochondrial inner membrane;mitochondrial inner membrane;nucleus</t>
  </si>
  <si>
    <t>Microcephaly, Amish type</t>
  </si>
  <si>
    <t>H00990</t>
  </si>
  <si>
    <t>Q9HC21</t>
  </si>
  <si>
    <t>Mitochondrial thiamine pyrophosphate carrier</t>
  </si>
  <si>
    <t>SLC25A19</t>
  </si>
  <si>
    <t>TPC_HUMAN</t>
  </si>
  <si>
    <t>cytoplasm;membrane;microtubule;microtubule cytoskeleton</t>
  </si>
  <si>
    <t>Cytoskeleton proteins;Non-small cell lung cancer;Pathways in cancer;PD-L1 expression and PD-1 checkpoint pathway in cancer</t>
  </si>
  <si>
    <t>04812;05200;05223;05235</t>
  </si>
  <si>
    <t>Non-small cell lung cancer;Pathways in cancer;PD-L1 expression and PD-1 checkpoint pathway in cancer</t>
  </si>
  <si>
    <t>hsa05200;hsa05223;hsa05235</t>
  </si>
  <si>
    <t>Q9HC35</t>
  </si>
  <si>
    <t>Echinoderm microtubule-associated protein-like 4</t>
  </si>
  <si>
    <t>EML4</t>
  </si>
  <si>
    <t>EMAL4_HUMAN</t>
  </si>
  <si>
    <t>MAP-4</t>
  </si>
  <si>
    <t>extracellular exosome;mitochondrion</t>
  </si>
  <si>
    <t>Q9HC38</t>
  </si>
  <si>
    <t>Glyoxalase domain-containing protein 4</t>
  </si>
  <si>
    <t>GLOD4</t>
  </si>
  <si>
    <t>GLOD4_HUMAN</t>
  </si>
  <si>
    <t>cellular response to hydrogen peroxide;chromatin organization;histone ubiquitination;negative regulation of transcription by RNA polymerase II;neuron projection development;positive regulation of cell proliferation;positive regulation of collagen biosynthetic process;positive regulation of DNA repair</t>
  </si>
  <si>
    <t>methylated histone binding;single-stranded RNA binding;ubiquitin-protein transferase activator activity</t>
  </si>
  <si>
    <t>cytoplasmic side of plasma membrane;dendrite;filopodium;growth cone;heterochromatin;neuronal cell body;nuclear chromatin;nucleoplasm;nucleus;PcG protein complex;plasma membrane;PRC1 complex</t>
  </si>
  <si>
    <t>Q9HC52;O95503</t>
  </si>
  <si>
    <t>Q9HC52</t>
  </si>
  <si>
    <t>Chromobox protein homolog 8</t>
  </si>
  <si>
    <t>CBX8</t>
  </si>
  <si>
    <t>CBX6_HUMAN;CBX8_HUMAN</t>
  </si>
  <si>
    <t>Chromobox protein homolog 6;Chromobox protein homolog 8</t>
  </si>
  <si>
    <t>apoptotic process;cell division;chromosome segregation;mitotic nuclear envelope disassembly;peptidyl-serine phosphorylation;positive regulation of I-kappaB kinase/NF-kappaB signaling;protein autophosphorylation;protein phosphorylation;regulation of cellular senescence;regulation of mitotic cell cycle;regulation of mitotic metaphase/anaphase transition;spindle assembly</t>
  </si>
  <si>
    <t>activating transcription factor binding;ATP binding;kinesin binding;magnesium ion binding;protein kinase binding;protein serine/threonine kinase activity;transcription corepressor binding;ubiquitin protein ligase binding</t>
  </si>
  <si>
    <t>cytoplasm;cytosol;intracellular membrane-bounded organelle;microtubule;microtubule organizing center;nuclear speck;nucleoplasm;nucleus;protein-containing complex;spindle pole</t>
  </si>
  <si>
    <t>Q9HC98</t>
  </si>
  <si>
    <t>Serine/threonine-protein kinase Nek6</t>
  </si>
  <si>
    <t>NEK6</t>
  </si>
  <si>
    <t>NEK6_HUMAN</t>
  </si>
  <si>
    <t>biotin metabolic process;coenzyme A metabolic process;leucine catabolic process;protein heterooligomerization</t>
  </si>
  <si>
    <t>ATP binding;methylcrotonoyl-CoA carboxylase activity</t>
  </si>
  <si>
    <t>3-methylcrotonyl-CoA carboxylase complex, mitochondrial;cytosol;methylcrotonoyl-CoA carboxylase complex;mitochondrial matrix;mitochondrion</t>
  </si>
  <si>
    <t>3-Methylcrotonylglycinuria</t>
  </si>
  <si>
    <t>H00181</t>
  </si>
  <si>
    <t>Carboxyl_trans</t>
  </si>
  <si>
    <t>PF01039</t>
  </si>
  <si>
    <t>Q9HCC0</t>
  </si>
  <si>
    <t>Methylcrotonoyl-CoA carboxylase beta chain, mitochondrial</t>
  </si>
  <si>
    <t>MCCC2</t>
  </si>
  <si>
    <t>MCCB_HUMAN</t>
  </si>
  <si>
    <t>CCase subunit beta</t>
  </si>
  <si>
    <t>glucose homeostasis;negative regulation of insulin receptor signaling pathway</t>
  </si>
  <si>
    <t>actin cytoskeleton;extracellular space;nucleus</t>
  </si>
  <si>
    <t>Q9HCD5</t>
  </si>
  <si>
    <t>Nuclear receptor coactivator 5</t>
  </si>
  <si>
    <t>NCOA5</t>
  </si>
  <si>
    <t>NCOA5_HUMAN</t>
  </si>
  <si>
    <t>CoA-5</t>
  </si>
  <si>
    <t>Q9HCE3</t>
  </si>
  <si>
    <t>Zinc finger protein 532</t>
  </si>
  <si>
    <t>ZNF532</t>
  </si>
  <si>
    <t>ZN532_HUMAN</t>
  </si>
  <si>
    <t>forebrain radial glial cell differentiation;gliogenesis;mRNA catabolic process;mRNA destabilization;mRNA methylation;mRNA splicing, via spliceosome;spermatogenesis;stem cell population maintenance</t>
  </si>
  <si>
    <t>mRNA (2'-O-methyladenosine-N6-)-methyltransferase activity;mRNA binding</t>
  </si>
  <si>
    <t>nucleoplasm;nucleus;RNA N6-methyladenosine methyltransferase complex</t>
  </si>
  <si>
    <t>Q9HCE5</t>
  </si>
  <si>
    <t>N6-adenosine-methyltransferase subunit METTL14</t>
  </si>
  <si>
    <t>METTL14</t>
  </si>
  <si>
    <t>MET14_HUMAN</t>
  </si>
  <si>
    <t>N6-adenosine-methyltransferase non-catalytic subunit {ECO:0000305}</t>
  </si>
  <si>
    <t>mRNA splicing, via spliceosome;regulation of mRNA splicing, via spliceosome</t>
  </si>
  <si>
    <t>catalytic step 2 spliceosome;cytosol;nuclear speck;nucleoplasm;spliceosomal complex;U2-type catalytic step 1 spliceosome;U2-type catalytic step 2 spliceosome</t>
  </si>
  <si>
    <t>Q9HCG8</t>
  </si>
  <si>
    <t>Pre-mRNA-splicing factor CWC22 homolog</t>
  </si>
  <si>
    <t>CWC22</t>
  </si>
  <si>
    <t>CWC22_HUMAN</t>
  </si>
  <si>
    <t>histone H4-K16 acetylation;protein ubiquitination</t>
  </si>
  <si>
    <t>metal ion binding;ubiquitin protein ligase activity</t>
  </si>
  <si>
    <t>MSL2-CXC;zf-RING_10</t>
  </si>
  <si>
    <t>PF16682;PF16685</t>
  </si>
  <si>
    <t>Q9HCI7</t>
  </si>
  <si>
    <t>E3 ubiquitin-protein ligase MSL2</t>
  </si>
  <si>
    <t>MSL2</t>
  </si>
  <si>
    <t>MSL2_HUMAN</t>
  </si>
  <si>
    <t>zf-DBF</t>
  </si>
  <si>
    <t>PF07535</t>
  </si>
  <si>
    <t>Q9HCK1</t>
  </si>
  <si>
    <t>DBF4-type zinc finger-containing protein 2</t>
  </si>
  <si>
    <t>ZDBF2</t>
  </si>
  <si>
    <t>ZDBF2_HUMAN</t>
  </si>
  <si>
    <t>ATP-dependent chromatin remodeling;brain development;digestive tract development;in utero embryonic development;negative regulation of canonical Wnt signaling pathway;negative regulation of fibroblast apoptotic process;negative regulation of transcription by RNA polymerase II;negative regulation of transcription, DNA-templated;positive regulation of transcription by RNA polymerase II;positive regulation of transcription by RNA polymerase III;positive regulation of transcription, DNA-templated;prepulse inhibition;social behavior;Wnt signaling pathway</t>
  </si>
  <si>
    <t>armadillo repeat domain binding;ATP binding;beta-catenin binding;chromatin binding;DNA binding;DNA helicase activity;DNA-dependent ATPase activity;histone binding;methylated histone binding;p53 binding</t>
  </si>
  <si>
    <t>MLL1 complex;nucleoplasm;nucleus;protein-containing complex</t>
  </si>
  <si>
    <t>Chromosome and associated proteins;Wnt signaling pathway</t>
  </si>
  <si>
    <t>03036;04310</t>
  </si>
  <si>
    <t>Q9HCK8</t>
  </si>
  <si>
    <t>Chromodomain-helicase-DNA-binding protein 8</t>
  </si>
  <si>
    <t>CHD8</t>
  </si>
  <si>
    <t>CHD8_HUMAN</t>
  </si>
  <si>
    <t>Chromodomain-helicase-DNA-binding protein 8 {ECO:0000255|HAMAP-Rule:MF_03071}</t>
  </si>
  <si>
    <t>HD-8 {ECO:0000255|HAMAP-Rule:MF_03071}</t>
  </si>
  <si>
    <t>ATP_bind_1</t>
  </si>
  <si>
    <t>PF03029</t>
  </si>
  <si>
    <t>Q9HCN4</t>
  </si>
  <si>
    <t>GPN-loop GTPase 1</t>
  </si>
  <si>
    <t>GPN1</t>
  </si>
  <si>
    <t>GPN1_HUMAN</t>
  </si>
  <si>
    <t>GPN-loop GTPase 1 {ECO:0000303|PubMed:20855544}</t>
  </si>
  <si>
    <t>ER-associated misfolded protein catabolic process;regulation of apoptotic process</t>
  </si>
  <si>
    <t>ATPase binding;chaperone binding;misfolded protein binding</t>
  </si>
  <si>
    <t>endoplasmic reticulum chaperone complex;endoplasmic reticulum lumen;membrane</t>
  </si>
  <si>
    <t>MIR</t>
  </si>
  <si>
    <t>PF02815</t>
  </si>
  <si>
    <t>Q9HCN8</t>
  </si>
  <si>
    <t>Stromal cell-derived factor 2-like protein 1</t>
  </si>
  <si>
    <t>SDF2L1</t>
  </si>
  <si>
    <t>SDF2L_HUMAN</t>
  </si>
  <si>
    <t>DF2-like protein 1</t>
  </si>
  <si>
    <t>blastocyst development;cerebral cortex development;generation of catalytic spliceosome for first transesterification step;mRNA splicing, via spliceosome;transcription, DNA-templated;transcription-coupled nucleotide-excision repair</t>
  </si>
  <si>
    <t>catalytic step 2 spliceosome;membrane;nucleoplasm;nucleus;post-mRNA release spliceosomal complex;Prp19 complex;U2-type catalytic step 2 spliceosome</t>
  </si>
  <si>
    <t>Q9HCS7</t>
  </si>
  <si>
    <t>Pre-mRNA-splicing factor SYF1</t>
  </si>
  <si>
    <t>XAB2</t>
  </si>
  <si>
    <t>SYF1_HUMAN</t>
  </si>
  <si>
    <t>COPII vesicle coating;endoplasmic reticulum to Golgi vesicle-mediated transport;IRE1-mediated unfolded protein response;protein exit from endoplasmic reticulum;protein secretion;regulation of COPII vesicle coating</t>
  </si>
  <si>
    <t>DNA binding;GTPase activator activity;GTPase binding;guanyl-nucleotide exchange factor activity;Sar guanyl-nucleotide exchange factor activity</t>
  </si>
  <si>
    <t>endoplasmic reticulum exit site;endoplasmic reticulum membrane;Golgi membrane;integral component of endoplasmic reticulum membrane;membrane;nucleus</t>
  </si>
  <si>
    <t>Q9HCU5</t>
  </si>
  <si>
    <t>Prolactin regulatory element-binding protein</t>
  </si>
  <si>
    <t>PREB</t>
  </si>
  <si>
    <t>PREB_HUMAN</t>
  </si>
  <si>
    <t>DNA damage response, detection of DNA damage;DNA-dependent DNA replication;nucleotide-excision repair, DNA gap filling;nucleotide-excision repair, DNA incision;nucleotide-excision repair, DNA incision, 5'-to lesion;telomere maintenance;telomere maintenance via semi-conservative replication;transcription-coupled nucleotide-excision repair;translesion synthesis</t>
  </si>
  <si>
    <t>cytosol;delta DNA polymerase complex;mitochondrion;nucleolus;nucleoplasm;nucleus</t>
  </si>
  <si>
    <t>cytosol;mitochondrion;nucleolus;nucleoplasm;nucleus</t>
  </si>
  <si>
    <t>GO:0005634;GO:0005654;GO:0005730;GO:0005739;GO:0005829</t>
  </si>
  <si>
    <t>DNA_pol_delta_4</t>
  </si>
  <si>
    <t>PF04081</t>
  </si>
  <si>
    <t>Q9HCU8</t>
  </si>
  <si>
    <t>DNA polymerase delta subunit 4</t>
  </si>
  <si>
    <t>POLD4</t>
  </si>
  <si>
    <t>DPOD4_HUMAN</t>
  </si>
  <si>
    <t>apoptotic process;histone deacetylation;negative regulation of NF-kappaB transcription factor activity;negative regulation of transcription by RNA polymerase II;negative regulation of transcription, DNA-templated;positive regulation of anoikis;positive regulation of protein deacetylation;regulation of apoptotic process</t>
  </si>
  <si>
    <t>histone deacetylase activity;histone deacetylase binding;NF-kappaB binding</t>
  </si>
  <si>
    <t>cytoplasm;nucleoplasm;nucleus;Sin3-type complex</t>
  </si>
  <si>
    <t>Q9HCU9</t>
  </si>
  <si>
    <t>Breast cancer metastasis-suppressor 1</t>
  </si>
  <si>
    <t>BRMS1</t>
  </si>
  <si>
    <t>BRMS1_HUMAN</t>
  </si>
  <si>
    <t>apoptotic process;cell differentiation;cell proliferation;cellular response to estrogen stimulus;negative regulation of myoblast differentiation;regulation of apoptotic process</t>
  </si>
  <si>
    <t>nuclear receptor transcription coactivator activity;steroid receptor RNA activator RNA binding;transcription coactivator activity</t>
  </si>
  <si>
    <t>cytoplasm;cytosol;intercellular bridge;microtubule cytoskeleton;nucleoplasm;nucleus;plasma membrane;ribonucleoprotein complex</t>
  </si>
  <si>
    <t>SRA1</t>
  </si>
  <si>
    <t>PF07304</t>
  </si>
  <si>
    <t>Q9HD15</t>
  </si>
  <si>
    <t>Steroid receptor RNA activator 1</t>
  </si>
  <si>
    <t>SRA1_HUMAN</t>
  </si>
  <si>
    <t>cellular calcium ion homeostasis;ion transmembrane transport</t>
  </si>
  <si>
    <t>ATP binding;manganese-transporting ATPase activity;metal ion binding</t>
  </si>
  <si>
    <t>Q9HD20</t>
  </si>
  <si>
    <t>Manganese-transporting ATPase 13A1</t>
  </si>
  <si>
    <t>ATP13A1</t>
  </si>
  <si>
    <t>AT131_HUMAN</t>
  </si>
  <si>
    <t>cell division;endosome transport via multivesicular body sorting pathway;ESCRT III complex disassembly;gene silencing;late endosome to vacuole transport;midbody abscission;mitotic chromosome condensation;mitotic metaphase plate congression;multivesicular body assembly;negative regulation of cell cycle;negative regulation of transcription, DNA-templated;nucleus organization;protein transport;regulation of centrosome duplication;regulation of mitotic spindle assembly;vesicle-mediated transport;viral budding via host ESCRT complex</t>
  </si>
  <si>
    <t>identical protein binding;metallopeptidase activity;protein domain specific binding;protein homodimerization activity;zinc ion binding</t>
  </si>
  <si>
    <t>condensed nuclear chromosome;early endosome;endomembrane system;ESCRT III complex;extracellular exosome;microtubule organizing center;multivesicular body;nuclear matrix</t>
  </si>
  <si>
    <t>cell division;protein transport;vesicle-mediated transport</t>
  </si>
  <si>
    <t>GO:0015031;GO:0016192;GO:0051301</t>
  </si>
  <si>
    <t>Q9HD42</t>
  </si>
  <si>
    <t>Charged multivesicular body protein 1a</t>
  </si>
  <si>
    <t>CHMP1A</t>
  </si>
  <si>
    <t>CHM1A_HUMAN</t>
  </si>
  <si>
    <t>protein localization to membrane</t>
  </si>
  <si>
    <t>Q9HD45</t>
  </si>
  <si>
    <t>Transmembrane 9 superfamily member 3</t>
  </si>
  <si>
    <t>TM9SF3</t>
  </si>
  <si>
    <t>TM9S3_HUMAN</t>
  </si>
  <si>
    <t>arylesterase activity;strictosidine synthase activity</t>
  </si>
  <si>
    <t>cell surface;endoplasmic reticulum;integral component of membrane;membrane</t>
  </si>
  <si>
    <t>Str_synth</t>
  </si>
  <si>
    <t>PF03088</t>
  </si>
  <si>
    <t>Q9HDC9</t>
  </si>
  <si>
    <t>Adipocyte plasma membrane-associated protein</t>
  </si>
  <si>
    <t>APMAP</t>
  </si>
  <si>
    <t>APMAP_HUMAN</t>
  </si>
  <si>
    <t>bone mineralization;intracellular signal transduction;odontogenesis</t>
  </si>
  <si>
    <t>structural constituent of tooth enamel</t>
  </si>
  <si>
    <t>Q9NNX1</t>
  </si>
  <si>
    <t>Tuftelin</t>
  </si>
  <si>
    <t>TUFT1</t>
  </si>
  <si>
    <t>TUFT1_HUMAN</t>
  </si>
  <si>
    <t>negative regulation of cell differentiation;negative regulation of cell migration;positive regulation of cell proliferation</t>
  </si>
  <si>
    <t>Sin3 complex</t>
  </si>
  <si>
    <t>FAM60A</t>
  </si>
  <si>
    <t>PF15396</t>
  </si>
  <si>
    <t>Q9NP50</t>
  </si>
  <si>
    <t>Protein FAM60A</t>
  </si>
  <si>
    <t>SHCAF_HUMAN</t>
  </si>
  <si>
    <t>SIN3-HDAC complex-associated factor {ECO:0000312|HGNC:HGNC:30702}</t>
  </si>
  <si>
    <t>S1</t>
  </si>
  <si>
    <t>PF00575</t>
  </si>
  <si>
    <t>Q9NP64</t>
  </si>
  <si>
    <t>Nucleolar protein of 40 kDa</t>
  </si>
  <si>
    <t>ZCCHC17</t>
  </si>
  <si>
    <t>NO40_HUMAN</t>
  </si>
  <si>
    <t>NO40</t>
  </si>
  <si>
    <t>chromatin organization;negative regulation of neuron differentiation;negative regulation of protein sumoylation;negative regulation of transcription by RNA polymerase II;regulation of transcription, DNA-templated</t>
  </si>
  <si>
    <t>DNA binding;DNA-binding transcription factor activity;DNA-binding transcription factor activity, RNA polymerase II-specific;identical protein binding;protein heterodimerization activity</t>
  </si>
  <si>
    <t>Q9NP66</t>
  </si>
  <si>
    <t>High mobility group protein 20A</t>
  </si>
  <si>
    <t>HMG20A</t>
  </si>
  <si>
    <t>HM20A_HUMAN</t>
  </si>
  <si>
    <t>brain development;endoplasmic reticulum tubular network organization;eye development;import into nucleus;intracellular protein transport;lipid droplet organization;neutrophil degranulation;Rab protein signal transduction;small GTPase mediated signal transduction</t>
  </si>
  <si>
    <t>cytosol;endoplasmic reticulum membrane;endoplasmic reticulum tubular network;Golgi apparatus;intracellular;plasma membrane;secretory granule membrane;synapse</t>
  </si>
  <si>
    <t>cytosol;Golgi apparatus;intracellular;plasma membrane</t>
  </si>
  <si>
    <t>GO:0005622;GO:0005794;GO:0005829;GO:0005886</t>
  </si>
  <si>
    <t>Warburg micro syndrome</t>
  </si>
  <si>
    <t>H00792</t>
  </si>
  <si>
    <t>Q9NP72</t>
  </si>
  <si>
    <t>Ras-related protein Rab-18</t>
  </si>
  <si>
    <t>RAB18</t>
  </si>
  <si>
    <t>RAB18_HUMAN</t>
  </si>
  <si>
    <t>N-acetylglucosaminyldiphosphodolichol N-acetylglucosaminyltransferase activity;RNA binding;thiol-dependent ubiquitinyl hydrolase activity</t>
  </si>
  <si>
    <t>Congenital disorders of glycosylation type I;Early infantile epileptic encephalopathy</t>
  </si>
  <si>
    <t>H00118;H00606</t>
  </si>
  <si>
    <t>Glyco_tran_28_C;OTU</t>
  </si>
  <si>
    <t>PF02338;PF04101</t>
  </si>
  <si>
    <t>Q9NP73</t>
  </si>
  <si>
    <t>Putative bifunctional UDP-N-acetylglucosamine transferase and deubiquitinase ALG13</t>
  </si>
  <si>
    <t>ALG13</t>
  </si>
  <si>
    <t>ALG13_HUMAN</t>
  </si>
  <si>
    <t>dephosphorylation of RNA polymerase II C-terminal domain;mRNA polyadenylation;termination of RNA polymerase II transcription</t>
  </si>
  <si>
    <t>RNA polymerase II CTD heptapeptide repeat phosphatase activity</t>
  </si>
  <si>
    <t>cytosol;mRNA cleavage and polyadenylation specificity factor complex;nucleoplasm</t>
  </si>
  <si>
    <t>Ssu72</t>
  </si>
  <si>
    <t>PF04722</t>
  </si>
  <si>
    <t>Q9NP77</t>
  </si>
  <si>
    <t>RNA polymerase II subunit A C-terminal domain phosphatase SSU72</t>
  </si>
  <si>
    <t>SSU72</t>
  </si>
  <si>
    <t>SSU72_HUMAN</t>
  </si>
  <si>
    <t>TD phosphatase SSU72</t>
  </si>
  <si>
    <t>ESCRT III complex disassembly;macroautophagy;multivesicular body assembly;multivesicular body sorting pathway;protein transport;viral budding;viral life cycle</t>
  </si>
  <si>
    <t>protein C-terminus binding</t>
  </si>
  <si>
    <t>cytosol;endosome membrane;extracellular exosome;intracellular membrane-bounded organelle;nucleoplasm</t>
  </si>
  <si>
    <t>Vta1</t>
  </si>
  <si>
    <t>PF04652</t>
  </si>
  <si>
    <t>Q9NP79</t>
  </si>
  <si>
    <t>Vacuolar protein sorting-associated protein VTA1 homolog</t>
  </si>
  <si>
    <t>VTA1</t>
  </si>
  <si>
    <t>VTA1_HUMAN</t>
  </si>
  <si>
    <t>selenocysteinyl-tRNA(Sec) biosynthetic process;seryl-tRNA aminoacylation;tRNA aminoacylation for protein translation</t>
  </si>
  <si>
    <t>ATP binding;RNA binding;serine-tRNA ligase activity</t>
  </si>
  <si>
    <t>tRNA-synt_2b</t>
  </si>
  <si>
    <t>PF00587</t>
  </si>
  <si>
    <t>Q9NP81</t>
  </si>
  <si>
    <t>Serine--tRNA ligase, mitochondrial</t>
  </si>
  <si>
    <t>SARS2</t>
  </si>
  <si>
    <t>SYSM_HUMAN</t>
  </si>
  <si>
    <t>intraciliary transport involved in cilium assembly;microtubule-based movement;visual behavior</t>
  </si>
  <si>
    <t>dynein intermediate chain binding;microtubule motor activity</t>
  </si>
  <si>
    <t>centrosome;ciliary tip;cilium;cytoplasm;cytoplasmic dynein complex;membrane;microtubule;outer dynein arm</t>
  </si>
  <si>
    <t>Robl_LC7</t>
  </si>
  <si>
    <t>PF03259</t>
  </si>
  <si>
    <t>Q9NP97</t>
  </si>
  <si>
    <t>Dynein light chain roadblock-type 1</t>
  </si>
  <si>
    <t>DYNLRB1</t>
  </si>
  <si>
    <t>DLRB1_HUMAN</t>
  </si>
  <si>
    <t>DUF2012</t>
  </si>
  <si>
    <t>PF09430</t>
  </si>
  <si>
    <t>Q9NPA0</t>
  </si>
  <si>
    <t>ER membrane protein complex subunit 7</t>
  </si>
  <si>
    <t>EMC7</t>
  </si>
  <si>
    <t>EMC7_HUMAN</t>
  </si>
  <si>
    <t>histone deubiquitination;negative regulation of insulin secretion involved in cellular response to glucose stimulus;poly(A)+ mRNA export from nucleus;positive regulation of transcription, DNA-templated;regulation of transcription by RNA polymerase II;transcription elongation from RNA polymerase II promoter</t>
  </si>
  <si>
    <t>chromatin binding;nuclear receptor transcription coactivator activity;transcription coactivator activity</t>
  </si>
  <si>
    <t>DUBm complex;mitochondrion;nuclear pore;nucleoplasm;SAGA complex;transcription export complex 2</t>
  </si>
  <si>
    <t>Chromosome and associated proteins;Messenger RNA biogenesis;Transcription machinery</t>
  </si>
  <si>
    <t>03019;03021;03036</t>
  </si>
  <si>
    <t>EnY2</t>
  </si>
  <si>
    <t>PF10163</t>
  </si>
  <si>
    <t>Q9NPA8</t>
  </si>
  <si>
    <t>Transcription and mRNA export factor ENY2</t>
  </si>
  <si>
    <t>ENY2</t>
  </si>
  <si>
    <t>ENY2_HUMAN</t>
  </si>
  <si>
    <t>Transcription and mRNA export factor ENY2 {ECO:0000255|HAMAP-Rule:MF_03046}</t>
  </si>
  <si>
    <t>defense response to virus;DNA deamination;exonucleolytic nuclear-transcribed mRNA catabolic process involved in deadenylation-dependent decay;histone mRNA catabolic process;maturation of 5.8S rRNA;nuclear mRNA surveillance;nuclear-transcribed mRNA catabolic process;nuclear-transcribed mRNA catabolic process, exonucleolytic, 3'-5';polyadenylation-dependent snoRNA 3'-end processing;positive regulation of cell growth;regulation of mRNA stability;rRNA catabolic process;rRNA processing;U4 snRNA 3'-end processing</t>
  </si>
  <si>
    <t>3'-5'-exoribonuclease activity;AU-rich element binding</t>
  </si>
  <si>
    <t>cytoplasm;cytoplasmic exosome (RNase complex);cytosol;exosome (RNase complex);intermediate filament cytoskeleton;nuclear exosome (RNase complex);nucleolus;nucleoplasm;nucleus;transcriptionally active chromatin</t>
  </si>
  <si>
    <t>Q9NPD3</t>
  </si>
  <si>
    <t>Exosome complex component RRP41</t>
  </si>
  <si>
    <t>EXOSC4</t>
  </si>
  <si>
    <t>EXOS4_HUMAN</t>
  </si>
  <si>
    <t>cellular response to DNA damage stimulus;DNA repair;interstrand cross-link repair;protein autoubiquitination;protein K11-linked ubiquitination;protein K27-linked ubiquitination;protein K29-linked ubiquitination;protein K48-linked ubiquitination;protein K63-linked ubiquitination;protein K6-linked ubiquitination;protein monoubiquitination;protein ubiquitination</t>
  </si>
  <si>
    <t>ATP binding;chromatin binding;ubiquitin conjugating enzyme activity;ubiquitin protein ligase binding;ubiquitin-protein transferase activity</t>
  </si>
  <si>
    <t>DNA repair and recombination proteins;Fanconi anemia pathway;Ubiquitin system</t>
  </si>
  <si>
    <t>03400;03460;04121</t>
  </si>
  <si>
    <t>Q9NPD8</t>
  </si>
  <si>
    <t>Ubiquitin-conjugating enzyme E2 T</t>
  </si>
  <si>
    <t>UBE2T</t>
  </si>
  <si>
    <t>UBE2T_HUMAN</t>
  </si>
  <si>
    <t>positive regulation of telomerase RNA localization to Cajal body;pseudouridine synthesis;rRNA pseudouridine synthesis;snoRNA guided rRNA pseudouridine synthesis;snRNA pseudouridine synthesis;telomere maintenance via telomerase</t>
  </si>
  <si>
    <t>box H/ACA snoRNA binding;RNA binding;telomerase RNA binding</t>
  </si>
  <si>
    <t>box H/ACA scaRNP complex;box H/ACA snoRNP complex;box H/ACA telomerase RNP complex;nuclear body;nucleoplasm;small nucleolar ribonucleoprotein complex;telomerase holoenzyme complex</t>
  </si>
  <si>
    <t>Nop10p</t>
  </si>
  <si>
    <t>PF04135</t>
  </si>
  <si>
    <t>Q9NPE3</t>
  </si>
  <si>
    <t>H/ACA ribonucleoprotein complex subunit 3</t>
  </si>
  <si>
    <t>NOP10</t>
  </si>
  <si>
    <t>NOP10_HUMAN</t>
  </si>
  <si>
    <t>tRNA threonylcarbamoyladenosine modification</t>
  </si>
  <si>
    <t>metal ion binding;N(6)-L-threonylcarbamoyladenine synthase activity</t>
  </si>
  <si>
    <t>cytoplasm;EKC/KEOPS complex;nuclear speck;nucleoplasm;nucleus;plasma membrane</t>
  </si>
  <si>
    <t>Peptidase_M22</t>
  </si>
  <si>
    <t>PF00814</t>
  </si>
  <si>
    <t>Q9NPF4</t>
  </si>
  <si>
    <t>Probable tRNA N6-adenosine threonylcarbamoyltransferase</t>
  </si>
  <si>
    <t>OSGEP</t>
  </si>
  <si>
    <t>OSGEP_HUMAN</t>
  </si>
  <si>
    <t>Probable tRNA N6-adenosine threonylcarbamoyltransferase {ECO:0000255|HAMAP-Rule:MF_03180}</t>
  </si>
  <si>
    <t>chromatin remodeling;DNA methylation;DNA repair;histone H2A acetylation;histone H4 acetylation;negative regulation of transcription by RNA polymerase II;negative regulation of transcription, DNA-templated;positive regulation of protein import into nucleus;regulation of growth;response to ethanol</t>
  </si>
  <si>
    <t>DNA-binding transcription factor activity, RNA polymerase II-specific;RNA polymerase II repressing transcription factor binding;transcription corepressor activity</t>
  </si>
  <si>
    <t>cytoplasm;cytosol;NuA4 histone acetyltransferase complex;nucleoplasm;nucleus;replication fork</t>
  </si>
  <si>
    <t>DMAP1;SANT_DAMP1_like</t>
  </si>
  <si>
    <t>PF05499;PF16282</t>
  </si>
  <si>
    <t>Q9NPF5</t>
  </si>
  <si>
    <t>DNA methyltransferase 1-associated protein 1</t>
  </si>
  <si>
    <t>DMAP1</t>
  </si>
  <si>
    <t>DMAP1_HUMAN</t>
  </si>
  <si>
    <t>NMAP1;NMT1-associated protein 1</t>
  </si>
  <si>
    <t>DNA replication-independent nucleosome assembly;regulation of transcription by RNA polymerase II;viral process</t>
  </si>
  <si>
    <t>bicellular tight junction;nuclear body;nucleoplasm;nucleus;PML body</t>
  </si>
  <si>
    <t>Q9NPG3</t>
  </si>
  <si>
    <t>Ubinuclein-1</t>
  </si>
  <si>
    <t>UBN1</t>
  </si>
  <si>
    <t>UBN1_HUMAN</t>
  </si>
  <si>
    <t>cell cycle;negative regulation of cell proliferation;negative regulation of G1/S transition of mitotic cell cycle;negative regulation of transcription, DNA-templated;positive regulation of histone acetylation;positive regulation of transcription, DNA-templated;regulation of signal transduction by p53 class mediator;regulation of transcription by RNA polymerase II;Wnt signaling pathway</t>
  </si>
  <si>
    <t>histone binding;lysine-acetylated histone binding;p53 binding;transcription coactivator activity;transcription corepressor activity;transcription factor binding;transcription regulatory region DNA binding</t>
  </si>
  <si>
    <t>Chromosome and associated proteins;Hepatocellular carcinoma</t>
  </si>
  <si>
    <t>03036;05225</t>
  </si>
  <si>
    <t>Q9NPI1</t>
  </si>
  <si>
    <t>Bromodomain-containing protein 7</t>
  </si>
  <si>
    <t>BRD7</t>
  </si>
  <si>
    <t>BRD7_HUMAN</t>
  </si>
  <si>
    <t>deadenylation-dependent decapping of nuclear-transcribed mRNA;deadenylation-independent decapping of nuclear-transcribed mRNA;exonucleolytic nuclear-transcribed mRNA catabolic process involved in deadenylation-dependent decay;nuclear-transcribed mRNA catabolic process, nonsense-mediated decay;protein localization to cytoplasmic stress granule;regulation of mRNA stability</t>
  </si>
  <si>
    <t>enzyme activator activity;hydrolase activity;identical protein binding;kinesin binding;mRNA binding</t>
  </si>
  <si>
    <t>cytoplasm;cytoplasmic ribonucleoprotein granule;cytosol;membrane;nucleus;P-body</t>
  </si>
  <si>
    <t>Q9NPI6</t>
  </si>
  <si>
    <t>mRNA-decapping enzyme 1A</t>
  </si>
  <si>
    <t>DCP1A</t>
  </si>
  <si>
    <t>DCP1A_HUMAN</t>
  </si>
  <si>
    <t>androgen receptor signaling pathway;intracellular steroid hormone receptor signaling pathway;positive regulation of transcription, DNA-templated;regulation of transcription by RNA polymerase II;transcription by RNA polymerase II;transcription initiation from RNA polymerase II promoter</t>
  </si>
  <si>
    <t>Med4</t>
  </si>
  <si>
    <t>PF10018</t>
  </si>
  <si>
    <t>Q9NPJ6</t>
  </si>
  <si>
    <t>Mediator of RNA polymerase II transcription subunit 4</t>
  </si>
  <si>
    <t>MED4</t>
  </si>
  <si>
    <t>MED4_HUMAN</t>
  </si>
  <si>
    <t>adenylate cyclase-inhibiting G protein-coupled receptor signaling pathway;basement membrane organization;cell migration involved in gastrulation;cell-cell adhesion involved in gastrulation;G protein-coupled receptor signaling pathway;in utero embryonic development;regulation of G protein-coupled receptor signaling pathway;vasculature development;visual learning</t>
  </si>
  <si>
    <t>G-protein alpha-subunit binding;GTPase activator activity;guanyl-nucleotide exchange factor activity</t>
  </si>
  <si>
    <t>cell cortex;centrosome;cytoplasm;cytosol;plasma membrane</t>
  </si>
  <si>
    <t>Ric8</t>
  </si>
  <si>
    <t>PF10165</t>
  </si>
  <si>
    <t>Q9NPQ8;Q9NVN3</t>
  </si>
  <si>
    <t>Q9NPQ8</t>
  </si>
  <si>
    <t>Synembryn-A</t>
  </si>
  <si>
    <t>RIC8A</t>
  </si>
  <si>
    <t>RIC8A_HUMAN;RIC8B_HUMAN</t>
  </si>
  <si>
    <t>Synembryn-A;Synembryn-B</t>
  </si>
  <si>
    <t>mRNA splice site selection;negative regulation of striated muscle tissue development</t>
  </si>
  <si>
    <t>identical protein binding;mRNA binding;RS domain binding</t>
  </si>
  <si>
    <t>U1 snRNP;U2-type prespliceosome</t>
  </si>
  <si>
    <t>Q9NQ29</t>
  </si>
  <si>
    <t>Putative RNA-binding protein Luc7-like 1</t>
  </si>
  <si>
    <t>LUC7L</t>
  </si>
  <si>
    <t>LUC7L_HUMAN</t>
  </si>
  <si>
    <t>Q9NQ55</t>
  </si>
  <si>
    <t>Suppressor of SWI4 1 homolog</t>
  </si>
  <si>
    <t>PPAN</t>
  </si>
  <si>
    <t>SSF1_HUMAN</t>
  </si>
  <si>
    <t>apoptotic process;autophagy;cellular response to cobalt ion;cellular response to DNA damage stimulus;cellular response to hypoxia;fructose 1,6-bisphosphate metabolic process;fructose 2,6-bisphosphate metabolic process;intestinal epithelial cell development;negative regulation of glucose catabolic process to lactate via pyruvate;negative regulation of glycolytic process;negative regulation of mitophagy;negative regulation of neuron death;negative regulation of programmed cell death;negative regulation of reactive oxygen species metabolic process;positive regulation of cardiac muscle cell apoptotic process;positive regulation of DNA repair;positive regulation of hexokinase activity;regulation of pentose-phosphate shunt;regulation of response to DNA damage checkpoint signaling;response to gamma radiation;response to ischemia;response to xenobiotic stimulus</t>
  </si>
  <si>
    <t>bisphosphoglycerate 2-phosphatase activity;fructose-2,6-bisphosphate 2-phosphatase activity</t>
  </si>
  <si>
    <t>cytoplasm;cytosol;intracellular;mitochondrial outer membrane;nucleus</t>
  </si>
  <si>
    <t>cytoplasm;cytosol;intracellular;nucleus</t>
  </si>
  <si>
    <t>GO:0005622;GO:0005634;GO:0005737;GO:0005829</t>
  </si>
  <si>
    <t>Central carbon metabolism in cancer;Fructose and mannose metabolism</t>
  </si>
  <si>
    <t>00051;05230</t>
  </si>
  <si>
    <t>Central carbon metabolism in cancer;Fructose and mannose metabolism;Metabolic pathways</t>
  </si>
  <si>
    <t>hsa00051;hsa01100;hsa05230</t>
  </si>
  <si>
    <t>Q9NQ88</t>
  </si>
  <si>
    <t>Fructose-2,6-bisphosphatase TIGAR</t>
  </si>
  <si>
    <t>TIGAR</t>
  </si>
  <si>
    <t>TIGAR_HUMAN</t>
  </si>
  <si>
    <t>Fructose-2,6-bisphosphatase TIGAR {ECO:0000305}</t>
  </si>
  <si>
    <t>histone H3 acetylation;histone H4-K12 acetylation;histone H4-K5 acetylation;histone H4-K8 acetylation;protein ubiquitination</t>
  </si>
  <si>
    <t>metal ion binding;transferase activity</t>
  </si>
  <si>
    <t>extracellular exosome;histone acetyltransferase complex;nucleoplasm</t>
  </si>
  <si>
    <t>Q9NQC1</t>
  </si>
  <si>
    <t>Protein Jade-2</t>
  </si>
  <si>
    <t>JADE2</t>
  </si>
  <si>
    <t>JADE2_HUMAN</t>
  </si>
  <si>
    <t>E3 ubiquitin-protein ligase Jade-2 {ECO:0000303|PubMed:25018020}</t>
  </si>
  <si>
    <t>apoptotic process;axonal fasciculation;blastocyst formation;cardiac epithelial to mesenchymal transition;cerebral cortex radial glia guided migration;endoplasmic reticulum tubular network formation;endoplasmic reticulum tubular network membrane organization;endoplasmic reticulum tubular network organization;negative regulation of axon extension;negative regulation of axonogenesis;negative regulation of cell growth;nuclear pore complex assembly;positive regulation of epithelial cell migration;positive regulation of ERBB3 signaling pathway;positive regulation of mammary gland epithelial cell proliferation;positive regulation of protein kinase B signaling;positive regulation of protein localization to endoplasmic reticulum;protein stabilization;regulation of apoptotic process;regulation of branching morphogenesis of a nerve;regulation of cell migration</t>
  </si>
  <si>
    <t>cadherin binding;RNA binding;ubiquitin protein ligase binding</t>
  </si>
  <si>
    <t>cell projection;endoplasmic reticulum;endoplasmic reticulum membrane;endoplasmic reticulum tubular network;endoplasmic reticulum tubular network membrane;integral component of endoplasmic reticulum membrane;intracellular;neuronal cell body;nuclear envelope;plasma membrane;postsynaptic density</t>
  </si>
  <si>
    <t>endoplasmic reticulum;intracellular;nuclear envelope;plasma membrane</t>
  </si>
  <si>
    <t>GO:0005622;GO:0005635;GO:0005783;GO:0005886</t>
  </si>
  <si>
    <t>Alzheimer disease;Chromosome and associated proteins;Membrane trafficking</t>
  </si>
  <si>
    <t>03036;04131;05010</t>
  </si>
  <si>
    <t>Ozanezumab</t>
  </si>
  <si>
    <t>D10331</t>
  </si>
  <si>
    <t>Reticulon</t>
  </si>
  <si>
    <t>PF02453</t>
  </si>
  <si>
    <t>Q9NQC3</t>
  </si>
  <si>
    <t>Reticulon-4</t>
  </si>
  <si>
    <t>RTN4</t>
  </si>
  <si>
    <t>RTN4_HUMAN</t>
  </si>
  <si>
    <t>dephosphorylation of RNA polymerase II C-terminal domain;positive regulation of cell proliferation;positive regulation of transcription by RNA polymerase II;regulation of cell cycle process;snRNA transcription by RNA polymerase II</t>
  </si>
  <si>
    <t>identical protein binding;RNA polymerase II complex binding</t>
  </si>
  <si>
    <t>centrosome;cytosol;nucleoplasm;nucleus;RNA polymerase II, holoenzyme</t>
  </si>
  <si>
    <t>Q9NQG5</t>
  </si>
  <si>
    <t>Regulation of nuclear pre-mRNA domain-containing protein 1B</t>
  </si>
  <si>
    <t>RPRD1B</t>
  </si>
  <si>
    <t>RPR1B_HUMAN</t>
  </si>
  <si>
    <t>glomerular filtration;protein processing;proteolysis</t>
  </si>
  <si>
    <t>aminopeptidase activity;manganese ion binding;metalloaminopeptidase activity;protein homodimerization activity</t>
  </si>
  <si>
    <t>Nephronophthisis</t>
  </si>
  <si>
    <t>H00537</t>
  </si>
  <si>
    <t>Q9NQH7</t>
  </si>
  <si>
    <t>Probable Xaa-Pro aminopeptidase 3</t>
  </si>
  <si>
    <t>XPNPEP3</t>
  </si>
  <si>
    <t>XPP3_HUMAN</t>
  </si>
  <si>
    <t>Xaa-Pro aminopeptidase 3 {ECO:0000312|HGNC:HGNC:28052}</t>
  </si>
  <si>
    <t>-Pro aminopeptidase 3</t>
  </si>
  <si>
    <t>asparagine metabolic process;glutamine metabolic process;neutrophil degranulation;oxaloacetate metabolic process</t>
  </si>
  <si>
    <t>omega-amidase activity</t>
  </si>
  <si>
    <t>centrosome;cytosol;extracellular exosome;extracellular region;specific granule lumen;tertiary granule lumen</t>
  </si>
  <si>
    <t>Alanine, aspartate and glutamate metabolism</t>
  </si>
  <si>
    <t>Alanine, aspartate and glutamate metabolism;Metabolic pathways</t>
  </si>
  <si>
    <t>hsa00250;hsa01100</t>
  </si>
  <si>
    <t>Q9NQR4</t>
  </si>
  <si>
    <t>Omega-amidase NIT2</t>
  </si>
  <si>
    <t>NIT2</t>
  </si>
  <si>
    <t>NIT2_HUMAN</t>
  </si>
  <si>
    <t>chromosome segregation;mitotic cytokinesis;mitotic sister chromatid segregation;regulation of mitotic cytokinesis</t>
  </si>
  <si>
    <t>central element;chromocenter;chromosome, centromeric region;condensed chromosome kinetochore;cytosol;kinetochore;lateral element;microtubule;midbody;nuclear body;nucleoplasm;nucleus;pericentric heterochromatin;protein-containing complex;spindle</t>
  </si>
  <si>
    <t>INCENP_ARK-bind;INCENP_N</t>
  </si>
  <si>
    <t>PF03941;PF12178</t>
  </si>
  <si>
    <t>Q9NQS7</t>
  </si>
  <si>
    <t>Inner centromere protein</t>
  </si>
  <si>
    <t>INCENP</t>
  </si>
  <si>
    <t>INCE_HUMAN</t>
  </si>
  <si>
    <t>defense response to virus;DNA deamination;exonucleolytic nuclear-transcribed mRNA catabolic process involved in deadenylation-dependent decay;nuclear mRNA surveillance;nuclear-transcribed mRNA catabolic process, exonucleolytic, 3'-5';polyadenylation-dependent snoRNA 3'-end processing;regulation of mRNA stability;rRNA catabolic process;rRNA processing;U4 snRNA 3'-end processing</t>
  </si>
  <si>
    <t>cytoplasm;cytoplasmic exosome (RNase complex);cytosol;exosome (RNase complex);nuclear exosome (RNase complex);nucleolus;nucleoplasm;nucleus;transcriptionally active chromatin</t>
  </si>
  <si>
    <t>Q9NQT4</t>
  </si>
  <si>
    <t>Exosome complex component RRP46</t>
  </si>
  <si>
    <t>EXOSC5</t>
  </si>
  <si>
    <t>EXOS5_HUMAN</t>
  </si>
  <si>
    <t>CUT catabolic process;DNA deamination;exonucleolytic nuclear-transcribed mRNA catabolic process involved in deadenylation-dependent decay;exonucleolytic trimming to generate mature 3'-end of 5.8S rRNA from tricistronic rRNA transcript (SSU-rRNA, 5.8S rRNA, LSU-rRNA);isotype switching;nuclear polyadenylation-dependent rRNA catabolic process;nuclear polyadenylation-dependent tRNA catabolic process;nuclear retention of pre-mRNA with aberrant 3'-ends at the site of transcription;nuclear-transcribed mRNA catabolic process, exonucleolytic, 3'-5';polyadenylation-dependent snoRNA 3'-end processing;positive regulation of isotype switching;regulation of mRNA stability;rRNA processing;U4 snRNA 3'-end processing</t>
  </si>
  <si>
    <t>KH_6</t>
  </si>
  <si>
    <t>PF15985</t>
  </si>
  <si>
    <t>Q9NQT5</t>
  </si>
  <si>
    <t>Exosome complex component RRP40</t>
  </si>
  <si>
    <t>EXOSC3</t>
  </si>
  <si>
    <t>EXOS3_HUMAN</t>
  </si>
  <si>
    <t>regulation of gene expression</t>
  </si>
  <si>
    <t>DNA-binding transcription factor activity, RNA polymerase II-specific;metal ion binding;methyltransferase activity;RNA polymerase II core promoter sequence-specific DNA binding</t>
  </si>
  <si>
    <t>zf-C2H2;zf-C2H2_jaz</t>
  </si>
  <si>
    <t>PF00096;PF12171</t>
  </si>
  <si>
    <t>Q9NQV6</t>
  </si>
  <si>
    <t>PR domain zinc finger protein 10</t>
  </si>
  <si>
    <t>PRDM10</t>
  </si>
  <si>
    <t>PRD10_HUMAN</t>
  </si>
  <si>
    <t>actomyosin contractile ring assembly;cortical cytoskeleton organization;glomerular visceral epithelial cell migration;hematopoietic progenitor cell differentiation;mitotic cytokinesis;positive regulation of bleb assembly;protein localization to mitotic actomyosin contractile ring;regulation of exit from mitosis;septin ring assembly;septin ring organization</t>
  </si>
  <si>
    <t>actin binding;cadherin binding;GTP-Rho binding</t>
  </si>
  <si>
    <t>actin cytoskeleton;actomyosin contractile ring;bleb;cell cortex region;midbody;nucleoplasm</t>
  </si>
  <si>
    <t>Anillin;Anillin_N;PH</t>
  </si>
  <si>
    <t>PF00169;PF08174;PF16018</t>
  </si>
  <si>
    <t>Q9NQW6</t>
  </si>
  <si>
    <t>Actin-binding protein anillin</t>
  </si>
  <si>
    <t>ANLN</t>
  </si>
  <si>
    <t>ANLN_HUMAN</t>
  </si>
  <si>
    <t>Anillin</t>
  </si>
  <si>
    <t>bradykinin catabolic process;cellular protein modification process;glycoprotein catabolic process;mannan catabolic process;neutrophil degranulation;oligosaccharide catabolic process;proteolysis</t>
  </si>
  <si>
    <t>aminopeptidase activity;beta-mannosidase activity;manganese ion binding;mannose binding;metalloaminopeptidase activity;protein homodimerization activity</t>
  </si>
  <si>
    <t>azurophil granule membrane;cytoplasm;cytosol;extracellular exosome;intracellular membrane-bounded organelle;lysosomal lumen;lysosome;plasma membrane</t>
  </si>
  <si>
    <t>cytoplasm;cytosol;lysosome;plasma membrane</t>
  </si>
  <si>
    <t>GO:0005737;GO:0005764;GO:0005829;GO:0005886</t>
  </si>
  <si>
    <t>Lysosome;Other glycan degradation;Peptidases</t>
  </si>
  <si>
    <t>00511;01002;04142</t>
  </si>
  <si>
    <t>Lysosome;Other glycan degradation</t>
  </si>
  <si>
    <t>hsa00511;hsa04142</t>
  </si>
  <si>
    <t>beta-Mannosidosis;Glycoproteinoses</t>
  </si>
  <si>
    <t>H00140;H00422</t>
  </si>
  <si>
    <t>Creatinase_N;Glyco_hydro_2_C;Peptidase_M24;Peptidase_M24_C</t>
  </si>
  <si>
    <t>PF00557;PF01321;PF02836;PF16188</t>
  </si>
  <si>
    <t>Q9NQW7;O00462</t>
  </si>
  <si>
    <t>Q9NQW7</t>
  </si>
  <si>
    <t>Xaa-Pro aminopeptidase 1</t>
  </si>
  <si>
    <t>XPNPEP1</t>
  </si>
  <si>
    <t>MANBA_HUMAN;XPP1_HUMAN</t>
  </si>
  <si>
    <t>Beta-mannosidase;Xaa-Pro aminopeptidase 1</t>
  </si>
  <si>
    <t>actin cortical patch localization;actin filament organization;cytoskeleton-dependent cytokinesis;division septum assembly;endocytosis;myoblast migration involved in skeletal muscle regeneration;plasma membrane tubulation;protein localization;regulation of lamellipodium assembly;skeletal muscle fiber development;unidimensional cell growth</t>
  </si>
  <si>
    <t>cytoskeletal adaptor activity;cytoskeletal protein binding</t>
  </si>
  <si>
    <t>actin cortical patch;actin filament</t>
  </si>
  <si>
    <t>BAR</t>
  </si>
  <si>
    <t>PF03114</t>
  </si>
  <si>
    <t>Q9NQY0</t>
  </si>
  <si>
    <t>Bridging integrator 3</t>
  </si>
  <si>
    <t>BIN3</t>
  </si>
  <si>
    <t>BIN3_HUMAN</t>
  </si>
  <si>
    <t>brain development;chromatin organization;maturation of SSU-rRNA from tricistronic rRNA transcript (SSU-rRNA, 5.8S rRNA, LSU-rRNA);rRNA processing</t>
  </si>
  <si>
    <t>nucleolus;nucleoplasm;nucleus;small-subunit processome</t>
  </si>
  <si>
    <t>Sas10;Sas10_Utp3</t>
  </si>
  <si>
    <t>PF04000;PF09368</t>
  </si>
  <si>
    <t>Q9NQZ2</t>
  </si>
  <si>
    <t>Something about silencing protein 10</t>
  </si>
  <si>
    <t>UTP3</t>
  </si>
  <si>
    <t>SAS10_HUMAN</t>
  </si>
  <si>
    <t>apoptotic process;cell cycle;cell division;labyrinthine layer development;negative regulation of apoptotic process;negative regulation of extrinsic apoptotic signaling pathway;positive regulation of cell proliferation;protein phosphorylation;protein ubiquitination;regulation of cell proliferation;regulation of cytokinesis;spongiotrophoblast layer development;ubiquitin-dependent protein catabolic process</t>
  </si>
  <si>
    <t>cysteine-type endopeptidase inhibitor activity;ubiquitin conjugating enzyme activity;ubiquitin-protein transferase activity</t>
  </si>
  <si>
    <t>endosome;Flemming body;membrane;microtubule organizing center;midbody;nucleus;spindle pole;trans-Golgi network</t>
  </si>
  <si>
    <t>endosome;microtubule organizing center;nucleus</t>
  </si>
  <si>
    <t>GO:0005634;GO:0005768;GO:0005815</t>
  </si>
  <si>
    <t>Apoptosis - multiple species;Ubiquitin mediated proteolysis;Ubiquitin system</t>
  </si>
  <si>
    <t>04120;04121;04215</t>
  </si>
  <si>
    <t>Apoptosis - multiple species;Ubiquitin mediated proteolysis</t>
  </si>
  <si>
    <t>hsa04120;hsa04215</t>
  </si>
  <si>
    <t>BIR;BIRC6;UQ_con</t>
  </si>
  <si>
    <t>PF00179;PF00653;PF12356</t>
  </si>
  <si>
    <t>Q9NR09</t>
  </si>
  <si>
    <t>Baculoviral IAP repeat-containing protein 6</t>
  </si>
  <si>
    <t>BIRC6</t>
  </si>
  <si>
    <t>BIRC6_HUMAN</t>
  </si>
  <si>
    <t>actin cytoskeleton organization;axon guidance;ossification;positive regulation of osteoblast differentiation;receptor-mediated endocytosis</t>
  </si>
  <si>
    <t>actin cytoskeleton;cell-cell adherens junction;cytosol;focal adhesion;nucleus;ruffle;stress fiber</t>
  </si>
  <si>
    <t>LIM;PDZ</t>
  </si>
  <si>
    <t>PF00412;PF00595</t>
  </si>
  <si>
    <t>Q9NR12</t>
  </si>
  <si>
    <t>PDZ and LIM domain protein 7</t>
  </si>
  <si>
    <t>PDLIM7</t>
  </si>
  <si>
    <t>PDLI7_HUMAN</t>
  </si>
  <si>
    <t>defense response to virus;innate immune response;osteoblast differentiation;positive regulation of gene expression, epigenetic;positive regulation of I-kappaB kinase/NF-kappaB signaling;positive regulation of myeloid dendritic cell cytokine production;response to exogenous dsRNA;rRNA processing;transcription by RNA polymerase II</t>
  </si>
  <si>
    <t>7SK snRNA binding;ATP binding;ATP-dependent RNA helicase activity;double-stranded RNA binding;identical protein binding;miRNA binding;RNA binding;rRNA binding;snoRNA binding</t>
  </si>
  <si>
    <t>cytosol;membrane;mitochondrion;nucleolus;nucleoplasm;nucleus</t>
  </si>
  <si>
    <t>Q9NR30</t>
  </si>
  <si>
    <t>Nucleolar RNA helicase 2</t>
  </si>
  <si>
    <t>DDX21</t>
  </si>
  <si>
    <t>DDX21_HUMAN</t>
  </si>
  <si>
    <t>Nucleolar RNA helicase 2 {ECO:0000305}</t>
  </si>
  <si>
    <t>cargo loading into COPII-coated vesicle;endoplasmic reticulum to Golgi vesicle-mediated transport;intracellular protein transport;membrane organization;positive regulation of protein exit from endoplasmic reticulum;regulation of COPII vesicle coating;vesicle organization</t>
  </si>
  <si>
    <t>COPII vesicle coat;endoplasmic reticulum;endoplasmic reticulum exit site;Golgi membrane</t>
  </si>
  <si>
    <t>GTP-binding proteins;Legionellosis;Membrane trafficking;Protein processing in endoplasmic reticulum</t>
  </si>
  <si>
    <t>04031;04131;04141;05134</t>
  </si>
  <si>
    <t>Q9NR31</t>
  </si>
  <si>
    <t>GTP-binding protein SAR1a</t>
  </si>
  <si>
    <t>SAR1A</t>
  </si>
  <si>
    <t>SAR1A_HUMAN</t>
  </si>
  <si>
    <t>G1/S transition of mitotic cell cycle;histone H3 acetylation</t>
  </si>
  <si>
    <t>Ada2/Gcn5/Ada3 transcription activator complex;epsilon DNA polymerase complex;nucleoplasm;nucleus</t>
  </si>
  <si>
    <t>Q9NR33</t>
  </si>
  <si>
    <t>DNA polymerase epsilon subunit 4</t>
  </si>
  <si>
    <t>POLE4</t>
  </si>
  <si>
    <t>DPOE4_HUMAN</t>
  </si>
  <si>
    <t>carbohydrate biosynthetic process;CMP-N-acetylneuraminate biosynthetic process</t>
  </si>
  <si>
    <t>N-acetylneuraminate synthase activity;N-acylneuraminate cytidylyltransferase activity;N-acylneuraminate-9-phosphate synthase activity</t>
  </si>
  <si>
    <t>NeuB</t>
  </si>
  <si>
    <t>PF03102</t>
  </si>
  <si>
    <t>Q9NR45</t>
  </si>
  <si>
    <t>Sialic acid synthase</t>
  </si>
  <si>
    <t>NANS</t>
  </si>
  <si>
    <t>SIAS_HUMAN</t>
  </si>
  <si>
    <t>cadherin binding;identical protein binding</t>
  </si>
  <si>
    <t>BAR;SH3_9</t>
  </si>
  <si>
    <t>PF03114;PF14604</t>
  </si>
  <si>
    <t>Q9NR46</t>
  </si>
  <si>
    <t>Endophilin-B2</t>
  </si>
  <si>
    <t>SH3GLB2</t>
  </si>
  <si>
    <t>SHLB2_HUMAN</t>
  </si>
  <si>
    <t>hippocampus development;oligodendrocyte development;response to glucose;response to heat;response to peptide hormone;T cell receptor signaling pathway;translational initiation</t>
  </si>
  <si>
    <t>guanyl-nucleotide exchange factor activity;nucleotidyltransferase activity;translation initiation factor activity</t>
  </si>
  <si>
    <t>NTP_transferase</t>
  </si>
  <si>
    <t>PF00483</t>
  </si>
  <si>
    <t>Q9NR50</t>
  </si>
  <si>
    <t>Translation initiation factor eIF-2B subunit gamma</t>
  </si>
  <si>
    <t>EIF2B3</t>
  </si>
  <si>
    <t>EI2BG_HUMAN</t>
  </si>
  <si>
    <t>embryonic limb morphogenesis;in utero embryonic development;mRNA processing;multicellular organism development;myoblast differentiation;negative regulation of myoblast differentiation;nervous system development;regulation of alternative mRNA splicing, via spliceosome;regulation of RNA splicing;RNA splicing</t>
  </si>
  <si>
    <t>DNA-binding transcription factor activity, RNA polymerase II-specific;double-stranded RNA binding;metal ion binding;regulatory region RNA binding;RNA binding</t>
  </si>
  <si>
    <t>cytoplasm;cytoplasmic stress granule;cytosol;nucleoplasm;nucleus</t>
  </si>
  <si>
    <t>Q9NR56;Q9NUK0</t>
  </si>
  <si>
    <t>Q9NR56</t>
  </si>
  <si>
    <t>Muscleblind-like protein 1</t>
  </si>
  <si>
    <t>MBNL1</t>
  </si>
  <si>
    <t>MBNL1_HUMAN;MBNL3_HUMAN</t>
  </si>
  <si>
    <t>Muscleblind-like protein 1;Muscleblind-like protein 3</t>
  </si>
  <si>
    <t>G protein-coupled receptor signaling pathway;positive regulation of apoptotic process;regulation of Rho protein signal transduction;regulation of small GTPase mediated signal transduction;Rho protein signal transduction</t>
  </si>
  <si>
    <t>guanyl-nucleotide exchange factor activity;Rho guanyl-nucleotide exchange factor activity</t>
  </si>
  <si>
    <t>Q9NR81</t>
  </si>
  <si>
    <t>Rho guanine nucleotide exchange factor 3</t>
  </si>
  <si>
    <t>ARHGEF3</t>
  </si>
  <si>
    <t>ARHG3_HUMAN</t>
  </si>
  <si>
    <t>cellular response to DNA damage stimulus;cellular response to gamma radiation;CENP-A containing nucleosome assembly;DNA replication;G1/S transition of mitotic cell cycle;heterochromatin assembly involved in chromatin silencing;histone H3 acetylation;nucleosome mobilization</t>
  </si>
  <si>
    <t>Base excision repair;Chromosome and associated proteins;DNA repair and recombination proteins;DNA replication;DNA replication proteins;Nucleotide excision repair</t>
  </si>
  <si>
    <t>03030;03032;03036;03400;03410;03420</t>
  </si>
  <si>
    <t>Q9NRF9</t>
  </si>
  <si>
    <t>DNA polymerase epsilon subunit 3</t>
  </si>
  <si>
    <t>POLE3</t>
  </si>
  <si>
    <t>DPOE3_HUMAN</t>
  </si>
  <si>
    <t>CHRAC;epsilon DNA polymerase complex</t>
  </si>
  <si>
    <t>Q9NRG0</t>
  </si>
  <si>
    <t>Chromatin accessibility complex protein 1</t>
  </si>
  <si>
    <t>CHRAC1</t>
  </si>
  <si>
    <t>CHRC1_HUMAN</t>
  </si>
  <si>
    <t>HRAC-1</t>
  </si>
  <si>
    <t>fertilization;learning;mRNA export from nucleus;nucleocytoplasmic transport;regulation of nucleocytoplasmic transport;viral process</t>
  </si>
  <si>
    <t>centrosome;cytosol;membrane;nuclear envelope;nuclear membrane;nuclear pore;nucleoplasm;nucleus</t>
  </si>
  <si>
    <t>Q9NRG9</t>
  </si>
  <si>
    <t>Aladin</t>
  </si>
  <si>
    <t>AAAS</t>
  </si>
  <si>
    <t>AAAS_HUMAN</t>
  </si>
  <si>
    <t>chromatin remodeling;DNA-dependent DNA replication;histone acetylation;regulation of transcription by RNA polymerase II</t>
  </si>
  <si>
    <t>ACF complex;CHRAC</t>
  </si>
  <si>
    <t>Bromodomain;DDT;PHD;WAC_Acf1_DNA_bd;WHIM1;WSD</t>
  </si>
  <si>
    <t>PF00439;PF00628;PF02791;PF10537;PF15612;PF15613</t>
  </si>
  <si>
    <t>Q9NRL2</t>
  </si>
  <si>
    <t>Bromodomain adjacent to zinc finger domain protein 1A</t>
  </si>
  <si>
    <t>BAZ1A</t>
  </si>
  <si>
    <t>BAZ1A_HUMAN</t>
  </si>
  <si>
    <t>lysine biosynthetic process via aminoadipic acid;pantothenate metabolic process</t>
  </si>
  <si>
    <t>holo-[acyl-carrier-protein] synthase activity;magnesium ion binding</t>
  </si>
  <si>
    <t>hsa00770</t>
  </si>
  <si>
    <t>ACPS</t>
  </si>
  <si>
    <t>PF01648</t>
  </si>
  <si>
    <t>Q9NRN7</t>
  </si>
  <si>
    <t>L-aminoadipate-semialdehyde dehydrogenase-phosphopantetheinyl transferase</t>
  </si>
  <si>
    <t>AASDHPPT</t>
  </si>
  <si>
    <t>ADPPT_HUMAN</t>
  </si>
  <si>
    <t>methyltransferase activity;nucleic acid binding</t>
  </si>
  <si>
    <t>MTS</t>
  </si>
  <si>
    <t>PF05175</t>
  </si>
  <si>
    <t>Q9NRN9</t>
  </si>
  <si>
    <t>Methyltransferase-like protein 5</t>
  </si>
  <si>
    <t>METTL5</t>
  </si>
  <si>
    <t>METL5_HUMAN</t>
  </si>
  <si>
    <t>autophagy;negative regulation of autophagosome maturation;regulation of proteasomal ubiquitin-dependent protein catabolic process</t>
  </si>
  <si>
    <t>identical protein binding;polyubiquitin modification-dependent protein binding</t>
  </si>
  <si>
    <t>autophagosome;cytoplasm;cytoplasmic vesicle;cytosol;endoplasmic reticulum membrane;nucleus;perinuclear region of cytoplasm</t>
  </si>
  <si>
    <t>Membrane trafficking;Proteasome;Protein processing in endoplasmic reticulum</t>
  </si>
  <si>
    <t>03051;04131;04141</t>
  </si>
  <si>
    <t>UBA;ubiquitin</t>
  </si>
  <si>
    <t>PF00240;PF00627</t>
  </si>
  <si>
    <t>Q9NRR5</t>
  </si>
  <si>
    <t>Ubiquilin-4</t>
  </si>
  <si>
    <t>UBQLN4</t>
  </si>
  <si>
    <t>UBQL4_HUMAN</t>
  </si>
  <si>
    <t>cytidine deamination;cytidine to uridine editing;defense response to virus;DNA cytosine deamination;DNA demethylation;innate immune response;negative regulation of single stranded viral RNA replication via double stranded DNA intermediate;negative regulation of transposition;negative regulation of viral genome replication;viral process</t>
  </si>
  <si>
    <t>cytidine deaminase activity;RNA binding;zinc ion binding</t>
  </si>
  <si>
    <t>Q9NRW3</t>
  </si>
  <si>
    <t>DNA dC-&gt;dU-editing enzyme APOBEC-3C</t>
  </si>
  <si>
    <t>APOBEC3C</t>
  </si>
  <si>
    <t>ABC3C_HUMAN</t>
  </si>
  <si>
    <t>3C</t>
  </si>
  <si>
    <t>blood coagulation;intracellular protein transport;vesicle docking involved in exocytosis</t>
  </si>
  <si>
    <t>endosome membrane;Golgi apparatus;Golgi membrane;integral component of membrane;synaptic vesicle</t>
  </si>
  <si>
    <t>Q9NRW7</t>
  </si>
  <si>
    <t>Vacuolar protein sorting-associated protein 45</t>
  </si>
  <si>
    <t>VPS45</t>
  </si>
  <si>
    <t>VPS45_HUMAN</t>
  </si>
  <si>
    <t>lVps45;-VPS45</t>
  </si>
  <si>
    <t>Proteasome;Ribosome biogenesis</t>
  </si>
  <si>
    <t>03009;03051</t>
  </si>
  <si>
    <t>Q9NRX1</t>
  </si>
  <si>
    <t>RNA-binding protein PNO1</t>
  </si>
  <si>
    <t>PNO1</t>
  </si>
  <si>
    <t>PNO1_HUMAN</t>
  </si>
  <si>
    <t>negative regulation of ATP citrate synthase activity;negative regulation of lyase activity;negative regulation of T cell receptor signaling pathway;peptidyl-histidine dephosphorylation;positive regulation of cell motility;positive regulation of insulin secretion involved in cellular response to glucose stimulus;protein dephosphorylation;regulation of actin cytoskeleton reorganization</t>
  </si>
  <si>
    <t>calcium channel inhibitor activity;ion channel binding;protein histidine phosphatase activity</t>
  </si>
  <si>
    <t>Ocnus</t>
  </si>
  <si>
    <t>PF05005</t>
  </si>
  <si>
    <t>Q9NRX4</t>
  </si>
  <si>
    <t>14 kDa phosphohistidine phosphatase</t>
  </si>
  <si>
    <t>PHPT1</t>
  </si>
  <si>
    <t>PHP14_HUMAN</t>
  </si>
  <si>
    <t>14 kDa phosphohistidine phosphatase {ECO:0000303|PubMed:12383260}</t>
  </si>
  <si>
    <t>cellular response to DNA damage stimulus;DNA repair;response to ionizing radiation</t>
  </si>
  <si>
    <t>nucleoplasm;nucleus;SOSS complex</t>
  </si>
  <si>
    <t>SOSSC</t>
  </si>
  <si>
    <t>PF15925</t>
  </si>
  <si>
    <t>Q9NRY2</t>
  </si>
  <si>
    <t>SOSS complex subunit C</t>
  </si>
  <si>
    <t>INIP</t>
  </si>
  <si>
    <t>SOSSC_HUMAN</t>
  </si>
  <si>
    <t>purine nucleotide binding</t>
  </si>
  <si>
    <t>DUF719</t>
  </si>
  <si>
    <t>PF05334</t>
  </si>
  <si>
    <t>Q9NRY5</t>
  </si>
  <si>
    <t>Protein FAM114A2</t>
  </si>
  <si>
    <t>FAM114A2</t>
  </si>
  <si>
    <t>F1142_HUMAN</t>
  </si>
  <si>
    <t>cell cycle;cell division;lymphocyte proliferation;maintenance of DNA methylation;methylation-dependent chromatin silencing;multicellular organism development;pericentric heterochromatin assembly</t>
  </si>
  <si>
    <t>ATP binding;helicase activity</t>
  </si>
  <si>
    <t>chromosome, centromeric region;nucleus;pericentric heterochromatin</t>
  </si>
  <si>
    <t>Q9NRZ9</t>
  </si>
  <si>
    <t>Lymphoid-specific helicase</t>
  </si>
  <si>
    <t>HELLS</t>
  </si>
  <si>
    <t>HELLS_HUMAN</t>
  </si>
  <si>
    <t>positive regulation of apoptotic process;protein import into mitochondrial outer membrane;protein insertion into mitochondrial membrane;protein targeting to mitochondrion</t>
  </si>
  <si>
    <t>integral component of membrane;membrane;mitochondrial outer membrane;mitochondrial outer membrane translocase complex;mitochondrion</t>
  </si>
  <si>
    <t>Tom22</t>
  </si>
  <si>
    <t>PF04281</t>
  </si>
  <si>
    <t>Q9NS69</t>
  </si>
  <si>
    <t>Mitochondrial import receptor subunit TOM22 homolog</t>
  </si>
  <si>
    <t>TOMM22</t>
  </si>
  <si>
    <t>TOM22_HUMAN</t>
  </si>
  <si>
    <t>histone H3 acetylation;inactivation of MAPK activity involved in osmosensory signaling pathway;molybdopterin cofactor biosynthetic process</t>
  </si>
  <si>
    <t>identical protein binding;molybdopterin synthase activity;protein kinase inhibitor activity</t>
  </si>
  <si>
    <t>Ada2/Gcn5/Ada3 transcription activator complex;cytosol;nucleolus;nucleus</t>
  </si>
  <si>
    <t>Q9NS73</t>
  </si>
  <si>
    <t>MAP3K12-binding inhibitory protein 1</t>
  </si>
  <si>
    <t>MBIP</t>
  </si>
  <si>
    <t>MBIP1_HUMAN</t>
  </si>
  <si>
    <t>negative regulation of transcription, DNA-templated;positive regulation of abscisic acid-activated signaling pathway</t>
  </si>
  <si>
    <t>ATP binding;catalytic activity;GTP binding;phosphatidylinositol-3-phosphate binding;phosphatidylinositol-4-phosphate binding;phosphatidylinositol-5-phosphate binding</t>
  </si>
  <si>
    <t>cortical actin cytoskeleton;cytosol;nucleus;plasma membrane</t>
  </si>
  <si>
    <t>Q9NS86</t>
  </si>
  <si>
    <t>LanC-like protein 2</t>
  </si>
  <si>
    <t>LANCL2</t>
  </si>
  <si>
    <t>LANC2_HUMAN</t>
  </si>
  <si>
    <t>antigen processing and presentation of exogenous peptide antigen via MHC class II;cell proliferation;microtubule-based movement;mitotic cell cycle;retrograde vesicle-mediated transport, Golgi to endoplasmic reticulum</t>
  </si>
  <si>
    <t>ATP binding;ATPase activity;DNA binding;microtubule binding;microtubule motor activity;motor activity</t>
  </si>
  <si>
    <t>centrosome;cytosol;kinesin complex;membrane;microtubule;plus-end kinesin complex;spindle</t>
  </si>
  <si>
    <t>HMMR_C;Kinesin</t>
  </si>
  <si>
    <t>PF00225;PF15908</t>
  </si>
  <si>
    <t>Q9NS87</t>
  </si>
  <si>
    <t>Kinesin-like protein KIF15</t>
  </si>
  <si>
    <t>KIF15</t>
  </si>
  <si>
    <t>KIF15_HUMAN</t>
  </si>
  <si>
    <t>cellular response to DNA damage stimulus;DNA damage response, detection of DNA damage;DNA repair;negative regulation of cell death;positive regulation of chromosome segregation;postreplication repair;protein autoubiquitination;protein monoubiquitination;protein ubiquitination;response to UV</t>
  </si>
  <si>
    <t>damaged DNA binding;identical protein binding;metal ion binding;polyubiquitin modification-dependent protein binding;protein-containing complex binding;single-stranded DNA binding;single-stranded DNA-dependent ATPase activity;ubiquitin protein ligase activity;ubiquitin protein ligase binding;Y-form DNA binding</t>
  </si>
  <si>
    <t>centrosome;cytoplasm;nuclear body;nuclear inclusion body;nucleoplasm;nucleus;Rad6-Rad18 complex;replication fork;site of double-strand break</t>
  </si>
  <si>
    <t>Q9NS91</t>
  </si>
  <si>
    <t>E3 ubiquitin-protein ligase RAD18</t>
  </si>
  <si>
    <t>RAD18</t>
  </si>
  <si>
    <t>RAD18_HUMAN</t>
  </si>
  <si>
    <t>phenylalanyl-tRNA aminoacylation;protein heterotetramerization;translation</t>
  </si>
  <si>
    <t>ATP binding;magnesium ion binding;phenylalanine-tRNA ligase activity;RNA binding</t>
  </si>
  <si>
    <t>cytoplasm;cytosol;membrane;phenylalanine-tRNA ligase complex</t>
  </si>
  <si>
    <t>B3_4;B5</t>
  </si>
  <si>
    <t>PF03483;PF03484</t>
  </si>
  <si>
    <t>Q9NSD9</t>
  </si>
  <si>
    <t>Phenylalanine--tRNA ligase beta subunit</t>
  </si>
  <si>
    <t>FARSB</t>
  </si>
  <si>
    <t>SYFB_HUMAN</t>
  </si>
  <si>
    <t>isoleucyl-tRNA aminoacylation;mitochondrial translation;tRNA aminoacylation for protein translation</t>
  </si>
  <si>
    <t>aminoacyl-tRNA editing activity;ATP binding;isoleucine-tRNA ligase activity;tRNA binding</t>
  </si>
  <si>
    <t>CAGSSS syndrome</t>
  </si>
  <si>
    <t>H02232</t>
  </si>
  <si>
    <t>Anticodon_1;tRNA-synt_1;zf-FPG_IleRS</t>
  </si>
  <si>
    <t>PF00133;PF06827;PF08264</t>
  </si>
  <si>
    <t>Q9NSE4</t>
  </si>
  <si>
    <t>Isoleucine--tRNA ligase, mitochondrial</t>
  </si>
  <si>
    <t>IARS2</t>
  </si>
  <si>
    <t>SYIM_HUMAN</t>
  </si>
  <si>
    <t>90S preribosome;nucleolus;preribosome, small subunit precursor</t>
  </si>
  <si>
    <t>SLX9</t>
  </si>
  <si>
    <t>PF15341</t>
  </si>
  <si>
    <t>Q9NSI2</t>
  </si>
  <si>
    <t>Protein FAM207A</t>
  </si>
  <si>
    <t>FAM207A</t>
  </si>
  <si>
    <t>F207A_HUMAN</t>
  </si>
  <si>
    <t>CENP-M</t>
  </si>
  <si>
    <t>PF11111</t>
  </si>
  <si>
    <t>Q9NSP4</t>
  </si>
  <si>
    <t>Centromere protein M</t>
  </si>
  <si>
    <t>CENPM</t>
  </si>
  <si>
    <t>CENPM_HUMAN</t>
  </si>
  <si>
    <t>ENP-M</t>
  </si>
  <si>
    <t>activation of immune response;apoptotic cell clearance;atrial cardiac muscle tissue development;blood vessel development;CD86 biosynthetic process;cellular response to gamma radiation;cellular response to hydroxyurea;cellular response to interferon-beta;cellular response to reactive oxygen species;defense response to virus;detection of DNA damage stimulus involved in DNA damage checkpoint;detection of stimulus involved in cell cycle checkpoint;determination of adult lifespan;DNA catabolic process;DNA duplex unwinding;DNA metabolic process;DNA modification;DNA recombination;DNA repair;DNA replication;DNA synthesis involved in UV-damage excision repair;establishment of protein localization;generation of precursor metabolites and energy;heart morphogenesis;heart process;immune complex formation;immune response in brain or nervous system;immunoglobulin biosynthetic process involved in immune response;inflammatory response to antigenic stimulus;interferon-alpha production;kidney development;lymphoid progenitor cell differentiation;macrophage activation involved in immune response;mismatch repair;negative regulation of type I interferon-mediated signaling pathway;protein stabilization;regulation of catalytic activity;regulation of cellular respiration;regulation of fatty acid metabolic process;regulation of gene expression;regulation of glycolytic process;regulation of immunoglobulin production;regulation of inflammatory response;regulation of lipid biosynthetic process;regulation of lysosome organization;regulation of protein complex stability;regulation of T cell activation;regulation of tumor necrosis factor production;regulation of type I interferon production;signal transduction involved in DNA damage checkpoint;T cell antigen processing and presentation;transposition, RNA-mediated;type I interferon signaling pathway</t>
  </si>
  <si>
    <t>3'-5' exonuclease activity;3'-5'-exodeoxyribonuclease activity;adenyl deoxyribonucleotide binding;DNA binding, bending;double-stranded DNA binding;exodeoxyribonuclease III activity;magnesium ion binding;metal ion binding;MutLalpha complex binding;MutSalpha complex binding;protein homodimerization activity;single-stranded DNA binding;WW domain binding</t>
  </si>
  <si>
    <t>cytosol;endoplasmic reticulum membrane;nuclear envelope;nuclear replication fork;oligosaccharyltransferase complex;protein-DNA complex</t>
  </si>
  <si>
    <t>DNA metabolic process;generation of precursor metabolites and energy</t>
  </si>
  <si>
    <t>GO:0006091;GO:0006259</t>
  </si>
  <si>
    <t>Cytosolic DNA-sensing pathway;DNA repair and recombination proteins</t>
  </si>
  <si>
    <t>03400;04623</t>
  </si>
  <si>
    <t>Cytosolic DNA-sensing pathway</t>
  </si>
  <si>
    <t>hsa04623</t>
  </si>
  <si>
    <t>Aicardi-Goutieres syndrome;Familial chilblain lupus (FCL);Retinal vasculopathy with cerebral leukodystrophy</t>
  </si>
  <si>
    <t>H00290;H00291;H01000</t>
  </si>
  <si>
    <t>Q9NSU2</t>
  </si>
  <si>
    <t>Three-prime repair exonuclease 1</t>
  </si>
  <si>
    <t>TREX1</t>
  </si>
  <si>
    <t>TREX1_HUMAN</t>
  </si>
  <si>
    <t>Three-prime repair exonuclease 1 {ECO:0000305}</t>
  </si>
  <si>
    <t>protein phosphorylation;regulation of bone mineralization;regulation of endocytosis</t>
  </si>
  <si>
    <t>ATP binding;phosphatase regulator activity;protein serine/threonine kinase activity</t>
  </si>
  <si>
    <t>BMP2K_C;Pkinase</t>
  </si>
  <si>
    <t>PF00069;PF15282</t>
  </si>
  <si>
    <t>Q9NSY1</t>
  </si>
  <si>
    <t>BMP-2-inducible protein kinase</t>
  </si>
  <si>
    <t>BMP2K</t>
  </si>
  <si>
    <t>BMP2K_HUMAN</t>
  </si>
  <si>
    <t>IKe</t>
  </si>
  <si>
    <t>autophagosome assembly;autophagy of mitochondrion;cellular protein modification process;macroautophagy;mitochondrial fragmentation involved in apoptotic process;negative regulation of phagocytosis;protein targeting to membrane;protein ubiquitination;regulation of cilium assembly</t>
  </si>
  <si>
    <t>Atg12 transferase activity;Atg8 ligase activity;enzyme binding;ubiquitin-like protein transferase activity</t>
  </si>
  <si>
    <t>cytoplasmic ubiquitin ligase complex;cytosol</t>
  </si>
  <si>
    <t>Autophagy - animal;Autophagy - other;Kaposi sarcoma-associated herpesvirus infection;Membrane trafficking;Mitochondrial biogenesis;Ubiquitin system</t>
  </si>
  <si>
    <t>03029;04121;04131;04136;04140;05167</t>
  </si>
  <si>
    <t>Autophagy - animal;Autophagy - other;Kaposi sarcoma-associated herpesvirus infection</t>
  </si>
  <si>
    <t>hsa04136;hsa04140;hsa05167</t>
  </si>
  <si>
    <t>Autophagy_act_C;Autophagy_C;Autophagy_N</t>
  </si>
  <si>
    <t>PF03986;PF03987;PF10381</t>
  </si>
  <si>
    <t>Q9NT62</t>
  </si>
  <si>
    <t>Ubiquitin-like-conjugating enzyme ATG3</t>
  </si>
  <si>
    <t>ATG3</t>
  </si>
  <si>
    <t>ATG3_HUMAN</t>
  </si>
  <si>
    <t>cell division;cell proliferation;DNA repair;enteric nervous system development;lens development in camera-type eye;mitotic sister chromatid cohesion;negative regulation of cell proliferation;neuroblast migration;regulation of cell proliferation</t>
  </si>
  <si>
    <t>chromatin;chromosome;chromosome, centromeric region;cytosol;nucleoplasm;nucleus</t>
  </si>
  <si>
    <t>Q9NTI5</t>
  </si>
  <si>
    <t>Sister chromatid cohesion protein PDS5 homolog B</t>
  </si>
  <si>
    <t>PDS5B</t>
  </si>
  <si>
    <t>PDS5B_HUMAN</t>
  </si>
  <si>
    <t>cell division;kinetochore organization;meiotic chromosome condensation;meiotic chromosome segregation;mitotic chromosome condensation;mitotic sister chromatid segregation</t>
  </si>
  <si>
    <t>condensin complex;cytosol;nuclear speck;nucleoplasm;nucleus</t>
  </si>
  <si>
    <t>Q9NTJ3</t>
  </si>
  <si>
    <t>Structural maintenance of chromosomes protein 4</t>
  </si>
  <si>
    <t>SMC4</t>
  </si>
  <si>
    <t>SMC4_HUMAN</t>
  </si>
  <si>
    <t>MC protein 4;MC-4</t>
  </si>
  <si>
    <t>phosphatidylinositol biosynthetic process;phosphatidylinositol dephosphorylation</t>
  </si>
  <si>
    <t>phosphatase activity;phosphatidylinositol bisphosphate phosphatase activity;phosphatidylinositol phosphate 4-phosphatase activity;phosphatidylinositol-3-phosphatase activity;phosphatidylinositol-4-phosphate phosphatase activity</t>
  </si>
  <si>
    <t>AMPA glutamate receptor complex;endoplasmic reticulum;endoplasmic reticulum membrane;Golgi apparatus;Golgi membrane;integral component of endoplasmic reticulum membrane</t>
  </si>
  <si>
    <t>Syja_N</t>
  </si>
  <si>
    <t>PF02383</t>
  </si>
  <si>
    <t>Q9NTJ5</t>
  </si>
  <si>
    <t>Phosphatidylinositide phosphatase SAC1</t>
  </si>
  <si>
    <t>SACM1L</t>
  </si>
  <si>
    <t>SAC1_HUMAN</t>
  </si>
  <si>
    <t>ATP metabolic process;platelet degranulation</t>
  </si>
  <si>
    <t>ATP binding;ATPase activity;cadherin binding;GTP binding;metal ion binding;ribosomal large subunit binding;ribosome binding</t>
  </si>
  <si>
    <t>centrosome;cytoplasm;cytosol;extracellular exosome;extracellular region;membrane;nucleolus;platelet alpha granule lumen</t>
  </si>
  <si>
    <t>cytoplasm;cytosol;extracellular region;nucleolus</t>
  </si>
  <si>
    <t>GO:0005576;GO:0005730;GO:0005737;GO:0005829</t>
  </si>
  <si>
    <t>MMR_HSR1;YchF-GTPase_C</t>
  </si>
  <si>
    <t>PF01926;PF06071</t>
  </si>
  <si>
    <t>Q9NTK5</t>
  </si>
  <si>
    <t>Obg-like ATPase 1</t>
  </si>
  <si>
    <t>OLA1</t>
  </si>
  <si>
    <t>OLA1_HUMAN</t>
  </si>
  <si>
    <t>Obg-like ATPase 1 {ECO:0000255|HAMAP-Rule:MF_03167}</t>
  </si>
  <si>
    <t>copper ion homeostasis;copper ion transport;protein tetramerization</t>
  </si>
  <si>
    <t>CutC</t>
  </si>
  <si>
    <t>PF03932</t>
  </si>
  <si>
    <t>Q9NTM9</t>
  </si>
  <si>
    <t>Copper homeostasis protein cutC homolog</t>
  </si>
  <si>
    <t>CUTC</t>
  </si>
  <si>
    <t>CUTC_HUMAN</t>
  </si>
  <si>
    <t>carboxy-lyase activity;enoyl-CoA hydratase activity</t>
  </si>
  <si>
    <t>Propanoate metabolism</t>
  </si>
  <si>
    <t>Metabolic pathways;Propanoate metabolism</t>
  </si>
  <si>
    <t>hsa00640;hsa01100</t>
  </si>
  <si>
    <t>Q9NTX5</t>
  </si>
  <si>
    <t>Ethylmalonyl-CoA decarboxylase</t>
  </si>
  <si>
    <t>ECHDC1</t>
  </si>
  <si>
    <t>ECHD1_HUMAN</t>
  </si>
  <si>
    <t>Q9NTZ6</t>
  </si>
  <si>
    <t>RNA-binding protein 12</t>
  </si>
  <si>
    <t>RBM12</t>
  </si>
  <si>
    <t>RBM12_HUMAN</t>
  </si>
  <si>
    <t>protein-containing complex assembly;ribosomal large subunit assembly;rRNA processing</t>
  </si>
  <si>
    <t>ATP binding;ATPase activity;unfolded protein binding</t>
  </si>
  <si>
    <t>cytosol;intermediate filament cytoskeleton;membrane;nucleolus;nucleoplasm;nucleus</t>
  </si>
  <si>
    <t>AAA_5</t>
  </si>
  <si>
    <t>PF07728</t>
  </si>
  <si>
    <t>Q9NU22;REV__P21359</t>
  </si>
  <si>
    <t>Q9NU22</t>
  </si>
  <si>
    <t>Midasin</t>
  </si>
  <si>
    <t>MDN1</t>
  </si>
  <si>
    <t>MDN1_HUMAN</t>
  </si>
  <si>
    <t>bone mineralization;cellular response to DNA damage stimulus</t>
  </si>
  <si>
    <t>Q9NUA8</t>
  </si>
  <si>
    <t>Zinc finger and BTB domain-containing protein 40</t>
  </si>
  <si>
    <t>ZBTB40</t>
  </si>
  <si>
    <t>ZBT40_HUMAN</t>
  </si>
  <si>
    <t>cellular glucuronidation;glucuronoside catabolic process</t>
  </si>
  <si>
    <t>hydrolase activity, hydrolyzing O-glycosyl compounds;mycophenolic acid acyl-glucuronide esterase activity</t>
  </si>
  <si>
    <t>Abhydrolase_1</t>
  </si>
  <si>
    <t>PF00561</t>
  </si>
  <si>
    <t>Q9NUJ1</t>
  </si>
  <si>
    <t>Mycophenolic acid acyl-glucuronide esterase, mitochondrial</t>
  </si>
  <si>
    <t>ABHD10</t>
  </si>
  <si>
    <t>ABHDA_HUMAN</t>
  </si>
  <si>
    <t>double-stranded RNA binding;RNA binding</t>
  </si>
  <si>
    <t>endoplasmic reticulum;membrane;microtubule;nucleolus</t>
  </si>
  <si>
    <t>Q9NUL3</t>
  </si>
  <si>
    <t>Double-stranded RNA-binding protein Staufen homolog 2</t>
  </si>
  <si>
    <t>STAU2</t>
  </si>
  <si>
    <t>STAU2_HUMAN</t>
  </si>
  <si>
    <t>metal ion binding;tRNA 2'-O-methyltransferase activity;tRNA methyltransferase activity</t>
  </si>
  <si>
    <t>TRM13;zf-TRM13_CCCH;zf-U11-48K</t>
  </si>
  <si>
    <t>PF05206;PF05253;PF11722</t>
  </si>
  <si>
    <t>Q9NUP7</t>
  </si>
  <si>
    <t>tRNA:m(4)X modification enzyme TRM13 homolog</t>
  </si>
  <si>
    <t>TRMT13</t>
  </si>
  <si>
    <t>TRM13_HUMAN</t>
  </si>
  <si>
    <t>exocytosis;inner ear development;maintenance of epithelial cell apical/basal polarity;morphogenesis of an epithelial sheet;neurotransmitter secretion;protein localization to basolateral plasma membrane;protein transport;protein-containing complex assembly;synaptic vesicle transport</t>
  </si>
  <si>
    <t>cytoskeletal protein binding;L27 domain binding;PDZ domain binding;protein domain specific binding</t>
  </si>
  <si>
    <t>basolateral plasma membrane;bicellular tight junction;cell-cell junction;cytoplasm;extracellular exosome;glutamatergic synapse;MPP7-DLG1-LIN7 complex;neuron projection;plasma membrane;postsynaptic density;postsynaptic membrane;presynapse;synapse</t>
  </si>
  <si>
    <t>protein transport;protein-containing complex assembly</t>
  </si>
  <si>
    <t>GO:0015031;GO:0065003</t>
  </si>
  <si>
    <t>L27;PDZ</t>
  </si>
  <si>
    <t>PF00595;PF02828</t>
  </si>
  <si>
    <t>Q9NUP9;O14910</t>
  </si>
  <si>
    <t>Q9NUP9</t>
  </si>
  <si>
    <t>Protein lin-7 homolog C</t>
  </si>
  <si>
    <t>LIN7C</t>
  </si>
  <si>
    <t>LIN7A_HUMAN;LIN7C_HUMAN</t>
  </si>
  <si>
    <t>Protein lin-7 homolog A;Protein lin-7 homolog C</t>
  </si>
  <si>
    <t>in-7A;in-7C;Lin-7</t>
  </si>
  <si>
    <t>acylglycerol metabolic process;CDP-diacylglycerol biosynthetic process;hematopoietic progenitor cell differentiation;phosphatidic acid biosynthetic process;phospholipid biosynthetic process;phospholipid metabolic process</t>
  </si>
  <si>
    <t>1-acylglycerol-3-phosphate O-acyltransferase activity;transferase activity, transferring acyl groups</t>
  </si>
  <si>
    <t>endoplasmic reticulum membrane;integral component of membrane;mitochondrial outer membrane;mitochondrion;nuclear envelope</t>
  </si>
  <si>
    <t>mitochondrion;nuclear envelope</t>
  </si>
  <si>
    <t>GO:0005635;GO:0005739</t>
  </si>
  <si>
    <t>Glycerolipid metabolism;Glycerophospholipid metabolism;Phospholipase D signaling pathway</t>
  </si>
  <si>
    <t>00561;00564;04072</t>
  </si>
  <si>
    <t>Glycerolipid metabolism;Glycerophospholipid metabolism;Metabolic pathways;Phospholipase D signaling pathway</t>
  </si>
  <si>
    <t>hsa00561;hsa00564;hsa01100;hsa04072</t>
  </si>
  <si>
    <t>Acyltransf_C;Acyltransferase</t>
  </si>
  <si>
    <t>PF01553;PF16076</t>
  </si>
  <si>
    <t>Q9NUQ2</t>
  </si>
  <si>
    <t>1-acyl-sn-glycerol-3-phosphate acyltransferase epsilon</t>
  </si>
  <si>
    <t>AGPAT5</t>
  </si>
  <si>
    <t>PLCE_HUMAN</t>
  </si>
  <si>
    <t>cell cycle;regulation of bone mineralization;regulation of cell cycle;regulation of cell cycle process</t>
  </si>
  <si>
    <t>protein heterodimerization activity;syntaxin binding</t>
  </si>
  <si>
    <t>cytosol;nuclear membrane</t>
  </si>
  <si>
    <t>Q9NUQ3;Q9BZA5</t>
  </si>
  <si>
    <t>Q9NUQ3</t>
  </si>
  <si>
    <t>Gamma-taxilin</t>
  </si>
  <si>
    <t>TXLNG</t>
  </si>
  <si>
    <t>TXLNG_HUMAN;TXNG2_HUMAN</t>
  </si>
  <si>
    <t>Gamma-taxilin;Putative gamma-taxilin 2</t>
  </si>
  <si>
    <t>Q9NUQ6</t>
  </si>
  <si>
    <t>SPATS2-like protein</t>
  </si>
  <si>
    <t>SPATS2L</t>
  </si>
  <si>
    <t>SPS2L_HUMAN</t>
  </si>
  <si>
    <t>proteolysis;regulation of intracellular estrogen receptor signaling pathway</t>
  </si>
  <si>
    <t>thiolester hydrolase activity;UFM1 hydrolase activity</t>
  </si>
  <si>
    <t>Beukes hip dysplasia;Spondyloepimetaphyseal dysplasia</t>
  </si>
  <si>
    <t>H01817;H02187</t>
  </si>
  <si>
    <t>Peptidase_C78</t>
  </si>
  <si>
    <t>PF07910</t>
  </si>
  <si>
    <t>Q9NUQ7</t>
  </si>
  <si>
    <t>Ufm1-specific protease 2</t>
  </si>
  <si>
    <t>UFSP2</t>
  </si>
  <si>
    <t>UFSP2_HUMAN</t>
  </si>
  <si>
    <t>fSP2</t>
  </si>
  <si>
    <t>platelet degranulation;positive regulation of interferon-gamma production;positive regulation of memory T cell activation;positive regulation of T cell activation;positive regulation of T cell mediated cytotoxicity</t>
  </si>
  <si>
    <t>MHC class Ib protein binding, via antigen binding groove</t>
  </si>
  <si>
    <t>cilium;extracellular exosome;extracellular region;intracellular;membrane;platelet alpha granule lumen</t>
  </si>
  <si>
    <t>cilium;extracellular region;intracellular</t>
  </si>
  <si>
    <t>GO:0005576;GO:0005622;GO:0005929</t>
  </si>
  <si>
    <t>DUF1394</t>
  </si>
  <si>
    <t>PF07159</t>
  </si>
  <si>
    <t>Q9NUQ9;Q9H0Q0</t>
  </si>
  <si>
    <t>Q9NUQ9</t>
  </si>
  <si>
    <t>Protein FAM49B</t>
  </si>
  <si>
    <t>FAM49B</t>
  </si>
  <si>
    <t>FA49A_HUMAN;FA49B_HUMAN</t>
  </si>
  <si>
    <t>Protein FAM49A;Protein FAM49B</t>
  </si>
  <si>
    <t>ATP binding;ATPase activity, coupled to transmembrane movement of substances;transporter activity</t>
  </si>
  <si>
    <t>ATP-binding cassette (ABC) transporter complex;integral component of membrane;membrane;mitochondrial envelope;mitochondrial inner membrane;mitochondrion;nucleolus;nucleus</t>
  </si>
  <si>
    <t>Q9NUT2</t>
  </si>
  <si>
    <t>ATP-binding cassette sub-family B member 8, mitochondrial</t>
  </si>
  <si>
    <t>ABCB8</t>
  </si>
  <si>
    <t>ABCB8_HUMAN</t>
  </si>
  <si>
    <t>mRNA transport;protein transport</t>
  </si>
  <si>
    <t>cytoplasm;membrane;nuclear membrane;nuclear pore</t>
  </si>
  <si>
    <t>Q9NUU7</t>
  </si>
  <si>
    <t>ATP-dependent RNA helicase DDX19A</t>
  </si>
  <si>
    <t>DDX19A</t>
  </si>
  <si>
    <t>DD19A_HUMAN</t>
  </si>
  <si>
    <t>DNA repair;double-strand break repair;single strand break repair</t>
  </si>
  <si>
    <t>3'-tyrosyl-DNA phosphodiesterase activity;double-stranded DNA binding;exonuclease activity;single-stranded DNA binding</t>
  </si>
  <si>
    <t>cytoplasm;intracellular membrane-bounded organelle;nucleus;plasma membrane</t>
  </si>
  <si>
    <t>Tyr-DNA_phospho</t>
  </si>
  <si>
    <t>PF06087</t>
  </si>
  <si>
    <t>Q9NUW8</t>
  </si>
  <si>
    <t>Tyrosyl-DNA phosphodiesterase 1</t>
  </si>
  <si>
    <t>TDP1</t>
  </si>
  <si>
    <t>TYDP1_HUMAN</t>
  </si>
  <si>
    <t>yr-DNA phosphodiesterase 1</t>
  </si>
  <si>
    <t>DNA duplex unwinding;establishment of protein localization to telomere;negative regulation of telomerase activity;negative regulation of telomere maintenance via telomerase;positive regulation of DNA helicase activity;positive regulation of DNA strand elongation;positive regulation of helicase activity;positive regulation of telomerase activity;positive regulation of telomere maintenance via telomerase;regulation of DNA helicase activity;regulation of telomere maintenance via telomerase;telomere assembly;telomere capping;telomere maintenance via telomerase;telomeric D-loop disassembly</t>
  </si>
  <si>
    <t>8-hydroxy-2'-deoxyguanosine DNA binding;DEAD/H-box RNA helicase binding;G-rich single-stranded DNA binding;G-rich strand telomeric DNA binding;single-stranded telomeric DNA binding;telomerase inhibitor activity;telomeric D-loop binding;telomeric DNA binding</t>
  </si>
  <si>
    <t>chromosome, telomeric region;nuclear chromosome, telomeric region;nuclear telomere cap complex;nucleoplasm;nucleus;shelterin complex</t>
  </si>
  <si>
    <t>POT1;POT1PC</t>
  </si>
  <si>
    <t>PF02765;PF16686</t>
  </si>
  <si>
    <t>Q9NUX5</t>
  </si>
  <si>
    <t>Protection of telomeres protein 1</t>
  </si>
  <si>
    <t>POT1</t>
  </si>
  <si>
    <t>POTE1_HUMAN</t>
  </si>
  <si>
    <t>Pot1</t>
  </si>
  <si>
    <t>brain development;embryonic brain development;neuron projection development;positive regulation of interleukin-6 production;regulation of inflammatory response;regulation of tumor necrosis factor production;retrograde transport, endosome to Golgi;vesicle tethering to Golgi;vesicle-mediated transport</t>
  </si>
  <si>
    <t>cytoplasmic vesicle;cytosol;Golgi apparatus;trans-Golgi network;WASH complex</t>
  </si>
  <si>
    <t>RabGAP-TBC;Rhodanese</t>
  </si>
  <si>
    <t>PF00566;PF00581</t>
  </si>
  <si>
    <t>Q9NUY8</t>
  </si>
  <si>
    <t>TBC1 domain family member 23</t>
  </si>
  <si>
    <t>TBC1D23</t>
  </si>
  <si>
    <t>TBC23_HUMAN</t>
  </si>
  <si>
    <t>maturation of SSU-rRNA from tricistronic rRNA transcript (SSU-rRNA, 5.8S rRNA, LSU-rRNA);post-translational protein modification;protein ubiquitination;rRNA processing</t>
  </si>
  <si>
    <t>estrogen receptor binding;RNA binding</t>
  </si>
  <si>
    <t>cell junction;centrosome;Cul4-RING E3 ubiquitin ligase complex;cytosol;nucleolus;nucleoplasm;nucleus;small-subunit processome</t>
  </si>
  <si>
    <t>Ribosome biogenesis;Ubiquitin system</t>
  </si>
  <si>
    <t>03009;04121</t>
  </si>
  <si>
    <t>eIF2A;Sof1;WD40</t>
  </si>
  <si>
    <t>PF00400;PF04158;PF08662</t>
  </si>
  <si>
    <t>Q9NV06</t>
  </si>
  <si>
    <t>DDB1- and CUL4-associated factor 13</t>
  </si>
  <si>
    <t>DCAF13</t>
  </si>
  <si>
    <t>DCA13_HUMAN</t>
  </si>
  <si>
    <t>RNA binding;rRNA binding;snoRNA binding</t>
  </si>
  <si>
    <t>Mpp10 complex;nucleolus;nucleoplasm;nucleus;preribosome;small-subunit processome</t>
  </si>
  <si>
    <t>Q9NV31</t>
  </si>
  <si>
    <t>U3 small nucleolar ribonucleoprotein protein IMP3</t>
  </si>
  <si>
    <t>IMP3</t>
  </si>
  <si>
    <t>IMP3_HUMAN</t>
  </si>
  <si>
    <t>3 snoRNP protein IMP3</t>
  </si>
  <si>
    <t>dGTP catabolic process;DNA protection;exogenous drug catabolic process;mitotic cell cycle;nucleobase-containing small molecule catabolic process;nucleoside phosphate catabolic process;purine nucleotide catabolic process;regulation of proteasomal protein catabolic process</t>
  </si>
  <si>
    <t>8-oxo-7,8-dihydrodeoxyguanosine triphosphate pyrophosphatase activity;8-oxo-7,8-dihydroguanosine triphosphate pyrophosphatase activity;metal ion binding;NADH pyrophosphatase activity;nucleoside-diphosphatase activity;nucleoside-triphosphate diphosphatase activity</t>
  </si>
  <si>
    <t>Q9NV35</t>
  </si>
  <si>
    <t>Probable 8-oxo-dGTP diphosphatase NUDT15</t>
  </si>
  <si>
    <t>NUDT15</t>
  </si>
  <si>
    <t>NUD15_HUMAN</t>
  </si>
  <si>
    <t>Nucleotide triphosphate diphosphatase NUDT15 {ECO:0000305}</t>
  </si>
  <si>
    <t>histone acetylation;regulation of growth;regulation of transcription by RNA polymerase II</t>
  </si>
  <si>
    <t>NuA4 histone acetyltransferase complex;nucleoplasm;nucleus</t>
  </si>
  <si>
    <t>Eaf7</t>
  </si>
  <si>
    <t>PF07904</t>
  </si>
  <si>
    <t>Q9NV56</t>
  </si>
  <si>
    <t>MRG/MORF4L-binding protein</t>
  </si>
  <si>
    <t>MRGBP</t>
  </si>
  <si>
    <t>MRGBP_HUMAN</t>
  </si>
  <si>
    <t>oxidation-reduction process;tRNA processing</t>
  </si>
  <si>
    <t>4 iron, 4 sulfur cluster binding;FMN binding;metal ion binding;tRNA-4-demethylwyosine synthase activity</t>
  </si>
  <si>
    <t>Flavodoxin_1;Radical_SAM;Wyosine_form</t>
  </si>
  <si>
    <t>PF00258;PF04055;PF08608</t>
  </si>
  <si>
    <t>Q9NV66;Q6NUM6</t>
  </si>
  <si>
    <t>S-adenosyl-L-methionine-dependent tRNA 4-demethylwyosine synthase</t>
  </si>
  <si>
    <t>TYW1;TYW1B</t>
  </si>
  <si>
    <t>TYW1_HUMAN;TYW1B_HUMAN</t>
  </si>
  <si>
    <t>defense response to virus;exocyst localization;exocytosis;Golgi to plasma membrane transport;phosphatidylinositol-mediated signaling;positive regulation of protein secretion;protein transport;regulation of macroautophagy;viral process</t>
  </si>
  <si>
    <t>GTP-Rho binding;phosphatidylinositol-4,5-bisphosphate binding</t>
  </si>
  <si>
    <t>cytoplasm;cytoplasmic side of apical plasma membrane;cytosol;exocyst;Flemming body;membrane;perinuclear region of cytoplasm;plasma membrane</t>
  </si>
  <si>
    <t>Sec3_C;Sec3-PIP2_bind</t>
  </si>
  <si>
    <t>PF09763;PF15277</t>
  </si>
  <si>
    <t>Q9NV70</t>
  </si>
  <si>
    <t>Exocyst complex component 1</t>
  </si>
  <si>
    <t>EXOC1</t>
  </si>
  <si>
    <t>EXOC1_HUMAN</t>
  </si>
  <si>
    <t>cytosol;integrator complex;nucleoplasm;nucleus</t>
  </si>
  <si>
    <t>Beta-Casp;Lactamase_B_6</t>
  </si>
  <si>
    <t>PF10996;PF16661</t>
  </si>
  <si>
    <t>Q9NV88</t>
  </si>
  <si>
    <t>Integrator complex subunit 9</t>
  </si>
  <si>
    <t>INTS9</t>
  </si>
  <si>
    <t>INT9_HUMAN</t>
  </si>
  <si>
    <t>nt9</t>
  </si>
  <si>
    <t>androgen receptor signaling pathway;intracellular steroid hormone receptor signaling pathway;positive regulation of transcription by RNA polymerase II;positive regulation of transcription, DNA-templated;regulation of transcription by RNA polymerase II;transcription initiation from RNA polymerase II promoter</t>
  </si>
  <si>
    <t>nuclear receptor transcription coactivator activity;signaling receptor activity;thyroid hormone receptor binding;transcription coactivator activity;transcription coregulator activity;vitamin D receptor binding</t>
  </si>
  <si>
    <t>core mediator complex;mediator complex;membrane;nucleoplasm;nucleus;transcription factor complex</t>
  </si>
  <si>
    <t>Med17</t>
  </si>
  <si>
    <t>PF10156</t>
  </si>
  <si>
    <t>Q9NVC6</t>
  </si>
  <si>
    <t>Mediator of RNA polymerase II transcription subunit 17</t>
  </si>
  <si>
    <t>MED17</t>
  </si>
  <si>
    <t>MED17_HUMAN</t>
  </si>
  <si>
    <t>Q9NVF7</t>
  </si>
  <si>
    <t>F-box only protein 28</t>
  </si>
  <si>
    <t>FBXO28</t>
  </si>
  <si>
    <t>FBX28_HUMAN</t>
  </si>
  <si>
    <t>Q9NVG8</t>
  </si>
  <si>
    <t>TBC1 domain family member 13</t>
  </si>
  <si>
    <t>TBC1D13</t>
  </si>
  <si>
    <t>TBC13_HUMAN</t>
  </si>
  <si>
    <t>cristae formation</t>
  </si>
  <si>
    <t>mitochondrial outer membrane;mitochondrion</t>
  </si>
  <si>
    <t>DnaJ;DUF3395</t>
  </si>
  <si>
    <t>PF00226;PF11875</t>
  </si>
  <si>
    <t>Q9NVH1</t>
  </si>
  <si>
    <t>DnaJ homolog subfamily C member 11</t>
  </si>
  <si>
    <t>DNAJC11</t>
  </si>
  <si>
    <t>DJC11_HUMAN</t>
  </si>
  <si>
    <t>cellular response to ionizing radiation;DNA damage checkpoint;snRNA 3'-end processing;snRNA processing;snRNA transcription by RNA polymerase II</t>
  </si>
  <si>
    <t>chromosome;cytoplasm;integrator complex;nuclear body;nucleoplasm;nucleus</t>
  </si>
  <si>
    <t>Q9NVH2</t>
  </si>
  <si>
    <t>Integrator complex subunit 7</t>
  </si>
  <si>
    <t>INTS7</t>
  </si>
  <si>
    <t>INT7_HUMAN</t>
  </si>
  <si>
    <t>nt7</t>
  </si>
  <si>
    <t>cell cycle;interstrand cross-link repair;positive regulation of protein ubiquitination</t>
  </si>
  <si>
    <t>DNA binding;DNA polymerase binding</t>
  </si>
  <si>
    <t>cytosol;membrane;nucleoplasm</t>
  </si>
  <si>
    <t>FANCI_HD1;FANCI_HD2;FANCI_S1;FANCI_S1-cap;FANCI_S2;FANCI_S3;FANCI_S4</t>
  </si>
  <si>
    <t>PF14674;PF14675;PF14676;PF14677;PF14678;PF14679;PF14680</t>
  </si>
  <si>
    <t>Q9NVI1</t>
  </si>
  <si>
    <t>Fanconi anemia group I protein</t>
  </si>
  <si>
    <t>FANCI</t>
  </si>
  <si>
    <t>FANCI_HUMAN</t>
  </si>
  <si>
    <t>rotein FACI</t>
  </si>
  <si>
    <t>mitochondrion organization;negative regulation of apoptotic process;regulation of cell growth</t>
  </si>
  <si>
    <t>integral component of membrane;mitochondrial inner membrane;mitochondrial nucleoid;mitochondrion</t>
  </si>
  <si>
    <t>Q9NVI7</t>
  </si>
  <si>
    <t>ATPase family AAA domain-containing protein 3A</t>
  </si>
  <si>
    <t>ATAD3A</t>
  </si>
  <si>
    <t>ATD3A_HUMAN</t>
  </si>
  <si>
    <t>ATPase family AAA domain-containing protein 3A {ECO:0000312|HGNC:HGNC:25567}</t>
  </si>
  <si>
    <t>anterograde axonal transport;cell cycle;cell division;chromosome segregation;lysosome localization</t>
  </si>
  <si>
    <t>alpha-tubulin binding;beta-tubulin binding;GDP binding;GTP binding;GTPase activity</t>
  </si>
  <si>
    <t>axon cytoplasm;cytoplasm;extracellular exosome;late endosome membrane;lysosomal membrane;membrane;midbody;spindle midzone;synapse;vacuolar membrane</t>
  </si>
  <si>
    <t>Q9NVJ2</t>
  </si>
  <si>
    <t>ADP-ribosylation factor-like protein 8B</t>
  </si>
  <si>
    <t>ARL8B</t>
  </si>
  <si>
    <t>ARL8B_HUMAN</t>
  </si>
  <si>
    <t>negative regulation of transcription by RNA polymerase II;toxin transport</t>
  </si>
  <si>
    <t>DnaJ;RRM_1</t>
  </si>
  <si>
    <t>PF00076;PF00226</t>
  </si>
  <si>
    <t>Q9NVM6</t>
  </si>
  <si>
    <t>DnaJ homolog subfamily C member 17</t>
  </si>
  <si>
    <t>DNAJC17</t>
  </si>
  <si>
    <t>DJC17_HUMAN</t>
  </si>
  <si>
    <t>cell division;centrosome localization;flagellated sperm motility;mitotic spindle organization;protein localization to nuclear envelope;regulation of fertilization;regulation of mitotic cell cycle;snRNA transcription by RNA polymerase II</t>
  </si>
  <si>
    <t>DUF2151</t>
  </si>
  <si>
    <t>PF10221</t>
  </si>
  <si>
    <t>Q9NVM9</t>
  </si>
  <si>
    <t>Protein asunder homolog</t>
  </si>
  <si>
    <t>ASUN</t>
  </si>
  <si>
    <t>INT13_HUMAN</t>
  </si>
  <si>
    <t>Integrator complex subunit 13 {ECO:0000312|HGNC:HGNC:20174}</t>
  </si>
  <si>
    <t>negative regulation of protein binding;negative regulation of protein sumoylation;negative regulation of protein ubiquitination;negative regulation of telomere maintenance via telomerase;positive regulation of protein homodimerization activity;positive regulation of protein localization to chromosome, telomeric region;regulation of protein stability;ribosome biogenesis</t>
  </si>
  <si>
    <t>GTP binding;RNA binding</t>
  </si>
  <si>
    <t>cytosol;membrane;nucleolus;nucleus;telomerase holoenzyme complex</t>
  </si>
  <si>
    <t>Q9NVN8</t>
  </si>
  <si>
    <t>Guanine nucleotide-binding protein-like 3-like protein</t>
  </si>
  <si>
    <t>GNL3L</t>
  </si>
  <si>
    <t>GNL3L_HUMAN</t>
  </si>
  <si>
    <t>cellular response to estradiol stimulus</t>
  </si>
  <si>
    <t>chromosome;membrane;nucleolus</t>
  </si>
  <si>
    <t>Q9NVP1</t>
  </si>
  <si>
    <t>ATP-dependent RNA helicase DDX18</t>
  </si>
  <si>
    <t>DDX18</t>
  </si>
  <si>
    <t>DDX18_HUMAN</t>
  </si>
  <si>
    <t>blastocyst hatching;cell differentiation;DNA replication-dependent nucleosome assembly;DNA replication-independent nucleosome assembly;spermatogenesis</t>
  </si>
  <si>
    <t>nuclear chromatin;nucleoplasm;protein-containing complex</t>
  </si>
  <si>
    <t>ASF1_hist_chap</t>
  </si>
  <si>
    <t>PF04729</t>
  </si>
  <si>
    <t>Q9NVP2</t>
  </si>
  <si>
    <t>Histone chaperone ASF1B</t>
  </si>
  <si>
    <t>ASF1B</t>
  </si>
  <si>
    <t>ASF1B_HUMAN</t>
  </si>
  <si>
    <t>Q9NVR2</t>
  </si>
  <si>
    <t>Integrator complex subunit 10</t>
  </si>
  <si>
    <t>INTS10</t>
  </si>
  <si>
    <t>INT10_HUMAN</t>
  </si>
  <si>
    <t>nt10</t>
  </si>
  <si>
    <t>pyridoxal phosphate biosynthetic process;pyridoxine biosynthetic process;vitamin B6 metabolic process</t>
  </si>
  <si>
    <t>FMN binding;protein homodimerization activity;pyridoxal phosphate binding;pyridoxamine-phosphate oxidase activity</t>
  </si>
  <si>
    <t>Pyridoxamine-5'-phosphate oxidase (PNPO) deficiency</t>
  </si>
  <si>
    <t>H01124</t>
  </si>
  <si>
    <t>PNP_phzG_C;Putative_PNPOx</t>
  </si>
  <si>
    <t>PF01243;PF10590</t>
  </si>
  <si>
    <t>Q9NVS9</t>
  </si>
  <si>
    <t>Pyridoxine-5-phosphate oxidase</t>
  </si>
  <si>
    <t>PNPO</t>
  </si>
  <si>
    <t>PNPO_HUMAN</t>
  </si>
  <si>
    <t>Pyridoxine-5'-phosphate oxidase</t>
  </si>
  <si>
    <t>metal ion transport</t>
  </si>
  <si>
    <t>Q9NVT9</t>
  </si>
  <si>
    <t>Armadillo repeat-containing protein 1</t>
  </si>
  <si>
    <t>ARMC1</t>
  </si>
  <si>
    <t>ARMC1_HUMAN</t>
  </si>
  <si>
    <t>defense response to virus;innate immune response;transcription by RNA polymerase III</t>
  </si>
  <si>
    <t>Sin_N</t>
  </si>
  <si>
    <t>PF04801</t>
  </si>
  <si>
    <t>Q9NVU0</t>
  </si>
  <si>
    <t>DNA-directed RNA polymerase III subunit RPC5</t>
  </si>
  <si>
    <t>POLR3E</t>
  </si>
  <si>
    <t>RPC5_HUMAN</t>
  </si>
  <si>
    <t>NA polymerase III subunit C5</t>
  </si>
  <si>
    <t>actin cytoskeleton organization;ribosomal large subunit biogenesis;ribosomal large subunit export from nucleus</t>
  </si>
  <si>
    <t>Allergic rhinitis</t>
  </si>
  <si>
    <t>H01360</t>
  </si>
  <si>
    <t>NUC130_3NT;SDA1</t>
  </si>
  <si>
    <t>PF05285;PF08158</t>
  </si>
  <si>
    <t>Q9NVU7</t>
  </si>
  <si>
    <t>Protein SDA1 homolog</t>
  </si>
  <si>
    <t>SDAD1</t>
  </si>
  <si>
    <t>SDA1_HUMAN</t>
  </si>
  <si>
    <t>potassium channel activity</t>
  </si>
  <si>
    <t>integral component of membrane;nuclear membrane;nucleus;sarcoplasmic reticulum membrane</t>
  </si>
  <si>
    <t>TRIC</t>
  </si>
  <si>
    <t>PF05197</t>
  </si>
  <si>
    <t>Q9NVV0</t>
  </si>
  <si>
    <t>Trimeric intracellular cation channel type B</t>
  </si>
  <si>
    <t>TMEM38B</t>
  </si>
  <si>
    <t>TM38B_HUMAN</t>
  </si>
  <si>
    <t>RICB;RIC-B</t>
  </si>
  <si>
    <t>centrosome;cytosol;HAUS complex;spindle microtubule</t>
  </si>
  <si>
    <t>HAUS2</t>
  </si>
  <si>
    <t>PF15003</t>
  </si>
  <si>
    <t>Q9NVX0</t>
  </si>
  <si>
    <t>HAUS augmin-like complex subunit 2</t>
  </si>
  <si>
    <t>HAUS2_HUMAN</t>
  </si>
  <si>
    <t>hematopoietic stem cell homeostasis;inner cell mass cell differentiation;kidney development;negative regulation of cysteine-type endopeptidase activity involved in apoptotic signaling pathway;negative regulation of mitotic cell cycle;Notch signaling pathway;positive regulation of canonical Wnt signaling pathway;ribosomal large subunit assembly;skeletal system morphogenesis;somitogenesis</t>
  </si>
  <si>
    <t>Q9NVX2</t>
  </si>
  <si>
    <t>Notchless protein homolog 1</t>
  </si>
  <si>
    <t>NLE1</t>
  </si>
  <si>
    <t>NLE1_HUMAN</t>
  </si>
  <si>
    <t>BACK;BTB</t>
  </si>
  <si>
    <t>PF00651;PF07707</t>
  </si>
  <si>
    <t>Q9NVX7</t>
  </si>
  <si>
    <t>Kelch repeat and BTB domain-containing protein 4</t>
  </si>
  <si>
    <t>KBTBD4</t>
  </si>
  <si>
    <t>KBTB4_HUMAN</t>
  </si>
  <si>
    <t>endocytosis;protein transport</t>
  </si>
  <si>
    <t>clathrin vesicle coat;clathrin-coated pit;intracellular;plasma membrane</t>
  </si>
  <si>
    <t>intracellular;plasma membrane</t>
  </si>
  <si>
    <t>GO:0005622;GO:0005886</t>
  </si>
  <si>
    <t>DUF1681</t>
  </si>
  <si>
    <t>PF07933</t>
  </si>
  <si>
    <t>Q9NVZ3</t>
  </si>
  <si>
    <t>Adaptin ear-binding coat-associated protein 2</t>
  </si>
  <si>
    <t>NECAP2</t>
  </si>
  <si>
    <t>NECP2_HUMAN</t>
  </si>
  <si>
    <t>Q9NW08</t>
  </si>
  <si>
    <t>DNA-directed RNA polymerase III subunit RPC2</t>
  </si>
  <si>
    <t>POLR3B</t>
  </si>
  <si>
    <t>RPC2_HUMAN</t>
  </si>
  <si>
    <t>NA polymerase III subunit C2</t>
  </si>
  <si>
    <t>nucleolus;ribonucleoprotein complex;spliceosomal complex</t>
  </si>
  <si>
    <t>Alopecia neurologic defects and endocrinopathy syndrome</t>
  </si>
  <si>
    <t>H00621</t>
  </si>
  <si>
    <t>Q9NW13</t>
  </si>
  <si>
    <t>RNA-binding protein 28</t>
  </si>
  <si>
    <t>RBM28</t>
  </si>
  <si>
    <t>RBM28_HUMAN</t>
  </si>
  <si>
    <t>cellular response to drug;mRNA cis splicing, via spliceosome;mRNA splicing, via spliceosome;positive regulation of protein export from nucleus;positive regulation of protein import into nucleus;positive regulation of RNA splicing;protein import into nucleus, translocation;spliceosomal snRNP assembly</t>
  </si>
  <si>
    <t>calcium-dependent protein binding;metal ion binding;pre-mRNA binding;RNA binding;U6 snRNA binding</t>
  </si>
  <si>
    <t>catalytic step 2 spliceosome;cytoplasm;nucleoplasm;nucleus;Prp19 complex;U2-type catalytic step 1 spliceosome;U2-type catalytic step 2 spliceosome</t>
  </si>
  <si>
    <t>Q9NW64</t>
  </si>
  <si>
    <t>Pre-mRNA-splicing factor RBM22</t>
  </si>
  <si>
    <t>RBM22</t>
  </si>
  <si>
    <t>RBM22_HUMAN</t>
  </si>
  <si>
    <t>regulation of DNA double-strand break processing;regulation of histone H2B conserved C-terminal lysine ubiquitination</t>
  </si>
  <si>
    <t>Q9NW82</t>
  </si>
  <si>
    <t>WD repeat-containing protein 70</t>
  </si>
  <si>
    <t>WDR70</t>
  </si>
  <si>
    <t>WDR70_HUMAN</t>
  </si>
  <si>
    <t>mediator complex</t>
  </si>
  <si>
    <t>Med9</t>
  </si>
  <si>
    <t>PF07544</t>
  </si>
  <si>
    <t>Q9NWA0</t>
  </si>
  <si>
    <t>Mediator of RNA polymerase II transcription subunit 9</t>
  </si>
  <si>
    <t>MED9</t>
  </si>
  <si>
    <t>MED9_HUMAN</t>
  </si>
  <si>
    <t>ARGLU</t>
  </si>
  <si>
    <t>PF15346</t>
  </si>
  <si>
    <t>Q9NWB6</t>
  </si>
  <si>
    <t>Arginine and glutamate-rich protein 1</t>
  </si>
  <si>
    <t>ARGLU1</t>
  </si>
  <si>
    <t>ARGL1_HUMAN</t>
  </si>
  <si>
    <t>apoptotic process;regulation of mRNA processing;regulation of transcription by RNA polymerase II</t>
  </si>
  <si>
    <t>RNA binding;sequence-specific DNA binding</t>
  </si>
  <si>
    <t>Q9NWH9</t>
  </si>
  <si>
    <t>SAFB-like transcription modulator</t>
  </si>
  <si>
    <t>SLTM</t>
  </si>
  <si>
    <t>SLTM_HUMAN</t>
  </si>
  <si>
    <t>box C/D snoRNP assembly;maturation of LSU-rRNA from tricistronic rRNA transcript (SSU-rRNA, 5.8S rRNA, LSU-rRNA);protein complex oligomerization;snoRNA localization</t>
  </si>
  <si>
    <t>ATPase binding;enzyme binding;identical protein binding;metal ion binding;TFIID-class transcription factor complex binding</t>
  </si>
  <si>
    <t>extracellular exosome;nucleus;pre-snoRNP complex</t>
  </si>
  <si>
    <t>Q9NWK9</t>
  </si>
  <si>
    <t>Box C/D snoRNA protein 1</t>
  </si>
  <si>
    <t>ZNHIT6</t>
  </si>
  <si>
    <t>BCD1_HUMAN</t>
  </si>
  <si>
    <t>Q9NWQ4</t>
  </si>
  <si>
    <t>G patch domain-containing protein 2-like</t>
  </si>
  <si>
    <t>GPATCH2L</t>
  </si>
  <si>
    <t>GPT2L_HUMAN</t>
  </si>
  <si>
    <t>box C/D snoRNP assembly;chromatin remodeling;epithelial cell differentiation;establishment of protein localization to chromatin;negative regulation of cysteine-type endopeptidase activity involved in apoptotic signaling pathway;negative regulation of histone H3-K9 dimethylation;negative regulation of histone H3-K9 trimethylation;negative regulation of histone H4-K16 acetylation;positive regulation of glucose mediated signaling pathway;positive regulation of histone H3-K9 acetylation;positive regulation of histone H4 acetylation;positive regulation of protein complex assembly;positive regulation of protein serine/threonine kinase activity;positive regulation of TORC1 signaling;positive regulation of transcription of nucleolar large rRNA by RNA polymerase I;regulation of histone H3-K4 methylation;rRNA processing;snoRNA localization</t>
  </si>
  <si>
    <t>ATPase binding;histone binding;phosphoprotein binding;protein kinase binding;RNA polymerase I CORE element sequence-specific DNA binding</t>
  </si>
  <si>
    <t>cytoplasm;nucleolus;nucleus;pre-snoRNP complex;R2TP complex</t>
  </si>
  <si>
    <t>PIH1</t>
  </si>
  <si>
    <t>PF08190</t>
  </si>
  <si>
    <t>Q9NWS0</t>
  </si>
  <si>
    <t>PIH1 domain-containing protein 1</t>
  </si>
  <si>
    <t>PIH1D1</t>
  </si>
  <si>
    <t>PIHD1_HUMAN</t>
  </si>
  <si>
    <t>cell proliferation;negative regulation of signal transduction;regulation of signal transduction by p53 class mediator;ribosomal large subunit biogenesis;roof of mouth development</t>
  </si>
  <si>
    <t>Q9NWT1</t>
  </si>
  <si>
    <t>p21-activated protein kinase-interacting protein 1</t>
  </si>
  <si>
    <t>PAK1IP1</t>
  </si>
  <si>
    <t>PK1IP_HUMAN</t>
  </si>
  <si>
    <t>positive regulation of canonical Wnt signaling pathway;positive regulation of cell proliferation;Wnt signaling pathway</t>
  </si>
  <si>
    <t>cell junction;cytoplasm;cytosol;nucleoplasm;nucleus;ubiquitin ligase complex</t>
  </si>
  <si>
    <t>CLTH;LisH</t>
  </si>
  <si>
    <t>PF08513;PF10607</t>
  </si>
  <si>
    <t>Q9NWU2</t>
  </si>
  <si>
    <t>Glucose-induced degradation protein 8 homolog</t>
  </si>
  <si>
    <t>GID8</t>
  </si>
  <si>
    <t>GID8_HUMAN</t>
  </si>
  <si>
    <t>mitochondrial translational elongation;mitochondrial translational termination;ribosome assembly</t>
  </si>
  <si>
    <t>large ribosomal subunit;mitochondrial inner membrane;mitochondrial large ribosomal subunit;mitochondrion</t>
  </si>
  <si>
    <t>Q9NWU5</t>
  </si>
  <si>
    <t>39S ribosomal protein L22, mitochondrial</t>
  </si>
  <si>
    <t>MRPL22</t>
  </si>
  <si>
    <t>RM22_HUMAN</t>
  </si>
  <si>
    <t>22mt;RP-L22</t>
  </si>
  <si>
    <t>DUF866</t>
  </si>
  <si>
    <t>PF05907</t>
  </si>
  <si>
    <t>Q9NWV4</t>
  </si>
  <si>
    <t>UPF0587 protein C1orf123</t>
  </si>
  <si>
    <t>C1orf123</t>
  </si>
  <si>
    <t>CZIB_HUMAN</t>
  </si>
  <si>
    <t>CXXC motif containing zinc binding protein {ECO:0000305}</t>
  </si>
  <si>
    <t>cell cycle;cell division;chromatin organization;double-strand break repair;double-strand break repair via nonhomologous end joining;positive regulation of DNA repair;protein deubiquitination;protein K63-linked deubiquitination;response to ionizing radiation;signal transduction involved in G2 DNA damage checkpoint</t>
  </si>
  <si>
    <t>BRCA1-A complex;BRISC complex;cytoplasm;cytosol;nuclear body;nucleoplasm;nucleus</t>
  </si>
  <si>
    <t>Chromosome and associated proteins;DNA repair and recombination proteins;Homologous recombination;Ubiquitin system</t>
  </si>
  <si>
    <t>03036;03400;03440;04121</t>
  </si>
  <si>
    <t>Q9NWV8</t>
  </si>
  <si>
    <t>BRISC and BRCA1-A complex member 1</t>
  </si>
  <si>
    <t>BABAM1</t>
  </si>
  <si>
    <t>BABA1_HUMAN</t>
  </si>
  <si>
    <t>cellular macromolecule catabolic process;cholesterol metabolic process;ganglioside metabolic process;glycosaminoglycan metabolic process;locomotion involved in locomotory behavior;lysosomal lumen acidification;lysosome organization;positive regulation of proteolysis;protein catabolic process;visual perception</t>
  </si>
  <si>
    <t>endoplasmic reticulum;endoplasmic reticulum lumen;endoplasmic reticulum membrane;integral component of membrane;membrane</t>
  </si>
  <si>
    <t>Kufs disease;Neuronal ceroid lipofuscinosis</t>
  </si>
  <si>
    <t>H00149;H02276</t>
  </si>
  <si>
    <t>CLN6</t>
  </si>
  <si>
    <t>PF15156</t>
  </si>
  <si>
    <t>Q9NWW5</t>
  </si>
  <si>
    <t>Ceroid-lipofuscinosis neuronal protein 6</t>
  </si>
  <si>
    <t>CLN6_HUMAN</t>
  </si>
  <si>
    <t>rotein CLN6</t>
  </si>
  <si>
    <t>protein homotetramerization;tRNA modification;tRNA processing</t>
  </si>
  <si>
    <t>ATP binding;GTP binding;identical protein binding;magnesium ion binding;nucleotidyltransferase activity;tRNA binding;tRNA guanylyltransferase activity</t>
  </si>
  <si>
    <t>Thg1;Thg1C</t>
  </si>
  <si>
    <t>PF04446;PF14413</t>
  </si>
  <si>
    <t>Q9NWX6</t>
  </si>
  <si>
    <t>Probable tRNA(His) guanylyltransferase</t>
  </si>
  <si>
    <t>THG1L</t>
  </si>
  <si>
    <t>THG1_HUMAN</t>
  </si>
  <si>
    <t>cellular response to DNA damage stimulus;peptidyl-serine ADP-ribosylation;regulation of protein ADP-ribosylation</t>
  </si>
  <si>
    <t>histone binding;poly-ADP-D-ribose binding;zinc ion binding</t>
  </si>
  <si>
    <t>DUF2228</t>
  </si>
  <si>
    <t>PF10228</t>
  </si>
  <si>
    <t>Q9NWY4;A8MVJ9</t>
  </si>
  <si>
    <t>Q9NWY4</t>
  </si>
  <si>
    <t>UPF0609 protein C4orf27</t>
  </si>
  <si>
    <t>C4orf27</t>
  </si>
  <si>
    <t>HPF1_HUMAN;HPF1L_HUMAN</t>
  </si>
  <si>
    <t>Histone PARylation factor 1 {ECO:0000303|PubMed:27067600, ECO:0000312|HGNC:HGNC:26051};Putative histone PARylation factor 1-like {ECO:0000305}</t>
  </si>
  <si>
    <t>cytokine production;cytokine-mediated signaling pathway;innate immune response;interleukin-1-mediated signaling pathway;intracellular signal transduction;JNK cascade;MyD88-dependent toll-like receptor signaling pathway;neutrophil mediated immunity;neutrophil migration;positive regulation of I-kappaB kinase/NF-kappaB signaling;positive regulation of NF-kappaB transcription factor activity;positive regulation of smooth muscle cell proliferation;toll-like receptor 9 signaling pathway;toll-like receptor signaling pathway</t>
  </si>
  <si>
    <t>ATP binding;interleukin-1 receptor binding;magnesium ion binding;protein kinase activity;protein serine/threonine kinase activity</t>
  </si>
  <si>
    <t>cytoplasm;cytosol;endosome membrane;extracellular space;nucleus;plasma membrane</t>
  </si>
  <si>
    <t>Chagas disease (American trypanosomiasis);Epstein-Barr virus infection;Hepatitis B;Herpes simplex virus 1 infection;Human immunodeficiency virus 1 infection;Influenza A;Leishmaniasis;MAPK signaling pathway;Measles;Neurotrophin signaling pathway;NF-kappa B signaling pathway;NOD-like receptor signaling pathway;Pertussis;Protein kinases;Toll-like receptor signaling pathway;Toxoplasmosis;Tuberculosis;Yersinia infection</t>
  </si>
  <si>
    <t>01001;04010;04064;04620;04621;04722;05133;05135;05140;05142;05145;05152;05161;05162;05164;05168;05169;05170</t>
  </si>
  <si>
    <t>Chagas disease (American trypanosomiasis);Epstein-Barr virus infection;Hepatitis B;Herpes simplex virus 1 infection;Human immunodeficiency virus 1 infection;Influenza A;Leishmaniasis;MAPK signaling pathway;Measles;Neurotrophin signaling pathway;NF-kappa B signaling pathway;NOD-like receptor signaling pathway;Pertussis;Toll-like receptor signaling pathway;Toxoplasmosis;Tuberculosis;Yersinia infection</t>
  </si>
  <si>
    <t>hsa04010;hsa04064;hsa04620;hsa04621;hsa04722;hsa05133;hsa05135;hsa05140;hsa05142;hsa05145;hsa05152;hsa05161;hsa05162;hsa05164;hsa05168;hsa05169;hsa05170</t>
  </si>
  <si>
    <t>Defects of toll-like receptor signaling</t>
  </si>
  <si>
    <t>H00096</t>
  </si>
  <si>
    <t>Q9NWZ3</t>
  </si>
  <si>
    <t>Interleukin-1 receptor-associated kinase 4</t>
  </si>
  <si>
    <t>IRAK4</t>
  </si>
  <si>
    <t>IRAK4_HUMAN</t>
  </si>
  <si>
    <t>RAK-4</t>
  </si>
  <si>
    <t>cell cycle;mRNA splicing, via spliceosome</t>
  </si>
  <si>
    <t>cytosol;nucleoplasm;U4/U6 x U5 tri-snRNP complex;U5 snRNP</t>
  </si>
  <si>
    <t>Q9NX01</t>
  </si>
  <si>
    <t>Thioredoxin-like protein 4B</t>
  </si>
  <si>
    <t>TXNL4B</t>
  </si>
  <si>
    <t>TXN4B_HUMAN</t>
  </si>
  <si>
    <t>apoptotic process;inflammatory response;innate immune response;negative regulation of NF-kappaB transcription factor activity;positive regulation of cysteine-type endopeptidase activity involved in apoptotic process;positive regulation of interleukin-1 beta secretion</t>
  </si>
  <si>
    <t>ATP binding;Pyrin domain binding</t>
  </si>
  <si>
    <t>cytoplasm;cytosol;Golgi apparatus;intracellular membrane-bounded organelle</t>
  </si>
  <si>
    <t>Pattern recognition receptors</t>
  </si>
  <si>
    <t>LRR_6;NACHT;PYRIN</t>
  </si>
  <si>
    <t>PF02758;PF05729;PF13516</t>
  </si>
  <si>
    <t>Q9NX02</t>
  </si>
  <si>
    <t>NACHT, LRR and PYD domains-containing protein 2</t>
  </si>
  <si>
    <t>NLRP2</t>
  </si>
  <si>
    <t>NALP2_HUMAN</t>
  </si>
  <si>
    <t>selenocysteine incorporation</t>
  </si>
  <si>
    <t>Q9NX07</t>
  </si>
  <si>
    <t>tRNA selenocysteine 1-associated protein 1</t>
  </si>
  <si>
    <t>TRNAU1AP</t>
  </si>
  <si>
    <t>TSAP1_HUMAN</t>
  </si>
  <si>
    <t>Q9NX08</t>
  </si>
  <si>
    <t>COMM domain-containing protein 8</t>
  </si>
  <si>
    <t>COMMD8</t>
  </si>
  <si>
    <t>COMD8_HUMAN</t>
  </si>
  <si>
    <t>mitochondrial respiratory chain complex I assembly;oxidation-reduction process</t>
  </si>
  <si>
    <t>integral component of membrane;mitochondrial inner membrane;mitochondrial respiratory chain complex I;mitochondrion</t>
  </si>
  <si>
    <t>Microphthalmia with linear skin defects syndrome</t>
  </si>
  <si>
    <t>H01904</t>
  </si>
  <si>
    <t>ESSS</t>
  </si>
  <si>
    <t>PF10183</t>
  </si>
  <si>
    <t>Q9NX14</t>
  </si>
  <si>
    <t>NADH dehydrogenase [ubiquinone] 1 beta subcomplex subunit 11, mitochondrial</t>
  </si>
  <si>
    <t>NDUFB11</t>
  </si>
  <si>
    <t>NDUBB_HUMAN</t>
  </si>
  <si>
    <t>cleavage involved in rRNA processing;maturation of LSU-rRNA;positive regulation of telomerase RNA localization to Cajal body;rRNA pseudouridine synthesis;snRNA pseudouridine synthesis;telomere maintenance via telomerase;translation</t>
  </si>
  <si>
    <t>box H/ACA scaRNP complex;box H/ACA snoRNP complex;box H/ACA telomerase RNP complex;nuclear chromosome, telomeric region;nucleoplasm;small nucleolar ribonucleoprotein complex;telomerase holoenzyme complex</t>
  </si>
  <si>
    <t>Q9NX24</t>
  </si>
  <si>
    <t>H/ACA ribonucleoprotein complex subunit 2</t>
  </si>
  <si>
    <t>NHP2</t>
  </si>
  <si>
    <t>NHP2_HUMAN</t>
  </si>
  <si>
    <t>regulation of stem cell differentiation</t>
  </si>
  <si>
    <t>endosome;membrane</t>
  </si>
  <si>
    <t>Q9NX40</t>
  </si>
  <si>
    <t>OCIA domain-containing protein 1</t>
  </si>
  <si>
    <t>OCIAD1</t>
  </si>
  <si>
    <t>OCAD1_HUMAN</t>
  </si>
  <si>
    <t>cellular response to superoxide</t>
  </si>
  <si>
    <t>metal ion binding;poly(ADP-ribose) glycohydrolase activity</t>
  </si>
  <si>
    <t>mitochondrial matrix;mitochondrion;nuclear body;nucleoplasm;nucleus</t>
  </si>
  <si>
    <t>ADP_ribosyl_GH</t>
  </si>
  <si>
    <t>PF03747</t>
  </si>
  <si>
    <t>Q9NX46</t>
  </si>
  <si>
    <t>Poly(ADP-ribose) glycohydrolase ARH3</t>
  </si>
  <si>
    <t>ADPRHL2</t>
  </si>
  <si>
    <t>ARHL2_HUMAN</t>
  </si>
  <si>
    <t>ADP-ribose glycohydrolase ARH3 {ECO:0000305}</t>
  </si>
  <si>
    <t>negative regulation of cell aging;positive regulation of mitochondrial fission;protein autoubiquitination;protein localization to mitochondrion;protein polyubiquitination;regulation of mitochondrial fission</t>
  </si>
  <si>
    <t>GTPase binding;ubiquitin-protein transferase activity;zinc ion binding</t>
  </si>
  <si>
    <t>endoplasmic reticulum;endoplasmic reticulum membrane;integral component of membrane;membrane;mitochondrial outer membrane;mitochondrion</t>
  </si>
  <si>
    <t>RINGv</t>
  </si>
  <si>
    <t>PF12906</t>
  </si>
  <si>
    <t>Q9NX47</t>
  </si>
  <si>
    <t>E3 ubiquitin-protein ligase MARCH5</t>
  </si>
  <si>
    <t>MARH5_HUMAN</t>
  </si>
  <si>
    <t>erythrocyte development;negative regulation of transcription by RNA polymerase II;positive regulation of phagocytosis;rRNA processing</t>
  </si>
  <si>
    <t>cytoplasm;nucleolus;nucleus;photoreceptor outer segment</t>
  </si>
  <si>
    <t>zf-LYAR</t>
  </si>
  <si>
    <t>PF08790</t>
  </si>
  <si>
    <t>Q9NX58</t>
  </si>
  <si>
    <t>Cell growth-regulating nucleolar protein</t>
  </si>
  <si>
    <t>LYAR</t>
  </si>
  <si>
    <t>LYAR_HUMAN</t>
  </si>
  <si>
    <t>cristae formation;inner mitochondrial membrane organization;mitochondrial fusion;negative regulation of transcription by RNA polymerase II</t>
  </si>
  <si>
    <t>DNA-binding transcription repressor activity, RNA polymerase II-specific;phosphatase binding;protein-containing complex scaffold activity</t>
  </si>
  <si>
    <t>cytoplasm;extracellular exosome;MICOS complex;mitochondrial inner membrane;mitochondrion;nucleus</t>
  </si>
  <si>
    <t>Mitochondrial biogenesis;Protein phosphatases and associated proteins</t>
  </si>
  <si>
    <t>01009;03029</t>
  </si>
  <si>
    <t>DUF737</t>
  </si>
  <si>
    <t>PF05300</t>
  </si>
  <si>
    <t>Q9NX63</t>
  </si>
  <si>
    <t>MICOS complex subunit MIC19</t>
  </si>
  <si>
    <t>CHCHD3</t>
  </si>
  <si>
    <t>MIC19_HUMAN</t>
  </si>
  <si>
    <t>mediator complex;nucleoplasm</t>
  </si>
  <si>
    <t>Med29</t>
  </si>
  <si>
    <t>PF11568</t>
  </si>
  <si>
    <t>Q9NX70</t>
  </si>
  <si>
    <t>Mediator of RNA polymerase II transcription subunit 29</t>
  </si>
  <si>
    <t>MED29</t>
  </si>
  <si>
    <t>MED29_HUMAN</t>
  </si>
  <si>
    <t>negative regulation of cell death</t>
  </si>
  <si>
    <t>double-stranded RNA binding;flavin adenine dinucleotide binding;protein kinase inhibitor activity;tRNA dihydrouridine synthase activity</t>
  </si>
  <si>
    <t>dsrm;Dus</t>
  </si>
  <si>
    <t>PF00035;PF01207</t>
  </si>
  <si>
    <t>Q9NX74</t>
  </si>
  <si>
    <t>tRNA-dihydrouridine(20) synthase [NAD(P)+]-like</t>
  </si>
  <si>
    <t>DUS2</t>
  </si>
  <si>
    <t>DUS2L_HUMAN</t>
  </si>
  <si>
    <t>chromatin silencing;mitochondrion organization;negative regulation of cardiac muscle cell apoptotic process;negative regulation of reactive oxygen species metabolic process;peptidyl-lysine demalonylation;peptidyl-lysine desuccinylation;protein ADP-ribosylation;protein deacetylation;protein deglutarylation;protein demalonylation;protein desuccinylation;regulation of ketone biosynthetic process;response to nutrient levels</t>
  </si>
  <si>
    <t>NAD+ ADP-ribosyltransferase activity;NAD+ binding;NAD-dependent protein deacetylase activity;protein-glutaryllysine deglutarylase activity;protein-malonyllysine demalonylase activity;protein-succinyllysine desuccinylase activity;zinc ion binding</t>
  </si>
  <si>
    <t>cytosol;mitochondrial inner membrane;mitochondrial intermembrane space;mitochondrial matrix;mitochondrion;nucleus</t>
  </si>
  <si>
    <t>Q9NXA8</t>
  </si>
  <si>
    <t>NAD-dependent protein deacylase sirtuin-5, mitochondrial</t>
  </si>
  <si>
    <t>SIRT5</t>
  </si>
  <si>
    <t>SIR5_HUMAN</t>
  </si>
  <si>
    <t>NAD-dependent protein deacylase sirtuin-5, mitochondrial {ECO:0000255|HAMAP-Rule:MF_03160}</t>
  </si>
  <si>
    <t>cellular protein-containing complex localization;cellular response to amino acid starvation;positive regulation of TOR signaling</t>
  </si>
  <si>
    <t>cell junction;cytosol;GATOR2 complex;lysosomal membrane;nucleoplasm;nucleus</t>
  </si>
  <si>
    <t>zinc_ribbon_16</t>
  </si>
  <si>
    <t>PF17034</t>
  </si>
  <si>
    <t>Q9NXC5</t>
  </si>
  <si>
    <t>WD repeat-containing protein mio</t>
  </si>
  <si>
    <t>MIOS</t>
  </si>
  <si>
    <t>MIO_HUMAN</t>
  </si>
  <si>
    <t>GATOR complex protein MIOS {ECO:0000305}</t>
  </si>
  <si>
    <t>cellular response to tumor necrosis factor;ceramide biosynthetic process;glycerophospholipid catabolic process;glycosphingolipid metabolic process;sphingomyelin catabolic process</t>
  </si>
  <si>
    <t>metal ion binding;sphingomyelin phosphodiesterase activity;sphingomyelin phosphodiesterase D activity</t>
  </si>
  <si>
    <t>endoplasmic reticulum;endoplasmic reticulum membrane;Golgi apparatus;Golgi membrane;integral component of membrane;trans-Golgi network</t>
  </si>
  <si>
    <t>Sphingolipid metabolism</t>
  </si>
  <si>
    <t>Metabolic pathways;Sphingolipid metabolism</t>
  </si>
  <si>
    <t>hsa00600;hsa01100</t>
  </si>
  <si>
    <t>mit_SMPDase</t>
  </si>
  <si>
    <t>PF14724</t>
  </si>
  <si>
    <t>Q9NXE4</t>
  </si>
  <si>
    <t>Sphingomyelin phosphodiesterase 4</t>
  </si>
  <si>
    <t>SMPD4</t>
  </si>
  <si>
    <t>NSMA3_HUMAN</t>
  </si>
  <si>
    <t>Sphingomyelin phosphodiesterase 4 {ECO:0000305}</t>
  </si>
  <si>
    <t>Cir_N;CWC25</t>
  </si>
  <si>
    <t>PF10197;PF12542</t>
  </si>
  <si>
    <t>Q9NXE8</t>
  </si>
  <si>
    <t>Pre-mRNA-splicing factor CWC25 homolog</t>
  </si>
  <si>
    <t>CWC25</t>
  </si>
  <si>
    <t>CWC25_HUMAN</t>
  </si>
  <si>
    <t>cytoplasm;MLL1 complex;nucleolus;nucleoplasm;Rix1 complex</t>
  </si>
  <si>
    <t>Ipi1_N</t>
  </si>
  <si>
    <t>PF12333</t>
  </si>
  <si>
    <t>Q9NXF1</t>
  </si>
  <si>
    <t>Testis-expressed sequence 10 protein</t>
  </si>
  <si>
    <t>TEX10</t>
  </si>
  <si>
    <t>TEX10_HUMAN</t>
  </si>
  <si>
    <t>Testis-expressed protein 10</t>
  </si>
  <si>
    <t>DCA16</t>
  </si>
  <si>
    <t>PF15349</t>
  </si>
  <si>
    <t>Q9NXF7</t>
  </si>
  <si>
    <t>DDB1- and CUL4-associated factor 16</t>
  </si>
  <si>
    <t>DCAF16</t>
  </si>
  <si>
    <t>DCA16_HUMAN</t>
  </si>
  <si>
    <t>rRNA modification;tRNA modification</t>
  </si>
  <si>
    <t>THUMP</t>
  </si>
  <si>
    <t>PF02926</t>
  </si>
  <si>
    <t>Q9NXG2</t>
  </si>
  <si>
    <t>THUMP domain-containing protein 1</t>
  </si>
  <si>
    <t>THUMPD1</t>
  </si>
  <si>
    <t>THUM1_HUMAN</t>
  </si>
  <si>
    <t>tRNA modification;tRNA N2-guanine methylation</t>
  </si>
  <si>
    <t>TRM;zf-CCCH</t>
  </si>
  <si>
    <t>PF00642;PF02005</t>
  </si>
  <si>
    <t>Q9NXH9</t>
  </si>
  <si>
    <t>tRNA (guanine(26)-N(2))-dimethyltransferase</t>
  </si>
  <si>
    <t>TRMT1</t>
  </si>
  <si>
    <t>TRM1_HUMAN</t>
  </si>
  <si>
    <t>cysteine-type peptidase activity;pyroglutamyl-peptidase activity</t>
  </si>
  <si>
    <t>Peptidase_C15</t>
  </si>
  <si>
    <t>PF01470</t>
  </si>
  <si>
    <t>Q9NXJ5</t>
  </si>
  <si>
    <t>Pyroglutamyl-peptidase 1</t>
  </si>
  <si>
    <t>PGPEP1</t>
  </si>
  <si>
    <t>PGPI_HUMAN</t>
  </si>
  <si>
    <t>F-box-like</t>
  </si>
  <si>
    <t>PF12937</t>
  </si>
  <si>
    <t>Q9NXK8</t>
  </si>
  <si>
    <t>F-box/LRR-repeat protein 12</t>
  </si>
  <si>
    <t>FBXL12</t>
  </si>
  <si>
    <t>FXL12_HUMAN</t>
  </si>
  <si>
    <t>activation of GTPase activity;cell division;cell migration;central nervous system neuron axonogenesis;centrosome duplication;centrosome localization;cerebral cortex development;cerebral cortex radially oriented cell migration;chromosome segregation;ciliary basal body-plasma membrane docking;establishment of chromosome localization;establishment of mitotic spindle orientation;G2/M transition of mitotic cell cycle;inner cell mass cell proliferation;insulin receptor signaling pathway;lysosome localization;microtubule nucleation;mitotic centrosome separation;neuroblast proliferation;neurofilament cytoskeleton organization;neuron migration;neuron projection extension;nuclear envelope disassembly;positive regulation of axon extension;positive regulation of axon regeneration;positive regulation of GTPase activity;positive regulation of ruffle assembly;regulation of G2/M transition of mitotic cell cycle;regulation of intracellular protein transport;regulation of microtubule motor activity;regulation of neuron projection development;retrograde axonal transport;vesicle transport along microtubule</t>
  </si>
  <si>
    <t>alpha-tubulin binding;beta-tubulin binding;identical protein binding;microtubule binding;oligopeptidase activity;protein domain specific binding;protein-containing complex binding</t>
  </si>
  <si>
    <t>axon cytoplasm;axon hillock;cell leading edge;central region of growth cone;centrosome;cleavage furrow;condensed chromosome kinetochore;cytosol;kinesin complex;kinetochore;membrane;microtubule;neurofilament cytoskeleton;nuclear envelope;spindle;spindle pole centrosome;synapse;synaptic vesicle</t>
  </si>
  <si>
    <t>Lissencephaly;Microhydranencephaly</t>
  </si>
  <si>
    <t>H00268;H01870</t>
  </si>
  <si>
    <t>NUDE_C</t>
  </si>
  <si>
    <t>PF04880</t>
  </si>
  <si>
    <t>Q9NXR1;Q9GZM8</t>
  </si>
  <si>
    <t>Q9NXR1</t>
  </si>
  <si>
    <t>Nuclear distribution protein nudE homolog 1</t>
  </si>
  <si>
    <t>NDE1</t>
  </si>
  <si>
    <t>NDE1_HUMAN;NDEL1_HUMAN</t>
  </si>
  <si>
    <t>Nuclear distribution protein nudE homolog 1;Nuclear distribution protein nudE-like 1</t>
  </si>
  <si>
    <t>rotein Nudel;udE</t>
  </si>
  <si>
    <t>apoptotic process;cell cycle;cell division;cellular response to DNA damage stimulus;chromatin organization;double-strand break repair;double-strand break repair via nonhomologous end joining;negative regulation of apoptotic process;positive regulation of DNA repair;protein deubiquitination;protein K63-linked deubiquitination;response to ionizing radiation;signal transduction;signal transduction involved in G2 DNA damage checkpoint</t>
  </si>
  <si>
    <t>peroxisome targeting sequence binding;polyubiquitin modification-dependent protein binding;tumor necrosis factor receptor binding</t>
  </si>
  <si>
    <t>BRCA1-A complex;BRISC complex;cytoplasm;cytosol;nuclear ubiquitin ligase complex;nucleoplasm;nucleus</t>
  </si>
  <si>
    <t>cell cycle;cell division;signal transduction</t>
  </si>
  <si>
    <t>GO:0007049;GO:0007165;GO:0051301</t>
  </si>
  <si>
    <t>BRE</t>
  </si>
  <si>
    <t>PF06113</t>
  </si>
  <si>
    <t>Q9NXR7</t>
  </si>
  <si>
    <t>BRCA1-A complex subunit BRE</t>
  </si>
  <si>
    <t>BABA2_HUMAN</t>
  </si>
  <si>
    <t>BRISC and BRCA1-A complex member 2 {ECO:0000312|HGNC:HGNC:1106}</t>
  </si>
  <si>
    <t>histone H2A acetylation;histone H4 acetylation;positive regulation of apoptotic process;regulation of growth</t>
  </si>
  <si>
    <t>metal ion binding;methylated histone binding</t>
  </si>
  <si>
    <t>NuA4 histone acetyltransferase complex;nucleoplasm;nucleus;Piccolo NuA4 histone acetyltransferase complex;Swr1 complex</t>
  </si>
  <si>
    <t>ING</t>
  </si>
  <si>
    <t>PF12998</t>
  </si>
  <si>
    <t>Q9NXR8</t>
  </si>
  <si>
    <t>Inhibitor of growth protein 3</t>
  </si>
  <si>
    <t>ING3</t>
  </si>
  <si>
    <t>ING3_HUMAN</t>
  </si>
  <si>
    <t>peptidyl-pyroglutamic acid biosynthetic process, using glutaminyl-peptide cyclotransferase</t>
  </si>
  <si>
    <t>glutaminyl-peptide cyclotransferase activity;zinc ion binding</t>
  </si>
  <si>
    <t>Golgi apparatus;Golgi membrane;integral component of membrane;membrane</t>
  </si>
  <si>
    <t>Q9NXS2</t>
  </si>
  <si>
    <t>Glutaminyl-peptide cyclotransferase-like protein</t>
  </si>
  <si>
    <t>QPCTL</t>
  </si>
  <si>
    <t>QPCTL_HUMAN</t>
  </si>
  <si>
    <t>cellular response to DNA damage stimulus;negative regulation of cell growth;positive regulation of cell growth;positive regulation of signal transduction;regulation of protein stability</t>
  </si>
  <si>
    <t>p53 binding;RNA binding</t>
  </si>
  <si>
    <t>granular component;nucleolus;nucleoplasm</t>
  </si>
  <si>
    <t>Q9NXV6</t>
  </si>
  <si>
    <t>CDKN2A-interacting protein</t>
  </si>
  <si>
    <t>CDKN2AIP</t>
  </si>
  <si>
    <t>CARF_HUMAN</t>
  </si>
  <si>
    <t>cellular protein-containing complex assembly;cellular response to misfolded protein;chaperone cofactor-dependent protein refolding;ERAD pathway;ubiquitin-dependent ERAD pathway</t>
  </si>
  <si>
    <t>endoplasmic reticulum;endoplasmic reticulum membrane;integral component of endoplasmic reticulum membrane;membrane;nuclear membrane</t>
  </si>
  <si>
    <t>DnaJ;DUF1977</t>
  </si>
  <si>
    <t>PF00226;PF09320</t>
  </si>
  <si>
    <t>Q9NXW2</t>
  </si>
  <si>
    <t>DnaJ homolog subfamily B member 12</t>
  </si>
  <si>
    <t>DNAJB12</t>
  </si>
  <si>
    <t>DJB12_HUMAN</t>
  </si>
  <si>
    <t>DnaJ homolog subfamily B member 12 {ECO:0000312|HGNC:HGNC:14891}</t>
  </si>
  <si>
    <t>DNA recombination;DNA repair;positive regulation of response to DNA damage stimulus</t>
  </si>
  <si>
    <t>chromosome, telomeric region;nuclear body;nucleoplasm;nucleus;Smc5-Smc6 complex</t>
  </si>
  <si>
    <t>Nse4_C;Nse4-Nse3_bdg</t>
  </si>
  <si>
    <t>PF08743;PF15412</t>
  </si>
  <si>
    <t>Q9NXX6</t>
  </si>
  <si>
    <t>Non-structural maintenance of chromosomes element 4 homolog A</t>
  </si>
  <si>
    <t>NSMCE4A</t>
  </si>
  <si>
    <t>NSE4A_HUMAN</t>
  </si>
  <si>
    <t>on-SMC element 4 homolog A;S4EA</t>
  </si>
  <si>
    <t>snoRNA guided rRNA pseudouridine synthesis;telomere maintenance via telomerase</t>
  </si>
  <si>
    <t>box H/ACA scaRNP complex;box H/ACA snoRNP complex;box H/ACA telomerase RNP complex;fibrillar center;nuclear chromosome, telomeric region;nucleoplasm;nucleus;telomerase holoenzyme complex</t>
  </si>
  <si>
    <t>Q9NY12</t>
  </si>
  <si>
    <t>H/ACA ribonucleoprotein complex subunit 1</t>
  </si>
  <si>
    <t>GAR1</t>
  </si>
  <si>
    <t>GAR1_HUMAN</t>
  </si>
  <si>
    <t>cellular protein modification process;mRNA processing;protein dephosphorylation;regulation of double-strand break repair via homologous recombination;RNA splicing</t>
  </si>
  <si>
    <t>protein binding, bridging;protein phosphatase regulator activity</t>
  </si>
  <si>
    <t>centrosome;cytoplasm;nucleoplasm;nucleus;protein phosphatase 4 complex</t>
  </si>
  <si>
    <t>cellular protein modification process;mRNA processing</t>
  </si>
  <si>
    <t>GO:0006397;GO:0006464</t>
  </si>
  <si>
    <t>PPP4R2</t>
  </si>
  <si>
    <t>PF09184</t>
  </si>
  <si>
    <t>Q9NY27</t>
  </si>
  <si>
    <t>Serine/threonine-protein phosphatase 4 regulatory subunit 2</t>
  </si>
  <si>
    <t>PP4R2_HUMAN</t>
  </si>
  <si>
    <t>dipeptidyl-peptidase activity;metallopeptidase activity;zinc ion binding</t>
  </si>
  <si>
    <t>cytosol;extracellular exosome;nuclear speck;plasma membrane</t>
  </si>
  <si>
    <t>Peptidase_M49</t>
  </si>
  <si>
    <t>PF03571</t>
  </si>
  <si>
    <t>Q9NY33</t>
  </si>
  <si>
    <t>Dipeptidyl peptidase 3</t>
  </si>
  <si>
    <t>DPP3</t>
  </si>
  <si>
    <t>DPP3_HUMAN</t>
  </si>
  <si>
    <t>cell adhesion;cellular response to DNA damage stimulus;embryonic cleavage;negative regulation of amyloid precursor protein biosynthetic process;negative regulation of apoptotic process;negative regulation of reactive oxygen species metabolic process;negative regulation of superoxide anion generation;positive regulation of transcription by RNA polymerase II;regulation of mitotic cell cycle;ribosome biogenesis</t>
  </si>
  <si>
    <t>leucine zipper domain binding;protein kinase binding;RNA binding;tau protein binding</t>
  </si>
  <si>
    <t>cytoplasm;Golgi apparatus;nucleolus;nucleus</t>
  </si>
  <si>
    <t>cell adhesion;ribosome biogenesis</t>
  </si>
  <si>
    <t>GO:0007155;GO:0042254</t>
  </si>
  <si>
    <t>GO:0005634;GO:0005730;GO:0005737;GO:0005794</t>
  </si>
  <si>
    <t>AATF-Che1;TRAUB</t>
  </si>
  <si>
    <t>PF08164;PF13339</t>
  </si>
  <si>
    <t>Q9NY61</t>
  </si>
  <si>
    <t>Protein AATF</t>
  </si>
  <si>
    <t>AATF</t>
  </si>
  <si>
    <t>AATF_HUMAN</t>
  </si>
  <si>
    <t>positive regulation of neuron projection development;rRNA processing</t>
  </si>
  <si>
    <t>Q9NY93</t>
  </si>
  <si>
    <t>Probable ATP-dependent RNA helicase DDX56</t>
  </si>
  <si>
    <t>DDX56</t>
  </si>
  <si>
    <t>DDX56_HUMAN</t>
  </si>
  <si>
    <t>negative regulation of DNA recombination at telomere;negative regulation of protein phosphorylation;negative regulation of telomere maintenance;positive regulation of I-kappaB kinase/NF-kappaB signaling;positive regulation of NF-kappaB transcription factor activity;positive regulation of NIK/NF-kappaB signaling;positive regulation of peptidyl-serine phosphorylation;positive regulation of protein acetylation;protection from non-homologous end joining at telomere;protein localization to chromosome, telomeric region;regulation of double-strand break repair via homologous recombination;regulation of telomere maintenance;regulation of transcription, DNA-templated;telomere capping;telomere maintenance;telomere maintenance via telomerase;telomere maintenance via telomere lengthening</t>
  </si>
  <si>
    <t>G-rich strand telomeric DNA binding;phosphatase binding;telomeric DNA binding</t>
  </si>
  <si>
    <t>chromosome, telomeric region;cytoplasm;cytosol;nuclear body;nuclear chromosome;nuclear chromosome, telomeric region;nuclear envelope;nuclear telomere cap complex;nucleoplasm;nucleus;shelterin complex</t>
  </si>
  <si>
    <t>cytoplasm;cytosol;nuclear chromosome;nuclear envelope;nucleoplasm;nucleus</t>
  </si>
  <si>
    <t>GO:0000228;GO:0005634;GO:0005635;GO:0005654;GO:0005737;GO:0005829</t>
  </si>
  <si>
    <t>BRCT_2;Myb_DNA-bind_2;Rap1_C</t>
  </si>
  <si>
    <t>PF08914;PF11626;PF16589</t>
  </si>
  <si>
    <t>Q9NYB0</t>
  </si>
  <si>
    <t>Telomeric repeat-binding factor 2-interacting protein 1</t>
  </si>
  <si>
    <t>TERF2IP</t>
  </si>
  <si>
    <t>TE2IP_HUMAN</t>
  </si>
  <si>
    <t>ERF2-interacting telomeric protein 1;RF2-interacting telomeric protein 1</t>
  </si>
  <si>
    <t>apoptotic process;cellular response to leukemia inhibitory factor;negative regulation of transcription, DNA-templated;positive regulation of apoptotic process;positive regulation of DNA-templated transcription, initiation;positive regulation of intrinsic apoptotic signaling pathway;positive regulation of response to DNA damage stimulus;regulation of DNA-templated transcription in response to stress</t>
  </si>
  <si>
    <t>THRAP3_BCLAF1</t>
  </si>
  <si>
    <t>PF15440</t>
  </si>
  <si>
    <t>Q9NYF8</t>
  </si>
  <si>
    <t>Bcl-2-associated transcription factor 1</t>
  </si>
  <si>
    <t>BCLAF1</t>
  </si>
  <si>
    <t>BCLF1_HUMAN</t>
  </si>
  <si>
    <t>tf</t>
  </si>
  <si>
    <t>snoRNA binding</t>
  </si>
  <si>
    <t>U3_assoc_6</t>
  </si>
  <si>
    <t>PF08640</t>
  </si>
  <si>
    <t>Q9NYH9</t>
  </si>
  <si>
    <t>U3 small nucleolar RNA-associated protein 6 homolog</t>
  </si>
  <si>
    <t>UTP6</t>
  </si>
  <si>
    <t>UTP6_HUMAN</t>
  </si>
  <si>
    <t>nucleotide binding;RNA binding</t>
  </si>
  <si>
    <t>Q9NYK5</t>
  </si>
  <si>
    <t>39S ribosomal protein L39, mitochondrial</t>
  </si>
  <si>
    <t>MRPL39</t>
  </si>
  <si>
    <t>RM39_HUMAN</t>
  </si>
  <si>
    <t>39mt;RP-L39</t>
  </si>
  <si>
    <t>activation of JUN kinase activity;activation of MAPKK activity;cell cycle arrest;cell death;cell differentiation;cell proliferation;cellular response to gamma radiation;cytoskeleton organization;DNA damage checkpoint;embryonic digit morphogenesis;limb development;mitotic cell cycle checkpoint;positive regulation of apoptotic process;protein phosphorylation;stress-activated MAPK cascade</t>
  </si>
  <si>
    <t>ATP binding;magnesium ion binding;MAP kinase kinase kinase activity;protein serine/threonine kinase activity;RNA binding</t>
  </si>
  <si>
    <t>cell death;cell differentiation;cell proliferation;cytoskeleton organization</t>
  </si>
  <si>
    <t>GO:0007010;GO:0008219;GO:0008283;GO:0030154</t>
  </si>
  <si>
    <t>Split-hand/foot malformation</t>
  </si>
  <si>
    <t>H00471</t>
  </si>
  <si>
    <t>Pkinase_Tyr;SAM_1</t>
  </si>
  <si>
    <t>PF00536;PF07714</t>
  </si>
  <si>
    <t>Q9NYL2</t>
  </si>
  <si>
    <t>Mitogen-activated protein kinase kinase kinase MLT</t>
  </si>
  <si>
    <t>ZAK</t>
  </si>
  <si>
    <t>M3K20_HUMAN</t>
  </si>
  <si>
    <t>Mitogen-activated protein kinase kinase kinase 20 {ECO:0000312|HGNC:HGNC:17797}</t>
  </si>
  <si>
    <t>Q9NYL4</t>
  </si>
  <si>
    <t>Peptidyl-prolyl cis-trans isomerase FKBP11</t>
  </si>
  <si>
    <t>FKBP11</t>
  </si>
  <si>
    <t>FKB11_HUMAN</t>
  </si>
  <si>
    <t>PIase FKBP11</t>
  </si>
  <si>
    <t>erythrocyte development;muscle contraction;myofibril assembly;pointed-end actin filament capping;positive regulation of mitotic cell cycle phase transition</t>
  </si>
  <si>
    <t>actin binding;cadherin binding involved in cell-cell adhesion;tropomyosin binding</t>
  </si>
  <si>
    <t>cell-cell adherens junction;myofibril;striated muscle thin filament</t>
  </si>
  <si>
    <t>Tropomodulin</t>
  </si>
  <si>
    <t>PF03250</t>
  </si>
  <si>
    <t>Q9NYL9</t>
  </si>
  <si>
    <t>Tropomodulin-3</t>
  </si>
  <si>
    <t>TMOD3</t>
  </si>
  <si>
    <t>TMOD3_HUMAN</t>
  </si>
  <si>
    <t>alpha-linolenic acid metabolic process;fatty acid elongation, monounsaturated fatty acid;fatty acid elongation, polyunsaturated fatty acid;fatty acid elongation, saturated fatty acid;linoleic acid metabolic process;long-chain fatty-acyl-CoA biosynthetic process;positive regulation of fatty acid biosynthetic process;sphingolipid biosynthetic process;unsaturated fatty acid biosynthetic process;very long-chain fatty acid biosynthetic process</t>
  </si>
  <si>
    <t>dendrite;dendritic tree;endoplasmic reticulum;endoplasmic reticulum membrane;integral component of endoplasmic reticulum membrane;membrane;neuronal cell body</t>
  </si>
  <si>
    <t>Q9NYP7</t>
  </si>
  <si>
    <t>Elongation of very long chain fatty acids protein 5</t>
  </si>
  <si>
    <t>ELOVL5</t>
  </si>
  <si>
    <t>ELOV5_HUMAN</t>
  </si>
  <si>
    <t>Elongation of very long chain fatty acids protein 5 {ECO:0000255|HAMAP-Rule:MF_03205, ECO:0000305}</t>
  </si>
  <si>
    <t>cell cycle;cell division;CENP-A containing nucleosome assembly;chromosome segregation;regulation of DNA methylation</t>
  </si>
  <si>
    <t>chromatin;chromosome, centromeric region;cytosol;nucleoplasm;nucleus</t>
  </si>
  <si>
    <t>Q9NYP9</t>
  </si>
  <si>
    <t>Protein Mis18-alpha</t>
  </si>
  <si>
    <t>MIS18A</t>
  </si>
  <si>
    <t>MS18A_HUMAN</t>
  </si>
  <si>
    <t>'de novo' posttranslational protein folding;endoplasmic reticulum mannose trimming;ER-associated misfolded protein catabolic process;protein N-linked glycosylation via asparagine</t>
  </si>
  <si>
    <t>UDP-glucose:glycoprotein glucosyltransferase activity;unfolded protein binding</t>
  </si>
  <si>
    <t>endoplasmic reticulum;endoplasmic reticulum lumen;endoplasmic reticulum quality control compartment;endoplasmic reticulum-Golgi intermediate compartment;extracellular exosome;protein-containing complex</t>
  </si>
  <si>
    <t>Glycosyltransferases;Protein processing in endoplasmic reticulum</t>
  </si>
  <si>
    <t>01003;04141</t>
  </si>
  <si>
    <t>UDP-g_GGTase</t>
  </si>
  <si>
    <t>PF06427</t>
  </si>
  <si>
    <t>Q9NYU2</t>
  </si>
  <si>
    <t>UDP-glucose:glycoprotein glucosyltransferase 1</t>
  </si>
  <si>
    <t>UGGT1</t>
  </si>
  <si>
    <t>UGGG1_HUMAN</t>
  </si>
  <si>
    <t>GT1;UGT1</t>
  </si>
  <si>
    <t>mRNA processing;negative regulation of stem cell differentiation;phosphorylation of RNA polymerase II C-terminal domain;positive regulation of transcription by RNA polymerase II;positive regulation of transcription elongation from RNA polymerase II promoter;protein autophosphorylation;protein phosphorylation;regulation of MAP kinase activity;regulation of RNA splicing;RNA splicing;transcription elongation from RNA polymerase II promoter</t>
  </si>
  <si>
    <t>ATP binding;cyclin binding;cyclin-dependent protein serine/threonine kinase activity;protein kinase activity;protein kinase binding;RNA polymerase II CTD heptapeptide repeat kinase activity;transcription factor binding;transcription regulatory region DNA binding</t>
  </si>
  <si>
    <t>chromosome;cyclin K-CDK12 complex;cyclin/CDK positive transcription elongation factor complex;cyclin-dependent protein kinase holoenzyme complex;fibrillar center;nuclear chromatin;nuclear cyclin-dependent protein kinase holoenzyme complex;nuclear speck;nucleoplasm;nucleus</t>
  </si>
  <si>
    <t>Q9NYV4</t>
  </si>
  <si>
    <t>Cyclin-dependent kinase 12</t>
  </si>
  <si>
    <t>CDK12</t>
  </si>
  <si>
    <t>CDK12_HUMAN</t>
  </si>
  <si>
    <t>negative regulation of transcription, DNA-templated;regulation of transcription, DNA-templated</t>
  </si>
  <si>
    <t>DNA-binding transcription factor activity, RNA polymerase II-specific;nucleic acid binding;zinc ion binding</t>
  </si>
  <si>
    <t>Q9NYW8</t>
  </si>
  <si>
    <t>RB-associated KRAB zinc finger protein</t>
  </si>
  <si>
    <t>RBAK</t>
  </si>
  <si>
    <t>RBAK_HUMAN</t>
  </si>
  <si>
    <t>DNA damage response, signal transduction by p53 class mediator resulting in cell cycle arrest;microtubule-based process;positive regulation of cell migration;positive regulation of protein export from nucleus;positive regulation of protein localization to nucleus;protein stabilization;regulation of cell cycle G2/M phase transition</t>
  </si>
  <si>
    <t>cytoplasmic microtubule;cytosol;membrane;nucleoplasm</t>
  </si>
  <si>
    <t>p53 signaling pathway</t>
  </si>
  <si>
    <t>hsa04115</t>
  </si>
  <si>
    <t>GTSE1_N</t>
  </si>
  <si>
    <t>PF15259</t>
  </si>
  <si>
    <t>Q9NYZ3</t>
  </si>
  <si>
    <t>G2 and S phase-expressed protein 1</t>
  </si>
  <si>
    <t>GTSE1</t>
  </si>
  <si>
    <t>GTSE1_HUMAN</t>
  </si>
  <si>
    <t>TSE-1</t>
  </si>
  <si>
    <t>fatty acid elongation;long-chain fatty-acyl-CoA biosynthetic process;very long-chain fatty acid biosynthetic process</t>
  </si>
  <si>
    <t>oxidoreductase activity;very-long-chain enoyl-CoA reductase activity;very-long-chain-acyl-CoA dehydrogenase activity</t>
  </si>
  <si>
    <t>endoplasmic reticulum;endoplasmic reticulum membrane;integral component of endoplasmic reticulum membrane;nucleus</t>
  </si>
  <si>
    <t>Steroid_dh</t>
  </si>
  <si>
    <t>PF02544</t>
  </si>
  <si>
    <t>Q9NZ01</t>
  </si>
  <si>
    <t>Very-long-chain enoyl-CoA reductase</t>
  </si>
  <si>
    <t>TECR</t>
  </si>
  <si>
    <t>TECR_HUMAN</t>
  </si>
  <si>
    <t>Very-long-chain enoyl-CoA reductase {ECO:0000305}</t>
  </si>
  <si>
    <t>adaptive immune response;angiogenesis;antigen processing and presentation of endogenous peptide antigen via MHC class I;antigen processing and presentation of peptide antigen via MHC class I;fat cell differentiation;membrane protein ectodomain proteolysis;peptide catabolic process;positive regulation of angiogenesis;proteolysis;regulation of blood pressure;regulation of innate immune response;response to bacterium</t>
  </si>
  <si>
    <t>aminopeptidase activity;endopeptidase activity;interleukin-1, type II receptor binding;interleukin-6 receptor binding;metalloaminopeptidase activity;metalloexopeptidase activity;peptide binding;zinc ion binding</t>
  </si>
  <si>
    <t>cytoplasm;cytosol;endoplasmic reticulum;endoplasmic reticulum lumen;endoplasmic reticulum membrane;extracellular exosome;extracellular region;extracellular space;integral component of membrane;membrane</t>
  </si>
  <si>
    <t>cytoplasm;cytosol;endoplasmic reticulum;extracellular region;extracellular space</t>
  </si>
  <si>
    <t>GO:0005576;GO:0005615;GO:0005737;GO:0005783;GO:0005829</t>
  </si>
  <si>
    <t>Q9NZ08</t>
  </si>
  <si>
    <t>Endoplasmic reticulum aminopeptidase 1</t>
  </si>
  <si>
    <t>ERAP1</t>
  </si>
  <si>
    <t>ERAP1_HUMAN</t>
  </si>
  <si>
    <t>regulation of cellular respiration</t>
  </si>
  <si>
    <t>2 iron, 2 sulfur cluster binding;identical protein binding;metal ion binding</t>
  </si>
  <si>
    <t>cytoplasmic side of mitochondrial outer membrane;integral component of membrane;mitochondrion</t>
  </si>
  <si>
    <t>Q9NZ45</t>
  </si>
  <si>
    <t>CDGSH iron-sulfur domain-containing protein 1</t>
  </si>
  <si>
    <t>CISD1</t>
  </si>
  <si>
    <t>CISD1_HUMAN</t>
  </si>
  <si>
    <t>regulation of mRNA splicing, via spliceosome</t>
  </si>
  <si>
    <t>cytosol;nucleoplasm;nucleus;spliceosomal complex</t>
  </si>
  <si>
    <t>Hep_59</t>
  </si>
  <si>
    <t>PF07052</t>
  </si>
  <si>
    <t>Q9NZ63</t>
  </si>
  <si>
    <t>Uncharacterized protein C9orf78</t>
  </si>
  <si>
    <t>C9orf78</t>
  </si>
  <si>
    <t>TLS1_HUMAN</t>
  </si>
  <si>
    <t>Telomere length and silencing protein 1 homolog {ECO:0000250|UniProtKB:Q10148}</t>
  </si>
  <si>
    <t>cytosol;membrane;nucleus;plasma membrane</t>
  </si>
  <si>
    <t>Q9NZB2;Q5T035</t>
  </si>
  <si>
    <t>Q9NZB2</t>
  </si>
  <si>
    <t>Constitutive coactivator of PPAR-gamma-like protein 1</t>
  </si>
  <si>
    <t>FAM120A</t>
  </si>
  <si>
    <t>CI129_HUMAN;F120A_HUMAN</t>
  </si>
  <si>
    <t>Constitutive coactivator of PPAR-gamma-like protein 1;Putative uncharacterized protein C9orf129</t>
  </si>
  <si>
    <t>cellular response to DNA damage stimulus;DNA metabolic process;DNA repair;DNA rewinding;regulation of transcription by RNA polymerase II;replication fork processing;replication fork protection;t-circle formation</t>
  </si>
  <si>
    <t>annealing helicase activity;ATP binding;DNA-dependent ATPase activity;helicase activity</t>
  </si>
  <si>
    <t>nuclear replication fork;nucleoplasm;nucleus;site of double-strand break</t>
  </si>
  <si>
    <t>Schimke immunoosseous dysplasia</t>
  </si>
  <si>
    <t>H00580</t>
  </si>
  <si>
    <t>HARP;Helicase_C;SNF2_N</t>
  </si>
  <si>
    <t>PF00176;PF00271;PF07443</t>
  </si>
  <si>
    <t>Q9NZC9</t>
  </si>
  <si>
    <t>SWI/SNF-related matrix-associated actin-dependent regulator of chromatin subfamily A-like protein 1</t>
  </si>
  <si>
    <t>SMARCAL1</t>
  </si>
  <si>
    <t>SMAL1_HUMAN</t>
  </si>
  <si>
    <t>ceramide transport;glycosphingolipid metabolic process;intermembrane lipid transfer</t>
  </si>
  <si>
    <t>ceramide 1-phosphate binding;ceramide 1-phosphate transporter activity;glycolipid binding;glycolipid transporter activity;identical protein binding;intermembrane lipid transfer activity;lipid binding</t>
  </si>
  <si>
    <t>GLTP</t>
  </si>
  <si>
    <t>PF08718</t>
  </si>
  <si>
    <t>Q9NZD2</t>
  </si>
  <si>
    <t>Glycolipid transfer protein</t>
  </si>
  <si>
    <t>GLTP_HUMAN</t>
  </si>
  <si>
    <t>LTP</t>
  </si>
  <si>
    <t>cellular response to DNA damage stimulus;DNA damage response, detection of DNA damage;DNA replication;positive regulation of G2/M transition of mitotic cell cycle;positive regulation of protein catabolic process;post-translational protein modification;protein monoubiquitination;protein polyubiquitination;regulation of cell cycle;response to UV;signal transduction involved in G2 DNA damage checkpoint;translesion synthesis;ubiquitin-dependent protein catabolic process</t>
  </si>
  <si>
    <t>centrosome;chromosome;Cul4A-RING E3 ubiquitin ligase complex;Cul4B-RING E3 ubiquitin ligase complex;Cul4-RING E3 ubiquitin ligase complex;cytosol;nuclear membrane;nucleolus;nucleoplasm;nucleus</t>
  </si>
  <si>
    <t>chromosome;cytosol;nucleolus;nucleoplasm;nucleus</t>
  </si>
  <si>
    <t>GO:0005634;GO:0005654;GO:0005694;GO:0005730;GO:0005829</t>
  </si>
  <si>
    <t>Q9NZJ0</t>
  </si>
  <si>
    <t>Denticleless protein homolog</t>
  </si>
  <si>
    <t>DTL</t>
  </si>
  <si>
    <t>DTL_HUMAN</t>
  </si>
  <si>
    <t>positive regulation of proteasomal ubiquitin-dependent protein catabolic process;positive regulation of protein ubiquitination;protein folding</t>
  </si>
  <si>
    <t>adenyl-nucleotide exchange factor activity;enzyme inhibitor activity;ubiquitin protein ligase binding</t>
  </si>
  <si>
    <t>Fes1</t>
  </si>
  <si>
    <t>PF08609</t>
  </si>
  <si>
    <t>Q9NZL4</t>
  </si>
  <si>
    <t>Hsp70-binding protein 1</t>
  </si>
  <si>
    <t>HSPBP1</t>
  </si>
  <si>
    <t>HPBP1_HUMAN</t>
  </si>
  <si>
    <t>Hsp70-binding protein 1 {ECO:0000305}</t>
  </si>
  <si>
    <t>spBP1</t>
  </si>
  <si>
    <t>one-carbon metabolic process;S-adenosylmethionine biosynthetic process</t>
  </si>
  <si>
    <t>enzyme binding;methionine adenosyltransferase regulator activity</t>
  </si>
  <si>
    <t>cytosol;extracellular exosome;intracellular;methionine adenosyltransferase complex;nucleus</t>
  </si>
  <si>
    <t>cytosol;intracellular;nucleus</t>
  </si>
  <si>
    <t>GO:0005622;GO:0005634;GO:0005829</t>
  </si>
  <si>
    <t>RmlD_sub_bind</t>
  </si>
  <si>
    <t>PF04321</t>
  </si>
  <si>
    <t>Q9NZL9</t>
  </si>
  <si>
    <t>Methionine adenosyltransferase 2 subunit beta</t>
  </si>
  <si>
    <t>MAT2B</t>
  </si>
  <si>
    <t>MAT2B_HUMAN</t>
  </si>
  <si>
    <t>endocytosis;positive regulation of dendrite extension;regulation of Rho protein signal transduction;viral process</t>
  </si>
  <si>
    <t>calcium ion binding;Rho guanyl-nucleotide exchange factor activity;SH3/SH2 adaptor activity</t>
  </si>
  <si>
    <t>centrosome;cytoplasm;extracellular exosome</t>
  </si>
  <si>
    <t>C2;EF-hand_4;PH_13;RhoGEF;SH3_1;SH3_2;SH3_9</t>
  </si>
  <si>
    <t>PF00018;PF00168;PF00621;PF07653;PF12763;PF14604;PF16652</t>
  </si>
  <si>
    <t>Q9NZM3</t>
  </si>
  <si>
    <t>Intersectin-2</t>
  </si>
  <si>
    <t>ITSN2</t>
  </si>
  <si>
    <t>ITSN2_HUMAN</t>
  </si>
  <si>
    <t>nucleus;SWI/SNF complex</t>
  </si>
  <si>
    <t>Q9NZM4</t>
  </si>
  <si>
    <t>Glioma tumor suppressor candidate region gene 1 protein</t>
  </si>
  <si>
    <t>BICRA_HUMAN</t>
  </si>
  <si>
    <t>BRD4-interacting chromatin-remodeling complex-associated protein {ECO:0000305}</t>
  </si>
  <si>
    <t>cellular response to DNA damage stimulus;cellular response to hypoxia;DNA repair;mitotic G2 DNA damage checkpoint;negative regulation of phosphatidylinositol 3-kinase signaling;negative regulation of proteasomal ubiquitin-dependent protein catabolic process;negative regulation of protein complex assembly;negative regulation of protein kinase B signaling;negative regulation of signal transduction by p53 class mediator;negative regulation of transcription by RNA polymerase II;negative regulation of transcription of nucleolar large rRNA by RNA polymerase I;positive regulation of proteasomal ubiquitin-dependent protein catabolic process;positive regulation of protein K63-linked deubiquitination;protein localization to nucleolus;protein localization to nucleoplasm;protein stabilization;regulation of aerobic respiration;regulation of apoptotic process;regulation of cell cycle;regulation of protein phosphorylation;regulation of RIG-I signaling pathway;regulation of signal transduction by p53 class mediator;ribosomal large subunit assembly;rRNA processing</t>
  </si>
  <si>
    <t>5S rRNA binding;identical protein binding;p53 binding;RNA binding</t>
  </si>
  <si>
    <t>cytosol;fibrillar center;intracellular;intracellular membrane-bounded organelle;nucleolus;nucleoplasm</t>
  </si>
  <si>
    <t>cytosol;intracellular;nucleolus;nucleoplasm</t>
  </si>
  <si>
    <t>GO:0005622;GO:0005654;GO:0005730;GO:0005829</t>
  </si>
  <si>
    <t>Nop53</t>
  </si>
  <si>
    <t>PF07767</t>
  </si>
  <si>
    <t>Q9NZM5</t>
  </si>
  <si>
    <t>Glioma tumor suppressor candidate region gene 2 protein</t>
  </si>
  <si>
    <t>GLTSCR2</t>
  </si>
  <si>
    <t>NOP53_HUMAN</t>
  </si>
  <si>
    <t>Ribosome biogenesis protein NOP53 {ECO:0000305}</t>
  </si>
  <si>
    <t>blood coagulation;cilium assembly;early endosome to Golgi transport;endocytic recycling;Golgi to lysosome transport;positive regulation of voltage-gated calcium channel activity;protein homooligomerization;protein localization to plasma membrane;protein transport;receptor recycling;regulation of cardiac conduction;regulation of cardiac muscle cell membrane potential;regulation of cardiac muscle contraction;regulation of Golgi organization</t>
  </si>
  <si>
    <t>ATP binding;calcium ion binding;GTP binding;nucleic acid binding</t>
  </si>
  <si>
    <t>ciliary pocket membrane;cytoplasm;cytosol;endocytic vesicle;endosome membrane;focal adhesion;myelin sheath;nucleus;perinuclear region of cytoplasm;recycling endosome membrane</t>
  </si>
  <si>
    <t>Q9NZN3</t>
  </si>
  <si>
    <t>EH domain-containing protein 3</t>
  </si>
  <si>
    <t>EHD3</t>
  </si>
  <si>
    <t>EHD3_HUMAN</t>
  </si>
  <si>
    <t>EH domain-containing protein 3 {ECO:0000305}</t>
  </si>
  <si>
    <t>DNA damage response, signal transduction by p53 class mediator resulting in cell cycle arrest;gene silencing by RNA;negative regulation of intracellular estrogen receptor signaling pathway;negative regulation of transcription by RNA polymerase II;negative regulation of translation;nuclear-transcribed mRNA poly(A) tail shortening;positive regulation of cytoplasmic mRNA processing body assembly;regulation of stem cell population maintenance;regulation of transcription by RNA polymerase II;RNA phosphodiester bond hydrolysis, exonucleolytic;trophectodermal cell differentiation</t>
  </si>
  <si>
    <t>RNA polymerase II transcription corepressor binding;transcription coregulator activity</t>
  </si>
  <si>
    <t>CCR4-NOT complex;CCR4-NOT core complex;cytoplasm;cytosol;membrane;nucleus;P-body;plasma membrane</t>
  </si>
  <si>
    <t>NOT2_3_5</t>
  </si>
  <si>
    <t>PF04153</t>
  </si>
  <si>
    <t>Q9NZN8</t>
  </si>
  <si>
    <t>CCR4-NOT transcription complex subunit 2</t>
  </si>
  <si>
    <t>CNOT2</t>
  </si>
  <si>
    <t>CNOT2_HUMAN</t>
  </si>
  <si>
    <t>regulation of cell growth</t>
  </si>
  <si>
    <t>opioid receptor activity</t>
  </si>
  <si>
    <t>OGFr_III;OGFr_N</t>
  </si>
  <si>
    <t>PF04664;PF04680</t>
  </si>
  <si>
    <t>Q9NZT2</t>
  </si>
  <si>
    <t>Opioid growth factor receptor</t>
  </si>
  <si>
    <t>OGFR</t>
  </si>
  <si>
    <t>OGFR_HUMAN</t>
  </si>
  <si>
    <t>GFr</t>
  </si>
  <si>
    <t>cellular protein metabolic process;negative regulation of transcription by RNA polymerase II;positive regulation of calcineurin-NFAT signaling cascade;regulation of cardiac muscle hypertrophy</t>
  </si>
  <si>
    <t>transcription corepressor activity;zinc ion binding</t>
  </si>
  <si>
    <t>LIM;PET</t>
  </si>
  <si>
    <t>PF00412;PF06297</t>
  </si>
  <si>
    <t>Q9NZU5</t>
  </si>
  <si>
    <t>LIM and cysteine-rich domains protein 1</t>
  </si>
  <si>
    <t>LMCD1</t>
  </si>
  <si>
    <t>LMCD1_HUMAN</t>
  </si>
  <si>
    <t>PDZ domain binding</t>
  </si>
  <si>
    <t>extracellular exosome;membrane;plasma membrane</t>
  </si>
  <si>
    <t>Guanylate_kin;L27;PDZ;SH3_2</t>
  </si>
  <si>
    <t>PF00595;PF00625;PF02828;PF07653</t>
  </si>
  <si>
    <t>Q9NZW5</t>
  </si>
  <si>
    <t>MAGUK p55 subfamily member 6</t>
  </si>
  <si>
    <t>MPP6_HUMAN</t>
  </si>
  <si>
    <t>cellular response to lipopolysaccharide;cellular response to muramyl dipeptide;endosome to lysosome transport;ESCRT III complex disassembly;lysosome organization;midbody abscission;mitotic metaphase plate congression;multivesicular body assembly;multivesicular body sorting pathway;nucleus organization;protein transport;regulation of centrosome duplication;regulation of mitotic spindle assembly;regulation of receptor recycling;viral budding;viral life cycle</t>
  </si>
  <si>
    <t>cytosol;endosome membrane;extracellular exosome;nucleus</t>
  </si>
  <si>
    <t>Q9NZZ3</t>
  </si>
  <si>
    <t>Charged multivesicular body protein 5</t>
  </si>
  <si>
    <t>CHMP5</t>
  </si>
  <si>
    <t>CHMP5_HUMAN</t>
  </si>
  <si>
    <t>cholesterol homeostasis;neutrophil degranulation;sodium ion transport</t>
  </si>
  <si>
    <t>cytosol;extracellular region;ficolin-1-rich granule lumen;Golgi apparatus;nucleus;secretory granule lumen</t>
  </si>
  <si>
    <t>cytosol;extracellular region;Golgi apparatus;nucleus</t>
  </si>
  <si>
    <t>GO:0005576;GO:0005634;GO:0005794;GO:0005829</t>
  </si>
  <si>
    <t>Q9P000</t>
  </si>
  <si>
    <t>COMM domain-containing protein 9</t>
  </si>
  <si>
    <t>COMMD9</t>
  </si>
  <si>
    <t>COMD9_HUMAN</t>
  </si>
  <si>
    <t>catalytic step 2 spliceosome;mitochondrion;nuclear speck;nucleoplasm;nucleus;spliceosomal complex;U2-type catalytic step 2 spliceosome</t>
  </si>
  <si>
    <t>Cwf_Cwc_15</t>
  </si>
  <si>
    <t>PF04889</t>
  </si>
  <si>
    <t>Q9P013</t>
  </si>
  <si>
    <t>Spliceosome-associated protein CWC15 homolog</t>
  </si>
  <si>
    <t>CWC15</t>
  </si>
  <si>
    <t>CWC15_HUMAN</t>
  </si>
  <si>
    <t>cellular response to leukemia inhibitory factor;mitochondrial translational elongation;mitochondrial translational termination</t>
  </si>
  <si>
    <t>Q9P015</t>
  </si>
  <si>
    <t>39S ribosomal protein L15, mitochondrial</t>
  </si>
  <si>
    <t>MRPL15</t>
  </si>
  <si>
    <t>RM15_HUMAN</t>
  </si>
  <si>
    <t>15mt;RP-L15</t>
  </si>
  <si>
    <t>EVE</t>
  </si>
  <si>
    <t>PF01878</t>
  </si>
  <si>
    <t>Q9P016</t>
  </si>
  <si>
    <t>Thymocyte nuclear protein 1</t>
  </si>
  <si>
    <t>THYN1</t>
  </si>
  <si>
    <t>THYN1_HUMAN</t>
  </si>
  <si>
    <t>cellular protein metabolic process</t>
  </si>
  <si>
    <t>rRNA_processing</t>
  </si>
  <si>
    <t>PF08524</t>
  </si>
  <si>
    <t>Q9P031</t>
  </si>
  <si>
    <t>Thyroid transcription factor 1-associated protein 26</t>
  </si>
  <si>
    <t>CCDC59</t>
  </si>
  <si>
    <t>TAP26_HUMAN</t>
  </si>
  <si>
    <t>TF-1-associated protein 26</t>
  </si>
  <si>
    <t>activation of JUN kinase activity;fatty acid elongation;I-kappaB kinase/NF-kappaB signaling;positive regulation by virus of viral protein levels in host cell;positive regulation of viral genome replication;Rac protein signal transduction;Rho protein signal transduction;small GTPase mediated signal transduction;sphingolipid biosynthetic process;very long-chain fatty acid biosynthetic process</t>
  </si>
  <si>
    <t>3-hydroxyacyl-CoA dehydratase activity;3-hydroxy-arachidoyl-CoA dehydratase activity;3-hydroxy-behenoyl-CoA dehydratase activity;3-hydroxy-lignoceroyl-CoA dehydratase activity;enzyme binding;GTPase activator activity;very-long-chain 3-hydroxyacyl-CoA dehydratase activity</t>
  </si>
  <si>
    <t>cytosol;endoplasmic reticulum;endoplasmic reticulum membrane;focal adhesion;integral component of membrane;mitochondrion;nuclear membrane</t>
  </si>
  <si>
    <t>Q9P035</t>
  </si>
  <si>
    <t>Very-long-chain (3R)-3-hydroxyacyl-CoA dehydratase 3</t>
  </si>
  <si>
    <t>HACD3</t>
  </si>
  <si>
    <t>HACD3_HUMAN</t>
  </si>
  <si>
    <t>Very-long-chain (3R)-3-hydroxyacyl-CoA dehydratase 3 {ECO:0000305}</t>
  </si>
  <si>
    <t>transcription coregulator activity;ubiquitin protein ligase activity</t>
  </si>
  <si>
    <t>Med11</t>
  </si>
  <si>
    <t>PF10280</t>
  </si>
  <si>
    <t>Q9P086</t>
  </si>
  <si>
    <t>Mediator of RNA polymerase II transcription subunit 11</t>
  </si>
  <si>
    <t>MED11</t>
  </si>
  <si>
    <t>MED11_HUMAN</t>
  </si>
  <si>
    <t>EMC3_TMCO1</t>
  </si>
  <si>
    <t>PF01956</t>
  </si>
  <si>
    <t>Q9P0I2</t>
  </si>
  <si>
    <t>ER membrane protein complex subunit 3</t>
  </si>
  <si>
    <t>EMC3</t>
  </si>
  <si>
    <t>EMC3_HUMAN</t>
  </si>
  <si>
    <t>apoptotic signaling pathway;cellular response to interferon-beta;cellular response to retinoic acid;extrinsic apoptotic signaling pathway;mitochondrial respiratory chain complex I assembly;negative regulation of cell growth;negative regulation of intrinsic apoptotic signaling pathway;negative regulation of transcription, DNA-templated;positive regulation of cysteine-type endopeptidase activity involved in apoptotic process;positive regulation of peptidase activity;positive regulation of protein catabolic process;protein import into mitochondrial inner membrane;reactive oxygen species metabolic process</t>
  </si>
  <si>
    <t>ATP binding;NADH dehydrogenase (ubiquinone) activity;NADH dehydrogenase activity</t>
  </si>
  <si>
    <t>cytoplasm;integral component of membrane;mitochondrial inner membrane;mitochondrial membrane;mitochondrial respirasome;mitochondrial respiratory chain complex I;mitochondrion;nucleoplasm</t>
  </si>
  <si>
    <t>GRIM-19</t>
  </si>
  <si>
    <t>PF06212</t>
  </si>
  <si>
    <t>Q9P0J0</t>
  </si>
  <si>
    <t>NADH dehydrogenase [ubiquinone] 1 alpha subcomplex subunit 13</t>
  </si>
  <si>
    <t>NDUFA13</t>
  </si>
  <si>
    <t>NDUAD_HUMAN</t>
  </si>
  <si>
    <t>cell death;COPII-coated vesicle budding;endoplasmic reticulum to Golgi vesicle-mediated transport;membrane fusion;negative regulation by host of viral genome replication;neuron projection development;neutrophil degranulation;positive regulation by host of viral genome replication;positive regulation by host of viral release from host cell;positive regulation of I-kappaB kinase/NF-kappaB signaling;protein localization to endoplasmic reticulum;sphingolipid biosynthetic process</t>
  </si>
  <si>
    <t>cadherin binding;FFAT motif binding;microtubule binding;protein domain specific binding;protein heterodimerization activity</t>
  </si>
  <si>
    <t>azurophil granule membrane;bicellular tight junction;endoplasmic reticulum;endoplasmic reticulum membrane;Golgi membrane;integral component of membrane;microtubule cytoskeleton;nuclear membrane;plasma membrane;vesicle</t>
  </si>
  <si>
    <t>Cholesterol metabolism;Membrane trafficking</t>
  </si>
  <si>
    <t>04131;04979</t>
  </si>
  <si>
    <t>Q9P0L0</t>
  </si>
  <si>
    <t>Vesicle-associated membrane protein-associated protein A</t>
  </si>
  <si>
    <t>VAPA</t>
  </si>
  <si>
    <t>VAPA_HUMAN</t>
  </si>
  <si>
    <t>AMP-A;AMP-associated protein A;AP-A</t>
  </si>
  <si>
    <t>activation of cysteine-type endopeptidase activity involved in apoptotic process;apoptotic signaling pathway;negative regulation of proteasomal ubiquitin-dependent protein catabolic process;positive regulation of transcription by RNA polymerase II;protein desumoylation;protein sumoylation;proteolysis;regulation of definitive erythrocyte differentiation</t>
  </si>
  <si>
    <t>endopeptidase activity;SUMO-specific endopeptidase activity;SUMO-specific isopeptidase activity</t>
  </si>
  <si>
    <t>cytoplasm;focal adhesion;nuclear membrane;nucleoplasm;nucleus</t>
  </si>
  <si>
    <t>Q9P0U3</t>
  </si>
  <si>
    <t>Sentrin-specific protease 1</t>
  </si>
  <si>
    <t>SENP1</t>
  </si>
  <si>
    <t>SENP1_HUMAN</t>
  </si>
  <si>
    <t>histone H3-K4 methylation;IRE1-mediated unfolded protein response;positive regulation of transcription, DNA-templated;regulation of transcription, DNA-templated</t>
  </si>
  <si>
    <t>DNA-binding transcription factor activity, RNA polymerase II-specific;proximal promoter sequence-specific DNA binding;unmethylated CpG binding;zinc ion binding</t>
  </si>
  <si>
    <t>cytosol;histone methyltransferase complex;nuclear matrix;nuclear speck;nucleoplasm;nucleus;Set1C/COMPASS complex</t>
  </si>
  <si>
    <t>PHD;zf-CpG_bind_C;zf-CXXC</t>
  </si>
  <si>
    <t>PF00628;PF02008;PF12269</t>
  </si>
  <si>
    <t>Q9P0U4</t>
  </si>
  <si>
    <t>CXXC-type zinc finger protein 1</t>
  </si>
  <si>
    <t>CXXC1</t>
  </si>
  <si>
    <t>CXXC1_HUMAN</t>
  </si>
  <si>
    <t>blood coagulation;cell cycle;negative regulation of protein sumoylation;positive regulation of neuron differentiation;skeletal muscle cell differentiation</t>
  </si>
  <si>
    <t>DNA binding;DNA-binding transcription factor activity, RNA polymerase II-specific;histone deacetylase activity;protein heterodimerization activity</t>
  </si>
  <si>
    <t>chromosome;nuclear body;nucleoplasm</t>
  </si>
  <si>
    <t>Q9P0W2</t>
  </si>
  <si>
    <t>SWI/SNF-related matrix-associated actin-dependent regulator of chromatin subfamily E member 1-related</t>
  </si>
  <si>
    <t>HMG20B</t>
  </si>
  <si>
    <t>HM20B_HUMAN</t>
  </si>
  <si>
    <t>MARCE1-related protein</t>
  </si>
  <si>
    <t>intracellular signal transduction;negative regulation of GTPase activity;regulation of small GTPase mediated signal transduction</t>
  </si>
  <si>
    <t>cytosol;intracellular;nucleoplasm;plasma membrane</t>
  </si>
  <si>
    <t>GO:0005622;GO:0005654;GO:0005829;GO:0005886</t>
  </si>
  <si>
    <t>Q9P107</t>
  </si>
  <si>
    <t>GEM-interacting protein</t>
  </si>
  <si>
    <t>GMIP</t>
  </si>
  <si>
    <t>GMIP_HUMAN</t>
  </si>
  <si>
    <t>MIP</t>
  </si>
  <si>
    <t>regulation of actin filament-based process</t>
  </si>
  <si>
    <t>Costars</t>
  </si>
  <si>
    <t>PF14705</t>
  </si>
  <si>
    <t>Q9P1F3</t>
  </si>
  <si>
    <t>Costars family protein ABRACL</t>
  </si>
  <si>
    <t>ABRACL</t>
  </si>
  <si>
    <t>ABRAL_HUMAN</t>
  </si>
  <si>
    <t>mRNA processing;transcription by RNA polymerase II</t>
  </si>
  <si>
    <t>metal ion binding;protein domain specific binding;RNA polymerase binding</t>
  </si>
  <si>
    <t>PHD;zf-RING_2</t>
  </si>
  <si>
    <t>PF00628;PF13639</t>
  </si>
  <si>
    <t>Q9P1Y6</t>
  </si>
  <si>
    <t>PHD and RING finger domain-containing protein 1</t>
  </si>
  <si>
    <t>PHRF1</t>
  </si>
  <si>
    <t>PHRF1_HUMAN</t>
  </si>
  <si>
    <t>intracellular steroid hormone receptor signaling pathway;positive regulation of gene expression;positive regulation of transcription by RNA polymerase II;positive regulation of transcription, DNA-templated;signal transduction;transcription, DNA-templated;Wnt signaling pathway</t>
  </si>
  <si>
    <t>armadillo repeat domain binding;beta-catenin binding;chromatin binding;nuclear receptor transcription coactivator activity;protein C-terminus binding;RNA polymerase II distal enhancer sequence-specific DNA binding;sequence-specific DNA binding;transcription coactivator activity;transcription coregulator activity;transcription regulatory region DNA binding</t>
  </si>
  <si>
    <t>cytosol;intracellular membrane-bounded organelle;nuclear chromatin;nucleus</t>
  </si>
  <si>
    <t>CALCOCO1</t>
  </si>
  <si>
    <t>PF07888</t>
  </si>
  <si>
    <t>Q9P1Z2</t>
  </si>
  <si>
    <t>Calcium-binding and coiled-coil domain-containing protein 1</t>
  </si>
  <si>
    <t>CACO1_HUMAN</t>
  </si>
  <si>
    <t>multicellular organism development;regulation of transcription, DNA-templated</t>
  </si>
  <si>
    <t>BrkDBD;DDE_1;HTH_Tnp_Tc5;KRAB</t>
  </si>
  <si>
    <t>PF01352;PF03184;PF03221;PF09607</t>
  </si>
  <si>
    <t>Q9P215</t>
  </si>
  <si>
    <t>Pogo transposable element with KRAB domain</t>
  </si>
  <si>
    <t>POGK</t>
  </si>
  <si>
    <t>POGK_HUMAN</t>
  </si>
  <si>
    <t>autophagy;endosome organization;endosome to lysosome transport;intracellular protein transport;lysosome organization;regulation of SNARE complex assembly;regulation of synaptic vesicle exocytosis;vesicle docking involved in exocytosis;viral entry into host cell</t>
  </si>
  <si>
    <t>actin binding;metal ion binding;protein binding, bridging;syntaxin binding</t>
  </si>
  <si>
    <t>actin filament;AP-3 adaptor complex;autophagosome;clathrin-coated vesicle;CORVET complex;early endosome;endosome;glutamatergic synapse;HOPS complex;late endosome;late endosome membrane;lysosomal membrane;lysosome;presynapse</t>
  </si>
  <si>
    <t>Clathrin;Pep3_Vps18</t>
  </si>
  <si>
    <t>PF00637;PF05131</t>
  </si>
  <si>
    <t>Q9P253</t>
  </si>
  <si>
    <t>Vacuolar protein sorting-associated protein 18 homolog</t>
  </si>
  <si>
    <t>VPS18</t>
  </si>
  <si>
    <t>VPS18_HUMAN</t>
  </si>
  <si>
    <t>activation of GTPase activity;cell cycle;cell division;chromosome passenger complex localization to kinetochore;establishment of protein localization;focal adhesion assembly;integrin-mediated signaling pathway;negative regulation of focal adhesion assembly;negative regulation of GTPase activity;negative regulation of substrate adhesion-dependent cell spreading;positive regulation of attachment of spindle microtubules to kinetochore;positive regulation of G2/M transition of mitotic cell cycle;regulation of cell migration;regulation of fibroblast migration;regulation of ruffle assembly</t>
  </si>
  <si>
    <t>guanyl-nucleotide exchange factor activity;microtubule binding;protein domain specific binding;protein kinase binding;Rac GTPase binding;RNA binding;small GTPase binding</t>
  </si>
  <si>
    <t>chromosome, centromeric core domain;cytosol;early endosome membrane;microtubule;midbody;mitotic spindle midzone;nucleolus;plasma membrane</t>
  </si>
  <si>
    <t>cytosol;nucleolus;plasma membrane</t>
  </si>
  <si>
    <t>GO:0005730;GO:0005829;GO:0005886</t>
  </si>
  <si>
    <t>Q9P258</t>
  </si>
  <si>
    <t>Protein RCC2</t>
  </si>
  <si>
    <t>RCC2</t>
  </si>
  <si>
    <t>RCC2_HUMAN</t>
  </si>
  <si>
    <t>histone deubiquitination;negative regulation of macroautophagy;nucleolus organization;positive regulation of protein targeting to mitochondrion;protein deubiquitination;protein stabilization;regulation of apoptotic process;regulation of autophagy of mitochondrion;regulation of protein stability;regulation of rRNA processing;ubiquitin-dependent protein catabolic process</t>
  </si>
  <si>
    <t>cysteine-type endopeptidase activity;RNA binding;thiol-dependent ubiquitin-specific protease activity</t>
  </si>
  <si>
    <t>cytoplasm;nuclear speck;nucleolus</t>
  </si>
  <si>
    <t>Q9P275</t>
  </si>
  <si>
    <t>Ubiquitin carboxyl-terminal hydrolase 36</t>
  </si>
  <si>
    <t>USP36</t>
  </si>
  <si>
    <t>UBP36_HUMAN</t>
  </si>
  <si>
    <t>Ubiquitin carboxyl-terminal hydrolase 36 {ECO:0000305}</t>
  </si>
  <si>
    <t>cellular response to DNA damage stimulus;DNA repair;establishment of mitotic spindle orientation;microtubule anchoring;microtubule cytoskeleton organization;mitotic spindle assembly;mitotic spindle organization;neuroendocrine cell differentiation;regulation of cyclin-dependent protein serine/threonine kinase activity;ribosomal large subunit export from nucleus</t>
  </si>
  <si>
    <t>kinase regulator activity;RNA binding;tubulin binding</t>
  </si>
  <si>
    <t>centriole;centrosome;cytosol;mitotic spindle pole;nuclear cyclin-dependent protein kinase holoenzyme complex;nucleoplasm;nucleus</t>
  </si>
  <si>
    <t>BCIP</t>
  </si>
  <si>
    <t>PF13862</t>
  </si>
  <si>
    <t>Q9P287</t>
  </si>
  <si>
    <t>BRCA2 and CDKN1A-interacting protein</t>
  </si>
  <si>
    <t>BCCIP</t>
  </si>
  <si>
    <t>BCCIP_HUMAN</t>
  </si>
  <si>
    <t>activation of protein kinase activity;apoptotic process;cellular response to starvation;MAPK cascade;microvillus assembly;negative regulation of cell migration;neuron projection morphogenesis;protein autophosphorylation;protein phosphorylation;regulation of apoptotic process;regulation of hydrogen peroxide-induced cell death;response to hydrogen peroxide;signal transduction by protein phosphorylation;stress-activated protein kinase signaling cascade</t>
  </si>
  <si>
    <t>ATP binding;identical protein binding;magnesium ion binding;protein homodimerization activity;protein kinase activity;protein serine/threonine kinase activity</t>
  </si>
  <si>
    <t>apical plasma membrane;cell periphery;cytoplasm;cytosol;extracellular exosome;Golgi apparatus;Golgi membrane;Golgi-associated vesicle;membrane;perinuclear region of cytoplasm;vesicle membrane</t>
  </si>
  <si>
    <t>Q9P289</t>
  </si>
  <si>
    <t>Serine/threonine-protein kinase 26</t>
  </si>
  <si>
    <t>STK26</t>
  </si>
  <si>
    <t>STK26_HUMAN</t>
  </si>
  <si>
    <t>Serine/threonine-protein kinase 26 {ECO:0000305}</t>
  </si>
  <si>
    <t>regulation of cell migration</t>
  </si>
  <si>
    <t>identical protein binding;SH3 domain binding</t>
  </si>
  <si>
    <t>cytoplasm;lamellipodium;membrane</t>
  </si>
  <si>
    <t>Abi_HHR;SH3_9</t>
  </si>
  <si>
    <t>PF07815;PF14604</t>
  </si>
  <si>
    <t>Q9P2A4</t>
  </si>
  <si>
    <t>ABI gene family member 3</t>
  </si>
  <si>
    <t>ABI3</t>
  </si>
  <si>
    <t>ABI3_HUMAN</t>
  </si>
  <si>
    <t>adult heart development;adult walking behavior;aorta morphogenesis;atrioventricular canal development;blood circulation;blood vessel remodeling;cardiac septum morphogenesis;central nervous system development;chromatin remodeling;cognition;cranial nerve development;embryonic hindlimb morphogenesis;epithelium development;face development;female genitalia development;genitalia development;heart morphogenesis;in utero embryonic development;inner ear morphogenesis;innervation;limb development;nose development;olfactory behavior;olfactory bulb development;olfactory nerve development;positive regulation of multicellular organism growth;positive regulation of transcription by RNA polymerase II;regulation of growth hormone secretion;regulation of neurogenesis;regulation of release of sequestered calcium ion into cytosol by sarcoplasmic reticulum;regulation of transcription, DNA-templated;response to bacterium;retina development in camera-type eye;right ventricular compact myocardium morphogenesis;rRNA processing;secondary palate development;semicircular canal morphogenesis;sensory perception of sound;skeletal system development;T cell differentiation;ventricular trabecula myocardium morphogenesis</t>
  </si>
  <si>
    <t>ATP binding;chromatin binding;helicase activity;promoter-specific chromatin binding;RNA polymerase II proximal promoter sequence-specific DNA binding</t>
  </si>
  <si>
    <t>CHARGE syndrome;Hypogonadotropic hypogonadism</t>
  </si>
  <si>
    <t>H00255;H00556</t>
  </si>
  <si>
    <t>Q9P2D1</t>
  </si>
  <si>
    <t>Chromodomain-helicase-DNA-binding protein 7</t>
  </si>
  <si>
    <t>CHD7</t>
  </si>
  <si>
    <t>CHD7_HUMAN</t>
  </si>
  <si>
    <t>HD-7</t>
  </si>
  <si>
    <t>endocytosis;protein localization;retrograde transport, endosome to Golgi</t>
  </si>
  <si>
    <t>cytosol;endocytic vesicle;membrane</t>
  </si>
  <si>
    <t>Q9P2D3</t>
  </si>
  <si>
    <t>HEAT repeat-containing protein 5B</t>
  </si>
  <si>
    <t>HEATR5B</t>
  </si>
  <si>
    <t>HTR5B_HUMAN</t>
  </si>
  <si>
    <t>osteoblast differentiation;protein transport;translation</t>
  </si>
  <si>
    <t>RNA binding;signaling receptor activity</t>
  </si>
  <si>
    <t>endoplasmic reticulum;integral component of endoplasmic reticulum membrane;membrane;ribosome</t>
  </si>
  <si>
    <t>protein transport;translation</t>
  </si>
  <si>
    <t>GO:0006412;GO:0015031</t>
  </si>
  <si>
    <t>Rib_recp_KP_reg</t>
  </si>
  <si>
    <t>PF05104</t>
  </si>
  <si>
    <t>Q9P2E9</t>
  </si>
  <si>
    <t>Ribosome-binding protein 1</t>
  </si>
  <si>
    <t>RRBP1</t>
  </si>
  <si>
    <t>RRBP1_HUMAN</t>
  </si>
  <si>
    <t>mRNA 3'-end processing;mRNA 3'-end processing by stem-loop binding and cleavage;mRNA cleavage;mRNA export from nucleus;mRNA polyadenylation;mRNA splicing, via spliceosome;termination of RNA polymerase II transcription</t>
  </si>
  <si>
    <t>membrane;mRNA cleavage and polyadenylation specificity factor complex;nucleoplasm</t>
  </si>
  <si>
    <t>Beta-Casp;CPSF100_C;Lactamase_B_6;RMMBL</t>
  </si>
  <si>
    <t>PF07521;PF10996;PF13299;PF16661</t>
  </si>
  <si>
    <t>Q9P2I0</t>
  </si>
  <si>
    <t>Cleavage and polyadenylation specificity factor subunit 2</t>
  </si>
  <si>
    <t>CPSF2</t>
  </si>
  <si>
    <t>CPSF2_HUMAN</t>
  </si>
  <si>
    <t>cellular response to amino acid starvation;cellular response to amino acid stimulus;cellular response to leucine;cellular response to leucine starvation;glutaminyl-tRNA aminoacylation;leucyl-tRNA aminoacylation;negative regulation of autophagy;positive regulation of GTPase activity;positive regulation of TORC1 signaling;protein targeting to lysosome;regulation of cell size;tRNA aminoacylation for protein translation</t>
  </si>
  <si>
    <t>aminoacyl-tRNA editing activity;ATP binding;glutamine-tRNA ligase activity;GTPase activator activity;leucine-tRNA ligase activity</t>
  </si>
  <si>
    <t>aminoacyl-tRNA synthetase multienzyme complex;cytoplasm;cytosol;endomembrane system;endoplasmic reticulum;lysosome;nuclear body</t>
  </si>
  <si>
    <t>cytoplasm;cytosol;endoplasmic reticulum;lysosome</t>
  </si>
  <si>
    <t>GO:0005737;GO:0005764;GO:0005783;GO:0005829</t>
  </si>
  <si>
    <t>Q9P2J5</t>
  </si>
  <si>
    <t>Leucine--tRNA ligase, cytoplasmic</t>
  </si>
  <si>
    <t>LARS</t>
  </si>
  <si>
    <t>SYLC_HUMAN</t>
  </si>
  <si>
    <t>DNA-binding transcription factor activity;DNA-binding transcription factor activity, RNA polymerase II-specific;transcription corepressor activity;transcription factor binding;transcription regulatory region DNA binding</t>
  </si>
  <si>
    <t>nucleus;transcription factor complex;transcriptional repressor complex</t>
  </si>
  <si>
    <t>Q9P2K3</t>
  </si>
  <si>
    <t>REST corepressor 3</t>
  </si>
  <si>
    <t>RCOR3</t>
  </si>
  <si>
    <t>RCOR3_HUMAN</t>
  </si>
  <si>
    <t>myotube differentiation;neuron differentiation;regulation of mRNA stability involved in response to oxidative stress</t>
  </si>
  <si>
    <t>DNA-binding transcription repressor activity, RNA polymerase II-specific;mRNA binding;RNA binding;RNA polymerase II proximal promoter sequence-specific DNA binding;single-stranded DNA binding</t>
  </si>
  <si>
    <t>cytoplasm;nucleus;post-mRNA release spliceosomal complex;ribonucleoprotein complex</t>
  </si>
  <si>
    <t>Q9P2K5</t>
  </si>
  <si>
    <t>Myelin expression factor 2</t>
  </si>
  <si>
    <t>MYEF2</t>
  </si>
  <si>
    <t>MYEF2_HUMAN</t>
  </si>
  <si>
    <t>EF-2;yEF-2</t>
  </si>
  <si>
    <t>mRNA processing;positive regulation of RNA export from nucleus</t>
  </si>
  <si>
    <t>PWI;zf-CCCH</t>
  </si>
  <si>
    <t>PF00642;PF01480</t>
  </si>
  <si>
    <t>Q9P2N5</t>
  </si>
  <si>
    <t>RNA-binding protein 27</t>
  </si>
  <si>
    <t>RBM27</t>
  </si>
  <si>
    <t>RBM27_HUMAN</t>
  </si>
  <si>
    <t>histone acetyltransferase complex;intracellular membrane-bounded organelle;NSL complex;nucleolus;nucleoplasm;nucleus</t>
  </si>
  <si>
    <t>Q9P2N6</t>
  </si>
  <si>
    <t>KAT8 regulatory NSL complex subunit 3</t>
  </si>
  <si>
    <t>KANSL3</t>
  </si>
  <si>
    <t>KANL3_HUMAN</t>
  </si>
  <si>
    <t>branching morphogenesis of a nerve;central nervous system development;cerebellar granule cell precursor proliferation;cerebellar Purkinje cell layer maturation;chromatin remodeling;dendrite morphogenesis;negative regulation of transcription by RNA polymerase II;neuron apoptotic process;NLS-bearing protein import into nucleus;radial glia guided migration of Purkinje cell</t>
  </si>
  <si>
    <t>chromatin binding;DNA binding;DNA-binding transcription factor activity, RNA polymerase II-specific;poly-glutamine tract binding;protein domain specific binding;RNA polymerase II transcription factor binding;sequence-specific DNA binding;transcription coactivator activity;transcription corepressor activity;zinc ion binding</t>
  </si>
  <si>
    <t>cell junction;cytoplasm;histone deacetylase complex;nuclear matrix;nucleoplasm;nucleus;perinuclear region of cytoplasm</t>
  </si>
  <si>
    <t>Dentatorubropallidoluysian atrophy (DRPLA);RERE-related neurodevelopmental syndrome</t>
  </si>
  <si>
    <t>H00060;H02305</t>
  </si>
  <si>
    <t>Atrophin-1;BAH;ELM2;GATA</t>
  </si>
  <si>
    <t>PF00320;PF01426;PF01448;PF03154</t>
  </si>
  <si>
    <t>Q9P2R6;P54259</t>
  </si>
  <si>
    <t>Q9P2R6</t>
  </si>
  <si>
    <t>Arginine-glutamic acid dipeptide repeats protein</t>
  </si>
  <si>
    <t>RERE</t>
  </si>
  <si>
    <t>ATN1_HUMAN;RERE_HUMAN</t>
  </si>
  <si>
    <t>Arginine-glutamic acid dipeptide repeats protein;Atrophin-1</t>
  </si>
  <si>
    <t>succinate metabolic process;succinyl-CoA metabolic process;succinyl-CoA pathway;tricarboxylic acid cycle</t>
  </si>
  <si>
    <t>ATP binding;magnesium ion binding;succinate-CoA ligase (ADP-forming) activity</t>
  </si>
  <si>
    <t>extracellular exosome;mitochondrial matrix;mitochondrion;myelin sheath</t>
  </si>
  <si>
    <t>Q9P2R7</t>
  </si>
  <si>
    <t>Succinyl-CoA ligase [ADP-forming] subunit beta, mitochondrial</t>
  </si>
  <si>
    <t>SUCLA2</t>
  </si>
  <si>
    <t>SUCB1_HUMAN</t>
  </si>
  <si>
    <t>Succinate--CoA ligase [ADP-forming] subunit beta, mitochondrial {ECO:0000255|HAMAP-Rule:MF_03220}</t>
  </si>
  <si>
    <t>DNA recombination;meiotic cell cycle</t>
  </si>
  <si>
    <t>DNA binding;nuclear receptor transcription coactivator activity</t>
  </si>
  <si>
    <t>46,XX gonadal dysgenesis</t>
  </si>
  <si>
    <t>H00599</t>
  </si>
  <si>
    <t>TBPIP</t>
  </si>
  <si>
    <t>PF07106</t>
  </si>
  <si>
    <t>Q9P2W1</t>
  </si>
  <si>
    <t>Homologous-pairing protein 2 homolog</t>
  </si>
  <si>
    <t>PSMC3IP</t>
  </si>
  <si>
    <t>HOP2_HUMAN</t>
  </si>
  <si>
    <t>endoplasmic reticulum membrane organization;intracellular protein transport;positive regulation of ER to Golgi vesicle-mediated transport;positive regulation of organelle assembly;regulation of Golgi organization;retrograde vesicle-mediated transport, Golgi to endoplasmic reticulum</t>
  </si>
  <si>
    <t>protein domain specific binding;SNAP receptor activity</t>
  </si>
  <si>
    <t>endoplasmic reticulum;endoplasmic reticulum membrane;Golgi membrane;integral component of membrane;SNARE complex</t>
  </si>
  <si>
    <t>Membrane trafficking;Phagosome;SNARE interactions in vesicular transport</t>
  </si>
  <si>
    <t>04130;04131;04145</t>
  </si>
  <si>
    <t>Syntaxin-18_N</t>
  </si>
  <si>
    <t>PF10496</t>
  </si>
  <si>
    <t>Q9P2W9</t>
  </si>
  <si>
    <t>Syntaxin-18</t>
  </si>
  <si>
    <t>STX18</t>
  </si>
  <si>
    <t>STX18_HUMAN</t>
  </si>
  <si>
    <t>carbohydrate metabolic process;GPI anchor biosynthetic process;protein C-linked glycosylation via 2'-alpha-mannosyl-L-tryptophan;protein mannosylation;protein O-linked mannosylation;regulation of protein stability</t>
  </si>
  <si>
    <t>dolichol-phosphate-mannose synthase complex;endoplasmic reticulum;endoplasmic reticulum membrane;integral component of endoplasmic reticulum membrane;mannosyltransferase complex;membrane</t>
  </si>
  <si>
    <t>DPM3</t>
  </si>
  <si>
    <t>PF08285</t>
  </si>
  <si>
    <t>Q9P2X0</t>
  </si>
  <si>
    <t>Dolichol-phosphate mannosyltransferase subunit 3</t>
  </si>
  <si>
    <t>DPM3_HUMAN</t>
  </si>
  <si>
    <t>cilium assembly;nervous system development;neuron projection development;protein homotrimerization</t>
  </si>
  <si>
    <t>enzyme binding;identical protein binding</t>
  </si>
  <si>
    <t>cytoplasm;cytosol;dendrite;extracellular space;membrane;neuronal cell body;perinuclear region of cytoplasm;plasma membrane</t>
  </si>
  <si>
    <t>Atx10homo_assoc</t>
  </si>
  <si>
    <t>PF09759</t>
  </si>
  <si>
    <t>Q9UBB4</t>
  </si>
  <si>
    <t>Ataxin-10</t>
  </si>
  <si>
    <t>ATXN10</t>
  </si>
  <si>
    <t>ATX10_HUMAN</t>
  </si>
  <si>
    <t>aging;ATP-dependent chromatin remodeling;cellular protein-containing complex assembly;cellular response to organic cyclic compound;chromatin silencing at rDNA;embryonic organ development;heart development;maternal behavior;methylation-dependent chromatin silencing;negative regulation of transcription by RNA polymerase II;negative regulation of transcription, DNA-templated;positive regulation of chromatin binding;positive regulation of Wnt signaling pathway;regulation of cell proliferation;regulation of DNA methylation;response to estradiol;response to mechanical stimulus;response to nutrient levels</t>
  </si>
  <si>
    <t>C2H2 zinc finger domain binding;chromatin binding;methyl-CpG binding;mRNA binding;protein domain specific binding;satellite DNA binding;siRNA binding</t>
  </si>
  <si>
    <t>cytosol;heterochromatin;histone deacetylase complex;nuclear chromatin;nucleoplasm;nucleus;protein-containing complex</t>
  </si>
  <si>
    <t>Q9UBB5</t>
  </si>
  <si>
    <t>Methyl-CpG-binding domain protein 2</t>
  </si>
  <si>
    <t>MBD2</t>
  </si>
  <si>
    <t>MBD2_HUMAN</t>
  </si>
  <si>
    <t>bone resorption;neuron projection development;regulation of neuronal synaptic plasticity</t>
  </si>
  <si>
    <t>cytosol;dendrite;membrane;neuronal cell body</t>
  </si>
  <si>
    <t>Neurochondrin</t>
  </si>
  <si>
    <t>PF05536</t>
  </si>
  <si>
    <t>Q9UBB6</t>
  </si>
  <si>
    <t>NCDN</t>
  </si>
  <si>
    <t>NCDN_HUMAN</t>
  </si>
  <si>
    <t>biomineral tissue development;mRNA splicing, via spliceosome;negative regulation of DNA ligase activity;negative regulation of double-strand break repair via nonhomologous end joining;negative regulation of protein binding;negative regulation of protein complex assembly;protection from non-homologous end joining at telomere;RNA processing;spliceosomal complex disassembly</t>
  </si>
  <si>
    <t>catalytic step 2 spliceosome;cytoplasm;extracellular matrix;nuclear chromosome, telomeric region;nuclear speck;nucleolus;nucleoplasm;spliceosomal complex;U2-type post-mRNA release spliceosomal complex</t>
  </si>
  <si>
    <t>cytoplasm;extracellular matrix;nucleolus;nucleoplasm</t>
  </si>
  <si>
    <t>GO:0005654;GO:0005730;GO:0005737;GO:0031012</t>
  </si>
  <si>
    <t>GCFC;G-patch;TIP_N</t>
  </si>
  <si>
    <t>PF01585;PF07842;PF12457</t>
  </si>
  <si>
    <t>Q9UBB9</t>
  </si>
  <si>
    <t>Tuftelin-interacting protein 11</t>
  </si>
  <si>
    <t>TFIP11</t>
  </si>
  <si>
    <t>TFP11_HUMAN</t>
  </si>
  <si>
    <t>endocytosis;membrane organization;negative regulation of epidermal growth factor receptor signaling pathway</t>
  </si>
  <si>
    <t>clathrin coat of coated pit;cytosol;membrane;nucleus;plasma membrane</t>
  </si>
  <si>
    <t>Q9UBC2</t>
  </si>
  <si>
    <t>Epidermal growth factor receptor substrate 15-like 1</t>
  </si>
  <si>
    <t>EPS15L1</t>
  </si>
  <si>
    <t>EP15R_HUMAN</t>
  </si>
  <si>
    <t>DNA replication;DNA replication initiation;G1/S transition of mitotic cell cycle;neural precursor cell proliferation;pre-replicative complex assembly involved in nuclear cell cycle DNA replication</t>
  </si>
  <si>
    <t>DNA replication preinitiation complex;nuclear body;nuclear chromosome, telomeric region;nuclear origin of replication recognition complex;nuclear pre-replicative complex;nucleoplasm;origin recognition complex</t>
  </si>
  <si>
    <t>ORC3_N</t>
  </si>
  <si>
    <t>PF07034</t>
  </si>
  <si>
    <t>Q9UBD5</t>
  </si>
  <si>
    <t>Origin recognition complex subunit 3</t>
  </si>
  <si>
    <t>ORC3</t>
  </si>
  <si>
    <t>ORC3_HUMAN</t>
  </si>
  <si>
    <t>positive regulation of protein targeting to mitochondrion;protein modification by small protein conjugation;protein sumoylation;protein ubiquitination</t>
  </si>
  <si>
    <t>ATP-dependent protein binding;enzyme activator activity;protein C-terminus binding;protein heterodimerization activity;small protein activating enzyme binding;SUMO activating enzyme activity;ubiquitin activating enzyme activity</t>
  </si>
  <si>
    <t>cytoplasm;nucleoplasm;nucleus;SUMO activating enzyme complex</t>
  </si>
  <si>
    <t>Q9UBE0</t>
  </si>
  <si>
    <t>SUMO-activating enzyme subunit 1;SUMO-activating enzyme subunit 1, N-terminally processed</t>
  </si>
  <si>
    <t>SAE1</t>
  </si>
  <si>
    <t>SAE1_HUMAN</t>
  </si>
  <si>
    <t>SUMO-activating enzyme subunit 1</t>
  </si>
  <si>
    <t>endoplasmic reticulum to Golgi vesicle-mediated transport;intracellular protein transport;intra-Golgi vesicle-mediated transport;organelle transport along microtubule;protein secretion;retrograde vesicle-mediated transport, Golgi to endoplasmic reticulum</t>
  </si>
  <si>
    <t>COPI vesicle coat;cytosol;endoplasmic reticulum;endoplasmic reticulum membrane;endoplasmic reticulum-Golgi intermediate compartment;Golgi apparatus;Golgi membrane;membrane;transport vesicle</t>
  </si>
  <si>
    <t>Adaptin_N;Coatomer_g_Cpla;COP-gamma_platf</t>
  </si>
  <si>
    <t>PF01602;PF08752;PF16381</t>
  </si>
  <si>
    <t>Q9UBF2</t>
  </si>
  <si>
    <t>Coatomer subunit gamma-2</t>
  </si>
  <si>
    <t>COPG2</t>
  </si>
  <si>
    <t>COPG2_HUMAN</t>
  </si>
  <si>
    <t>neutrophil degranulation;sodium ion transport</t>
  </si>
  <si>
    <t>extracellular region;ficolin-1-rich granule lumen;nucleus</t>
  </si>
  <si>
    <t>Q9UBI1</t>
  </si>
  <si>
    <t>COMM domain-containing protein 3</t>
  </si>
  <si>
    <t>COMMD3</t>
  </si>
  <si>
    <t>COMD3_HUMAN</t>
  </si>
  <si>
    <t>cilium assembly;intracellular protein transport;intraciliary transport;Rab protein signal transduction</t>
  </si>
  <si>
    <t>cell;centriole;ciliary basal body;cytoplasm;pericentriolar material</t>
  </si>
  <si>
    <t>cell;cytoplasm</t>
  </si>
  <si>
    <t>GO:0005623;GO:0005737</t>
  </si>
  <si>
    <t>Q9UNT1;Q9UBK7</t>
  </si>
  <si>
    <t>Rab-like protein 2B;Rab-like protein 2A</t>
  </si>
  <si>
    <t>RABL2B;RABL2A</t>
  </si>
  <si>
    <t>RBL2A_HUMAN;RBL2B_HUMAN</t>
  </si>
  <si>
    <t>Rab-like protein 2A;Rab-like protein 2B</t>
  </si>
  <si>
    <t>beta-catenin-TCF complex assembly;cellular response to DNA damage stimulus;hemopoiesis;histone H3-K4 methylation;positive regulation of cell proliferation;positive regulation of transcription by RNA polymerase II;regulation of megakaryocyte differentiation;regulation of transcription, DNA-templated;response to estrogen;transcription, DNA-templated</t>
  </si>
  <si>
    <t>beta-catenin binding;euchromatin binding;histone-lysine N-methyltransferase activity;metal ion binding;transcription regulatory region DNA binding</t>
  </si>
  <si>
    <t>histone methyltransferase complex;MLL1 complex;MLL3/4 complex;nuclear euchromatin;nucleoplasm;nucleus;Set1C/COMPASS complex</t>
  </si>
  <si>
    <t>SPRY</t>
  </si>
  <si>
    <t>PF00622</t>
  </si>
  <si>
    <t>Q9UBL3</t>
  </si>
  <si>
    <t>Set1/Ash2 histone methyltransferase complex subunit ASH2</t>
  </si>
  <si>
    <t>ASH2L</t>
  </si>
  <si>
    <t>ASH2L_HUMAN</t>
  </si>
  <si>
    <t>blood vessel development;brassinosteroid biosynthetic process;cell differentiation;cholesterol biosynthetic process;cholesterol biosynthetic process via desmosterol;cholesterol biosynthetic process via lathosterol;lung development;multicellular organism growth;post-embryonic development;regulation of cell proliferation;regulation of cholesterol biosynthetic process;sterol biosynthetic process</t>
  </si>
  <si>
    <t>7-dehydrocholesterol reductase activity;NADP binding;sterol delta7 reductase activity</t>
  </si>
  <si>
    <t>cytosol;endoplasmic reticulum;endoplasmic reticulum membrane;integral component of endoplasmic reticulum membrane;membrane;nuclear outer membrane</t>
  </si>
  <si>
    <t>Smith-Lemli-Opitz syndrome</t>
  </si>
  <si>
    <t>H00161</t>
  </si>
  <si>
    <t>ERG4_ERG24</t>
  </si>
  <si>
    <t>PF01222</t>
  </si>
  <si>
    <t>Q9UBM7</t>
  </si>
  <si>
    <t>7-dehydrocholesterol reductase</t>
  </si>
  <si>
    <t>DHCR7</t>
  </si>
  <si>
    <t>DHCR7_HUMAN</t>
  </si>
  <si>
    <t>anterograde axonal transport;axonal transport of mitochondrion;axonogenesis;cytokinetic process;cytoplasmic microtubule organization;cytoskeleton-dependent cytokinesis;endoplasmic reticulum to Golgi vesicle-mediated transport;exit from mitosis;membrane fission;metabolic process;microtubule bundle formation;microtubule severing;mitotic cytokinesis;mitotic spindle disassembly;nuclear envelope reassembly;positive regulation of cytokinesis;positive regulation of microtubule depolymerization;protein hexamerization;protein homooligomerization</t>
  </si>
  <si>
    <t>alpha-tubulin binding;ATP binding;ATPase activity;beta-tubulin binding;isomerase activity;microtubule binding;microtubule-severing ATPase activity;protein-containing complex binding</t>
  </si>
  <si>
    <t>axon cytoplasm;centrosome;cytoplasm;cytoplasmic vesicle;cytosol;endoplasmic reticulum membrane;endoplasmic reticulum tubular network;endosome;extracellular exosome;integral component of membrane;lipid droplet;microtubule;midbody;nuclear membrane;nucleoplasm;nucleus;perinuclear region of cytoplasm;spindle</t>
  </si>
  <si>
    <t>cytoplasm;cytoplasmic vesicle;cytosol;endosome;lipid droplet;nucleoplasm;nucleus</t>
  </si>
  <si>
    <t>GO:0005634;GO:0005654;GO:0005737;GO:0005768;GO:0005811;GO:0005829;GO:0031410</t>
  </si>
  <si>
    <t>AAA;Vps4_C</t>
  </si>
  <si>
    <t>PF00004;PF09336</t>
  </si>
  <si>
    <t>Q9UBP0</t>
  </si>
  <si>
    <t>Spastin</t>
  </si>
  <si>
    <t>SPAST</t>
  </si>
  <si>
    <t>SPAST_HUMAN</t>
  </si>
  <si>
    <t>Spastin {ECO:0000255|HAMAP-Rule:MF_03021, ECO:0000303|PubMed:10610178}</t>
  </si>
  <si>
    <t>RNA (guanine-N7)-methylation;tRNA methylation;tRNA modification</t>
  </si>
  <si>
    <t>tRNA (guanine-N7-)-methyltransferase activity;tRNA binding</t>
  </si>
  <si>
    <t>Q9UBP6</t>
  </si>
  <si>
    <t>tRNA (guanine-N(7)-)-methyltransferase</t>
  </si>
  <si>
    <t>METTL1</t>
  </si>
  <si>
    <t>TRMB_HUMAN</t>
  </si>
  <si>
    <t>tRNA (guanine-N(7)-)-methyltransferase {ECO:0000255|HAMAP-Rule:MF_03055}</t>
  </si>
  <si>
    <t>intracellular protein transport;retrograde transport, endosome to Golgi;retrograde transport, endosome to plasma membrane;viral process;Wnt signaling pathway</t>
  </si>
  <si>
    <t>cytosol;early endosome;endosome;endosome membrane;intracellular membrane-bounded organelle;late endosome;retromer complex;retromer, cargo-selective complex</t>
  </si>
  <si>
    <t>Metallophos_2</t>
  </si>
  <si>
    <t>PF12850</t>
  </si>
  <si>
    <t>Q9UBQ0</t>
  </si>
  <si>
    <t>Vacuolar protein sorting-associated protein 29</t>
  </si>
  <si>
    <t>VPS29</t>
  </si>
  <si>
    <t>VPS29_HUMAN</t>
  </si>
  <si>
    <t>ribosome binding;translation initiation factor activity</t>
  </si>
  <si>
    <t>cytosol;eukaryotic 43S preinitiation complex;eukaryotic 48S preinitiation complex;eukaryotic translation initiation factor 3 complex;membrane;nucleus</t>
  </si>
  <si>
    <t>Q9UBQ5</t>
  </si>
  <si>
    <t>Eukaryotic translation initiation factor 3 subunit K</t>
  </si>
  <si>
    <t>EIF3K</t>
  </si>
  <si>
    <t>EIF3K_HUMAN</t>
  </si>
  <si>
    <t>Eukaryotic translation initiation factor 3 subunit K {ECO:0000255|HAMAP-Rule:MF_03010}</t>
  </si>
  <si>
    <t>IF3k {ECO:0000255|HAMAP-Rule:MF_03010}</t>
  </si>
  <si>
    <t>cellular nitrogen compound metabolic process;dicarboxylic acid metabolic process;excretion;glyoxylate metabolic process;oxidation-reduction process;protein complex oligomerization</t>
  </si>
  <si>
    <t>carboxylic acid binding;glycerate dehydrogenase activity;glyoxylate reductase (NADP) activity;hydroxypyruvate reductase activity;NAD binding;NADPH binding;oxidoreductase activity, acting on the CH-OH group of donors, NAD or NADP as acceptor;protein homodimerization activity</t>
  </si>
  <si>
    <t>cytoplasm;cytosol;extracellular exosome;peroxisomal matrix</t>
  </si>
  <si>
    <t>cellular nitrogen compound metabolic process</t>
  </si>
  <si>
    <t>GO:0034641</t>
  </si>
  <si>
    <t>Glycine, serine and threonine metabolism;Glyoxylate and dicarboxylate metabolism;Pyruvate metabolism</t>
  </si>
  <si>
    <t>00260;00620;00630</t>
  </si>
  <si>
    <t>Glycine, serine and threonine metabolism;Glyoxylate and dicarboxylate metabolism;Metabolic pathways;Pyruvate metabolism</t>
  </si>
  <si>
    <t>hsa00260;hsa00620;hsa00630;hsa01100</t>
  </si>
  <si>
    <t>Primary hyperoxaluria</t>
  </si>
  <si>
    <t>H00117</t>
  </si>
  <si>
    <t>Q9UBQ7</t>
  </si>
  <si>
    <t>Glyoxylate reductase/hydroxypyruvate reductase</t>
  </si>
  <si>
    <t>GRHPR</t>
  </si>
  <si>
    <t>GRHPR_HUMAN</t>
  </si>
  <si>
    <t>intracellular signal transduction;positive regulation of translational initiation;protein kinase B signaling;protein phosphorylation;signal transduction;translation</t>
  </si>
  <si>
    <t>ATP binding;peptide binding;protein kinase activity;protein serine/threonine kinase activity;ribosomal protein S6 kinase activity</t>
  </si>
  <si>
    <t>signal transduction;translation</t>
  </si>
  <si>
    <t>GO:0006412;GO:0007165</t>
  </si>
  <si>
    <t>Q9UBS0</t>
  </si>
  <si>
    <t>Ribosomal protein S6 kinase beta-2</t>
  </si>
  <si>
    <t>RPS6KB2</t>
  </si>
  <si>
    <t>KS6B2_HUMAN</t>
  </si>
  <si>
    <t>6K2;6K-beta-2</t>
  </si>
  <si>
    <t>IRE1-mediated unfolded protein response;positive regulation of ATPase activity;protein folding;protein maturation</t>
  </si>
  <si>
    <t>endoplasmic reticulum;endoplasmic reticulum lumen;membrane</t>
  </si>
  <si>
    <t>protein folding;protein maturation</t>
  </si>
  <si>
    <t>GO:0006457;GO:0051604</t>
  </si>
  <si>
    <t>Polycystic kidney disease</t>
  </si>
  <si>
    <t>H00542</t>
  </si>
  <si>
    <t>Q9UBS4</t>
  </si>
  <si>
    <t>DnaJ homolog subfamily B member 11</t>
  </si>
  <si>
    <t>DNAJB11</t>
  </si>
  <si>
    <t>DJB11_HUMAN</t>
  </si>
  <si>
    <t>protein modification by small protein conjugation;protein sumoylation</t>
  </si>
  <si>
    <t>acid-amino acid ligase activity;ATP binding;enzyme activator activity;magnesium ion binding;protein heterodimerization activity;small protein activating enzyme binding;SUMO activating enzyme activity;SUMO binding;transcription factor binding;transferase activity;ubiquitin-like protein conjugating enzyme binding</t>
  </si>
  <si>
    <t>cytoplasm;nucleoplasm;SUMO activating enzyme complex</t>
  </si>
  <si>
    <t>ThiF;UAE_UbL;UBA2_C</t>
  </si>
  <si>
    <t>PF00899;PF14732;PF16195</t>
  </si>
  <si>
    <t>Q9UBT2</t>
  </si>
  <si>
    <t>SUMO-activating enzyme subunit 2</t>
  </si>
  <si>
    <t>UBA2</t>
  </si>
  <si>
    <t>SAE2_HUMAN</t>
  </si>
  <si>
    <t>cell proliferation;chromatin silencing;double-strand break repair via homologous recombination;histone acetylation;histone deacetylation;histone H2A acetylation;histone H4 acetylation;regulation of growth</t>
  </si>
  <si>
    <t>chromatin binding;protein N-terminus binding</t>
  </si>
  <si>
    <t>histone acetyltransferase complex;NuA4 histone acetyltransferase complex;nuclear speck;nucleoplasm;Sin3 complex</t>
  </si>
  <si>
    <t>Q9UBU8</t>
  </si>
  <si>
    <t>Mortality factor 4-like protein 1</t>
  </si>
  <si>
    <t>MORF4L1</t>
  </si>
  <si>
    <t>MO4L1_HUMAN</t>
  </si>
  <si>
    <t>mRNA export from nucleus;poly(A)+ mRNA export from nucleus;RNA export from nucleus;viral process</t>
  </si>
  <si>
    <t>cytoplasm;cytosol;nuclear inclusion body;nuclear pore;nuclear speck;nucleoplasm;nucleus</t>
  </si>
  <si>
    <t>Herpes simplex virus 1 infection;Influenza A;Messenger RNA biogenesis;mRNA surveillance pathway;Ribosome biogenesis;Ribosome biogenesis in eukaryotes;RNA transport</t>
  </si>
  <si>
    <t>03008;03009;03013;03015;03019;05164;05168</t>
  </si>
  <si>
    <t>Herpes simplex virus 1 infection;Influenza A;mRNA surveillance pathway;Ribosome biogenesis in eukaryotes;RNA transport</t>
  </si>
  <si>
    <t>hsa03008;hsa03013;hsa03015;hsa05164;hsa05168</t>
  </si>
  <si>
    <t>NTF2;TAP_C;Tap-RNA_bind</t>
  </si>
  <si>
    <t>PF02136;PF03943;PF09162</t>
  </si>
  <si>
    <t>Q9UBU9</t>
  </si>
  <si>
    <t>Nuclear RNA export factor 1</t>
  </si>
  <si>
    <t>NXF1</t>
  </si>
  <si>
    <t>NXF1_HUMAN</t>
  </si>
  <si>
    <t>endoplasmic reticulum mannose trimming;ERAD pathway;Notch signaling pathway;protein secretion;protein stabilization;retrograde protein transport, ER to cytosol;transmembrane transport;triglyceride metabolic process;ubiquitin-dependent ERAD pathway</t>
  </si>
  <si>
    <t>Derlin-1 retrotranslocation complex;endoplasmic reticulum;endoplasmic reticulum membrane;endoplasmic reticulum quality control compartment;Hrd1p ubiquitin ligase complex;Hrd1p ubiquitin ligase ERAD-L complex;integral component of membrane</t>
  </si>
  <si>
    <t>fn2;Sel1</t>
  </si>
  <si>
    <t>PF00040;PF08238</t>
  </si>
  <si>
    <t>Q9UBV2</t>
  </si>
  <si>
    <t>Protein sel-1 homolog 1</t>
  </si>
  <si>
    <t>SEL1L</t>
  </si>
  <si>
    <t>SE1L1_HUMAN</t>
  </si>
  <si>
    <t>COPII vesicle coating;endoplasmic reticulum to Golgi vesicle-mediated transport;neural crest cell development;neural crest formation;positive regulation of protein monoubiquitination;response to calcium ion</t>
  </si>
  <si>
    <t>calcium ion binding;calcium-dependent protein binding;molecular adaptor activity;protein dimerization activity;protein heterodimerization activity;RNA binding</t>
  </si>
  <si>
    <t>COPII vesicle coat;cytoplasm;endoplasmic reticulum;extracellular exosome;Golgi membrane</t>
  </si>
  <si>
    <t>EF-hand_6;EF-hand_7</t>
  </si>
  <si>
    <t>PF13405;PF13499</t>
  </si>
  <si>
    <t>Q9UBV8</t>
  </si>
  <si>
    <t>Peflin</t>
  </si>
  <si>
    <t>PEF1</t>
  </si>
  <si>
    <t>PEF1_HUMAN</t>
  </si>
  <si>
    <t>Peflin {ECO:0000303|PubMed:10486255}</t>
  </si>
  <si>
    <t>DNA-binding transcription factor activity, RNA polymerase II-specific;protein tyrosine kinase activity;ubiquitin conjugating enzyme binding;zinc ion binding</t>
  </si>
  <si>
    <t>cytosol;nucleoplasm;PML body</t>
  </si>
  <si>
    <t>Q9UBW7</t>
  </si>
  <si>
    <t>Zinc finger MYM-type protein 2</t>
  </si>
  <si>
    <t>ZMYM2</t>
  </si>
  <si>
    <t>ZMYM2_HUMAN</t>
  </si>
  <si>
    <t>Q9UBW8</t>
  </si>
  <si>
    <t>COP9 signalosome complex subunit 7a</t>
  </si>
  <si>
    <t>COPS7A</t>
  </si>
  <si>
    <t>CSN7A_HUMAN</t>
  </si>
  <si>
    <t>GN7a;ignalosome subunit 7a</t>
  </si>
  <si>
    <t>chaperone cofactor-dependent protein refolding;negative regulation of transcription by RNA polymerase II;response to heat;response to unfolded protein</t>
  </si>
  <si>
    <t>ATPase activator activity;chaperone binding;unfolded protein binding</t>
  </si>
  <si>
    <t>Q9UDY4</t>
  </si>
  <si>
    <t>DnaJ homolog subfamily B member 4</t>
  </si>
  <si>
    <t>DNAJB4</t>
  </si>
  <si>
    <t>DNJB4_HUMAN</t>
  </si>
  <si>
    <t>activation of NF-kappaB-inducing kinase activity;B cell activation;B-1 B cell differentiation;defense response;Fc-epsilon receptor signaling pathway;innate immune response;lipopolysaccharide-mediated signaling pathway;negative regulation of apoptotic process;nuclear export;positive regulation of I-kappaB kinase/NF-kappaB signaling;positive regulation of interleukin-2 production;positive regulation of NF-kappaB transcription factor activity;positive regulation of protein ubiquitination;positive regulation of T cell cytokine production;positive regulation of T-helper 17 cell differentiation;protein complex oligomerization;proteolysis;regulation of apoptotic process;regulation of T cell receptor signaling pathway;response to fungus;stimulatory C-type lectin receptor signaling pathway;T cell proliferation;T cell receptor signaling pathway</t>
  </si>
  <si>
    <t>cysteine-type endopeptidase activity;identical protein binding;peptidase activity;protease binding;protein self-association;ubiquitin-protein transferase activity</t>
  </si>
  <si>
    <t>CBM complex;cytoplasm;cytosol;fibrillar center;nucleolus;nucleus;perinuclear region of cytoplasm;protein-containing complex</t>
  </si>
  <si>
    <t>B cell receptor signaling pathway;C-type lectin receptor signaling pathway;NF-kappa B signaling pathway;Peptidases;T cell receptor signaling pathway;Tuberculosis</t>
  </si>
  <si>
    <t>01002;04064;04625;04660;04662;05152</t>
  </si>
  <si>
    <t>Q9UDY8</t>
  </si>
  <si>
    <t>Mucosa-associated lymphoid tissue lymphoma translocation protein 1</t>
  </si>
  <si>
    <t>MALT1</t>
  </si>
  <si>
    <t>MALT1_HUMAN</t>
  </si>
  <si>
    <t>cell adhesion;multicellular organism development;negative regulation of fibroblast apoptotic process;regulation of cell proliferation;regulation of cell shape</t>
  </si>
  <si>
    <t>condensed chromosome kinetochore</t>
  </si>
  <si>
    <t>BCNT</t>
  </si>
  <si>
    <t>PF07572</t>
  </si>
  <si>
    <t>Q9UEE9</t>
  </si>
  <si>
    <t>Craniofacial development protein 1</t>
  </si>
  <si>
    <t>CFDP1</t>
  </si>
  <si>
    <t>CFDP1_HUMAN</t>
  </si>
  <si>
    <t>activation of JUN kinase activity;androgen receptor signaling pathway;apoptotic process;cellular response to cadmium ion;cellular response to copper ion;cellular response to diamide;cellular response to heat;cellular response to sodium arsenite;cellular response to unfolded protein;chromatin remodeling;extrinsic apoptotic signaling pathway via death domain receptors;negative regulation of transcription, DNA-templated;nucleosome assembly;positive regulation of neuron death;positive regulation of protein kinase activity;positive regulation of protein phosphorylation;regulation of protein ubiquitination;regulation of transcription, DNA-templated;viral process</t>
  </si>
  <si>
    <t>androgen receptor binding;enzyme binding;heat shock protein binding;histone binding;p53 binding;protein heterodimerization activity;protein homodimerization activity;protein kinase activator activity;protein kinase binding;protein N-terminus binding;SUMO binding;transcription coactivator activity;transcription corepressor activity;transcription factor binding;ubiquitin protein ligase binding</t>
  </si>
  <si>
    <t>chromosome, centromeric region;cytoplasm;cytosol;nuclear body;nucleolus;nucleoplasm;nucleus;PML body</t>
  </si>
  <si>
    <t>Amyotrophic lateral sclerosis (ALS);Apoptosis;Herpes simplex virus 1 infection;MAPK signaling pathway</t>
  </si>
  <si>
    <t>04010;04210;05014;05168</t>
  </si>
  <si>
    <t>hsa04010;hsa04210;hsa05014;hsa05168</t>
  </si>
  <si>
    <t>Pancreatic neuroendocrine tumor</t>
  </si>
  <si>
    <t>H00045</t>
  </si>
  <si>
    <t>Daxx</t>
  </si>
  <si>
    <t>PF03344</t>
  </si>
  <si>
    <t>Q9UER7</t>
  </si>
  <si>
    <t>Death domain-associated protein 6</t>
  </si>
  <si>
    <t>DAXX</t>
  </si>
  <si>
    <t>DAXX_HUMAN</t>
  </si>
  <si>
    <t>cell proliferation;endoplasmic reticulum to Golgi vesicle-mediated transport;Golgi to vacuole transport;intra-Golgi vesicle-mediated transport;membrane fusion;platelet degranulation;protein targeting to vacuole;regulation of protein localization to plasma membrane;retrograde transport, endosome to Golgi;vesicle docking involved in exocytosis;vesicle fusion with Golgi apparatus;vesicle-mediated transport</t>
  </si>
  <si>
    <t>chloride channel inhibitor activity;SNAP receptor activity;SNARE binding</t>
  </si>
  <si>
    <t>cytosol;early endosome membrane;endoplasmic reticulum membrane;ER to Golgi transport vesicle membrane;extracellular region;Golgi apparatus;integral component of membrane;intracellular membrane-bounded organelle;late endosome membrane;lysosomal membrane;neuronal cell body;perinuclear region of cytoplasm;platelet alpha granule lumen;recycling endosome;recycling endosome membrane;SNARE complex;synaptic vesicle;vesicle</t>
  </si>
  <si>
    <t>cell proliferation;vesicle-mediated transport</t>
  </si>
  <si>
    <t>GO:0008283;GO:0016192</t>
  </si>
  <si>
    <t>cytosol;extracellular region;Golgi apparatus</t>
  </si>
  <si>
    <t>GO:0005576;GO:0005794;GO:0005829</t>
  </si>
  <si>
    <t>V-SNARE</t>
  </si>
  <si>
    <t>PF05008</t>
  </si>
  <si>
    <t>Q9UEU0</t>
  </si>
  <si>
    <t>Vesicle transport through interaction with t-SNAREs homolog 1B</t>
  </si>
  <si>
    <t>VTI1B</t>
  </si>
  <si>
    <t>VTI1B_HUMAN</t>
  </si>
  <si>
    <t>activation of MAPK activity;activation of protein kinase activity;cellular hypotonic response;cellular response to chemokine;chemokine (C-X-C motif) ligand 12 signaling pathway;intracellular signal transduction;ion homeostasis;maintenance of lens transparency;negative regulation of creatine transmembrane transporter activity;negative regulation of pancreatic juice secretion;negative regulation of potassium ion transmembrane transport;negative regulation of potassium ion transmembrane transporter activity;negative regulation of sodium ion transmembrane transporter activity;peptidyl-serine phosphorylation;peptidyl-threonine phosphorylation;positive regulation of ion transmembrane transporter activity;positive regulation of potassium ion transport;positive regulation of T cell chemotaxis;protein autophosphorylation;protein phosphorylation;regulation of blood pressure;regulation of inflammatory response;signal transduction by protein phosphorylation;signal transduction by trans-phosphorylation;stress-activated protein kinase signaling cascade</t>
  </si>
  <si>
    <t>ATP binding;kinase activity;protein kinase binding;protein serine/threonine kinase activity</t>
  </si>
  <si>
    <t>apical plasma membrane;basolateral plasma membrane;cytoplasm;cytoskeleton;cytosol;extrinsic component of membrane;intracellular membrane-bounded organelle;nucleoplasm</t>
  </si>
  <si>
    <t>Q9UEW8</t>
  </si>
  <si>
    <t>STE20/SPS1-related proline-alanine-rich protein kinase</t>
  </si>
  <si>
    <t>STK39</t>
  </si>
  <si>
    <t>STK39_HUMAN</t>
  </si>
  <si>
    <t>te-20-related kinase</t>
  </si>
  <si>
    <t>actin filament bundle assembly;barbed-end actin filament capping;transmembrane transport</t>
  </si>
  <si>
    <t>actin filament binding;calmodulin binding;spectrin binding;structural constituent of cytoskeleton;structural molecule activity</t>
  </si>
  <si>
    <t>brush border;cell cortex;cell-cell junction;condensed nuclear chromosome;cytoskeleton;cytosol;membrane;nucleoplasm;plasma membrane;plasma membrane raft;postsynaptic density</t>
  </si>
  <si>
    <t>cytoskeleton;cytosol;nucleoplasm;plasma membrane</t>
  </si>
  <si>
    <t>GO:0005654;GO:0005829;GO:0005856;GO:0005886</t>
  </si>
  <si>
    <t>Spastic quadriplegic cerebral palsy</t>
  </si>
  <si>
    <t>H01097</t>
  </si>
  <si>
    <t>Q9UEY8</t>
  </si>
  <si>
    <t>Gamma-adducin</t>
  </si>
  <si>
    <t>ADD3</t>
  </si>
  <si>
    <t>ADDG_HUMAN</t>
  </si>
  <si>
    <t>chromatin organization;DNA replication initiation;establishment of protein localization to chromatin</t>
  </si>
  <si>
    <t>chromatin binding;methylated histone binding;methyl-CpG binding</t>
  </si>
  <si>
    <t>condensed chromosome kinetochore;cytoplasm;intracellular membrane-bounded organelle;kinetochore;microtubule organizing center;nuclear origin of replication recognition complex;nucleolus;nucleus;pericentric heterochromatin;telomeric heterochromatin</t>
  </si>
  <si>
    <t>cytoplasm;microtubule organizing center;nucleolus;nucleus</t>
  </si>
  <si>
    <t>GO:0005634;GO:0005730;GO:0005737;GO:0005815</t>
  </si>
  <si>
    <t>LRR_4</t>
  </si>
  <si>
    <t>PF12799</t>
  </si>
  <si>
    <t>Q9UFC0</t>
  </si>
  <si>
    <t>Leucine-rich repeat and WD repeat-containing protein 1</t>
  </si>
  <si>
    <t>LRWD1</t>
  </si>
  <si>
    <t>LRWD1_HUMAN</t>
  </si>
  <si>
    <t>UPF0449</t>
  </si>
  <si>
    <t>PF15136</t>
  </si>
  <si>
    <t>Q9UFG5</t>
  </si>
  <si>
    <t>UPF0449 protein C19orf25</t>
  </si>
  <si>
    <t>C19orf25</t>
  </si>
  <si>
    <t>CS025_HUMAN</t>
  </si>
  <si>
    <t>DNA-binding transcription repressor activity, RNA polymerase II-specific;double-stranded DNA binding;identical protein binding;RNA polymerase II regulatory region sequence-specific DNA binding</t>
  </si>
  <si>
    <t>Q9UFW8</t>
  </si>
  <si>
    <t>CGG triplet repeat-binding protein 1</t>
  </si>
  <si>
    <t>CGGBP1</t>
  </si>
  <si>
    <t>CGBP1_HUMAN</t>
  </si>
  <si>
    <t>GG-binding protein 1</t>
  </si>
  <si>
    <t>ATP binding;ATPase activity;transporter activity</t>
  </si>
  <si>
    <t>membrane;mitochondrial envelope</t>
  </si>
  <si>
    <t>Q9UG63</t>
  </si>
  <si>
    <t>ATP-binding cassette sub-family F member 2</t>
  </si>
  <si>
    <t>ABCF2</t>
  </si>
  <si>
    <t>ABCF2_HUMAN</t>
  </si>
  <si>
    <t>negative regulation of cell proliferation</t>
  </si>
  <si>
    <t>cadherin binding;RNA binding;zinc ion binding</t>
  </si>
  <si>
    <t>cell junction;cytosol;focal adhesion;nucleus;plasma membrane;protein-containing complex</t>
  </si>
  <si>
    <t>Q9UGI8</t>
  </si>
  <si>
    <t>Testin</t>
  </si>
  <si>
    <t>TES</t>
  </si>
  <si>
    <t>TES_HUMAN</t>
  </si>
  <si>
    <t>base-excision repair;DNA repair;double-strand break repair;extrinsic apoptotic signaling pathway;negative regulation of neuron death;peptidyl-serine ADP-ribosylation;positive regulation of cell growth involved in cardiac muscle cell development;protein ADP-ribosylation;protein poly-ADP-ribosylation</t>
  </si>
  <si>
    <t>DNA binding;NAD+ ADP-ribosyltransferase activity;protein ADP-ribosylase activity</t>
  </si>
  <si>
    <t>Apoptosis;Base excision repair;Chromosome and associated proteins;DNA repair and recombination proteins;DNA replication proteins;Necroptosis</t>
  </si>
  <si>
    <t>03032;03036;03400;03410;04210;04217</t>
  </si>
  <si>
    <t>Apoptosis;Base excision repair;Necroptosis</t>
  </si>
  <si>
    <t>hsa03410;hsa04210;hsa04217</t>
  </si>
  <si>
    <t>Niraparib;Olaparib;Pamiparib;Rucaparib;Talazoparib;Veliparib</t>
  </si>
  <si>
    <t>D09692;D09730;D10140;D11426;DG01864;DG01865</t>
  </si>
  <si>
    <t>PARP;PARP_reg;WGR</t>
  </si>
  <si>
    <t>PF00644;PF02877;PF05406</t>
  </si>
  <si>
    <t>Q9UGN5</t>
  </si>
  <si>
    <t>Poly [ADP-ribose] polymerase 2</t>
  </si>
  <si>
    <t>PARP2</t>
  </si>
  <si>
    <t>PARP2_HUMAN</t>
  </si>
  <si>
    <t>ARP-2;PARP-2</t>
  </si>
  <si>
    <t>base-excision repair, gap-filling;DNA biosynthetic process;DNA replication;double-strand break repair via homologous recombination;double-strand break repair via nonhomologous end joining;nucleotide-excision repair;somatic hypermutation of immunoglobulin genes</t>
  </si>
  <si>
    <t>5'-deoxyribose-5-phosphate lyase activity;DNA binding;DNA-directed DNA polymerase activity;metal ion binding</t>
  </si>
  <si>
    <t>Base excision repair;DNA repair and recombination proteins;Non-homologous end-joining</t>
  </si>
  <si>
    <t>03400;03410;03450</t>
  </si>
  <si>
    <t>Base excision repair;Non-homologous end-joining</t>
  </si>
  <si>
    <t>hsa03410;hsa03450</t>
  </si>
  <si>
    <t>Q9UGP5</t>
  </si>
  <si>
    <t>DNA polymerase lambda</t>
  </si>
  <si>
    <t>POLL</t>
  </si>
  <si>
    <t>DPOLL_HUMAN</t>
  </si>
  <si>
    <t>DNA polymerase lambda {ECO:0000305}</t>
  </si>
  <si>
    <t>ol Lambda {ECO:0000305}</t>
  </si>
  <si>
    <t>liver development;multicellular organism aging;nitrogen compound metabolic process;posttranslational protein targeting to endoplasmic reticulum membrane;posttranslational protein targeting to membrane, translocation;protein targeting to membrane;renal system development;SRP-dependent cotranslational protein targeting to membrane</t>
  </si>
  <si>
    <t>protein transporter activity;RNA binding;signaling receptor activity</t>
  </si>
  <si>
    <t>cytosol;endoplasmic reticulum;endoplasmic reticulum membrane;integral component of endoplasmic reticulum membrane;membrane;Sec62/Sec63 complex</t>
  </si>
  <si>
    <t>Chaperones and folding catalysts;Protein export;Protein processing in endoplasmic reticulum;Secretion system</t>
  </si>
  <si>
    <t>02044;03060;03110;04141</t>
  </si>
  <si>
    <t>DnaJ;Sec63</t>
  </si>
  <si>
    <t>PF00226;PF02889</t>
  </si>
  <si>
    <t>Q9UGP8</t>
  </si>
  <si>
    <t>Translocation protein SEC63 homolog</t>
  </si>
  <si>
    <t>SEC63</t>
  </si>
  <si>
    <t>SEC63_HUMAN</t>
  </si>
  <si>
    <t>positive regulation of transcription by RNA polymerase II;regulation of transcription, DNA-templated</t>
  </si>
  <si>
    <t>DNA binding;DNA-binding transcription factor activity;metal ion binding;RNA binding;transcription coactivator activity;transcription regulatory region DNA binding</t>
  </si>
  <si>
    <t>Q9UGU0</t>
  </si>
  <si>
    <t>Transcription factor 20</t>
  </si>
  <si>
    <t>TCF20</t>
  </si>
  <si>
    <t>TCF20_HUMAN</t>
  </si>
  <si>
    <t>CF-20</t>
  </si>
  <si>
    <t>endosome to lysosome transport;negative regulation of Wnt signaling pathway;Wnt signaling pathway</t>
  </si>
  <si>
    <t>NURF complex</t>
  </si>
  <si>
    <t>DUF4171;HMG_box</t>
  </si>
  <si>
    <t>PF00505;PF13775</t>
  </si>
  <si>
    <t>Q9UGU5</t>
  </si>
  <si>
    <t>HMG domain-containing protein 4</t>
  </si>
  <si>
    <t>HMGXB4</t>
  </si>
  <si>
    <t>HMGX4_HUMAN</t>
  </si>
  <si>
    <t>cell differentiation;negative regulation of cell growth;signal transduction;spermatogenesis</t>
  </si>
  <si>
    <t>Ndr</t>
  </si>
  <si>
    <t>PF03096</t>
  </si>
  <si>
    <t>Q9UGV2</t>
  </si>
  <si>
    <t>Protein NDRG3</t>
  </si>
  <si>
    <t>NDRG3</t>
  </si>
  <si>
    <t>NDRG3_HUMAN</t>
  </si>
  <si>
    <t>negative regulation of apoptotic process;nucleolus organization;positive regulation of cell growth;positive regulation of cell proliferation;rRNA processing</t>
  </si>
  <si>
    <t>RNA binding;rRNA binding;single-stranded DNA binding</t>
  </si>
  <si>
    <t>Nop25</t>
  </si>
  <si>
    <t>PF09805</t>
  </si>
  <si>
    <t>Q9UGY1</t>
  </si>
  <si>
    <t>Nucleolar protein 12</t>
  </si>
  <si>
    <t>NOL12</t>
  </si>
  <si>
    <t>NOL12_HUMAN</t>
  </si>
  <si>
    <t>actin filament bundle assembly;isotype switching;negative regulation of actin filament depolymerization;negative regulation of cell-cell adhesion mediated by integrin;negative regulation of peptidyl-serine dephosphorylation;positive regulation of actin filament bundle assembly;positive regulation of cytosolic calcium ion concentration;positive regulation of mast cell chemotaxis;regulation of protein localization</t>
  </si>
  <si>
    <t>ATP binding;cadherin binding;calcium ion binding;DNA binding</t>
  </si>
  <si>
    <t>cytoplasm;cytoskeleton;lamellipodium;nucleus;plasma membrane</t>
  </si>
  <si>
    <t>Q9UH65</t>
  </si>
  <si>
    <t>Switch-associated protein 70</t>
  </si>
  <si>
    <t>SWAP70</t>
  </si>
  <si>
    <t>SWP70_HUMAN</t>
  </si>
  <si>
    <t>WAP-70</t>
  </si>
  <si>
    <t>adipose tissue development;brown fat cell differentiation;cell fate determination;multicellular organism development;positive regulation of chromatin binding;positive regulation of cold-induced thermogenesis;positive regulation of transcription by RNA polymerase II;positive regulation of transcription, DNA-templated</t>
  </si>
  <si>
    <t>C2H2 zinc finger domain binding;chromatin binding;DNA binding;DNA-binding transcription activator activity, RNA polymerase II-specific;DNA-binding transcription factor activity, RNA polymerase II-specific;metal ion binding;protein dimerization activity;RNA polymerase II proximal promoter sequence-specific DNA binding</t>
  </si>
  <si>
    <t>COE1_DBD;COE1_HLH;TIG</t>
  </si>
  <si>
    <t>PF01833;PF16422;PF16423</t>
  </si>
  <si>
    <t>Q9UH73;Q9H4W6;Q9HAK2;Q9BQW3</t>
  </si>
  <si>
    <t>Q9UH73;Q9H4W6</t>
  </si>
  <si>
    <t>Transcription factor COE1;Transcription factor COE3</t>
  </si>
  <si>
    <t>EBF1;EBF3</t>
  </si>
  <si>
    <t>COE1_HUMAN;COE2_HUMAN;COE3_HUMAN;COE4_HUMAN</t>
  </si>
  <si>
    <t>Transcription factor COE1;Transcription factor COE2;Transcription factor COE3;Transcription factor COE4</t>
  </si>
  <si>
    <t>/E-1;E-1</t>
  </si>
  <si>
    <t>centrosome localization;cytoskeletal anchoring at nuclear membrane;meiotic cell cycle;mitotic spindle organization;nuclear envelope organization;nuclear matrix anchoring at nuclear membrane;nuclear migration;nuclear migration along microfilament;nucleokinesis involved in cell motility in cerebral cortex radial glia guided migration;positive regulation of cell migration</t>
  </si>
  <si>
    <t>identical protein binding;lamin binding;microtubule binding;protein membrane anchor</t>
  </si>
  <si>
    <t>condensed nuclear chromosome;endosome membrane;integral component of nuclear inner membrane;meiotic nuclear membrane microtubule tethering complex;nuclear chromosome, telomeric region;nuclear envelope;nuclear membrane</t>
  </si>
  <si>
    <t>Sad1_UNC</t>
  </si>
  <si>
    <t>PF07738</t>
  </si>
  <si>
    <t>Q9UH99</t>
  </si>
  <si>
    <t>SUN domain-containing protein 2</t>
  </si>
  <si>
    <t>SUN2</t>
  </si>
  <si>
    <t>SUN2_HUMAN</t>
  </si>
  <si>
    <t>positive regulation of dendrite morphogenesis;positive regulation of transcription by RNA polymerase II;positive regulation of transcription, DNA-templated</t>
  </si>
  <si>
    <t>Q9UHA2</t>
  </si>
  <si>
    <t>SS18-like protein 2</t>
  </si>
  <si>
    <t>SS18L2</t>
  </si>
  <si>
    <t>S18L2_HUMAN</t>
  </si>
  <si>
    <t>assembly of large subunit precursor of preribosome;ribosomal large subunit assembly;translation</t>
  </si>
  <si>
    <t>cytosolic large ribosomal subunit;nucleolus;nucleus</t>
  </si>
  <si>
    <t>Q9UHA3</t>
  </si>
  <si>
    <t>Probable ribosome biogenesis protein RLP24</t>
  </si>
  <si>
    <t>RSL24D1</t>
  </si>
  <si>
    <t>RLP24_HUMAN</t>
  </si>
  <si>
    <t>activation of MAPKK activity;cell cycle arrest;cellular protein localization;cellular response to amino acid stimulus;MAPK cascade;neutrophil degranulation;positive regulation of TOR signaling;regulation of macroautophagy</t>
  </si>
  <si>
    <t>kinase activator activity</t>
  </si>
  <si>
    <t>endosome membrane;extracellular exosome;focal adhesion;lysosomal membrane;plasma membrane;Ragulator complex;specific granule membrane;tertiary granule membrane</t>
  </si>
  <si>
    <t>MAPK signaling pathway;mTOR signaling pathway</t>
  </si>
  <si>
    <t>04010;04150</t>
  </si>
  <si>
    <t>hsa04010;hsa04150</t>
  </si>
  <si>
    <t>MAPKK1_Int</t>
  </si>
  <si>
    <t>PF08923</t>
  </si>
  <si>
    <t>Q9UHA4</t>
  </si>
  <si>
    <t>Ragulator complex protein LAMTOR3</t>
  </si>
  <si>
    <t>LAMTOR3</t>
  </si>
  <si>
    <t>LTOR3_HUMAN</t>
  </si>
  <si>
    <t>actin filament bundle assembly;cell migration;cholesterol homeostasis;cholesterol metabolic process;intestinal cholesterol absorption;negative regulation of actin filament depolymerization;ruffle organization</t>
  </si>
  <si>
    <t>actin filament binding;actin monomer binding;cadherin binding;metal ion binding</t>
  </si>
  <si>
    <t>actin cytoskeleton;brush border membrane;cleavage furrow;cytosol;focal adhesion;plasma membrane;ruffle;stress fiber</t>
  </si>
  <si>
    <t>Q9UHB6</t>
  </si>
  <si>
    <t>LIM domain and actin-binding protein 1</t>
  </si>
  <si>
    <t>LIMA1</t>
  </si>
  <si>
    <t>LIMA1_HUMAN</t>
  </si>
  <si>
    <t>spermatid development;transcription by RNA polymerase II;transcription elongation from RNA polymerase II promoter</t>
  </si>
  <si>
    <t>DNA-binding transcription factor activity;double-stranded DNA binding</t>
  </si>
  <si>
    <t>ELL-EAF complex;fibrillar center;nucleoplasm;nucleus;transcription elongation factor complex;transcriptionally active chromatin</t>
  </si>
  <si>
    <t>CHOPS syndrome</t>
  </si>
  <si>
    <t>H01569</t>
  </si>
  <si>
    <t>AF-4</t>
  </si>
  <si>
    <t>PF05110</t>
  </si>
  <si>
    <t>Q9UHB7</t>
  </si>
  <si>
    <t>AF4/FMR2 family member 4</t>
  </si>
  <si>
    <t>AFF4</t>
  </si>
  <si>
    <t>AFF4_HUMAN</t>
  </si>
  <si>
    <t>response to drug;SRP-dependent cotranslational protein targeting to membrane</t>
  </si>
  <si>
    <t>7S RNA binding;endoplasmic reticulum signal peptide binding;protein domain specific binding;RNA binding;signal recognition particle binding</t>
  </si>
  <si>
    <t>cytosol;endoplasmic reticulum;focal adhesion;nucleolus;ribosome;signal recognition particle;signal recognition particle, endoplasmic reticulum targeting</t>
  </si>
  <si>
    <t>cytosol;endoplasmic reticulum;nucleolus;ribosome</t>
  </si>
  <si>
    <t>GO:0005730;GO:0005783;GO:0005829;GO:0005840</t>
  </si>
  <si>
    <t>SRP68</t>
  </si>
  <si>
    <t>PF16969</t>
  </si>
  <si>
    <t>Q9UHB9</t>
  </si>
  <si>
    <t>Signal recognition particle subunit SRP68</t>
  </si>
  <si>
    <t>SRP68_HUMAN</t>
  </si>
  <si>
    <t>RP68</t>
  </si>
  <si>
    <t>chaperone-mediated protein folding;negative regulation of Rho-dependent protein serine/threonine kinase activity;regulation of cellular response to heat;regulation of centrosome duplication</t>
  </si>
  <si>
    <t>ADP binding;ATP binding;Hsp90 protein binding;zinc ion binding</t>
  </si>
  <si>
    <t>CHORD;CS</t>
  </si>
  <si>
    <t>PF04968;PF04969</t>
  </si>
  <si>
    <t>Q9UHD1</t>
  </si>
  <si>
    <t>Cysteine and histidine-rich domain-containing protein 1</t>
  </si>
  <si>
    <t>CHORDC1</t>
  </si>
  <si>
    <t>CHRD1_HUMAN</t>
  </si>
  <si>
    <t>cellular response to cytokine stimulus;cellular response to virus;defense response to Gram-positive bacterium;defense response to virus;dendritic cell proliferation;I-kappaB kinase/NF-kappaB signaling;immune response;inflammatory response;innate immune response;intrinsic apoptotic signaling pathway in response to DNA damage;negative regulation of gene expression;negative regulation of type I interferon production;peptidyl-serine phosphorylation;peptidyl-threonine phosphorylation;positive regulation of I-kappaB kinase/NF-kappaB signaling;positive regulation of interferon-alpha production;positive regulation of interferon-beta biosynthetic process;positive regulation of interferon-beta production;positive regulation of lipid storage;positive regulation of macroautophagy;positive regulation of peptidyl-serine phosphorylation;positive regulation of transcription by RNA polymerase II;positive regulation of type I interferon production;positive regulation of xenophagy;protein homooligomerization;protein phosphorylation;regulation of neuron death;regulation of type I interferon production;response to interferon-beta;response to type I interferon;response to virus;TRIF-dependent toll-like receptor signaling pathway;type I interferon production;viral process</t>
  </si>
  <si>
    <t>ATP binding;identical protein binding;IkappaB kinase activity;K48-linked polyubiquitin modification-dependent protein binding;NF-kappaB-inducing kinase activity;nucleic acid binding;phosphoprotein binding;protein kinase activity;protein phosphatase binding;protein serine/threonine kinase activity;ubiquitin protein ligase binding</t>
  </si>
  <si>
    <t>aggresome;cytoplasm;cytosol;endosome membrane;mitochondrial membrane;nucleoplasm;nucleus;PML body</t>
  </si>
  <si>
    <t>C-type lectin receptor signaling pathway;Cytosolic DNA-sensing pathway;Epstein-Barr virus infection;Hepatitis B;Hepatitis C;Herpes simplex virus 1 infection;Human cytomegalovirus infection;Human immunodeficiency virus 1 infection;Human papillomavirus infection;IL-17 signaling pathway;Influenza A;Kaposi sarcoma-associated herpesvirus infection;Measles;Membrane trafficking;Mitophagy - animal;NOD-like receptor signaling pathway;Protein kinases;Ras signaling pathway;RIG-I-like receptor signaling pathway;Toll-like receptor signaling pathway;Yersinia infection</t>
  </si>
  <si>
    <t>01001;04014;04131;04137;04620;04621;04622;04623;04625;04657;05135;05160;05161;05162;05163;05164;05165;05167;05168;05169;05170</t>
  </si>
  <si>
    <t>C-type lectin receptor signaling pathway;Cytosolic DNA-sensing pathway;Epstein-Barr virus infection;Hepatitis B;Hepatitis C;Herpes simplex virus 1 infection;Human cytomegalovirus infection;Human immunodeficiency virus 1 infection;Human papillomavirus infection;IL-17 signaling pathway;Influenza A;Kaposi sarcoma-associated herpesvirus infection;Measles;Mitophagy - animal;NOD-like receptor signaling pathway;Ras signaling pathway;RIG-I-like receptor signaling pathway;Toll-like receptor signaling pathway;Yersinia infection</t>
  </si>
  <si>
    <t>hsa04014;hsa04137;hsa04620;hsa04621;hsa04622;hsa04623;hsa04625;hsa04657;hsa05135;hsa05160;hsa05161;hsa05162;hsa05163;hsa05164;hsa05165;hsa05167;hsa05168;hsa05169;hsa05170</t>
  </si>
  <si>
    <t>Q9UHD2;Q14164</t>
  </si>
  <si>
    <t>Q9UHD2</t>
  </si>
  <si>
    <t>Serine/threonine-protein kinase TBK1</t>
  </si>
  <si>
    <t>TBK1</t>
  </si>
  <si>
    <t>IKKE_HUMAN;TBK1_HUMAN</t>
  </si>
  <si>
    <t>Inhibitor of nuclear factor kappa-B kinase subunit epsilon;Serine/threonine-protein kinase TBK1</t>
  </si>
  <si>
    <t>-kappa-B kinase epsilon;kBKE;KK-E;KK-epsilon</t>
  </si>
  <si>
    <t>cilium assembly;cytoskeleton-dependent cytokinesis;positive regulation of non-motile cilium assembly;protein heterooligomerization</t>
  </si>
  <si>
    <t>cadherin binding;GTP binding;GTPase activity;protein-containing complex scaffold activity</t>
  </si>
  <si>
    <t>actin cytoskeleton;axoneme;cytoplasm;microtubule;microtubule cytoskeleton;non-motile cilium;perinuclear region of cytoplasm;septin complex;septin ring;stress fiber</t>
  </si>
  <si>
    <t>Hereditary neuralgic amyotrophy</t>
  </si>
  <si>
    <t>H01131</t>
  </si>
  <si>
    <t>Q9UHD8</t>
  </si>
  <si>
    <t>Septin-9</t>
  </si>
  <si>
    <t>SEPT9_HUMAN</t>
  </si>
  <si>
    <t>autophagy;negative regulation of clathrin-dependent endocytosis;negative regulation of G protein-coupled receptor internalization;positive regulation of ER-associated ubiquitin-dependent protein catabolic process;regulation of autophagosome assembly;regulation of macroautophagy;ubiquitin-dependent ERAD pathway</t>
  </si>
  <si>
    <t>autophagosome;cytoplasm;cytoplasmic vesicle;cytosol;nucleus;plasma membrane</t>
  </si>
  <si>
    <t>Q9UHD9</t>
  </si>
  <si>
    <t>Ubiquilin-2</t>
  </si>
  <si>
    <t>UBQLN2</t>
  </si>
  <si>
    <t>UBQL2_HUMAN</t>
  </si>
  <si>
    <t>prenylated protein catabolic process;prenylcysteine catabolic process;prenylcysteine metabolic process</t>
  </si>
  <si>
    <t>chloride-transporting ATPase activity;prenylcysteine oxidase activity</t>
  </si>
  <si>
    <t>extracellular exosome;lysosome;plasma membrane;very-low-density lipoprotein particle</t>
  </si>
  <si>
    <t>Prenylcys_lyase</t>
  </si>
  <si>
    <t>PF07156</t>
  </si>
  <si>
    <t>Q9UHG3</t>
  </si>
  <si>
    <t>Prenylcysteine oxidase 1</t>
  </si>
  <si>
    <t>PCYOX1</t>
  </si>
  <si>
    <t>PCYOX_HUMAN</t>
  </si>
  <si>
    <t>import into nucleus;negative regulation of cell proliferation;negative regulation of transcription by RNA polymerase II;oogenesis;positive regulation of apoptotic process;regulation of steroid biosynthetic process;RNA processing;spliceosomal snRNP assembly;spliceosomal tri-snRNP complex assembly</t>
  </si>
  <si>
    <t>ATP binding;ATP-dependent RNA helicase activity;DNA binding;histone deacetylase binding;protein binding, bridging;protein domain specific binding;repressing transcription factor binding</t>
  </si>
  <si>
    <t>cytoplasm;cytoskeleton;cytosol;Gemini of coiled bodies;membrane;nucleoplasm;nucleus;RNA polymerase II transcription repressor complex;SMN complex;SMN-Sm protein complex</t>
  </si>
  <si>
    <t>Q9UHI6</t>
  </si>
  <si>
    <t>Probable ATP-dependent RNA helicase DDX20</t>
  </si>
  <si>
    <t>DDX20</t>
  </si>
  <si>
    <t>DDX20_HUMAN</t>
  </si>
  <si>
    <t>carbohydrate metabolic process;cellular response to interleukin-13;cellular response to interleukin-4;cellular response to lipopolysaccharide;pentose-phosphate shunt;pentose-phosphate shunt, non-oxidative branch;phosphorylation;regulation of inflammatory response;regulation of macrophage activation</t>
  </si>
  <si>
    <t>ATP binding;sedoheptulokinase activity</t>
  </si>
  <si>
    <t>FGGY_N</t>
  </si>
  <si>
    <t>PF00370</t>
  </si>
  <si>
    <t>Q9UHJ6</t>
  </si>
  <si>
    <t>Sedoheptulokinase</t>
  </si>
  <si>
    <t>SHPK</t>
  </si>
  <si>
    <t>SHPK_HUMAN</t>
  </si>
  <si>
    <t>HK</t>
  </si>
  <si>
    <t>box C/D snoRNP assembly;positive regulation of transcription by RNA polymerase II;protein complex oligomerization;RNA processing</t>
  </si>
  <si>
    <t>ATPase binding;DNA binding;identical protein binding;metal ion binding;protein binding, bridging;RNA binding;snoRNA binding</t>
  </si>
  <si>
    <t>fibrillar center;nuclear matrix;nucleolus;nucleus;perichromatin fibrils;pre-snoRNP complex;presynaptic active zone;protein-containing complex;transcription elongation factor complex</t>
  </si>
  <si>
    <t>DNA binding;protein binding, bridging;RNA binding</t>
  </si>
  <si>
    <t>GO:0003677;GO:0003723;GO:0030674</t>
  </si>
  <si>
    <t>nucleolus;nucleus;protein-containing complex</t>
  </si>
  <si>
    <t>GO:0005634;GO:0005730;GO:0032991</t>
  </si>
  <si>
    <t>NUFIP1;zf-C2H2_jaz</t>
  </si>
  <si>
    <t>PF10453;PF12171</t>
  </si>
  <si>
    <t>Q9UHK0</t>
  </si>
  <si>
    <t>Nuclear fragile X mental retardation-interacting protein 1</t>
  </si>
  <si>
    <t>NUFIP1</t>
  </si>
  <si>
    <t>NUFP1_HUMAN</t>
  </si>
  <si>
    <t>hematopoietic progenitor cell differentiation;iron-sulfur cluster assembly;oxygen homeostasis;regulation of gene expression;response to hypoxia</t>
  </si>
  <si>
    <t>4 iron, 4 sulfur cluster binding;lamin binding;metal ion binding</t>
  </si>
  <si>
    <t>CIA complex;lamin filament;nuclear lamina;nuclear lumen;nucleolus;nucleus</t>
  </si>
  <si>
    <t>Fe_hyd_lg_C;Fe_hyd_SSU</t>
  </si>
  <si>
    <t>PF02256;PF02906</t>
  </si>
  <si>
    <t>Q9UHQ1;Q9H6Q4</t>
  </si>
  <si>
    <t>Q9UHQ1</t>
  </si>
  <si>
    <t>Nuclear prelamin A recognition factor</t>
  </si>
  <si>
    <t>NARF</t>
  </si>
  <si>
    <t>CIAO3_HUMAN;NARF_HUMAN</t>
  </si>
  <si>
    <t>Cytosolic iron-sulfur assembly component 3 {ECO:0000305};Nuclear prelamin A recognition factor</t>
  </si>
  <si>
    <t>bicarbonate transport;platelet degranulation;sterol biosynthetic process</t>
  </si>
  <si>
    <t>cytochrome-b5 reductase activity, acting on NAD(P)H;FAD binding</t>
  </si>
  <si>
    <t>endoplasmic reticulum membrane;extracellular exosome;integral component of membrane;membrane;mitochondrion;plasma membrane;platelet alpha granule membrane</t>
  </si>
  <si>
    <t>Q9UHQ9</t>
  </si>
  <si>
    <t>NADH-cytochrome b5 reductase 1</t>
  </si>
  <si>
    <t>CYB5R1</t>
  </si>
  <si>
    <t>NB5R1_HUMAN</t>
  </si>
  <si>
    <t>5R.1</t>
  </si>
  <si>
    <t>apoptotic process;positive regulation of cell death;regulation of transcription, DNA-templated</t>
  </si>
  <si>
    <t>HCNGP</t>
  </si>
  <si>
    <t>PF07818</t>
  </si>
  <si>
    <t>Q9UHR5</t>
  </si>
  <si>
    <t>SAP30-binding protein</t>
  </si>
  <si>
    <t>SAP30BP</t>
  </si>
  <si>
    <t>S30BP_HUMAN</t>
  </si>
  <si>
    <t>androgen receptor signaling pathway;cholesterol homeostasis;intracellular steroid hormone receptor signaling pathway;negative regulation of DNA-binding transcription factor activity;positive regulation of transcription by RNA polymerase II;positive regulation of transcription, DNA-templated;regulation of transcription by RNA polymerase II;transcription initiation from RNA polymerase II promoter;triglyceride homeostasis</t>
  </si>
  <si>
    <t>mediator complex;membrane;nucleoplasm;nucleus</t>
  </si>
  <si>
    <t>Med13_C;Med13_N</t>
  </si>
  <si>
    <t>PF06333;PF11597</t>
  </si>
  <si>
    <t>Q9UHV7</t>
  </si>
  <si>
    <t>Mediator of RNA polymerase II transcription subunit 13</t>
  </si>
  <si>
    <t>MED13</t>
  </si>
  <si>
    <t>MED13_HUMAN</t>
  </si>
  <si>
    <t>positive regulation of cytoskeleton organization;protein folding</t>
  </si>
  <si>
    <t>protein binding involved in protein folding;unfolded protein binding</t>
  </si>
  <si>
    <t>cytoplasm;cytosol;mitochondrion;nucleus;prefoldin complex</t>
  </si>
  <si>
    <t>Q9UHV9</t>
  </si>
  <si>
    <t>Prefoldin subunit 2</t>
  </si>
  <si>
    <t>PFDN2</t>
  </si>
  <si>
    <t>PFD2_HUMAN</t>
  </si>
  <si>
    <t>apoptotic process;mRNA splicing, via spliceosome</t>
  </si>
  <si>
    <t>cadherin binding;DNA binding;identical protein binding;RNA binding</t>
  </si>
  <si>
    <t>cell junction;nucleoplasm</t>
  </si>
  <si>
    <t>Verheij syndrome</t>
  </si>
  <si>
    <t>H01800</t>
  </si>
  <si>
    <t>Q9UHX1</t>
  </si>
  <si>
    <t>Poly(U)-binding-splicing factor PUF60</t>
  </si>
  <si>
    <t>PUF60</t>
  </si>
  <si>
    <t>PUF60_HUMAN</t>
  </si>
  <si>
    <t>endoplasmic reticulum to Golgi vesicle-mediated transport;intracellular signal transduction;protein phosphorylation;transcription initiation from RNA polymerase II promoter</t>
  </si>
  <si>
    <t>ATP binding;protein homodimerization activity</t>
  </si>
  <si>
    <t>cell cortex;cytoplasm;endomembrane system;lamellipodium;membrane;nucleoplasm</t>
  </si>
  <si>
    <t>Q9UHY1</t>
  </si>
  <si>
    <t>Nuclear receptor-binding protein</t>
  </si>
  <si>
    <t>NRBP1</t>
  </si>
  <si>
    <t>NRBP_HUMAN</t>
  </si>
  <si>
    <t>L-methionine salvage from methylthioadenosine;L-methionine salvage from S-adenosylmethionine</t>
  </si>
  <si>
    <t>2,3-diketo-5-methylthiopentyl-1-phosphate enolase activity;2-hydroxy-3-keto-5-methylthiopentenyl-1-phosphate phosphatase activity;acireductone synthase activity;magnesium ion binding</t>
  </si>
  <si>
    <t>Q9UHY7</t>
  </si>
  <si>
    <t>Enolase-phosphatase E1</t>
  </si>
  <si>
    <t>ENOPH1</t>
  </si>
  <si>
    <t>ENOPH_HUMAN</t>
  </si>
  <si>
    <t>Enolase-phosphatase E1 {ECO:0000255|HAMAP-Rule:MF_03117}</t>
  </si>
  <si>
    <t>mitochondrial ATP synthesis coupled electron transport;mitochondrial respiratory chain complex I assembly;respiratory gaseous exchange;response to oxidative stress</t>
  </si>
  <si>
    <t>electron transfer activity;NADH dehydrogenase (ubiquinone) activity</t>
  </si>
  <si>
    <t>NDUFA12</t>
  </si>
  <si>
    <t>PF05071</t>
  </si>
  <si>
    <t>Q9UI09</t>
  </si>
  <si>
    <t>NADH dehydrogenase [ubiquinone] 1 alpha subcomplex subunit 12</t>
  </si>
  <si>
    <t>NDUAC_HUMAN</t>
  </si>
  <si>
    <t>myelination;oligodendrocyte development;ovarian follicle development;regulation of translation;response to glucose;response to heat;response to peptide hormone;T cell receptor signaling pathway;translational initiation</t>
  </si>
  <si>
    <t>Q9UI10</t>
  </si>
  <si>
    <t>Translation initiation factor eIF-2B subunit delta</t>
  </si>
  <si>
    <t>EIF2B4</t>
  </si>
  <si>
    <t>EI2BD_HUMAN</t>
  </si>
  <si>
    <t>ATP hydrolysis coupled proton transport;endocytosis;insulin receptor signaling pathway;ion transmembrane transport;regulation of defense response to virus by virus;regulation of macroautophagy;transferrin transport;vacuolar acidification</t>
  </si>
  <si>
    <t>enzyme regulator activity;proton-transporting ATPase activity, rotational mechanism</t>
  </si>
  <si>
    <t>cytosol;extracellular exosome;lysosomal membrane;plasma membrane;vacuolar proton-transporting V-type ATPase, V1 domain</t>
  </si>
  <si>
    <t>Epithelial cell signaling in Helicobacter pylori infection;Human papillomavirus infection;Lysosome;mTOR signaling pathway;Oxidative phosphorylation;Phagosome;Rheumatoid arthritis;Synaptic vesicle cycle;Tuberculosis;Vibrio cholerae infection</t>
  </si>
  <si>
    <t>00190;04142;04145;04150;04721;05110;05120;05152;05165;05323</t>
  </si>
  <si>
    <t>Epithelial cell signaling in Helicobacter pylori infection;Human papillomavirus infection;Lysosome;Metabolic pathways;mTOR signaling pathway;Oxidative phosphorylation;Phagosome;Rheumatoid arthritis;Synaptic vesicle cycle;Tuberculosis;Vibrio cholerae infection</t>
  </si>
  <si>
    <t>hsa00190;hsa01100;hsa04142;hsa04145;hsa04150;hsa04721;hsa05110;hsa05120;hsa05152;hsa05165;hsa05323</t>
  </si>
  <si>
    <t>V-ATPase_H_C;V-ATPase_H_N</t>
  </si>
  <si>
    <t>PF03224;PF11698</t>
  </si>
  <si>
    <t>Q9UI12</t>
  </si>
  <si>
    <t>V-type proton ATPase subunit H</t>
  </si>
  <si>
    <t>ATP6V1H</t>
  </si>
  <si>
    <t>VATH_HUMAN</t>
  </si>
  <si>
    <t>protein import into nucleus;ribosomal protein import into nucleus</t>
  </si>
  <si>
    <t>cytosol;fibrillar center;nuclear envelope;nucleus</t>
  </si>
  <si>
    <t>Q9UI26</t>
  </si>
  <si>
    <t>Importin-11</t>
  </si>
  <si>
    <t>IPO11</t>
  </si>
  <si>
    <t>IPO11_HUMAN</t>
  </si>
  <si>
    <t>mp11</t>
  </si>
  <si>
    <t>peptidyl-glutamine methylation;positive regulation of rRNA processing;rRNA (guanine-N7)-methylation;tRNA methylation</t>
  </si>
  <si>
    <t>protein heterodimerization activity;protein methyltransferase activity</t>
  </si>
  <si>
    <t>cytosol;nucleoplasm;perinuclear region of cytoplasm;protein-containing complex</t>
  </si>
  <si>
    <t>Transfer RNA biogenesis;Translation factors</t>
  </si>
  <si>
    <t>03012;03016</t>
  </si>
  <si>
    <t>Trm112p</t>
  </si>
  <si>
    <t>PF03966</t>
  </si>
  <si>
    <t>Q9UI30</t>
  </si>
  <si>
    <t>Multifunctional methyltransferase subunit TRM112-like protein</t>
  </si>
  <si>
    <t>TRMT112</t>
  </si>
  <si>
    <t>TR112_HUMAN</t>
  </si>
  <si>
    <t>actin filament organization;cell division;DNA damage response, signal transduction resulting in transcription;double-strand break repair;error-prone translesion synthesis;mitotic spindle assembly checkpoint;negative regulation of canonical Wnt signaling pathway;negative regulation of cell-cell adhesion mediated by cadherin;negative regulation of DNA-binding transcription factor activity;negative regulation of double-strand break repair via homologous recombination;negative regulation of epithelial to mesenchymal transition;negative regulation of protein catabolic process;negative regulation of transcription by competitive promoter binding;negative regulation of transcription by RNA polymerase II;negative regulation of transcription regulatory region DNA binding;negative regulation of ubiquitin protein ligase activity;positive regulation of double-strand break repair via nonhomologous end joining;positive regulation of isotype switching;positive regulation of peptidyl-serine phosphorylation;positive regulation of transcription, DNA-templated;regulation of cell growth</t>
  </si>
  <si>
    <t>JUN kinase binding;RNA polymerase II activating transcription factor binding</t>
  </si>
  <si>
    <t>chromosome;cytosol;nucleolus;nucleoplasm;nucleus;site of double-strand break;spindle;zeta DNA polymerase complex</t>
  </si>
  <si>
    <t>Bacterial invasion of epithelial cells;Cell cycle;Chromosome and associated proteins;Oocyte meiosis;Progesterone-mediated oocyte maturation;Shigellosis</t>
  </si>
  <si>
    <t>03036;04110;04114;04914;05100;05131</t>
  </si>
  <si>
    <t>Bacterial invasion of epithelial cells;Cell cycle;Oocyte meiosis;Progesterone-mediated oocyte maturation;Shigellosis</t>
  </si>
  <si>
    <t>hsa04110;hsa04114;hsa04914;hsa05100;hsa05131</t>
  </si>
  <si>
    <t>Q9UI95</t>
  </si>
  <si>
    <t>Mitotic spindle assembly checkpoint protein MAD2B</t>
  </si>
  <si>
    <t>MAD2L2</t>
  </si>
  <si>
    <t>MD2L2_HUMAN</t>
  </si>
  <si>
    <t>mRNA transport;protein export from nucleus</t>
  </si>
  <si>
    <t>nuclear export signal receptor activity;Ran GTPase binding</t>
  </si>
  <si>
    <t>Q9UIA9</t>
  </si>
  <si>
    <t>Exportin-7</t>
  </si>
  <si>
    <t>XPO7</t>
  </si>
  <si>
    <t>XPO7_HUMAN</t>
  </si>
  <si>
    <t>xp7</t>
  </si>
  <si>
    <t>cellular protein modification process;C-terminal protein methylation;G2/M transition of mitotic cell cycle;negative regulation of protein complex assembly;protein methylation;regulation of apoptotic process;regulation of glucose metabolic process;regulation of mitotic cell cycle spindle assembly checkpoint</t>
  </si>
  <si>
    <t>protein C-terminal carboxyl O-methyltransferase activity;protein C-terminal leucine carboxyl O-methyltransferase activity;S-adenosylmethionine-dependent methyltransferase activity</t>
  </si>
  <si>
    <t>LCM</t>
  </si>
  <si>
    <t>PF04072</t>
  </si>
  <si>
    <t>Q9UIC8</t>
  </si>
  <si>
    <t>Leucine carboxyl methyltransferase 1</t>
  </si>
  <si>
    <t>LCMT1</t>
  </si>
  <si>
    <t>LCMT1_HUMAN</t>
  </si>
  <si>
    <t>autophagy;endocytic recycling;Golgi organization;Golgi vesicle transport;lipid transport;lysosomal transport;protein transport;retrograde transport, endosome to Golgi</t>
  </si>
  <si>
    <t>cytosol;EARP complex;GARP complex;Golgi apparatus;integral component of membrane;intracellular membrane-bounded organelle;membrane;nucleolus;recycling endosome;trans-Golgi network;trans-Golgi network membrane</t>
  </si>
  <si>
    <t>cytosol;Golgi apparatus;nucleolus</t>
  </si>
  <si>
    <t>GO:0005730;GO:0005794;GO:0005829</t>
  </si>
  <si>
    <t>Q9UID3</t>
  </si>
  <si>
    <t>Vacuolar protein sorting-associated protein 51 homolog</t>
  </si>
  <si>
    <t>VPS51</t>
  </si>
  <si>
    <t>VPS51_HUMAN</t>
  </si>
  <si>
    <t>base-excision repair;depurination;DNA repair;mismatch repair</t>
  </si>
  <si>
    <t>4 iron, 4 sulfur cluster binding;8-oxo-7,8-dihydroguanine DNA N-glycosylase activity;adenine/guanine mispair binding;DNA N-glycosylase activity;metal ion binding;MutSalpha complex binding;oxidized purine DNA binding;purine-specific mismatch base pair DNA N-glycosylase activity</t>
  </si>
  <si>
    <t>Familial adenomatous polyposis</t>
  </si>
  <si>
    <t>H01025</t>
  </si>
  <si>
    <t>HHH;HhH-GPD;NUDIX_4</t>
  </si>
  <si>
    <t>PF00633;PF00730;PF14815</t>
  </si>
  <si>
    <t>Q9UIF7</t>
  </si>
  <si>
    <t>A/G-specific adenine DNA glycosylase</t>
  </si>
  <si>
    <t>MUTYH</t>
  </si>
  <si>
    <t>MUTYH_HUMAN</t>
  </si>
  <si>
    <t>Adenine DNA glycosylase</t>
  </si>
  <si>
    <t>chromatin remodeling;chromatin silencing at rDNA;DNA methylation;histone deacetylation;regulation of transcription, DNA-templated;transcription, DNA-templated</t>
  </si>
  <si>
    <t>histone binding;lysine-acetylated histone binding;metal ion binding;nuclear receptor binding;RNA binding;RNA polymerase I CORE element sequence-specific DNA binding</t>
  </si>
  <si>
    <t>chromatin silencing complex;cytosol;nuclear speck;nucleolus;rDNA heterochromatin</t>
  </si>
  <si>
    <t>Bromodomain;DDT;MBD;PHD;WHIM1;WSD</t>
  </si>
  <si>
    <t>PF00439;PF00628;PF01429;PF02791;PF15612;PF15613</t>
  </si>
  <si>
    <t>Q9UIF9</t>
  </si>
  <si>
    <t>Bromodomain adjacent to zinc finger domain protein 2A</t>
  </si>
  <si>
    <t>BAZ2A</t>
  </si>
  <si>
    <t>BAZ2A_HUMAN</t>
  </si>
  <si>
    <t>cellular response to DNA damage stimulus;chromatin assembly or disassembly;chromatin remodeling;histone phosphorylation;positive regulation of gene expression, epigenetic;regulation of transcription by RNA polymerase II</t>
  </si>
  <si>
    <t>ATP binding;histone binding;histone kinase activity;non-membrane spanning protein tyrosine kinase activity;protein tyrosine kinase activity;zinc ion binding</t>
  </si>
  <si>
    <t>condensed chromosome;nuclear body;nucleoplasm;pericentric heterochromatin</t>
  </si>
  <si>
    <t>Bromodomain;PHD;WAC_Acf1_DNA_bd;WHIM1;WSD</t>
  </si>
  <si>
    <t>PF00439;PF00628;PF10537;PF15612;PF15613</t>
  </si>
  <si>
    <t>Q9UIG0</t>
  </si>
  <si>
    <t>Tyrosine-protein kinase BAZ1B</t>
  </si>
  <si>
    <t>BAZ1B</t>
  </si>
  <si>
    <t>BAZ1B_HUMAN</t>
  </si>
  <si>
    <t>angiogenesis;erythrocyte differentiation;generation of precursor metabolites and energy;heme biosynthetic process;mitochondrial depolarization;negative regulation of ATPase activity;negative regulation of endothelial cell proliferation;negative regulation of hydrolase activity;positive regulation of autophagy of mitochondrion in response to mitochondrial depolarization;positive regulation of mitochondrial outer membrane permeabilization involved in apoptotic signaling pathway;positive regulation of proteolysis involved in cellular protein catabolic process;protein homooligomerization;protein homotetramerization;reactive oxygen species metabolic process;regulation of ATP metabolic process;regulation of protein targeting to mitochondrion</t>
  </si>
  <si>
    <t>angiostatin binding;ATPase binding;ATPase inhibitor activity;calmodulin binding;enzyme binding;enzyme inhibitor activity;mitochondrial proton-transporting ATP synthase complex binding;protein homodimerization activity</t>
  </si>
  <si>
    <t>cell surface;mitochondrion</t>
  </si>
  <si>
    <t>IATP</t>
  </si>
  <si>
    <t>PF04568</t>
  </si>
  <si>
    <t>Q9UII2</t>
  </si>
  <si>
    <t>ATPase inhibitor, mitochondrial</t>
  </si>
  <si>
    <t>ATPIF1</t>
  </si>
  <si>
    <t>ATIF1_HUMAN</t>
  </si>
  <si>
    <t>ATPase inhibitor, mitochondrial {ECO:0000305}</t>
  </si>
  <si>
    <t>ADP biosynthetic process;AMP metabolic process;blood coagulation;GTP metabolic process;ITP metabolic process;nucleoside monophosphate phosphorylation;UTP metabolic process</t>
  </si>
  <si>
    <t>ATP binding;GTP binding;nucleoside triphosphate adenylate kinase activity</t>
  </si>
  <si>
    <t>hsa00230</t>
  </si>
  <si>
    <t>Q9UIJ7</t>
  </si>
  <si>
    <t>GTP:AMP phosphotransferase AK3, mitochondrial</t>
  </si>
  <si>
    <t>AK3</t>
  </si>
  <si>
    <t>KAD3_HUMAN</t>
  </si>
  <si>
    <t>GTP:AMP phosphotransferase AK3, mitochondrial {ECO:0000255|HAMAP-Rule:MF_03169}</t>
  </si>
  <si>
    <t>antigen processing and presentation of exogenous peptide antigen via MHC class I, TAP-independent;cell-cell signaling;female pregnancy;negative regulation of cold-induced thermogenesis;peptide catabolic process;protein catabolic process;protein polyubiquitination;proteolysis;SMAD protein signal transduction</t>
  </si>
  <si>
    <t>aminopeptidase activity;metalloaminopeptidase activity;metallopeptidase activity;peptide binding;zinc ion binding</t>
  </si>
  <si>
    <t>cytoplasm;cytoplasmic vesicle membrane;cytosol;early endosome lumen;extracellular region;integral component of plasma membrane;lysosomal membrane;membrane;perinuclear region of cytoplasm</t>
  </si>
  <si>
    <t>Q9UIQ6</t>
  </si>
  <si>
    <t>Leucyl-cystinyl aminopeptidase;Leucyl-cystinyl aminopeptidase, pregnancy serum form</t>
  </si>
  <si>
    <t>LNPEP</t>
  </si>
  <si>
    <t>LCAP_HUMAN</t>
  </si>
  <si>
    <t>Leucyl-cystinyl aminopeptidase</t>
  </si>
  <si>
    <t>ystinyl aminopeptidase</t>
  </si>
  <si>
    <t>methylation-dependent chromatin silencing;negative regulation of transcription by RNA polymerase II;negative regulation of transcription, DNA-templated;transcription by RNA polymerase II</t>
  </si>
  <si>
    <t>DNA binding;DNA-binding transcription factor activity, RNA polymerase II-specific;double-stranded methylated DNA binding;methyl-CpG binding;zinc ion binding</t>
  </si>
  <si>
    <t>chromosome;nuclear matrix;nuclear speck;nucleoplasm;nucleus</t>
  </si>
  <si>
    <t>MBD;zf-CXXC</t>
  </si>
  <si>
    <t>PF01429;PF02008</t>
  </si>
  <si>
    <t>Q9UIS9</t>
  </si>
  <si>
    <t>Methyl-CpG-binding domain protein 1</t>
  </si>
  <si>
    <t>MBD1</t>
  </si>
  <si>
    <t>MBD1_HUMAN</t>
  </si>
  <si>
    <t>carbohydrate metabolic process;cytoplasmic mRNA processing body assembly;deadenylation-dependent decapping of nuclear-transcribed mRNA;defense response to virus;DNA damage response, signal transduction by p53 class mediator resulting in cell cycle arrest;exonucleolytic nuclear-transcribed mRNA catabolic process involved in deadenylation-dependent decay;gene silencing by miRNA;gene silencing by RNA;negative regulation of cell proliferation;negative regulation of gene expression;negative regulation of transcription by RNA polymerase II;negative regulation of transcription, DNA-templated;negative regulation of translation;negative regulation of type I interferon-mediated signaling pathway;nuclear-transcribed mRNA poly(A) tail shortening;positive regulation of cell proliferation;positive regulation of mRNA catabolic process;positive regulation of nuclear-transcribed mRNA catabolic process, deadenylation-dependent decay;positive regulation of nuclear-transcribed mRNA poly(A) tail shortening;positive regulation of transcription by RNA polymerase II;positive regulation of viral genome replication;regulation of tyrosine phosphorylation of STAT protein;signal transduction</t>
  </si>
  <si>
    <t>3'-5'-exoribonuclease activity;DNA-binding transcription factor activity;exoribonuclease activity;metal ion binding;poly(A)-specific ribonuclease activity;RNA binding;transcription corepressor activity;transcription factor binding</t>
  </si>
  <si>
    <t>CCR4-NOT complex;CCR4-NOT core complex;cytoplasm;cytosol;host cell PML body;membrane;nuclear body;nuclear speck;nucleus;P-body</t>
  </si>
  <si>
    <t>carbohydrate metabolic process;signal transduction</t>
  </si>
  <si>
    <t>GO:0005975;GO:0007165</t>
  </si>
  <si>
    <t>DNA-binding transcription factor activity;RNA binding;transcription factor binding</t>
  </si>
  <si>
    <t>GO:0003700;GO:0003723;GO:0008134</t>
  </si>
  <si>
    <t>CAF1</t>
  </si>
  <si>
    <t>PF04857</t>
  </si>
  <si>
    <t>Q9UIV1</t>
  </si>
  <si>
    <t>CCR4-NOT transcription complex subunit 7</t>
  </si>
  <si>
    <t>CNOT7</t>
  </si>
  <si>
    <t>CNOT7_HUMAN</t>
  </si>
  <si>
    <t>N-acetylglucosamine metabolic process;N-acetylmannosamine metabolic process;N-acetylneuraminate catabolic process;UDP-N-acetylglucosamine biosynthetic process</t>
  </si>
  <si>
    <t>ATP binding;N-acetylglucosamine kinase activity</t>
  </si>
  <si>
    <t>BcrAD_BadFG</t>
  </si>
  <si>
    <t>PF01869</t>
  </si>
  <si>
    <t>Q9UJ70</t>
  </si>
  <si>
    <t>N-acetyl-D-glucosamine kinase</t>
  </si>
  <si>
    <t>NAGK</t>
  </si>
  <si>
    <t>NAGK_HUMAN</t>
  </si>
  <si>
    <t>fatty acid alpha-oxidation;protein complex oligomerization;protein targeting to peroxisome</t>
  </si>
  <si>
    <t>carbon-carbon lyase activity;cofactor binding;identical protein binding;magnesium ion binding;signaling receptor binding;thiamine pyrophosphate binding</t>
  </si>
  <si>
    <t>Q9UJ83</t>
  </si>
  <si>
    <t>2-hydroxyacyl-CoA lyase 1</t>
  </si>
  <si>
    <t>HACL1</t>
  </si>
  <si>
    <t>HACL1_HUMAN</t>
  </si>
  <si>
    <t>Gcd10p</t>
  </si>
  <si>
    <t>PF04189</t>
  </si>
  <si>
    <t>Q9UJA5</t>
  </si>
  <si>
    <t>tRNA (adenine(58)-N(1))-methyltransferase non-catalytic subunit TRM6</t>
  </si>
  <si>
    <t>TRMT6</t>
  </si>
  <si>
    <t>TRM6_HUMAN</t>
  </si>
  <si>
    <t>activation of JUN kinase activity;adaptive immune response;neuron projection morphogenesis;neutrophil degranulation;podosome assembly;Rac protein signal transduction;receptor-mediated endocytosis;ruffle assembly;synapse assembly</t>
  </si>
  <si>
    <t>actin binding;actin filament binding;cadherin binding;enzyme activator activity;protein C-terminus binding;protein domain specific binding</t>
  </si>
  <si>
    <t>cell cortex;cell junction;clathrin-coated vesicle membrane;cytoplasm;cytosol;dendrite;early endosome;extracellular exosome;extracellular region;ficolin-1-rich granule lumen;Golgi membrane;lamellipodium;plasma membrane;podosome;postsynaptic density;ruffle;secretory granule lumen;tertiary granule lumen</t>
  </si>
  <si>
    <t>Cofilin_ADF;SH3_9</t>
  </si>
  <si>
    <t>PF00241;PF14604</t>
  </si>
  <si>
    <t>Q9UJU6</t>
  </si>
  <si>
    <t>Drebrin-like protein</t>
  </si>
  <si>
    <t>DBNL</t>
  </si>
  <si>
    <t>DBNL_HUMAN</t>
  </si>
  <si>
    <t>apoptotic process;cell differentiation;cell proliferation;cellular response to interferon-beta;defense response to virus;mRNA splicing, via spliceosome;positive regulation of transcription by RNA polymerase II;positive regulation of type I interferon production</t>
  </si>
  <si>
    <t>ATP binding;DNA binding;helicase activity;metal ion binding;RNA binding</t>
  </si>
  <si>
    <t>catalytic step 2 spliceosome;cytosol;endoplasmic reticulum;membrane;nucleus</t>
  </si>
  <si>
    <t>Q9UJV9</t>
  </si>
  <si>
    <t>Probable ATP-dependent RNA helicase DDX41</t>
  </si>
  <si>
    <t>DDX41</t>
  </si>
  <si>
    <t>DDX41_HUMAN</t>
  </si>
  <si>
    <t>antigen processing and presentation of exogenous peptide antigen via MHC class II;endoplasmic reticulum to Golgi vesicle-mediated transport;nuclear migration</t>
  </si>
  <si>
    <t>cell cortex;centrosome;cytoplasm;cytosol;dynactin complex;focal adhesion;kinetochore;nucleus;sarcomere;spindle pole;stress fiber</t>
  </si>
  <si>
    <t>Dynactin_p62</t>
  </si>
  <si>
    <t>PF05502</t>
  </si>
  <si>
    <t>Q9UJW0</t>
  </si>
  <si>
    <t>Dynactin subunit 4</t>
  </si>
  <si>
    <t>DCTN4</t>
  </si>
  <si>
    <t>DCTN4_HUMAN</t>
  </si>
  <si>
    <t>yn4</t>
  </si>
  <si>
    <t>anaphase-promoting complex-dependent catabolic process;cell division;metaphase/anaphase transition of mitotic cell cycle;mitotic cell cycle;mitotic metaphase plate congression;protein K11-linked ubiquitination;regulation of exit from mitosis;regulation of mitotic cell cycle phase transition;regulation of mitotic metaphase/anaphase transition;ubiquitin-dependent protein catabolic process</t>
  </si>
  <si>
    <t>ANAPC8;TPR_8</t>
  </si>
  <si>
    <t>PF04049;PF13181</t>
  </si>
  <si>
    <t>Q9UJX2</t>
  </si>
  <si>
    <t>Cell division cycle protein 23 homolog</t>
  </si>
  <si>
    <t>CDC23</t>
  </si>
  <si>
    <t>CDC23_HUMAN</t>
  </si>
  <si>
    <t>anaphase-promoting complex-dependent catabolic process;cell cycle;cell division;protein K11-linked ubiquitination;regulation of mitotic cell cycle phase transition</t>
  </si>
  <si>
    <t>anaphase-promoting complex;cytosol;nucleoplasm;nucleus</t>
  </si>
  <si>
    <t>Q9UJX3</t>
  </si>
  <si>
    <t>Anaphase-promoting complex subunit 7</t>
  </si>
  <si>
    <t>ANAPC7</t>
  </si>
  <si>
    <t>APC7_HUMAN</t>
  </si>
  <si>
    <t>PC7</t>
  </si>
  <si>
    <t>anaphase-promoting complex-dependent catabolic process;cell cycle;cell division;positive regulation of mitotic metaphase/anaphase transition;protein K11-linked ubiquitination;regulation of mitotic cell cycle phase transition</t>
  </si>
  <si>
    <t>protein phosphatase binding;ubiquitin protein ligase activity</t>
  </si>
  <si>
    <t>Cell cycle;Chromosome and associated proteins;Human T-cell leukemia virus 1 infection;IL-17 signaling pathway;Oocyte meiosis;Progesterone-mediated oocyte maturation;Ubiquitin mediated proteolysis;Ubiquitin system</t>
  </si>
  <si>
    <t>03036;04110;04114;04120;04121;04657;04914;05166</t>
  </si>
  <si>
    <t>Cell cycle;Human T-cell leukemia virus 1 infection;IL-17 signaling pathway;Oocyte meiosis;Progesterone-mediated oocyte maturation;Ubiquitin mediated proteolysis</t>
  </si>
  <si>
    <t>hsa04110;hsa04114;hsa04120;hsa04657;hsa04914;hsa05166</t>
  </si>
  <si>
    <t>ANAPC5</t>
  </si>
  <si>
    <t>PF12862</t>
  </si>
  <si>
    <t>Q9UJX4</t>
  </si>
  <si>
    <t>Anaphase-promoting complex subunit 5</t>
  </si>
  <si>
    <t>APC5_HUMAN</t>
  </si>
  <si>
    <t>PC5</t>
  </si>
  <si>
    <t>protein phosphatase binding;ubiquitin-protein transferase activity</t>
  </si>
  <si>
    <t>anaphase-promoting complex;cytosol;nuclear periphery;nucleoplasm;nucleus</t>
  </si>
  <si>
    <t>ANAPC4;ANAPC4_WD40</t>
  </si>
  <si>
    <t>PF12894;PF12896</t>
  </si>
  <si>
    <t>Q9UJX5</t>
  </si>
  <si>
    <t>Anaphase-promoting complex subunit 4</t>
  </si>
  <si>
    <t>ANAPC4</t>
  </si>
  <si>
    <t>APC4_HUMAN</t>
  </si>
  <si>
    <t>anaphase-promoting complex-dependent catabolic process;cell cycle;cell division;positive regulation of axon extension;positive regulation of dendrite morphogenesis;positive regulation of synapse maturation;positive regulation of synaptic plasticity;protein K11-linked ubiquitination;regulation of mitotic cell cycle phase transition</t>
  </si>
  <si>
    <t>ANAPC2;Cullin</t>
  </si>
  <si>
    <t>PF00888;PF08672</t>
  </si>
  <si>
    <t>Q9UJX6</t>
  </si>
  <si>
    <t>Anaphase-promoting complex subunit 2</t>
  </si>
  <si>
    <t>ANAPC2</t>
  </si>
  <si>
    <t>ANC2_HUMAN</t>
  </si>
  <si>
    <t>PC2</t>
  </si>
  <si>
    <t>cellular protein metabolic process;Golgi to plasma membrane protein transport;intracellular protein transport;protein localization to cell surface</t>
  </si>
  <si>
    <t>ADP-ribosylation factor binding</t>
  </si>
  <si>
    <t>clathrin-coated vesicle;early endosome membrane;endosome membrane;Golgi apparatus;trans-Golgi network</t>
  </si>
  <si>
    <t>Alpha_adaptinC2;GAT;VHS</t>
  </si>
  <si>
    <t>PF00790;PF02883;PF03127</t>
  </si>
  <si>
    <t>Q9UJY4</t>
  </si>
  <si>
    <t>ADP-ribosylation factor-binding protein GGA2</t>
  </si>
  <si>
    <t>GGA2</t>
  </si>
  <si>
    <t>GGA2_HUMAN</t>
  </si>
  <si>
    <t>cellular protein metabolic process;Golgi to plasma membrane protein transport;intracellular protein transport;positive regulation of protein catabolic process;protein localization;protein localization to cell surface;protein localization to ciliary membrane;retrograde transport, endosome to Golgi;toxin transport</t>
  </si>
  <si>
    <t>ADP-ribosylation factor binding;protein heterodimerization activity</t>
  </si>
  <si>
    <t>cytosol;early endosome;early endosome membrane;endosome membrane;Golgi apparatus;intracellular membrane-bounded organelle;membrane;nucleoplasm;protein-containing complex</t>
  </si>
  <si>
    <t>cytosol;Golgi apparatus;nucleoplasm;protein-containing complex</t>
  </si>
  <si>
    <t>GO:0005654;GO:0005794;GO:0005829;GO:0032991</t>
  </si>
  <si>
    <t>Q9UJY5</t>
  </si>
  <si>
    <t>ADP-ribosylation factor-binding protein GGA1</t>
  </si>
  <si>
    <t>GGA1</t>
  </si>
  <si>
    <t>GGA1_HUMAN</t>
  </si>
  <si>
    <t>CD4-positive, alpha-beta T cell activation;cellular calcium ion homeostasis;interleukin-2 production;lipid localization;mitochondrial ATP synthesis coupled proton transport;mitochondrial calcium ion transmembrane transport;mitochondrial protein processing;mitochondrion organization;positive regulation of cardiolipin metabolic process;positive regulation of mitochondrial DNA replication;positive regulation of mitochondrial membrane potential;protein complex oligomerization;stress-induced mitochondrial fusion;T cell receptor signaling pathway</t>
  </si>
  <si>
    <t>cardiolipin binding;GTPase binding;signaling receptor binding</t>
  </si>
  <si>
    <t>cytoskeleton;extrinsic component of plasma membrane;membrane raft;mitochondrial inner membrane;mitochondrial intermembrane space</t>
  </si>
  <si>
    <t>Band_7;Band_7_C</t>
  </si>
  <si>
    <t>PF01145;PF16200</t>
  </si>
  <si>
    <t>Q9UJZ1</t>
  </si>
  <si>
    <t>Stomatin-like protein 2, mitochondrial</t>
  </si>
  <si>
    <t>STOML2</t>
  </si>
  <si>
    <t>STML2_HUMAN</t>
  </si>
  <si>
    <t>LP-2</t>
  </si>
  <si>
    <t>endosomal transport;macroautophagy;multivesicular body assembly;negative regulation of protein ubiquitination;positive regulation of protein catabolic process;positive regulation of ubiquitin-dependent endocytosis;protein transport to vacuole involved in ubiquitin-dependent protein catabolic process via the multivesicular body sorting pathway;ubiquitin-dependent protein catabolic process via the multivesicular body sorting pathway;viral budding via host ESCRT complex;viral life cycle</t>
  </si>
  <si>
    <t>protein-containing complex binding;ubiquitin binding</t>
  </si>
  <si>
    <t>cytoplasm;cytosol;early endosome;endosome;endosome membrane;ESCRT I complex;extracellular exosome;late endosome membrane;plasma membrane</t>
  </si>
  <si>
    <t>VPS28</t>
  </si>
  <si>
    <t>PF03997</t>
  </si>
  <si>
    <t>Q9UK41</t>
  </si>
  <si>
    <t>Vacuolar protein sorting-associated protein 28 homolog</t>
  </si>
  <si>
    <t>VPS28_HUMAN</t>
  </si>
  <si>
    <t>exonucleolytic nuclear-transcribed mRNA catabolic process involved in deadenylation-dependent decay;mRNA splicing, via spliceosome</t>
  </si>
  <si>
    <t>U6 snRNA binding</t>
  </si>
  <si>
    <t>catalytic step 2 spliceosome;cytosol;Lsm1-7-Pat1 complex;Lsm2-8 complex;nucleoplasm;nucleus;U12-type spliceosomal complex;U2-type precatalytic spliceosome;U2-type prespliceosome;U4/U6 x U5 tri-snRNP complex;U6 snRNP</t>
  </si>
  <si>
    <t>Q9UK45</t>
  </si>
  <si>
    <t>U6 snRNA-associated Sm-like protein LSm7</t>
  </si>
  <si>
    <t>LSM7</t>
  </si>
  <si>
    <t>LSM7_HUMAN</t>
  </si>
  <si>
    <t>cell cycle;negative regulation of cell growth;negative regulation of cell proliferation;positive regulation of transcription, DNA-templated;regulation of cell death</t>
  </si>
  <si>
    <t>Q9UK53</t>
  </si>
  <si>
    <t>Inhibitor of growth protein 1</t>
  </si>
  <si>
    <t>ING1</t>
  </si>
  <si>
    <t>ING1_HUMAN</t>
  </si>
  <si>
    <t>regulation of transcription by RNA polymerase II;RNA processing</t>
  </si>
  <si>
    <t>Q9UK58</t>
  </si>
  <si>
    <t>Cyclin-L1</t>
  </si>
  <si>
    <t>CCNL1</t>
  </si>
  <si>
    <t>CCNL1_HUMAN</t>
  </si>
  <si>
    <t>yclin-L</t>
  </si>
  <si>
    <t>mRNA splicing, via spliceosome;RNA splicing, via transesterification reactions</t>
  </si>
  <si>
    <t>metal ion binding;RNA binding;RNA lariat debranching enzyme activity</t>
  </si>
  <si>
    <t>DBR1;Metallophos</t>
  </si>
  <si>
    <t>PF00149;PF05011</t>
  </si>
  <si>
    <t>Q9UK59</t>
  </si>
  <si>
    <t>Lariat debranching enzyme</t>
  </si>
  <si>
    <t>DBR1</t>
  </si>
  <si>
    <t>DBR1_HUMAN</t>
  </si>
  <si>
    <t>DUF3715</t>
  </si>
  <si>
    <t>PF12509</t>
  </si>
  <si>
    <t>Q9UK61</t>
  </si>
  <si>
    <t>Protein FAM208A</t>
  </si>
  <si>
    <t>FAM208A</t>
  </si>
  <si>
    <t>TASOR_HUMAN</t>
  </si>
  <si>
    <t>Protein TASOR {ECO:0000305}</t>
  </si>
  <si>
    <t>cytoplasm;nuclear membrane;nucleolus;nucleus</t>
  </si>
  <si>
    <t>Q9UK76</t>
  </si>
  <si>
    <t>Hematological and neurological expressed 1 protein;Hematological and neurological expressed 1 protein, N-terminally processed</t>
  </si>
  <si>
    <t>HN1</t>
  </si>
  <si>
    <t>JUPI1_HUMAN</t>
  </si>
  <si>
    <t>Jupiter microtubule associated homolog 1 {ECO:0000312|HGNC:HGNC:14569}</t>
  </si>
  <si>
    <t>DUF525;F-box-like;SMI1_KNR4</t>
  </si>
  <si>
    <t>PF04379;PF09346;PF12937</t>
  </si>
  <si>
    <t>Q9UK99</t>
  </si>
  <si>
    <t>F-box only protein 3</t>
  </si>
  <si>
    <t>FBXO3</t>
  </si>
  <si>
    <t>FBX3_HUMAN</t>
  </si>
  <si>
    <t>cerebellum development;mRNA splice site selection;negative regulation of RNA splicing;regulation of neural precursor cell proliferation;spinal cord development</t>
  </si>
  <si>
    <t>growth cone;neuronal cell body;spliceosomal complex</t>
  </si>
  <si>
    <t>Q9UKA9</t>
  </si>
  <si>
    <t>Polypyrimidine tract-binding protein 2</t>
  </si>
  <si>
    <t>PTBP2</t>
  </si>
  <si>
    <t>PTBP2_HUMAN</t>
  </si>
  <si>
    <t>branching involved in mammary gland duct morphogenesis;cellular response to organic cyclic compound;G2/M transition of mitotic cell cycle;interleukin-1-mediated signaling pathway;mammary gland epithelial cell proliferation;maturation of SSU-rRNA from tricistronic rRNA transcript (SSU-rRNA, 5.8S rRNA, LSU-rRNA);negative regulation of DNA-binding transcription factor activity;negative regulation of NIK/NF-kappaB signaling;negative regulation of smoothened signaling pathway;negative regulation of transcription, DNA-templated;NIK/NF-kappaB signaling;positive regulation of circadian rhythm;positive regulation of proteolysis;positive regulation of transcription, DNA-templated;post-translational protein modification;proteasome-mediated ubiquitin-dependent protein catabolic process;protein dephosphorylation;protein destabilization;protein polyubiquitination;protein ubiquitination;regulation of canonical Wnt signaling pathway;regulation of circadian rhythm;regulation of I-kappaB kinase/NF-kappaB signaling;regulation of mitotic cell cycle phase transition;regulation of proteasomal protein catabolic process;rhythmic process;SCF-dependent proteasomal ubiquitin-dependent protein catabolic process;signal transduction;stress-activated MAPK cascade;ubiquitin-dependent protein catabolic process;viral process;Wnt signaling pathway</t>
  </si>
  <si>
    <t>beta-catenin binding;ligase activity;protein dimerization activity;protein phosphorylated amino acid binding;snoRNA binding;ubiquitin protein ligase activity;ubiquitin-protein transferase activity</t>
  </si>
  <si>
    <t>centrosome;cytosol;nucleoplasm;nucleus;Pwp2p-containing subcomplex of 90S preribosome;SCF ubiquitin ligase complex;small-subunit processome;ubiquitin ligase complex</t>
  </si>
  <si>
    <t>Cellular senescence;Chromosome and associated proteins;Circadian rhythm;Hedgehog signaling pathway;Hippo signaling pathway;Human immunodeficiency virus 1 infection;Oocyte meiosis;Shigellosis;Ubiquitin mediated proteolysis;Ubiquitin system;Wnt signaling pathway</t>
  </si>
  <si>
    <t>03036;04114;04120;04121;04218;04310;04340;04390;04710;05131;05170</t>
  </si>
  <si>
    <t>Cellular senescence;Circadian rhythm;Hedgehog signaling pathway;Hippo signaling pathway;Human immunodeficiency virus 1 infection;Oocyte meiosis;Shigellosis;Ubiquitin mediated proteolysis;Wnt signaling pathway</t>
  </si>
  <si>
    <t>hsa04114;hsa04120;hsa04218;hsa04310;hsa04340;hsa04390;hsa04710;hsa05131;hsa05170</t>
  </si>
  <si>
    <t>Beta-TrCP_D;F-box-like;WD40</t>
  </si>
  <si>
    <t>PF00400;PF12125;PF12937</t>
  </si>
  <si>
    <t>Q9UKB1;Q9Y297</t>
  </si>
  <si>
    <t>F-box/WD repeat-containing protein 11;F-box/WD repeat-containing protein 1A</t>
  </si>
  <si>
    <t>FBXW11;BTRC</t>
  </si>
  <si>
    <t>FBW1A_HUMAN;FBW1B_HUMAN</t>
  </si>
  <si>
    <t>regulation of transcription by RNA polymerase II;transcription by RNA polymerase II</t>
  </si>
  <si>
    <t>DNA-binding transcription factor activity, RNA polymerase II-specific;metal ion binding;RNA polymerase II proximal promoter sequence-specific DNA binding;transcription coactivator activity</t>
  </si>
  <si>
    <t>SAND</t>
  </si>
  <si>
    <t>PF01342</t>
  </si>
  <si>
    <t>Q9UKD1</t>
  </si>
  <si>
    <t>Glucocorticoid modulatory element-binding protein 2</t>
  </si>
  <si>
    <t>GMEB2</t>
  </si>
  <si>
    <t>GMEB2_HUMAN</t>
  </si>
  <si>
    <t>MEB-2</t>
  </si>
  <si>
    <t>nuclear-transcribed mRNA catabolic process;ribosomal large subunit assembly;rRNA processing</t>
  </si>
  <si>
    <t>Q9UKD2</t>
  </si>
  <si>
    <t>mRNA turnover protein 4 homolog</t>
  </si>
  <si>
    <t>MRTO4</t>
  </si>
  <si>
    <t>MRT4_HUMAN</t>
  </si>
  <si>
    <t>mRNA turnover protein 4 homolog {ECO:0000250|UniProtKB:P33201}</t>
  </si>
  <si>
    <t>mRNA 3'-end processing;mRNA 3'-end processing by stem-loop binding and cleavage;mRNA cleavage;mRNA export from nucleus;mRNA polyadenylation;mRNA splicing, via spliceosome;pre-mRNA cleavage required for polyadenylation;snoRNA 3'-end processing;snoRNA splicing;termination of RNA polymerase II transcription</t>
  </si>
  <si>
    <t>5'-3' exonuclease activity;endoribonuclease activity;metal ion binding;RNA binding</t>
  </si>
  <si>
    <t>Beta-Casp;CPSF73-100_C;Lactamase_B;RMMBL</t>
  </si>
  <si>
    <t>PF00753;PF07521;PF10996;PF11718</t>
  </si>
  <si>
    <t>Q9UKF6</t>
  </si>
  <si>
    <t>Cleavage and polyadenylation specificity factor subunit 3</t>
  </si>
  <si>
    <t>CPSF3</t>
  </si>
  <si>
    <t>CPSF3_HUMAN</t>
  </si>
  <si>
    <t>phospholipid transport;signal transduction</t>
  </si>
  <si>
    <t>phosphatidic acid binding;phosphatidylglycerol binding;phosphatidylinositol binding;phosphatidylinositol transporter activity</t>
  </si>
  <si>
    <t>Q9UKF7</t>
  </si>
  <si>
    <t>Cytoplasmic phosphatidylinositol transfer protein 1</t>
  </si>
  <si>
    <t>PITPNC1</t>
  </si>
  <si>
    <t>PITC1_HUMAN</t>
  </si>
  <si>
    <t>cell cycle;cell proliferation;extrinsic apoptotic signaling pathway in absence of ligand;insulin receptor signaling pathway;regulation of glucose import;regulation of protein localization to plasma membrane;signal transduction;signaling</t>
  </si>
  <si>
    <t>identical protein binding;protein kinase B binding;protein-containing complex binding</t>
  </si>
  <si>
    <t>cytosol;early endosome;early endosome membrane;endosome membrane;extracellular exosome;nucleus;vesicle membrane</t>
  </si>
  <si>
    <t>cell cycle;cell proliferation;signal transduction</t>
  </si>
  <si>
    <t>GO:0007049;GO:0007165;GO:0008283</t>
  </si>
  <si>
    <t>Colorectal cancer;Longevity regulating pathway;Membrane trafficking;Pathways in cancer</t>
  </si>
  <si>
    <t>04131;04211;05200;05210</t>
  </si>
  <si>
    <t>Colorectal cancer;Longevity regulating pathway;Pathways in cancer</t>
  </si>
  <si>
    <t>hsa04211;hsa05200;hsa05210</t>
  </si>
  <si>
    <t>Maturity onset diabetes of the young (MODY)</t>
  </si>
  <si>
    <t>H00410</t>
  </si>
  <si>
    <t>PH;PID</t>
  </si>
  <si>
    <t>PF00169;PF00640</t>
  </si>
  <si>
    <t>Q9UKG1</t>
  </si>
  <si>
    <t>DCC-interacting protein 13-alpha</t>
  </si>
  <si>
    <t>APPL1</t>
  </si>
  <si>
    <t>DP13A_HUMAN</t>
  </si>
  <si>
    <t>ip13-alpha</t>
  </si>
  <si>
    <t>cell cycle;cellular response to DNA damage stimulus;chromatin organization;intracellular protein transport;intracellular signal transduction;protein phosphorylation;regulation of chromatin assembly or disassembly</t>
  </si>
  <si>
    <t>Q9UKI8</t>
  </si>
  <si>
    <t>Serine/threonine-protein kinase tousled-like 1</t>
  </si>
  <si>
    <t>TLK1</t>
  </si>
  <si>
    <t>TLK1_HUMAN</t>
  </si>
  <si>
    <t>metal ion binding;nucleic acid binding;RNA binding</t>
  </si>
  <si>
    <t>G-patch;zf-C2H2_jaz</t>
  </si>
  <si>
    <t>PF01585;PF12171</t>
  </si>
  <si>
    <t>Q9UKJ3;A4D1E1</t>
  </si>
  <si>
    <t>Q9UKJ3</t>
  </si>
  <si>
    <t>G patch domain-containing protein 8</t>
  </si>
  <si>
    <t>GPATCH8</t>
  </si>
  <si>
    <t>GPTC8_HUMAN;Z804B_HUMAN</t>
  </si>
  <si>
    <t>G patch domain-containing protein 8;Zinc finger protein 804B</t>
  </si>
  <si>
    <t>cell death;cellular protein modification process;cellular response to DNA damage stimulus;DNA repair;inflammatory response;protein ADP-ribosylation;regulation of telomerase activity;response to drug</t>
  </si>
  <si>
    <t>DNA binding;enzyme binding;NAD+ ADP-ribosyltransferase activity</t>
  </si>
  <si>
    <t>cytoplasm;cytosol;extracellular exosome;membrane;nucleus;ribonucleoprotein complex;spindle microtubule</t>
  </si>
  <si>
    <t>cell death;cellular protein modification process</t>
  </si>
  <si>
    <t>GO:0006464;GO:0008219</t>
  </si>
  <si>
    <t>Veliparib</t>
  </si>
  <si>
    <t>D09692</t>
  </si>
  <si>
    <t>BRCT;PARP;VIT;VWA</t>
  </si>
  <si>
    <t>PF00092;PF00533;PF00644;PF08487</t>
  </si>
  <si>
    <t>Q9UKK3</t>
  </si>
  <si>
    <t>Poly [ADP-ribose] polymerase 4</t>
  </si>
  <si>
    <t>PARP4</t>
  </si>
  <si>
    <t>PARP4_HUMAN</t>
  </si>
  <si>
    <t>Protein mono-ADP-ribosyltransferase PARP4 {ECO:0000305}</t>
  </si>
  <si>
    <t>mRNA export from nucleus;nucleocytoplasmic transport;protein import into nucleus</t>
  </si>
  <si>
    <t>cytoplasm;cytosol;nuclear pore;nuclear pore central transport channel;nuclear speck;nucleoplasm</t>
  </si>
  <si>
    <t>Influenza A;Messenger RNA biogenesis;mRNA surveillance pathway;Ribosome biogenesis;Ribosome biogenesis in eukaryotes;RNA transport</t>
  </si>
  <si>
    <t>03008;03009;03013;03015;03019;05164</t>
  </si>
  <si>
    <t>Influenza A;mRNA surveillance pathway;Ribosome biogenesis in eukaryotes;RNA transport</t>
  </si>
  <si>
    <t>hsa03008;hsa03013;hsa03015;hsa05164</t>
  </si>
  <si>
    <t>Q9UKK6</t>
  </si>
  <si>
    <t>NTF2-related export protein 1</t>
  </si>
  <si>
    <t>NXT1</t>
  </si>
  <si>
    <t>NXT1_HUMAN</t>
  </si>
  <si>
    <t>ATP generation from poly-ADP-D-ribose;chromatin remodeling;D-ribose catabolic process;nucleobase-containing small molecule catabolic process;nucleoside phosphate metabolic process;nucleotide metabolic process;ribonucleoside diphosphate catabolic process;ribose phosphate metabolic process</t>
  </si>
  <si>
    <t>8-oxo-dGDP phosphatase activity;ADP-ribose diphosphatase activity;ADP-sugar diphosphatase activity;magnesium ion binding;nucleotidyltransferase activity;protein homodimerization activity;snoRNA binding</t>
  </si>
  <si>
    <t>cytosol;extracellular exosome;intracellular;nucleus</t>
  </si>
  <si>
    <t>Q9UKK9</t>
  </si>
  <si>
    <t>ADP-sugar pyrophosphatase</t>
  </si>
  <si>
    <t>NUDT5</t>
  </si>
  <si>
    <t>NUDT5_HUMAN</t>
  </si>
  <si>
    <t>blood coagulation;histone H4 deacetylation;negative regulation of transcription, DNA-templated;viral process</t>
  </si>
  <si>
    <t>DNA-binding transcription factor activity;DNA-binding transcription factor activity, RNA polymerase II-specific;DNA-binding transcription repressor activity, RNA polymerase II-specific;histone deacetylase activity;transcription factor binding;transcription regulatory region DNA binding</t>
  </si>
  <si>
    <t>DNA repair complex;nucleoplasm;nucleus;transcription factor complex;transcriptional repressor complex</t>
  </si>
  <si>
    <t>Q9UKL0</t>
  </si>
  <si>
    <t>REST corepressor 1</t>
  </si>
  <si>
    <t>RCOR1</t>
  </si>
  <si>
    <t>RCOR1_HUMAN</t>
  </si>
  <si>
    <t>cholesterol homeostasis;mRNA splicing, via spliceosome;regulation of nucleic acid-templated transcription</t>
  </si>
  <si>
    <t>RNA binding;transcription coregulator activity</t>
  </si>
  <si>
    <t>Q9UKM9</t>
  </si>
  <si>
    <t>RNA-binding protein Raly</t>
  </si>
  <si>
    <t>RALY</t>
  </si>
  <si>
    <t>RALY_HUMAN</t>
  </si>
  <si>
    <t>5S class rRNA transcription by RNA polymerase III;transcription by RNA polymerase III;transcription initiation from RNA polymerase III promoter;tRNA transcription by RNA polymerase III</t>
  </si>
  <si>
    <t>DNA binding;enzyme activator activity;histone acetyltransferase activity</t>
  </si>
  <si>
    <t>mitochondrion;nucleoplasm;nucleus;transcription factor TFIIIC complex</t>
  </si>
  <si>
    <t>TFIIIC_delta;zf-TFIIIC</t>
  </si>
  <si>
    <t>PF12657;PF12660</t>
  </si>
  <si>
    <t>Q9UKN8</t>
  </si>
  <si>
    <t>General transcription factor 3C polypeptide 4</t>
  </si>
  <si>
    <t>GTF3C4</t>
  </si>
  <si>
    <t>TF3C4_HUMAN</t>
  </si>
  <si>
    <t>DNA-binding transcription factor activity;DNA-binding transcription factor activity, RNA polymerase II-specific;metal ion binding;protein homodimerization activity;transcription regulatory region DNA binding</t>
  </si>
  <si>
    <t>Q9UKS7</t>
  </si>
  <si>
    <t>Zinc finger protein Helios</t>
  </si>
  <si>
    <t>IKZF2</t>
  </si>
  <si>
    <t>IKZF2_HUMAN</t>
  </si>
  <si>
    <t>entrainment of circadian clock by photoperiod;post-translational protein modification;protein destabilization;protein polyubiquitination;protein ubiquitination;regulation of circadian rhythm;rhythmic process;SCF-dependent proteasomal ubiquitin-dependent protein catabolic process</t>
  </si>
  <si>
    <t>cytosol;nuclear body;nucleus;SCF ubiquitin ligase complex;ubiquitin ligase complex</t>
  </si>
  <si>
    <t>Circadian rhythm;Ubiquitin system</t>
  </si>
  <si>
    <t>04121;04710</t>
  </si>
  <si>
    <t>Circadian rhythm</t>
  </si>
  <si>
    <t>hsa04710</t>
  </si>
  <si>
    <t>Q9UKT7</t>
  </si>
  <si>
    <t>F-box/LRR-repeat protein 3</t>
  </si>
  <si>
    <t>FBXL3</t>
  </si>
  <si>
    <t>FBXL3_HUMAN</t>
  </si>
  <si>
    <t>B cell activation;mesoderm development;positive regulation of transcription by RNA polymerase II;regulation of apoptotic process;regulation of B cell differentiation;regulation of B cell proliferation;regulation of gene expression;regulation of lymphocyte differentiation;regulation of transcription by RNA polymerase II;regulation of transcription, DNA-templated;response to bacterium</t>
  </si>
  <si>
    <t>DNA binding;DNA-binding transcription activator activity, RNA polymerase II-specific;DNA-binding transcription factor activity;DNA-binding transcription factor activity, RNA polymerase II-specific;identical protein binding;metal ion binding;protein heterodimerization activity;protein homodimerization activity;RNA polymerase II core promoter sequence-specific DNA binding;RNA polymerase II regulatory region sequence-specific DNA binding;sequence-specific DNA binding;transcription regulatory region DNA binding;zinc ion binding</t>
  </si>
  <si>
    <t>Herpes simplex virus 1 infection;Protein phosphatases and associated proteins;Transcription factors</t>
  </si>
  <si>
    <t>01009;03000;05168</t>
  </si>
  <si>
    <t>Q9UKT9;Q9C0G0;Q2VY69</t>
  </si>
  <si>
    <t>Q9UKT9</t>
  </si>
  <si>
    <t>Zinc finger protein Aiolos</t>
  </si>
  <si>
    <t>IKZF3</t>
  </si>
  <si>
    <t>IKZF3_HUMAN;ZN284_HUMAN;ZN407_HUMAN</t>
  </si>
  <si>
    <t>Zinc finger protein 284;Zinc finger protein 407;Zinc finger protein Aiolos</t>
  </si>
  <si>
    <t>B cell activation;B cell differentiation;cellular response to insulin stimulus;heart development;histone deacetylation;histone H3 deacetylation;histone H4 deacetylation;inflammatory response;negative regulation of transcription by RNA polymerase II;negative regulation of transcription, DNA-templated;neuron differentiation;peptidyl-lysine deacetylation;positive regulation of cell migration involved in sprouting angiogenesis;regulation of skeletal muscle fiber development;regulation of striated muscle cell differentiation;response to amphetamine</t>
  </si>
  <si>
    <t>histone deacetylase activity;histone deacetylase binding;metal ion binding;NAD-dependent histone deacetylase activity (H3-K14 specific);protein deacetylase activity;protein kinase C binding;repressing transcription factor binding;transcription corepressor activity;transcription factor binding</t>
  </si>
  <si>
    <t>cytoplasm;histone deacetylase complex;histone methyltransferase complex;nucleoplasm;nucleus;transcription factor complex</t>
  </si>
  <si>
    <t>HDAC4_Gln;Hist_deacetyl</t>
  </si>
  <si>
    <t>PF00850;PF12203</t>
  </si>
  <si>
    <t>Q9UKV0</t>
  </si>
  <si>
    <t>Histone deacetylase 9</t>
  </si>
  <si>
    <t>HDAC9</t>
  </si>
  <si>
    <t>HDAC9_HUMAN</t>
  </si>
  <si>
    <t>D9</t>
  </si>
  <si>
    <t>apoptotic chromosome condensation;erythrocyte differentiation;mRNA processing;negative regulation of mRNA splicing, via spliceosome;positive regulation of apoptotic process;positive regulation of monocyte differentiation;RNA splicing</t>
  </si>
  <si>
    <t>ATPase activity;enzyme binding;nucleic acid binding;RNA binding</t>
  </si>
  <si>
    <t>ASAP complex;cytosol;nuclear speck;nucleolus;nucleoplasm;nucleus;plasma membrane</t>
  </si>
  <si>
    <t>ATPase activity;enzyme binding;RNA binding</t>
  </si>
  <si>
    <t>GO:0003723;GO:0016887;GO:0019899</t>
  </si>
  <si>
    <t>RSB_motif;SAP</t>
  </si>
  <si>
    <t>PF02037;PF16294</t>
  </si>
  <si>
    <t>Q9UKV3</t>
  </si>
  <si>
    <t>Apoptotic chromatin condensation inducer in the nucleus</t>
  </si>
  <si>
    <t>ACIN1</t>
  </si>
  <si>
    <t>ACINU_HUMAN</t>
  </si>
  <si>
    <t>cinus</t>
  </si>
  <si>
    <t>aging;endoplasmic reticulum mannose trimming;endoplasmic reticulum unfolded protein response;learning or memory;positive regulation of protein binding;protein autoubiquitination;protein complex oligomerization;protein folding;protein K48-linked ubiquitination;protein polyubiquitination;signal transduction;ubiquitin-dependent ERAD pathway;ubiquitin-dependent protein catabolic process</t>
  </si>
  <si>
    <t>BAT3 complex binding;chaperone binding;identical protein binding;metal ion binding;protein binding, bridging;signaling receptor activity;ubiquitin protein ligase activity;ubiquitin-protein transferase activity;ubiquitin-specific protease binding;ubiquitin-ubiquitin ligase activity</t>
  </si>
  <si>
    <t>dendrite;Derlin-1 retrotranslocation complex;endoplasmic reticulum;endoplasmic reticulum membrane;endoplasmic reticulum quality control compartment;Golgi apparatus;growth cone;integral component of endoplasmic reticulum membrane;integral component of membrane;membrane;neuronal cell body;nucleus;perinuclear region of cytoplasm;protein-containing complex</t>
  </si>
  <si>
    <t>aging;protein folding;signal transduction</t>
  </si>
  <si>
    <t>GO:0006457;GO:0007165;GO:0007568</t>
  </si>
  <si>
    <t>endoplasmic reticulum;Golgi apparatus;nucleus;protein-containing complex</t>
  </si>
  <si>
    <t>GO:0005634;GO:0005783;GO:0005794;GO:0032991</t>
  </si>
  <si>
    <t>Protein processing in endoplasmic reticulum;Ubiquitin system</t>
  </si>
  <si>
    <t>04121;04141</t>
  </si>
  <si>
    <t>CUE;zf-RING_2</t>
  </si>
  <si>
    <t>PF02845;PF13639</t>
  </si>
  <si>
    <t>Q9UKV5</t>
  </si>
  <si>
    <t>E3 ubiquitin-protein ligase AMFR</t>
  </si>
  <si>
    <t>AMFR</t>
  </si>
  <si>
    <t>AMFR_HUMAN</t>
  </si>
  <si>
    <t>gene silencing by RNA;miRNA loading onto RISC involved in gene silencing by miRNA;miRNA mediated inhibition of translation;miRNA metabolic process;mRNA cleavage involved in gene silencing by miRNA;mRNA cleavage involved in gene silencing by siRNA;negative regulation of angiogenesis;negative regulation of gene expression;negative regulation of translational initiation;nuclear-transcribed mRNA catabolic process;positive regulation of angiogenesis;positive regulation of gene expression;positive regulation of miRNA mediated inhibition of translation;positive regulation of NIK/NF-kappaB signaling;positive regulation of nuclear-transcribed mRNA catabolic process, deadenylation-dependent decay;positive regulation of nuclear-transcribed mRNA poly(A) tail shortening;positive regulation of transcription by RNA polymerase II;positive regulation of trophoblast cell migration;post-embryonic development;posttranscriptional gene silencing by RNA;pre-miRNA processing;production of miRNAs involved in gene silencing by miRNA;production of siRNA involved in RNA interference;regulation of gene silencing by miRNA;regulation of megakaryocyte differentiation;RNA phosphodiester bond hydrolysis, endonucleolytic;RNA secondary structure unwinding;siRNA loading onto RISC involved in RNA interference;translation;Wnt signaling pathway, calcium modulating pathway</t>
  </si>
  <si>
    <t>core promoter binding;double-stranded RNA binding;endoribonuclease activity;endoribonuclease activity, cleaving miRNA-paired mRNA;endoribonuclease activity, cleaving siRNA-paired mRNA;metal ion binding;miRNA binding;mRNA cap binding;protein C-terminus binding;RNA 7-methylguanosine cap binding;RNA binding;RNA polymerase II complex binding;RNA polymerase II proximal promoter sequence-specific DNA binding;single-stranded RNA binding;siRNA binding;translation initiation factor activity</t>
  </si>
  <si>
    <t>cell junction;cytoplasm;cytosol;dendrite;extracellular exosome;membrane;micro-ribonucleoprotein complex;mRNA cap binding complex;nucleoplasm;nucleus;P-body;polysome;ribonucleoprotein complex;RISC complex;RISC-loading complex</t>
  </si>
  <si>
    <t>ArgoL1;ArgoL2;ArgoMid;ArgoN;PAZ;Piwi</t>
  </si>
  <si>
    <t>PF02170;PF02171;PF08699;PF16486;PF16487;PF16488</t>
  </si>
  <si>
    <t>Q9UKV8;Q9UL18</t>
  </si>
  <si>
    <t>Q9UKV8</t>
  </si>
  <si>
    <t>Protein argonaute-2</t>
  </si>
  <si>
    <t>AGO2</t>
  </si>
  <si>
    <t>AGO1_HUMAN;AGO2_HUMAN</t>
  </si>
  <si>
    <t>Protein argonaute-1;Protein argonaute-2 {ECO:0000255|HAMAP-Rule:MF_03031}</t>
  </si>
  <si>
    <t>Ago1;Ago2;rgonaute1;rgonaute2 {ECO:0000255|HAMAP-Rule:MF_03031}</t>
  </si>
  <si>
    <t>mRNA export from nucleus;positive regulation of GTPase activity;protein import into nucleus;viral process</t>
  </si>
  <si>
    <t>cytoplasm;intracellular membrane-bounded organelle;nuclear membrane;nuclear pore;nucleoplasm;nucleus</t>
  </si>
  <si>
    <t>NUP50;Ran_BP1</t>
  </si>
  <si>
    <t>PF00638;PF08911</t>
  </si>
  <si>
    <t>Q9UKX7</t>
  </si>
  <si>
    <t>Nuclear pore complex protein Nup50</t>
  </si>
  <si>
    <t>NUP50</t>
  </si>
  <si>
    <t>NUP50_HUMAN</t>
  </si>
  <si>
    <t>CDV3</t>
  </si>
  <si>
    <t>PF15359</t>
  </si>
  <si>
    <t>Q9UKY7</t>
  </si>
  <si>
    <t>Protein CDV3 homolog</t>
  </si>
  <si>
    <t>CDV3_HUMAN</t>
  </si>
  <si>
    <t>cell proliferation;DNA damage response, signal transduction by p53 class mediator resulting in cell cycle arrest;gene silencing by RNA;nuclear-transcribed mRNA poly(A) tail shortening;regulation of translation</t>
  </si>
  <si>
    <t>CCR4-NOT complex;cytosol;nucleus</t>
  </si>
  <si>
    <t>CNOT11</t>
  </si>
  <si>
    <t>PF10155</t>
  </si>
  <si>
    <t>Q9UKZ1</t>
  </si>
  <si>
    <t>CCR4-NOT transcription complex subunit 11</t>
  </si>
  <si>
    <t>CNO11_HUMAN</t>
  </si>
  <si>
    <t>transmembrane signaling receptor activity</t>
  </si>
  <si>
    <t>actin cytoskeleton;integrator complex;nucleoplasm;nucleus</t>
  </si>
  <si>
    <t>INT_SG_DDX_CT_C;VWA_2</t>
  </si>
  <si>
    <t>PF13519;PF15300</t>
  </si>
  <si>
    <t>Q9UL03;Q5JSJ4</t>
  </si>
  <si>
    <t>Q9UL03</t>
  </si>
  <si>
    <t>Integrator complex subunit 6</t>
  </si>
  <si>
    <t>INTS6</t>
  </si>
  <si>
    <t>INT6_HUMAN;INT6L_HUMAN</t>
  </si>
  <si>
    <t>Integrator complex subunit 6;Integrator complex subunit 6-like</t>
  </si>
  <si>
    <t>nt6</t>
  </si>
  <si>
    <t>Golgi organization;negative regulation of neuron projection development;negative regulation of oxidative stress-induced intrinsic apoptotic signaling pathway;negative regulation of proteasomal ubiquitin-dependent protein catabolic process;negative regulation of protein refolding;negative regulation of protein ubiquitination;negative regulation of ubiquitin-protein transferase activity;neuron death;protein folding;protein stabilization;regulation of cellular response to heat;regulation of inclusion body assembly;regulation of ubiquitin-protein transferase activity</t>
  </si>
  <si>
    <t>adenyl-nucleotide exchange factor activity;chaperone binding;protein kinase binding;ubiquitin protein ligase binding</t>
  </si>
  <si>
    <t>cytosol;inclusion body;membrane;mitochondrion;nucleus;perinuclear region of cytoplasm</t>
  </si>
  <si>
    <t>Q9UL15</t>
  </si>
  <si>
    <t>BAG family molecular chaperone regulator 5</t>
  </si>
  <si>
    <t>BAG5</t>
  </si>
  <si>
    <t>BAG5_HUMAN</t>
  </si>
  <si>
    <t>AG-5</t>
  </si>
  <si>
    <t>anterograde axonal transport;intracellular protein transport;positive regulation of dendrite morphogenesis;positive regulation of early endosome to late endosome transport;positive regulation of receptor-mediated endocytosis;Rab protein signal transduction;regulation of axon extension;regulation of exocytosis</t>
  </si>
  <si>
    <t>axon cytoplasm;cleavage furrow;cytoplasmic side of early endosome membrane;cytoplasmic side of plasma membrane;cytoplasmic vesicle membrane;cytosol;early endosome;early endosome membrane;endoplasmic reticulum membrane;endosome;extracellular exosome;focal adhesion;Golgi cisterna membrane;synapse;trans-Golgi network;vesicle membrane</t>
  </si>
  <si>
    <t>Q9UL25</t>
  </si>
  <si>
    <t>Ras-related protein Rab-21</t>
  </si>
  <si>
    <t>RAB21</t>
  </si>
  <si>
    <t>RAB21_HUMAN</t>
  </si>
  <si>
    <t>endocytosis;endosome organization;intracellular protein transport;Rab protein signal transduction;regulation of vesicle size</t>
  </si>
  <si>
    <t>actin cytoskeleton;early endosome;endosome membrane;extracellular exosome;late endosome;phagocytic vesicle;phagocytic vesicle membrane;plasma membrane;ruffle</t>
  </si>
  <si>
    <t>Endocytosis;GTP-binding proteins;Membrane trafficking</t>
  </si>
  <si>
    <t>04031;04131;04144</t>
  </si>
  <si>
    <t>Q9UL26</t>
  </si>
  <si>
    <t>Ras-related protein Rab-22A</t>
  </si>
  <si>
    <t>RAB22A</t>
  </si>
  <si>
    <t>RB22A_HUMAN</t>
  </si>
  <si>
    <t>ab-22</t>
  </si>
  <si>
    <t>positive regulation of apoptotic process</t>
  </si>
  <si>
    <t>double-stranded RNA binding;enzyme binding;miRNA binding;RNA binding;zinc ion binding</t>
  </si>
  <si>
    <t>Q9UL40</t>
  </si>
  <si>
    <t>Zinc finger protein 346</t>
  </si>
  <si>
    <t>ZNF346</t>
  </si>
  <si>
    <t>ZN346_HUMAN</t>
  </si>
  <si>
    <t>anterograde axonal transport;anterograde synaptic vesicle transport;endosome to melanosome transport;melanosome organization;melanosome transport;neuron projection development;positive regulation of pigment cell differentiation;synaptic vesicle docking</t>
  </si>
  <si>
    <t>actin filament binding;identical protein binding;protein homodimerization activity;syntaxin binding</t>
  </si>
  <si>
    <t>axon cytoplasm;BLOC-1 complex;cytoplasm;cytosol;extrinsic component of membrane;presynapse;transport vesicle</t>
  </si>
  <si>
    <t>Q9UL45</t>
  </si>
  <si>
    <t>Biogenesis of lysosome-related organelles complex 1 subunit 6</t>
  </si>
  <si>
    <t>BLOC1S6</t>
  </si>
  <si>
    <t>BL1S6_HUMAN</t>
  </si>
  <si>
    <t>LOC-1 subunit 6</t>
  </si>
  <si>
    <t>interleukin-12-mediated signaling pathway;positive regulation of endopeptidase activity;post-translational protein modification;protein deubiquitination;regulation of G1/S transition of mitotic cell cycle;regulation of proteasomal protein catabolic process</t>
  </si>
  <si>
    <t>endopeptidase activator activity;identical protein binding</t>
  </si>
  <si>
    <t>cytoplasm;cytosol;extracellular exosome;membrane;nucleoplasm;proteasome activator complex;proteasome complex</t>
  </si>
  <si>
    <t>Q9UL46</t>
  </si>
  <si>
    <t>Proteasome activator complex subunit 2</t>
  </si>
  <si>
    <t>PSME2</t>
  </si>
  <si>
    <t>PSME2_HUMAN</t>
  </si>
  <si>
    <t>peptide metabolic process</t>
  </si>
  <si>
    <t>aminopeptidase activity;identical protein binding;metalloaminopeptidase activity;zinc ion binding</t>
  </si>
  <si>
    <t>blood microparticle;cytoplasm;cytosol;extracellular region;nucleus</t>
  </si>
  <si>
    <t>Membrane trafficking;Peptidases</t>
  </si>
  <si>
    <t>01002;04131</t>
  </si>
  <si>
    <t>Peptidase_M18</t>
  </si>
  <si>
    <t>PF02127</t>
  </si>
  <si>
    <t>Q9ULA0</t>
  </si>
  <si>
    <t>Aspartyl aminopeptidase</t>
  </si>
  <si>
    <t>DNPEP</t>
  </si>
  <si>
    <t>DNPEP_HUMAN</t>
  </si>
  <si>
    <t>cell cycle;cellular response to DNA damage stimulus;formation of translation preinitiation complex;IRES-dependent viral translational initiation;positive regulation of cell proliferation;regulation of growth;ribosome disassembly;translation reinitiation</t>
  </si>
  <si>
    <t>cytosol;cytosolic small ribosomal subunit;plasma membrane</t>
  </si>
  <si>
    <t>PUA</t>
  </si>
  <si>
    <t>PF01472</t>
  </si>
  <si>
    <t>Q9ULC4;A0A3B3IRV3</t>
  </si>
  <si>
    <t>Malignant T-cell-amplified sequence 1</t>
  </si>
  <si>
    <t>MCTS1</t>
  </si>
  <si>
    <t>A0A3B3IRV3_HUMAN;MCTS1_HUMAN</t>
  </si>
  <si>
    <t>Malignant T-cell-amplified sequence {ECO:0000256|PIRNR:PIRNR005067};Malignant T-cell-amplified sequence 1</t>
  </si>
  <si>
    <t>CT-1</t>
  </si>
  <si>
    <t>long-chain fatty acid metabolic process;long-chain fatty-acyl-CoA biosynthetic process;regulation of extrinsic apoptotic signaling pathway</t>
  </si>
  <si>
    <t>endoplasmic reticulum;endoplasmic reticulum membrane;integral component of membrane;membrane;mitochondrial outer membrane;mitochondrion;nucleolus;nucleus</t>
  </si>
  <si>
    <t>endoplasmic reticulum;mitochondrion;nucleolus;nucleus</t>
  </si>
  <si>
    <t>GO:0005634;GO:0005730;GO:0005739;GO:0005783</t>
  </si>
  <si>
    <t>Q9ULC5</t>
  </si>
  <si>
    <t>Long-chain-fatty-acid--CoA ligase 5</t>
  </si>
  <si>
    <t>ACSL5</t>
  </si>
  <si>
    <t>ACSL5_HUMAN</t>
  </si>
  <si>
    <t>Q9ULD9</t>
  </si>
  <si>
    <t>Zinc finger protein 608</t>
  </si>
  <si>
    <t>ZNF608</t>
  </si>
  <si>
    <t>ZN608_HUMAN</t>
  </si>
  <si>
    <t>protein transport;retrograde transport, endosome to Golgi</t>
  </si>
  <si>
    <t>actin cytoskeleton;cytosol;nucleoplasm</t>
  </si>
  <si>
    <t>Q9ULE3;Q68D51;Q9H6A0</t>
  </si>
  <si>
    <t>Q9ULE3</t>
  </si>
  <si>
    <t>DENN domain-containing protein 2A</t>
  </si>
  <si>
    <t>DENND2A</t>
  </si>
  <si>
    <t>DEN2A_HUMAN;DEN2C_HUMAN;DEN2D_HUMAN</t>
  </si>
  <si>
    <t>DENN domain-containing protein 2A;DENN domain-containing protein 2C;DENN domain-containing protein 2D</t>
  </si>
  <si>
    <t>protein serine/threonine phosphatase activity;protein tyrosine phosphatase activity</t>
  </si>
  <si>
    <t>Q9ULE6</t>
  </si>
  <si>
    <t>Paladin</t>
  </si>
  <si>
    <t>PALD1</t>
  </si>
  <si>
    <t>PALD_HUMAN</t>
  </si>
  <si>
    <t>ATP-dependent chromatin remodeling;cell division;cellular response to ionizing radiation;cellular response to UV;chromatin remodeling;DNA duplex unwinding;DNA repair;double-strand break repair;double-strand break repair via homologous recombination;mitotic sister chromatid segregation;nucleosome mobilization;positive regulation of cell growth;positive regulation of nuclear cell cycle DNA replication;positive regulation of transcription by RNA polymerase II;protein deubiquitination;regulation of G1/S transition of mitotic cell cycle;regulation of transcription from RNA polymerase II promoter in response to stress;spindle assembly;transcription, DNA-templated;UV-damage excision repair</t>
  </si>
  <si>
    <t>actin binding;alpha-tubulin binding;ATP binding;ATPase activity;DNA binding;DNA-dependent ATPase activity;histone binding</t>
  </si>
  <si>
    <t>cytoplasm;Ino80 complex;intermediate filament cytoskeleton;microtubule;nuclear body;nucleoplasm;nucleus;plasma membrane;spindle</t>
  </si>
  <si>
    <t>ATPase activity;DNA binding;histone binding</t>
  </si>
  <si>
    <t>GO:0003677;GO:0016887;GO:0042393</t>
  </si>
  <si>
    <t>DBINO;Helicase_C;SNF2_N</t>
  </si>
  <si>
    <t>PF00176;PF00271;PF13892</t>
  </si>
  <si>
    <t>Q9ULG1</t>
  </si>
  <si>
    <t>DNA helicase INO80</t>
  </si>
  <si>
    <t>INO80</t>
  </si>
  <si>
    <t>INO80_HUMAN</t>
  </si>
  <si>
    <t>Chromatin-remodeling ATPase INO80 {ECO:0000305}</t>
  </si>
  <si>
    <t>negative regulation of chromatin silencing;positive regulation of transcription by RNA polymerase II</t>
  </si>
  <si>
    <t>ATP binding;ATPase activity;chromatin binding;histone binding;lysine-acetylated histone binding</t>
  </si>
  <si>
    <t>Q9ULI0</t>
  </si>
  <si>
    <t>ATPase family AAA domain-containing protein 2B</t>
  </si>
  <si>
    <t>ATAD2B</t>
  </si>
  <si>
    <t>ATD2B_HUMAN</t>
  </si>
  <si>
    <t>regulation of transcription by RNA polymerase II;regulation of transcription, DNA-templated;transcription initiation from RNA polymerase II promoter</t>
  </si>
  <si>
    <t>nucleoplasm;transcription factor complex</t>
  </si>
  <si>
    <t>Med23</t>
  </si>
  <si>
    <t>PF11573</t>
  </si>
  <si>
    <t>Q9ULK4</t>
  </si>
  <si>
    <t>Mediator of RNA polymerase II transcription subunit 23</t>
  </si>
  <si>
    <t>MED23</t>
  </si>
  <si>
    <t>MED23_HUMAN</t>
  </si>
  <si>
    <t>cell junction;neuron projection;nucleus;postsynaptic density;postsynaptic membrane</t>
  </si>
  <si>
    <t>Q9ULL5</t>
  </si>
  <si>
    <t>Proline-rich protein 12</t>
  </si>
  <si>
    <t>PRR12</t>
  </si>
  <si>
    <t>PRR12_HUMAN</t>
  </si>
  <si>
    <t>histone H3 acetylation;negative regulation of transcription by RNA polymerase II;negative regulation of transcription, DNA-templated</t>
  </si>
  <si>
    <t>DNA-binding transcription factor activity, RNA polymerase II-specific;histone binding;modification-dependent protein binding;TBP-class protein binding</t>
  </si>
  <si>
    <t>Ada2/Gcn5/Ada3 transcription activator complex;mitotic spindle</t>
  </si>
  <si>
    <t>Q9ULM3</t>
  </si>
  <si>
    <t>YEATS domain-containing protein 2</t>
  </si>
  <si>
    <t>YEATS2</t>
  </si>
  <si>
    <t>YETS2_HUMAN</t>
  </si>
  <si>
    <t>YEATS domain-containing protein 2 {ECO:0000305}</t>
  </si>
  <si>
    <t>neuron projection development</t>
  </si>
  <si>
    <t>cell junction;cytoplasm;cytoplasmic vesicle membrane;neuromuscular junction;plasma membrane;terminal bouton</t>
  </si>
  <si>
    <t>Deafness, autosomal dominant;Deafness, autosomal recessive;DOORS syndrome;Early infantile epileptic encephalopathy;Familial infantile myoclonic epilepsy;Malignant migrating partial seizures in infancy</t>
  </si>
  <si>
    <t>H00604;H00605;H00606;H01815;H02212;H02218</t>
  </si>
  <si>
    <t>RabGAP-TBC;TLD</t>
  </si>
  <si>
    <t>PF00566;PF07534</t>
  </si>
  <si>
    <t>Q9ULP9</t>
  </si>
  <si>
    <t>TBC1 domain family member 24</t>
  </si>
  <si>
    <t>TBC1D24</t>
  </si>
  <si>
    <t>TBC24_HUMAN</t>
  </si>
  <si>
    <t>generation of catalytic spliceosome for second transesterification step;mRNA 3'-splice site recognition;mRNA splicing, via spliceosome;transcription-coupled nucleotide-excision repair</t>
  </si>
  <si>
    <t>catalytic step 2 spliceosome;nucleoplasm;post-mRNA release spliceosomal complex;post-spliceosomal complex;Prp19 complex</t>
  </si>
  <si>
    <t>Isy1</t>
  </si>
  <si>
    <t>PF06246</t>
  </si>
  <si>
    <t>Q9ULR0</t>
  </si>
  <si>
    <t>Pre-mRNA-splicing factor ISY1 homolog</t>
  </si>
  <si>
    <t>ISY1</t>
  </si>
  <si>
    <t>ISY1_HUMAN</t>
  </si>
  <si>
    <t>protein K63-linked ubiquitination</t>
  </si>
  <si>
    <t>HECT;MIB_HERC2;Sad1_UNC</t>
  </si>
  <si>
    <t>PF00632;PF06701;PF07738</t>
  </si>
  <si>
    <t>Q9ULT8</t>
  </si>
  <si>
    <t>E3 ubiquitin-protein ligase HECTD1</t>
  </si>
  <si>
    <t>HECTD1</t>
  </si>
  <si>
    <t>HECD1_HUMAN</t>
  </si>
  <si>
    <t>modulation of excitatory postsynaptic potential;negative regulation of cell migration;positive regulation of dendritic spine development;positive regulation of dendritic spine maintenance;positive regulation of filopodium assembly;regulation of postsynaptic density protein 95 clustering;regulation of transcription, DNA-templated</t>
  </si>
  <si>
    <t>lysine-acetylated histone binding;methylated histone binding;protein domain specific binding;protein N-terminus binding;repressing transcription factor binding;transcription corepressor activity;zinc ion binding</t>
  </si>
  <si>
    <t>cytoplasm;dendritic shaft;dendritic spine;nucleus</t>
  </si>
  <si>
    <t>Bromodomain;DUF3544;PWWP</t>
  </si>
  <si>
    <t>PF00439;PF00855;PF12064</t>
  </si>
  <si>
    <t>Q9ULU4</t>
  </si>
  <si>
    <t>Protein kinase C-binding protein 1</t>
  </si>
  <si>
    <t>ZMYND8</t>
  </si>
  <si>
    <t>PKCB1_HUMAN</t>
  </si>
  <si>
    <t>dense core granule exocytosis;exocytosis;protein transport;synaptic vesicle exocytosis</t>
  </si>
  <si>
    <t>lipid binding;metal ion binding;protein kinase binding</t>
  </si>
  <si>
    <t>cell junction;cytoplasmic vesicle membrane;cytosol;presynapse</t>
  </si>
  <si>
    <t>DUF1041;PH</t>
  </si>
  <si>
    <t>PF00169;PF06292</t>
  </si>
  <si>
    <t>Q9ULU8</t>
  </si>
  <si>
    <t>Calcium-dependent secretion activator 1</t>
  </si>
  <si>
    <t>CADPS</t>
  </si>
  <si>
    <t>CAPS1_HUMAN</t>
  </si>
  <si>
    <t>Q9ULV3</t>
  </si>
  <si>
    <t>Cip1-interacting zinc finger protein</t>
  </si>
  <si>
    <t>CIZ1</t>
  </si>
  <si>
    <t>CIZ1_HUMAN</t>
  </si>
  <si>
    <t>actin cytoskeleton organization;activation of GTPase activity;establishment of protein localization;negative regulation of epithelial cell migration;negative regulation of focal adhesion assembly;negative regulation of protein kinase activity by regulation of protein phosphorylation;negative regulation of protein phosphorylation;negative regulation of substrate adhesion-dependent cell spreading;neural crest cell migration;phagocytosis;positive regulation of lamellipodium morphogenesis;regulation of epithelial cell migration;regulation of fibroblast migration;regulation of focal adhesion assembly;regulation of protein phosphorylation;regulation of ruffle assembly;regulation of substrate adhesion-dependent cell spreading;signal transduction</t>
  </si>
  <si>
    <t>actin filament binding;Rac GTPase binding</t>
  </si>
  <si>
    <t>actin cytoskeleton;cell cortex;flotillin complex;focal adhesion;lamellipodium;lateral plasma membrane;ruffle membrane;sarcolemma;sarcomere;synapse</t>
  </si>
  <si>
    <t>Q9ULV4</t>
  </si>
  <si>
    <t>Coronin-1C</t>
  </si>
  <si>
    <t>CORO1C</t>
  </si>
  <si>
    <t>COR1C_HUMAN</t>
  </si>
  <si>
    <t>activation of protein kinase activity;apoptotic process;cell division;cell proliferation;mitotic cell cycle;mitotic spindle assembly;regulation of G2/M transition of mitotic cell cycle;regulation of mitotic spindle organization;regulation of signal transduction by p53 class mediator</t>
  </si>
  <si>
    <t>ATP binding;GTP binding;importin-alpha family protein binding;protein kinase binding</t>
  </si>
  <si>
    <t>axon hillock;cytosol;intercellular bridge;microtubule;microtubule cytoskeleton;microtubule organizing center;mitotic spindle;nucleoplasm;nucleus;spindle;spindle pole</t>
  </si>
  <si>
    <t>Aurora-A_bind;TPX2;TPX2_importin</t>
  </si>
  <si>
    <t>PF06886;PF09041;PF12214</t>
  </si>
  <si>
    <t>Q9ULW0</t>
  </si>
  <si>
    <t>Targeting protein for Xklp2</t>
  </si>
  <si>
    <t>TPX2</t>
  </si>
  <si>
    <t>TPX2_HUMAN</t>
  </si>
  <si>
    <t>endonucleolytic cleavage in 5'-ETS of tricistronic rRNA transcript (SSU-rRNA, 5.8S rRNA, LSU-rRNA);endonucleolytic cleavage in ITS1 to separate SSU-rRNA from 5.8S rRNA and LSU-rRNA from tricistronic rRNA transcript (SSU-rRNA, 5.8S rRNA, LSU-rRNA);endonucleolytic cleavage to generate mature 5'-end of SSU-rRNA from (SSU-rRNA, 5.8S rRNA, LSU-rRNA);regulation of transcription by RNA polymerase II;small-subunit processome assembly;spinal cord motor neuron differentiation;transcription by RNA polymerase II</t>
  </si>
  <si>
    <t>DNA binding;RNA binding;transcription coactivator activity</t>
  </si>
  <si>
    <t>nucleolus;nucleus;transcription factor complex</t>
  </si>
  <si>
    <t>Q9ULW3</t>
  </si>
  <si>
    <t>Activator of basal transcription 1</t>
  </si>
  <si>
    <t>ABT1</t>
  </si>
  <si>
    <t>ABT1_HUMAN</t>
  </si>
  <si>
    <t>cleavage involved in rRNA processing;maturation of SSU-rRNA;rRNA processing;visual perception</t>
  </si>
  <si>
    <t>endoribonuclease activity;metal ion binding</t>
  </si>
  <si>
    <t>cytosol;nucleoplasm;preribosome, small subunit precursor</t>
  </si>
  <si>
    <t>Proteasome;Ribosome biogenesis;Ribosome biogenesis in eukaryotes</t>
  </si>
  <si>
    <t>03008;03009;03051</t>
  </si>
  <si>
    <t>NOB1_Zn_bind;PIN_6;WRNPLPNID</t>
  </si>
  <si>
    <t>PF08772;PF15017;PF17146</t>
  </si>
  <si>
    <t>Q9ULX3</t>
  </si>
  <si>
    <t>RNA-binding protein NOB1</t>
  </si>
  <si>
    <t>NOB1</t>
  </si>
  <si>
    <t>NOB1_HUMAN</t>
  </si>
  <si>
    <t>cell cycle G2/M phase transition;mitotic chromosome condensation;mRNA processing;nuclear envelope disassembly;positive regulation of histone deacetylation;positive regulation of transcription by RNA polymerase II;regulation of histone phosphorylation;regulation of mRNA export from nucleus;RNA splicing</t>
  </si>
  <si>
    <t>DEAD/H-box RNA helicase binding;DNA binding;histone deacetylase binding;lamin binding;metal ion binding;protein kinase A regulatory subunit binding;RNA binding</t>
  </si>
  <si>
    <t>chromatin;cytoplasm;nuclear matrix;nuclear speck;nucleus;PML body;ribonucleoprotein complex</t>
  </si>
  <si>
    <t>Q9ULX6</t>
  </si>
  <si>
    <t>A-kinase anchor protein 8-like</t>
  </si>
  <si>
    <t>AKAP8L</t>
  </si>
  <si>
    <t>AKP8L_HUMAN</t>
  </si>
  <si>
    <t>KAP8-like protein</t>
  </si>
  <si>
    <t>cellular response to lipopolysaccharide;negative regulation of macrophage chemotaxis;negative regulation of macrophage colony-stimulating factor signaling pathway;negative regulation of microglial cell migration;negative regulation of phosphorylation;negative regulation of ruffle assembly;positive regulation of actin cytoskeleton reorganization;positive regulation of B cell receptor signaling pathway;positive regulation of gene expression;positive regulation of microglial cell activation;positive regulation of microglial cell mediated cytotoxicity;positive regulation of non-membrane spanning protein tyrosine kinase activity;positive regulation of phagocytosis, engulfment;transmembrane receptor protein tyrosine kinase signaling pathway</t>
  </si>
  <si>
    <t>macrophage colony-stimulating factor receptor binding;phospholipid binding;phosphotyrosine residue binding;protein kinase binding;SH3/SH2 adaptor activity;transmembrane receptor protein tyrosine kinase adaptor activity</t>
  </si>
  <si>
    <t>cytoplasm;intracellular membrane-bounded organelle;mitochondrion;nucleoplasm;nucleus;protein-containing complex</t>
  </si>
  <si>
    <t>PH;SH2</t>
  </si>
  <si>
    <t>PF00017;PF00169</t>
  </si>
  <si>
    <t>Q9ULZ2</t>
  </si>
  <si>
    <t>Signal-transducing adaptor protein 1</t>
  </si>
  <si>
    <t>STAP1</t>
  </si>
  <si>
    <t>STAP1_HUMAN</t>
  </si>
  <si>
    <t>TAP-1</t>
  </si>
  <si>
    <t>activation of cysteine-type endopeptidase activity;activation of cysteine-type endopeptidase activity involved in apoptotic process;activation of innate immune response;apoptotic process;cellular response to interleukin-1;cellular response to lipopolysaccharide;cellular response to tumor necrosis factor;defense response to Gram-negative bacterium;defense response to virus;inflammatory response;innate immune response;interleukin-1 beta production;intrinsic apoptotic signaling pathway by p53 class mediator;intrinsic apoptotic signaling pathway in response to DNA damage;intrinsic apoptotic signaling pathway in response to DNA damage by p53 class mediator;macropinocytosis;myeloid dendritic cell activation;myeloid dendritic cell activation involved in immune response;negative regulation of cytokine production involved in inflammatory response;negative regulation of I-kappaB kinase/NF-kappaB signaling;negative regulation of interferon-beta production;negative regulation of NF-kappaB transcription factor activity;negative regulation of protein serine/threonine kinase activity;neutrophil degranulation;positive regulation of actin filament polymerization;positive regulation of activated T cell proliferation;positive regulation of adaptive immune response;positive regulation of antigen processing and presentation of peptide antigen via MHC class II;positive regulation of apoptotic process;positive regulation of chemokine secretion;positive regulation of cysteine-type endopeptidase activity;positive regulation of cysteine-type endopeptidase activity involved in apoptotic process;positive regulation of defense response to virus by host;positive regulation of DNA-binding transcription factor activity;positive regulation of ERK1 and ERK2 cascade;positive regulation of extrinsic apoptotic signaling pathway;positive regulation of interferon-gamma production;positive regulation of interleukin-1 beta secretion;positive regulation of interleukin-10 secretion;positive regulation of interleukin-6 production;positive regulation of interleukin-6 secretion;positive regulation of interleukin-8 secretion;positive regulation of JNK cascade;positive regulation of NF-kappaB transcription factor activity;positive regulation of phagocytosis;positive regulation of release of cytochrome c from mitochondria;positive regulation of T cell activation;positive regulation of T cell migration;positive regulation of tumor necrosis factor production;protein homooligomerization;regulation of autophagy;regulation of GTPase activity;regulation of intrinsic apoptotic signaling pathway;regulation of protein stability;regulation of tumor necrosis factor-mediated signaling pathway;signal transduction;tumor necrosis factor-mediated signaling pathway</t>
  </si>
  <si>
    <t>BMP receptor binding;cysteine-type endopeptidase activator activity involved in apoptotic process;cysteine-type endopeptidase activity involved in apoptotic process;enzyme binding;identical protein binding;interleukin-6 receptor binding;ion channel binding;myosin I binding;protease binding;protein dimerization activity;protein homodimerization activity;Pyrin domain binding;tropomyosin binding</t>
  </si>
  <si>
    <t>AIM2 inflammasome complex;azurophil granule lumen;cytoplasm;cytosol;endoplasmic reticulum;extracellular region;IkappaB kinase complex;mitochondrion;neuronal cell body;NLRP1 inflammasome complex;NLRP3 inflammasome complex;nucleolus;nucleus;secretory granule lumen</t>
  </si>
  <si>
    <t>cytoplasm;cytosol;endoplasmic reticulum;extracellular region;mitochondrion;nucleolus;nucleus</t>
  </si>
  <si>
    <t>GO:0005576;GO:0005634;GO:0005730;GO:0005737;GO:0005739;GO:0005783;GO:0005829</t>
  </si>
  <si>
    <t>C-type lectin receptor signaling pathway;Cytosolic DNA-sensing pathway;Influenza A;Legionellosis;Necroptosis;NOD-like receptor signaling pathway;Pertussis;Salmonella infection;Yersinia infection</t>
  </si>
  <si>
    <t>04217;04621;04623;04625;05132;05133;05134;05135;05164</t>
  </si>
  <si>
    <t>hsa04217;hsa04621;hsa04623;hsa04625;hsa05132;hsa05133;hsa05134;hsa05135;hsa05164</t>
  </si>
  <si>
    <t>CARD;PYRIN</t>
  </si>
  <si>
    <t>PF00619;PF02758</t>
  </si>
  <si>
    <t>Q9ULZ3</t>
  </si>
  <si>
    <t>Apoptosis-associated speck-like protein containing a CARD</t>
  </si>
  <si>
    <t>PYCARD</t>
  </si>
  <si>
    <t>ASC_HUMAN</t>
  </si>
  <si>
    <t>ASC</t>
  </si>
  <si>
    <t>calcium ion transmembrane transport;endoplasmic reticulum calcium ion homeostasis;ER overload response</t>
  </si>
  <si>
    <t>calcium channel activity</t>
  </si>
  <si>
    <t>endoplasmic reticulum;Golgi membrane;integral component of endoplasmic reticulum membrane</t>
  </si>
  <si>
    <t>Q9UM00</t>
  </si>
  <si>
    <t>Transmembrane and coiled-coil domain-containing protein 1</t>
  </si>
  <si>
    <t>TMCO1</t>
  </si>
  <si>
    <t>TMCO1_HUMAN</t>
  </si>
  <si>
    <t>Calcium load-activated calcium channel {ECO:0000305|PubMed:27212239}</t>
  </si>
  <si>
    <t>LAC channel {ECO:0000305|PubMed:27212239}</t>
  </si>
  <si>
    <t>anaphase-promoting complex-dependent catabolic process;cell cycle;cell division;DNA repair;lens fiber cell differentiation;negative regulation of cell aging;positive regulation of cell proliferation;positive regulation of protein catabolic process;positive regulation of ubiquitin protein ligase activity;protein K11-linked ubiquitination;regulation of meiotic nuclear division;regulation of mitotic cell cycle phase transition;signal transduction involved in G2 DNA damage checkpoint</t>
  </si>
  <si>
    <t>anaphase-promoting complex binding;ubiquitin-protein transferase activator activity</t>
  </si>
  <si>
    <t>cytosol;nuclear membrane;nucleoplasm</t>
  </si>
  <si>
    <t>Cell cycle;Progesterone-mediated oocyte maturation;Ubiquitin mediated proteolysis;Ubiquitin system</t>
  </si>
  <si>
    <t>04110;04120;04121;04914</t>
  </si>
  <si>
    <t>Cell cycle;Progesterone-mediated oocyte maturation;Ubiquitin mediated proteolysis</t>
  </si>
  <si>
    <t>hsa04110;hsa04120;hsa04914</t>
  </si>
  <si>
    <t>Q9UM11</t>
  </si>
  <si>
    <t>Fizzy-related protein homolog</t>
  </si>
  <si>
    <t>FZR1</t>
  </si>
  <si>
    <t>FZR1_HUMAN</t>
  </si>
  <si>
    <t>zr</t>
  </si>
  <si>
    <t>ANAPC10</t>
  </si>
  <si>
    <t>PF03256</t>
  </si>
  <si>
    <t>Q9UM13</t>
  </si>
  <si>
    <t>Anaphase-promoting complex subunit 10</t>
  </si>
  <si>
    <t>APC10_HUMAN</t>
  </si>
  <si>
    <t>PC10</t>
  </si>
  <si>
    <t>chromatin-mediated maintenance of transcription;gene silencing;histone H3-K4 methylation;histone H3-K4 trimethylation;memory;oocyte differentiation;ovarian follicle development;ovulation;regulation of histone H3-K4 methylation;regulation of megakaryocyte differentiation</t>
  </si>
  <si>
    <t>DNA binding;DNA-binding transcription factor activity;DNA-binding transcription factor activity, RNA polymerase II-specific;histone methyltransferase activity (H3-K4 specific);histone-lysine N-methyltransferase activity;zinc ion binding</t>
  </si>
  <si>
    <t>Follicular lymphoma;Primary dystonia</t>
  </si>
  <si>
    <t>H00831;H01613</t>
  </si>
  <si>
    <t>Q9UMN6</t>
  </si>
  <si>
    <t>Histone-lysine N-methyltransferase 2B</t>
  </si>
  <si>
    <t>KMT2B</t>
  </si>
  <si>
    <t>KMT2B_HUMAN</t>
  </si>
  <si>
    <t>ysine N-methyltransferase 2B</t>
  </si>
  <si>
    <t>cytoplasm;extracellular exosome;membrane;nuclear envelope;nuclear membrane;nuclear pore</t>
  </si>
  <si>
    <t>Q9UMR2</t>
  </si>
  <si>
    <t>ATP-dependent RNA helicase DDX19B</t>
  </si>
  <si>
    <t>DDX19B</t>
  </si>
  <si>
    <t>DD19B_HUMAN</t>
  </si>
  <si>
    <t>cellular protein localization;double-strand break repair via nonhomologous end joining;generation of catalytic spliceosome for first transesterification step;inner cell mass cell proliferation;lipid biosynthetic process;mRNA splicing, via spliceosome;positive regulation of astrocyte differentiation;positive regulation of mRNA splicing, via spliceosome;positive regulation of neuron differentiation;proteasomal protein catabolic process;protein K63-linked ubiquitination;protein polyubiquitination;signal transduction involved in DNA damage checkpoint;spliceosomal complex assembly;spliceosomal tri-snRNP complex assembly;transcription-coupled nucleotide-excision repair</t>
  </si>
  <si>
    <t>identical protein binding;ubiquitin protein ligase activity;ubiquitin-protein transferase activity;ubiquitin-ubiquitin ligase activity</t>
  </si>
  <si>
    <t>catalytic step 2 spliceosome;cytoplasm;lipid droplet;membrane;nuclear speck;nucleoplasm;nucleus;Prp19 complex;site of double-strand break;spindle;U2-type catalytic step 1 spliceosome;U2-type catalytic step 2 spliceosome</t>
  </si>
  <si>
    <t>cytoplasm;lipid droplet;nucleoplasm;nucleus</t>
  </si>
  <si>
    <t>GO:0005634;GO:0005654;GO:0005737;GO:0005811</t>
  </si>
  <si>
    <t>DNA repair and recombination proteins;Spliceosome;Ubiquitin mediated proteolysis;Ubiquitin system</t>
  </si>
  <si>
    <t>03040;03041;03400;04120;04121</t>
  </si>
  <si>
    <t>Spliceosome;Ubiquitin mediated proteolysis</t>
  </si>
  <si>
    <t>hsa03040;hsa04120</t>
  </si>
  <si>
    <t>Prp19;U-box;WD40</t>
  </si>
  <si>
    <t>PF00400;PF04564;PF08606</t>
  </si>
  <si>
    <t>Q9UMS4</t>
  </si>
  <si>
    <t>Pre-mRNA-processing factor 19</t>
  </si>
  <si>
    <t>PRPF19</t>
  </si>
  <si>
    <t>PRP19_HUMAN</t>
  </si>
  <si>
    <t>Pre-mRNA-processing factor 19 {ECO:0000305}</t>
  </si>
  <si>
    <t>aggrephagy;autophagosome assembly;autophagosome maturation;cellular response to hypoxia;macroautophagy;negative regulation of store-operated calcium channel activity;negative regulation of toll-like receptor 3 signaling pathway;positive regulation of ER-associated ubiquitin-dependent protein catabolic process;positive regulation of protein ubiquitination;regulation of oxidative stress-induced intrinsic apoptotic signaling pathway;regulation of protein ubiquitination;response to endoplasmic reticulum stress;ubiquitin-dependent ERAD pathway</t>
  </si>
  <si>
    <t>identical protein binding;kinase binding;polyubiquitin modification-dependent protein binding</t>
  </si>
  <si>
    <t>aggresome;autophagosome;cytoplasm;cytoplasmic vesicle;cytosol;endoplasmic reticulum;nucleoplasm;perinuclear region of cytoplasm;plasma membrane;proteasome complex;protein-containing complex</t>
  </si>
  <si>
    <t>cytoplasm;cytoplasmic vesicle;cytosol;endoplasmic reticulum;nucleoplasm;plasma membrane;protein-containing complex</t>
  </si>
  <si>
    <t>GO:0005654;GO:0005737;GO:0005783;GO:0005829;GO:0005886;GO:0031410;GO:0032991</t>
  </si>
  <si>
    <t>Q9UMX0</t>
  </si>
  <si>
    <t>Ubiquilin-1</t>
  </si>
  <si>
    <t>UBQLN1</t>
  </si>
  <si>
    <t>UBQL1_HUMAN</t>
  </si>
  <si>
    <t>NUC129</t>
  </si>
  <si>
    <t>PF08157</t>
  </si>
  <si>
    <t>Q9UMY1</t>
  </si>
  <si>
    <t>Nucleolar protein 7</t>
  </si>
  <si>
    <t>NOL7</t>
  </si>
  <si>
    <t>NOL7_HUMAN</t>
  </si>
  <si>
    <t>negative regulation of early endosome to late endosome transport;negative regulation of gene expression;negative regulation of protein catabolic process;negative regulation of protein processing;negative regulation of protein transport;protein transport;regulation of endocytosis</t>
  </si>
  <si>
    <t>enzyme binding;phosphatidylinositol binding</t>
  </si>
  <si>
    <t>early endosome;membrane</t>
  </si>
  <si>
    <t>Q9UMY4</t>
  </si>
  <si>
    <t>Sorting nexin-12</t>
  </si>
  <si>
    <t>SNX12</t>
  </si>
  <si>
    <t>SNX12_HUMAN</t>
  </si>
  <si>
    <t>protein dephosphorylation;signal transduction</t>
  </si>
  <si>
    <t>PDZ domain binding;phosphatidylinositol-3,4,5-trisphosphate binding;phosphatidylinositol-3,4-bisphosphate binding;phospholipid binding</t>
  </si>
  <si>
    <t>cytoplasm;cytosol;membrane;plasma membrane</t>
  </si>
  <si>
    <t>Q9UN19</t>
  </si>
  <si>
    <t>Dual adapter for phosphotyrosine and 3-phosphotyrosine and 3-phosphoinositide</t>
  </si>
  <si>
    <t>DAPP1</t>
  </si>
  <si>
    <t>DAPP1_HUMAN</t>
  </si>
  <si>
    <t>abscission;actomyosin contractile ring contraction;cell division;cytoskeleton-dependent cytokinesis;endosomal transport;endosomal vesicle fusion;ESCRT complex disassembly;ESCRT III complex disassembly;intracellular cholesterol transport;late endosomal microautophagy;macroautophagy;midbody abscission;mitotic cytokinesis checkpoint;mitotic metaphase plate congression;multivesicular body assembly;negative regulation of cytokinesis;nuclear envelope organization;nuclear envelope reassembly;nucleus organization;positive regulation of exosomal secretion;positive regulation of viral budding via host ESCRT complex;positive regulation of viral life cycle;positive regulation of viral release from host cell;protein targeting to lysosome;regulation of protein localization;regulation of protein localization to plasma membrane;ubiquitin-dependent protein catabolic process via the multivesicular body sorting pathway;ubiquitin-independent protein catabolic process via the multivesicular body sorting pathway;vacuole organization;vesicle budding from membrane;vesicle uncoating;vesicle-mediated transport;viral budding via host ESCRT complex;viral life cycle;viral release from host cell</t>
  </si>
  <si>
    <t>ATP binding;ATPase activity;ATPase activity, coupled;protein C-terminus binding;protein domain specific binding;protein-containing complex binding</t>
  </si>
  <si>
    <t>centrosome;cytoplasm;cytosol;early endosome;endosome;endosome membrane;extracellular exosome;Flemming body;late endosome;late endosome membrane;lysosome;midbody;nucleus;perinuclear region of cytoplasm;plasma membrane;spindle pole;vacuolar membrane</t>
  </si>
  <si>
    <t>cell division;vesicle-mediated transport</t>
  </si>
  <si>
    <t>GO:0016192;GO:0051301</t>
  </si>
  <si>
    <t>cytoplasm;cytosol;endosome;lysosome;nucleus;plasma membrane</t>
  </si>
  <si>
    <t>GO:0005634;GO:0005737;GO:0005764;GO:0005768;GO:0005829;GO:0005886</t>
  </si>
  <si>
    <t>Q9UN37</t>
  </si>
  <si>
    <t>Vacuolar protein sorting-associated protein 4A</t>
  </si>
  <si>
    <t>VPS4A</t>
  </si>
  <si>
    <t>VPS4A_HUMAN</t>
  </si>
  <si>
    <t>cytoplasmic sequestering of NF-kappaB;mRNA transport;Ras protein signal transduction;stress granule assembly</t>
  </si>
  <si>
    <t>mRNA binding;receptor signaling complex scaffold activity;RNA binding</t>
  </si>
  <si>
    <t>cytoplasm;cytosol;ribonucleoprotein complex</t>
  </si>
  <si>
    <t>Q9UN86</t>
  </si>
  <si>
    <t>Ras GTPase-activating protein-binding protein 2</t>
  </si>
  <si>
    <t>G3BP2</t>
  </si>
  <si>
    <t>G3BP2_HUMAN</t>
  </si>
  <si>
    <t>3BP-2</t>
  </si>
  <si>
    <t>cellular response to heat;cellular response to hypoxia;cellular response to misfolded protein;chaperone-mediated autophagy;DNA repair;endoplasmic reticulum unfolded protein response;ERBB2 signaling pathway;negative regulation of protein binding;negative regulation of transforming growth factor beta receptor signaling pathway;positive regulation of chaperone-mediated protein complex assembly;positive regulation of proteasomal ubiquitin-dependent protein catabolic process;positive regulation of protein ubiquitination;positive regulation of ubiquitin-protein transferase activity;proteasome-mediated ubiquitin-dependent protein catabolic process;protein autoubiquitination;protein K63-linked ubiquitination;protein maturation;protein polyubiquitination;protein quality control for misfolded or incompletely synthesized proteins;protein ubiquitination;regulation of glucocorticoid metabolic process;regulation of protein stability;response to ischemia;ubiquitin-dependent ERAD pathway;ubiquitin-dependent protein catabolic process;ubiquitin-dependent SMAD protein catabolic process</t>
  </si>
  <si>
    <t>chaperone binding;enzyme binding;G protein-coupled receptor binding;heat shock protein binding;Hsp70 protein binding;Hsp90 protein binding;kinase binding;misfolded protein binding;protein binding, bridging;protein homodimerization activity;SMAD binding;tau protein binding;TPR domain binding;ubiquitin protein ligase activity;ubiquitin protein ligase binding;ubiquitin-protein transferase activity;ubiquitin-ubiquitin ligase activity</t>
  </si>
  <si>
    <t>chaperone complex;cytoplasm;cytosol;endoplasmic reticulum;nuclear inclusion body;nucleoplasm;nucleus;ubiquitin conjugating enzyme complex;ubiquitin ligase complex;Z disc</t>
  </si>
  <si>
    <t>cytoplasm;cytosol;endoplasmic reticulum;nucleoplasm;nucleus</t>
  </si>
  <si>
    <t>GO:0005634;GO:0005654;GO:0005737;GO:0005783;GO:0005829</t>
  </si>
  <si>
    <t>Chaperones and folding catalysts;Membrane trafficking;Protein processing in endoplasmic reticulum;Ubiquitin mediated proteolysis;Ubiquitin system</t>
  </si>
  <si>
    <t>03110;04120;04121;04131;04141</t>
  </si>
  <si>
    <t>U-box</t>
  </si>
  <si>
    <t>PF04564</t>
  </si>
  <si>
    <t>Q9UNE7</t>
  </si>
  <si>
    <t>E3 ubiquitin-protein ligase CHIP</t>
  </si>
  <si>
    <t>STUB1</t>
  </si>
  <si>
    <t>CHIP_HUMAN</t>
  </si>
  <si>
    <t>E3 ubiquitin-protein ligase CHIP {ECO:0000305}</t>
  </si>
  <si>
    <t>circadian regulation of gene expression;female pregnancy;negative regulation of epithelial cell proliferation;negative regulation of transcription, DNA-templated;platelet degranulation;positive regulation of apoptotic signaling pathway;positive regulation of branching involved in ureteric bud morphogenesis;positive regulation of MAP kinase activity;positive regulation of transcription, DNA-templated;regulation of apoptotic process;regulation of circadian rhythm;regulation of transcription by RNA polymerase II;regulation of transcription, DNA-templated;renal sodium ion absorption</t>
  </si>
  <si>
    <t>identical protein binding;transcription coactivator activity</t>
  </si>
  <si>
    <t>chromatin;cytoplasm;cytosol;extracellular region;membrane;nucleolus;nucleus;plasma membrane;platelet alpha granule lumen;protein-containing complex</t>
  </si>
  <si>
    <t>cytoplasm;cytosol;extracellular region;nucleolus;nucleus;plasma membrane;protein-containing complex</t>
  </si>
  <si>
    <t>GO:0005576;GO:0005634;GO:0005730;GO:0005737;GO:0005829;GO:0005886;GO:0032991</t>
  </si>
  <si>
    <t>Neurotrophin signaling pathway</t>
  </si>
  <si>
    <t>hsa04722</t>
  </si>
  <si>
    <t>Bartter syndrome</t>
  </si>
  <si>
    <t>H00239</t>
  </si>
  <si>
    <t>Q9UNF1;Q9Y5V3</t>
  </si>
  <si>
    <t>Q9UNF1</t>
  </si>
  <si>
    <t>Melanoma-associated antigen D2</t>
  </si>
  <si>
    <t>MAGED2</t>
  </si>
  <si>
    <t>MAGD1_HUMAN;MAGD2_HUMAN</t>
  </si>
  <si>
    <t>Melanoma-associated antigen D1;Melanoma-associated antigen D2</t>
  </si>
  <si>
    <t>intracellular protein transport;negative regulation of epidermal growth factor-activated receptor activity;negative regulation of transcription, DNA-templated;negative regulation of transforming growth factor beta receptor signaling pathway;regulation of macroautophagy;retrograde transport, endosome to Golgi</t>
  </si>
  <si>
    <t>dynactin binding;phosphatidylinositol binding;protein heterodimerization activity;protein homodimerization activity</t>
  </si>
  <si>
    <t>cytoplasm;cytosol;early endosome membrane;intracellular;nucleus;retromer complex;retromer, tubulation complex;tubular endosome</t>
  </si>
  <si>
    <t>PX;Vps5</t>
  </si>
  <si>
    <t>PF00787;PF09325</t>
  </si>
  <si>
    <t>Q9UNH7</t>
  </si>
  <si>
    <t>Sorting nexin-6;Sorting nexin-6, N-terminally processed</t>
  </si>
  <si>
    <t>SNX6</t>
  </si>
  <si>
    <t>SNX6_HUMAN</t>
  </si>
  <si>
    <t>Sorting nexin-6</t>
  </si>
  <si>
    <t>cellular protein modification process;dephosphorylation;positive regulation of glucokinase activity;protein dephosphorylation</t>
  </si>
  <si>
    <t>kinase binding;nucleic acid binding;phosphatase activity;protein tyrosine phosphatase activity;protein tyrosine/serine/threonine phosphatase activity;zinc ion binding</t>
  </si>
  <si>
    <t>Q9UNI6</t>
  </si>
  <si>
    <t>Dual specificity protein phosphatase 12</t>
  </si>
  <si>
    <t>DUSP12</t>
  </si>
  <si>
    <t>DUS12_HUMAN</t>
  </si>
  <si>
    <t>cellular response to interferon-gamma;early endosome to late endosome transport;endosome to lysosome transport;intracellular protein transport;regulation of protein localization to plasma membrane;vesicle docking;vesicle fusion</t>
  </si>
  <si>
    <t>chloride channel inhibitor activity;SNAP receptor activity;SNARE binding;syntaxin binding;ubiquitin protein ligase binding</t>
  </si>
  <si>
    <t>cytosol;early endosome;endomembrane system;endoplasmic reticulum;endosome;integral component of membrane;integral component of plasma membrane;late endosome;late endosome membrane;lysosomal membrane;perinuclear region of cytoplasm;phagocytic vesicle;recycling endosome;SNARE complex;trans-Golgi network;vesicle</t>
  </si>
  <si>
    <t>cytosol;endoplasmic reticulum;endosome</t>
  </si>
  <si>
    <t>GO:0005768;GO:0005783;GO:0005829</t>
  </si>
  <si>
    <t>SNARE</t>
  </si>
  <si>
    <t>PF05739</t>
  </si>
  <si>
    <t>Q9UNK0</t>
  </si>
  <si>
    <t>Syntaxin-8</t>
  </si>
  <si>
    <t>STX8</t>
  </si>
  <si>
    <t>STX8_HUMAN</t>
  </si>
  <si>
    <t>SRP-dependent cotranslational protein targeting to membrane</t>
  </si>
  <si>
    <t>TRAP-gamma</t>
  </si>
  <si>
    <t>PF07074</t>
  </si>
  <si>
    <t>Q9UNL2</t>
  </si>
  <si>
    <t>Translocon-associated protein subunit gamma</t>
  </si>
  <si>
    <t>SSR3</t>
  </si>
  <si>
    <t>SSRG_HUMAN</t>
  </si>
  <si>
    <t>RAP-gamma</t>
  </si>
  <si>
    <t>apoptotic process;cell cycle arrest;DNA damage response, signal transduction by p53 class mediator resulting in transcription of p21 class mediator;DNA replication;histone H3 acetylation;histone H4-K12 acetylation;histone H4-K5 acetylation;histone H4-K8 acetylation;negative regulation of cell proliferation;negative regulation of growth;negative regulation of transcription, DNA-templated;positive regulation of apoptotic process;protein acetylation</t>
  </si>
  <si>
    <t>metal ion binding;methylated histone binding;transcription coactivator activity</t>
  </si>
  <si>
    <t>cytosol;histone acetyltransferase complex;intermediate filament cytoskeleton;nucleoplasm;nucleus</t>
  </si>
  <si>
    <t>Q9UNL4</t>
  </si>
  <si>
    <t>Inhibitor of growth protein 4</t>
  </si>
  <si>
    <t>ING4</t>
  </si>
  <si>
    <t>ING4_HUMAN</t>
  </si>
  <si>
    <t>meiosis I;neutrophil degranulation;post-translational protein modification;proteasome assembly;protein deubiquitination;ubiquitin-dependent protein catabolic process</t>
  </si>
  <si>
    <t>cytosol;extracellular region;ficolin-1-rich granule lumen;membrane;nucleoplasm;nucleus;proteasome accessory complex;proteasome complex;proteasome regulatory particle;proteasome regulatory particle, lid subcomplex;secretory granule lumen</t>
  </si>
  <si>
    <t>Q9UNM6</t>
  </si>
  <si>
    <t>26S proteasome non-ATPase regulatory subunit 13</t>
  </si>
  <si>
    <t>PSMD13</t>
  </si>
  <si>
    <t>PSD13_HUMAN</t>
  </si>
  <si>
    <t>apoptotic process;cell death;cytoplasmic sequestering of NF-kappaB;positive regulation of apoptotic process;positive regulation of cell death;positive regulation of cellular protein catabolic process;positive regulation of DNA replication;positive regulation of extrinsic apoptotic signaling pathway via death domain receptors;positive regulation of protein complex assembly;proteasome-mediated ubiquitin-dependent protein catabolic process;regulation of cell adhesion;regulation of protein catabolic process</t>
  </si>
  <si>
    <t>heat shock protein binding;NF-kappaB binding;protein domain specific binding;protein kinase binding;protein kinase regulator activity;ubiquitin binding;ubiquitin protein ligase binding</t>
  </si>
  <si>
    <t>CD95 death-inducing signaling complex;cytosol;nuclear envelope;nucleus;perinuclear region of cytoplasm;VCP-NPL4-UFD1 AAA ATPase complex</t>
  </si>
  <si>
    <t>Q9UNN5</t>
  </si>
  <si>
    <t>FAS-associated factor 1</t>
  </si>
  <si>
    <t>FAF1</t>
  </si>
  <si>
    <t>FAF1_HUMAN</t>
  </si>
  <si>
    <t>mRNA splicing, via spliceosome;neutrophil degranulation;positive regulation of viral genome replication;protein peptidyl-prolyl isomerization;protein refolding;regulation of transcription, DNA-templated;transcription-coupled nucleotide-excision repair</t>
  </si>
  <si>
    <t>cyclosporin A binding;mRNA binding;peptidyl-prolyl cis-trans isomerase activity;poly(A) binding;RNA binding;unfolded protein binding</t>
  </si>
  <si>
    <t>catalytic step 2 spliceosome;cytosol;extracellular region;ficolin-1-rich granule lumen;nuclear speck;nucleoplasm;nucleus;secretory granule lumen;U2-type catalytic step 2 spliceosome</t>
  </si>
  <si>
    <t>mRNA binding;RNA binding;unfolded protein binding</t>
  </si>
  <si>
    <t>GO:0003723;GO:0003729;GO:0051082</t>
  </si>
  <si>
    <t>Q9UNP9</t>
  </si>
  <si>
    <t>Peptidyl-prolyl cis-trans isomerase E</t>
  </si>
  <si>
    <t>PPIE</t>
  </si>
  <si>
    <t>PPIE_HUMAN</t>
  </si>
  <si>
    <t>PIase E</t>
  </si>
  <si>
    <t>positive regulation of rRNA processing;rRNA methylation</t>
  </si>
  <si>
    <t>18S rRNA (adenine(1779)-N(6)/adenine(1780)-N(6))-dimethyltransferase activity;RNA binding;rRNA (adenine-N6,N6-)-dimethyltransferase activity</t>
  </si>
  <si>
    <t>cytosol;mitochondrial matrix;nucleolus;nucleoplasm;nucleus</t>
  </si>
  <si>
    <t>Q9UNQ2</t>
  </si>
  <si>
    <t>Probable dimethyladenosine transferase</t>
  </si>
  <si>
    <t>DIMT1</t>
  </si>
  <si>
    <t>DIM1_HUMAN</t>
  </si>
  <si>
    <t>branching morphogenesis of an epithelial tube;cell cycle phase transition;cell division;cellular response to bleomycin;cellular response to cisplatin;cellular response to DNA damage stimulus;cellular response to hydroxyurea;circadian rhythm;detection of abiotic stimulus;DNA repair;DNA replication checkpoint;lung development;morphogenesis of an epithelium;negative regulation of transcription by RNA polymerase II;negative regulation of transcription, DNA-templated;positive regulation of double-strand break repair;regulation of circadian rhythm;replication fork arrest;replication fork protection</t>
  </si>
  <si>
    <t>DNA binding;protein heterodimerization activity;protein homodimerization activity</t>
  </si>
  <si>
    <t>nuclear chromatin;nuclear chromosome;nucleoplasm;nucleus;replication fork protection complex</t>
  </si>
  <si>
    <t>TIMELESS;TIMELESS_C</t>
  </si>
  <si>
    <t>PF04821;PF05029</t>
  </si>
  <si>
    <t>Q9UNS1</t>
  </si>
  <si>
    <t>Protein timeless homolog</t>
  </si>
  <si>
    <t>TIMELESS</t>
  </si>
  <si>
    <t>TIM_HUMAN</t>
  </si>
  <si>
    <t>in utero embryonic development;nucleotide-excision repair, DNA damage recognition;post-translational protein modification;protein deneddylation;response to light stimulus;signal transduction;transcription-coupled nucleotide-excision repair;ubiquitin-dependent protein catabolic process</t>
  </si>
  <si>
    <t>COP9 signalosome;cytoplasm;cytosol;nucleoplasm;nucleus</t>
  </si>
  <si>
    <t>Q9UNS2</t>
  </si>
  <si>
    <t>COP9 signalosome complex subunit 3</t>
  </si>
  <si>
    <t>COPS3</t>
  </si>
  <si>
    <t>CSN3_HUMAN</t>
  </si>
  <si>
    <t>GN3;ignalosome subunit 3</t>
  </si>
  <si>
    <t>nuclear membrane;nucleolus;nucleoplasm;nucleus;Pwp2p-containing subcomplex of 90S preribosome;small-subunit processome</t>
  </si>
  <si>
    <t>ANAPC4_WD40;Utp12;WD40</t>
  </si>
  <si>
    <t>PF00400;PF04003;PF12894</t>
  </si>
  <si>
    <t>Q9UNX4</t>
  </si>
  <si>
    <t>WD repeat-containing protein 3</t>
  </si>
  <si>
    <t>WDR3</t>
  </si>
  <si>
    <t>WDR3_HUMAN</t>
  </si>
  <si>
    <t>autophagosome assembly;establishment of mitotic spindle orientation;Golgi organization;membrane fusion;negative regulation of protein localization to centrosome;nuclear envelope reassembly;positive regulation of mitotic centrosome separation;proteasome-mediated ubiquitin-dependent protein catabolic process</t>
  </si>
  <si>
    <t>ATPase binding;phospholipid binding;ubiquitin binding</t>
  </si>
  <si>
    <t>chromosome;cytosol;Golgi stack;intermediate filament cytoskeleton;nucleoplasm;plasma membrane;spindle pole centrosome;VCP-NSFL1C complex</t>
  </si>
  <si>
    <t>chromosome;cytosol;nucleoplasm;plasma membrane</t>
  </si>
  <si>
    <t>GO:0005654;GO:0005694;GO:0005829;GO:0005886</t>
  </si>
  <si>
    <t>SEP;UBX</t>
  </si>
  <si>
    <t>PF00789;PF08059</t>
  </si>
  <si>
    <t>Q9UNZ2</t>
  </si>
  <si>
    <t>NSFL1 cofactor p47</t>
  </si>
  <si>
    <t>NSFL1C</t>
  </si>
  <si>
    <t>NSF1C_HUMAN</t>
  </si>
  <si>
    <t>DUF2462</t>
  </si>
  <si>
    <t>PF09495</t>
  </si>
  <si>
    <t>Q9UNZ5</t>
  </si>
  <si>
    <t>Leydig cell tumor 10 kDa protein homolog</t>
  </si>
  <si>
    <t>C19orf53</t>
  </si>
  <si>
    <t>L10K_HUMAN</t>
  </si>
  <si>
    <t>mRNA polyadenylation;RNA splicing;termination of RNA polymerase II transcription</t>
  </si>
  <si>
    <t>mRNA binding;RNA polymerase core enzyme binding;RNA polymerase II complex binding</t>
  </si>
  <si>
    <t>cytoplasm;mRNA cleavage factor complex;nuclear matrix;nucleoplasm;spliceosomal complex</t>
  </si>
  <si>
    <t>Q9UPN6</t>
  </si>
  <si>
    <t>Protein SCAF8</t>
  </si>
  <si>
    <t>SCAF8</t>
  </si>
  <si>
    <t>SCAF8_HUMAN</t>
  </si>
  <si>
    <t>protein phosphatase binding;Rho GTPase binding</t>
  </si>
  <si>
    <t>cytosol;Golgi membrane</t>
  </si>
  <si>
    <t>Q9UPN7</t>
  </si>
  <si>
    <t>Serine/threonine-protein phosphatase 6 regulatory subunit 1</t>
  </si>
  <si>
    <t>PPP6R1</t>
  </si>
  <si>
    <t>PP6R1_HUMAN</t>
  </si>
  <si>
    <t>negative regulation of BMP signaling pathway;negative regulation of transcription by RNA polymerase II;negative regulation of transcription, DNA-templated;protein ubiquitination;regulation of transforming growth factor beta receptor signaling pathway</t>
  </si>
  <si>
    <t>co-SMAD binding;DNA binding;R-SMAD binding;ubiquitin-protein transferase activity;zinc ion binding</t>
  </si>
  <si>
    <t>Bromodomain;PHD;zf-B_box;zf-RING_UBOX</t>
  </si>
  <si>
    <t>PF00439;PF00628;PF00643;PF13445</t>
  </si>
  <si>
    <t>Q9UPN9</t>
  </si>
  <si>
    <t>E3 ubiquitin-protein ligase TRIM33</t>
  </si>
  <si>
    <t>TRIM33</t>
  </si>
  <si>
    <t>TRI33_HUMAN</t>
  </si>
  <si>
    <t>brain development;G1/S transition of mitotic cell cycle;histone H3-K27 demethylation;histone H3-K36 demethylation;histone H3-K9 demethylation;histone H4-K20 demethylation;negative regulation of chromatin silencing at rDNA;positive regulation of transcription by RNA polymerase I;positive regulation of transcription, DNA-templated</t>
  </si>
  <si>
    <t>chromatin binding;histone demethylase activity;histone demethylase activity (H3-K27 specific);histone demethylase activity (H3-K36 specific);histone demethylase activity (H3-K9 specific);histone demethylase activity (H4-K20 specific);iron ion binding;methylated histone binding;oxidoreductase activity, acting on paired donors, with incorporation or reduction of molecular oxygen, 2-oxoglutarate as one donor, and incorporation of one atom each of oxygen into both donors;zinc ion binding</t>
  </si>
  <si>
    <t>nuclear membrane;nucleolus;nucleoplasm;nucleus</t>
  </si>
  <si>
    <t>Q9UPP1</t>
  </si>
  <si>
    <t>Histone lysine demethylase PHF8</t>
  </si>
  <si>
    <t>PHF8</t>
  </si>
  <si>
    <t>PHF8_HUMAN</t>
  </si>
  <si>
    <t>DNA-binding transcription factor activity;DNA-binding transcription factor activity, RNA polymerase II-specific;metal ion binding;RNA binding;RNA polymerase II intronic transcription regulatory region sequence-specific DNA binding</t>
  </si>
  <si>
    <t>Q9UPT8</t>
  </si>
  <si>
    <t>Zinc finger CCCH domain-containing protein 4</t>
  </si>
  <si>
    <t>ZC3H4</t>
  </si>
  <si>
    <t>ZC3H4_HUMAN</t>
  </si>
  <si>
    <t>cell cycle;embryo development ending in birth or egg hatching;histone deubiquitination;histone H4 acetylation;histone ubiquitination;positive regulation of apoptotic process;positive regulation of mitotic cell cycle;positive regulation of transcription, DNA-templated;protein deubiquitination;protein K48-linked deubiquitination;protein K63-linked deubiquitination;protein stabilization;ubiquitin-dependent protein catabolic process</t>
  </si>
  <si>
    <t>enzyme binding;Lys48-specific deubiquitinase activity;Lys63-specific deubiquitinase activity;nuclear receptor transcription coactivator activity;thiol-dependent ubiquitin-specific protease activity;thiol-dependent ubiquitinyl hydrolase activity;transcription coactivator activity;zinc ion binding</t>
  </si>
  <si>
    <t>cytosol;nuclear speck;nucleoplasm;nucleus;SAGA complex</t>
  </si>
  <si>
    <t>Chromosome and associated proteins;Peptidases;Transcription machinery;Ubiquitin system</t>
  </si>
  <si>
    <t>01002;03021;03036;04121</t>
  </si>
  <si>
    <t>Q9UPT9;A6NNY8</t>
  </si>
  <si>
    <t>Q9UPT9</t>
  </si>
  <si>
    <t>Ubiquitin carboxyl-terminal hydrolase 22</t>
  </si>
  <si>
    <t>USP22</t>
  </si>
  <si>
    <t>UBP22_HUMAN;UBP27_HUMAN</t>
  </si>
  <si>
    <t>Ubiquitin carboxyl-terminal hydrolase 22;Ubiquitin carboxyl-terminal hydrolase 27</t>
  </si>
  <si>
    <t>Q9UPU5</t>
  </si>
  <si>
    <t>Ubiquitin carboxyl-terminal hydrolase 24</t>
  </si>
  <si>
    <t>USP24</t>
  </si>
  <si>
    <t>UBP24_HUMAN</t>
  </si>
  <si>
    <t>actin cytoskeleton organization;activation of GTPase activity;aging;animal organ morphogenesis;blood vessel morphogenesis;brain development;central tolerance induction;cilium assembly;craniofacial suture morphogenesis;defense response;determination of left/right symmetry;epidermis development;epithelial cell proliferation;epithelium development;establishment of apical/basal cell polarity;glomerular parietal epithelial cell development;hair follicle development;heart development;humoral immune response;keratinocyte differentiation;left/right pattern formation;leukocyte migration;lung epithelium development;lymphoid lineage cell migration into thymus;metanephric part of ureteric bud development;mitotic G2 DNA damage checkpoint;motile cilium assembly;nail development;negative regulation of angiogenesis;negative regulation of B cell activation;negative regulation of blood vessel endothelial cell differentiation;negative regulation of germinal center formation;negative regulation of humoral immune response mediated by circulating immunoglobulin;negative regulation of interleukin-6 biosynthetic process;negative regulation of NF-kappaB transcription factor activity;negative regulation of T cell differentiation in thymus;negative regulation of T cell proliferation;negative regulation of transcription by RNA polymerase II;negative regulation of transcription, DNA-templated;pattern specification process;positive regulation of central B cell tolerance induction;positive regulation of epithelial cell differentiation;positive regulation of hair follicle development;positive regulation of lung ciliated cell differentiation;positive regulation of transcription by RNA polymerase II;positive regulation of transcription, DNA-templated;positive regulation of vascular smooth muscle cell proliferation;regulation of positive thymic T cell selection;regulation of transcription by RNA polymerase II;skeletal muscle cell differentiation;spermatogenesis;T cell homeostasis;T cell lineage commitment;thymus epithelium morphogenesis;transcription by RNA polymerase II</t>
  </si>
  <si>
    <t>DNA binding;DNA-binding transcription activator activity, RNA polymerase II-specific;DNA-binding transcription factor activity;DNA-binding transcription factor activity, RNA polymerase II-specific;identical protein binding;protein C-terminus binding;RNA polymerase II proximal promoter sequence-specific DNA binding;sequence-specific DNA binding;transcription regulatory region sequence-specific DNA binding</t>
  </si>
  <si>
    <t>fibrillar center;intracellular membrane-bounded organelle;nucleus</t>
  </si>
  <si>
    <t>FoxO signaling pathway;Transcription factors</t>
  </si>
  <si>
    <t>03000;04068</t>
  </si>
  <si>
    <t>FoxO signaling pathway</t>
  </si>
  <si>
    <t>hsa04068</t>
  </si>
  <si>
    <t>Allergic rhinitis;Rett syndrome;T-B+Severe combined immunodeficiency;T-cell immunodeficiency congenital alopecia and nail dystrophy</t>
  </si>
  <si>
    <t>H00091;H00440;H01181;H01360</t>
  </si>
  <si>
    <t>Forkhead</t>
  </si>
  <si>
    <t>PF00250</t>
  </si>
  <si>
    <t>Q9UPW0;Q9P0K8;O00409;P32314;P55316;O15353;Q92949</t>
  </si>
  <si>
    <t>Q9UPW0</t>
  </si>
  <si>
    <t>Forkhead box protein J3</t>
  </si>
  <si>
    <t>FOXJ3</t>
  </si>
  <si>
    <t>FOXG1_HUMAN;FOXJ1_HUMAN;FOXJ2_HUMAN;FOXJ3_HUMAN;FOXN1_HUMAN;FOXN2_HUMAN;FOXN3_HUMAN</t>
  </si>
  <si>
    <t>Forkhead box protein G1;Forkhead box protein J1 {ECO:0000305};Forkhead box protein J2;Forkhead box protein J3;Forkhead box protein N1;Forkhead box protein N2;Forkhead box protein N3</t>
  </si>
  <si>
    <t>fibroblast growth factor receptor signaling pathway;positive regulation of Ras protein signal transduction;protein dephosphorylation;Ras protein signal transduction</t>
  </si>
  <si>
    <t>protein phosphatase 1 binding;protein phosphatase binding;protein phosphatase regulator activity;protein serine/threonine phosphatase activity</t>
  </si>
  <si>
    <t>cytoplasm;cytosol;nucleoplasm;nucleus;photoreceptor inner segment;photoreceptor outer segment membrane;protein phosphatase type 1 complex</t>
  </si>
  <si>
    <t>Q9UQ13</t>
  </si>
  <si>
    <t>Leucine-rich repeat protein SHOC-2</t>
  </si>
  <si>
    <t>SHOC2</t>
  </si>
  <si>
    <t>SHOC2_HUMAN</t>
  </si>
  <si>
    <t>endocytosis;filopodium assembly;negative regulation of dendritic spine morphogenesis;positive regulation of filopodium assembly;positive regulation of synaptic vesicle recycling;postsynaptic neurotransmitter receptor internalization;receptor internalization;regulation of synapse structure or activity;synapse assembly;synaptic vesicle budding from presynaptic endocytic zone membrane</t>
  </si>
  <si>
    <t>GTP binding;GTPase activity;identical protein binding;microtubule binding;nitric-oxide synthase binding;structural constituent of postsynapse;type 1 metabotropic glutamate receptor binding;type 5 metabotropic glutamate receptor binding</t>
  </si>
  <si>
    <t>apical tubulobulbar complex;axon;basal tubulobulbar complex;cytoplasm;cytoplasmic vesicle;dendritic spine;dendritic spine head;extracellular exosome;glutamatergic synapse;Golgi apparatus;membrane;microtubule;perinuclear region of cytoplasm;photoreceptor inner segment;plasma membrane;postsynaptic density;postsynaptic endocytic zone membrane;postsynaptic membrane;presynapse;synapse;synaptic cleft</t>
  </si>
  <si>
    <t>cytoplasm;cytoplasmic vesicle;Golgi apparatus;plasma membrane</t>
  </si>
  <si>
    <t>GO:0005737;GO:0005794;GO:0005886;GO:0031410</t>
  </si>
  <si>
    <t>Bacterial invasion of epithelial cells;Endocrine and other factor-regulated calcium reabsorption;Endocytosis;Exosome;Membrane trafficking;Phospholipase D signaling pathway;Synaptic vesicle cycle</t>
  </si>
  <si>
    <t>04072;04131;04144;04147;04721;04961;05100</t>
  </si>
  <si>
    <t>Bacterial invasion of epithelial cells;Endocrine and other factor-regulated calcium reabsorption;Endocytosis;Phospholipase D signaling pathway;Synaptic vesicle cycle</t>
  </si>
  <si>
    <t>hsa04072;hsa04144;hsa04721;hsa04961;hsa05100</t>
  </si>
  <si>
    <t>Q9UQ16</t>
  </si>
  <si>
    <t>Dynamin-3</t>
  </si>
  <si>
    <t>DNM3</t>
  </si>
  <si>
    <t>DYN3_HUMAN</t>
  </si>
  <si>
    <t>C2H2 zinc finger domain binding;protein N-terminus binding;RNA binding</t>
  </si>
  <si>
    <t>Cajal body;catalytic step 2 spliceosome;nuclear speck;nucleoplasm;nucleus;U2-type catalytic step 2 spliceosome</t>
  </si>
  <si>
    <t>cwf21</t>
  </si>
  <si>
    <t>PF08312</t>
  </si>
  <si>
    <t>Q9UQ35</t>
  </si>
  <si>
    <t>Serine/arginine repetitive matrix protein 2</t>
  </si>
  <si>
    <t>SRRM2</t>
  </si>
  <si>
    <t>SRRM2_HUMAN</t>
  </si>
  <si>
    <t>cell cycle arrest;cell proliferation;negative regulation of apoptotic process;negative regulation of transcription, DNA-templated;neutrophil degranulation;positive regulation of cell differentiation;regulation of translation;ribosomal large subunit export from nucleus;rRNA processing</t>
  </si>
  <si>
    <t>DNA binding;DNA-binding transcription factor activity;RNA binding;ubiquitin protein ligase binding</t>
  </si>
  <si>
    <t>azurophil granule lumen;cytoplasm;extracellular exosome;extracellular region;membrane;nucleolus;nucleus</t>
  </si>
  <si>
    <t>cytoplasm;extracellular region;nucleolus;nucleus</t>
  </si>
  <si>
    <t>GO:0005576;GO:0005634;GO:0005730;GO:0005737</t>
  </si>
  <si>
    <t>Q9UQ80</t>
  </si>
  <si>
    <t>Proliferation-associated protein 2G4</t>
  </si>
  <si>
    <t>PA2G4</t>
  </si>
  <si>
    <t>PA2G4_HUMAN</t>
  </si>
  <si>
    <t>cell division;DNA repair;interaction with symbiont;meiotic cell cycle;mitotic cell cycle;negative regulation of DNA endoreduplication;positive regulation by host of viral release from host cell;regulation of DNA replication;regulation of mitotic spindle assembly;sister chromatid cohesion;stem cell population maintenance</t>
  </si>
  <si>
    <t>ATP binding;beta-tubulin binding;chromatin binding;dynein complex binding;mediator complex binding;microtubule motor activity;protein heterodimerization activity</t>
  </si>
  <si>
    <t>basement membrane;chromatin;chromosome;chromosome, centromeric region;cohesin complex;cytosol;intracellular;lateral element;meiotic cohesin complex;mitotic spindle pole;nuclear matrix;nuclear meiotic cohesin complex;nucleoplasm;nucleus</t>
  </si>
  <si>
    <t>chromosome;cytosol;intracellular;nucleoplasm;nucleus</t>
  </si>
  <si>
    <t>GO:0005622;GO:0005634;GO:0005654;GO:0005694;GO:0005829</t>
  </si>
  <si>
    <t>Cell cycle;Chromosome and associated proteins;Oocyte meiosis;Proteoglycans</t>
  </si>
  <si>
    <t>00535;03036;04110;04114</t>
  </si>
  <si>
    <t>Q9UQE7</t>
  </si>
  <si>
    <t>Structural maintenance of chromosomes protein 3</t>
  </si>
  <si>
    <t>SMC3</t>
  </si>
  <si>
    <t>SMC3_HUMAN</t>
  </si>
  <si>
    <t>MC protein 3;MC-3</t>
  </si>
  <si>
    <t>autophagy;cognition;endosomal transport;endosome organization;endosome transport via multivesicular body sorting pathway;ESCRT III complex disassembly;intracellular signal transduction;late endosome to vacuole transport;macroautophagy;midbody abscission;mitotic metaphase plate congression;multivesicular body assembly;multivesicular body-lysosome fusion;neuron cellular homeostasis;nucleus organization;positive regulation of viral release from host cell;protein transport;regulation of centrosome duplication;regulation of mitotic spindle assembly;regulation of modification of postsynaptic structure;regulation of postsynapse organization;viral budding via host ESCRT complex;viral life cycle</t>
  </si>
  <si>
    <t>actin filament binding;cadherin binding;protein domain specific binding</t>
  </si>
  <si>
    <t>cytoplasm;cytosol;ESCRT III complex;extracellular exosome;glutamatergic synapse;intracellular;late endosome membrane;multivesicular body;postsynaptic density;transcriptional repressor complex</t>
  </si>
  <si>
    <t>Cytoskeleton proteins;Endocytosis;Exosome;Membrane trafficking;Necroptosis</t>
  </si>
  <si>
    <t>04131;04144;04147;04217;04812</t>
  </si>
  <si>
    <t>Amyotrophic lateral sclerosis (ALS);Frontotemporal lobar degeneration</t>
  </si>
  <si>
    <t>H00058;H00078</t>
  </si>
  <si>
    <t>DUF1899;Snf7;WD40</t>
  </si>
  <si>
    <t>PF00400;PF03357;PF08953</t>
  </si>
  <si>
    <t>Q9UQN3;Q92828</t>
  </si>
  <si>
    <t>Q9UQN3</t>
  </si>
  <si>
    <t>Charged multivesicular body protein 2b</t>
  </si>
  <si>
    <t>CHMP2B</t>
  </si>
  <si>
    <t>CHM2B_HUMAN;COR2A_HUMAN</t>
  </si>
  <si>
    <t>Charged multivesicular body protein 2b;Coronin-2A</t>
  </si>
  <si>
    <t>cellular defense response;gamete generation;negative regulation of gene expression;negative regulation of transcription by RNA polymerase II;negative regulation of transcription, DNA-templated;positive regulation of transcription by RNA polymerase II;protein-containing complex assembly;substantia nigra development;transcription by RNA polymerase II</t>
  </si>
  <si>
    <t>Q9UQR1</t>
  </si>
  <si>
    <t>Zinc finger protein 148</t>
  </si>
  <si>
    <t>ZNF148</t>
  </si>
  <si>
    <t>ZN148_HUMAN</t>
  </si>
  <si>
    <t>ribosomal large subunit biogenesis;ribosome assembly</t>
  </si>
  <si>
    <t>cytosol;nucleolus;nucleus;preribosome, large subunit precursor</t>
  </si>
  <si>
    <t>UPF0113</t>
  </si>
  <si>
    <t>PF03657</t>
  </si>
  <si>
    <t>Q9Y221</t>
  </si>
  <si>
    <t>60S ribosome subunit biogenesis protein NIP7 homolog</t>
  </si>
  <si>
    <t>NIP7</t>
  </si>
  <si>
    <t>NIP7_HUMAN</t>
  </si>
  <si>
    <t>cell adhesion;N-acetylglucosamine biosynthetic process;N-acetylneuraminate metabolic process;UDP-N-acetylglucosamine metabolic process</t>
  </si>
  <si>
    <t>ATP binding;hydrolase activity, hydrolyzing O-glycosyl compounds;metal ion binding;N-acylmannosamine kinase activity;UDP-N-acetylglucosamine 2-epimerase activity</t>
  </si>
  <si>
    <t>Distal myopathy;Nonaka distal myopathy (NM);Sialuria</t>
  </si>
  <si>
    <t>H00147;H00594;H00596</t>
  </si>
  <si>
    <t>Epimerase_2;ROK</t>
  </si>
  <si>
    <t>PF00480;PF02350</t>
  </si>
  <si>
    <t>Q9Y223</t>
  </si>
  <si>
    <t>Bifunctional UDP-N-acetylglucosamine 2-epimerase/N-acetylmannosamine kinase;UDP-N-acetylglucosamine 2-epimerase (hydrolyzing);N-acetylmannosamine kinase</t>
  </si>
  <si>
    <t>GNE</t>
  </si>
  <si>
    <t>GLCNE_HUMAN</t>
  </si>
  <si>
    <t>Bifunctional UDP-N-acetylglucosamine 2-epimerase/N-acetylmannosamine kinase</t>
  </si>
  <si>
    <t>negative regulation of protein kinase activity;positive regulation of transcription by RNA polymerase II;RNA transport;tRNA splicing, via endonucleolytic cleavage and ligation;viral process</t>
  </si>
  <si>
    <t>identical protein binding;RNA binding;RNA polymerase II complex binding</t>
  </si>
  <si>
    <t>centrosome;cytoplasm;cytosol;mitotic spindle;nucleoplasm;nucleus;perinuclear region of cytoplasm;tRNA-splicing ligase complex</t>
  </si>
  <si>
    <t>RLL</t>
  </si>
  <si>
    <t>PF10036</t>
  </si>
  <si>
    <t>Q9Y224</t>
  </si>
  <si>
    <t>UPF0568 protein C14orf166</t>
  </si>
  <si>
    <t>C14orf166</t>
  </si>
  <si>
    <t>RTRAF_HUMAN</t>
  </si>
  <si>
    <t>RNA transcription, translation and transport factor protein {ECO:0000312|HGNC:HGNC:23169}</t>
  </si>
  <si>
    <t>box C/D snoRNP assembly;cellular response to estradiol stimulus;cellular response to UV;chromatin remodeling;DNA recombination;DNA repair;establishment of protein localization to chromatin;histone acetylation;histone H2A acetylation;histone H4 acetylation;negative regulation of canonical Wnt signaling pathway;negative regulation of estrogen receptor binding;positive regulation of histone acetylation;positive regulation of telomerase RNA localization to Cajal body;positive regulation of transcription by RNA polymerase II;protein folding;regulation of growth;regulation of transcription by RNA polymerase II;transcriptional activation by promoter-enhancer looping</t>
  </si>
  <si>
    <t>ADP binding;ATP binding;ATPase binding;ATP-dependent 5'-3' DNA helicase activity;ATP-dependent DNA helicase activity;beta-catenin binding;chromatin DNA binding;DNA helicase activity;identical protein binding;protein homodimerization activity;RNA polymerase II core promoter sequence-specific DNA binding;RNA polymerase II distal enhancer sequence-specific DNA binding;TBP-class protein binding;TFIID-class transcription factor complex binding;transcription corepressor activity;unfolded protein binding</t>
  </si>
  <si>
    <t>centrosome;cytosol;extracellular exosome;Ino80 complex;intracellular;membrane;MLL1 complex;NuA4 histone acetyltransferase complex;nuclear euchromatin;nuclear matrix;nucleoplasm;nucleus;R2TP complex;ribonucleoprotein complex;Swr1 complex</t>
  </si>
  <si>
    <t>TIP49</t>
  </si>
  <si>
    <t>PF06068</t>
  </si>
  <si>
    <t>Q9Y230</t>
  </si>
  <si>
    <t>RuvB-like 2</t>
  </si>
  <si>
    <t>RUVBL2</t>
  </si>
  <si>
    <t>RUVB2_HUMAN</t>
  </si>
  <si>
    <t>negative regulation of peptidyl-lysine crotonylation;random inactivation of X chromosome;spermatid development;spermatogenesis</t>
  </si>
  <si>
    <t>chromatin binding;crotonyl-CoA hydratase activity;histone acetyltransferase activity;methylated histone binding;protein binding, bridging;transcription corepressor activity</t>
  </si>
  <si>
    <t>chromosome;nuclear speck;nucleus</t>
  </si>
  <si>
    <t>Chromo;ECH_1</t>
  </si>
  <si>
    <t>PF00378;PF00385</t>
  </si>
  <si>
    <t>Q9Y232;Q9Y6F7;Q9Y6F8</t>
  </si>
  <si>
    <t>Q9Y232</t>
  </si>
  <si>
    <t>Chromodomain Y-like protein</t>
  </si>
  <si>
    <t>CDYL</t>
  </si>
  <si>
    <t>CDY1_HUMAN;CDY2_HUMAN;CDYL_HUMAN</t>
  </si>
  <si>
    <t>Chromodomain Y-like protein {ECO:0000303|PubMed:10192397};Testis-specific chromodomain protein Y 1;Testis-specific chromodomain protein Y 2</t>
  </si>
  <si>
    <t>DY-like {ECO:0000303|PubMed:10192397}</t>
  </si>
  <si>
    <t>bent DNA binding;DNA binding;double-stranded DNA binding;peptidyl-prolyl cis-trans isomerase activity;RNA binding</t>
  </si>
  <si>
    <t>cytoplasm;mitochondrial matrix;nucleolus;nucleus;preribosome;spindle</t>
  </si>
  <si>
    <t>Q9Y237</t>
  </si>
  <si>
    <t>Peptidyl-prolyl cis-trans isomerase NIMA-interacting 4</t>
  </si>
  <si>
    <t>PIN4</t>
  </si>
  <si>
    <t>PIN4_HUMAN</t>
  </si>
  <si>
    <t>cellular response to glucose starvation;negative regulation of apoptotic process;negative regulation of release of cytochrome c from mitochondria;oxidation-reduction process;positive regulation of protein serine/threonine kinase activity;regulation of transcription from RNA polymerase II promoter in response to hypoxia</t>
  </si>
  <si>
    <t>integral component of membrane;mitochondrial inner membrane;mitochondrion;nucleoplasm;protein-containing complex;respirasome</t>
  </si>
  <si>
    <t>mitochondrion;nucleoplasm;protein-containing complex</t>
  </si>
  <si>
    <t>GO:0005654;GO:0005739;GO:0032991</t>
  </si>
  <si>
    <t>HIG_1_N</t>
  </si>
  <si>
    <t>PF04588</t>
  </si>
  <si>
    <t>Q9Y241</t>
  </si>
  <si>
    <t>HIG1 domain family member 1A, mitochondrial</t>
  </si>
  <si>
    <t>HIGD1A</t>
  </si>
  <si>
    <t>HIG1A_HUMAN</t>
  </si>
  <si>
    <t>proteasome assembly</t>
  </si>
  <si>
    <t>cytoplasm;cytosol;endoplasmic reticulum;nuclear speck;nucleus;organelle membrane</t>
  </si>
  <si>
    <t>Keratosis linearis with ichthyosis congenita and sclerosing keratoderma</t>
  </si>
  <si>
    <t>H00790</t>
  </si>
  <si>
    <t>Q9Y244</t>
  </si>
  <si>
    <t>Proteasome maturation protein</t>
  </si>
  <si>
    <t>POMP</t>
  </si>
  <si>
    <t>POMP_HUMAN</t>
  </si>
  <si>
    <t>DNA duplex unwinding;DNA strand elongation involved in DNA replication;double-strand break repair via break-induced replication</t>
  </si>
  <si>
    <t>GINS complex;nucleoplasm;replication fork protection complex</t>
  </si>
  <si>
    <t>Q9Y248</t>
  </si>
  <si>
    <t>DNA replication complex GINS protein PSF2</t>
  </si>
  <si>
    <t>GINS2</t>
  </si>
  <si>
    <t>PSF2_HUMAN</t>
  </si>
  <si>
    <t>cellular response to UV-C;DNA repair;DNA replication;DNA synthesis involved in DNA repair;error-free translesion synthesis;error-prone translesion synthesis;pyrimidine dimer repair;regulation of DNA repair;response to radiation;response to UV-C;translesion synthesis</t>
  </si>
  <si>
    <t>damaged DNA binding;DNA-directed DNA polymerase activity;metal ion binding</t>
  </si>
  <si>
    <t>cytosol;nucleoplasm;nucleus;replication fork;site of double-strand break</t>
  </si>
  <si>
    <t>DNA repair and recombination proteins;Fanconi anemia pathway;Platinum drug resistance</t>
  </si>
  <si>
    <t>01524;03400;03460</t>
  </si>
  <si>
    <t>Fanconi anemia pathway;Platinum drug resistance</t>
  </si>
  <si>
    <t>hsa01524;hsa03460</t>
  </si>
  <si>
    <t>IMS;IMS_C</t>
  </si>
  <si>
    <t>PF00817;PF11799</t>
  </si>
  <si>
    <t>Q9Y253</t>
  </si>
  <si>
    <t>DNA polymerase eta</t>
  </si>
  <si>
    <t>POLH</t>
  </si>
  <si>
    <t>POLH_HUMAN</t>
  </si>
  <si>
    <t>cytosol;eukaryotic 43S preinitiation complex;eukaryotic 48S preinitiation complex;eukaryotic translation initiation factor 3 complex;fibrillar center;membrane;nucleoplasm</t>
  </si>
  <si>
    <t>Paf67</t>
  </si>
  <si>
    <t>PF10255</t>
  </si>
  <si>
    <t>Q9Y262</t>
  </si>
  <si>
    <t>Eukaryotic translation initiation factor 3 subunit L</t>
  </si>
  <si>
    <t>EIF3L</t>
  </si>
  <si>
    <t>EIF3L_HUMAN</t>
  </si>
  <si>
    <t>Eukaryotic translation initiation factor 3 subunit L {ECO:0000255|HAMAP-Rule:MF_03011}</t>
  </si>
  <si>
    <t>IF3l {ECO:0000255|HAMAP-Rule:MF_03011}</t>
  </si>
  <si>
    <t>cellular response to lipopolysaccharide;inflammatory response;macroautophagy;negative regulation of protein K63-linked ubiquitination;phospholipid metabolic process;positive regulation of dendrite extension;positive regulation of neuron migration;positive regulation of phospholipase A2 activity;positive regulation of synaptic vesicle recycling;prostaglandin metabolic process;proteasome-mediated ubiquitin-dependent protein catabolic process;signal transduction;ubiquitin recycling;ubiquitin-dependent protein catabolic process via the multivesicular body sorting pathway</t>
  </si>
  <si>
    <t>phospholipase A2 activator activity;ubiquitin binding</t>
  </si>
  <si>
    <t>cell junction;cytoplasm;extracellular exosome;nucleus;synapse</t>
  </si>
  <si>
    <t>PFU;PUL;WD40</t>
  </si>
  <si>
    <t>PF00400;PF08324;PF09070</t>
  </si>
  <si>
    <t>Q9Y263</t>
  </si>
  <si>
    <t>Phospholipase A-2-activating protein</t>
  </si>
  <si>
    <t>PLAA</t>
  </si>
  <si>
    <t>PLAP_HUMAN</t>
  </si>
  <si>
    <t>LA2P;LAP</t>
  </si>
  <si>
    <t>beta-catenin-TCF complex assembly;box C/D snoRNP assembly;cell cycle;cell division;CENP-A containing nucleosome assembly;chromatin remodeling;DNA recombination;DNA repair;histone acetylation;histone H2A acetylation;histone H4 acetylation;positive regulation of canonical Wnt signaling pathway;positive regulation of telomerase RNA localization to Cajal body;protein deubiquitination;regulation of growth;regulation of transcription by RNA polymerase II;spermatogenesis</t>
  </si>
  <si>
    <t>ADP binding;ATP binding;ATPase activity;ATPase binding;ATP-dependent 5'-3' DNA helicase activity;ATP-dependent DNA helicase activity;cadherin binding;DNA helicase activity;TBP-class protein binding;TFIID-class transcription factor complex binding;transcription coactivator activity</t>
  </si>
  <si>
    <t>cytosol;extracellular exosome;Ino80 complex;membrane;microtubule organizing center;MLL1 complex;NuA4 histone acetyltransferase complex;nuclear matrix;nucleoplasm;nucleus;R2TP complex;ribonucleoprotein complex;Swr1 complex</t>
  </si>
  <si>
    <t>Q9Y265</t>
  </si>
  <si>
    <t>RuvB-like 1</t>
  </si>
  <si>
    <t>RUVBL1</t>
  </si>
  <si>
    <t>RUVB1_HUMAN</t>
  </si>
  <si>
    <t>cell cycle;cell division;cell proliferation;developmental process;multicellular organism development;protein folding</t>
  </si>
  <si>
    <t>cadherin binding;unfolded protein binding</t>
  </si>
  <si>
    <t>cytoplasm;cytosol;microtubule;nucleoplasm</t>
  </si>
  <si>
    <t>cell cycle;cell division;cell proliferation;protein folding</t>
  </si>
  <si>
    <t>GO:0006457;GO:0007049;GO:0008283;GO:0051301</t>
  </si>
  <si>
    <t>CS;NuDC;Nudc_N</t>
  </si>
  <si>
    <t>PF04969;PF14050;PF16273</t>
  </si>
  <si>
    <t>Q9Y266</t>
  </si>
  <si>
    <t>Nuclear migration protein nudC</t>
  </si>
  <si>
    <t>NUDC</t>
  </si>
  <si>
    <t>NUDC_HUMAN</t>
  </si>
  <si>
    <t>mitochondrial respiratory chain complex I assembly;mitochondrial respiratory chain complex III assembly;mitochondrial respiratory chain complex IV assembly;mitochondrion organization</t>
  </si>
  <si>
    <t>integral component of membrane;mitochondrial respiratory chain complex III;mitochondrion</t>
  </si>
  <si>
    <t>Bjornstad syndrome;GRACILE syndrome;Leigh syndrome;Mitochondrial complex III deficiency</t>
  </si>
  <si>
    <t>H00820;H01354;H02007;H02086</t>
  </si>
  <si>
    <t>AAA;BCS1_N</t>
  </si>
  <si>
    <t>PF00004;PF08740</t>
  </si>
  <si>
    <t>Q9Y276</t>
  </si>
  <si>
    <t>Mitochondrial chaperone BCS1</t>
  </si>
  <si>
    <t>BCS1L</t>
  </si>
  <si>
    <t>BCS1_HUMAN</t>
  </si>
  <si>
    <t>adenine transport;behavioral fear response;learning;neuron-neuron synaptic transmission;regulation of cilium assembly</t>
  </si>
  <si>
    <t>extracellular exosome;mitochondrial outer membrane;mitochondrion;nucleus;pore complex</t>
  </si>
  <si>
    <t>Calcium signaling pathway;Cellular senescence;cGMP-PKG signaling pathway;Cholesterol metabolism;Ferroptosis;Hepatitis B;Human T-cell leukemia virus 1 infection;Huntington disease;Ion channels;Mitochondrial biogenesis;Necroptosis;NOD-like receptor signaling pathway;Parkinson disease;Viral carcinogenesis</t>
  </si>
  <si>
    <t>03029;04020;04022;04040;04216;04217;04218;04621;04979;05012;05016;05161;05166;05203</t>
  </si>
  <si>
    <t>Calcium signaling pathway;Cellular senescence;cGMP-PKG signaling pathway;Cholesterol metabolism;Ferroptosis;Hepatitis B;Human T-cell leukemia virus 1 infection;Huntington disease;Necroptosis;NOD-like receptor signaling pathway;Parkinson disease;Viral carcinogenesis</t>
  </si>
  <si>
    <t>hsa04020;hsa04022;hsa04216;hsa04217;hsa04218;hsa04621;hsa04979;hsa05012;hsa05016;hsa05161;hsa05166;hsa05203</t>
  </si>
  <si>
    <t>Q9Y277</t>
  </si>
  <si>
    <t>Voltage-dependent anion-selective channel protein 3</t>
  </si>
  <si>
    <t>VDAC3</t>
  </si>
  <si>
    <t>VDAC3_HUMAN</t>
  </si>
  <si>
    <t>DAC-3;VDAC3</t>
  </si>
  <si>
    <t>COPII-coated ER to Golgi transport vesicle;endoplasmic reticulum;endoplasmic reticulum-Golgi intermediate compartment membrane;integral component of endoplasmic reticulum membrane;integral component of Golgi membrane;membrane</t>
  </si>
  <si>
    <t>Q9Y282</t>
  </si>
  <si>
    <t>Endoplasmic reticulum-Golgi intermediate compartment protein 3</t>
  </si>
  <si>
    <t>ERGIC3</t>
  </si>
  <si>
    <t>ERGI3_HUMAN</t>
  </si>
  <si>
    <t>phenylalanyl-tRNA aminoacylation;protein heterotetramerization</t>
  </si>
  <si>
    <t>ATP binding;phenylalanine-tRNA ligase activity;RNA binding;tRNA binding</t>
  </si>
  <si>
    <t>tRNA-synt_2d</t>
  </si>
  <si>
    <t>PF01409</t>
  </si>
  <si>
    <t>Q9Y285</t>
  </si>
  <si>
    <t>Phenylalanine--tRNA ligase alpha subunit</t>
  </si>
  <si>
    <t>FARSA</t>
  </si>
  <si>
    <t>SYFA_HUMAN</t>
  </si>
  <si>
    <t>DNA repair;DNA replication-dependent nucleosome assembly;DNA replication-independent nucleosome assembly;muscle cell differentiation;negative regulation of chromatin silencing;nucleosome assembly;osteoblast differentiation</t>
  </si>
  <si>
    <t>Q9Y294</t>
  </si>
  <si>
    <t>Histone chaperone ASF1A</t>
  </si>
  <si>
    <t>ASF1A</t>
  </si>
  <si>
    <t>ASF1A_HUMAN</t>
  </si>
  <si>
    <t>cytoplasmic translation;multicellular organism development;transcription, DNA-templated</t>
  </si>
  <si>
    <t>GTP binding;identical protein binding;transcription factor binding</t>
  </si>
  <si>
    <t>cytoplasm;cytosol;membrane;nuclear body;polysome</t>
  </si>
  <si>
    <t>Q9Y295</t>
  </si>
  <si>
    <t>Developmentally-regulated GTP-binding protein 1</t>
  </si>
  <si>
    <t>DRG1</t>
  </si>
  <si>
    <t>DRG1_HUMAN</t>
  </si>
  <si>
    <t>RG-1</t>
  </si>
  <si>
    <t>negative regulation of gene expression;positive regulation of low-density lipoprotein particle receptor biosynthetic process;regulation of low-density lipoprotein particle clearance</t>
  </si>
  <si>
    <t>Q9Y2B0</t>
  </si>
  <si>
    <t>Protein canopy homolog 2</t>
  </si>
  <si>
    <t>CNPY2</t>
  </si>
  <si>
    <t>CNPY2_HUMAN</t>
  </si>
  <si>
    <t>cellular response to DNA damage stimulus</t>
  </si>
  <si>
    <t>Q9Y2D9;Q9UFB7</t>
  </si>
  <si>
    <t>Q9Y2D9</t>
  </si>
  <si>
    <t>Zinc finger protein 652</t>
  </si>
  <si>
    <t>ZNF652</t>
  </si>
  <si>
    <t>ZBT47_HUMAN;ZN652_HUMAN</t>
  </si>
  <si>
    <t>Zinc finger and BTB domain-containing protein 47;Zinc finger protein 652</t>
  </si>
  <si>
    <t>signaling</t>
  </si>
  <si>
    <t>cholinergic synapse;glutamatergic synapse;neuromuscular junction;plasma membrane;postsynaptic specialization</t>
  </si>
  <si>
    <t>Q9Y2H0</t>
  </si>
  <si>
    <t>Disks large-associated protein 4</t>
  </si>
  <si>
    <t>DLGAP4</t>
  </si>
  <si>
    <t>DLGP4_HUMAN</t>
  </si>
  <si>
    <t>intracellular signal transduction;peptidyl-serine phosphorylation;protein phosphorylation;regulation of cellular component organization</t>
  </si>
  <si>
    <t>actin binding;ATP binding;magnesium ion binding;protein serine/threonine kinase activity</t>
  </si>
  <si>
    <t>actin cytoskeleton;cytoplasm;cytosol;membrane</t>
  </si>
  <si>
    <t>Q9Y2H1</t>
  </si>
  <si>
    <t>Serine/threonine-protein kinase 38-like</t>
  </si>
  <si>
    <t>STK38L</t>
  </si>
  <si>
    <t>ST38L_HUMAN</t>
  </si>
  <si>
    <t>double-strand break repair via nonhomologous end joining;histone H3-K36 demethylation</t>
  </si>
  <si>
    <t>DNA binding;DNA-binding transcription factor activity, RNA polymerase II-specific;histone demethylase activity;histone demethylase activity (H3-K36 specific);zinc ion binding</t>
  </si>
  <si>
    <t>Q9Y2K7</t>
  </si>
  <si>
    <t>Lysine-specific demethylase 2A</t>
  </si>
  <si>
    <t>KDM2A</t>
  </si>
  <si>
    <t>KDM2A_HUMAN</t>
  </si>
  <si>
    <t>CUT catabolic process;exonucleolytic nuclear-transcribed mRNA catabolic process involved in deadenylation-dependent decay;regulation of mRNA stability;RNA catabolic process;rRNA catabolic process;rRNA processing</t>
  </si>
  <si>
    <t>3'-5'-exoribonuclease activity;endonuclease activity;guanyl-nucleotide exchange factor activity;RNA binding</t>
  </si>
  <si>
    <t>cytoplasmic exosome (RNase complex);cytosol;exosome (RNase complex);membrane;nuclear exosome (RNase complex);nucleoplasm;nucleus</t>
  </si>
  <si>
    <t>PIN_4;RNB;Rrp44_CSD1;Rrp44_S1</t>
  </si>
  <si>
    <t>PF00773;PF13638;PF17215;PF17216</t>
  </si>
  <si>
    <t>Q9Y2L1</t>
  </si>
  <si>
    <t>Exosome complex exonuclease RRP44</t>
  </si>
  <si>
    <t>DIS3</t>
  </si>
  <si>
    <t>RRP44_HUMAN</t>
  </si>
  <si>
    <t>cellular response to chemokine;negative regulation of GTPase activity;negative regulation of T cell migration</t>
  </si>
  <si>
    <t>CH;LRR_8</t>
  </si>
  <si>
    <t>PF00307;PF13855</t>
  </si>
  <si>
    <t>Q9Y2L9</t>
  </si>
  <si>
    <t>Leucine-rich repeat and calponin homology domain-containing protein 1</t>
  </si>
  <si>
    <t>LRCH1</t>
  </si>
  <si>
    <t>LRCH1_HUMAN</t>
  </si>
  <si>
    <t>endonucleolytic cleavage in 5'-ETS of tricistronic rRNA transcript (SSU-rRNA, 5.8S rRNA, LSU-rRNA);endonucleolytic cleavage in ITS1 to separate SSU-rRNA from 5.8S rRNA and LSU-rRNA from tricistronic rRNA transcript (SSU-rRNA, 5.8S rRNA, LSU-rRNA);rRNA processing</t>
  </si>
  <si>
    <t>endoribonuclease activity</t>
  </si>
  <si>
    <t>Q9Y2P8</t>
  </si>
  <si>
    <t>RNA 3-terminal phosphate cyclase-like protein</t>
  </si>
  <si>
    <t>RCL1</t>
  </si>
  <si>
    <t>RCL1_HUMAN</t>
  </si>
  <si>
    <t>RNA 3'-terminal phosphate cyclase-like protein</t>
  </si>
  <si>
    <t>epithelial cell differentiation;glutathione derivative biosynthetic process;glutathione metabolic process;protein targeting to peroxisome</t>
  </si>
  <si>
    <t>glutathione peroxidase activity;glutathione transferase activity;protein disulfide oxidoreductase activity;signaling receptor binding</t>
  </si>
  <si>
    <t>cytosol;extracellular exosome;intracellular;membrane;mitochondrial matrix;mitochondrion;peroxisomal matrix;peroxisome</t>
  </si>
  <si>
    <t>cytosol;intracellular;mitochondrion;peroxisome</t>
  </si>
  <si>
    <t>GO:0005622;GO:0005739;GO:0005777;GO:0005829</t>
  </si>
  <si>
    <t>Chemical carcinogenesis;Drug metabolism - cytochrome P450;Glutathione metabolism;Metabolism of xenobiotics by cytochrome P450;Peroxisome</t>
  </si>
  <si>
    <t>00480;00980;00982;04146;05204</t>
  </si>
  <si>
    <t>Chemical carcinogenesis;Drug metabolism - cytochrome P450;Glutathione metabolism;Metabolic pathways;Metabolism of xenobiotics by cytochrome P450;Peroxisome</t>
  </si>
  <si>
    <t>hsa00480;hsa00980;hsa00982;hsa01100;hsa04146;hsa05204</t>
  </si>
  <si>
    <t>DSBA</t>
  </si>
  <si>
    <t>PF01323</t>
  </si>
  <si>
    <t>Q9Y2Q3</t>
  </si>
  <si>
    <t>Glutathione S-transferase kappa 1</t>
  </si>
  <si>
    <t>GSTK1</t>
  </si>
  <si>
    <t>GSTK1_HUMAN</t>
  </si>
  <si>
    <t>mitochondrial respiratory chain complex IV assembly;positive regulation of mitochondrial translation</t>
  </si>
  <si>
    <t>integral component of mitochondrial inner membrane;mitochondrion</t>
  </si>
  <si>
    <t>Coiled-coil_56</t>
  </si>
  <si>
    <t>PF09813</t>
  </si>
  <si>
    <t>Q9Y2R0</t>
  </si>
  <si>
    <t>Cytochrome c oxidase assembly factor 3 homolog, mitochondrial</t>
  </si>
  <si>
    <t>COA3</t>
  </si>
  <si>
    <t>COA3_HUMAN</t>
  </si>
  <si>
    <t>autophagy;cellular response to muramyl dipeptide;lipopolysaccharide-mediated signaling pathway;negative regulation of autophagy;negative regulation of gene expression;negative regulation of interleukin-6 secretion;negative regulation of interleukin-8 secretion;negative regulation of JUN kinase activity;negative regulation of nucleotide-binding oligomerization domain containing 2 signaling pathway;negative regulation of p38MAPK cascade;negative regulation of T cell activation;negative regulation of T cell receptor signaling pathway;negative regulation of tumor necrosis factor production;phosphoanandamide dephosphorylation;positive regulation of ERK1 and ERK2 cascade;positive regulation of gene expression;positive regulation of interferon-gamma secretion;positive regulation of protein K63-linked ubiquitination;positive regulation of toll-like receptor 3 signaling pathway;positive regulation of toll-like receptor 4 signaling pathway;positive regulation of type I interferon production;protein dephosphorylation;regulation of B cell receptor signaling pathway;regulation of innate immune response;regulation of natural killer cell proliferation;regulation of NIK/NF-kappaB signaling;response to lipopolysaccharide;T cell differentiation;T cell receptor signaling pathway</t>
  </si>
  <si>
    <t>kinase binding;phosphatase activity;protein tyrosine phosphatase activity;SH3 domain binding;ubiquitin protein ligase binding</t>
  </si>
  <si>
    <t>cytoplasm;cytoplasmic side of plasma membrane;cytosol;nucleus;perinuclear region of cytoplasm</t>
  </si>
  <si>
    <t>Giant cell arteritis;Systemic sclerosis;Type 1 diabetes mellitus</t>
  </si>
  <si>
    <t>H00408;H01492;H01698</t>
  </si>
  <si>
    <t>Q9Y2R2</t>
  </si>
  <si>
    <t>Tyrosine-protein phosphatase non-receptor type 22</t>
  </si>
  <si>
    <t>PTPN22</t>
  </si>
  <si>
    <t>PTN22_HUMAN</t>
  </si>
  <si>
    <t>Q9Y2R4</t>
  </si>
  <si>
    <t>Probable ATP-dependent RNA helicase DDX52</t>
  </si>
  <si>
    <t>DDX52</t>
  </si>
  <si>
    <t>DDX52_HUMAN</t>
  </si>
  <si>
    <t>mitochondrial translation;mitochondrial translational elongation;mitochondrial translational termination;ribosomal small subunit assembly;translation</t>
  </si>
  <si>
    <t>Q9Y2R9</t>
  </si>
  <si>
    <t>28S ribosomal protein S7, mitochondrial</t>
  </si>
  <si>
    <t>MRPS7</t>
  </si>
  <si>
    <t>RT07_HUMAN</t>
  </si>
  <si>
    <t>7mt;RP-S7</t>
  </si>
  <si>
    <t>cytoplasmic translation</t>
  </si>
  <si>
    <t>TMA7</t>
  </si>
  <si>
    <t>PF09072</t>
  </si>
  <si>
    <t>Q9Y2S6;A0A024R1R8</t>
  </si>
  <si>
    <t>Q9Y2S6</t>
  </si>
  <si>
    <t>Translation machinery-associated protein 7</t>
  </si>
  <si>
    <t>A0A024R1R8_HUMAN;TMA7_HUMAN</t>
  </si>
  <si>
    <t>mitochondrion morphogenesis;negative regulation of macroautophagy;positive regulation of mitotic cell cycle</t>
  </si>
  <si>
    <t>mitochondrial nucleoid;mitochondrion;nucleus</t>
  </si>
  <si>
    <t>DUF525;YccV-like</t>
  </si>
  <si>
    <t>PF04379;PF08755</t>
  </si>
  <si>
    <t>Q9Y2S7</t>
  </si>
  <si>
    <t>Polymerase delta-interacting protein 2</t>
  </si>
  <si>
    <t>POLDIP2</t>
  </si>
  <si>
    <t>PDIP2_HUMAN</t>
  </si>
  <si>
    <t>anterograde axonal transport;anterograde synaptic vesicle transport;intracellular protein transport;protein targeting to lysosome;viral process</t>
  </si>
  <si>
    <t>Rab GTPase binding</t>
  </si>
  <si>
    <t>AP-type membrane coat adaptor complex;axon cytoplasm;clathrin adaptor complex;cytoplasmic vesicle membrane;Golgi apparatus;lysosomal membrane;lysosome</t>
  </si>
  <si>
    <t>Q9Y2T2;P53677</t>
  </si>
  <si>
    <t>Q9Y2T2</t>
  </si>
  <si>
    <t>AP-3 complex subunit mu-1</t>
  </si>
  <si>
    <t>AP3M1</t>
  </si>
  <si>
    <t>AP3M1_HUMAN;AP3M2_HUMAN</t>
  </si>
  <si>
    <t>AP-3 complex subunit mu-1;AP-3 complex subunit mu-2</t>
  </si>
  <si>
    <t>angiogenesis;negative regulation of activin receptor signaling pathway;negative regulation of BMP signaling pathway;negative regulation of transforming growth factor beta receptor signaling pathway;nuclear envelope organization;regulation of intracellular signal transduction</t>
  </si>
  <si>
    <t>Buschke-Ollendorff syndrome</t>
  </si>
  <si>
    <t>H00452</t>
  </si>
  <si>
    <t>Q9Y2U8</t>
  </si>
  <si>
    <t>Inner nuclear membrane protein Man1</t>
  </si>
  <si>
    <t>LEMD3</t>
  </si>
  <si>
    <t>MAN1_HUMAN</t>
  </si>
  <si>
    <t>intracellular signal transduction;regulation of mRNA stability</t>
  </si>
  <si>
    <t>DNA binding;DNA-binding transcription factor activity, RNA polymerase II-specific;mRNA 3'-UTR binding;phosphatase binding</t>
  </si>
  <si>
    <t>cytoplasm;cytoplasmic exosome (RNase complex);cytosol;P granule;P-body</t>
  </si>
  <si>
    <t>Q9Y2V2</t>
  </si>
  <si>
    <t>Calcium-regulated heat stable protein 1</t>
  </si>
  <si>
    <t>CARHSP1</t>
  </si>
  <si>
    <t>CHSP1_HUMAN</t>
  </si>
  <si>
    <t>Calcium-regulated heat-stable protein 1</t>
  </si>
  <si>
    <t>androgen receptor signaling pathway;circadian rhythm;intracellular steroid hormone receptor signaling pathway;mRNA processing;mRNA stabilization;nuclear-transcribed mRNA catabolic process;positive regulation of circadian rhythm;positive regulation of mRNA splicing, via spliceosome;positive regulation of transcription by RNA polymerase II;positive regulation of transcription, DNA-templated;regulation of alternative mRNA splicing, via spliceosome;RNA splicing;transcription initiation from RNA polymerase II promoter</t>
  </si>
  <si>
    <t>ATP binding;nuclear receptor transcription coactivator activity;phosphoprotein binding;RNA binding;RNA polymerase II distal enhancer sequence-specific DNA binding;signaling receptor activity;thyroid hormone receptor binding;transcription coactivator activity;transcription coregulator activity;vitamin D receptor binding</t>
  </si>
  <si>
    <t>extracellular exosome;mediator complex;nuclear speck;nucleoplasm;nucleus</t>
  </si>
  <si>
    <t>Q9Y2W1</t>
  </si>
  <si>
    <t>Thyroid hormone receptor-associated protein 3</t>
  </si>
  <si>
    <t>THRAP3</t>
  </si>
  <si>
    <t>TR150_HUMAN</t>
  </si>
  <si>
    <t>mRNA cis splicing, via spliceosome;mRNA splicing, via spliceosome;rRNA processing</t>
  </si>
  <si>
    <t>RNA binding;single-stranded DNA binding;WW domain binding</t>
  </si>
  <si>
    <t>cytosol;intracellular membrane-bounded organelle;nucleoplasm;nucleus</t>
  </si>
  <si>
    <t>Wbp11</t>
  </si>
  <si>
    <t>PF09429</t>
  </si>
  <si>
    <t>Q9Y2W2</t>
  </si>
  <si>
    <t>WW domain-binding protein 11</t>
  </si>
  <si>
    <t>WBP11</t>
  </si>
  <si>
    <t>WBP11_HUMAN</t>
  </si>
  <si>
    <t>BP-11</t>
  </si>
  <si>
    <t>catalytic activity;signaling receptor activity;thyroid hormone receptor binding;thyroid hormone receptor coactivator activity;transcription coactivator activity;transcription coregulator activity;vitamin D receptor binding</t>
  </si>
  <si>
    <t>Med16</t>
  </si>
  <si>
    <t>PF11635</t>
  </si>
  <si>
    <t>Q9Y2X0</t>
  </si>
  <si>
    <t>Mediator of RNA polymerase II transcription subunit 16</t>
  </si>
  <si>
    <t>MED16</t>
  </si>
  <si>
    <t>MED16_HUMAN</t>
  </si>
  <si>
    <t>rRNA processing;snoRNA localization</t>
  </si>
  <si>
    <t>ATPase binding;RNA binding;snoRNA binding;TFIID-class transcription factor complex binding</t>
  </si>
  <si>
    <t>box C/D snoRNP complex;Cajal body;cytosol;fibrillar center;membrane;nucleolus;nucleoplasm;nucleus;pre-snoRNP complex;small nucleolar ribonucleoprotein complex;small-subunit processome</t>
  </si>
  <si>
    <t>Q9Y2X3</t>
  </si>
  <si>
    <t>Nucleolar protein 58</t>
  </si>
  <si>
    <t>NOP58</t>
  </si>
  <si>
    <t>NOP58_HUMAN</t>
  </si>
  <si>
    <t>ephrin receptor signaling pathway;presynaptic modulation of chemical synaptic transmission;regulation of cytokinesis;regulation of G protein-coupled receptor signaling pathway;regulation of synaptic vesicle exocytosis</t>
  </si>
  <si>
    <t>GTPase activator activity;metal ion binding;protein-containing complex binding</t>
  </si>
  <si>
    <t>calyx of Held;cytosol;focal adhesion;membrane</t>
  </si>
  <si>
    <t>Endocytosis;Epithelial cell signaling in Helicobacter pylori infection;Membrane trafficking;Regulation of actin cytoskeleton</t>
  </si>
  <si>
    <t>04131;04144;04810;05120</t>
  </si>
  <si>
    <t>Endocytosis;Epithelial cell signaling in Helicobacter pylori infection;Regulation of actin cytoskeleton</t>
  </si>
  <si>
    <t>hsa04144;hsa04810;hsa05120</t>
  </si>
  <si>
    <t>Q9Y2X7</t>
  </si>
  <si>
    <t>ARF GTPase-activating protein GIT1</t>
  </si>
  <si>
    <t>GIT1</t>
  </si>
  <si>
    <t>GIT1_HUMAN</t>
  </si>
  <si>
    <t>RF GAP GIT1</t>
  </si>
  <si>
    <t>embryonic body morphogenesis;negative regulation of gene expression;negative regulation of transcription by RNA polymerase II;negative regulation of transcription, DNA-templated;positive regulation of transcription, DNA-templated;regulation of transcription, DNA-templated;stem cell differentiation</t>
  </si>
  <si>
    <t>DNA binding;DNA-binding transcription factor activity;DNA-binding transcription factor activity, RNA polymerase II-specific;DNA-binding transcription repressor activity, RNA polymerase II-specific;metal ion binding;RNA polymerase II distal enhancer sequence-specific DNA binding;RNA polymerase II proximal promoter sequence-specific DNA binding;sequence-specific DNA binding;transcription corepressor activity;transcription regulatory region DNA binding</t>
  </si>
  <si>
    <t>Q9Y2X9</t>
  </si>
  <si>
    <t>Zinc finger protein 281</t>
  </si>
  <si>
    <t>ZNF281</t>
  </si>
  <si>
    <t>ZN281_HUMAN</t>
  </si>
  <si>
    <t>negative regulation of cell proliferation;negative regulation of erythrocyte differentiation;regulation of transcription by RNA polymerase II;transcription by RNA polymerase II</t>
  </si>
  <si>
    <t>DNA-binding transcription activator activity, RNA polymerase II-specific;DNA-binding transcription factor activity, RNA polymerase II-specific;metal ion binding;RNA polymerase II proximal promoter sequence-specific DNA binding</t>
  </si>
  <si>
    <t>Chromosome 15q13.3 microdeletion syndrome</t>
  </si>
  <si>
    <t>H01877</t>
  </si>
  <si>
    <t>Q9Y2Y9</t>
  </si>
  <si>
    <t>Krueppel-like factor 13</t>
  </si>
  <si>
    <t>KLF13</t>
  </si>
  <si>
    <t>KLF13_HUMAN</t>
  </si>
  <si>
    <t>mitotic cell cycle;positive regulation by host of symbiont catalytic activity;protein stabilization;regulation of protein stability</t>
  </si>
  <si>
    <t>cytosol;kinetochore;nucleus;protein-containing complex;ubiquitin ligase complex</t>
  </si>
  <si>
    <t>CS;SGS</t>
  </si>
  <si>
    <t>PF04969;PF05002</t>
  </si>
  <si>
    <t>Q9Y2Z0</t>
  </si>
  <si>
    <t>Suppressor of G2 allele of SKP1 homolog</t>
  </si>
  <si>
    <t>SUGT1</t>
  </si>
  <si>
    <t>SGT1_HUMAN</t>
  </si>
  <si>
    <t>Protein SGT1 homolog {ECO:0000250|UniProtKB:Q08446}</t>
  </si>
  <si>
    <t>mitochondrial tyrosyl-tRNA aminoacylation;translation;tRNA aminoacylation;tRNA aminoacylation for protein translation</t>
  </si>
  <si>
    <t>ATP binding;protein homodimerization activity;RNA binding;tRNA binding;tyrosine binding;tyrosine-tRNA ligase activity</t>
  </si>
  <si>
    <t>cytosol;mitochondrial matrix;mitochondrion;nuclear body</t>
  </si>
  <si>
    <t>Myopathy with lactic acidosis and sideroblastic anaemia</t>
  </si>
  <si>
    <t>H00898</t>
  </si>
  <si>
    <t>tRNA-synt_1b</t>
  </si>
  <si>
    <t>PF00579</t>
  </si>
  <si>
    <t>Q9Y2Z4</t>
  </si>
  <si>
    <t>Tyrosine--tRNA ligase, mitochondrial</t>
  </si>
  <si>
    <t>YARS2</t>
  </si>
  <si>
    <t>SYYM_HUMAN</t>
  </si>
  <si>
    <t>carbohydrate metabolic process;N-acetylglucosamine catabolic process;N-acetylneuraminate catabolic process;UDP-N-acetylglucosamine biosynthetic process</t>
  </si>
  <si>
    <t>metal ion binding;N-acetylgalactosamine-6-phosphate deacetylase activity;N-acetylglucosamine-6-phosphate deacetylase activity</t>
  </si>
  <si>
    <t>Q9Y303</t>
  </si>
  <si>
    <t>Putative N-acetylglucosamine-6-phosphate deacetylase</t>
  </si>
  <si>
    <t>AMDHD2</t>
  </si>
  <si>
    <t>NAGA_HUMAN</t>
  </si>
  <si>
    <t>N-acetylglucosamine-6-phosphate deacetylase {ECO:0000305|PubMed:22692205}</t>
  </si>
  <si>
    <t>lcNAc 6-P deacetylase {ECO:0000305}</t>
  </si>
  <si>
    <t>spliceosomal tri-snRNP complex assembly</t>
  </si>
  <si>
    <t>spliceosomal complex</t>
  </si>
  <si>
    <t>AAR2</t>
  </si>
  <si>
    <t>PF05282</t>
  </si>
  <si>
    <t>Q9Y312</t>
  </si>
  <si>
    <t>Protein AAR2 homolog</t>
  </si>
  <si>
    <t>AAR2_HUMAN</t>
  </si>
  <si>
    <t>multicellular organism development;negative regulation of catalytic activity;negative regulation of nitric-oxide synthase activity;regulation of nitric-oxide synthase activity</t>
  </si>
  <si>
    <t>RNA binding;ubiquitin protein ligase activity</t>
  </si>
  <si>
    <t>cytoplasm;cytosol;Golgi membrane;nucleus</t>
  </si>
  <si>
    <t>zf-NOSIP</t>
  </si>
  <si>
    <t>PF15906</t>
  </si>
  <si>
    <t>Q9Y314</t>
  </si>
  <si>
    <t>Nitric oxide synthase-interacting protein</t>
  </si>
  <si>
    <t>NOSIP</t>
  </si>
  <si>
    <t>NOSIP_HUMAN</t>
  </si>
  <si>
    <t>carbohydrate catabolic process;deoxyribonucleoside catabolic process;deoxyribonucleotide catabolic process;deoxyribose phosphate catabolic process;neutrophil degranulation;pentose-phosphate shunt</t>
  </si>
  <si>
    <t>deoxyribose-phosphate aldolase activity</t>
  </si>
  <si>
    <t>cytosol;extracellular region;ficolin-1-rich granule lumen;nucleus;secretory granule lumen</t>
  </si>
  <si>
    <t>Metabolic pathways;Pentose phosphate pathway</t>
  </si>
  <si>
    <t>hsa00030;hsa01100</t>
  </si>
  <si>
    <t>DeoC</t>
  </si>
  <si>
    <t>PF01791</t>
  </si>
  <si>
    <t>Q9Y315</t>
  </si>
  <si>
    <t>Deoxyribose-phosphate aldolase</t>
  </si>
  <si>
    <t>DERA</t>
  </si>
  <si>
    <t>DEOC_HUMAN</t>
  </si>
  <si>
    <t>ERA</t>
  </si>
  <si>
    <t>regulation of cell motility;regulation of microtubule-based process</t>
  </si>
  <si>
    <t>Memo</t>
  </si>
  <si>
    <t>PF01875</t>
  </si>
  <si>
    <t>Q9Y316</t>
  </si>
  <si>
    <t>Protein MEMO1</t>
  </si>
  <si>
    <t>MEMO1</t>
  </si>
  <si>
    <t>MEMO1_HUMAN</t>
  </si>
  <si>
    <t>Q9Y320</t>
  </si>
  <si>
    <t>Thioredoxin-related transmembrane protein 2</t>
  </si>
  <si>
    <t>TMX2</t>
  </si>
  <si>
    <t>TMX2_HUMAN</t>
  </si>
  <si>
    <t>Q9Y324</t>
  </si>
  <si>
    <t>rRNA-processing protein FCF1 homolog</t>
  </si>
  <si>
    <t>FCF1</t>
  </si>
  <si>
    <t>FCF1_HUMAN</t>
  </si>
  <si>
    <t>Ral GTPase binding;RNA binding;U6 snRNA binding</t>
  </si>
  <si>
    <t>Q9Y333</t>
  </si>
  <si>
    <t>U6 snRNA-associated Sm-like protein LSm2</t>
  </si>
  <si>
    <t>LSM2</t>
  </si>
  <si>
    <t>LSM2_HUMAN</t>
  </si>
  <si>
    <t>apoptotic process;autophagic cell death;autophagy;cellular response to amino acid starvation;cellular response to glucose starvation;membrane fission;positive regulation of autophagosome assembly;positive regulation of autophagy;positive regulation of membrane tubulation;positive regulation of protein oligomerization;positive regulation of protein targeting to mitochondrion;protein complex oligomerization;protein localization to vacuolar membrane;receptor catabolic process;regulation of cytokinesis;regulation of macroautophagy;regulation of protein stability</t>
  </si>
  <si>
    <t>cadherin binding;identical protein binding;lipid binding;protein homodimerization activity</t>
  </si>
  <si>
    <t>autophagosome membrane;cytoplasm;cytoplasmic vesicle;cytosol;Golgi membrane;midbody;mitochondrial outer membrane</t>
  </si>
  <si>
    <t>cytoplasm;cytoplasmic vesicle;cytosol</t>
  </si>
  <si>
    <t>GO:0005737;GO:0005829;GO:0031410</t>
  </si>
  <si>
    <t>Autophagy - animal;Endocytosis;Membrane trafficking;Mitochondrial biogenesis;Protein phosphatases and associated proteins</t>
  </si>
  <si>
    <t>01009;03029;04131;04140;04144</t>
  </si>
  <si>
    <t>Autophagy - animal;Endocytosis</t>
  </si>
  <si>
    <t>hsa04140;hsa04144</t>
  </si>
  <si>
    <t>Q9Y371</t>
  </si>
  <si>
    <t>Endophilin-B1</t>
  </si>
  <si>
    <t>SH3GLB1</t>
  </si>
  <si>
    <t>SHLB1_HUMAN</t>
  </si>
  <si>
    <t>cell cycle arrest;cellular hypotonic response;intracellular signal transduction;negative regulation of potassium ion transmembrane transport;negative regulation of potassium ion transmembrane transporter activity;neutrophil degranulation;peptidyl-serine phosphorylation;positive regulation of peptidyl-threonine phosphorylation;positive regulation of protein serine/threonine kinase activity;protein heterooligomerization;signal transduction by protein phosphorylation</t>
  </si>
  <si>
    <t>kinase binding;protein kinase activator activity;protein serine/threonine kinase activator activity;protein serine/threonine kinase activity</t>
  </si>
  <si>
    <t>cytosol;extracellular exosome;extracellular region;ficolin-1-rich granule lumen;secretory granule lumen;serine/threonine protein kinase complex</t>
  </si>
  <si>
    <t>Q9Y376</t>
  </si>
  <si>
    <t>Calcium-binding protein 39</t>
  </si>
  <si>
    <t>CAB39</t>
  </si>
  <si>
    <t>CAB39_HUMAN</t>
  </si>
  <si>
    <t>nuclear speck;U1 snRNP;U2-type prespliceosome</t>
  </si>
  <si>
    <t>Q9Y383</t>
  </si>
  <si>
    <t>Putative RNA-binding protein Luc7-like 2</t>
  </si>
  <si>
    <t>LUC7L2</t>
  </si>
  <si>
    <t>LC7L2_HUMAN</t>
  </si>
  <si>
    <t>mRNA export from nucleus;mRNA splicing, via spliceosome</t>
  </si>
  <si>
    <t>RES complex;U2 snRNP</t>
  </si>
  <si>
    <t>Q9Y388</t>
  </si>
  <si>
    <t>RNA-binding motif protein, X-linked 2</t>
  </si>
  <si>
    <t>RBMX2</t>
  </si>
  <si>
    <t>RBMX2_HUMAN</t>
  </si>
  <si>
    <t>Q9Y394</t>
  </si>
  <si>
    <t>Dehydrogenase/reductase SDR family member 7</t>
  </si>
  <si>
    <t>DHRS7</t>
  </si>
  <si>
    <t>DHRS7_HUMAN</t>
  </si>
  <si>
    <t>mitochondrial ribosome assembly;mitochondrial translation;mitochondrial translational elongation;mitochondrial translational termination</t>
  </si>
  <si>
    <t>Ribosomal_S2</t>
  </si>
  <si>
    <t>PF00318</t>
  </si>
  <si>
    <t>Q9Y399</t>
  </si>
  <si>
    <t>28S ribosomal protein S2, mitochondrial</t>
  </si>
  <si>
    <t>MRPS2</t>
  </si>
  <si>
    <t>RT02_HUMAN</t>
  </si>
  <si>
    <t>2mt;RP-S2</t>
  </si>
  <si>
    <t>nervous system development;positive regulation of apoptotic process;rRNA processing</t>
  </si>
  <si>
    <t>cytoplasm;extracellular space;nucleolus;nucleoplasm;small-subunit processome</t>
  </si>
  <si>
    <t>cytoplasm;extracellular space;nucleolus;nucleoplasm</t>
  </si>
  <si>
    <t>GO:0005615;GO:0005654;GO:0005730;GO:0005737</t>
  </si>
  <si>
    <t>Utp11</t>
  </si>
  <si>
    <t>PF03998</t>
  </si>
  <si>
    <t>Q9Y3A2</t>
  </si>
  <si>
    <t>Probable U3 small nucleolar RNA-associated protein 11</t>
  </si>
  <si>
    <t>UTP11L</t>
  </si>
  <si>
    <t>UTP11_HUMAN</t>
  </si>
  <si>
    <t>3 snoRNA-associated protein 11</t>
  </si>
  <si>
    <t>blastocyst formation;ribosomal small subunit assembly;rRNA processing</t>
  </si>
  <si>
    <t>CURI complex;cytoplasm;nucleoplasm;UTP-C complex</t>
  </si>
  <si>
    <t>RRM_Rrp7;RRP7</t>
  </si>
  <si>
    <t>PF12923;PF17799</t>
  </si>
  <si>
    <t>Q9Y3A4;Q9NSQ0</t>
  </si>
  <si>
    <t>Q9Y3A4</t>
  </si>
  <si>
    <t>Ribosomal RNA-processing protein 7 homolog A</t>
  </si>
  <si>
    <t>RRP7A</t>
  </si>
  <si>
    <t>RRP7A_HUMAN;RRP7B_HUMAN</t>
  </si>
  <si>
    <t>Putative ribosomal RNA-processing protein 7 homolog B;Ribosomal RNA-processing protein 7 homolog A</t>
  </si>
  <si>
    <t>bone marrow development;bone mineralization;cell proliferation;inner cell mass cell proliferation;leukocyte chemotaxis;mature ribosome assembly;mitotic spindle organization;rRNA processing</t>
  </si>
  <si>
    <t>microtubule binding;ribosome binding;RNA binding;rRNA binding</t>
  </si>
  <si>
    <t>cytoplasm;cytosol;nucleolus;nucleoplasm;nucleus;spindle pole</t>
  </si>
  <si>
    <t>Metaphyseal dysplasias;Other phagocyte defects;Shwachman-Diamond syndrome</t>
  </si>
  <si>
    <t>H00101;H00439;H00479</t>
  </si>
  <si>
    <t>SBDS;SBDS_C</t>
  </si>
  <si>
    <t>PF01172;PF09377</t>
  </si>
  <si>
    <t>Q9Y3A5</t>
  </si>
  <si>
    <t>Ribosome maturation protein SBDS</t>
  </si>
  <si>
    <t>SBDS</t>
  </si>
  <si>
    <t>SBDS_HUMAN</t>
  </si>
  <si>
    <t>endoplasmic reticulum to Golgi vesicle-mediated transport;Golgi organization;Golgi ribbon formation;intracellular protein transport</t>
  </si>
  <si>
    <t>cis-Golgi network;COPII-coated ER to Golgi transport vesicle;endoplasmic reticulum;endoplasmic reticulum exit site;endoplasmic reticulum membrane;endoplasmic reticulum-Golgi intermediate compartment;endoplasmic reticulum-Golgi intermediate compartment membrane;Golgi apparatus;integral component of membrane</t>
  </si>
  <si>
    <t>Membrane trafficking;Ribosome biogenesis;Transporters</t>
  </si>
  <si>
    <t>02000;03009;04131</t>
  </si>
  <si>
    <t>Q9Y3A6</t>
  </si>
  <si>
    <t>Transmembrane emp24 domain-containing protein 5</t>
  </si>
  <si>
    <t>TMED5</t>
  </si>
  <si>
    <t>TMED5_HUMAN</t>
  </si>
  <si>
    <t>exonucleolytic nuclear-transcribed mRNA catabolic process involved in deadenylation-dependent decay;regulation of mRNA stability;RNA phosphodiester bond hydrolysis, exonucleolytic;rRNA processing</t>
  </si>
  <si>
    <t>cytoplasm;cytosol;exosome (RNase complex);nuclear exosome (RNase complex);nucleolus;nucleoplasm</t>
  </si>
  <si>
    <t>ECR1_N;EXOSC1</t>
  </si>
  <si>
    <t>PF10447;PF14382</t>
  </si>
  <si>
    <t>Q9Y3B2</t>
  </si>
  <si>
    <t>Exosome complex component CSL4</t>
  </si>
  <si>
    <t>EXOSC1</t>
  </si>
  <si>
    <t>EXOS1_HUMAN</t>
  </si>
  <si>
    <t>endoplasmic reticulum to Golgi vesicle-mediated transport;Golgi organization;intracellular protein transport;retrograde vesicle-mediated transport, Golgi to endoplasmic reticulum</t>
  </si>
  <si>
    <t>COPI vesicle coat;COPII vesicle coat;COPII-coated ER to Golgi transport vesicle;endoplasmic reticulum;endoplasmic reticulum membrane;endoplasmic reticulum-Golgi intermediate compartment;endoplasmic reticulum-Golgi intermediate compartment membrane;Golgi apparatus;Golgi membrane;integral component of membrane;transport vesicle</t>
  </si>
  <si>
    <t>Q9Y3B3</t>
  </si>
  <si>
    <t>Transmembrane emp24 domain-containing protein 7</t>
  </si>
  <si>
    <t>TMED7</t>
  </si>
  <si>
    <t>TMED7_HUMAN</t>
  </si>
  <si>
    <t>blastocyst formation;mRNA splicing, via spliceosome</t>
  </si>
  <si>
    <t>catalytic step 2 spliceosome;nucleoplasm;U12-type spliceosomal complex;U2 snRNP</t>
  </si>
  <si>
    <t>Q9Y3B4</t>
  </si>
  <si>
    <t>Splicing factor 3B subunit 6</t>
  </si>
  <si>
    <t>SF3B6</t>
  </si>
  <si>
    <t>SF3B6_HUMAN</t>
  </si>
  <si>
    <t>nucleobase-containing compound metabolic process;nucleotide metabolic process</t>
  </si>
  <si>
    <t>3'-5' exonuclease activity;3'-5'-exoribonuclease activity;nucleic acid binding</t>
  </si>
  <si>
    <t>focal adhesion;mitochondrial intermembrane space;mitochondrial matrix;mitochondrion;nucleolus;nucleus</t>
  </si>
  <si>
    <t>Messenger RNA biogenesis;Ribosome biogenesis;Ribosome biogenesis in eukaryotes</t>
  </si>
  <si>
    <t>03008;03009;03019</t>
  </si>
  <si>
    <t>Q9Y3B8</t>
  </si>
  <si>
    <t>Oligoribonuclease, mitochondrial</t>
  </si>
  <si>
    <t>REXO2</t>
  </si>
  <si>
    <t>ORN_HUMAN</t>
  </si>
  <si>
    <t>preribosome, large subunit precursor</t>
  </si>
  <si>
    <t>Rrp15p</t>
  </si>
  <si>
    <t>PF07890</t>
  </si>
  <si>
    <t>Q9Y3B9</t>
  </si>
  <si>
    <t>RRP15-like protein</t>
  </si>
  <si>
    <t>RRP15</t>
  </si>
  <si>
    <t>RRP15_HUMAN</t>
  </si>
  <si>
    <t>ribosomal large subunit biogenesis</t>
  </si>
  <si>
    <t>intracellular membrane-bounded organelle;nucleolus;nucleus</t>
  </si>
  <si>
    <t>Nop16</t>
  </si>
  <si>
    <t>PF09420</t>
  </si>
  <si>
    <t>Q9Y3C1</t>
  </si>
  <si>
    <t>Nucleolar protein 16</t>
  </si>
  <si>
    <t>NOP16</t>
  </si>
  <si>
    <t>NOP16_HUMAN</t>
  </si>
  <si>
    <t>cytoplasm;cytosol;EKC/KEOPS complex;nucleus</t>
  </si>
  <si>
    <t>CGI-121</t>
  </si>
  <si>
    <t>PF08617</t>
  </si>
  <si>
    <t>Q9Y3C4</t>
  </si>
  <si>
    <t>EKC/KEOPS complex subunit TPRKB</t>
  </si>
  <si>
    <t>TPRKB</t>
  </si>
  <si>
    <t>TPRKB_HUMAN</t>
  </si>
  <si>
    <t>EKC/KEOPS complex subunit TPRKB {ECO:0000305}</t>
  </si>
  <si>
    <t>cyclosporin A binding;disordered domain specific binding;peptidyl-prolyl cis-trans isomerase activity</t>
  </si>
  <si>
    <t>catalytic step 2 spliceosome;nucleoplasm;nucleus;U2-type catalytic step 2 spliceosome</t>
  </si>
  <si>
    <t>Q9Y3C6</t>
  </si>
  <si>
    <t>Peptidyl-prolyl cis-trans isomerase-like 1</t>
  </si>
  <si>
    <t>PPIL1</t>
  </si>
  <si>
    <t>PPIL1_HUMAN</t>
  </si>
  <si>
    <t>limb development;negative regulation of fibroblast proliferation;regulation of transcription by RNA polymerase II;transcription initiation from RNA polymerase II promoter</t>
  </si>
  <si>
    <t>core mediator complex;mediator complex;nucleoplasm;ubiquitin ligase complex</t>
  </si>
  <si>
    <t>Med31</t>
  </si>
  <si>
    <t>PF05669</t>
  </si>
  <si>
    <t>Q9Y3C7</t>
  </si>
  <si>
    <t>Mediator of RNA polymerase II transcription subunit 31</t>
  </si>
  <si>
    <t>MED31</t>
  </si>
  <si>
    <t>MED31_HUMAN</t>
  </si>
  <si>
    <t>protein K69-linked ufmylation;protein ufmylation;response to endoplasmic reticulum stress</t>
  </si>
  <si>
    <t>UFC1</t>
  </si>
  <si>
    <t>PF08694</t>
  </si>
  <si>
    <t>Q9Y3C8</t>
  </si>
  <si>
    <t>Ubiquitin-fold modifier-conjugating enzyme 1</t>
  </si>
  <si>
    <t>UFC1_HUMAN</t>
  </si>
  <si>
    <t>fm1-conjugating enzyme 1</t>
  </si>
  <si>
    <t>chromosome segregation;iron-sulfur cluster assembly;protein maturation by iron-sulfur cluster transfer</t>
  </si>
  <si>
    <t>CIA complex;cytoplasm;cytosol;MMXD complex;nucleoplasm;nucleus;spindle</t>
  </si>
  <si>
    <t>FeS_assembly_P</t>
  </si>
  <si>
    <t>PF01883</t>
  </si>
  <si>
    <t>Q9Y3D0</t>
  </si>
  <si>
    <t>Mitotic spindle-associated MMXD complex subunit MIP18</t>
  </si>
  <si>
    <t>FAM96B</t>
  </si>
  <si>
    <t>CIA2B_HUMAN</t>
  </si>
  <si>
    <t>Cytosolic iron-sulfur assembly component 2B {ECO:0000305}</t>
  </si>
  <si>
    <t>apoptotic process;autophagy of mitochondrion;calcium-mediated signaling using intracellular calcium source;cellular response to glucose stimulus;cellular response to peptide;cellular response to thapsigargin;cellular response to toxic substance;mitochondrial fission;mitochondrial fragmentation involved in apoptotic process;mitochondrial fusion;mitochondrion morphogenesis;negative regulation of endoplasmic reticulum calcium ion concentration;peroxisome fission;positive regulation of cysteine-type endopeptidase activity involved in apoptotic process;positive regulation of cytosolic calcium ion concentration;positive regulation of intrinsic apoptotic signaling pathway;positive regulation of mitochondrial calcium ion concentration;positive regulation of mitochondrial fission;positive regulation of neuron apoptotic process;positive regulation of protein targeting to membrane;protein homooligomerization;protein targeting to mitochondrion;regulation of mitochondrion organization;release of cytochrome c from mitochondria;response to flavonoid;response to fluoride;response to hypobaric hypoxia;response to muscle activity;response to nutrient levels</t>
  </si>
  <si>
    <t>protein-containing complex binding;signaling receptor binding</t>
  </si>
  <si>
    <t>endoplasmic reticulum;integral component of mitochondrial outer membrane;integral component of peroxisomal membrane;membrane;mitochondrial outer membrane;mitochondrion;peroxisome;protein-containing complex</t>
  </si>
  <si>
    <t>endoplasmic reticulum;mitochondrion;peroxisome;protein-containing complex</t>
  </si>
  <si>
    <t>GO:0005739;GO:0005777;GO:0005783;GO:0032991</t>
  </si>
  <si>
    <t>Mitochondrial biogenesis;Mitophagy - animal</t>
  </si>
  <si>
    <t>03029;04137</t>
  </si>
  <si>
    <t>Fis1_TPR_C;Fis1_TPR_N</t>
  </si>
  <si>
    <t>PF14852;PF14853</t>
  </si>
  <si>
    <t>Q9Y3D6</t>
  </si>
  <si>
    <t>Mitochondrial fission 1 protein</t>
  </si>
  <si>
    <t>FIS1</t>
  </si>
  <si>
    <t>FIS1_HUMAN</t>
  </si>
  <si>
    <t>nucleobase-containing small molecule interconversion</t>
  </si>
  <si>
    <t>adenylate kinase activity;ATP binding;ATPase activity;nucleoside monophosphate kinase activity</t>
  </si>
  <si>
    <t>Cajal body;cytoplasm;cytosol;membrane;nucleoplasm;nucleus</t>
  </si>
  <si>
    <t>Purine metabolism;Ribosome biogenesis;Ribosome biogenesis in eukaryotes</t>
  </si>
  <si>
    <t>00230;03008;03009</t>
  </si>
  <si>
    <t>Metabolic pathways;Purine metabolism;Ribosome biogenesis in eukaryotes</t>
  </si>
  <si>
    <t>hsa00230;hsa01100;hsa03008</t>
  </si>
  <si>
    <t>Q9Y3D8</t>
  </si>
  <si>
    <t>Adenylate kinase isoenzyme 6</t>
  </si>
  <si>
    <t>AK6</t>
  </si>
  <si>
    <t>KAD6_HUMAN</t>
  </si>
  <si>
    <t>Adenylate kinase isoenzyme 6 {ECO:0000255|HAMAP-Rule:MF_03173}</t>
  </si>
  <si>
    <t>K6 {ECO:0000255|HAMAP-Rule:MF_03173}</t>
  </si>
  <si>
    <t>intermediate filament cytoskeleton;mitochondrial inner membrane;mitochondrion;nuclear membrane;ribosome</t>
  </si>
  <si>
    <t>MRP-S23</t>
  </si>
  <si>
    <t>PF10484</t>
  </si>
  <si>
    <t>Q9Y3D9</t>
  </si>
  <si>
    <t>28S ribosomal protein S23, mitochondrial</t>
  </si>
  <si>
    <t>MRPS23</t>
  </si>
  <si>
    <t>RT23_HUMAN</t>
  </si>
  <si>
    <t>23mt;RP-S23</t>
  </si>
  <si>
    <t>positive regulation of I-kappaB kinase/NF-kappaB signaling;protein transport;vesicle-mediated transport</t>
  </si>
  <si>
    <t>endoplasmic reticulum;Golgi membrane;integral component of membrane;membrane;protein-containing complex</t>
  </si>
  <si>
    <t>Got1</t>
  </si>
  <si>
    <t>PF04178</t>
  </si>
  <si>
    <t>Q9Y3E0</t>
  </si>
  <si>
    <t>Vesicle transport protein GOT1B</t>
  </si>
  <si>
    <t>GOLT1B</t>
  </si>
  <si>
    <t>GOT1B_HUMAN</t>
  </si>
  <si>
    <t>apoptotic process;negative regulation of anoikis;negative regulation of gene expression;positive regulation of anoikis</t>
  </si>
  <si>
    <t>cytosol;membrane;mitochondrion</t>
  </si>
  <si>
    <t>Q9Y3E5</t>
  </si>
  <si>
    <t>Peptidyl-tRNA hydrolase 2, mitochondrial</t>
  </si>
  <si>
    <t>PTRH2</t>
  </si>
  <si>
    <t>PTH2_HUMAN</t>
  </si>
  <si>
    <t>TH 2</t>
  </si>
  <si>
    <t>apoptotic process;autophagosome maturation;endosomal transport;endosome transport via multivesicular body sorting pathway;late endosome to vacuole transport;macroautophagy;midbody abscission;multivesicular body assembly;multivesicular body sorting pathway;multivesicular body-lysosome fusion;negative regulation of viral release from host cell;positive regulation of viral release from host cell;protein heterooligomerization;protein polymerization;protein transport;regulation of centrosome duplication;regulation of early endosome to late endosome transport;regulation of viral process;viral budding via host ESCRT complex;viral life cycle</t>
  </si>
  <si>
    <t>identical protein binding;phosphatidylcholine binding;protein homodimerization activity;ubiquitin-specific protease binding</t>
  </si>
  <si>
    <t>cytoplasmic vesicle;cytosol;ESCRT III complex;extracellular exosome;late endosome;late endosome membrane;multivesicular body;plasma membrane</t>
  </si>
  <si>
    <t>Q9Y3E7</t>
  </si>
  <si>
    <t>Charged multivesicular body protein 3</t>
  </si>
  <si>
    <t>CHMP3</t>
  </si>
  <si>
    <t>CHMP3_HUMAN</t>
  </si>
  <si>
    <t>maintenance of gastrointestinal epithelium;negative regulation of epithelial cell migration;negative regulation of epithelial cell proliferation;negative regulation of epithelial to mesenchymal transition;negative regulation of pathway-restricted SMAD protein phosphorylation;negative regulation of transcription by RNA polymerase II;negative regulation of transforming growth factor beta receptor signaling pathway;spliceosomal snRNP assembly</t>
  </si>
  <si>
    <t>RNA binding;signaling receptor binding</t>
  </si>
  <si>
    <t>cytoplasm;cytosol;nucleoplasm;SMN complex;SMN-Sm protein complex</t>
  </si>
  <si>
    <t>Q9Y3F4</t>
  </si>
  <si>
    <t>Serine-threonine kinase receptor-associated protein</t>
  </si>
  <si>
    <t>STRAP</t>
  </si>
  <si>
    <t>STRAP_HUMAN</t>
  </si>
  <si>
    <t>in utero embryonic development;placenta development;tRNA exon ligation utilizing 2',3' cyclic phosphate of 5'-exon as source of linkage phosphate;tRNA splicing, via endonucleolytic cleavage and ligation</t>
  </si>
  <si>
    <t>ATP binding;metal ion binding;RNA binding;RNA ligase (ATP) activity;vinculin binding</t>
  </si>
  <si>
    <t>cytoplasm;cytosol;endoplasmic reticulum membrane;intracellular membrane-bounded organelle;nuclear envelope;nucleoplasm;nucleus;tRNA-splicing ligase complex</t>
  </si>
  <si>
    <t>RtcB</t>
  </si>
  <si>
    <t>PF01139</t>
  </si>
  <si>
    <t>Q9Y3I0</t>
  </si>
  <si>
    <t>tRNA-splicing ligase RtcB homolog</t>
  </si>
  <si>
    <t>RTCB</t>
  </si>
  <si>
    <t>RTCB_HUMAN</t>
  </si>
  <si>
    <t>tRNA-splicing ligase RtcB homolog {ECO:0000255|HAMAP-Rule:MF_03144}</t>
  </si>
  <si>
    <t>autophagy of mitochondrion;negative regulation of cyclin-dependent protein serine/threonine kinase activity;negative regulation of G1/S transition of mitotic cell cycle;negative regulation of hydrogen peroxide-induced neuron death;negative regulation of lymphocyte differentiation;negative regulation of oxidative stress-induced neuron death;positive regulation of autophagy of mitochondrion;post-translational protein modification;protein polyubiquitination;protein targeting to mitochondrion;protein ubiquitination;regulation of locomotion;regulation of neuron projection development;regulation of protein stability;ubiquitin-dependent protein catabolic process</t>
  </si>
  <si>
    <t>protein heterodimerization activity;protein kinase binding;ubiquitin binding;ubiquitin protein ligase binding;ubiquitin-protein transferase activity</t>
  </si>
  <si>
    <t>classical Lewy body;cytoplasm;cytosol;glial cytoplasmic inclusion;Lewy body core;Lewy body corona;Lewy neurite;mitochondrion;nucleus;protein-containing complex;SCF ubiquitin ligase complex;ubiquitin ligase complex</t>
  </si>
  <si>
    <t>F-box-like;PI31_Prot_N</t>
  </si>
  <si>
    <t>PF11566;PF12937</t>
  </si>
  <si>
    <t>Q9Y3I1</t>
  </si>
  <si>
    <t>F-box only protein 7</t>
  </si>
  <si>
    <t>FBXO7</t>
  </si>
  <si>
    <t>FBX7_HUMAN</t>
  </si>
  <si>
    <t>adaptive immune response;regulation of T cell activation;signal transduction;T cell homeostasis</t>
  </si>
  <si>
    <t>kinase binding;SH2 domain binding</t>
  </si>
  <si>
    <t>Q9Y3P8</t>
  </si>
  <si>
    <t>Signaling threshold-regulating transmembrane adapter 1</t>
  </si>
  <si>
    <t>SIT1</t>
  </si>
  <si>
    <t>SIT1_HUMAN</t>
  </si>
  <si>
    <t>activation of GTPase activity;cell cycle;intracellular protein transport;regulation of GTPase activity</t>
  </si>
  <si>
    <t>GTPase activator activity;Rab GTPase binding;tubulin binding</t>
  </si>
  <si>
    <t>centrosome;cytosol;microtubule associated complex</t>
  </si>
  <si>
    <t>DUF3694;PID;RabGAP-TBC</t>
  </si>
  <si>
    <t>PF00566;PF00640;PF12473</t>
  </si>
  <si>
    <t>Q9Y3P9</t>
  </si>
  <si>
    <t>Rab GTPase-activating protein 1</t>
  </si>
  <si>
    <t>RABGAP1</t>
  </si>
  <si>
    <t>RBGP1_HUMAN</t>
  </si>
  <si>
    <t>COPI vesicle coat;COPII-coated ER to Golgi transport vesicle;endoplasmic reticulum;endoplasmic reticulum membrane;endoplasmic reticulum-Golgi intermediate compartment;endoplasmic reticulum-Golgi intermediate compartment membrane;Golgi apparatus;Golgi cisterna membrane;Golgi membrane;integral component of membrane;transport vesicle</t>
  </si>
  <si>
    <t>Q9Y3Q3</t>
  </si>
  <si>
    <t>Transmembrane emp24 domain-containing protein 3</t>
  </si>
  <si>
    <t>TMED3</t>
  </si>
  <si>
    <t>TMED3_HUMAN</t>
  </si>
  <si>
    <t>apoptotic process;cellular response to UV;chromatin assembly;negative regulation of B cell apoptotic process;negative regulation of histone acetylation;negative regulation of intrinsic apoptotic signaling pathway;negative regulation of transcription by RNA polymerase II;regulation of signal transduction by p53 class mediator;ribosomal large subunit biogenesis</t>
  </si>
  <si>
    <t>chromatin binding;histone binding;nucleosome binding;repressing transcription factor binding;RNA binding;transcription corepressor activity</t>
  </si>
  <si>
    <t>cytosol;Noc1p-Noc2p complex;Noc2p-Noc3p complex;nucleolus;nucleoplasm;nucleus</t>
  </si>
  <si>
    <t>Noc2</t>
  </si>
  <si>
    <t>PF03715</t>
  </si>
  <si>
    <t>Q9Y3T9</t>
  </si>
  <si>
    <t>Nucleolar complex protein 2 homolog</t>
  </si>
  <si>
    <t>NOC2L</t>
  </si>
  <si>
    <t>NOC2L_HUMAN</t>
  </si>
  <si>
    <t>rotein NOC2 homolog</t>
  </si>
  <si>
    <t>cytoplasm;cytosol;cytosolic large ribosomal subunit;membrane;nucleolus;polysomal ribosome</t>
  </si>
  <si>
    <t>Ribosomal_L36e</t>
  </si>
  <si>
    <t>PF01158</t>
  </si>
  <si>
    <t>Q9Y3U8</t>
  </si>
  <si>
    <t>60S ribosomal protein L36</t>
  </si>
  <si>
    <t>RPL36</t>
  </si>
  <si>
    <t>RL36_HUMAN</t>
  </si>
  <si>
    <t>mRNA 3'-end processing;mRNA export from nucleus;positive regulation of ATPase activity;positive regulation of cell proliferation;positive regulation of helicase activity;positive regulation of histone methylation;RNA export from nucleus</t>
  </si>
  <si>
    <t>cytoplasmic ribonucleoprotein granule;nuclear speck;nucleolus;nucleoplasm;transcription export complex</t>
  </si>
  <si>
    <t>FoP_duplication</t>
  </si>
  <si>
    <t>PF13865</t>
  </si>
  <si>
    <t>Q9Y3Y2</t>
  </si>
  <si>
    <t>Chromatin target of PRMT1 protein</t>
  </si>
  <si>
    <t>CHTOP</t>
  </si>
  <si>
    <t>CHTOP_HUMAN</t>
  </si>
  <si>
    <t>cellular response to DNA damage stimulus;dATP catabolic process;defense response to virus;deoxyribonucleotide catabolic process;dGTP catabolic process;DNA strand resection involved in replication fork processing;double-strand break repair via homologous recombination;immune response;negative regulation of type I interferon-mediated signaling pathway;protein homotetramerization;regulation of innate immune response;somatic hypermutation of immunoglobulin genes;type I interferon signaling pathway</t>
  </si>
  <si>
    <t>dGTP binding;dGTPase activity;GTP binding;identical protein binding;nucleic acid binding;ribonuclease activity;RNA binding;single-stranded DNA binding;triphosphoric monoester hydrolase activity;zinc ion binding</t>
  </si>
  <si>
    <t>intracellular;nucleoplasm;nucleus;plasma membrane;site of double-strand break</t>
  </si>
  <si>
    <t>intracellular;nucleoplasm;nucleus;plasma membrane</t>
  </si>
  <si>
    <t>GO:0005622;GO:0005634;GO:0005654;GO:0005886</t>
  </si>
  <si>
    <t>DNA repair and recombination proteins;Human immunodeficiency virus 1 infection</t>
  </si>
  <si>
    <t>03400;05170</t>
  </si>
  <si>
    <t>HD;SAM_2</t>
  </si>
  <si>
    <t>PF01966;PF07647</t>
  </si>
  <si>
    <t>Q9Y3Z3</t>
  </si>
  <si>
    <t>Deoxynucleoside triphosphate triphosphohydrolase SAMHD1</t>
  </si>
  <si>
    <t>SAMHD1</t>
  </si>
  <si>
    <t>SAMH1_HUMAN</t>
  </si>
  <si>
    <t>Deoxynucleoside triphosphate triphosphohydrolase SAMHD1 {ECO:0000305}</t>
  </si>
  <si>
    <t>NTPase {ECO:0000305}</t>
  </si>
  <si>
    <t>apoptotic process;cell cycle</t>
  </si>
  <si>
    <t>DUF1754</t>
  </si>
  <si>
    <t>PF08555</t>
  </si>
  <si>
    <t>Q9Y421</t>
  </si>
  <si>
    <t>Protein FAM32A</t>
  </si>
  <si>
    <t>FAM32A</t>
  </si>
  <si>
    <t>FA32A_HUMAN</t>
  </si>
  <si>
    <t>exonucleolytic nuclear-transcribed mRNA catabolic process involved in deadenylation-dependent decay;signal transduction;translation</t>
  </si>
  <si>
    <t>GTP binding;GTPase activity;translation elongation factor activity</t>
  </si>
  <si>
    <t>Legionellosis;Messenger RNA biogenesis;mRNA surveillance pathway</t>
  </si>
  <si>
    <t>03015;03019;05134</t>
  </si>
  <si>
    <t>Legionellosis;mRNA surveillance pathway</t>
  </si>
  <si>
    <t>hsa03015;hsa05134</t>
  </si>
  <si>
    <t>GTP_EFTU;GTP_EFTU_D2;GTP_EFTU_D3;HBS1_N</t>
  </si>
  <si>
    <t>PF00009;PF03143;PF03144;PF08938</t>
  </si>
  <si>
    <t>Q9Y450</t>
  </si>
  <si>
    <t>HBS1-like protein</t>
  </si>
  <si>
    <t>HBS1L</t>
  </si>
  <si>
    <t>HBS1L_HUMAN</t>
  </si>
  <si>
    <t>cell cycle arrest;fatty acid biosynthetic process;macroautophagy;nail development;positive regulation of cold-induced thermogenesis;positive regulation of gene expression;protein heterooligomerization;protein phosphorylation;regulation of catalytic activity;signal transduction</t>
  </si>
  <si>
    <t>AMP-activated protein kinase activity;protein kinase activity;protein kinase binding</t>
  </si>
  <si>
    <t>cytoplasm;cytosol;nucleoplasm;nucleotide-activated protein kinase complex;nucleus</t>
  </si>
  <si>
    <t>AMPK1_CBM;AMPKBI</t>
  </si>
  <si>
    <t>PF04739;PF16561</t>
  </si>
  <si>
    <t>Q9Y478</t>
  </si>
  <si>
    <t>5-AMP-activated protein kinase subunit beta-1</t>
  </si>
  <si>
    <t>PRKAB1</t>
  </si>
  <si>
    <t>AAKB1_HUMAN</t>
  </si>
  <si>
    <t>5'-AMP-activated protein kinase subunit beta-1</t>
  </si>
  <si>
    <t>MPK subunit beta-1;MPKb</t>
  </si>
  <si>
    <t>cellular response to leukemia inhibitory factor;chromatin organization;negative regulation of gene expression, epigenetic;negative regulation of histone H3-K27 methylation;negative regulation of transcription by RNA polymerase II;positive regulation of histone H3-K27 methylation;positive regulation of transcription by RNA polymerase II;positive regulation of transcription, DNA-templated;segment specification;stem cell differentiation;stem cell population maintenance</t>
  </si>
  <si>
    <t>DNA-binding transcription factor activity;metal ion binding;methylated histone binding;RNA polymerase II regulatory region sequence-specific DNA binding;sequence-specific DNA binding</t>
  </si>
  <si>
    <t>cytoplasm;ESC/E(Z) complex;focal adhesion;nucleoplasm;nucleus</t>
  </si>
  <si>
    <t>Q9Y483</t>
  </si>
  <si>
    <t>Metal-response element-binding transcription factor 2</t>
  </si>
  <si>
    <t>MTF2</t>
  </si>
  <si>
    <t>MTF2_HUMAN</t>
  </si>
  <si>
    <t>vacuolar acidification</t>
  </si>
  <si>
    <t>RAVE complex</t>
  </si>
  <si>
    <t>Rav1p_C;WD40</t>
  </si>
  <si>
    <t>PF00400;PF12234</t>
  </si>
  <si>
    <t>Q9Y485</t>
  </si>
  <si>
    <t>DmX-like protein 1</t>
  </si>
  <si>
    <t>DMXL1</t>
  </si>
  <si>
    <t>DMXL1_HUMAN</t>
  </si>
  <si>
    <t>-like 1 protein</t>
  </si>
  <si>
    <t>ATP hydrolysis coupled proton transport;cellular iron ion homeostasis;cellular response to increased oxygen levels;immune response;insulin receptor signaling pathway;ion transmembrane transport;regulation of macroautophagy;transferrin transport;vacuolar acidification</t>
  </si>
  <si>
    <t>ATPase binding;proton-transporting ATPase activity, rotational mechanism</t>
  </si>
  <si>
    <t>acrosomal vesicle;endosome membrane;integral component of membrane;lysosomal membrane;phagocytic vesicle membrane;plasma membrane;vacuolar proton-transporting V-type ATPase complex;vacuolar proton-transporting V-type ATPase, V0 domain</t>
  </si>
  <si>
    <t>Collecting duct acid secretion;Epithelial cell signaling in Helicobacter pylori infection;Exosome;Human papillomavirus infection;Lysosome;Oxidative phosphorylation;Phagosome;Rheumatoid arthritis;Synaptic vesicle cycle;Tuberculosis;Vibrio cholerae infection</t>
  </si>
  <si>
    <t>00190;04142;04145;04147;04721;04966;05110;05120;05152;05165;05323</t>
  </si>
  <si>
    <t>Collecting duct acid secretion;Epithelial cell signaling in Helicobacter pylori infection;Human papillomavirus infection;Lysosome;Metabolic pathways;Oxidative phosphorylation;Phagosome;Rheumatoid arthritis;Synaptic vesicle cycle;Tuberculosis;Vibrio cholerae infection</t>
  </si>
  <si>
    <t>hsa00190;hsa01100;hsa04142;hsa04145;hsa04721;hsa04966;hsa05110;hsa05120;hsa05152;hsa05165;hsa05323</t>
  </si>
  <si>
    <t>V_ATPase_I</t>
  </si>
  <si>
    <t>PF01496</t>
  </si>
  <si>
    <t>Q9Y487</t>
  </si>
  <si>
    <t>V-type proton ATPase 116 kDa subunit a isoform 2</t>
  </si>
  <si>
    <t>ATP6V0A2</t>
  </si>
  <si>
    <t>VPP2_HUMAN</t>
  </si>
  <si>
    <t>-ATPase 116 kDa isoform a2</t>
  </si>
  <si>
    <t>cell adhesion;cell-cell junction assembly;cell-substrate junction assembly;cortical actin cytoskeleton organization;cytoskeletal anchoring at plasma membrane;integrin activation;integrin-mediated signaling pathway;IRE1-mediated unfolded protein response;muscle contraction;platelet aggregation;platelet degranulation;viral process</t>
  </si>
  <si>
    <t>actin binding;actin filament binding;cadherin binding;integrin binding;LIM domain binding;phosphatidylinositol binding;phosphatidylserine binding;structural constituent of cytoskeleton;structural molecule activity;vinculin binding</t>
  </si>
  <si>
    <t>actin cytoskeleton;cell surface;cytoplasm;cytoskeleton;cytosol;extracellular exosome;extracellular region;focal adhesion;plasma membrane;ruffle;ruffle membrane;synapse</t>
  </si>
  <si>
    <t>Exosome;Focal adhesion;Human T-cell leukemia virus 1 infection;Platelet activation;Rap1 signaling pathway</t>
  </si>
  <si>
    <t>04015;04147;04510;04611;05166</t>
  </si>
  <si>
    <t>Focal adhesion;Human T-cell leukemia virus 1 infection;Platelet activation;Rap1 signaling pathway</t>
  </si>
  <si>
    <t>hsa04015;hsa04510;hsa04611;hsa05166</t>
  </si>
  <si>
    <t>FERM_f0;FERM_M;FERM_N;I_LWEQ;Talin_middle;VBS</t>
  </si>
  <si>
    <t>PF00373;PF01608;PF08913;PF09141;PF09379;PF16511</t>
  </si>
  <si>
    <t>Q9Y490;Q9Y4G6</t>
  </si>
  <si>
    <t>Q9Y490</t>
  </si>
  <si>
    <t>Talin-1</t>
  </si>
  <si>
    <t>TLN1</t>
  </si>
  <si>
    <t>TLN1_HUMAN;TLN2_HUMAN</t>
  </si>
  <si>
    <t>Talin-1;Talin-2</t>
  </si>
  <si>
    <t>beta-catenin-TCF complex assembly;DNA repair;histone acetylation;histone deubiquitination;histone H2A acetylation;histone H4 acetylation;protein deubiquitination;regulation of transcription, DNA-templated</t>
  </si>
  <si>
    <t>thiol-dependent ubiquitinyl hydrolase activity;transcription coregulator activity</t>
  </si>
  <si>
    <t>Golgi apparatus;NuA4 histone acetyltransferase complex;nucleoplasm;nucleus;PCAF complex;SAGA complex;STAGA complex;Swr1 complex;transcription factor TFTC complex</t>
  </si>
  <si>
    <t>Chromosome and associated proteins;Human T-cell leukemia virus 1 infection;Protein kinases;Transcription machinery</t>
  </si>
  <si>
    <t>01001;03021;03036;05166</t>
  </si>
  <si>
    <t>FAT;PI3_PI4_kinase</t>
  </si>
  <si>
    <t>PF00454;PF02259</t>
  </si>
  <si>
    <t>Q9Y4A5</t>
  </si>
  <si>
    <t>Transformation/transcription domain-associated protein</t>
  </si>
  <si>
    <t>TRRAP</t>
  </si>
  <si>
    <t>TRRAP_HUMAN</t>
  </si>
  <si>
    <t>Q9Y4B4</t>
  </si>
  <si>
    <t>Helicase ARIP4</t>
  </si>
  <si>
    <t>RAD54L2</t>
  </si>
  <si>
    <t>ARIP4_HUMAN</t>
  </si>
  <si>
    <t>B cell differentiation;cell competition in a multicellular organism;histone H2A-T120 phosphorylation;negative regulation of transcription by RNA polymerase II;protein ubiquitination;V(D)J recombination;viral process</t>
  </si>
  <si>
    <t>ATP binding;estrogen receptor binding;histone kinase activity (H2A-T120 specific)</t>
  </si>
  <si>
    <t>Cul4-RING E3 ubiquitin ligase complex;cytoplasm;fibrillar center;nucleus</t>
  </si>
  <si>
    <t>Human immunodeficiency virus 1 infection;Protein kinases;Ubiquitin system</t>
  </si>
  <si>
    <t>01001;04121;05170</t>
  </si>
  <si>
    <t>Q9Y4B6</t>
  </si>
  <si>
    <t>Protein VPRBP</t>
  </si>
  <si>
    <t>VPRBP</t>
  </si>
  <si>
    <t>DCAF1_HUMAN</t>
  </si>
  <si>
    <t>DDB1- and CUL4-associated factor 1 {ECO:0000312|HGNC:HGNC:30911}</t>
  </si>
  <si>
    <t>androgen receptor signaling pathway;cellular response to leukemia inhibitory factor;formaldehyde biosynthetic process;histone H3-K9 demethylation;histone H3-K9 dimethylation;hormone-mediated signaling pathway;negative regulation of histone H3-K9 methylation;positive regulation of cold-induced thermogenesis;positive regulation of transcription by RNA polymerase II;positive regulation of transcription, DNA-templated;regulation of stem cell differentiation;regulation of stem cell population maintenance;spermatid nucleus elongation</t>
  </si>
  <si>
    <t>androgen receptor binding;chromatin DNA binding;dioxygenase activity;DNA-binding transcription factor activity;histone demethylase activity;histone demethylase activity (H3-K9 specific);iron ion binding;RNA polymerase II core promoter sequence-specific DNA binding;transcription regulatory region sequence-specific DNA binding</t>
  </si>
  <si>
    <t>chromatin;cytoplasm;membrane;nucleoplasm;nucleus</t>
  </si>
  <si>
    <t>Q9Y4C1</t>
  </si>
  <si>
    <t>Lysine-specific demethylase 3A</t>
  </si>
  <si>
    <t>KDM3A</t>
  </si>
  <si>
    <t>KDM3A_HUMAN</t>
  </si>
  <si>
    <t>mRNA cis splicing, via spliceosome;multicellular organism development;positive regulation of embryonic development;regulation of alternative mRNA splicing, via spliceosome</t>
  </si>
  <si>
    <t>chromosome;cytoplasm;membrane;nuclear speck;nucleolus;nucleoplasm</t>
  </si>
  <si>
    <t>chromosome;cytoplasm;nucleolus;nucleoplasm</t>
  </si>
  <si>
    <t>GO:0005654;GO:0005694;GO:0005730;GO:0005737</t>
  </si>
  <si>
    <t>Q9Y4C8</t>
  </si>
  <si>
    <t>Probable RNA-binding protein 19</t>
  </si>
  <si>
    <t>RBM19</t>
  </si>
  <si>
    <t>RBM19_HUMAN</t>
  </si>
  <si>
    <t>negative regulation of histone H3-K9 acetylation;negative regulation of transcription initiation from RNA polymerase II promoter;negative regulation of transforming growth factor beta receptor signaling pathway;protein sumoylation;regulation of gene expression</t>
  </si>
  <si>
    <t>DNA-binding transcription factor activity, RNA polymerase II-specific;metal ion binding;RNA polymerase II core promoter sequence-specific DNA binding;SUMO ligase activity;transcription corepressor activity</t>
  </si>
  <si>
    <t>nucleus;PML body</t>
  </si>
  <si>
    <t>Q9Y4E5</t>
  </si>
  <si>
    <t>Zinc finger protein 451</t>
  </si>
  <si>
    <t>ZNF451</t>
  </si>
  <si>
    <t>ZN451_HUMAN</t>
  </si>
  <si>
    <t>E3 SUMO-protein ligase ZNF451 {ECO:0000303|PubMed:26524494}</t>
  </si>
  <si>
    <t>synaptic vesicle</t>
  </si>
  <si>
    <t>Q9Y4E6</t>
  </si>
  <si>
    <t>WD repeat-containing protein 7</t>
  </si>
  <si>
    <t>WDR7</t>
  </si>
  <si>
    <t>WDR7_HUMAN</t>
  </si>
  <si>
    <t>BMP signaling pathway;histone H2B conserved C-terminal lysine deubiquitination;monoubiquitinated protein deubiquitination;pathway-restricted SMAD protein phosphorylation;protein deubiquitination;transforming growth factor beta receptor signaling pathway;ubiquitin-dependent protein catabolic process</t>
  </si>
  <si>
    <t>cysteine-type endopeptidase activity;identical protein binding;SMAD binding;thiol-dependent ubiquitin-specific protease activity;thiol-dependent ubiquitinyl hydrolase activity;transforming growth factor beta receptor binding;ubiquitin modification-dependent histone binding</t>
  </si>
  <si>
    <t>Membrane trafficking;Mitophagy - animal;Peptidases;Ubiquitin system</t>
  </si>
  <si>
    <t>01002;04121;04131;04137</t>
  </si>
  <si>
    <t>Q9Y4E8</t>
  </si>
  <si>
    <t>Ubiquitin carboxyl-terminal hydrolase 15</t>
  </si>
  <si>
    <t>USP15</t>
  </si>
  <si>
    <t>UBP15_HUMAN</t>
  </si>
  <si>
    <t>double-strand break repair;female meiotic nuclear division;negative regulation of phosphatase activity;oogenesis;regulation of gene expression</t>
  </si>
  <si>
    <t>Golgi apparatus;intracellular membrane-bounded organelle;membrane;peroxisome</t>
  </si>
  <si>
    <t>Golgi apparatus;peroxisome</t>
  </si>
  <si>
    <t>GO:0005777;GO:0005794</t>
  </si>
  <si>
    <t>Limkain-b1;NYN;OST-HTH</t>
  </si>
  <si>
    <t>PF01936;PF11608;PF12872</t>
  </si>
  <si>
    <t>Q9Y4F3</t>
  </si>
  <si>
    <t>Meiosis arrest female protein 1</t>
  </si>
  <si>
    <t>KIAA0430</t>
  </si>
  <si>
    <t>MARF1_HUMAN</t>
  </si>
  <si>
    <t>Meiosis regulator and mRNA stability factor 1 {ECO:0000312|HGNC:HGNC:29562}</t>
  </si>
  <si>
    <t>auditory receptor cell stereocilium organization;cell adhesion;cellular response to chemokine;cellular response to mechanical stimulus;chemotaxis;establishment of protein localization;negative regulation of cell adhesion;negative regulation of establishment of T cell polarity;negative regulation of protein localization to cell leading edge;negative regulation of Rho guanyl-nucleotide exchange factor activity;negative regulation of Rho protein signal transduction;negative regulation of T cell migration;negative regulation of T cell proliferation;positive regulation of cell cycle arrest;positive regulation of filopodium assembly;positive regulation of myoblast differentiation;positive regulation of myoblast fusion;positive regulation of neutrophil chemotaxis;positive regulation of neutrophil extravasation;protein homooligomerization;regulation of establishment of cell polarity;regulation of mitotic spindle assembly;sensory perception of sound;skeletal muscle fiber development</t>
  </si>
  <si>
    <t>14-3-3 protein binding;identical protein binding</t>
  </si>
  <si>
    <t>apical plasma membrane;cytoplasm;cytoskeleton;filopodium;stereocilium;stereocilium membrane</t>
  </si>
  <si>
    <t>Deafness, autosomal recessive</t>
  </si>
  <si>
    <t>H00605</t>
  </si>
  <si>
    <t>PL48</t>
  </si>
  <si>
    <t>PF15903</t>
  </si>
  <si>
    <t>Q9Y4F9</t>
  </si>
  <si>
    <t>Protein FAM65B</t>
  </si>
  <si>
    <t>FAM65B</t>
  </si>
  <si>
    <t>RIPR2_HUMAN</t>
  </si>
  <si>
    <t>Rho family-interacting cell polarization regulator 2</t>
  </si>
  <si>
    <t>cellular response to hypoxia;endoplasmic reticulum to Golgi vesicle-mediated transport;IRE1-mediated unfolded protein response;negative regulation of endoplasmic reticulum stress-induced neuron intrinsic apoptotic signaling pathway;negative regulation of hypoxia-induced intrinsic apoptotic signaling pathway;receptor-mediated endocytosis;response to endoplasmic reticulum stress;response to ischemia</t>
  </si>
  <si>
    <t>endocytic vesicle lumen;endoplasmic reticulum;endoplasmic reticulum chaperone complex;endoplasmic reticulum lumen;extracellular exosome;extracellular region;focal adhesion;membrane;smooth endoplasmic reticulum</t>
  </si>
  <si>
    <t>Q9Y4L1</t>
  </si>
  <si>
    <t>Hypoxia up-regulated protein 1</t>
  </si>
  <si>
    <t>HYOU1</t>
  </si>
  <si>
    <t>HYOU1_HUMAN</t>
  </si>
  <si>
    <t>negative regulation of epidermal growth factor receptor signaling pathway;protein autoubiquitination;protein K48-linked ubiquitination;protein K63-linked ubiquitination;protein polyubiquitination;protein ubiquitination;ubiquitin-dependent protein catabolic process via the multivesicular body sorting pathway</t>
  </si>
  <si>
    <t>Q9Y4L5</t>
  </si>
  <si>
    <t>E3 ubiquitin-protein ligase RNF115</t>
  </si>
  <si>
    <t>RNF115</t>
  </si>
  <si>
    <t>RN115_HUMAN</t>
  </si>
  <si>
    <t>E3 ubiquitin-protein ligase RNF115 {ECO:0000305}</t>
  </si>
  <si>
    <t>autophagosome assembly;autophagy;macroautophagy;positive regulation of protein catabolic process;protein delipidation;protein transport;proteolysis</t>
  </si>
  <si>
    <t>cysteine-type endopeptidase activity;cysteine-type peptidase activity;endopeptidase activity</t>
  </si>
  <si>
    <t>Autophagy - animal;Autophagy - other;Membrane trafficking;Mitochondrial biogenesis;Peptidases</t>
  </si>
  <si>
    <t>01002;03029;04131;04136;04140</t>
  </si>
  <si>
    <t>Peptidase_C54</t>
  </si>
  <si>
    <t>PF03416</t>
  </si>
  <si>
    <t>Q9Y4P1</t>
  </si>
  <si>
    <t>Cysteine protease ATG4B</t>
  </si>
  <si>
    <t>ATG4B</t>
  </si>
  <si>
    <t>ATG4B_HUMAN</t>
  </si>
  <si>
    <t>cellular response to glucose starvation;cellular response to hypoxia;endoplasmic reticulum unfolded protein response</t>
  </si>
  <si>
    <t>phosphoprotein binding;protein kinase binding;RNA binding;translation initiation factor binding</t>
  </si>
  <si>
    <t>endoplasmic reticulum;integral component of endoplasmic reticulum membrane</t>
  </si>
  <si>
    <t>Q9Y4P3</t>
  </si>
  <si>
    <t>Transducin beta-like protein 2</t>
  </si>
  <si>
    <t>TBL2</t>
  </si>
  <si>
    <t>TBL2_HUMAN</t>
  </si>
  <si>
    <t>autophagosome assembly;autophagy of mitochondrion;cellular response to starvation;macroautophagy;protein lipidation;protein lipidation involved in autophagosome assembly;protein localization to phagophore assembly site;xenophagy</t>
  </si>
  <si>
    <t>phosphatidylinositol-3,5-bisphosphate binding;phosphatidylinositol-3-phosphate binding;phosphatidylinositol-5-phosphate binding</t>
  </si>
  <si>
    <t>cytosol;extrinsic component of membrane;nucleoplasm;phagophore assembly site;phagophore assembly site membrane;protein-containing complex</t>
  </si>
  <si>
    <t>Autophagy - animal;Autophagy - other;Membrane trafficking;Mitochondrial biogenesis;Transporters</t>
  </si>
  <si>
    <t>02000;03029;04131;04136;04140</t>
  </si>
  <si>
    <t>Q9Y4P8</t>
  </si>
  <si>
    <t>WD repeat domain phosphoinositide-interacting protein 2</t>
  </si>
  <si>
    <t>WIPI2</t>
  </si>
  <si>
    <t>WIPI2_HUMAN</t>
  </si>
  <si>
    <t>IPI-2</t>
  </si>
  <si>
    <t>positive regulation of protein serine/threonine kinase activity;positive regulation of TORC1 signaling;positive regulation of TORC2 signaling;protein stabilization;regulation of TOR signaling;telomere maintenance</t>
  </si>
  <si>
    <t>Hsp90 protein binding;protein kinase binding;protein-containing complex binding;protein-containing complex scaffold activity;telomeric DNA binding</t>
  </si>
  <si>
    <t>ASTRA complex;cytoplasm;cytosol;intracellular;membrane;nuclear body;nuclear chromosome, telomeric region;nuclear periphery;nucleus;TORC1 complex;TORC2 complex</t>
  </si>
  <si>
    <t>DNA repair and recombination proteins;DNA replication proteins;Fanconi anemia pathway;mTOR signaling pathway</t>
  </si>
  <si>
    <t>03032;03400;03460;04150</t>
  </si>
  <si>
    <t>Fanconi anemia pathway;mTOR signaling pathway</t>
  </si>
  <si>
    <t>hsa03460;hsa04150</t>
  </si>
  <si>
    <t>You-Hoover-Fong syndrome</t>
  </si>
  <si>
    <t>H01789</t>
  </si>
  <si>
    <t>Telomere_reg-2</t>
  </si>
  <si>
    <t>PF10193</t>
  </si>
  <si>
    <t>Q9Y4R8</t>
  </si>
  <si>
    <t>Telomere length regulation protein TEL2 homolog</t>
  </si>
  <si>
    <t>TELO2</t>
  </si>
  <si>
    <t>TELO2_HUMAN</t>
  </si>
  <si>
    <t>maturation of 5.8S rRNA;maturation of LSU-rRNA;rRNA processing</t>
  </si>
  <si>
    <t>cytoplasm;membrane;MLL1 complex;nucleolus;nucleoplasm;preribosome, large subunit precursor</t>
  </si>
  <si>
    <t>Wilson-Turner syndrome</t>
  </si>
  <si>
    <t>H02267</t>
  </si>
  <si>
    <t>Las1</t>
  </si>
  <si>
    <t>PF04031</t>
  </si>
  <si>
    <t>Q9Y4W2</t>
  </si>
  <si>
    <t>Ribosomal biogenesis protein LAS1L</t>
  </si>
  <si>
    <t>LAS1L</t>
  </si>
  <si>
    <t>LAS1L_HUMAN</t>
  </si>
  <si>
    <t>axonogenesis;calcium import into the mitochondrion;cristae formation;mitochondrial calcium ion homeostasis;mitochondrial calcium ion transmembrane transport;mitochondrial fusion;mitochondrial protein processing;muscle fiber development;myelination;nerve development;neuromuscular junction development;protein autoprocessing;protein processing;proteolysis;regulation of multicellular organism growth;righting reflex</t>
  </si>
  <si>
    <t>ATP binding;metalloendopeptidase activity;metallopeptidase activity;unfolded protein binding;zinc ion binding</t>
  </si>
  <si>
    <t>m-AAA complex;mitochondrial inner membrane;mitochondrion</t>
  </si>
  <si>
    <t>Spastic ataxia;Spinocerebellar ataxia (SCA)</t>
  </si>
  <si>
    <t>H00063;H01351</t>
  </si>
  <si>
    <t>AAA;FtsH_ext;Peptidase_M41</t>
  </si>
  <si>
    <t>PF00004;PF01434;PF06480</t>
  </si>
  <si>
    <t>Q9Y4W6</t>
  </si>
  <si>
    <t>AFG3-like protein 2</t>
  </si>
  <si>
    <t>AFG3L2</t>
  </si>
  <si>
    <t>AFG32_HUMAN</t>
  </si>
  <si>
    <t>cellular response to peptide;multicellular organism development;negative regulation of transcription by RNA polymerase II;positive regulation of transcription by RNA polymerase II;regulation of transcription by RNA polymerase II</t>
  </si>
  <si>
    <t>DNA binding;DNA-binding transcription factor activity;DNA-binding transcription factor activity, RNA polymerase II-specific;DNA-binding transcription repressor activity, RNA polymerase II-specific;metal ion binding;RNA polymerase II regulatory region sequence-specific DNA binding;transcription corepressor activity</t>
  </si>
  <si>
    <t>Q9Y4X4;P57682</t>
  </si>
  <si>
    <t>Q9Y4X4</t>
  </si>
  <si>
    <t>Krueppel-like factor 12</t>
  </si>
  <si>
    <t>KLF12</t>
  </si>
  <si>
    <t>KLF12_HUMAN;KLF3_HUMAN</t>
  </si>
  <si>
    <t>Krueppel-like factor 12;Krueppel-like factor 3</t>
  </si>
  <si>
    <t>positive regulation of proteasomal ubiquitin-dependent protein catabolic process;protein polyubiquitination;protein ubiquitination;ubiquitin-dependent protein catabolic process</t>
  </si>
  <si>
    <t>ubiquitin conjugating enzyme binding;ubiquitin protein ligase activity;ubiquitin protein ligase binding;ubiquitin-like protein transferase activity;ubiquitin-protein transferase activity;zinc ion binding</t>
  </si>
  <si>
    <t>Cajal body;cytoplasm;cytosol;Lewy body;nuclear body;ubiquitin ligase complex</t>
  </si>
  <si>
    <t>Q9Y4X5</t>
  </si>
  <si>
    <t>E3 ubiquitin-protein ligase ARIH1</t>
  </si>
  <si>
    <t>ARIH1</t>
  </si>
  <si>
    <t>ARI1_HUMAN</t>
  </si>
  <si>
    <t>exonucleolytic nuclear-transcribed mRNA catabolic process involved in deadenylation-dependent decay;mRNA processing;mRNA splicing, via spliceosome;response to bacterium</t>
  </si>
  <si>
    <t>cytosol;Lsm1-7-Pat1 complex;Lsm2-8 complex;nucleoplasm;nucleus;U2-type precatalytic spliceosome;U4/U6 x U5 tri-snRNP complex;U6 snRNP</t>
  </si>
  <si>
    <t>Q9Y4Y9</t>
  </si>
  <si>
    <t>U6 snRNA-associated Sm-like protein LSm5</t>
  </si>
  <si>
    <t>LSM5</t>
  </si>
  <si>
    <t>LSM5_HUMAN</t>
  </si>
  <si>
    <t>cytoplasmic mRNA processing body assembly;exonucleolytic nuclear-transcribed mRNA catabolic process involved in deadenylation-dependent decay;mRNA splicing, via spliceosome;RNA splicing;spliceosomal snRNP assembly</t>
  </si>
  <si>
    <t>PH domain binding;RNA binding;U6 snRNA binding</t>
  </si>
  <si>
    <t>cytosol;Lsm2-8 complex;membrane;neuron projection;nucleoplasm;nucleus;P-body;protein-containing complex;U2-type precatalytic spliceosome;U4/U6 x U5 tri-snRNP complex;U6 snRNP</t>
  </si>
  <si>
    <t>Q9Y4Z0</t>
  </si>
  <si>
    <t>U6 snRNA-associated Sm-like protein LSm4</t>
  </si>
  <si>
    <t>LSM4</t>
  </si>
  <si>
    <t>LSM4_HUMAN</t>
  </si>
  <si>
    <t>cell differentiation;multicellular organism development;protein polyubiquitination;spermatogenesis</t>
  </si>
  <si>
    <t>cytosol;intracellular;nucleus;plasma membrane</t>
  </si>
  <si>
    <t>GO:0005622;GO:0005634;GO:0005829;GO:0005886</t>
  </si>
  <si>
    <t>zf-Di19;zf-RING_UBOX</t>
  </si>
  <si>
    <t>PF05605;PF13445</t>
  </si>
  <si>
    <t>Q9Y508</t>
  </si>
  <si>
    <t>E3 ubiquitin-protein ligase RNF114</t>
  </si>
  <si>
    <t>RNF114</t>
  </si>
  <si>
    <t>RN114_HUMAN</t>
  </si>
  <si>
    <t>cristae formation;mitochondrial respiratory chain complex assembly;protein import into mitochondrial outer membrane</t>
  </si>
  <si>
    <t>extracellular exosome;integral component of membrane;mitochondrial outer membrane;mitochondrial sorting and assembly machinery complex;mitochondrion</t>
  </si>
  <si>
    <t>Bac_surface_Ag</t>
  </si>
  <si>
    <t>PF01103</t>
  </si>
  <si>
    <t>Q9Y512</t>
  </si>
  <si>
    <t>Sorting and assembly machinery component 50 homolog</t>
  </si>
  <si>
    <t>SAMM50</t>
  </si>
  <si>
    <t>SAM50_HUMAN</t>
  </si>
  <si>
    <t>protein C-terminus binding;RNA binding</t>
  </si>
  <si>
    <t>Q9Y520</t>
  </si>
  <si>
    <t>Protein PRRC2C</t>
  </si>
  <si>
    <t>PRRC2C</t>
  </si>
  <si>
    <t>PRC2C_HUMAN</t>
  </si>
  <si>
    <t>purine nucleoside metabolic process</t>
  </si>
  <si>
    <t>O-acetyl-ADP-ribose deacetylase activity;purine nucleoside binding</t>
  </si>
  <si>
    <t>Q9Y530</t>
  </si>
  <si>
    <t>O-acetyl-ADP-ribose deacetylase 1</t>
  </si>
  <si>
    <t>OARD1</t>
  </si>
  <si>
    <t>OARD1_HUMAN</t>
  </si>
  <si>
    <t>ADP-ribose glycohydrolase OARD1 {ECO:0000305}</t>
  </si>
  <si>
    <t>defense response to virus;innate immune response;nucleobase-containing compound metabolic process;transcription by RNA polymerase III;transcription initiation from RNA polymerase III promoter</t>
  </si>
  <si>
    <t>centrosome;cytosol;intracellular membrane-bounded organelle;nucleoplasm;RNA polymerase III complex</t>
  </si>
  <si>
    <t>RNA_pol_Rbc25;SHS2_Rpb7-N</t>
  </si>
  <si>
    <t>PF03876;PF08292</t>
  </si>
  <si>
    <t>Q9Y535</t>
  </si>
  <si>
    <t>DNA-directed RNA polymerase III subunit RPC8</t>
  </si>
  <si>
    <t>POLR3H</t>
  </si>
  <si>
    <t>RPC8_HUMAN</t>
  </si>
  <si>
    <t>NA polymerase III subunit C8</t>
  </si>
  <si>
    <t>Q9Y546</t>
  </si>
  <si>
    <t>Leucine-rich repeat-containing protein 42</t>
  </si>
  <si>
    <t>LRRC42</t>
  </si>
  <si>
    <t>LRC42_HUMAN</t>
  </si>
  <si>
    <t>cell differentiation;heart development;intraciliary transport involved in cilium assembly;kidney development;left/right axis specification;lung development;skeletal system development;smoothened signaling pathway;spermatogenesis</t>
  </si>
  <si>
    <t>centrosome;ciliary tip;cilium;intraciliary transport particle B</t>
  </si>
  <si>
    <t>cilium</t>
  </si>
  <si>
    <t>GO:0005929</t>
  </si>
  <si>
    <t>F5_F8_type_C</t>
  </si>
  <si>
    <t>PF00754</t>
  </si>
  <si>
    <t>Q9Y547</t>
  </si>
  <si>
    <t>Intraflagellar transport protein 25 homolog</t>
  </si>
  <si>
    <t>HSPB11</t>
  </si>
  <si>
    <t>IFT25_HUMAN</t>
  </si>
  <si>
    <t>G2/M transition of mitotic cell cycle;protein demethylation</t>
  </si>
  <si>
    <t>cadherin binding;protein C-terminal methylesterase activity;protein kinase binding;protein phosphatase 2A binding;protein phosphatase binding;protein phosphatase inhibitor activity;protein phosphatase regulator activity</t>
  </si>
  <si>
    <t>Q9Y570</t>
  </si>
  <si>
    <t>Protein phosphatase methylesterase 1</t>
  </si>
  <si>
    <t>PPME1</t>
  </si>
  <si>
    <t>PPME1_HUMAN</t>
  </si>
  <si>
    <t>ME-1</t>
  </si>
  <si>
    <t>meiotic cell cycle;regulation of alternative mRNA splicing, via spliceosome</t>
  </si>
  <si>
    <t>RNA binding;single-stranded RNA binding</t>
  </si>
  <si>
    <t>Q9Y580</t>
  </si>
  <si>
    <t>RNA-binding protein 7</t>
  </si>
  <si>
    <t>RBM7</t>
  </si>
  <si>
    <t>RBM7_HUMAN</t>
  </si>
  <si>
    <t>positive regulation of proteasomal ubiquitin-dependent protein catabolic process;post-translational protein modification;protein ubiquitination;response to interferon-gamma;response to tumor necrosis factor;ubiquitin-dependent protein catabolic process</t>
  </si>
  <si>
    <t>Q9Y5A7</t>
  </si>
  <si>
    <t>NEDD8 ultimate buster 1</t>
  </si>
  <si>
    <t>NUB1</t>
  </si>
  <si>
    <t>NUB1_HUMAN</t>
  </si>
  <si>
    <t>embryonic morphogenesis;endothelial to hematopoietic transition;humoral immune response;mRNA destabilization;negative regulation of Notch signaling pathway;oocyte maturation;positive regulation of cap-independent translational initiation;regulation of hematopoietic stem cell differentiation;regulation of meiotic cell cycle process involved in oocyte maturation;regulation of mRNA stability</t>
  </si>
  <si>
    <t>cytoplasmic ribonucleoprotein granule;cytosol;microtubule organizing center;nucleus;P-body</t>
  </si>
  <si>
    <t>cytosol;microtubule organizing center;nucleus</t>
  </si>
  <si>
    <t>GO:0005634;GO:0005815;GO:0005829</t>
  </si>
  <si>
    <t>Q9Y5A9</t>
  </si>
  <si>
    <t>YTH domain-containing family protein 2</t>
  </si>
  <si>
    <t>YTHDF2</t>
  </si>
  <si>
    <t>YTHD2_HUMAN</t>
  </si>
  <si>
    <t>YTH domain-containing family protein 2 {ECO:0000305}</t>
  </si>
  <si>
    <t>cell division;dephosphorylation of RNA polymerase II C-terminal domain;exit from mitosis;negative regulation of cell growth involved in cardiac muscle cell development;positive regulation by host of viral transcription;protein dephosphorylation;transcription by RNA polymerase II;transcription elongation from RNA polymerase II promoter</t>
  </si>
  <si>
    <t>phosphoprotein phosphatase activity;RNA polymerase II CTD heptapeptide repeat phosphatase activity;Tat protein binding;TFIIF-class transcription factor complex binding</t>
  </si>
  <si>
    <t>centrosome;cytoplasm;intracellular membrane-bounded organelle;midbody;nucleoplasm;nucleus;protein-containing complex;spindle;spindle midzone;spindle pole</t>
  </si>
  <si>
    <t>Congenital cataracts, facial dysmorphism, and neuropathy</t>
  </si>
  <si>
    <t>H01220</t>
  </si>
  <si>
    <t>FCP1_C;NIF</t>
  </si>
  <si>
    <t>PF03031;PF09309</t>
  </si>
  <si>
    <t>Q9Y5B0</t>
  </si>
  <si>
    <t>RNA polymerase II subunit A C-terminal domain phosphatase</t>
  </si>
  <si>
    <t>CTDP1</t>
  </si>
  <si>
    <t>CTDP1_HUMAN</t>
  </si>
  <si>
    <t>muscle organ development;negative regulation of transcription by RNA polymerase II;positive regulation of histone methylation;positive regulation of myoblast proliferation;positive regulation of transcription by RNA polymerase II;regulation of skeletal muscle satellite cell proliferation</t>
  </si>
  <si>
    <t>DNA-binding transcription repressor activity, RNA polymerase II-specific;RNA polymerase II proximal promoter sequence-specific DNA binding;transcription factor binding</t>
  </si>
  <si>
    <t>Q9Y5B6</t>
  </si>
  <si>
    <t>PAX3- and PAX7-binding protein 1</t>
  </si>
  <si>
    <t>PAXBP1</t>
  </si>
  <si>
    <t>PAXB1_HUMAN</t>
  </si>
  <si>
    <t>CTP biosynthetic process;GTP biosynthetic process;UTP biosynthetic process</t>
  </si>
  <si>
    <t>ATP binding;metal ion binding;nucleoside diphosphate kinase activity</t>
  </si>
  <si>
    <t>Q9Y5B8</t>
  </si>
  <si>
    <t>Nucleoside diphosphate kinase 7</t>
  </si>
  <si>
    <t>NME7</t>
  </si>
  <si>
    <t>NDK7_HUMAN</t>
  </si>
  <si>
    <t>DK 7;DP kinase 7</t>
  </si>
  <si>
    <t>DNA repair;DNA replication;DNA replication-independent nucleosome organization;nucleosome disassembly;positive regulation of DNA-templated transcription, elongation;positive regulation of transcription elongation from RNA polymerase II promoter;regulation of signal transduction by p53 class mediator;transcription by RNA polymerase II;transcription elongation from RNA polymerase II promoter</t>
  </si>
  <si>
    <t>histone binding;nucleosome binding;RNA binding</t>
  </si>
  <si>
    <t>chromosome;FACT complex;nucleoplasm;nucleus</t>
  </si>
  <si>
    <t>FACT-Spt16_Nlob;Peptidase_M24;Rtt106;SPT16</t>
  </si>
  <si>
    <t>PF00557;PF08512;PF08644;PF14826</t>
  </si>
  <si>
    <t>Q9Y5B9</t>
  </si>
  <si>
    <t>FACT complex subunit SPT16</t>
  </si>
  <si>
    <t>SUPT16H</t>
  </si>
  <si>
    <t>SP16H_HUMAN</t>
  </si>
  <si>
    <t>Q9Y5J1</t>
  </si>
  <si>
    <t>U3 small nucleolar RNA-associated protein 18 homolog</t>
  </si>
  <si>
    <t>UTP18</t>
  </si>
  <si>
    <t>UTP18_HUMAN</t>
  </si>
  <si>
    <t>chaperone-mediated protein transport;protein import into mitochondrial inner membrane;protein targeting to mitochondrion;sensory perception of sound</t>
  </si>
  <si>
    <t>chaperone binding;protein homodimerization activity;transporter activity;zinc ion binding</t>
  </si>
  <si>
    <t>mitochondrial inner membrane;mitochondrial intermembrane space;mitochondrial intermembrane space protein transporter complex;mitochondrion</t>
  </si>
  <si>
    <t>Q9Y5J7</t>
  </si>
  <si>
    <t>Mitochondrial import inner membrane translocase subunit Tim9</t>
  </si>
  <si>
    <t>TIMM9</t>
  </si>
  <si>
    <t>TIM9_HUMAN</t>
  </si>
  <si>
    <t>DNA recombination;DNA repair;forebrain morphogenesis;lateral ventricle development;midbrain development;negative regulation of proteasomal ubiquitin-dependent protein catabolic process;protein deubiquitination;regulation of proteasomal protein catabolic process;ubiquitin-dependent protein catabolic process</t>
  </si>
  <si>
    <t>endopeptidase inhibitor activity;proteasome binding;RNA binding;thiol-dependent ubiquitin-specific protease activity</t>
  </si>
  <si>
    <t>cytoplasm;cytosol;cytosolic proteasome complex;Ino80 complex;mitochondrion;nucleoplasm;nucleus</t>
  </si>
  <si>
    <t>Q9Y5K5</t>
  </si>
  <si>
    <t>Ubiquitin carboxyl-terminal hydrolase isozyme L5</t>
  </si>
  <si>
    <t>UCHL5</t>
  </si>
  <si>
    <t>UCHL5_HUMAN</t>
  </si>
  <si>
    <t>CH-L5</t>
  </si>
  <si>
    <t>actin filament organization;cell cycle;cell division;cell-cell adhesion;negative regulation of small GTPase mediated signal transduction;negative regulation of transforming growth factor beta1 production;positive regulation of protein localization to nucleus;proteasome-mediated ubiquitin-dependent protein catabolic process;protein-containing complex assembly;regulation of actin cytoskeleton reorganization;regulation of receptor-mediated endocytosis;signal transduction;substrate-dependent cell migration, cell extension;vesicle organization</t>
  </si>
  <si>
    <t>beta-catenin binding;cadherin binding;protein C-terminus binding;protein-containing complex binding;SH3 domain binding;structural constituent of cytoskeleton;vascular endothelial growth factor receptor binding</t>
  </si>
  <si>
    <t>actin cytoskeleton;cell-cell junction;cytoplasm;endocytic vesicle;extracellular exosome;filamentous actin;perinuclear region of cytoplasm;plasma membrane;ruffle</t>
  </si>
  <si>
    <t>cell cycle;cell division;protein-containing complex assembly;signal transduction</t>
  </si>
  <si>
    <t>GO:0007049;GO:0007165;GO:0051301;GO:0065003</t>
  </si>
  <si>
    <t>Bacterial invasion of epithelial cells;Exosome;Membrane trafficking</t>
  </si>
  <si>
    <t>04131;04147;05100</t>
  </si>
  <si>
    <t>SH3_1;SH3_9</t>
  </si>
  <si>
    <t>PF00018;PF14604</t>
  </si>
  <si>
    <t>Q9Y5K6</t>
  </si>
  <si>
    <t>CD2-associated protein</t>
  </si>
  <si>
    <t>CD2AP</t>
  </si>
  <si>
    <t>CD2AP_HUMAN</t>
  </si>
  <si>
    <t>cilium assembly;insulin receptor signaling pathway;ion transmembrane transport;neutrophil degranulation;protein localization to cilium;regulation of macroautophagy;transferrin transport</t>
  </si>
  <si>
    <t>proton-transporting ATPase activity, rotational mechanism</t>
  </si>
  <si>
    <t>cytosol;extracellular exosome;lysosomal membrane;membrane;plasma membrane;proton-transporting V-type ATPase complex;specific granule membrane</t>
  </si>
  <si>
    <t>ATP-synt_D</t>
  </si>
  <si>
    <t>PF01813</t>
  </si>
  <si>
    <t>Q9Y5K8</t>
  </si>
  <si>
    <t>V-type proton ATPase subunit D</t>
  </si>
  <si>
    <t>ATP6V1D</t>
  </si>
  <si>
    <t>VATD_HUMAN</t>
  </si>
  <si>
    <t>identical protein binding;nuclear localization sequence binding;protein transporter activity;signaling receptor activity</t>
  </si>
  <si>
    <t>cytoplasm;intracellular membrane-bounded organelle;nucleus</t>
  </si>
  <si>
    <t>Q9Y5L0</t>
  </si>
  <si>
    <t>Transportin-3</t>
  </si>
  <si>
    <t>TNPO3</t>
  </si>
  <si>
    <t>TNPO3_HUMAN</t>
  </si>
  <si>
    <t>protein transporter activity;zinc ion binding</t>
  </si>
  <si>
    <t>fibrillar center;mitochondrial inner membrane;mitochondrial intermembrane space protein transporter complex;mitochondrion</t>
  </si>
  <si>
    <t>Q9Y5L4</t>
  </si>
  <si>
    <t>Mitochondrial import inner membrane translocase subunit Tim13</t>
  </si>
  <si>
    <t>TIMM13</t>
  </si>
  <si>
    <t>TIM13_HUMAN</t>
  </si>
  <si>
    <t>IRE1-mediated unfolded protein response</t>
  </si>
  <si>
    <t>cytoplasm;cytoplasmic microtubule;endoplasmic reticulum membrane;integral component of membrane;membrane</t>
  </si>
  <si>
    <t>GTP-binding proteins;Protein export;Secretion system</t>
  </si>
  <si>
    <t>02044;03060;04031</t>
  </si>
  <si>
    <t>SRPRB</t>
  </si>
  <si>
    <t>PF09439</t>
  </si>
  <si>
    <t>Q9Y5M8</t>
  </si>
  <si>
    <t>Signal recognition particle receptor subunit beta</t>
  </si>
  <si>
    <t>SRPRB_HUMAN</t>
  </si>
  <si>
    <t>R-beta</t>
  </si>
  <si>
    <t>DNA replication;DNA replication initiation;G1/S transition of mitotic cell cycle;negative regulation of cell division</t>
  </si>
  <si>
    <t>fibrillar center;membrane;nuclear origin of replication recognition complex;nucleoplasm;nucleus;origin recognition complex</t>
  </si>
  <si>
    <t>ORC6</t>
  </si>
  <si>
    <t>PF05460</t>
  </si>
  <si>
    <t>Q9Y5N6</t>
  </si>
  <si>
    <t>Origin recognition complex subunit 6</t>
  </si>
  <si>
    <t>ORC6_HUMAN</t>
  </si>
  <si>
    <t>GDP-mannose biosynthetic process</t>
  </si>
  <si>
    <t>GTP binding;mannose-1-phosphate guanylyltransferase activity</t>
  </si>
  <si>
    <t>Limb-girdle muscular dystrophy;Muscular dystrophy-dystroglycanopathy;Muscular dystrophy-dystroglycanopathy type A;Muscular dystrophy-dystroglycanopathy type B;Muscular dystrophy-dystroglycanopathy type C</t>
  </si>
  <si>
    <t>H00120;H00593;H01959;H01960;H02307</t>
  </si>
  <si>
    <t>Q9Y5P6</t>
  </si>
  <si>
    <t>Mannose-1-phosphate guanyltransferase beta</t>
  </si>
  <si>
    <t>GMPPB</t>
  </si>
  <si>
    <t>GMPPB_HUMAN</t>
  </si>
  <si>
    <t>5S class rRNA transcription by RNA polymerase III;RNA polymerase III preinitiation complex assembly;skeletal muscle cell differentiation;transcription by RNA polymerase III;tRNA transcription by RNA polymerase III</t>
  </si>
  <si>
    <t>Tau95</t>
  </si>
  <si>
    <t>PF09734</t>
  </si>
  <si>
    <t>Q9Y5Q8</t>
  </si>
  <si>
    <t>General transcription factor 3C polypeptide 5</t>
  </si>
  <si>
    <t>GTF3C5</t>
  </si>
  <si>
    <t>TF3C5_HUMAN</t>
  </si>
  <si>
    <t>DNA binding;RNA polymerase III transcription regulator recruiting activity</t>
  </si>
  <si>
    <t>nuclear membrane;nucleolus;nucleoplasm;nucleus;transcription factor TFIIIC complex</t>
  </si>
  <si>
    <t>Q9Y5Q9</t>
  </si>
  <si>
    <t>General transcription factor 3C polypeptide 3</t>
  </si>
  <si>
    <t>GTF3C3</t>
  </si>
  <si>
    <t>TF3C3_HUMAN</t>
  </si>
  <si>
    <t>COPII vesicle coating;endoplasmic reticulum to Golgi vesicle-mediated transport;neutrophil degranulation</t>
  </si>
  <si>
    <t>azurophil granule lumen;cytosol;endoplasmic reticulum;extracellular region;Golgi membrane;TRAPP complex</t>
  </si>
  <si>
    <t>cytosol;endoplasmic reticulum;extracellular region</t>
  </si>
  <si>
    <t>GO:0005576;GO:0005783;GO:0005829</t>
  </si>
  <si>
    <t>Sybindin</t>
  </si>
  <si>
    <t>PF04099</t>
  </si>
  <si>
    <t>Q9Y5R8</t>
  </si>
  <si>
    <t>Trafficking protein particle complex subunit 1</t>
  </si>
  <si>
    <t>TRAPPC1</t>
  </si>
  <si>
    <t>TPPC1_HUMAN</t>
  </si>
  <si>
    <t>mRNA 3'-end processing;mRNA export from nucleus;mRNA splicing, via spliceosome;nuclear-transcribed mRNA catabolic process, nonsense-mediated decay;regulation of alternative mRNA splicing, via spliceosome;regulation of translation;RNA export from nucleus</t>
  </si>
  <si>
    <t>catalytic step 2 spliceosome;cytoplasm;cytosol;dendrite;exon-exon junction complex;neuronal cell body;nuclear speck;nucleoplasm;nucleus</t>
  </si>
  <si>
    <t>Thrombocytopenia-absent radius syndrome</t>
  </si>
  <si>
    <t>H01847</t>
  </si>
  <si>
    <t>Q9Y5S9</t>
  </si>
  <si>
    <t>RNA-binding protein 8A</t>
  </si>
  <si>
    <t>RBM8A</t>
  </si>
  <si>
    <t>RBM8A_HUMAN</t>
  </si>
  <si>
    <t>TSSC4</t>
  </si>
  <si>
    <t>PF15264</t>
  </si>
  <si>
    <t>Q9Y5U2</t>
  </si>
  <si>
    <t>Protein TSSC4</t>
  </si>
  <si>
    <t>TSSC4_HUMAN</t>
  </si>
  <si>
    <t>early endosome to Golgi transport;intracellular protein transport</t>
  </si>
  <si>
    <t>identical protein binding;phosphatidylinositol binding</t>
  </si>
  <si>
    <t>cytosol;early endosome membrane;intracellular membrane-bounded organelle</t>
  </si>
  <si>
    <t>Q9Y5X2</t>
  </si>
  <si>
    <t>Sorting nexin-8</t>
  </si>
  <si>
    <t>SNX8</t>
  </si>
  <si>
    <t>SNX8_HUMAN</t>
  </si>
  <si>
    <t>epidermal growth factor catabolic process;intracellular protein transport;negative regulation of blood pressure;pinocytosis;positive regulation of renal sodium excretion;regulation of macroautophagy;retrograde transport, endosome to Golgi</t>
  </si>
  <si>
    <t>cadherin binding;D1 dopamine receptor binding;dynactin binding;phosphatidylinositol binding;phosphatidylinositol-3,5-bisphosphate binding;phosphatidylinositol-4-phosphate binding;phosphatidylinositol-5-phosphate binding;protein heterodimerization activity</t>
  </si>
  <si>
    <t>brush border;cytoplasmic vesicle membrane;cytosol;early endosome membrane;extrinsic component of cytoplasmic side of plasma membrane;extrinsic component of endosome membrane;macropinocytic cup;phagocytic cup;retromer complex;retromer, tubulation complex;ruffle;tubular endosome</t>
  </si>
  <si>
    <t>Q9Y5X3</t>
  </si>
  <si>
    <t>Sorting nexin-5</t>
  </si>
  <si>
    <t>SNX5</t>
  </si>
  <si>
    <t>SNX5_HUMAN</t>
  </si>
  <si>
    <t>cell projection organization;iron-sulfur cluster assembly</t>
  </si>
  <si>
    <t>4 iron, 4 sulfur cluster binding;ATP binding;iron-sulfur cluster binding;metal ion binding;nucleotide binding</t>
  </si>
  <si>
    <t>centriole;cilium;cytosol;nucleus;spindle pole centrosome</t>
  </si>
  <si>
    <t>cilium;cytosol;nucleus</t>
  </si>
  <si>
    <t>GO:0005634;GO:0005829;GO:0005929</t>
  </si>
  <si>
    <t>ParA</t>
  </si>
  <si>
    <t>PF10609</t>
  </si>
  <si>
    <t>Q9Y5Y2</t>
  </si>
  <si>
    <t>Cytosolic Fe-S cluster assembly factor NUBP2</t>
  </si>
  <si>
    <t>NUBP2</t>
  </si>
  <si>
    <t>NUBP2_HUMAN</t>
  </si>
  <si>
    <t>Cytosolic Fe-S cluster assembly factor NUBP2 {ECO:0000255|HAMAP-Rule:MF_03039}</t>
  </si>
  <si>
    <t>mitochondrial tRNA pseudouridine synthesis;mRNA pseudouridine synthesis;tRNA pseudouridine synthesis</t>
  </si>
  <si>
    <t>pseudouridine synthase activity;RNA binding;steroid receptor RNA activator RNA binding;tRNA binding;tRNA pseudouridine synthase activity</t>
  </si>
  <si>
    <t>PseudoU_synth_1</t>
  </si>
  <si>
    <t>PF01416</t>
  </si>
  <si>
    <t>Q9Y606</t>
  </si>
  <si>
    <t>tRNA pseudouridine synthase A, mitochondrial</t>
  </si>
  <si>
    <t>PUS1</t>
  </si>
  <si>
    <t>TRUA_HUMAN</t>
  </si>
  <si>
    <t>tRNA pseudouridine synthase A</t>
  </si>
  <si>
    <t>DNA-binding transcription factor activity, RNA polymerase II-specific;LRR domain binding</t>
  </si>
  <si>
    <t>LRRFIP</t>
  </si>
  <si>
    <t>PF09738</t>
  </si>
  <si>
    <t>Q9Y608</t>
  </si>
  <si>
    <t>Leucine-rich repeat flightless-interacting protein 2</t>
  </si>
  <si>
    <t>LRRFIP2</t>
  </si>
  <si>
    <t>LRRF2_HUMAN</t>
  </si>
  <si>
    <t>RR FLII-interacting protein 2</t>
  </si>
  <si>
    <t>L-serine biosynthetic process;pyridoxine biosynthetic process</t>
  </si>
  <si>
    <t>O-phospho-L-serine:2-oxoglutarate aminotransferase activity</t>
  </si>
  <si>
    <t>Amino acid related enzymes;Cysteine and methionine metabolism;Glycine, serine and threonine metabolism;Vitamin B6 metabolism</t>
  </si>
  <si>
    <t>00260;00270;00750;01007</t>
  </si>
  <si>
    <t>Biosynthesis of amino acids;Carbon metabolism;Cysteine and methionine metabolism;Glycine, serine and threonine metabolism;Metabolic pathways;Vitamin B6 metabolism</t>
  </si>
  <si>
    <t>hsa00260;hsa00270;hsa00750;hsa01100;hsa01200;hsa01230</t>
  </si>
  <si>
    <t>Neu-Laxova syndrome;Phosphoserine aminotransferase deficiency</t>
  </si>
  <si>
    <t>H01082;H02117</t>
  </si>
  <si>
    <t>Q9Y617</t>
  </si>
  <si>
    <t>Phosphoserine aminotransferase</t>
  </si>
  <si>
    <t>PSAT1</t>
  </si>
  <si>
    <t>SERC_HUMAN</t>
  </si>
  <si>
    <t>negative regulation of androgen receptor signaling pathway;negative regulation of production of miRNAs involved in gene silencing by miRNA;negative regulation of transcription by RNA polymerase II;negative regulation of transcription, DNA-templated;regulation of cellular ketone metabolic process by negative regulation of transcription from RNA polymerase II promoter;regulation of lipid metabolic process</t>
  </si>
  <si>
    <t>chromatin binding;DNA-binding transcription factor activity, RNA polymerase II-specific;histone deacetylase binding;Notch binding;nuclear hormone receptor binding;protein N-terminus binding;RNA polymerase II regulatory region DNA binding;sequence-specific DNA binding;transcription corepressor activity</t>
  </si>
  <si>
    <t>histone deacetylase complex;membrane;nuclear body;nuclear chromatin;nuclear matrix;nucleoplasm;nucleus;transcriptional repressor complex</t>
  </si>
  <si>
    <t>Q9Y618</t>
  </si>
  <si>
    <t>Nuclear receptor corepressor 2</t>
  </si>
  <si>
    <t>NCOR2</t>
  </si>
  <si>
    <t>NCOR2_HUMAN</t>
  </si>
  <si>
    <t>Nuclear receptor corepressor 2 {ECO:0000305}</t>
  </si>
  <si>
    <t>-CoR2 {ECO:0000305}</t>
  </si>
  <si>
    <t>chromatin organization;gamete generation;meiotic cell cycle;multicellular organism development;positive regulation of transcription, DNA-templated;positive regulation of Wnt signaling pathway;rRNA transcription;Wnt signaling pathway</t>
  </si>
  <si>
    <t>cytosol;nuclear membrane;nucleolus;nucleoplasm;nucleus;spindle</t>
  </si>
  <si>
    <t>Spin-Ssty</t>
  </si>
  <si>
    <t>PF02513</t>
  </si>
  <si>
    <t>Q9Y657</t>
  </si>
  <si>
    <t>Spindlin-1</t>
  </si>
  <si>
    <t>SPIN1</t>
  </si>
  <si>
    <t>SPIN1_HUMAN</t>
  </si>
  <si>
    <t>determination of left/right symmetry;protein glycosylation;protein N-linked glycosylation;protein N-linked glycosylation via asparagine</t>
  </si>
  <si>
    <t>dolichyl-phosphate beta-glucosyltransferase activity;oligosaccharyl transferase activity</t>
  </si>
  <si>
    <t>Q9Y673</t>
  </si>
  <si>
    <t>Dolichyl-phosphate beta-glucosyltransferase</t>
  </si>
  <si>
    <t>ALG5</t>
  </si>
  <si>
    <t>ALG5_HUMAN</t>
  </si>
  <si>
    <t>olP-glucosyltransferase</t>
  </si>
  <si>
    <t>cell junction;mitochondrial inner membrane;mitochondrial small ribosomal subunit;mitochondrion;nucleoplasm</t>
  </si>
  <si>
    <t>Ribosome;Viral carcinogenesis</t>
  </si>
  <si>
    <t>03011;05203</t>
  </si>
  <si>
    <t>Ribosomal_S18</t>
  </si>
  <si>
    <t>PF01084</t>
  </si>
  <si>
    <t>Q9Y676</t>
  </si>
  <si>
    <t>28S ribosomal protein S18b, mitochondrial</t>
  </si>
  <si>
    <t>MRPS18B</t>
  </si>
  <si>
    <t>RT18B_HUMAN</t>
  </si>
  <si>
    <t>18mt-b;rps18-b;RP-S18-b</t>
  </si>
  <si>
    <t>endoplasmic reticulum to Golgi vesicle-mediated transport;establishment of Golgi localization;intracellular protein transport;intra-Golgi vesicle-mediated transport;organelle transport along microtubule;protein secretion;retrograde vesicle-mediated transport, Golgi to endoplasmic reticulum</t>
  </si>
  <si>
    <t>Q9Y678</t>
  </si>
  <si>
    <t>Coatomer subunit gamma-1</t>
  </si>
  <si>
    <t>COPG1</t>
  </si>
  <si>
    <t>COPG1_HUMAN</t>
  </si>
  <si>
    <t>retrograde protein transport, ER to cytosol;ubiquitin-dependent ERAD pathway</t>
  </si>
  <si>
    <t>ubiquitin binding;ubiquitin-protein transferase activator activity</t>
  </si>
  <si>
    <t>extracellular exosome;Hrd1p ubiquitin ligase ERAD-L complex;integral component of endoplasmic reticulum membrane;membrane</t>
  </si>
  <si>
    <t>Cell motility</t>
  </si>
  <si>
    <t>CUE</t>
  </si>
  <si>
    <t>PF02845</t>
  </si>
  <si>
    <t>Q9Y679</t>
  </si>
  <si>
    <t>Ancient ubiquitous protein 1</t>
  </si>
  <si>
    <t>AUP1</t>
  </si>
  <si>
    <t>AUP1_HUMAN</t>
  </si>
  <si>
    <t>DNA-binding transcription activator activity, RNA polymerase II-specific;DNA-binding transcription factor activity, RNA polymerase II-specific;metal ion binding;RNA polymerase II proximal promoter sequence-specific DNA binding;transcription coactivator activity</t>
  </si>
  <si>
    <t>Q9Y692</t>
  </si>
  <si>
    <t>Glucocorticoid modulatory element-binding protein 1</t>
  </si>
  <si>
    <t>GMEB1</t>
  </si>
  <si>
    <t>GMEB1_HUMAN</t>
  </si>
  <si>
    <t>MEB-1</t>
  </si>
  <si>
    <t>angiogenesis;branching morphogenesis of an epithelial tube;cell differentiation;cellular response to calcium ion;chloride transport;endothelial cell morphogenesis;establishment or maintenance of apical/basal cell polarity;fertilization;keratinocyte differentiation;multicellular organism growth;negative regulation of cell migration;regulation of cytoskeleton organization;regulation of ion transmembrane transport;retina vasculature morphogenesis in camera-type eye;vacuolar acidification</t>
  </si>
  <si>
    <t>chloride channel activity;voltage-gated ion channel activity</t>
  </si>
  <si>
    <t>actin cytoskeleton;apical part of cell;cell surface;cell-cell junction;centrosome;chloride channel complex;cytoplasm;cytoplasmic vesicle membrane;cytosol;extracellular exosome;intracellular;microvillus;midbody;mitochondrion;nuclear matrix;nucleus;perinuclear region of cytoplasm;plasma membrane</t>
  </si>
  <si>
    <t>cytoplasm;cytosol;intracellular;mitochondrion;nucleus;plasma membrane</t>
  </si>
  <si>
    <t>GO:0005622;GO:0005634;GO:0005737;GO:0005739;GO:0005829;GO:0005886</t>
  </si>
  <si>
    <t>Q9Y696</t>
  </si>
  <si>
    <t>Chloride intracellular channel protein 4</t>
  </si>
  <si>
    <t>CLIC4</t>
  </si>
  <si>
    <t>CLIC4_HUMAN</t>
  </si>
  <si>
    <t>cilium assembly;multicellular organism development;positive regulation of cell motility;positive regulation of feeding behavior;protein polyglutamylation;regulation of cilium beat frequency involved in ciliary motility</t>
  </si>
  <si>
    <t>centriole;ciliary basal body;cilium;extracellular exosome;microtubule;nucleus</t>
  </si>
  <si>
    <t>cilium;nucleus</t>
  </si>
  <si>
    <t>GO:0005634;GO:0005929</t>
  </si>
  <si>
    <t>DUF667</t>
  </si>
  <si>
    <t>PF05018</t>
  </si>
  <si>
    <t>Q9Y6A4</t>
  </si>
  <si>
    <t>Cilia- and flagella-associated protein 20</t>
  </si>
  <si>
    <t>CFAP20</t>
  </si>
  <si>
    <t>CFA20_HUMAN</t>
  </si>
  <si>
    <t>endoplasmic reticulum membrane;integral component of endoplasmic reticulum membrane;organelle membrane;signal peptidase complex</t>
  </si>
  <si>
    <t>SPC12</t>
  </si>
  <si>
    <t>PF06645</t>
  </si>
  <si>
    <t>Q9Y6A9</t>
  </si>
  <si>
    <t>Signal peptidase complex subunit 1</t>
  </si>
  <si>
    <t>SPCS1</t>
  </si>
  <si>
    <t>SPCS1_HUMAN</t>
  </si>
  <si>
    <t>antigen processing and presentation of exogenous peptide antigen via MHC class II;antigen processing and presentation of peptide antigen via MHC class I;COPII vesicle coating;endoplasmic reticulum to Golgi vesicle-mediated transport;intracellular protein transport;membrane organization;positive regulation of protein exit from endoplasmic reticulum;regulation of COPII vesicle coating;vesicle organization</t>
  </si>
  <si>
    <t>GTP binding;GTPase activity;metal ion binding</t>
  </si>
  <si>
    <t>COPII vesicle coat;cytosol;endoplasmic reticulum;endoplasmic reticulum exit site;endoplasmic reticulum membrane;ER to Golgi transport vesicle membrane;Golgi cisterna membrane</t>
  </si>
  <si>
    <t>Chylomicron retention disease</t>
  </si>
  <si>
    <t>H00927</t>
  </si>
  <si>
    <t>Q9Y6B6</t>
  </si>
  <si>
    <t>GTP-binding protein SAR1b</t>
  </si>
  <si>
    <t>SAR1B</t>
  </si>
  <si>
    <t>SAR1B_HUMAN</t>
  </si>
  <si>
    <t>positive regulation of apoptotic process;protein localization to mitochondrion</t>
  </si>
  <si>
    <t>integral component of membrane;membrane;mitochondrial inner membrane;mitochondrion;nucleus</t>
  </si>
  <si>
    <t>Q9Y6C9</t>
  </si>
  <si>
    <t>Mitochondrial carrier homolog 2</t>
  </si>
  <si>
    <t>MTCH2</t>
  </si>
  <si>
    <t>MTCH2_HUMAN</t>
  </si>
  <si>
    <t>endomembrane system organization;endosome organization;exocytosis;Golgi organization;Golgi to plasma membrane transport;intracellular signal transduction;negative regulation of actin filament polymerization;negative regulation of GTPase activity;neuron projection development;positive regulation of GTPase activity;positive regulation of protein glycosylation in Golgi;positive regulation of protein kinase B signaling;positive regulation of tumor necrosis factor production;positive regulation of wound healing;protein transport;receptor recycling;regulation of ARF protein signal transduction;regulation of establishment of cell polarity;vesicle-mediated transport</t>
  </si>
  <si>
    <t>ARF guanyl-nucleotide exchange factor activity;GABA receptor binding;guanyl-nucleotide exchange factor activity;myosin binding;protein kinase A regulatory subunit binding</t>
  </si>
  <si>
    <t>asymmetric synapse;axonemal microtubule;cell junction;cytoplasmic vesicle;cytosol;dendritic spine;Golgi apparatus;Golgi membrane;membrane;microtubule organizing center;nuclear matrix;nucleolus;nucleoplasm;perinuclear region of cytoplasm;recycling endosome;small nuclear ribonucleoprotein complex;symmetric synapse;trans-Golgi network</t>
  </si>
  <si>
    <t>cytoplasmic vesicle;cytosol;Golgi apparatus;microtubule organizing center;nucleolus;nucleoplasm</t>
  </si>
  <si>
    <t>GO:0005654;GO:0005730;GO:0005794;GO:0005815;GO:0005829;GO:0031410</t>
  </si>
  <si>
    <t>Periventricular nodular heterotopia</t>
  </si>
  <si>
    <t>H00270</t>
  </si>
  <si>
    <t>DCB;DUF1981;Sec7;Sec7_N</t>
  </si>
  <si>
    <t>PF01369;PF09324;PF12783;PF16213</t>
  </si>
  <si>
    <t>Q9Y6D6;Q9Y6D5</t>
  </si>
  <si>
    <t>Brefeldin A-inhibited guanine nucleotide-exchange protein 1;Brefeldin A-inhibited guanine nucleotide-exchange protein 2</t>
  </si>
  <si>
    <t>ARFGEF1;ARFGEF2</t>
  </si>
  <si>
    <t>BIG1_HUMAN;BIG2_HUMAN</t>
  </si>
  <si>
    <t>refeldin A-inhibited GEP 1;refeldin A-inhibited GEP 2</t>
  </si>
  <si>
    <t>attachment of mitotic spindle microtubules to kinetochore;cell division;mitotic cell cycle checkpoint;mitotic spindle assembly checkpoint;negative regulation of T cell proliferation;regulation of metaphase plate congression;thymus development</t>
  </si>
  <si>
    <t>identical protein binding;kinetochore binding</t>
  </si>
  <si>
    <t>centrosome;condensed chromosome kinetochore;cytosol;kinetochore;mitotic spindle;nuclear envelope;nuclear pore nuclear basket;spindle;spindle pole</t>
  </si>
  <si>
    <t>Cell cycle;Chromosome and associated proteins;Human T-cell leukemia virus 1 infection;Oocyte meiosis;Progesterone-mediated oocyte maturation;Viral carcinogenesis</t>
  </si>
  <si>
    <t>03036;04110;04114;04914;05166;05203</t>
  </si>
  <si>
    <t>Cell cycle;Human T-cell leukemia virus 1 infection;Oocyte meiosis;Progesterone-mediated oocyte maturation;Viral carcinogenesis</t>
  </si>
  <si>
    <t>hsa04110;hsa04114;hsa04914;hsa05166;hsa05203</t>
  </si>
  <si>
    <t>MAD</t>
  </si>
  <si>
    <t>PF05557</t>
  </si>
  <si>
    <t>Q9Y6D9</t>
  </si>
  <si>
    <t>Mitotic spindle assembly checkpoint protein MAD1</t>
  </si>
  <si>
    <t>MAD1L1</t>
  </si>
  <si>
    <t>MD1L1_HUMAN</t>
  </si>
  <si>
    <t>activation of protein kinase activity;cellular response to starvation;execution phase of apoptosis;intrinsic apoptotic signaling pathway in response to oxidative stress;MAPK cascade;negative regulation of cell migration;neuron projection morphogenesis;protein autophosphorylation;protein phosphorylation;regulation of axon regeneration;response to hydrogen peroxide;signal transduction;signal transduction by protein phosphorylation;stress-activated protein kinase signaling cascade</t>
  </si>
  <si>
    <t>ATP binding;cadherin binding;metal ion binding;protein kinase activity;protein serine/threonine kinase activity</t>
  </si>
  <si>
    <t>cytoplasm;cytosol;extracellular exosome;Golgi apparatus;membrane;nucleolus;nucleoplasm;nucleus</t>
  </si>
  <si>
    <t>Q9Y6E0</t>
  </si>
  <si>
    <t>Serine/threonine-protein kinase 24;Serine/threonine-protein kinase 24 36 kDa subunit;Serine/threonine-protein kinase 24 12 kDa subunit</t>
  </si>
  <si>
    <t>STK24</t>
  </si>
  <si>
    <t>STK24_HUMAN</t>
  </si>
  <si>
    <t>Serine/threonine-protein kinase 24</t>
  </si>
  <si>
    <t>Q9Y6E2</t>
  </si>
  <si>
    <t>Basic leucine zipper and W2 domain-containing protein 2</t>
  </si>
  <si>
    <t>BZW2</t>
  </si>
  <si>
    <t>BZW2_HUMAN</t>
  </si>
  <si>
    <t>antigen processing and presentation of exogenous peptide antigen via MHC class II;cell cycle;cell division;endoplasmic reticulum to Golgi vesicle-mediated transport;microtubule cytoskeleton organization;microtubule-based movement;neutrophil degranulation;positive regulation of mitotic cell cycle spindle assembly checkpoint;viral process</t>
  </si>
  <si>
    <t>ATP binding;dynein heavy chain binding;GDP binding;microtubule motor activity;RNA binding</t>
  </si>
  <si>
    <t>centrosome;condensed chromosome kinetochore;cytoplasmic dynein complex;cytosol;ficolin-1-rich granule membrane;kinetochore;membrane;microtubule;plasma membrane;secretory granule membrane;spindle pole</t>
  </si>
  <si>
    <t>Chromosome and associated proteins;Cytoskeleton proteins;Membrane trafficking;Phagosome;Salmonella infection;Vasopressin-regulated water reabsorption</t>
  </si>
  <si>
    <t>03036;04131;04145;04812;04962;05132</t>
  </si>
  <si>
    <t>DLIC</t>
  </si>
  <si>
    <t>PF05783</t>
  </si>
  <si>
    <t>Q9Y6G9</t>
  </si>
  <si>
    <t>Cytoplasmic dynein 1 light intermediate chain 1</t>
  </si>
  <si>
    <t>DYNC1LI1</t>
  </si>
  <si>
    <t>DC1L1_HUMAN</t>
  </si>
  <si>
    <t>IC1</t>
  </si>
  <si>
    <t>embryonic organ development;endocytosis;female pregnancy;in utero embryonic development;membrane organization;negative regulation of epidermal growth factor receptor signaling pathway;negative regulation of sprouting angiogenesis;Notch signaling pathway</t>
  </si>
  <si>
    <t>EH domain binding;lipid binding</t>
  </si>
  <si>
    <t>clathrin-coated pit;clathrin-coated vesicle;cytosol;extracellular exosome;extrinsic component of plasma membrane;intracellular membrane-bounded organelle;nucleoplasm;nucleus;perinuclear region of cytoplasm;plasma membrane</t>
  </si>
  <si>
    <t>ENTH;UIM</t>
  </si>
  <si>
    <t>PF01417;PF02809</t>
  </si>
  <si>
    <t>Q9Y6I3;Q9H201</t>
  </si>
  <si>
    <t>Epsin-1;Epsin-3</t>
  </si>
  <si>
    <t>EPN1;EPN3</t>
  </si>
  <si>
    <t>EPN1_HUMAN;EPN3_HUMAN</t>
  </si>
  <si>
    <t>DNA repair;histone deubiquitination;mitotic cell cycle;negative regulation of transcription by RNA polymerase II;protein deubiquitination;regulation of protein stability;ubiquitin-dependent protein catabolic process</t>
  </si>
  <si>
    <t>histone binding;promoter-specific chromatin binding;RNA polymerase II proximal promoter sequence-specific DNA binding;thiol-dependent ubiquitin-specific protease activity;thiol-dependent ubiquitinyl hydrolase activity;zinc ion binding</t>
  </si>
  <si>
    <t>cytoplasm;cytoplasmic ribonucleoprotein granule;Flemming body;nuclear chromatin;nucleoplasm;nucleus</t>
  </si>
  <si>
    <t>Q9Y6I4</t>
  </si>
  <si>
    <t>Ubiquitin carboxyl-terminal hydrolase 3</t>
  </si>
  <si>
    <t>USP3</t>
  </si>
  <si>
    <t>UBP3_HUMAN</t>
  </si>
  <si>
    <t>platelet degranulation</t>
  </si>
  <si>
    <t>Q9Y6I9</t>
  </si>
  <si>
    <t>Testis-expressed sequence 264 protein</t>
  </si>
  <si>
    <t>TEX264</t>
  </si>
  <si>
    <t>TX264_HUMAN</t>
  </si>
  <si>
    <t>Testis-expressed protein 264</t>
  </si>
  <si>
    <t>cell surface receptor signaling pathway;DNA replication-independent nucleosome assembly</t>
  </si>
  <si>
    <t>protein phosphatase inhibitor activity</t>
  </si>
  <si>
    <t>aggresome;cytosol;nucleoplasm;nucleus</t>
  </si>
  <si>
    <t>MEF2_binding</t>
  </si>
  <si>
    <t>PF09047</t>
  </si>
  <si>
    <t>Q9Y6J0</t>
  </si>
  <si>
    <t>Calcineurin-binding protein cabin-1</t>
  </si>
  <si>
    <t>CABIN1</t>
  </si>
  <si>
    <t>CABIN_HUMAN</t>
  </si>
  <si>
    <t>chromatin organization;chromatin remodeling;histone H3 acetylation;regulation of transcription by RNA polymerase II;transcription by RNA polymerase II;transcription initiation from RNA polymerase II promoter</t>
  </si>
  <si>
    <t>DNA binding;protein heterodimerization activity;RNA polymerase II activating transcription factor binding;transcription coactivator activity</t>
  </si>
  <si>
    <t>extracellular exosome;histone deacetylase complex;nucleoplasm;nucleus;SAGA complex;SLIK (SAGA-like) complex;STAGA complex;transcription factor TFIID complex</t>
  </si>
  <si>
    <t>Q9Y6J9</t>
  </si>
  <si>
    <t>TAF6-like RNA polymerase II p300/CBP-associated factor-associated factor 65 kDa subunit 6L</t>
  </si>
  <si>
    <t>TAF6L</t>
  </si>
  <si>
    <t>TAF6L_HUMAN</t>
  </si>
  <si>
    <t>lipid metabolic process;phosphatidylcholine biosynthetic process;phosphatidylethanolamine biosynthetic process</t>
  </si>
  <si>
    <t>diacylglycerol cholinephosphotransferase activity;ethanolaminephosphotransferase activity;metal ion binding;phosphotransferase activity, for other substituted phosphate groups</t>
  </si>
  <si>
    <t>endoplasmic reticulum membrane;Golgi apparatus;integral component of membrane;nuclear membrane</t>
  </si>
  <si>
    <t>Q9Y6K0</t>
  </si>
  <si>
    <t>Choline/ethanolaminephosphotransferase 1</t>
  </si>
  <si>
    <t>CEPT1</t>
  </si>
  <si>
    <t>CEPT1_HUMAN</t>
  </si>
  <si>
    <t>auditory receptor cell development;bicarbonate transport;regulation of intracellular pH</t>
  </si>
  <si>
    <t>inorganic anion exchanger activity;sodium:bicarbonate symporter activity</t>
  </si>
  <si>
    <t>apical plasma membrane;basolateral plasma membrane;cytoplasmic vesicle;integral component of membrane;integral component of plasma membrane;plasma membrane;stereocilium;synapse</t>
  </si>
  <si>
    <t>cytoplasmic vesicle;plasma membrane</t>
  </si>
  <si>
    <t>GO:0005886;GO:0031410</t>
  </si>
  <si>
    <t>Chromosome and associated proteins;Transporters</t>
  </si>
  <si>
    <t>02000;03036</t>
  </si>
  <si>
    <t>Band_3_cyto;HCO3_cotransp</t>
  </si>
  <si>
    <t>PF00955;PF07565</t>
  </si>
  <si>
    <t>Q9Y6M7</t>
  </si>
  <si>
    <t>Sodium bicarbonate cotransporter 3</t>
  </si>
  <si>
    <t>SLC4A7</t>
  </si>
  <si>
    <t>S4A7_HUMAN</t>
  </si>
  <si>
    <t>mitochondrial electron transport, NADH to ubiquinone;mitochondrial respiratory chain complex I assembly;sensory perception of sound</t>
  </si>
  <si>
    <t>mitochondrial inner membrane;mitochondrial respiratory chain complex I;mitochondrion</t>
  </si>
  <si>
    <t>Complex1_LYR</t>
  </si>
  <si>
    <t>PF05347</t>
  </si>
  <si>
    <t>Q9Y6M9</t>
  </si>
  <si>
    <t>NADH dehydrogenase [ubiquinone] 1 beta subcomplex subunit 9</t>
  </si>
  <si>
    <t>NDUFB9</t>
  </si>
  <si>
    <t>NDUB9_HUMAN</t>
  </si>
  <si>
    <t>androgen receptor signaling pathway;cell dedifferentiation;cellular response to estradiol stimulus;cellular response to hormone stimulus;positive regulation of gene expression;positive regulation of keratinocyte differentiation;positive regulation of stem cell population maintenance;positive regulation of transcription by RNA polymerase II;positive regulation of transcription, DNA-templated;receptor transactivation;regulation of RNA biosynthetic process;regulation of stem cell division</t>
  </si>
  <si>
    <t>androgen receptor binding;disordered domain specific binding;DNA-binding transcription factor activity, RNA polymerase II-specific;histone acetyltransferase activity;nuclear hormone receptor binding;nuclear receptor binding;nuclear receptor transcription coactivator activity;protein heterodimerization activity;protein N-terminus binding;RNA polymerase II complex binding;thyroid hormone receptor binding;transcription coactivator activity</t>
  </si>
  <si>
    <t>cytoplasm;cytosol;extracellular exosome;nuclear chromatin;nucleoplasm;nucleus;protein-containing complex</t>
  </si>
  <si>
    <t>Breast cancer;Chromosome and associated proteins;Endocrine resistance;Estrogen signaling pathway;Pathways in cancer;Thyroid hormone signaling pathway</t>
  </si>
  <si>
    <t>01522;03036;04915;04919;05200;05224</t>
  </si>
  <si>
    <t>Breast cancer;Endocrine resistance;Estrogen signaling pathway;Pathways in cancer;Thyroid hormone signaling pathway</t>
  </si>
  <si>
    <t>hsa01522;hsa04915;hsa04919;hsa05200;hsa05224</t>
  </si>
  <si>
    <t>DUF1518;DUF4927;Nuc_rec_co-act;PAS;SRC-1</t>
  </si>
  <si>
    <t>PF00989;PF07469;PF08815;PF08832;PF16279</t>
  </si>
  <si>
    <t>Q9Y6Q9</t>
  </si>
  <si>
    <t>Nuclear receptor coactivator 3</t>
  </si>
  <si>
    <t>NCOA3</t>
  </si>
  <si>
    <t>NCOA3_HUMAN</t>
  </si>
  <si>
    <t>CoA-3</t>
  </si>
  <si>
    <t>cAMP-mediated signaling;cytoskeleton organization;insulin secretion;presynapse to nucleus signaling pathway;protein localization to synapse;regulation of exocytosis;synapse assembly;synaptic vesicle clustering;synaptic vesicle exocytosis</t>
  </si>
  <si>
    <t>calcium ion binding;calcium-dependent phospholipid binding;profilin binding;structural constituent of presynaptic active zone</t>
  </si>
  <si>
    <t>cell junction;cytoskeleton;cytoskeleton of presynaptic active zone;extracellular exosome;postsynaptic density;synapse</t>
  </si>
  <si>
    <t>Insulin secretion;Membrane trafficking</t>
  </si>
  <si>
    <t>04131;04911</t>
  </si>
  <si>
    <t>Insulin secretion</t>
  </si>
  <si>
    <t>hsa04911</t>
  </si>
  <si>
    <t>C2;PDZ;zf-piccolo</t>
  </si>
  <si>
    <t>PF00168;PF00595;PF05715</t>
  </si>
  <si>
    <t>Q9Y6V0</t>
  </si>
  <si>
    <t>Protein piccolo</t>
  </si>
  <si>
    <t>PCLO</t>
  </si>
  <si>
    <t>PCLO_HUMAN</t>
  </si>
  <si>
    <t>Q9Y6V7</t>
  </si>
  <si>
    <t>Probable ATP-dependent RNA helicase DDX49</t>
  </si>
  <si>
    <t>DDX49</t>
  </si>
  <si>
    <t>DDX49_HUMAN</t>
  </si>
  <si>
    <t>actin cytoskeleton organization;actin filament polymerization;actin filament-based movement;adenylate cyclase-modulating G protein-coupled receptor signaling pathway;ameboidal-type cell migration;angiogenesis;cytoskeleton organization;Fc-gamma receptor signaling pathway involved in phagocytosis;lamellipodium assembly;lamellipodium morphogenesis;megakaryocyte development;modification of postsynaptic actin cytoskeleton;negative regulation of stress fiber assembly;oligodendrocyte development;positive regulation of lamellipodium assembly;positive regulation of myelination;postsynaptic actin cytoskeleton organization;protein-containing complex assembly;Rac protein signal transduction;regulation of cell shape;vascular endothelial growth factor receptor signaling pathway;viral process</t>
  </si>
  <si>
    <t>actin binding;cadherin binding;protein kinase A binding;SH3 domain binding</t>
  </si>
  <si>
    <t>actin cytoskeleton;cell-cell junction;cytoplasm;cytoskeleton;cytosol;early endosome;extracellular exosome;glutamatergic synapse;lamellipodium;postsynapse;protein-containing complex;ruffle;SCAR complex;synapse</t>
  </si>
  <si>
    <t>cytoskeleton organization;protein-containing complex assembly</t>
  </si>
  <si>
    <t>GO:0007010;GO:0065003</t>
  </si>
  <si>
    <t>cytoplasm;cytoskeleton;cytosol;protein-containing complex</t>
  </si>
  <si>
    <t>GO:0005737;GO:0005829;GO:0005856;GO:0032991</t>
  </si>
  <si>
    <t>Adherens junction;Bacterial invasion of epithelial cells;Choline metabolism in cancer;Cytoskeleton proteins;Fc gamma R-mediated phagocytosis;Regulation of actin cytoskeleton;Salmonella infection;Shigellosis;Yersinia infection</t>
  </si>
  <si>
    <t>04520;04666;04810;04812;05100;05131;05132;05135;05231</t>
  </si>
  <si>
    <t>Adherens junction;Bacterial invasion of epithelial cells;Choline metabolism in cancer;Fc gamma R-mediated phagocytosis;Regulation of actin cytoskeleton;Salmonella infection;Shigellosis;Yersinia infection</t>
  </si>
  <si>
    <t>hsa04520;hsa04666;hsa04810;hsa05100;hsa05131;hsa05132;hsa05135;hsa05231</t>
  </si>
  <si>
    <t>Q9Y6W5;Q9UPY6</t>
  </si>
  <si>
    <t>Q9Y6W5</t>
  </si>
  <si>
    <t>Wiskott-Aldrich syndrome protein family member 2</t>
  </si>
  <si>
    <t>WASF2</t>
  </si>
  <si>
    <t>WASF2_HUMAN;WASF3_HUMAN</t>
  </si>
  <si>
    <t>Wiskott-Aldrich syndrome protein family member 2;Wiskott-Aldrich syndrome protein family member 3</t>
  </si>
  <si>
    <t>ASP family protein member 2;ASP family protein member 3</t>
  </si>
  <si>
    <t>cell division;cohesin loading;maintenance of mitotic sister chromatid cohesion</t>
  </si>
  <si>
    <t>double-stranded DNA binding;protein N-terminus binding</t>
  </si>
  <si>
    <t>chromatin;nuclear body;nucleoplasm;nucleus;Scc2-Scc4 cohesin loading complex;SMC loading complex</t>
  </si>
  <si>
    <t>Cohesin_load</t>
  </si>
  <si>
    <t>PF10345</t>
  </si>
  <si>
    <t>Q9Y6X3</t>
  </si>
  <si>
    <t>MAU2 chromatid cohesion factor homolog</t>
  </si>
  <si>
    <t>MAU2</t>
  </si>
  <si>
    <t>SCC4_HUMAN</t>
  </si>
  <si>
    <t>AU-2</t>
  </si>
  <si>
    <t>mRNA catabolic process;negative regulation of neuron differentiation;negative regulation of transcription by RNA polymerase II;negative regulation of transcription, DNA-templated;retinal bipolar neuron differentiation;somatic stem cell population maintenance</t>
  </si>
  <si>
    <t>DNA binding;DNA-binding transcription factor activity;DNA-binding transcription factor activity, RNA polymerase II-specific;identical protein binding;metal ion binding;protein heterodimerization activity;protein homodimerization activity;transcription corepressor activity</t>
  </si>
  <si>
    <t>Q9Y6X8</t>
  </si>
  <si>
    <t>Zinc fingers and homeoboxes protein 2</t>
  </si>
  <si>
    <t>ZHX2</t>
  </si>
  <si>
    <t>ZHX2_HUMAN</t>
  </si>
  <si>
    <t>behavioral fear response;cell differentiation;DNA hypermethylation;DNA methylation involved in gamete generation;fatty acid metabolic process;multicellular organism development;negative regulation of DNA-templated transcription, initiation;negative regulation of transposition;regulation of gene expression, epigenetic;spermatogenesis</t>
  </si>
  <si>
    <t>cytosol;male germ cell nucleus;nucleus</t>
  </si>
  <si>
    <t>Q9Y6X9;Q86VD1</t>
  </si>
  <si>
    <t>Q9Y6X9</t>
  </si>
  <si>
    <t>MORC family CW-type zinc finger protein 2</t>
  </si>
  <si>
    <t>MORC2</t>
  </si>
  <si>
    <t>MORC1_HUMAN;MORC2_HUMAN</t>
  </si>
  <si>
    <t>MORC family CW-type zinc finger protein 1;MORC family CW-type zinc finger protein 2</t>
  </si>
  <si>
    <t>COPII vesicle coating;endoplasmic reticulum to Golgi vesicle-mediated transport;Golgi organization;intracellular protein transport</t>
  </si>
  <si>
    <t>metal ion binding;phospholipase activity;RNA binding</t>
  </si>
  <si>
    <t>COPII-coated ER to Golgi transport vesicle;cytoplasm;cytosol;endoplasmic reticulum;endoplasmic reticulum-Golgi intermediate compartment;ER to Golgi transport vesicle membrane;Golgi apparatus;Golgi membrane;intracellular membrane-bounded organelle</t>
  </si>
  <si>
    <t>cytoplasm;cytosol;endoplasmic reticulum;Golgi apparatus</t>
  </si>
  <si>
    <t>GO:0005737;GO:0005783;GO:0005794;GO:0005829</t>
  </si>
  <si>
    <t>DDHD;SAM_1</t>
  </si>
  <si>
    <t>PF00536;PF02862</t>
  </si>
  <si>
    <t>Q9Y6Y8</t>
  </si>
  <si>
    <t>SEC23-interacting protein</t>
  </si>
  <si>
    <t>SEC23IP</t>
  </si>
  <si>
    <t>S23IP_HUMAN</t>
  </si>
  <si>
    <t>exclusive in s6</t>
  </si>
  <si>
    <t>exclusive in ev</t>
  </si>
  <si>
    <t>% incr/decr in S6</t>
  </si>
  <si>
    <t>Significantly enriched in SENP6</t>
  </si>
  <si>
    <t>Significantly enriched in 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</si>
</sst>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Alignment="1">
      <alignment wrapText="1"/>
    </xf>
    <xf numFmtId="0" fontId="0" fillId="0" borderId="0" xfId="0" quotePrefix="1"/>
    <xf numFmtId="9" fontId="0" fillId="0" borderId="0" xfId="0" applyNumberFormat="1" applyAlignment="1">
      <alignment wrapText="1"/>
    </xf>
    <xf numFmtId="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4259"/>
  <sheetViews>
    <sheetView tabSelected="1" topLeftCell="AN1" workbookViewId="0">
      <pane ySplit="2" topLeftCell="A150" activePane="bottomLeft" state="frozen"/>
      <selection pane="bottomLeft" activeCell="BB163" sqref="BB163"/>
    </sheetView>
  </sheetViews>
  <sheetFormatPr baseColWidth="10" defaultColWidth="8.83203125" defaultRowHeight="15" x14ac:dyDescent="0.2"/>
  <cols>
    <col min="53" max="53" width="9.1640625" style="6"/>
  </cols>
  <sheetData>
    <row r="1" spans="1:59" s="3" customFormat="1" ht="80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38</v>
      </c>
      <c r="AZ1" s="3" t="s">
        <v>40</v>
      </c>
      <c r="BA1" s="5" t="s">
        <v>42225</v>
      </c>
      <c r="BB1" s="3" t="s">
        <v>42226</v>
      </c>
      <c r="BC1" s="3" t="s">
        <v>42227</v>
      </c>
      <c r="BD1" s="3" t="s">
        <v>42223</v>
      </c>
      <c r="BE1" s="3" t="s">
        <v>42224</v>
      </c>
      <c r="BF1" s="3" t="s">
        <v>45</v>
      </c>
      <c r="BG1" s="3" t="s">
        <v>44</v>
      </c>
    </row>
    <row r="3" spans="1:59" x14ac:dyDescent="0.2">
      <c r="A3">
        <v>23.6820678710938</v>
      </c>
      <c r="B3">
        <v>25.2418727874756</v>
      </c>
      <c r="C3">
        <v>25.3095607757568</v>
      </c>
      <c r="D3">
        <v>28.914333343505898</v>
      </c>
      <c r="E3">
        <v>28.749702453613299</v>
      </c>
      <c r="F3">
        <v>29.2039890289307</v>
      </c>
      <c r="I3" t="s">
        <v>41710</v>
      </c>
      <c r="K3" t="s">
        <v>1354</v>
      </c>
      <c r="P3" t="s">
        <v>1354</v>
      </c>
      <c r="Q3" t="s">
        <v>1355</v>
      </c>
      <c r="Z3" t="s">
        <v>29005</v>
      </c>
      <c r="AA3" t="s">
        <v>29006</v>
      </c>
      <c r="AB3">
        <v>4</v>
      </c>
      <c r="AC3">
        <v>4</v>
      </c>
      <c r="AD3">
        <v>4</v>
      </c>
      <c r="AE3">
        <v>7.8</v>
      </c>
      <c r="AF3">
        <v>7.8</v>
      </c>
      <c r="AG3">
        <v>7.8</v>
      </c>
      <c r="AH3">
        <v>70.537000000000006</v>
      </c>
      <c r="AI3">
        <v>0</v>
      </c>
      <c r="AJ3">
        <v>16.93</v>
      </c>
      <c r="AK3">
        <v>1670400000</v>
      </c>
      <c r="AL3">
        <v>5</v>
      </c>
      <c r="AM3">
        <v>2.8122457012337798</v>
      </c>
      <c r="AN3">
        <v>0.13809090909090899</v>
      </c>
      <c r="AO3">
        <v>4.21150779724121</v>
      </c>
      <c r="AP3">
        <v>7.6865029781082201</v>
      </c>
      <c r="AQ3" t="s">
        <v>41711</v>
      </c>
      <c r="AR3" t="s">
        <v>41711</v>
      </c>
      <c r="AS3" t="s">
        <v>41712</v>
      </c>
      <c r="AT3" t="s">
        <v>41713</v>
      </c>
      <c r="AU3">
        <v>4296</v>
      </c>
      <c r="AV3" t="s">
        <v>41714</v>
      </c>
      <c r="AW3" t="s">
        <v>41712</v>
      </c>
      <c r="AY3">
        <v>2.8122457012337798</v>
      </c>
      <c r="AZ3">
        <v>4.21150779724121</v>
      </c>
      <c r="BA3" s="6">
        <f t="shared" ref="BA3:BA34" si="0">(2^AZ3)-1</f>
        <v>17.526363200827745</v>
      </c>
      <c r="BB3" s="4" t="str">
        <f t="shared" ref="BB3:BB66" si="1">IFERROR(IF(AND(AY3&gt;1.34, AZ3&gt;(1)), "+",""),"")</f>
        <v>+</v>
      </c>
      <c r="BC3" t="str">
        <f t="shared" ref="BC3:BC42" si="2">IFERROR(IF(AND(AY3&gt;1.34, AZ3&lt;(-1)), "+",""),"")</f>
        <v/>
      </c>
      <c r="BD3" t="str">
        <f t="shared" ref="BD3:BD66" si="3">IF(AND(COUNT(D3:F3)&gt;=1,COUNT(A3:C3)=0),COUNT(D3:F3),"")</f>
        <v/>
      </c>
      <c r="BE3" t="str">
        <f t="shared" ref="BE3:BE66" si="4">IF(AND(COUNT(A3:C3)&gt;=1,COUNT(D3:F3)=0),COUNT(A3:C3),"")</f>
        <v/>
      </c>
      <c r="BF3" t="s">
        <v>41713</v>
      </c>
      <c r="BG3" t="s">
        <v>41712</v>
      </c>
    </row>
    <row r="4" spans="1:59" x14ac:dyDescent="0.2">
      <c r="A4">
        <v>24.771074295043899</v>
      </c>
      <c r="B4">
        <v>24.2903156280518</v>
      </c>
      <c r="C4">
        <v>24.361652374267599</v>
      </c>
      <c r="D4">
        <v>27.0844612121582</v>
      </c>
      <c r="E4">
        <v>26.9991645812988</v>
      </c>
      <c r="F4">
        <v>27.964220046997099</v>
      </c>
      <c r="I4" t="s">
        <v>23485</v>
      </c>
      <c r="J4" t="s">
        <v>23486</v>
      </c>
      <c r="K4" t="s">
        <v>23487</v>
      </c>
      <c r="N4" t="s">
        <v>2158</v>
      </c>
      <c r="O4" t="s">
        <v>2159</v>
      </c>
      <c r="P4" t="s">
        <v>53</v>
      </c>
      <c r="Q4" t="s">
        <v>54</v>
      </c>
      <c r="R4" t="s">
        <v>1755</v>
      </c>
      <c r="S4" t="s">
        <v>1756</v>
      </c>
      <c r="Z4" t="s">
        <v>23488</v>
      </c>
      <c r="AA4" t="s">
        <v>23489</v>
      </c>
      <c r="AB4">
        <v>3</v>
      </c>
      <c r="AC4">
        <v>3</v>
      </c>
      <c r="AD4">
        <v>3</v>
      </c>
      <c r="AE4">
        <v>31</v>
      </c>
      <c r="AF4">
        <v>31</v>
      </c>
      <c r="AG4">
        <v>31</v>
      </c>
      <c r="AH4">
        <v>16.297999999999998</v>
      </c>
      <c r="AI4">
        <v>0</v>
      </c>
      <c r="AJ4">
        <v>10.608000000000001</v>
      </c>
      <c r="AK4">
        <v>609020000</v>
      </c>
      <c r="AL4">
        <v>10</v>
      </c>
      <c r="AM4">
        <v>2.9558037007759901</v>
      </c>
      <c r="AN4">
        <v>0.127428571428571</v>
      </c>
      <c r="AO4">
        <v>2.87493451436361</v>
      </c>
      <c r="AP4">
        <v>8.3842173959376307</v>
      </c>
      <c r="AQ4" t="s">
        <v>23490</v>
      </c>
      <c r="AR4" t="s">
        <v>23490</v>
      </c>
      <c r="AS4" t="s">
        <v>23491</v>
      </c>
      <c r="AT4" t="s">
        <v>23492</v>
      </c>
      <c r="AU4">
        <v>2111</v>
      </c>
      <c r="AV4" t="s">
        <v>23493</v>
      </c>
      <c r="AW4" t="s">
        <v>23491</v>
      </c>
      <c r="AY4">
        <v>2.9558037007759901</v>
      </c>
      <c r="AZ4">
        <v>2.87493451436361</v>
      </c>
      <c r="BA4" s="6">
        <f t="shared" si="0"/>
        <v>6.3356993619989623</v>
      </c>
      <c r="BB4" s="4" t="str">
        <f t="shared" si="1"/>
        <v>+</v>
      </c>
      <c r="BC4" t="str">
        <f t="shared" si="2"/>
        <v/>
      </c>
      <c r="BD4" t="str">
        <f t="shared" si="3"/>
        <v/>
      </c>
      <c r="BE4" t="str">
        <f t="shared" si="4"/>
        <v/>
      </c>
      <c r="BF4" t="s">
        <v>23492</v>
      </c>
      <c r="BG4" t="s">
        <v>23491</v>
      </c>
    </row>
    <row r="5" spans="1:59" x14ac:dyDescent="0.2">
      <c r="A5">
        <v>22.124488830566399</v>
      </c>
      <c r="B5">
        <v>23.9990348815918</v>
      </c>
      <c r="C5">
        <v>22.5012302398682</v>
      </c>
      <c r="D5" t="s">
        <v>88</v>
      </c>
      <c r="E5">
        <v>25.261302947998001</v>
      </c>
      <c r="F5">
        <v>25.708251953125</v>
      </c>
      <c r="I5" t="s">
        <v>162</v>
      </c>
      <c r="J5" t="s">
        <v>27180</v>
      </c>
      <c r="K5" t="s">
        <v>27181</v>
      </c>
      <c r="P5" t="s">
        <v>326</v>
      </c>
      <c r="Q5" t="s">
        <v>327</v>
      </c>
      <c r="R5" t="s">
        <v>128</v>
      </c>
      <c r="S5">
        <v>3000</v>
      </c>
      <c r="Z5" t="s">
        <v>27182</v>
      </c>
      <c r="AA5" t="s">
        <v>27183</v>
      </c>
      <c r="AB5">
        <v>2</v>
      </c>
      <c r="AC5">
        <v>2</v>
      </c>
      <c r="AD5">
        <v>2</v>
      </c>
      <c r="AE5">
        <v>2.4</v>
      </c>
      <c r="AF5">
        <v>2.4</v>
      </c>
      <c r="AG5">
        <v>2.4</v>
      </c>
      <c r="AH5">
        <v>155.13999999999999</v>
      </c>
      <c r="AI5">
        <v>0</v>
      </c>
      <c r="AJ5">
        <v>4.6978999999999997</v>
      </c>
      <c r="AK5">
        <v>122310000</v>
      </c>
      <c r="AL5">
        <v>3</v>
      </c>
      <c r="AM5">
        <v>1.3862604509377101</v>
      </c>
      <c r="AN5">
        <v>0.18357996768982199</v>
      </c>
      <c r="AO5">
        <v>2.6098594665527299</v>
      </c>
      <c r="AP5">
        <v>3.4448550647004899</v>
      </c>
      <c r="AQ5" t="s">
        <v>27184</v>
      </c>
      <c r="AR5" t="s">
        <v>27184</v>
      </c>
      <c r="AS5" t="s">
        <v>27185</v>
      </c>
      <c r="AT5" t="s">
        <v>27182</v>
      </c>
      <c r="AU5">
        <v>2540</v>
      </c>
      <c r="AV5" t="s">
        <v>27186</v>
      </c>
      <c r="AW5" t="s">
        <v>27185</v>
      </c>
      <c r="AY5">
        <v>1.3862604509377101</v>
      </c>
      <c r="AZ5">
        <v>2.6098594665527299</v>
      </c>
      <c r="BA5" s="6">
        <f t="shared" si="0"/>
        <v>5.1044421709531882</v>
      </c>
      <c r="BB5" s="4" t="str">
        <f t="shared" si="1"/>
        <v>+</v>
      </c>
      <c r="BC5" t="str">
        <f t="shared" si="2"/>
        <v/>
      </c>
      <c r="BD5" t="str">
        <f t="shared" si="3"/>
        <v/>
      </c>
      <c r="BE5" t="str">
        <f t="shared" si="4"/>
        <v/>
      </c>
      <c r="BF5" t="s">
        <v>27182</v>
      </c>
      <c r="BG5" t="s">
        <v>27185</v>
      </c>
    </row>
    <row r="6" spans="1:59" x14ac:dyDescent="0.2">
      <c r="A6">
        <v>29.182435989379901</v>
      </c>
      <c r="B6">
        <v>29.318487167358398</v>
      </c>
      <c r="C6">
        <v>28.902076721191399</v>
      </c>
      <c r="D6">
        <v>31.7267150878906</v>
      </c>
      <c r="E6">
        <v>31.5516052246094</v>
      </c>
      <c r="F6">
        <v>31.596992492675799</v>
      </c>
      <c r="G6" t="s">
        <v>1761</v>
      </c>
      <c r="H6" t="s">
        <v>1762</v>
      </c>
      <c r="I6" t="s">
        <v>36435</v>
      </c>
      <c r="J6" t="s">
        <v>36436</v>
      </c>
      <c r="K6" t="s">
        <v>36437</v>
      </c>
      <c r="N6" t="s">
        <v>1020</v>
      </c>
      <c r="O6" t="s">
        <v>1021</v>
      </c>
      <c r="P6" t="s">
        <v>770</v>
      </c>
      <c r="Q6" t="s">
        <v>771</v>
      </c>
      <c r="R6" t="s">
        <v>36438</v>
      </c>
      <c r="S6" t="s">
        <v>36439</v>
      </c>
      <c r="T6" t="s">
        <v>900</v>
      </c>
      <c r="U6" t="s">
        <v>901</v>
      </c>
      <c r="Z6" t="s">
        <v>36440</v>
      </c>
      <c r="AA6" t="s">
        <v>36441</v>
      </c>
      <c r="AB6">
        <v>21</v>
      </c>
      <c r="AC6">
        <v>21</v>
      </c>
      <c r="AD6">
        <v>21</v>
      </c>
      <c r="AE6">
        <v>25.6</v>
      </c>
      <c r="AF6">
        <v>25.6</v>
      </c>
      <c r="AG6">
        <v>25.6</v>
      </c>
      <c r="AH6">
        <v>136.31</v>
      </c>
      <c r="AI6">
        <v>0</v>
      </c>
      <c r="AJ6">
        <v>77.486999999999995</v>
      </c>
      <c r="AK6">
        <v>11730000000</v>
      </c>
      <c r="AL6">
        <v>60</v>
      </c>
      <c r="AM6">
        <v>4.3155182405879797</v>
      </c>
      <c r="AN6">
        <v>3.5999999999999997E-2</v>
      </c>
      <c r="AO6">
        <v>2.4907709757487</v>
      </c>
      <c r="AP6">
        <v>18.679021845021101</v>
      </c>
      <c r="AQ6" t="s">
        <v>36442</v>
      </c>
      <c r="AR6" t="s">
        <v>36442</v>
      </c>
      <c r="AS6" t="s">
        <v>36443</v>
      </c>
      <c r="AT6" t="s">
        <v>36444</v>
      </c>
      <c r="AU6">
        <v>3660</v>
      </c>
      <c r="AV6" t="s">
        <v>36445</v>
      </c>
      <c r="AW6" t="s">
        <v>36443</v>
      </c>
      <c r="AX6" t="s">
        <v>36446</v>
      </c>
      <c r="AY6">
        <v>4.3155182405879797</v>
      </c>
      <c r="AZ6">
        <v>2.4907709757487</v>
      </c>
      <c r="BA6" s="6">
        <f t="shared" si="0"/>
        <v>4.6207824447588735</v>
      </c>
      <c r="BB6" s="4" t="str">
        <f t="shared" si="1"/>
        <v>+</v>
      </c>
      <c r="BC6" t="str">
        <f t="shared" si="2"/>
        <v/>
      </c>
      <c r="BD6" t="str">
        <f t="shared" si="3"/>
        <v/>
      </c>
      <c r="BE6" t="str">
        <f t="shared" si="4"/>
        <v/>
      </c>
      <c r="BF6" t="s">
        <v>36444</v>
      </c>
      <c r="BG6" t="s">
        <v>36443</v>
      </c>
    </row>
    <row r="7" spans="1:59" x14ac:dyDescent="0.2">
      <c r="A7">
        <v>25.714685440063501</v>
      </c>
      <c r="B7">
        <v>24.6086826324463</v>
      </c>
      <c r="C7">
        <v>24.593090057373001</v>
      </c>
      <c r="D7">
        <v>27.271419525146499</v>
      </c>
      <c r="E7">
        <v>27.194038391113299</v>
      </c>
      <c r="F7">
        <v>27.5917778015137</v>
      </c>
      <c r="I7" t="s">
        <v>22942</v>
      </c>
      <c r="J7" t="s">
        <v>3321</v>
      </c>
      <c r="K7" t="s">
        <v>22943</v>
      </c>
      <c r="P7" t="s">
        <v>345</v>
      </c>
      <c r="Q7" t="s">
        <v>346</v>
      </c>
      <c r="Z7" t="s">
        <v>22944</v>
      </c>
      <c r="AA7" t="s">
        <v>22945</v>
      </c>
      <c r="AB7">
        <v>4</v>
      </c>
      <c r="AC7">
        <v>4</v>
      </c>
      <c r="AD7">
        <v>4</v>
      </c>
      <c r="AE7">
        <v>39.6</v>
      </c>
      <c r="AF7">
        <v>39.6</v>
      </c>
      <c r="AG7">
        <v>39.6</v>
      </c>
      <c r="AH7">
        <v>11.986000000000001</v>
      </c>
      <c r="AI7">
        <v>0</v>
      </c>
      <c r="AJ7">
        <v>53.185000000000002</v>
      </c>
      <c r="AK7">
        <v>623780000</v>
      </c>
      <c r="AL7">
        <v>7</v>
      </c>
      <c r="AM7">
        <v>2.4350280850838901</v>
      </c>
      <c r="AN7">
        <v>0.107878787878788</v>
      </c>
      <c r="AO7">
        <v>2.3802591959635402</v>
      </c>
      <c r="AP7">
        <v>6.0915859377826402</v>
      </c>
      <c r="AQ7" t="s">
        <v>22946</v>
      </c>
      <c r="AR7" t="s">
        <v>22946</v>
      </c>
      <c r="AS7" t="s">
        <v>22947</v>
      </c>
      <c r="AT7" t="s">
        <v>22948</v>
      </c>
      <c r="AU7">
        <v>2055</v>
      </c>
      <c r="AV7" t="s">
        <v>22949</v>
      </c>
      <c r="AW7" t="s">
        <v>22950</v>
      </c>
      <c r="AY7">
        <v>2.4350280850838901</v>
      </c>
      <c r="AZ7">
        <v>2.3802591959635402</v>
      </c>
      <c r="BA7" s="6">
        <f t="shared" si="0"/>
        <v>4.2063027070454106</v>
      </c>
      <c r="BB7" s="4" t="str">
        <f t="shared" si="1"/>
        <v>+</v>
      </c>
      <c r="BC7" t="str">
        <f t="shared" si="2"/>
        <v/>
      </c>
      <c r="BD7" t="str">
        <f t="shared" si="3"/>
        <v/>
      </c>
      <c r="BE7" t="str">
        <f t="shared" si="4"/>
        <v/>
      </c>
      <c r="BF7" t="s">
        <v>22948</v>
      </c>
      <c r="BG7" t="s">
        <v>22947</v>
      </c>
    </row>
    <row r="8" spans="1:59" x14ac:dyDescent="0.2">
      <c r="A8">
        <v>24.5073051452637</v>
      </c>
      <c r="B8">
        <v>23.9953308105469</v>
      </c>
      <c r="C8">
        <v>23.670120239257798</v>
      </c>
      <c r="D8">
        <v>26.012546539306602</v>
      </c>
      <c r="E8">
        <v>26.744709014892599</v>
      </c>
      <c r="F8">
        <v>26.511487960815401</v>
      </c>
      <c r="I8" t="s">
        <v>24977</v>
      </c>
      <c r="J8" t="s">
        <v>24978</v>
      </c>
      <c r="K8" t="s">
        <v>24979</v>
      </c>
      <c r="P8" t="s">
        <v>21699</v>
      </c>
      <c r="Q8" t="s">
        <v>21700</v>
      </c>
      <c r="R8" t="s">
        <v>1108</v>
      </c>
      <c r="S8">
        <v>3036</v>
      </c>
      <c r="V8" t="s">
        <v>24980</v>
      </c>
      <c r="W8" t="s">
        <v>24981</v>
      </c>
      <c r="Z8" t="s">
        <v>24982</v>
      </c>
      <c r="AA8" t="s">
        <v>24983</v>
      </c>
      <c r="AB8">
        <v>3</v>
      </c>
      <c r="AC8">
        <v>3</v>
      </c>
      <c r="AD8">
        <v>3</v>
      </c>
      <c r="AE8">
        <v>6.7</v>
      </c>
      <c r="AF8">
        <v>6.7</v>
      </c>
      <c r="AG8">
        <v>6.7</v>
      </c>
      <c r="AH8">
        <v>68.305999999999997</v>
      </c>
      <c r="AI8">
        <v>0</v>
      </c>
      <c r="AJ8">
        <v>7.1881000000000004</v>
      </c>
      <c r="AK8">
        <v>329730000</v>
      </c>
      <c r="AL8">
        <v>5</v>
      </c>
      <c r="AM8">
        <v>2.7196935197124898</v>
      </c>
      <c r="AN8">
        <v>0.13396078431372499</v>
      </c>
      <c r="AO8">
        <v>2.3653291066487601</v>
      </c>
      <c r="AP8">
        <v>7.2647561035692503</v>
      </c>
      <c r="AQ8" t="s">
        <v>24984</v>
      </c>
      <c r="AR8" t="s">
        <v>24984</v>
      </c>
      <c r="AS8" t="s">
        <v>24985</v>
      </c>
      <c r="AT8" t="s">
        <v>24986</v>
      </c>
      <c r="AU8">
        <v>2273</v>
      </c>
      <c r="AV8" t="s">
        <v>24987</v>
      </c>
      <c r="AW8" t="s">
        <v>24985</v>
      </c>
      <c r="AY8">
        <v>2.7196935197124898</v>
      </c>
      <c r="AZ8">
        <v>2.3653291066487601</v>
      </c>
      <c r="BA8" s="6">
        <f t="shared" si="0"/>
        <v>4.152701814946794</v>
      </c>
      <c r="BB8" s="4" t="str">
        <f t="shared" si="1"/>
        <v>+</v>
      </c>
      <c r="BC8" t="str">
        <f t="shared" si="2"/>
        <v/>
      </c>
      <c r="BD8" t="str">
        <f t="shared" si="3"/>
        <v/>
      </c>
      <c r="BE8" t="str">
        <f t="shared" si="4"/>
        <v/>
      </c>
      <c r="BF8" t="s">
        <v>24986</v>
      </c>
      <c r="BG8" t="s">
        <v>24985</v>
      </c>
    </row>
    <row r="9" spans="1:59" x14ac:dyDescent="0.2">
      <c r="A9">
        <v>24.8886013031006</v>
      </c>
      <c r="B9">
        <v>24.598268508911101</v>
      </c>
      <c r="C9">
        <v>23.427518844604499</v>
      </c>
      <c r="D9">
        <v>26.628675460815401</v>
      </c>
      <c r="E9">
        <v>26.4683837890625</v>
      </c>
      <c r="F9">
        <v>26.7202548980713</v>
      </c>
      <c r="I9" t="s">
        <v>29257</v>
      </c>
      <c r="J9" t="s">
        <v>29258</v>
      </c>
      <c r="K9" t="s">
        <v>29259</v>
      </c>
      <c r="P9" t="s">
        <v>310</v>
      </c>
      <c r="Q9" t="s">
        <v>313</v>
      </c>
      <c r="Z9" t="s">
        <v>29260</v>
      </c>
      <c r="AA9" t="s">
        <v>29261</v>
      </c>
      <c r="AB9">
        <v>4</v>
      </c>
      <c r="AC9">
        <v>4</v>
      </c>
      <c r="AD9">
        <v>4</v>
      </c>
      <c r="AE9">
        <v>7.1</v>
      </c>
      <c r="AF9">
        <v>7.1</v>
      </c>
      <c r="AG9">
        <v>7.1</v>
      </c>
      <c r="AH9">
        <v>75.69</v>
      </c>
      <c r="AI9">
        <v>2.6917999999999999E-4</v>
      </c>
      <c r="AJ9">
        <v>3.6518000000000002</v>
      </c>
      <c r="AK9">
        <v>374910000</v>
      </c>
      <c r="AL9">
        <v>3</v>
      </c>
      <c r="AM9">
        <v>2.1511093852312202</v>
      </c>
      <c r="AN9">
        <v>0.116944099378882</v>
      </c>
      <c r="AO9">
        <v>2.3009751637776699</v>
      </c>
      <c r="AP9">
        <v>5.0839131251955498</v>
      </c>
      <c r="AQ9" t="s">
        <v>29262</v>
      </c>
      <c r="AR9" t="s">
        <v>29262</v>
      </c>
      <c r="AS9" t="s">
        <v>29263</v>
      </c>
      <c r="AT9" t="s">
        <v>29264</v>
      </c>
      <c r="AU9">
        <v>2795</v>
      </c>
      <c r="AV9" t="s">
        <v>29265</v>
      </c>
      <c r="AW9" t="s">
        <v>29263</v>
      </c>
      <c r="AY9">
        <v>2.1511093852312202</v>
      </c>
      <c r="AZ9">
        <v>2.3009751637776699</v>
      </c>
      <c r="BA9" s="6">
        <f t="shared" si="0"/>
        <v>3.9279074583498357</v>
      </c>
      <c r="BB9" s="4" t="str">
        <f t="shared" si="1"/>
        <v>+</v>
      </c>
      <c r="BC9" t="str">
        <f t="shared" si="2"/>
        <v/>
      </c>
      <c r="BD9" t="str">
        <f t="shared" si="3"/>
        <v/>
      </c>
      <c r="BE9" t="str">
        <f t="shared" si="4"/>
        <v/>
      </c>
      <c r="BF9" t="s">
        <v>29264</v>
      </c>
      <c r="BG9" t="s">
        <v>29263</v>
      </c>
    </row>
    <row r="10" spans="1:59" x14ac:dyDescent="0.2">
      <c r="A10">
        <v>24.684103012085</v>
      </c>
      <c r="B10">
        <v>23.5862331390381</v>
      </c>
      <c r="C10">
        <v>24.9871120452881</v>
      </c>
      <c r="D10">
        <v>26.764837265014599</v>
      </c>
      <c r="E10">
        <v>26.646913528442401</v>
      </c>
      <c r="F10">
        <v>26.4791564941406</v>
      </c>
      <c r="I10" t="s">
        <v>24963</v>
      </c>
      <c r="K10" t="s">
        <v>24964</v>
      </c>
      <c r="L10" t="s">
        <v>449</v>
      </c>
      <c r="M10" t="s">
        <v>450</v>
      </c>
      <c r="P10" t="s">
        <v>326</v>
      </c>
      <c r="Q10" t="s">
        <v>327</v>
      </c>
      <c r="R10" t="s">
        <v>1108</v>
      </c>
      <c r="S10">
        <v>3036</v>
      </c>
      <c r="AB10">
        <v>4</v>
      </c>
      <c r="AC10">
        <v>4</v>
      </c>
      <c r="AD10">
        <v>4</v>
      </c>
      <c r="AE10">
        <v>4.5</v>
      </c>
      <c r="AF10">
        <v>4.5</v>
      </c>
      <c r="AG10">
        <v>4.5</v>
      </c>
      <c r="AH10">
        <v>144.74</v>
      </c>
      <c r="AI10">
        <v>0</v>
      </c>
      <c r="AJ10">
        <v>16.210999999999999</v>
      </c>
      <c r="AK10">
        <v>385460000</v>
      </c>
      <c r="AL10">
        <v>5</v>
      </c>
      <c r="AM10">
        <v>2.15604455177666</v>
      </c>
      <c r="AN10">
        <v>0.11781132075471699</v>
      </c>
      <c r="AO10">
        <v>2.21115303039551</v>
      </c>
      <c r="AP10">
        <v>5.10020459937315</v>
      </c>
      <c r="AQ10" t="s">
        <v>24965</v>
      </c>
      <c r="AR10" t="s">
        <v>24965</v>
      </c>
      <c r="AS10" t="s">
        <v>24966</v>
      </c>
      <c r="AT10" t="s">
        <v>24967</v>
      </c>
      <c r="AU10">
        <v>2271</v>
      </c>
      <c r="AV10" t="s">
        <v>24968</v>
      </c>
      <c r="AW10" t="s">
        <v>24969</v>
      </c>
      <c r="AY10">
        <v>2.15604455177666</v>
      </c>
      <c r="AZ10">
        <v>2.21115303039551</v>
      </c>
      <c r="BA10" s="6">
        <f t="shared" si="0"/>
        <v>3.630452005936009</v>
      </c>
      <c r="BB10" s="4" t="str">
        <f t="shared" si="1"/>
        <v>+</v>
      </c>
      <c r="BC10" t="str">
        <f t="shared" si="2"/>
        <v/>
      </c>
      <c r="BD10" t="str">
        <f t="shared" si="3"/>
        <v/>
      </c>
      <c r="BE10" t="str">
        <f t="shared" si="4"/>
        <v/>
      </c>
      <c r="BF10" t="s">
        <v>24967</v>
      </c>
      <c r="BG10" t="s">
        <v>24966</v>
      </c>
    </row>
    <row r="11" spans="1:59" x14ac:dyDescent="0.2">
      <c r="A11">
        <v>24.3676643371582</v>
      </c>
      <c r="B11">
        <v>24.636772155761701</v>
      </c>
      <c r="C11">
        <v>24.664434432983398</v>
      </c>
      <c r="D11">
        <v>26.5575981140137</v>
      </c>
      <c r="E11">
        <v>26.652667999267599</v>
      </c>
      <c r="F11">
        <v>26.892265319824201</v>
      </c>
      <c r="G11" t="s">
        <v>1761</v>
      </c>
      <c r="H11" t="s">
        <v>1762</v>
      </c>
      <c r="I11" t="s">
        <v>37068</v>
      </c>
      <c r="J11" t="s">
        <v>37069</v>
      </c>
      <c r="K11" t="s">
        <v>37070</v>
      </c>
      <c r="P11" t="s">
        <v>63</v>
      </c>
      <c r="Q11" t="s">
        <v>64</v>
      </c>
      <c r="R11" t="s">
        <v>1007</v>
      </c>
      <c r="S11">
        <v>4812</v>
      </c>
      <c r="V11" t="s">
        <v>20897</v>
      </c>
      <c r="W11" t="s">
        <v>20898</v>
      </c>
      <c r="Z11" t="s">
        <v>37071</v>
      </c>
      <c r="AA11" t="s">
        <v>37072</v>
      </c>
      <c r="AB11">
        <v>4</v>
      </c>
      <c r="AC11">
        <v>4</v>
      </c>
      <c r="AD11">
        <v>4</v>
      </c>
      <c r="AE11">
        <v>3.6</v>
      </c>
      <c r="AF11">
        <v>3.6</v>
      </c>
      <c r="AG11">
        <v>3.6</v>
      </c>
      <c r="AH11">
        <v>124.2</v>
      </c>
      <c r="AI11">
        <v>0</v>
      </c>
      <c r="AJ11">
        <v>5.8693</v>
      </c>
      <c r="AK11">
        <v>403170000</v>
      </c>
      <c r="AL11">
        <v>7</v>
      </c>
      <c r="AM11">
        <v>4.00732835826381</v>
      </c>
      <c r="AN11">
        <v>5.4666666666666697E-2</v>
      </c>
      <c r="AO11">
        <v>2.1445535024007198</v>
      </c>
      <c r="AP11">
        <v>15.610715292119</v>
      </c>
      <c r="AQ11" t="s">
        <v>37073</v>
      </c>
      <c r="AR11" t="s">
        <v>37073</v>
      </c>
      <c r="AS11" t="s">
        <v>37074</v>
      </c>
      <c r="AT11" t="s">
        <v>37075</v>
      </c>
      <c r="AU11">
        <v>3737</v>
      </c>
      <c r="AV11" t="s">
        <v>37076</v>
      </c>
      <c r="AW11" t="s">
        <v>37077</v>
      </c>
      <c r="AY11">
        <v>4.00732835826381</v>
      </c>
      <c r="AZ11">
        <v>2.1445535024007198</v>
      </c>
      <c r="BA11" s="6">
        <f t="shared" si="0"/>
        <v>3.4215539811644922</v>
      </c>
      <c r="BB11" s="4" t="str">
        <f t="shared" si="1"/>
        <v>+</v>
      </c>
      <c r="BC11" t="str">
        <f t="shared" si="2"/>
        <v/>
      </c>
      <c r="BD11" t="str">
        <f t="shared" si="3"/>
        <v/>
      </c>
      <c r="BE11" t="str">
        <f t="shared" si="4"/>
        <v/>
      </c>
      <c r="BF11" t="s">
        <v>37075</v>
      </c>
      <c r="BG11" t="s">
        <v>37074</v>
      </c>
    </row>
    <row r="12" spans="1:59" x14ac:dyDescent="0.2">
      <c r="A12">
        <v>23.9889316558838</v>
      </c>
      <c r="B12">
        <v>24.803115844726602</v>
      </c>
      <c r="C12">
        <v>25.722185134887699</v>
      </c>
      <c r="D12">
        <v>26.269708633422901</v>
      </c>
      <c r="E12">
        <v>27.113367080688501</v>
      </c>
      <c r="F12">
        <v>26.713190078735401</v>
      </c>
      <c r="I12" t="s">
        <v>31806</v>
      </c>
      <c r="J12" t="s">
        <v>31807</v>
      </c>
      <c r="K12" t="s">
        <v>31808</v>
      </c>
      <c r="N12" t="s">
        <v>31809</v>
      </c>
      <c r="O12" t="s">
        <v>31810</v>
      </c>
      <c r="P12" t="s">
        <v>31811</v>
      </c>
      <c r="Q12" t="s">
        <v>31812</v>
      </c>
      <c r="R12" t="s">
        <v>31813</v>
      </c>
      <c r="S12" t="s">
        <v>31814</v>
      </c>
      <c r="T12" t="s">
        <v>31815</v>
      </c>
      <c r="U12" t="s">
        <v>31816</v>
      </c>
      <c r="Z12" t="s">
        <v>28825</v>
      </c>
      <c r="AA12" t="s">
        <v>28826</v>
      </c>
      <c r="AB12">
        <v>4</v>
      </c>
      <c r="AC12">
        <v>4</v>
      </c>
      <c r="AD12">
        <v>4</v>
      </c>
      <c r="AE12">
        <v>6.4</v>
      </c>
      <c r="AF12">
        <v>6.4</v>
      </c>
      <c r="AG12">
        <v>6.4</v>
      </c>
      <c r="AH12">
        <v>81.680000000000007</v>
      </c>
      <c r="AI12">
        <v>0</v>
      </c>
      <c r="AJ12">
        <v>27.306999999999999</v>
      </c>
      <c r="AK12">
        <v>437400000</v>
      </c>
      <c r="AL12">
        <v>2</v>
      </c>
      <c r="AM12">
        <v>1.5407867612638</v>
      </c>
      <c r="AN12">
        <v>0.16886257928118401</v>
      </c>
      <c r="AO12">
        <v>1.86067771911621</v>
      </c>
      <c r="AP12">
        <v>3.34177735894237</v>
      </c>
      <c r="AQ12" t="s">
        <v>31817</v>
      </c>
      <c r="AR12" t="s">
        <v>31817</v>
      </c>
      <c r="AS12" t="s">
        <v>31818</v>
      </c>
      <c r="AT12" t="s">
        <v>31819</v>
      </c>
      <c r="AU12">
        <v>3093</v>
      </c>
      <c r="AV12" t="s">
        <v>31820</v>
      </c>
      <c r="AW12" t="s">
        <v>31821</v>
      </c>
      <c r="AX12" t="s">
        <v>31819</v>
      </c>
      <c r="AY12">
        <v>1.5407867612638</v>
      </c>
      <c r="AZ12">
        <v>1.86067771911621</v>
      </c>
      <c r="BA12" s="6">
        <f t="shared" si="0"/>
        <v>2.6317822833694007</v>
      </c>
      <c r="BB12" s="4" t="str">
        <f t="shared" si="1"/>
        <v>+</v>
      </c>
      <c r="BC12" t="str">
        <f t="shared" si="2"/>
        <v/>
      </c>
      <c r="BD12" t="str">
        <f t="shared" si="3"/>
        <v/>
      </c>
      <c r="BE12" t="str">
        <f t="shared" si="4"/>
        <v/>
      </c>
      <c r="BF12" t="s">
        <v>31819</v>
      </c>
      <c r="BG12" t="s">
        <v>31818</v>
      </c>
    </row>
    <row r="13" spans="1:59" x14ac:dyDescent="0.2">
      <c r="A13">
        <v>23.959165573120099</v>
      </c>
      <c r="B13">
        <v>24.128175735473601</v>
      </c>
      <c r="C13">
        <v>24.513643264770501</v>
      </c>
      <c r="D13">
        <v>25.801908493041999</v>
      </c>
      <c r="E13">
        <v>25.900558471679702</v>
      </c>
      <c r="F13">
        <v>25.884250640869102</v>
      </c>
      <c r="I13" t="s">
        <v>27921</v>
      </c>
      <c r="J13" t="s">
        <v>27922</v>
      </c>
      <c r="K13" t="s">
        <v>27923</v>
      </c>
      <c r="P13" t="s">
        <v>1377</v>
      </c>
      <c r="Q13" t="s">
        <v>1378</v>
      </c>
      <c r="R13" t="s">
        <v>232</v>
      </c>
      <c r="S13">
        <v>4131</v>
      </c>
      <c r="Z13" t="s">
        <v>27924</v>
      </c>
      <c r="AA13" t="s">
        <v>27925</v>
      </c>
      <c r="AB13">
        <v>2</v>
      </c>
      <c r="AC13">
        <v>2</v>
      </c>
      <c r="AD13">
        <v>2</v>
      </c>
      <c r="AE13">
        <v>5.3</v>
      </c>
      <c r="AF13">
        <v>5.3</v>
      </c>
      <c r="AG13">
        <v>5.3</v>
      </c>
      <c r="AH13">
        <v>70.86</v>
      </c>
      <c r="AI13">
        <v>0</v>
      </c>
      <c r="AJ13">
        <v>4.9649000000000001</v>
      </c>
      <c r="AK13">
        <v>241670000</v>
      </c>
      <c r="AL13">
        <v>4</v>
      </c>
      <c r="AM13">
        <v>3.2431516030818401</v>
      </c>
      <c r="AN13">
        <v>0.110285714285714</v>
      </c>
      <c r="AO13">
        <v>1.6619110107421899</v>
      </c>
      <c r="AP13">
        <v>9.9578018381813695</v>
      </c>
      <c r="AQ13" t="s">
        <v>27926</v>
      </c>
      <c r="AR13" t="s">
        <v>27926</v>
      </c>
      <c r="AS13" t="s">
        <v>27927</v>
      </c>
      <c r="AT13" t="s">
        <v>27928</v>
      </c>
      <c r="AU13">
        <v>2627</v>
      </c>
      <c r="AV13" t="s">
        <v>27929</v>
      </c>
      <c r="AW13" t="s">
        <v>27930</v>
      </c>
      <c r="AY13">
        <v>3.2431516030818401</v>
      </c>
      <c r="AZ13">
        <v>1.6619110107421899</v>
      </c>
      <c r="BA13" s="6">
        <f t="shared" si="0"/>
        <v>2.1643540129708589</v>
      </c>
      <c r="BB13" s="4" t="str">
        <f t="shared" si="1"/>
        <v>+</v>
      </c>
      <c r="BC13" t="str">
        <f t="shared" si="2"/>
        <v/>
      </c>
      <c r="BD13" t="str">
        <f t="shared" si="3"/>
        <v/>
      </c>
      <c r="BE13" t="str">
        <f t="shared" si="4"/>
        <v/>
      </c>
      <c r="BF13" t="s">
        <v>27928</v>
      </c>
      <c r="BG13" t="s">
        <v>27927</v>
      </c>
    </row>
    <row r="14" spans="1:59" x14ac:dyDescent="0.2">
      <c r="A14">
        <v>27.407464981079102</v>
      </c>
      <c r="B14">
        <v>26.8370151519775</v>
      </c>
      <c r="C14">
        <v>25.723382949829102</v>
      </c>
      <c r="D14">
        <v>28.294609069824201</v>
      </c>
      <c r="E14">
        <v>28.3050861358643</v>
      </c>
      <c r="F14">
        <v>28.056619644165</v>
      </c>
      <c r="I14" t="s">
        <v>33533</v>
      </c>
      <c r="J14" t="s">
        <v>33534</v>
      </c>
      <c r="K14" t="s">
        <v>33535</v>
      </c>
      <c r="N14" t="s">
        <v>61</v>
      </c>
      <c r="O14" t="s">
        <v>62</v>
      </c>
      <c r="P14" t="s">
        <v>196</v>
      </c>
      <c r="Q14" t="s">
        <v>197</v>
      </c>
      <c r="R14" t="s">
        <v>33536</v>
      </c>
      <c r="S14" t="s">
        <v>33537</v>
      </c>
      <c r="T14" t="s">
        <v>2909</v>
      </c>
      <c r="U14" t="s">
        <v>2910</v>
      </c>
      <c r="Z14" t="s">
        <v>33538</v>
      </c>
      <c r="AA14" t="s">
        <v>33539</v>
      </c>
      <c r="AB14">
        <v>9</v>
      </c>
      <c r="AC14">
        <v>9</v>
      </c>
      <c r="AD14">
        <v>9</v>
      </c>
      <c r="AE14">
        <v>15.2</v>
      </c>
      <c r="AF14">
        <v>15.2</v>
      </c>
      <c r="AG14">
        <v>15.2</v>
      </c>
      <c r="AH14">
        <v>86.647000000000006</v>
      </c>
      <c r="AI14">
        <v>0</v>
      </c>
      <c r="AJ14">
        <v>16.762</v>
      </c>
      <c r="AK14">
        <v>1293400000</v>
      </c>
      <c r="AL14">
        <v>14</v>
      </c>
      <c r="AM14">
        <v>1.4488754532122801</v>
      </c>
      <c r="AN14">
        <v>0.177685352622061</v>
      </c>
      <c r="AO14">
        <v>1.5628172556559301</v>
      </c>
      <c r="AP14">
        <v>3.1186405516693299</v>
      </c>
      <c r="AQ14" t="s">
        <v>33540</v>
      </c>
      <c r="AR14" t="s">
        <v>33540</v>
      </c>
      <c r="AS14" t="s">
        <v>33541</v>
      </c>
      <c r="AT14" t="s">
        <v>33542</v>
      </c>
      <c r="AU14">
        <v>3301</v>
      </c>
      <c r="AV14" t="s">
        <v>33543</v>
      </c>
      <c r="AW14" t="s">
        <v>33541</v>
      </c>
      <c r="AX14" t="s">
        <v>33544</v>
      </c>
      <c r="AY14">
        <v>1.4488754532122801</v>
      </c>
      <c r="AZ14">
        <v>1.5628172556559301</v>
      </c>
      <c r="BA14" s="6">
        <f t="shared" si="0"/>
        <v>1.9543018858046621</v>
      </c>
      <c r="BB14" s="4" t="str">
        <f t="shared" si="1"/>
        <v>+</v>
      </c>
      <c r="BC14" t="str">
        <f t="shared" si="2"/>
        <v/>
      </c>
      <c r="BD14" t="str">
        <f t="shared" si="3"/>
        <v/>
      </c>
      <c r="BE14" t="str">
        <f t="shared" si="4"/>
        <v/>
      </c>
      <c r="BF14" t="s">
        <v>33542</v>
      </c>
      <c r="BG14" t="s">
        <v>33541</v>
      </c>
    </row>
    <row r="15" spans="1:59" x14ac:dyDescent="0.2">
      <c r="A15">
        <v>25.147325515747099</v>
      </c>
      <c r="B15">
        <v>25.043350219726602</v>
      </c>
      <c r="C15" t="s">
        <v>88</v>
      </c>
      <c r="D15">
        <v>26.905868530273398</v>
      </c>
      <c r="E15">
        <v>26.625612258911101</v>
      </c>
      <c r="F15">
        <v>26.3958129882813</v>
      </c>
      <c r="I15" t="s">
        <v>26181</v>
      </c>
      <c r="J15" t="s">
        <v>3441</v>
      </c>
      <c r="K15" t="s">
        <v>509</v>
      </c>
      <c r="L15" t="s">
        <v>651</v>
      </c>
      <c r="M15" t="s">
        <v>652</v>
      </c>
      <c r="P15" t="s">
        <v>509</v>
      </c>
      <c r="Q15" t="s">
        <v>510</v>
      </c>
      <c r="R15" t="s">
        <v>232</v>
      </c>
      <c r="S15">
        <v>4131</v>
      </c>
      <c r="Z15" t="s">
        <v>2595</v>
      </c>
      <c r="AA15" t="s">
        <v>2596</v>
      </c>
      <c r="AB15">
        <v>6</v>
      </c>
      <c r="AC15">
        <v>6</v>
      </c>
      <c r="AD15">
        <v>6</v>
      </c>
      <c r="AE15">
        <v>7.1</v>
      </c>
      <c r="AF15">
        <v>7.1</v>
      </c>
      <c r="AG15">
        <v>7.1</v>
      </c>
      <c r="AH15">
        <v>113.86</v>
      </c>
      <c r="AI15">
        <v>0</v>
      </c>
      <c r="AJ15">
        <v>10.788</v>
      </c>
      <c r="AK15">
        <v>389320000</v>
      </c>
      <c r="AL15">
        <v>13</v>
      </c>
      <c r="AM15">
        <v>2.3837910848137001</v>
      </c>
      <c r="AN15">
        <v>0.10414678899082599</v>
      </c>
      <c r="AO15">
        <v>1.5470933914184599</v>
      </c>
      <c r="AP15">
        <v>7.9624211980491602</v>
      </c>
      <c r="AQ15" t="s">
        <v>26182</v>
      </c>
      <c r="AR15" t="s">
        <v>26183</v>
      </c>
      <c r="AS15" t="s">
        <v>26184</v>
      </c>
      <c r="AT15" t="s">
        <v>26185</v>
      </c>
      <c r="AU15">
        <v>2419</v>
      </c>
      <c r="AV15" t="s">
        <v>26186</v>
      </c>
      <c r="AW15" t="s">
        <v>26187</v>
      </c>
      <c r="AY15">
        <v>2.3837910848137001</v>
      </c>
      <c r="AZ15">
        <v>1.5470933914184599</v>
      </c>
      <c r="BA15" s="6">
        <f t="shared" si="0"/>
        <v>1.9222779217028854</v>
      </c>
      <c r="BB15" s="4" t="str">
        <f t="shared" si="1"/>
        <v>+</v>
      </c>
      <c r="BC15" t="str">
        <f t="shared" si="2"/>
        <v/>
      </c>
      <c r="BD15" t="str">
        <f t="shared" si="3"/>
        <v/>
      </c>
      <c r="BE15" t="str">
        <f t="shared" si="4"/>
        <v/>
      </c>
      <c r="BF15" t="s">
        <v>26185</v>
      </c>
      <c r="BG15" t="s">
        <v>26184</v>
      </c>
    </row>
    <row r="16" spans="1:59" x14ac:dyDescent="0.2">
      <c r="A16">
        <v>23.767896652221701</v>
      </c>
      <c r="B16">
        <v>23.2396240234375</v>
      </c>
      <c r="C16" t="s">
        <v>88</v>
      </c>
      <c r="D16">
        <v>25.006629943847699</v>
      </c>
      <c r="E16">
        <v>25.146974563598601</v>
      </c>
      <c r="F16">
        <v>24.917797088623001</v>
      </c>
      <c r="I16" t="s">
        <v>25912</v>
      </c>
      <c r="K16" t="s">
        <v>28465</v>
      </c>
      <c r="P16" t="s">
        <v>326</v>
      </c>
      <c r="Q16" t="s">
        <v>327</v>
      </c>
      <c r="R16" t="s">
        <v>1108</v>
      </c>
      <c r="S16">
        <v>3036</v>
      </c>
      <c r="Z16" t="s">
        <v>28466</v>
      </c>
      <c r="AA16" t="s">
        <v>28467</v>
      </c>
      <c r="AB16">
        <v>3</v>
      </c>
      <c r="AC16">
        <v>3</v>
      </c>
      <c r="AD16">
        <v>3</v>
      </c>
      <c r="AE16">
        <v>9.6</v>
      </c>
      <c r="AF16">
        <v>9.6</v>
      </c>
      <c r="AG16">
        <v>9.6</v>
      </c>
      <c r="AH16">
        <v>38.997</v>
      </c>
      <c r="AI16">
        <v>6.6445000000000002E-3</v>
      </c>
      <c r="AJ16">
        <v>1.7581</v>
      </c>
      <c r="AK16">
        <v>126750000</v>
      </c>
      <c r="AL16">
        <v>2</v>
      </c>
      <c r="AM16">
        <v>2.2358439562859602</v>
      </c>
      <c r="AN16">
        <v>0.12066666666666701</v>
      </c>
      <c r="AO16">
        <v>1.52004019419352</v>
      </c>
      <c r="AP16">
        <v>7.07358145489723</v>
      </c>
      <c r="AQ16" t="s">
        <v>28468</v>
      </c>
      <c r="AR16" t="s">
        <v>28468</v>
      </c>
      <c r="AS16" t="s">
        <v>28469</v>
      </c>
      <c r="AT16" t="s">
        <v>28470</v>
      </c>
      <c r="AU16">
        <v>2694</v>
      </c>
      <c r="AV16" t="s">
        <v>28471</v>
      </c>
      <c r="AW16" t="s">
        <v>28469</v>
      </c>
      <c r="AX16" t="s">
        <v>28472</v>
      </c>
      <c r="AY16">
        <v>2.2358439562859602</v>
      </c>
      <c r="AZ16">
        <v>1.52004019419352</v>
      </c>
      <c r="BA16" s="6">
        <f t="shared" si="0"/>
        <v>1.867990398541894</v>
      </c>
      <c r="BB16" s="4" t="str">
        <f t="shared" si="1"/>
        <v>+</v>
      </c>
      <c r="BC16" t="str">
        <f t="shared" si="2"/>
        <v/>
      </c>
      <c r="BD16" t="str">
        <f t="shared" si="3"/>
        <v/>
      </c>
      <c r="BE16" t="str">
        <f t="shared" si="4"/>
        <v/>
      </c>
      <c r="BF16" t="s">
        <v>28470</v>
      </c>
      <c r="BG16" t="s">
        <v>28469</v>
      </c>
    </row>
    <row r="17" spans="1:59" x14ac:dyDescent="0.2">
      <c r="A17">
        <v>25.846420288085898</v>
      </c>
      <c r="B17">
        <v>26.4508266448975</v>
      </c>
      <c r="C17">
        <v>26.593204498291001</v>
      </c>
      <c r="D17">
        <v>27.9813632965088</v>
      </c>
      <c r="E17">
        <v>27.9762363433838</v>
      </c>
      <c r="F17">
        <v>27.4523830413818</v>
      </c>
      <c r="I17" t="s">
        <v>41645</v>
      </c>
      <c r="J17" t="s">
        <v>2488</v>
      </c>
      <c r="K17" t="s">
        <v>41646</v>
      </c>
      <c r="L17" t="s">
        <v>176</v>
      </c>
      <c r="M17" t="s">
        <v>177</v>
      </c>
      <c r="P17" t="s">
        <v>41646</v>
      </c>
      <c r="Q17" t="s">
        <v>41647</v>
      </c>
      <c r="R17" t="s">
        <v>1224</v>
      </c>
      <c r="S17">
        <v>4121</v>
      </c>
      <c r="Z17" t="s">
        <v>41648</v>
      </c>
      <c r="AA17" t="s">
        <v>41649</v>
      </c>
      <c r="AB17">
        <v>3</v>
      </c>
      <c r="AC17">
        <v>3</v>
      </c>
      <c r="AD17">
        <v>3</v>
      </c>
      <c r="AE17">
        <v>11.4</v>
      </c>
      <c r="AF17">
        <v>11.4</v>
      </c>
      <c r="AG17">
        <v>11.4</v>
      </c>
      <c r="AH17">
        <v>25.693999999999999</v>
      </c>
      <c r="AI17">
        <v>5.2895999999999998E-4</v>
      </c>
      <c r="AJ17">
        <v>3.3599000000000001</v>
      </c>
      <c r="AK17">
        <v>965990000</v>
      </c>
      <c r="AL17">
        <v>3</v>
      </c>
      <c r="AM17">
        <v>2.19285118810632</v>
      </c>
      <c r="AN17">
        <v>0.12339726027397301</v>
      </c>
      <c r="AO17">
        <v>1.5065104166666701</v>
      </c>
      <c r="AP17">
        <v>5.2230005329673803</v>
      </c>
      <c r="AQ17" t="s">
        <v>41650</v>
      </c>
      <c r="AR17" t="s">
        <v>41650</v>
      </c>
      <c r="AS17" t="s">
        <v>41651</v>
      </c>
      <c r="AT17" t="s">
        <v>41652</v>
      </c>
      <c r="AU17">
        <v>4287</v>
      </c>
      <c r="AV17" t="s">
        <v>41653</v>
      </c>
      <c r="AW17" t="s">
        <v>41651</v>
      </c>
      <c r="AY17">
        <v>2.19285118810632</v>
      </c>
      <c r="AZ17">
        <v>1.5065104166666701</v>
      </c>
      <c r="BA17" s="6">
        <f t="shared" si="0"/>
        <v>1.8412197454288894</v>
      </c>
      <c r="BB17" s="4" t="str">
        <f t="shared" si="1"/>
        <v>+</v>
      </c>
      <c r="BC17" t="str">
        <f t="shared" si="2"/>
        <v/>
      </c>
      <c r="BD17" t="str">
        <f t="shared" si="3"/>
        <v/>
      </c>
      <c r="BE17" t="str">
        <f t="shared" si="4"/>
        <v/>
      </c>
      <c r="BF17" t="s">
        <v>41652</v>
      </c>
      <c r="BG17" t="s">
        <v>41651</v>
      </c>
    </row>
    <row r="18" spans="1:59" x14ac:dyDescent="0.2">
      <c r="A18">
        <v>25.199403762817401</v>
      </c>
      <c r="B18">
        <v>25.272344589233398</v>
      </c>
      <c r="C18">
        <v>25.828180313110401</v>
      </c>
      <c r="D18">
        <v>26.943578720092798</v>
      </c>
      <c r="E18">
        <v>27.082941055297901</v>
      </c>
      <c r="F18">
        <v>26.789300918579102</v>
      </c>
      <c r="I18" t="s">
        <v>27831</v>
      </c>
      <c r="J18" t="s">
        <v>27832</v>
      </c>
      <c r="K18" t="s">
        <v>27833</v>
      </c>
      <c r="L18" t="s">
        <v>1839</v>
      </c>
      <c r="M18" t="s">
        <v>1840</v>
      </c>
      <c r="N18" t="s">
        <v>547</v>
      </c>
      <c r="O18" t="s">
        <v>548</v>
      </c>
      <c r="P18" t="s">
        <v>915</v>
      </c>
      <c r="Q18" t="s">
        <v>916</v>
      </c>
      <c r="Z18" t="s">
        <v>555</v>
      </c>
      <c r="AA18" t="s">
        <v>556</v>
      </c>
      <c r="AB18">
        <v>4</v>
      </c>
      <c r="AC18">
        <v>4</v>
      </c>
      <c r="AD18">
        <v>4</v>
      </c>
      <c r="AE18">
        <v>5</v>
      </c>
      <c r="AF18">
        <v>5</v>
      </c>
      <c r="AG18">
        <v>5</v>
      </c>
      <c r="AH18">
        <v>93.01</v>
      </c>
      <c r="AI18">
        <v>0</v>
      </c>
      <c r="AJ18">
        <v>6.0183</v>
      </c>
      <c r="AK18">
        <v>525840000</v>
      </c>
      <c r="AL18">
        <v>5</v>
      </c>
      <c r="AM18">
        <v>2.65260848902152</v>
      </c>
      <c r="AN18">
        <v>0.12290322580645199</v>
      </c>
      <c r="AO18">
        <v>1.5052973429362</v>
      </c>
      <c r="AP18">
        <v>6.9719846735586897</v>
      </c>
      <c r="AQ18" t="s">
        <v>27834</v>
      </c>
      <c r="AR18" t="s">
        <v>27834</v>
      </c>
      <c r="AS18" t="s">
        <v>27835</v>
      </c>
      <c r="AT18" t="s">
        <v>27836</v>
      </c>
      <c r="AU18">
        <v>2616</v>
      </c>
      <c r="AV18" t="s">
        <v>27837</v>
      </c>
      <c r="AW18" t="s">
        <v>27835</v>
      </c>
      <c r="AY18">
        <v>2.65260848902152</v>
      </c>
      <c r="AZ18">
        <v>1.5052973429362</v>
      </c>
      <c r="BA18" s="6">
        <f t="shared" si="0"/>
        <v>1.8388317421967058</v>
      </c>
      <c r="BB18" s="4" t="str">
        <f t="shared" si="1"/>
        <v>+</v>
      </c>
      <c r="BC18" t="str">
        <f t="shared" si="2"/>
        <v/>
      </c>
      <c r="BD18" t="str">
        <f t="shared" si="3"/>
        <v/>
      </c>
      <c r="BE18" t="str">
        <f t="shared" si="4"/>
        <v/>
      </c>
      <c r="BF18" t="s">
        <v>27836</v>
      </c>
      <c r="BG18" t="s">
        <v>27835</v>
      </c>
    </row>
    <row r="19" spans="1:59" x14ac:dyDescent="0.2">
      <c r="A19">
        <v>26.1075325012207</v>
      </c>
      <c r="B19">
        <v>27.251060485839801</v>
      </c>
      <c r="C19">
        <v>26.363124847412099</v>
      </c>
      <c r="D19">
        <v>28.33180809021</v>
      </c>
      <c r="E19">
        <v>27.858161926269499</v>
      </c>
      <c r="F19">
        <v>28.030494689941399</v>
      </c>
      <c r="I19" t="s">
        <v>27916</v>
      </c>
      <c r="J19" t="s">
        <v>1020</v>
      </c>
      <c r="K19" t="s">
        <v>5581</v>
      </c>
      <c r="L19" t="s">
        <v>176</v>
      </c>
      <c r="M19" t="s">
        <v>177</v>
      </c>
      <c r="N19" t="s">
        <v>1020</v>
      </c>
      <c r="O19" t="s">
        <v>1021</v>
      </c>
      <c r="P19" t="s">
        <v>411</v>
      </c>
      <c r="Q19" t="s">
        <v>412</v>
      </c>
      <c r="Z19" t="s">
        <v>1898</v>
      </c>
      <c r="AA19" t="s">
        <v>1899</v>
      </c>
      <c r="AB19">
        <v>6</v>
      </c>
      <c r="AC19">
        <v>6</v>
      </c>
      <c r="AD19">
        <v>6</v>
      </c>
      <c r="AE19">
        <v>9.9</v>
      </c>
      <c r="AF19">
        <v>9.9</v>
      </c>
      <c r="AG19">
        <v>9.9</v>
      </c>
      <c r="AH19">
        <v>53.502000000000002</v>
      </c>
      <c r="AI19">
        <v>0</v>
      </c>
      <c r="AJ19">
        <v>11.737</v>
      </c>
      <c r="AK19">
        <v>1173700000</v>
      </c>
      <c r="AL19">
        <v>14</v>
      </c>
      <c r="AM19">
        <v>1.7991390216672001</v>
      </c>
      <c r="AN19">
        <v>0.151239436619718</v>
      </c>
      <c r="AO19">
        <v>1.4995822906494101</v>
      </c>
      <c r="AP19">
        <v>4.0187872544299097</v>
      </c>
      <c r="AQ19" t="s">
        <v>27917</v>
      </c>
      <c r="AR19" t="s">
        <v>27917</v>
      </c>
      <c r="AS19" t="s">
        <v>27918</v>
      </c>
      <c r="AT19" t="s">
        <v>27919</v>
      </c>
      <c r="AU19">
        <v>2626</v>
      </c>
      <c r="AV19" t="s">
        <v>27920</v>
      </c>
      <c r="AW19" t="s">
        <v>27918</v>
      </c>
      <c r="AY19">
        <v>1.7991390216672001</v>
      </c>
      <c r="AZ19">
        <v>1.4995822906494101</v>
      </c>
      <c r="BA19" s="6">
        <f t="shared" si="0"/>
        <v>1.8276083173031936</v>
      </c>
      <c r="BB19" s="4" t="str">
        <f t="shared" si="1"/>
        <v>+</v>
      </c>
      <c r="BC19" t="str">
        <f t="shared" si="2"/>
        <v/>
      </c>
      <c r="BD19" t="str">
        <f t="shared" si="3"/>
        <v/>
      </c>
      <c r="BE19" t="str">
        <f t="shared" si="4"/>
        <v/>
      </c>
      <c r="BF19" t="s">
        <v>27919</v>
      </c>
      <c r="BG19" t="s">
        <v>27918</v>
      </c>
    </row>
    <row r="20" spans="1:59" x14ac:dyDescent="0.2">
      <c r="A20" t="s">
        <v>88</v>
      </c>
      <c r="B20">
        <v>24.1386814117432</v>
      </c>
      <c r="C20">
        <v>23.712823867797901</v>
      </c>
      <c r="D20">
        <v>25.275829315185501</v>
      </c>
      <c r="E20">
        <v>25.422523498535199</v>
      </c>
      <c r="F20">
        <v>25.443952560424801</v>
      </c>
      <c r="I20" t="s">
        <v>28416</v>
      </c>
      <c r="J20" t="s">
        <v>28417</v>
      </c>
      <c r="K20" t="s">
        <v>28418</v>
      </c>
      <c r="N20" t="s">
        <v>2923</v>
      </c>
      <c r="O20" t="s">
        <v>2924</v>
      </c>
      <c r="P20" t="s">
        <v>1354</v>
      </c>
      <c r="Q20" t="s">
        <v>1355</v>
      </c>
      <c r="R20" t="s">
        <v>266</v>
      </c>
      <c r="S20" t="s">
        <v>267</v>
      </c>
      <c r="T20" t="s">
        <v>268</v>
      </c>
      <c r="U20" t="s">
        <v>269</v>
      </c>
      <c r="Z20" t="s">
        <v>28419</v>
      </c>
      <c r="AA20" t="s">
        <v>28420</v>
      </c>
      <c r="AB20">
        <v>2</v>
      </c>
      <c r="AC20">
        <v>2</v>
      </c>
      <c r="AD20">
        <v>2</v>
      </c>
      <c r="AE20">
        <v>4.9000000000000004</v>
      </c>
      <c r="AF20">
        <v>4.9000000000000004</v>
      </c>
      <c r="AG20">
        <v>4.9000000000000004</v>
      </c>
      <c r="AH20">
        <v>67.721999999999994</v>
      </c>
      <c r="AI20">
        <v>0</v>
      </c>
      <c r="AJ20">
        <v>5.1375000000000002</v>
      </c>
      <c r="AK20">
        <v>163460000</v>
      </c>
      <c r="AL20">
        <v>3</v>
      </c>
      <c r="AM20">
        <v>2.4545360332443198</v>
      </c>
      <c r="AN20">
        <v>0.10505263157894699</v>
      </c>
      <c r="AO20">
        <v>1.455015818278</v>
      </c>
      <c r="AP20">
        <v>8.4229797166058802</v>
      </c>
      <c r="AQ20" t="s">
        <v>28421</v>
      </c>
      <c r="AR20" t="s">
        <v>28421</v>
      </c>
      <c r="AS20" t="s">
        <v>28422</v>
      </c>
      <c r="AT20" t="s">
        <v>28423</v>
      </c>
      <c r="AU20">
        <v>2689</v>
      </c>
      <c r="AV20" t="s">
        <v>28424</v>
      </c>
      <c r="AW20" t="s">
        <v>28422</v>
      </c>
      <c r="AY20">
        <v>2.4545360332443198</v>
      </c>
      <c r="AZ20">
        <v>1.455015818278</v>
      </c>
      <c r="BA20" s="6">
        <f t="shared" si="0"/>
        <v>1.7415956697319097</v>
      </c>
      <c r="BB20" s="4" t="str">
        <f t="shared" si="1"/>
        <v>+</v>
      </c>
      <c r="BC20" t="str">
        <f t="shared" si="2"/>
        <v/>
      </c>
      <c r="BD20" t="str">
        <f t="shared" si="3"/>
        <v/>
      </c>
      <c r="BE20" t="str">
        <f t="shared" si="4"/>
        <v/>
      </c>
      <c r="BF20" t="s">
        <v>28423</v>
      </c>
      <c r="BG20" t="s">
        <v>28422</v>
      </c>
    </row>
    <row r="21" spans="1:59" x14ac:dyDescent="0.2">
      <c r="A21" t="s">
        <v>88</v>
      </c>
      <c r="B21">
        <v>23.148612976074201</v>
      </c>
      <c r="C21">
        <v>23.607498168945298</v>
      </c>
      <c r="D21">
        <v>24.898460388183601</v>
      </c>
      <c r="E21">
        <v>24.6730346679688</v>
      </c>
      <c r="F21">
        <v>24.838987350463899</v>
      </c>
      <c r="I21" t="s">
        <v>29696</v>
      </c>
      <c r="J21" t="s">
        <v>29697</v>
      </c>
      <c r="K21" t="s">
        <v>63</v>
      </c>
      <c r="N21" t="s">
        <v>5057</v>
      </c>
      <c r="O21" t="s">
        <v>5058</v>
      </c>
      <c r="P21" t="s">
        <v>63</v>
      </c>
      <c r="Q21" t="s">
        <v>64</v>
      </c>
      <c r="R21" t="s">
        <v>1108</v>
      </c>
      <c r="S21">
        <v>3036</v>
      </c>
      <c r="Z21" t="s">
        <v>29698</v>
      </c>
      <c r="AA21" t="s">
        <v>29699</v>
      </c>
      <c r="AB21">
        <v>6</v>
      </c>
      <c r="AC21">
        <v>4</v>
      </c>
      <c r="AD21">
        <v>4</v>
      </c>
      <c r="AE21">
        <v>2.2000000000000002</v>
      </c>
      <c r="AF21">
        <v>1.5</v>
      </c>
      <c r="AG21">
        <v>1.5</v>
      </c>
      <c r="AH21">
        <v>305.41000000000003</v>
      </c>
      <c r="AI21">
        <v>5.2287999999999998E-4</v>
      </c>
      <c r="AJ21">
        <v>3.1444999999999999</v>
      </c>
      <c r="AK21">
        <v>110110000</v>
      </c>
      <c r="AL21">
        <v>2</v>
      </c>
      <c r="AM21">
        <v>2.29671992876102</v>
      </c>
      <c r="AN21">
        <v>0.122233333333333</v>
      </c>
      <c r="AO21">
        <v>1.4254385630289701</v>
      </c>
      <c r="AP21">
        <v>7.4276457326052698</v>
      </c>
      <c r="AQ21" t="s">
        <v>29700</v>
      </c>
      <c r="AR21" t="s">
        <v>29700</v>
      </c>
      <c r="AS21" t="s">
        <v>29701</v>
      </c>
      <c r="AT21" t="s">
        <v>29702</v>
      </c>
      <c r="AU21">
        <v>2846</v>
      </c>
      <c r="AV21" t="s">
        <v>29703</v>
      </c>
      <c r="AW21" t="s">
        <v>29701</v>
      </c>
      <c r="AX21" t="s">
        <v>29704</v>
      </c>
      <c r="AY21">
        <v>2.29671992876102</v>
      </c>
      <c r="AZ21">
        <v>1.4254385630289701</v>
      </c>
      <c r="BA21" s="6">
        <f t="shared" si="0"/>
        <v>1.6859613834512053</v>
      </c>
      <c r="BB21" s="4" t="str">
        <f t="shared" si="1"/>
        <v>+</v>
      </c>
      <c r="BC21" t="str">
        <f t="shared" si="2"/>
        <v/>
      </c>
      <c r="BD21" t="str">
        <f t="shared" si="3"/>
        <v/>
      </c>
      <c r="BE21" t="str">
        <f t="shared" si="4"/>
        <v/>
      </c>
      <c r="BF21" t="s">
        <v>29702</v>
      </c>
      <c r="BG21" t="s">
        <v>29701</v>
      </c>
    </row>
    <row r="22" spans="1:59" x14ac:dyDescent="0.2">
      <c r="A22">
        <v>27.305130004882798</v>
      </c>
      <c r="B22">
        <v>26.900119781494102</v>
      </c>
      <c r="C22">
        <v>26.9710369110107</v>
      </c>
      <c r="D22">
        <v>28.489990234375</v>
      </c>
      <c r="E22">
        <v>28.5570583343506</v>
      </c>
      <c r="F22">
        <v>28.3680305480957</v>
      </c>
      <c r="I22" t="s">
        <v>37333</v>
      </c>
      <c r="J22" t="s">
        <v>37334</v>
      </c>
      <c r="K22" t="s">
        <v>37335</v>
      </c>
      <c r="P22" t="s">
        <v>196</v>
      </c>
      <c r="Q22" t="s">
        <v>197</v>
      </c>
      <c r="R22" t="s">
        <v>22479</v>
      </c>
      <c r="S22" t="s">
        <v>22480</v>
      </c>
      <c r="Z22" t="s">
        <v>19026</v>
      </c>
      <c r="AA22" t="s">
        <v>19027</v>
      </c>
      <c r="AB22">
        <v>9</v>
      </c>
      <c r="AC22">
        <v>9</v>
      </c>
      <c r="AD22">
        <v>9</v>
      </c>
      <c r="AE22">
        <v>20.6</v>
      </c>
      <c r="AF22">
        <v>20.6</v>
      </c>
      <c r="AG22">
        <v>20.6</v>
      </c>
      <c r="AH22">
        <v>56.222000000000001</v>
      </c>
      <c r="AI22">
        <v>0</v>
      </c>
      <c r="AJ22">
        <v>21.632000000000001</v>
      </c>
      <c r="AK22">
        <v>1541000000</v>
      </c>
      <c r="AL22">
        <v>26</v>
      </c>
      <c r="AM22">
        <v>3.30733748738403</v>
      </c>
      <c r="AN22">
        <v>0.123555555555556</v>
      </c>
      <c r="AO22">
        <v>1.4129308064778601</v>
      </c>
      <c r="AP22">
        <v>10.344912336297201</v>
      </c>
      <c r="AQ22" t="s">
        <v>37336</v>
      </c>
      <c r="AR22" t="s">
        <v>37336</v>
      </c>
      <c r="AS22" t="s">
        <v>37337</v>
      </c>
      <c r="AT22" t="s">
        <v>37338</v>
      </c>
      <c r="AU22">
        <v>3769</v>
      </c>
      <c r="AV22" t="s">
        <v>37339</v>
      </c>
      <c r="AW22" t="s">
        <v>37337</v>
      </c>
      <c r="AY22">
        <v>3.30733748738403</v>
      </c>
      <c r="AZ22">
        <v>1.4129308064778601</v>
      </c>
      <c r="BA22" s="6">
        <f t="shared" si="0"/>
        <v>1.6627755132487851</v>
      </c>
      <c r="BB22" s="4" t="str">
        <f t="shared" si="1"/>
        <v>+</v>
      </c>
      <c r="BC22" t="str">
        <f t="shared" si="2"/>
        <v/>
      </c>
      <c r="BD22" t="str">
        <f t="shared" si="3"/>
        <v/>
      </c>
      <c r="BE22" t="str">
        <f t="shared" si="4"/>
        <v/>
      </c>
      <c r="BF22" t="s">
        <v>37338</v>
      </c>
      <c r="BG22" t="s">
        <v>37337</v>
      </c>
    </row>
    <row r="23" spans="1:59" x14ac:dyDescent="0.2">
      <c r="A23" t="s">
        <v>88</v>
      </c>
      <c r="B23">
        <v>24.378618240356399</v>
      </c>
      <c r="C23">
        <v>23.679063796997099</v>
      </c>
      <c r="D23">
        <v>25.077287673950199</v>
      </c>
      <c r="E23">
        <v>25.571611404418899</v>
      </c>
      <c r="F23">
        <v>25.595424652099599</v>
      </c>
      <c r="I23" t="s">
        <v>38320</v>
      </c>
      <c r="J23" t="s">
        <v>1363</v>
      </c>
      <c r="K23" t="s">
        <v>38321</v>
      </c>
      <c r="L23" t="s">
        <v>2833</v>
      </c>
      <c r="M23" t="s">
        <v>2834</v>
      </c>
      <c r="P23" t="s">
        <v>464</v>
      </c>
      <c r="Q23" t="s">
        <v>465</v>
      </c>
      <c r="R23" t="s">
        <v>1108</v>
      </c>
      <c r="S23">
        <v>3036</v>
      </c>
      <c r="Z23" t="s">
        <v>2835</v>
      </c>
      <c r="AA23" t="s">
        <v>2836</v>
      </c>
      <c r="AB23">
        <v>1</v>
      </c>
      <c r="AC23">
        <v>1</v>
      </c>
      <c r="AD23">
        <v>1</v>
      </c>
      <c r="AE23">
        <v>4.3</v>
      </c>
      <c r="AF23">
        <v>4.3</v>
      </c>
      <c r="AG23">
        <v>4.3</v>
      </c>
      <c r="AH23">
        <v>25.863</v>
      </c>
      <c r="AI23">
        <v>9.7403000000000003E-3</v>
      </c>
      <c r="AJ23">
        <v>1.4389000000000001</v>
      </c>
      <c r="AK23">
        <v>171210000</v>
      </c>
      <c r="AL23">
        <v>2</v>
      </c>
      <c r="AM23">
        <v>1.5747016294518801</v>
      </c>
      <c r="AN23">
        <v>0.16861261261261301</v>
      </c>
      <c r="AO23">
        <v>1.38593355814616</v>
      </c>
      <c r="AP23">
        <v>4.0779518335166598</v>
      </c>
      <c r="AQ23" t="s">
        <v>38322</v>
      </c>
      <c r="AR23" t="s">
        <v>38322</v>
      </c>
      <c r="AS23" t="s">
        <v>38323</v>
      </c>
      <c r="AT23" t="s">
        <v>38324</v>
      </c>
      <c r="AU23">
        <v>3892</v>
      </c>
      <c r="AV23" t="s">
        <v>38325</v>
      </c>
      <c r="AW23" t="s">
        <v>38323</v>
      </c>
      <c r="AY23">
        <v>1.5747016294518801</v>
      </c>
      <c r="AZ23">
        <v>1.38593355814616</v>
      </c>
      <c r="BA23" s="6">
        <f t="shared" si="0"/>
        <v>1.6134101470666118</v>
      </c>
      <c r="BB23" s="4" t="str">
        <f t="shared" si="1"/>
        <v>+</v>
      </c>
      <c r="BC23" t="str">
        <f t="shared" si="2"/>
        <v/>
      </c>
      <c r="BD23" t="str">
        <f t="shared" si="3"/>
        <v/>
      </c>
      <c r="BE23" t="str">
        <f t="shared" si="4"/>
        <v/>
      </c>
      <c r="BF23" t="s">
        <v>38324</v>
      </c>
      <c r="BG23" t="s">
        <v>38323</v>
      </c>
    </row>
    <row r="24" spans="1:59" x14ac:dyDescent="0.2">
      <c r="A24">
        <v>27.0944633483887</v>
      </c>
      <c r="B24">
        <v>27.306434631347699</v>
      </c>
      <c r="C24">
        <v>27.298240661621101</v>
      </c>
      <c r="D24">
        <v>28.561616897583001</v>
      </c>
      <c r="E24">
        <v>28.663396835327099</v>
      </c>
      <c r="F24">
        <v>28.552595138549801</v>
      </c>
      <c r="G24" t="s">
        <v>1761</v>
      </c>
      <c r="H24" t="s">
        <v>1762</v>
      </c>
      <c r="I24" t="s">
        <v>32844</v>
      </c>
      <c r="J24" t="s">
        <v>32845</v>
      </c>
      <c r="K24" t="s">
        <v>32846</v>
      </c>
      <c r="L24" t="s">
        <v>449</v>
      </c>
      <c r="M24" t="s">
        <v>450</v>
      </c>
      <c r="N24" t="s">
        <v>547</v>
      </c>
      <c r="O24" t="s">
        <v>548</v>
      </c>
      <c r="P24" t="s">
        <v>3004</v>
      </c>
      <c r="Q24" t="s">
        <v>3005</v>
      </c>
      <c r="R24" t="s">
        <v>32847</v>
      </c>
      <c r="S24" t="s">
        <v>32848</v>
      </c>
      <c r="Z24" t="s">
        <v>555</v>
      </c>
      <c r="AA24" t="s">
        <v>556</v>
      </c>
      <c r="AB24">
        <v>18</v>
      </c>
      <c r="AC24">
        <v>18</v>
      </c>
      <c r="AD24">
        <v>18</v>
      </c>
      <c r="AE24">
        <v>12</v>
      </c>
      <c r="AF24">
        <v>12</v>
      </c>
      <c r="AG24">
        <v>12</v>
      </c>
      <c r="AH24">
        <v>210.63</v>
      </c>
      <c r="AI24">
        <v>0</v>
      </c>
      <c r="AJ24">
        <v>73.171000000000006</v>
      </c>
      <c r="AK24">
        <v>1689400000</v>
      </c>
      <c r="AL24">
        <v>29</v>
      </c>
      <c r="AM24">
        <v>4.1985688113360498</v>
      </c>
      <c r="AN24">
        <v>5.8000000000000003E-2</v>
      </c>
      <c r="AO24">
        <v>1.35949007670084</v>
      </c>
      <c r="AP24">
        <v>17.450907775559202</v>
      </c>
      <c r="AQ24" t="s">
        <v>32849</v>
      </c>
      <c r="AR24" t="s">
        <v>32849</v>
      </c>
      <c r="AS24" t="s">
        <v>32850</v>
      </c>
      <c r="AT24" t="s">
        <v>32851</v>
      </c>
      <c r="AU24">
        <v>3221</v>
      </c>
      <c r="AV24" t="s">
        <v>32852</v>
      </c>
      <c r="AW24" t="s">
        <v>32853</v>
      </c>
      <c r="AY24">
        <v>4.1985688113360498</v>
      </c>
      <c r="AZ24">
        <v>1.35949007670084</v>
      </c>
      <c r="BA24" s="6">
        <f t="shared" si="0"/>
        <v>1.5659446968064636</v>
      </c>
      <c r="BB24" s="4" t="str">
        <f t="shared" si="1"/>
        <v>+</v>
      </c>
      <c r="BC24" t="str">
        <f t="shared" si="2"/>
        <v/>
      </c>
      <c r="BD24" t="str">
        <f t="shared" si="3"/>
        <v/>
      </c>
      <c r="BE24" t="str">
        <f t="shared" si="4"/>
        <v/>
      </c>
      <c r="BF24" t="s">
        <v>32851</v>
      </c>
      <c r="BG24" t="s">
        <v>32850</v>
      </c>
    </row>
    <row r="25" spans="1:59" x14ac:dyDescent="0.2">
      <c r="A25">
        <v>27.9476528167725</v>
      </c>
      <c r="B25">
        <v>27.800514221191399</v>
      </c>
      <c r="C25">
        <v>27.351192474365199</v>
      </c>
      <c r="D25">
        <v>29.1221828460693</v>
      </c>
      <c r="E25">
        <v>29.142993927001999</v>
      </c>
      <c r="F25">
        <v>28.786779403686499</v>
      </c>
      <c r="I25" t="s">
        <v>35322</v>
      </c>
      <c r="J25" t="s">
        <v>35323</v>
      </c>
      <c r="K25" t="s">
        <v>35324</v>
      </c>
      <c r="P25" t="s">
        <v>464</v>
      </c>
      <c r="Q25" t="s">
        <v>465</v>
      </c>
      <c r="R25" t="s">
        <v>1939</v>
      </c>
      <c r="S25" t="s">
        <v>1940</v>
      </c>
      <c r="Z25" t="s">
        <v>35325</v>
      </c>
      <c r="AA25" t="s">
        <v>35326</v>
      </c>
      <c r="AB25">
        <v>12</v>
      </c>
      <c r="AC25">
        <v>12</v>
      </c>
      <c r="AD25">
        <v>12</v>
      </c>
      <c r="AE25">
        <v>21.8</v>
      </c>
      <c r="AF25">
        <v>21.8</v>
      </c>
      <c r="AG25">
        <v>21.8</v>
      </c>
      <c r="AH25">
        <v>71.025999999999996</v>
      </c>
      <c r="AI25">
        <v>0</v>
      </c>
      <c r="AJ25">
        <v>30.724</v>
      </c>
      <c r="AK25">
        <v>2304100000</v>
      </c>
      <c r="AL25">
        <v>31</v>
      </c>
      <c r="AM25">
        <v>2.4570714046753301</v>
      </c>
      <c r="AN25">
        <v>0.107311827956989</v>
      </c>
      <c r="AO25">
        <v>1.3175322214762399</v>
      </c>
      <c r="AP25">
        <v>6.1762259696543698</v>
      </c>
      <c r="AQ25" t="s">
        <v>35327</v>
      </c>
      <c r="AR25" t="s">
        <v>35327</v>
      </c>
      <c r="AS25" t="s">
        <v>35328</v>
      </c>
      <c r="AT25" t="s">
        <v>35329</v>
      </c>
      <c r="AU25">
        <v>3520</v>
      </c>
      <c r="AV25" t="s">
        <v>35330</v>
      </c>
      <c r="AW25" t="s">
        <v>35328</v>
      </c>
      <c r="AY25">
        <v>2.4570714046753301</v>
      </c>
      <c r="AZ25">
        <v>1.3175322214762399</v>
      </c>
      <c r="BA25" s="6">
        <f t="shared" si="0"/>
        <v>1.4923941252337101</v>
      </c>
      <c r="BB25" s="4" t="str">
        <f t="shared" si="1"/>
        <v>+</v>
      </c>
      <c r="BC25" t="str">
        <f t="shared" si="2"/>
        <v/>
      </c>
      <c r="BD25" t="str">
        <f t="shared" si="3"/>
        <v/>
      </c>
      <c r="BE25" t="str">
        <f t="shared" si="4"/>
        <v/>
      </c>
      <c r="BF25" t="s">
        <v>35329</v>
      </c>
      <c r="BG25" t="s">
        <v>35328</v>
      </c>
    </row>
    <row r="26" spans="1:59" x14ac:dyDescent="0.2">
      <c r="A26">
        <v>23.143499374389599</v>
      </c>
      <c r="B26" t="s">
        <v>88</v>
      </c>
      <c r="C26">
        <v>22.7963981628418</v>
      </c>
      <c r="D26">
        <v>24.6981105804443</v>
      </c>
      <c r="E26">
        <v>23.7685031890869</v>
      </c>
      <c r="F26">
        <v>24.318517684936499</v>
      </c>
      <c r="I26" t="s">
        <v>27372</v>
      </c>
      <c r="J26" t="s">
        <v>27373</v>
      </c>
      <c r="K26" t="s">
        <v>345</v>
      </c>
      <c r="L26" t="s">
        <v>449</v>
      </c>
      <c r="M26" t="s">
        <v>450</v>
      </c>
      <c r="P26" t="s">
        <v>345</v>
      </c>
      <c r="Q26" t="s">
        <v>346</v>
      </c>
      <c r="R26" t="s">
        <v>5307</v>
      </c>
      <c r="S26" t="s">
        <v>5308</v>
      </c>
      <c r="Z26" t="s">
        <v>27374</v>
      </c>
      <c r="AA26" t="s">
        <v>27375</v>
      </c>
      <c r="AB26">
        <v>3</v>
      </c>
      <c r="AC26">
        <v>3</v>
      </c>
      <c r="AD26">
        <v>3</v>
      </c>
      <c r="AE26">
        <v>4.2</v>
      </c>
      <c r="AF26">
        <v>4.2</v>
      </c>
      <c r="AG26">
        <v>4.2</v>
      </c>
      <c r="AH26">
        <v>110.17</v>
      </c>
      <c r="AI26">
        <v>0</v>
      </c>
      <c r="AJ26">
        <v>4.9295</v>
      </c>
      <c r="AK26">
        <v>78982000</v>
      </c>
      <c r="AL26">
        <v>4</v>
      </c>
      <c r="AM26">
        <v>1.3960921946941001</v>
      </c>
      <c r="AN26">
        <v>0.18105573770491801</v>
      </c>
      <c r="AO26">
        <v>1.29176171620687</v>
      </c>
      <c r="AP26">
        <v>3.47602838875429</v>
      </c>
      <c r="AQ26" t="s">
        <v>27376</v>
      </c>
      <c r="AR26" t="s">
        <v>27376</v>
      </c>
      <c r="AS26" t="s">
        <v>27377</v>
      </c>
      <c r="AT26" t="s">
        <v>27378</v>
      </c>
      <c r="AU26">
        <v>2563</v>
      </c>
      <c r="AV26" t="s">
        <v>27379</v>
      </c>
      <c r="AW26" t="s">
        <v>27377</v>
      </c>
      <c r="AY26">
        <v>1.3960921946941001</v>
      </c>
      <c r="AZ26">
        <v>1.29176171620687</v>
      </c>
      <c r="BA26" s="6">
        <f t="shared" si="0"/>
        <v>1.448268381347122</v>
      </c>
      <c r="BB26" s="4" t="str">
        <f t="shared" si="1"/>
        <v>+</v>
      </c>
      <c r="BC26" t="str">
        <f t="shared" si="2"/>
        <v/>
      </c>
      <c r="BD26" t="str">
        <f t="shared" si="3"/>
        <v/>
      </c>
      <c r="BE26" t="str">
        <f t="shared" si="4"/>
        <v/>
      </c>
      <c r="BF26" t="s">
        <v>27378</v>
      </c>
      <c r="BG26" t="s">
        <v>27377</v>
      </c>
    </row>
    <row r="27" spans="1:59" x14ac:dyDescent="0.2">
      <c r="A27">
        <v>26.279216766357401</v>
      </c>
      <c r="B27">
        <v>26.124925613403299</v>
      </c>
      <c r="C27">
        <v>25.3851528167725</v>
      </c>
      <c r="D27">
        <v>26.811885833740199</v>
      </c>
      <c r="E27">
        <v>27.618068695068398</v>
      </c>
      <c r="F27">
        <v>27.157884597778299</v>
      </c>
      <c r="I27" t="s">
        <v>36888</v>
      </c>
      <c r="J27" t="s">
        <v>36889</v>
      </c>
      <c r="K27" t="s">
        <v>1487</v>
      </c>
      <c r="P27" t="s">
        <v>1487</v>
      </c>
      <c r="Q27" t="s">
        <v>1488</v>
      </c>
      <c r="R27" t="s">
        <v>36890</v>
      </c>
      <c r="S27" t="s">
        <v>36891</v>
      </c>
      <c r="T27" t="s">
        <v>453</v>
      </c>
      <c r="U27" t="s">
        <v>454</v>
      </c>
      <c r="V27" t="s">
        <v>2865</v>
      </c>
      <c r="W27" t="s">
        <v>2866</v>
      </c>
      <c r="Z27" t="s">
        <v>1251</v>
      </c>
      <c r="AA27" t="s">
        <v>1252</v>
      </c>
      <c r="AB27">
        <v>3</v>
      </c>
      <c r="AC27">
        <v>3</v>
      </c>
      <c r="AD27">
        <v>3</v>
      </c>
      <c r="AE27">
        <v>22.8</v>
      </c>
      <c r="AF27">
        <v>22.8</v>
      </c>
      <c r="AG27">
        <v>22.8</v>
      </c>
      <c r="AH27">
        <v>22.521000000000001</v>
      </c>
      <c r="AI27">
        <v>0</v>
      </c>
      <c r="AJ27">
        <v>6.7503000000000002</v>
      </c>
      <c r="AK27">
        <v>671980000</v>
      </c>
      <c r="AL27">
        <v>9</v>
      </c>
      <c r="AM27">
        <v>1.6050109321400201</v>
      </c>
      <c r="AN27">
        <v>0.16857142857142901</v>
      </c>
      <c r="AO27">
        <v>1.26618131001791</v>
      </c>
      <c r="AP27">
        <v>3.5029077761781799</v>
      </c>
      <c r="AQ27" t="s">
        <v>36892</v>
      </c>
      <c r="AR27" t="s">
        <v>36892</v>
      </c>
      <c r="AS27" t="s">
        <v>36893</v>
      </c>
      <c r="AT27" t="s">
        <v>36894</v>
      </c>
      <c r="AU27">
        <v>3716</v>
      </c>
      <c r="AV27" t="s">
        <v>36895</v>
      </c>
      <c r="AW27" t="s">
        <v>36893</v>
      </c>
      <c r="AY27">
        <v>1.6050109321400201</v>
      </c>
      <c r="AZ27">
        <v>1.26618131001791</v>
      </c>
      <c r="BA27" s="6">
        <f t="shared" si="0"/>
        <v>1.4052407562989644</v>
      </c>
      <c r="BB27" s="4" t="str">
        <f t="shared" si="1"/>
        <v>+</v>
      </c>
      <c r="BC27" t="str">
        <f t="shared" si="2"/>
        <v/>
      </c>
      <c r="BD27" t="str">
        <f t="shared" si="3"/>
        <v/>
      </c>
      <c r="BE27" t="str">
        <f t="shared" si="4"/>
        <v/>
      </c>
      <c r="BF27" t="s">
        <v>36894</v>
      </c>
      <c r="BG27" t="s">
        <v>36893</v>
      </c>
    </row>
    <row r="28" spans="1:59" x14ac:dyDescent="0.2">
      <c r="A28">
        <v>26.556838989257798</v>
      </c>
      <c r="B28">
        <v>27.215583801269499</v>
      </c>
      <c r="C28">
        <v>26.553020477294901</v>
      </c>
      <c r="D28">
        <v>28.204151153564499</v>
      </c>
      <c r="E28">
        <v>27.824748992919901</v>
      </c>
      <c r="F28">
        <v>28.057033538818398</v>
      </c>
      <c r="I28" t="s">
        <v>27787</v>
      </c>
      <c r="J28" t="s">
        <v>27788</v>
      </c>
      <c r="K28" t="s">
        <v>27789</v>
      </c>
      <c r="L28" t="s">
        <v>3609</v>
      </c>
      <c r="M28" t="s">
        <v>3610</v>
      </c>
      <c r="P28" t="s">
        <v>63</v>
      </c>
      <c r="Q28" t="s">
        <v>64</v>
      </c>
      <c r="R28" t="s">
        <v>1108</v>
      </c>
      <c r="S28">
        <v>3036</v>
      </c>
      <c r="Z28" t="s">
        <v>27790</v>
      </c>
      <c r="AA28" t="s">
        <v>27791</v>
      </c>
      <c r="AB28">
        <v>8</v>
      </c>
      <c r="AC28">
        <v>8</v>
      </c>
      <c r="AD28">
        <v>8</v>
      </c>
      <c r="AE28">
        <v>9.9</v>
      </c>
      <c r="AF28">
        <v>9.9</v>
      </c>
      <c r="AG28">
        <v>9.9</v>
      </c>
      <c r="AH28">
        <v>130.96</v>
      </c>
      <c r="AI28">
        <v>0</v>
      </c>
      <c r="AJ28">
        <v>18.663</v>
      </c>
      <c r="AK28">
        <v>1179300000</v>
      </c>
      <c r="AL28">
        <v>16</v>
      </c>
      <c r="AM28">
        <v>2.1523578776729302</v>
      </c>
      <c r="AN28">
        <v>0.117675</v>
      </c>
      <c r="AO28">
        <v>1.2534968058268201</v>
      </c>
      <c r="AP28">
        <v>5.0880306823435699</v>
      </c>
      <c r="AQ28" t="s">
        <v>27792</v>
      </c>
      <c r="AR28" t="s">
        <v>27792</v>
      </c>
      <c r="AS28" t="s">
        <v>27793</v>
      </c>
      <c r="AT28" t="s">
        <v>27794</v>
      </c>
      <c r="AU28">
        <v>2610</v>
      </c>
      <c r="AV28" t="s">
        <v>27795</v>
      </c>
      <c r="AW28" t="s">
        <v>27793</v>
      </c>
      <c r="AY28">
        <v>2.1523578776729302</v>
      </c>
      <c r="AZ28">
        <v>1.2534968058268201</v>
      </c>
      <c r="BA28" s="6">
        <f t="shared" si="0"/>
        <v>1.3841860250478728</v>
      </c>
      <c r="BB28" s="4" t="str">
        <f t="shared" si="1"/>
        <v>+</v>
      </c>
      <c r="BC28" t="str">
        <f t="shared" si="2"/>
        <v/>
      </c>
      <c r="BD28" t="str">
        <f t="shared" si="3"/>
        <v/>
      </c>
      <c r="BE28" t="str">
        <f t="shared" si="4"/>
        <v/>
      </c>
      <c r="BF28" t="s">
        <v>27794</v>
      </c>
      <c r="BG28" t="s">
        <v>27793</v>
      </c>
    </row>
    <row r="29" spans="1:59" x14ac:dyDescent="0.2">
      <c r="A29">
        <v>27.016271591186499</v>
      </c>
      <c r="B29">
        <v>26.6804313659668</v>
      </c>
      <c r="C29">
        <v>27.204151153564499</v>
      </c>
      <c r="D29">
        <v>28.418603897094702</v>
      </c>
      <c r="E29">
        <v>28.379478454589801</v>
      </c>
      <c r="F29">
        <v>27.862483978271499</v>
      </c>
      <c r="I29" t="s">
        <v>29415</v>
      </c>
      <c r="K29" t="s">
        <v>29416</v>
      </c>
      <c r="L29" t="s">
        <v>449</v>
      </c>
      <c r="M29" t="s">
        <v>450</v>
      </c>
      <c r="P29" t="s">
        <v>464</v>
      </c>
      <c r="Q29" t="s">
        <v>465</v>
      </c>
      <c r="R29" t="s">
        <v>11881</v>
      </c>
      <c r="S29" t="s">
        <v>11882</v>
      </c>
      <c r="V29" t="s">
        <v>1390</v>
      </c>
      <c r="W29" t="s">
        <v>1391</v>
      </c>
      <c r="AB29">
        <v>7</v>
      </c>
      <c r="AC29">
        <v>7</v>
      </c>
      <c r="AD29">
        <v>7</v>
      </c>
      <c r="AE29">
        <v>4.4000000000000004</v>
      </c>
      <c r="AF29">
        <v>4.4000000000000004</v>
      </c>
      <c r="AG29">
        <v>4.4000000000000004</v>
      </c>
      <c r="AH29">
        <v>265.39</v>
      </c>
      <c r="AI29">
        <v>0</v>
      </c>
      <c r="AJ29">
        <v>10.603999999999999</v>
      </c>
      <c r="AK29">
        <v>1349900000</v>
      </c>
      <c r="AL29">
        <v>11</v>
      </c>
      <c r="AM29">
        <v>2.2202258382484601</v>
      </c>
      <c r="AN29">
        <v>0.121147058823529</v>
      </c>
      <c r="AO29">
        <v>1.25323740641276</v>
      </c>
      <c r="AP29">
        <v>5.3158314321961901</v>
      </c>
      <c r="AQ29" t="s">
        <v>29417</v>
      </c>
      <c r="AR29" t="s">
        <v>29417</v>
      </c>
      <c r="AS29" t="s">
        <v>29418</v>
      </c>
      <c r="AT29" t="s">
        <v>29419</v>
      </c>
      <c r="AU29">
        <v>2812</v>
      </c>
      <c r="AV29" t="s">
        <v>29420</v>
      </c>
      <c r="AW29" t="s">
        <v>29421</v>
      </c>
      <c r="AY29">
        <v>2.2202258382484601</v>
      </c>
      <c r="AZ29">
        <v>1.25323740641276</v>
      </c>
      <c r="BA29" s="6">
        <f t="shared" si="0"/>
        <v>1.3837573822343416</v>
      </c>
      <c r="BB29" s="4" t="str">
        <f t="shared" si="1"/>
        <v>+</v>
      </c>
      <c r="BC29" t="str">
        <f t="shared" si="2"/>
        <v/>
      </c>
      <c r="BD29" t="str">
        <f t="shared" si="3"/>
        <v/>
      </c>
      <c r="BE29" t="str">
        <f t="shared" si="4"/>
        <v/>
      </c>
      <c r="BF29" t="s">
        <v>29419</v>
      </c>
      <c r="BG29" t="s">
        <v>29418</v>
      </c>
    </row>
    <row r="30" spans="1:59" x14ac:dyDescent="0.2">
      <c r="A30">
        <v>26.150814056396499</v>
      </c>
      <c r="B30">
        <v>25.618545532226602</v>
      </c>
      <c r="C30">
        <v>26.471982955932599</v>
      </c>
      <c r="D30">
        <v>27.5974731445313</v>
      </c>
      <c r="E30">
        <v>27.252143859863299</v>
      </c>
      <c r="F30">
        <v>27.011266708373999</v>
      </c>
      <c r="I30" t="s">
        <v>40705</v>
      </c>
      <c r="K30" t="s">
        <v>40706</v>
      </c>
      <c r="P30" t="s">
        <v>63</v>
      </c>
      <c r="Q30" t="s">
        <v>64</v>
      </c>
      <c r="R30" t="s">
        <v>8464</v>
      </c>
      <c r="S30">
        <v>3032</v>
      </c>
      <c r="Z30" t="s">
        <v>33987</v>
      </c>
      <c r="AA30" t="s">
        <v>33988</v>
      </c>
      <c r="AB30">
        <v>5</v>
      </c>
      <c r="AC30">
        <v>5</v>
      </c>
      <c r="AD30">
        <v>5</v>
      </c>
      <c r="AE30">
        <v>41.6</v>
      </c>
      <c r="AF30">
        <v>41.6</v>
      </c>
      <c r="AG30">
        <v>41.6</v>
      </c>
      <c r="AH30">
        <v>21.427</v>
      </c>
      <c r="AI30">
        <v>0</v>
      </c>
      <c r="AJ30">
        <v>26.724</v>
      </c>
      <c r="AK30">
        <v>717290000</v>
      </c>
      <c r="AL30">
        <v>14</v>
      </c>
      <c r="AM30">
        <v>1.7932055178586701</v>
      </c>
      <c r="AN30">
        <v>0.15052264808362401</v>
      </c>
      <c r="AO30">
        <v>1.2065137227376299</v>
      </c>
      <c r="AP30">
        <v>4.0023322289633203</v>
      </c>
      <c r="AQ30" t="s">
        <v>40707</v>
      </c>
      <c r="AR30" t="s">
        <v>40707</v>
      </c>
      <c r="AS30" t="s">
        <v>40708</v>
      </c>
      <c r="AT30" t="s">
        <v>40709</v>
      </c>
      <c r="AU30">
        <v>4172</v>
      </c>
      <c r="AV30" t="s">
        <v>40710</v>
      </c>
      <c r="AW30" t="s">
        <v>40708</v>
      </c>
      <c r="AY30">
        <v>1.7932055178586701</v>
      </c>
      <c r="AZ30">
        <v>1.2065137227376299</v>
      </c>
      <c r="BA30" s="6">
        <f t="shared" si="0"/>
        <v>1.3077928353168802</v>
      </c>
      <c r="BB30" s="4" t="str">
        <f t="shared" si="1"/>
        <v>+</v>
      </c>
      <c r="BC30" t="str">
        <f t="shared" si="2"/>
        <v/>
      </c>
      <c r="BD30" t="str">
        <f t="shared" si="3"/>
        <v/>
      </c>
      <c r="BE30" t="str">
        <f t="shared" si="4"/>
        <v/>
      </c>
      <c r="BF30" t="s">
        <v>40709</v>
      </c>
      <c r="BG30" t="s">
        <v>40708</v>
      </c>
    </row>
    <row r="31" spans="1:59" x14ac:dyDescent="0.2">
      <c r="A31">
        <v>26.263130187988299</v>
      </c>
      <c r="B31">
        <v>26.199609756469702</v>
      </c>
      <c r="C31">
        <v>25.8851833343506</v>
      </c>
      <c r="D31">
        <v>27.043331146240199</v>
      </c>
      <c r="E31">
        <v>27.4878444671631</v>
      </c>
      <c r="F31">
        <v>27.343334197998001</v>
      </c>
      <c r="J31" t="s">
        <v>1628</v>
      </c>
      <c r="K31" t="s">
        <v>32295</v>
      </c>
      <c r="P31" t="s">
        <v>1354</v>
      </c>
      <c r="Q31" t="s">
        <v>1355</v>
      </c>
      <c r="Z31" t="s">
        <v>36560</v>
      </c>
      <c r="AA31" t="s">
        <v>36561</v>
      </c>
      <c r="AB31">
        <v>5</v>
      </c>
      <c r="AC31">
        <v>5</v>
      </c>
      <c r="AD31">
        <v>5</v>
      </c>
      <c r="AE31">
        <v>20.399999999999999</v>
      </c>
      <c r="AF31">
        <v>20.399999999999999</v>
      </c>
      <c r="AG31">
        <v>20.399999999999999</v>
      </c>
      <c r="AH31">
        <v>33.344000000000001</v>
      </c>
      <c r="AI31">
        <v>0</v>
      </c>
      <c r="AJ31">
        <v>11.141999999999999</v>
      </c>
      <c r="AK31">
        <v>716390000</v>
      </c>
      <c r="AL31">
        <v>17</v>
      </c>
      <c r="AM31">
        <v>2.5878698626537999</v>
      </c>
      <c r="AN31">
        <v>0.12154285714285699</v>
      </c>
      <c r="AO31">
        <v>1.17552884419759</v>
      </c>
      <c r="AP31">
        <v>6.6992861658759697</v>
      </c>
      <c r="AQ31" t="s">
        <v>36562</v>
      </c>
      <c r="AR31" t="s">
        <v>36562</v>
      </c>
      <c r="AS31" t="s">
        <v>36563</v>
      </c>
      <c r="AT31" t="s">
        <v>36564</v>
      </c>
      <c r="AU31">
        <v>3674</v>
      </c>
      <c r="AV31" t="s">
        <v>36565</v>
      </c>
      <c r="AW31" t="s">
        <v>36563</v>
      </c>
      <c r="AY31">
        <v>2.5878698626537999</v>
      </c>
      <c r="AZ31">
        <v>1.17552884419759</v>
      </c>
      <c r="BA31" s="6">
        <f t="shared" si="0"/>
        <v>1.2587566432152144</v>
      </c>
      <c r="BB31" s="4" t="str">
        <f t="shared" si="1"/>
        <v>+</v>
      </c>
      <c r="BC31" t="str">
        <f t="shared" si="2"/>
        <v/>
      </c>
      <c r="BD31" t="str">
        <f t="shared" si="3"/>
        <v/>
      </c>
      <c r="BE31" t="str">
        <f t="shared" si="4"/>
        <v/>
      </c>
      <c r="BF31" t="s">
        <v>36564</v>
      </c>
      <c r="BG31" t="s">
        <v>36563</v>
      </c>
    </row>
    <row r="32" spans="1:59" x14ac:dyDescent="0.2">
      <c r="A32" t="s">
        <v>88</v>
      </c>
      <c r="B32">
        <v>25.56494140625</v>
      </c>
      <c r="C32">
        <v>25.316585540771499</v>
      </c>
      <c r="D32">
        <v>26.661256790161101</v>
      </c>
      <c r="E32" t="s">
        <v>88</v>
      </c>
      <c r="F32">
        <v>26.482177734375</v>
      </c>
      <c r="I32" t="s">
        <v>39490</v>
      </c>
      <c r="J32" t="s">
        <v>39491</v>
      </c>
      <c r="K32" t="s">
        <v>39492</v>
      </c>
      <c r="L32" t="s">
        <v>449</v>
      </c>
      <c r="M32" t="s">
        <v>450</v>
      </c>
      <c r="P32" t="s">
        <v>38425</v>
      </c>
      <c r="Q32" t="s">
        <v>38426</v>
      </c>
      <c r="R32" t="s">
        <v>39493</v>
      </c>
      <c r="S32" t="s">
        <v>39494</v>
      </c>
      <c r="T32" t="s">
        <v>39495</v>
      </c>
      <c r="U32" t="s">
        <v>39496</v>
      </c>
      <c r="V32" t="s">
        <v>2865</v>
      </c>
      <c r="W32" t="s">
        <v>2866</v>
      </c>
      <c r="Z32" t="s">
        <v>21278</v>
      </c>
      <c r="AA32" t="s">
        <v>21279</v>
      </c>
      <c r="AB32">
        <v>2</v>
      </c>
      <c r="AC32">
        <v>2</v>
      </c>
      <c r="AD32">
        <v>2</v>
      </c>
      <c r="AE32">
        <v>10.9</v>
      </c>
      <c r="AF32">
        <v>10.9</v>
      </c>
      <c r="AG32">
        <v>10.9</v>
      </c>
      <c r="AH32">
        <v>24.334</v>
      </c>
      <c r="AI32">
        <v>2.7533000000000001E-4</v>
      </c>
      <c r="AJ32">
        <v>4.1567999999999996</v>
      </c>
      <c r="AK32">
        <v>291290000</v>
      </c>
      <c r="AL32">
        <v>2</v>
      </c>
      <c r="AM32">
        <v>1.7487197874939</v>
      </c>
      <c r="AN32">
        <v>0.15836421725239599</v>
      </c>
      <c r="AO32">
        <v>1.13095378875732</v>
      </c>
      <c r="AP32">
        <v>7.3873614145498303</v>
      </c>
      <c r="AQ32" t="s">
        <v>39497</v>
      </c>
      <c r="AR32" t="s">
        <v>39497</v>
      </c>
      <c r="AS32" t="s">
        <v>39498</v>
      </c>
      <c r="AT32" t="s">
        <v>39499</v>
      </c>
      <c r="AU32">
        <v>4030</v>
      </c>
      <c r="AV32" t="s">
        <v>39500</v>
      </c>
      <c r="AW32" t="s">
        <v>39498</v>
      </c>
      <c r="AY32">
        <v>1.7487197874939</v>
      </c>
      <c r="AZ32">
        <v>1.13095378875732</v>
      </c>
      <c r="BA32" s="6">
        <f t="shared" si="0"/>
        <v>1.1900347910375175</v>
      </c>
      <c r="BB32" s="4" t="str">
        <f t="shared" si="1"/>
        <v>+</v>
      </c>
      <c r="BC32" t="str">
        <f t="shared" si="2"/>
        <v/>
      </c>
      <c r="BD32" t="str">
        <f t="shared" si="3"/>
        <v/>
      </c>
      <c r="BE32" t="str">
        <f t="shared" si="4"/>
        <v/>
      </c>
      <c r="BF32" t="s">
        <v>39499</v>
      </c>
      <c r="BG32" t="s">
        <v>39498</v>
      </c>
    </row>
    <row r="33" spans="1:59" x14ac:dyDescent="0.2">
      <c r="A33">
        <v>26.798477172851602</v>
      </c>
      <c r="B33">
        <v>26.419231414794901</v>
      </c>
      <c r="C33">
        <v>26.3792629241943</v>
      </c>
      <c r="D33">
        <v>27.6730346679688</v>
      </c>
      <c r="E33">
        <v>27.7386665344238</v>
      </c>
      <c r="F33">
        <v>27.513898849487301</v>
      </c>
      <c r="I33" t="s">
        <v>28606</v>
      </c>
      <c r="J33" t="s">
        <v>28607</v>
      </c>
      <c r="K33" t="s">
        <v>1354</v>
      </c>
      <c r="P33" t="s">
        <v>1354</v>
      </c>
      <c r="Q33" t="s">
        <v>1355</v>
      </c>
      <c r="R33" t="s">
        <v>28608</v>
      </c>
      <c r="S33">
        <v>340</v>
      </c>
      <c r="T33" t="s">
        <v>28609</v>
      </c>
      <c r="U33" t="s">
        <v>28610</v>
      </c>
      <c r="Z33" t="s">
        <v>28611</v>
      </c>
      <c r="AA33" t="s">
        <v>28612</v>
      </c>
      <c r="AB33">
        <v>5</v>
      </c>
      <c r="AC33">
        <v>5</v>
      </c>
      <c r="AD33">
        <v>5</v>
      </c>
      <c r="AE33">
        <v>15.4</v>
      </c>
      <c r="AF33">
        <v>15.4</v>
      </c>
      <c r="AG33">
        <v>15.4</v>
      </c>
      <c r="AH33">
        <v>47.185000000000002</v>
      </c>
      <c r="AI33">
        <v>0</v>
      </c>
      <c r="AJ33">
        <v>9.0458999999999996</v>
      </c>
      <c r="AK33">
        <v>923370000</v>
      </c>
      <c r="AL33">
        <v>9</v>
      </c>
      <c r="AM33">
        <v>2.7566901875602201</v>
      </c>
      <c r="AN33">
        <v>0.13016</v>
      </c>
      <c r="AO33">
        <v>1.1095428466796899</v>
      </c>
      <c r="AP33">
        <v>7.4308105150327002</v>
      </c>
      <c r="AQ33" t="s">
        <v>28613</v>
      </c>
      <c r="AR33" t="s">
        <v>28613</v>
      </c>
      <c r="AS33" t="s">
        <v>28614</v>
      </c>
      <c r="AT33" t="s">
        <v>28615</v>
      </c>
      <c r="AU33">
        <v>2712</v>
      </c>
      <c r="AV33" t="s">
        <v>28616</v>
      </c>
      <c r="AW33" t="s">
        <v>28617</v>
      </c>
      <c r="AY33">
        <v>2.7566901875602201</v>
      </c>
      <c r="AZ33">
        <v>1.1095428466796899</v>
      </c>
      <c r="BA33" s="6">
        <f t="shared" si="0"/>
        <v>1.1577726214708211</v>
      </c>
      <c r="BB33" s="4" t="str">
        <f t="shared" si="1"/>
        <v>+</v>
      </c>
      <c r="BC33" t="str">
        <f t="shared" si="2"/>
        <v/>
      </c>
      <c r="BD33" t="str">
        <f t="shared" si="3"/>
        <v/>
      </c>
      <c r="BE33" t="str">
        <f t="shared" si="4"/>
        <v/>
      </c>
      <c r="BF33" t="s">
        <v>28615</v>
      </c>
      <c r="BG33" t="s">
        <v>28614</v>
      </c>
    </row>
    <row r="34" spans="1:59" x14ac:dyDescent="0.2">
      <c r="A34">
        <v>30.231004714965799</v>
      </c>
      <c r="B34">
        <v>29.715631484985401</v>
      </c>
      <c r="C34">
        <v>29.834064483642599</v>
      </c>
      <c r="D34">
        <v>31.092638015747099</v>
      </c>
      <c r="E34">
        <v>31.085943222045898</v>
      </c>
      <c r="F34">
        <v>30.878620147705099</v>
      </c>
      <c r="I34" t="s">
        <v>34526</v>
      </c>
      <c r="J34" t="s">
        <v>19640</v>
      </c>
      <c r="K34" t="s">
        <v>34527</v>
      </c>
      <c r="L34" t="s">
        <v>449</v>
      </c>
      <c r="M34" t="s">
        <v>450</v>
      </c>
      <c r="N34" t="s">
        <v>547</v>
      </c>
      <c r="O34" t="s">
        <v>548</v>
      </c>
      <c r="P34" t="s">
        <v>25325</v>
      </c>
      <c r="Q34" t="s">
        <v>25326</v>
      </c>
      <c r="R34" t="s">
        <v>551</v>
      </c>
      <c r="S34" t="s">
        <v>552</v>
      </c>
      <c r="Z34" t="s">
        <v>555</v>
      </c>
      <c r="AA34" t="s">
        <v>556</v>
      </c>
      <c r="AB34">
        <v>24</v>
      </c>
      <c r="AC34">
        <v>24</v>
      </c>
      <c r="AD34">
        <v>24</v>
      </c>
      <c r="AE34">
        <v>43.1</v>
      </c>
      <c r="AF34">
        <v>43.1</v>
      </c>
      <c r="AG34">
        <v>43.1</v>
      </c>
      <c r="AH34">
        <v>73.747</v>
      </c>
      <c r="AI34">
        <v>0</v>
      </c>
      <c r="AJ34">
        <v>268.11</v>
      </c>
      <c r="AK34">
        <v>9642300000</v>
      </c>
      <c r="AL34">
        <v>82</v>
      </c>
      <c r="AM34">
        <v>2.51133258007469</v>
      </c>
      <c r="AN34">
        <v>0.113493975903614</v>
      </c>
      <c r="AO34">
        <v>1.0921669006347701</v>
      </c>
      <c r="AP34">
        <v>6.3888177030898801</v>
      </c>
      <c r="AQ34" t="s">
        <v>34528</v>
      </c>
      <c r="AR34" t="s">
        <v>34528</v>
      </c>
      <c r="AS34" t="s">
        <v>34529</v>
      </c>
      <c r="AT34" t="s">
        <v>34530</v>
      </c>
      <c r="AU34">
        <v>3422</v>
      </c>
      <c r="AV34" t="s">
        <v>34531</v>
      </c>
      <c r="AW34" t="s">
        <v>34529</v>
      </c>
      <c r="AY34">
        <v>2.51133258007469</v>
      </c>
      <c r="AZ34">
        <v>1.0921669006347701</v>
      </c>
      <c r="BA34" s="6">
        <f t="shared" si="0"/>
        <v>1.1319400949937375</v>
      </c>
      <c r="BB34" s="4" t="str">
        <f t="shared" si="1"/>
        <v>+</v>
      </c>
      <c r="BC34" t="str">
        <f t="shared" si="2"/>
        <v/>
      </c>
      <c r="BD34" t="str">
        <f t="shared" si="3"/>
        <v/>
      </c>
      <c r="BE34" t="str">
        <f t="shared" si="4"/>
        <v/>
      </c>
      <c r="BF34" t="s">
        <v>34530</v>
      </c>
      <c r="BG34" t="s">
        <v>34529</v>
      </c>
    </row>
    <row r="35" spans="1:59" x14ac:dyDescent="0.2">
      <c r="A35">
        <v>26.2305011749268</v>
      </c>
      <c r="B35">
        <v>25.9853324890137</v>
      </c>
      <c r="C35">
        <v>25.594087600708001</v>
      </c>
      <c r="D35">
        <v>26.9281826019287</v>
      </c>
      <c r="E35">
        <v>26.8841342926025</v>
      </c>
      <c r="F35">
        <v>27.2070407867432</v>
      </c>
      <c r="I35" t="s">
        <v>37873</v>
      </c>
      <c r="J35" t="s">
        <v>37874</v>
      </c>
      <c r="K35" t="s">
        <v>37875</v>
      </c>
      <c r="N35" t="s">
        <v>802</v>
      </c>
      <c r="O35" t="s">
        <v>803</v>
      </c>
      <c r="P35" t="s">
        <v>112</v>
      </c>
      <c r="Q35" t="s">
        <v>113</v>
      </c>
      <c r="Z35" t="s">
        <v>23765</v>
      </c>
      <c r="AA35" t="s">
        <v>23766</v>
      </c>
      <c r="AB35">
        <v>5</v>
      </c>
      <c r="AC35">
        <v>5</v>
      </c>
      <c r="AD35">
        <v>5</v>
      </c>
      <c r="AE35">
        <v>16</v>
      </c>
      <c r="AF35">
        <v>16</v>
      </c>
      <c r="AG35">
        <v>16</v>
      </c>
      <c r="AH35">
        <v>53.917999999999999</v>
      </c>
      <c r="AI35">
        <v>0</v>
      </c>
      <c r="AJ35">
        <v>17.984000000000002</v>
      </c>
      <c r="AK35">
        <v>602310000</v>
      </c>
      <c r="AL35">
        <v>8</v>
      </c>
      <c r="AM35">
        <v>2.1461814238115902</v>
      </c>
      <c r="AN35">
        <v>0.118320987654321</v>
      </c>
      <c r="AO35">
        <v>1.0698121388753199</v>
      </c>
      <c r="AP35">
        <v>5.0676859318771097</v>
      </c>
      <c r="AQ35" t="s">
        <v>37876</v>
      </c>
      <c r="AR35" t="s">
        <v>37876</v>
      </c>
      <c r="AS35" t="s">
        <v>37877</v>
      </c>
      <c r="AT35" t="s">
        <v>37878</v>
      </c>
      <c r="AU35">
        <v>3837</v>
      </c>
      <c r="AV35" t="s">
        <v>37879</v>
      </c>
      <c r="AW35" t="s">
        <v>37877</v>
      </c>
      <c r="AY35">
        <v>2.1461814238115902</v>
      </c>
      <c r="AZ35">
        <v>1.0698121388753199</v>
      </c>
      <c r="BA35" s="6">
        <f t="shared" ref="BA35:BA66" si="5">(2^AZ35)-1</f>
        <v>1.0991600064700204</v>
      </c>
      <c r="BB35" s="4" t="str">
        <f t="shared" si="1"/>
        <v>+</v>
      </c>
      <c r="BC35" t="str">
        <f t="shared" si="2"/>
        <v/>
      </c>
      <c r="BD35" t="str">
        <f t="shared" si="3"/>
        <v/>
      </c>
      <c r="BE35" t="str">
        <f t="shared" si="4"/>
        <v/>
      </c>
      <c r="BF35" t="s">
        <v>37878</v>
      </c>
      <c r="BG35" t="s">
        <v>37877</v>
      </c>
    </row>
    <row r="36" spans="1:59" x14ac:dyDescent="0.2">
      <c r="A36">
        <v>29.4795036315918</v>
      </c>
      <c r="B36">
        <v>29.063503265380898</v>
      </c>
      <c r="C36">
        <v>28.814426422119102</v>
      </c>
      <c r="D36">
        <v>30.3798923492432</v>
      </c>
      <c r="E36">
        <v>30.005844116210898</v>
      </c>
      <c r="F36">
        <v>30.164829254150401</v>
      </c>
      <c r="I36" t="s">
        <v>32127</v>
      </c>
      <c r="J36" t="s">
        <v>32128</v>
      </c>
      <c r="K36" t="s">
        <v>32129</v>
      </c>
      <c r="L36" t="s">
        <v>32130</v>
      </c>
      <c r="M36" t="s">
        <v>32131</v>
      </c>
      <c r="P36" t="s">
        <v>464</v>
      </c>
      <c r="Q36" t="s">
        <v>465</v>
      </c>
      <c r="R36" t="s">
        <v>32132</v>
      </c>
      <c r="S36" t="s">
        <v>32133</v>
      </c>
      <c r="X36" t="s">
        <v>32134</v>
      </c>
      <c r="Y36" t="s">
        <v>32135</v>
      </c>
      <c r="Z36" t="s">
        <v>932</v>
      </c>
      <c r="AA36" t="s">
        <v>933</v>
      </c>
      <c r="AB36">
        <v>14</v>
      </c>
      <c r="AC36">
        <v>14</v>
      </c>
      <c r="AD36">
        <v>14</v>
      </c>
      <c r="AE36">
        <v>48</v>
      </c>
      <c r="AF36">
        <v>48</v>
      </c>
      <c r="AG36">
        <v>48</v>
      </c>
      <c r="AH36">
        <v>39.31</v>
      </c>
      <c r="AI36">
        <v>0</v>
      </c>
      <c r="AJ36">
        <v>60.738999999999997</v>
      </c>
      <c r="AK36">
        <v>5460600000</v>
      </c>
      <c r="AL36">
        <v>57</v>
      </c>
      <c r="AM36">
        <v>2.0598297834070398</v>
      </c>
      <c r="AN36">
        <v>0.13860773480663</v>
      </c>
      <c r="AO36">
        <v>1.0643774668375701</v>
      </c>
      <c r="AP36">
        <v>4.7897662973523802</v>
      </c>
      <c r="AQ36" t="s">
        <v>32136</v>
      </c>
      <c r="AR36" t="s">
        <v>32136</v>
      </c>
      <c r="AS36" t="s">
        <v>32137</v>
      </c>
      <c r="AT36" t="s">
        <v>32138</v>
      </c>
      <c r="AU36">
        <v>3133</v>
      </c>
      <c r="AV36" t="s">
        <v>32139</v>
      </c>
      <c r="AW36" t="s">
        <v>32137</v>
      </c>
      <c r="AY36">
        <v>2.0598297834070398</v>
      </c>
      <c r="AZ36">
        <v>1.0643774668375701</v>
      </c>
      <c r="BA36" s="6">
        <f t="shared" si="5"/>
        <v>1.0912672881656507</v>
      </c>
      <c r="BB36" s="4" t="str">
        <f t="shared" si="1"/>
        <v>+</v>
      </c>
      <c r="BC36" t="str">
        <f t="shared" si="2"/>
        <v/>
      </c>
      <c r="BD36" t="str">
        <f t="shared" si="3"/>
        <v/>
      </c>
      <c r="BE36" t="str">
        <f t="shared" si="4"/>
        <v/>
      </c>
      <c r="BF36" t="s">
        <v>32138</v>
      </c>
      <c r="BG36" t="s">
        <v>32137</v>
      </c>
    </row>
    <row r="37" spans="1:59" x14ac:dyDescent="0.2">
      <c r="A37">
        <v>29.350580215454102</v>
      </c>
      <c r="B37">
        <v>29.3549995422363</v>
      </c>
      <c r="C37">
        <v>28.449434280395501</v>
      </c>
      <c r="D37">
        <v>30.095344543456999</v>
      </c>
      <c r="E37">
        <v>30.151100158691399</v>
      </c>
      <c r="F37">
        <v>30.040615081787099</v>
      </c>
      <c r="I37" t="s">
        <v>22791</v>
      </c>
      <c r="J37" t="s">
        <v>5486</v>
      </c>
      <c r="K37" t="s">
        <v>22792</v>
      </c>
      <c r="L37" t="s">
        <v>782</v>
      </c>
      <c r="M37" t="s">
        <v>783</v>
      </c>
      <c r="N37" t="s">
        <v>382</v>
      </c>
      <c r="O37" t="s">
        <v>383</v>
      </c>
      <c r="P37" t="s">
        <v>1354</v>
      </c>
      <c r="Q37" t="s">
        <v>1355</v>
      </c>
      <c r="R37" t="s">
        <v>22793</v>
      </c>
      <c r="S37" t="s">
        <v>22794</v>
      </c>
      <c r="T37" t="s">
        <v>5120</v>
      </c>
      <c r="U37" t="s">
        <v>5121</v>
      </c>
      <c r="V37" t="s">
        <v>22795</v>
      </c>
      <c r="W37" t="s">
        <v>22796</v>
      </c>
      <c r="Z37" t="s">
        <v>555</v>
      </c>
      <c r="AA37" t="s">
        <v>556</v>
      </c>
      <c r="AB37">
        <v>16</v>
      </c>
      <c r="AC37">
        <v>16</v>
      </c>
      <c r="AD37">
        <v>16</v>
      </c>
      <c r="AE37">
        <v>35</v>
      </c>
      <c r="AF37">
        <v>35</v>
      </c>
      <c r="AG37">
        <v>35</v>
      </c>
      <c r="AH37">
        <v>73.260999999999996</v>
      </c>
      <c r="AI37">
        <v>0</v>
      </c>
      <c r="AJ37">
        <v>87.584999999999994</v>
      </c>
      <c r="AK37">
        <v>5181600000</v>
      </c>
      <c r="AL37">
        <v>46</v>
      </c>
      <c r="AM37">
        <v>1.5832474051033201</v>
      </c>
      <c r="AN37">
        <v>0.17060788863109</v>
      </c>
      <c r="AO37">
        <v>1.0440152486165399</v>
      </c>
      <c r="AP37">
        <v>3.44780614445652</v>
      </c>
      <c r="AQ37" t="s">
        <v>22797</v>
      </c>
      <c r="AR37" t="s">
        <v>22797</v>
      </c>
      <c r="AS37" t="s">
        <v>22798</v>
      </c>
      <c r="AT37" t="s">
        <v>22799</v>
      </c>
      <c r="AU37">
        <v>2040</v>
      </c>
      <c r="AV37" t="s">
        <v>22800</v>
      </c>
      <c r="AW37" t="s">
        <v>22798</v>
      </c>
      <c r="AY37">
        <v>1.5832474051033201</v>
      </c>
      <c r="AZ37">
        <v>1.0440152486165399</v>
      </c>
      <c r="BA37" s="6">
        <f t="shared" si="5"/>
        <v>1.0619584314173705</v>
      </c>
      <c r="BB37" s="4" t="str">
        <f t="shared" si="1"/>
        <v>+</v>
      </c>
      <c r="BC37" t="str">
        <f t="shared" si="2"/>
        <v/>
      </c>
      <c r="BD37" t="str">
        <f t="shared" si="3"/>
        <v/>
      </c>
      <c r="BE37" t="str">
        <f t="shared" si="4"/>
        <v/>
      </c>
      <c r="BF37" t="s">
        <v>22799</v>
      </c>
      <c r="BG37" t="s">
        <v>22798</v>
      </c>
    </row>
    <row r="38" spans="1:59" x14ac:dyDescent="0.2">
      <c r="A38">
        <v>31.329296112060501</v>
      </c>
      <c r="B38">
        <v>31.172002792358398</v>
      </c>
      <c r="C38">
        <v>30.881248474121101</v>
      </c>
      <c r="D38">
        <v>32.282783508300803</v>
      </c>
      <c r="E38">
        <v>32.153640747070298</v>
      </c>
      <c r="F38">
        <v>32.062976837158203</v>
      </c>
      <c r="I38" t="s">
        <v>33210</v>
      </c>
      <c r="J38" t="s">
        <v>33211</v>
      </c>
      <c r="K38" t="s">
        <v>33212</v>
      </c>
      <c r="L38" t="s">
        <v>14173</v>
      </c>
      <c r="M38" t="s">
        <v>14174</v>
      </c>
      <c r="N38" t="s">
        <v>1766</v>
      </c>
      <c r="O38" t="s">
        <v>1767</v>
      </c>
      <c r="P38" t="s">
        <v>112</v>
      </c>
      <c r="Q38" t="s">
        <v>113</v>
      </c>
      <c r="R38" t="s">
        <v>804</v>
      </c>
      <c r="S38" t="s">
        <v>805</v>
      </c>
      <c r="Z38" t="s">
        <v>32803</v>
      </c>
      <c r="AA38" t="s">
        <v>32804</v>
      </c>
      <c r="AB38">
        <v>32</v>
      </c>
      <c r="AC38">
        <v>32</v>
      </c>
      <c r="AD38">
        <v>32</v>
      </c>
      <c r="AE38">
        <v>42.4</v>
      </c>
      <c r="AF38">
        <v>42.4</v>
      </c>
      <c r="AG38">
        <v>42.4</v>
      </c>
      <c r="AH38">
        <v>89.813000000000002</v>
      </c>
      <c r="AI38">
        <v>0</v>
      </c>
      <c r="AJ38">
        <v>229.54</v>
      </c>
      <c r="AK38">
        <v>21584000000</v>
      </c>
      <c r="AL38">
        <v>155</v>
      </c>
      <c r="AM38">
        <v>2.68689029173684</v>
      </c>
      <c r="AN38">
        <v>0.138814814814815</v>
      </c>
      <c r="AO38">
        <v>1.0389512379964201</v>
      </c>
      <c r="AP38">
        <v>7.1202743582187003</v>
      </c>
      <c r="AQ38" t="s">
        <v>33213</v>
      </c>
      <c r="AR38" t="s">
        <v>33213</v>
      </c>
      <c r="AS38" t="s">
        <v>33214</v>
      </c>
      <c r="AT38" t="s">
        <v>33215</v>
      </c>
      <c r="AU38">
        <v>3263</v>
      </c>
      <c r="AV38" t="s">
        <v>33216</v>
      </c>
      <c r="AW38" t="s">
        <v>33214</v>
      </c>
      <c r="AY38">
        <v>2.68689029173684</v>
      </c>
      <c r="AZ38">
        <v>1.0389512379964201</v>
      </c>
      <c r="BA38" s="6">
        <f t="shared" si="5"/>
        <v>1.0547334291450645</v>
      </c>
      <c r="BB38" s="4" t="str">
        <f t="shared" si="1"/>
        <v>+</v>
      </c>
      <c r="BC38" t="str">
        <f t="shared" si="2"/>
        <v/>
      </c>
      <c r="BD38" t="str">
        <f t="shared" si="3"/>
        <v/>
      </c>
      <c r="BE38" t="str">
        <f t="shared" si="4"/>
        <v/>
      </c>
      <c r="BF38" t="s">
        <v>33215</v>
      </c>
      <c r="BG38" t="s">
        <v>33214</v>
      </c>
    </row>
    <row r="39" spans="1:59" x14ac:dyDescent="0.2">
      <c r="A39">
        <v>28.398237228393601</v>
      </c>
      <c r="B39">
        <v>28.598396301269499</v>
      </c>
      <c r="C39">
        <v>28.1453037261963</v>
      </c>
      <c r="D39">
        <v>29.0498352050781</v>
      </c>
      <c r="E39">
        <v>29.922523498535199</v>
      </c>
      <c r="F39">
        <v>29.2819118499756</v>
      </c>
      <c r="I39" t="s">
        <v>24933</v>
      </c>
      <c r="K39" t="s">
        <v>24934</v>
      </c>
      <c r="L39" t="s">
        <v>6094</v>
      </c>
      <c r="M39" t="s">
        <v>6095</v>
      </c>
      <c r="P39" t="s">
        <v>14751</v>
      </c>
      <c r="Q39" t="s">
        <v>14752</v>
      </c>
      <c r="R39" t="s">
        <v>1108</v>
      </c>
      <c r="S39">
        <v>3036</v>
      </c>
      <c r="Z39" t="s">
        <v>24935</v>
      </c>
      <c r="AA39" t="s">
        <v>24936</v>
      </c>
      <c r="AB39">
        <v>10</v>
      </c>
      <c r="AC39">
        <v>10</v>
      </c>
      <c r="AD39">
        <v>10</v>
      </c>
      <c r="AE39">
        <v>41.8</v>
      </c>
      <c r="AF39">
        <v>41.8</v>
      </c>
      <c r="AG39">
        <v>41.8</v>
      </c>
      <c r="AH39">
        <v>31.323</v>
      </c>
      <c r="AI39">
        <v>0</v>
      </c>
      <c r="AJ39">
        <v>53.424999999999997</v>
      </c>
      <c r="AK39">
        <v>3283100000</v>
      </c>
      <c r="AL39">
        <v>34</v>
      </c>
      <c r="AM39">
        <v>1.62439242976148</v>
      </c>
      <c r="AN39">
        <v>0.16746733668341701</v>
      </c>
      <c r="AO39">
        <v>1.0374444325765</v>
      </c>
      <c r="AP39">
        <v>3.5524201931342101</v>
      </c>
      <c r="AQ39" t="s">
        <v>24937</v>
      </c>
      <c r="AR39" t="s">
        <v>24937</v>
      </c>
      <c r="AS39" t="s">
        <v>24938</v>
      </c>
      <c r="AT39" t="s">
        <v>24939</v>
      </c>
      <c r="AU39">
        <v>2267</v>
      </c>
      <c r="AV39" t="s">
        <v>24940</v>
      </c>
      <c r="AW39" t="s">
        <v>24938</v>
      </c>
      <c r="AY39">
        <v>1.62439242976148</v>
      </c>
      <c r="AZ39">
        <v>1.0374444325765</v>
      </c>
      <c r="BA39" s="6">
        <f t="shared" si="5"/>
        <v>1.0525885079322865</v>
      </c>
      <c r="BB39" s="4" t="str">
        <f t="shared" si="1"/>
        <v>+</v>
      </c>
      <c r="BC39" t="str">
        <f t="shared" si="2"/>
        <v/>
      </c>
      <c r="BD39" t="str">
        <f t="shared" si="3"/>
        <v/>
      </c>
      <c r="BE39" t="str">
        <f t="shared" si="4"/>
        <v/>
      </c>
      <c r="BF39" t="s">
        <v>24939</v>
      </c>
      <c r="BG39" t="s">
        <v>24938</v>
      </c>
    </row>
    <row r="40" spans="1:59" x14ac:dyDescent="0.2">
      <c r="A40">
        <v>25.616863250732401</v>
      </c>
      <c r="B40">
        <v>26.2589511871338</v>
      </c>
      <c r="C40">
        <v>26.2301540374756</v>
      </c>
      <c r="D40">
        <v>27.1585578918457</v>
      </c>
      <c r="E40">
        <v>26.859821319580099</v>
      </c>
      <c r="F40">
        <v>27.1248474121094</v>
      </c>
      <c r="I40" t="s">
        <v>30005</v>
      </c>
      <c r="J40" t="s">
        <v>30006</v>
      </c>
      <c r="K40" t="s">
        <v>138</v>
      </c>
      <c r="P40" t="s">
        <v>138</v>
      </c>
      <c r="Q40" t="s">
        <v>139</v>
      </c>
      <c r="R40" t="s">
        <v>4143</v>
      </c>
      <c r="S40">
        <v>480</v>
      </c>
      <c r="T40" t="s">
        <v>4144</v>
      </c>
      <c r="U40" t="s">
        <v>4145</v>
      </c>
      <c r="Z40" t="s">
        <v>30007</v>
      </c>
      <c r="AA40" t="s">
        <v>30008</v>
      </c>
      <c r="AB40">
        <v>3</v>
      </c>
      <c r="AC40">
        <v>3</v>
      </c>
      <c r="AD40">
        <v>3</v>
      </c>
      <c r="AE40">
        <v>19</v>
      </c>
      <c r="AF40">
        <v>19</v>
      </c>
      <c r="AG40">
        <v>19</v>
      </c>
      <c r="AH40">
        <v>20.873999999999999</v>
      </c>
      <c r="AI40">
        <v>0</v>
      </c>
      <c r="AJ40">
        <v>5.5248999999999997</v>
      </c>
      <c r="AK40">
        <v>628430000</v>
      </c>
      <c r="AL40">
        <v>12</v>
      </c>
      <c r="AM40">
        <v>1.9345953763227499</v>
      </c>
      <c r="AN40">
        <v>0.15511312217194601</v>
      </c>
      <c r="AO40">
        <v>1.0124193827311201</v>
      </c>
      <c r="AP40">
        <v>4.4072639865089096</v>
      </c>
      <c r="AQ40" t="s">
        <v>30009</v>
      </c>
      <c r="AR40" t="s">
        <v>30009</v>
      </c>
      <c r="AS40" t="s">
        <v>30010</v>
      </c>
      <c r="AT40" t="s">
        <v>30011</v>
      </c>
      <c r="AU40">
        <v>2884</v>
      </c>
      <c r="AV40" t="s">
        <v>30012</v>
      </c>
      <c r="AW40" t="s">
        <v>30013</v>
      </c>
      <c r="AX40" t="s">
        <v>30014</v>
      </c>
      <c r="AY40">
        <v>1.9345953763227499</v>
      </c>
      <c r="AZ40">
        <v>1.0124193827311201</v>
      </c>
      <c r="BA40" s="6">
        <f t="shared" si="5"/>
        <v>1.0172912389378732</v>
      </c>
      <c r="BB40" s="4" t="str">
        <f t="shared" si="1"/>
        <v>+</v>
      </c>
      <c r="BC40" t="str">
        <f t="shared" si="2"/>
        <v/>
      </c>
      <c r="BD40" t="str">
        <f t="shared" si="3"/>
        <v/>
      </c>
      <c r="BE40" t="str">
        <f t="shared" si="4"/>
        <v/>
      </c>
      <c r="BF40" t="s">
        <v>30011</v>
      </c>
      <c r="BG40" t="s">
        <v>30010</v>
      </c>
    </row>
    <row r="41" spans="1:59" x14ac:dyDescent="0.2">
      <c r="A41">
        <v>27.469562530517599</v>
      </c>
      <c r="B41">
        <v>28.022527694702099</v>
      </c>
      <c r="C41">
        <v>27.872440338134801</v>
      </c>
      <c r="D41">
        <v>28.869531631469702</v>
      </c>
      <c r="E41">
        <v>28.792934417724599</v>
      </c>
      <c r="F41">
        <v>28.727705001831101</v>
      </c>
      <c r="I41" t="s">
        <v>30503</v>
      </c>
      <c r="J41" t="s">
        <v>30504</v>
      </c>
      <c r="K41" t="s">
        <v>30505</v>
      </c>
      <c r="L41" t="s">
        <v>6716</v>
      </c>
      <c r="M41" t="s">
        <v>6717</v>
      </c>
      <c r="N41" t="s">
        <v>110</v>
      </c>
      <c r="O41" t="s">
        <v>111</v>
      </c>
      <c r="P41" t="s">
        <v>30506</v>
      </c>
      <c r="Q41" t="s">
        <v>30507</v>
      </c>
      <c r="R41" t="s">
        <v>30508</v>
      </c>
      <c r="S41" t="s">
        <v>30509</v>
      </c>
      <c r="T41" t="s">
        <v>2909</v>
      </c>
      <c r="U41" t="s">
        <v>2910</v>
      </c>
      <c r="Z41" t="s">
        <v>30510</v>
      </c>
      <c r="AA41" t="s">
        <v>30511</v>
      </c>
      <c r="AB41">
        <v>13</v>
      </c>
      <c r="AC41">
        <v>13</v>
      </c>
      <c r="AD41">
        <v>13</v>
      </c>
      <c r="AE41">
        <v>10.4</v>
      </c>
      <c r="AF41">
        <v>10.4</v>
      </c>
      <c r="AG41">
        <v>10.4</v>
      </c>
      <c r="AH41">
        <v>170.68</v>
      </c>
      <c r="AI41">
        <v>0</v>
      </c>
      <c r="AJ41">
        <v>21.762</v>
      </c>
      <c r="AK41">
        <v>2104300000</v>
      </c>
      <c r="AL41">
        <v>24</v>
      </c>
      <c r="AM41">
        <v>2.3919439616626299</v>
      </c>
      <c r="AN41">
        <v>0.104111111111111</v>
      </c>
      <c r="AO41">
        <v>1.0085468292236299</v>
      </c>
      <c r="AP41">
        <v>5.9289594572370801</v>
      </c>
      <c r="AQ41" t="s">
        <v>30512</v>
      </c>
      <c r="AR41" t="s">
        <v>30512</v>
      </c>
      <c r="AS41" t="s">
        <v>30513</v>
      </c>
      <c r="AT41" t="s">
        <v>30514</v>
      </c>
      <c r="AU41">
        <v>2943</v>
      </c>
      <c r="AV41" t="s">
        <v>30515</v>
      </c>
      <c r="AW41" t="s">
        <v>30513</v>
      </c>
      <c r="AY41">
        <v>2.3919439616626299</v>
      </c>
      <c r="AZ41">
        <v>1.0085468292236299</v>
      </c>
      <c r="BA41" s="6">
        <f t="shared" si="5"/>
        <v>1.0118835868378255</v>
      </c>
      <c r="BB41" s="4" t="str">
        <f t="shared" si="1"/>
        <v>+</v>
      </c>
      <c r="BC41" t="str">
        <f t="shared" si="2"/>
        <v/>
      </c>
      <c r="BD41" t="str">
        <f t="shared" si="3"/>
        <v/>
      </c>
      <c r="BE41" t="str">
        <f t="shared" si="4"/>
        <v/>
      </c>
      <c r="BF41" t="s">
        <v>30514</v>
      </c>
      <c r="BG41" t="s">
        <v>30513</v>
      </c>
    </row>
    <row r="42" spans="1:59" x14ac:dyDescent="0.2">
      <c r="A42">
        <v>30.662887573242202</v>
      </c>
      <c r="B42">
        <v>30.392946243286101</v>
      </c>
      <c r="C42">
        <v>30.113466262817401</v>
      </c>
      <c r="D42">
        <v>31.3969821929932</v>
      </c>
      <c r="E42">
        <v>31.494859695434599</v>
      </c>
      <c r="F42">
        <v>31.2953205108643</v>
      </c>
      <c r="I42" t="s">
        <v>37295</v>
      </c>
      <c r="J42" t="s">
        <v>37296</v>
      </c>
      <c r="K42" t="s">
        <v>37297</v>
      </c>
      <c r="L42" t="s">
        <v>3609</v>
      </c>
      <c r="M42" t="s">
        <v>3610</v>
      </c>
      <c r="N42" t="s">
        <v>12675</v>
      </c>
      <c r="O42" t="s">
        <v>12676</v>
      </c>
      <c r="P42" t="s">
        <v>112</v>
      </c>
      <c r="Q42" t="s">
        <v>113</v>
      </c>
      <c r="R42" t="s">
        <v>1108</v>
      </c>
      <c r="S42">
        <v>3036</v>
      </c>
      <c r="V42" t="s">
        <v>34643</v>
      </c>
      <c r="W42" t="s">
        <v>34644</v>
      </c>
      <c r="Z42" t="s">
        <v>14222</v>
      </c>
      <c r="AA42" t="s">
        <v>14223</v>
      </c>
      <c r="AB42">
        <v>29</v>
      </c>
      <c r="AC42">
        <v>29</v>
      </c>
      <c r="AD42">
        <v>29</v>
      </c>
      <c r="AE42">
        <v>36.5</v>
      </c>
      <c r="AF42">
        <v>36.5</v>
      </c>
      <c r="AG42">
        <v>36.5</v>
      </c>
      <c r="AH42">
        <v>97.072999999999993</v>
      </c>
      <c r="AI42">
        <v>0</v>
      </c>
      <c r="AJ42">
        <v>139.36000000000001</v>
      </c>
      <c r="AK42">
        <v>12761000000</v>
      </c>
      <c r="AL42">
        <v>109</v>
      </c>
      <c r="AM42">
        <v>2.4005748631960202</v>
      </c>
      <c r="AN42">
        <v>0.104905660377358</v>
      </c>
      <c r="AO42">
        <v>1.0059541066487601</v>
      </c>
      <c r="AP42">
        <v>5.9612442844135201</v>
      </c>
      <c r="AQ42" t="s">
        <v>37298</v>
      </c>
      <c r="AR42" t="s">
        <v>37298</v>
      </c>
      <c r="AS42" t="s">
        <v>37299</v>
      </c>
      <c r="AT42" t="s">
        <v>37300</v>
      </c>
      <c r="AU42">
        <v>3764</v>
      </c>
      <c r="AV42" t="s">
        <v>37301</v>
      </c>
      <c r="AW42" t="s">
        <v>37299</v>
      </c>
      <c r="AY42">
        <v>2.4005748631960202</v>
      </c>
      <c r="AZ42">
        <v>1.0059541066487601</v>
      </c>
      <c r="BA42" s="6">
        <f t="shared" si="5"/>
        <v>1.0082712006538852</v>
      </c>
      <c r="BB42" s="4" t="str">
        <f t="shared" si="1"/>
        <v>+</v>
      </c>
      <c r="BC42" t="str">
        <f t="shared" si="2"/>
        <v/>
      </c>
      <c r="BD42" t="str">
        <f t="shared" si="3"/>
        <v/>
      </c>
      <c r="BE42" t="str">
        <f t="shared" si="4"/>
        <v/>
      </c>
      <c r="BF42" t="s">
        <v>37300</v>
      </c>
      <c r="BG42" t="s">
        <v>37299</v>
      </c>
    </row>
    <row r="43" spans="1:59" x14ac:dyDescent="0.2">
      <c r="A43">
        <v>25.232021331787099</v>
      </c>
      <c r="B43">
        <v>26.286779403686499</v>
      </c>
      <c r="C43">
        <v>24.614311218261701</v>
      </c>
      <c r="D43">
        <v>28.0178108215332</v>
      </c>
      <c r="E43">
        <v>27.8952732086182</v>
      </c>
      <c r="F43">
        <v>27.477228164672901</v>
      </c>
      <c r="I43" t="s">
        <v>15730</v>
      </c>
      <c r="J43" t="s">
        <v>15731</v>
      </c>
      <c r="K43" t="s">
        <v>15732</v>
      </c>
      <c r="P43" t="s">
        <v>464</v>
      </c>
      <c r="Q43" t="s">
        <v>465</v>
      </c>
      <c r="R43" t="s">
        <v>140</v>
      </c>
      <c r="S43" t="s">
        <v>141</v>
      </c>
      <c r="T43" t="s">
        <v>142</v>
      </c>
      <c r="U43" t="s">
        <v>143</v>
      </c>
      <c r="Z43" t="s">
        <v>1251</v>
      </c>
      <c r="AA43" t="s">
        <v>1252</v>
      </c>
      <c r="AB43">
        <v>4</v>
      </c>
      <c r="AC43">
        <v>4</v>
      </c>
      <c r="AD43">
        <v>4</v>
      </c>
      <c r="AE43">
        <v>25.4</v>
      </c>
      <c r="AF43">
        <v>25.4</v>
      </c>
      <c r="AG43">
        <v>25.4</v>
      </c>
      <c r="AH43">
        <v>21.404</v>
      </c>
      <c r="AI43">
        <v>0</v>
      </c>
      <c r="AJ43">
        <v>6.4770000000000003</v>
      </c>
      <c r="AK43">
        <v>855220000</v>
      </c>
      <c r="AL43">
        <v>10</v>
      </c>
      <c r="AM43">
        <v>2.0303571283753099</v>
      </c>
      <c r="AN43">
        <v>0.140645833333333</v>
      </c>
      <c r="AO43">
        <v>2.4190667470296199</v>
      </c>
      <c r="AP43">
        <v>4.69761702292947</v>
      </c>
      <c r="AQ43" t="s">
        <v>15733</v>
      </c>
      <c r="AR43" t="s">
        <v>15733</v>
      </c>
      <c r="AS43" t="s">
        <v>15734</v>
      </c>
      <c r="AT43" t="s">
        <v>15735</v>
      </c>
      <c r="AU43">
        <v>1364</v>
      </c>
      <c r="AV43" t="s">
        <v>15736</v>
      </c>
      <c r="AW43" t="s">
        <v>15734</v>
      </c>
      <c r="AY43">
        <v>2.0303571283753099</v>
      </c>
      <c r="AZ43">
        <v>2.4190667470296199</v>
      </c>
      <c r="BA43" s="6">
        <f t="shared" si="5"/>
        <v>4.3482494154123135</v>
      </c>
      <c r="BB43" s="4" t="str">
        <f t="shared" si="1"/>
        <v>+</v>
      </c>
      <c r="BD43" t="str">
        <f t="shared" si="3"/>
        <v/>
      </c>
      <c r="BE43" t="str">
        <f t="shared" si="4"/>
        <v/>
      </c>
      <c r="BF43" t="s">
        <v>15735</v>
      </c>
      <c r="BG43" t="s">
        <v>15734</v>
      </c>
    </row>
    <row r="44" spans="1:59" x14ac:dyDescent="0.2">
      <c r="A44">
        <v>23.591720581054702</v>
      </c>
      <c r="B44">
        <v>24.626392364501999</v>
      </c>
      <c r="C44">
        <v>22.768482208251999</v>
      </c>
      <c r="D44">
        <v>25.369361877441399</v>
      </c>
      <c r="E44">
        <v>26.250446319580099</v>
      </c>
      <c r="F44">
        <v>25.212821960449201</v>
      </c>
      <c r="I44" t="s">
        <v>446</v>
      </c>
      <c r="J44" t="s">
        <v>447</v>
      </c>
      <c r="K44" t="s">
        <v>448</v>
      </c>
      <c r="L44" t="s">
        <v>449</v>
      </c>
      <c r="M44" t="s">
        <v>450</v>
      </c>
      <c r="N44" t="s">
        <v>110</v>
      </c>
      <c r="O44" t="s">
        <v>111</v>
      </c>
      <c r="P44" t="s">
        <v>63</v>
      </c>
      <c r="Q44" t="s">
        <v>64</v>
      </c>
      <c r="R44" t="s">
        <v>451</v>
      </c>
      <c r="S44" t="s">
        <v>452</v>
      </c>
      <c r="T44" t="s">
        <v>453</v>
      </c>
      <c r="U44" t="s">
        <v>454</v>
      </c>
      <c r="Z44" t="s">
        <v>455</v>
      </c>
      <c r="AA44" t="s">
        <v>456</v>
      </c>
      <c r="AB44">
        <v>2</v>
      </c>
      <c r="AC44">
        <v>2</v>
      </c>
      <c r="AD44">
        <v>2</v>
      </c>
      <c r="AE44">
        <v>32.1</v>
      </c>
      <c r="AF44">
        <v>32.1</v>
      </c>
      <c r="AG44">
        <v>32.1</v>
      </c>
      <c r="AH44">
        <v>8.9593000000000007</v>
      </c>
      <c r="AI44">
        <v>2.7226000000000003E-4</v>
      </c>
      <c r="AJ44">
        <v>3.8841000000000001</v>
      </c>
      <c r="AK44">
        <v>207750000</v>
      </c>
      <c r="AL44">
        <v>6</v>
      </c>
      <c r="AM44">
        <v>1.44426370970637</v>
      </c>
      <c r="AN44">
        <v>0.17748387096774201</v>
      </c>
      <c r="AO44">
        <v>1.9486783345540399</v>
      </c>
      <c r="AP44">
        <v>3.1076645583016198</v>
      </c>
      <c r="AQ44" t="s">
        <v>457</v>
      </c>
      <c r="AR44" t="s">
        <v>457</v>
      </c>
      <c r="AS44" t="s">
        <v>458</v>
      </c>
      <c r="AT44" t="s">
        <v>459</v>
      </c>
      <c r="AU44">
        <v>33</v>
      </c>
      <c r="AV44" t="s">
        <v>460</v>
      </c>
      <c r="AW44" t="s">
        <v>458</v>
      </c>
      <c r="AX44" t="s">
        <v>461</v>
      </c>
      <c r="AY44">
        <v>1.44426370970637</v>
      </c>
      <c r="AZ44">
        <v>1.9486783345540399</v>
      </c>
      <c r="BA44" s="6">
        <f t="shared" si="5"/>
        <v>2.860207325926984</v>
      </c>
      <c r="BB44" s="4" t="str">
        <f t="shared" si="1"/>
        <v>+</v>
      </c>
      <c r="BD44" t="str">
        <f t="shared" si="3"/>
        <v/>
      </c>
      <c r="BE44" t="str">
        <f t="shared" si="4"/>
        <v/>
      </c>
      <c r="BF44" t="s">
        <v>459</v>
      </c>
      <c r="BG44" t="s">
        <v>458</v>
      </c>
    </row>
    <row r="45" spans="1:59" x14ac:dyDescent="0.2">
      <c r="A45">
        <v>24.612455368041999</v>
      </c>
      <c r="B45">
        <v>24.6748142242432</v>
      </c>
      <c r="C45">
        <v>23.432752609252901</v>
      </c>
      <c r="D45">
        <v>26.0912380218506</v>
      </c>
      <c r="E45">
        <v>26.189710617065401</v>
      </c>
      <c r="F45">
        <v>25.8526706695557</v>
      </c>
      <c r="I45" t="s">
        <v>6092</v>
      </c>
      <c r="J45" t="s">
        <v>6093</v>
      </c>
      <c r="K45" t="s">
        <v>915</v>
      </c>
      <c r="L45" t="s">
        <v>6094</v>
      </c>
      <c r="M45" t="s">
        <v>6095</v>
      </c>
      <c r="N45" t="s">
        <v>2460</v>
      </c>
      <c r="O45" t="s">
        <v>2461</v>
      </c>
      <c r="P45" t="s">
        <v>915</v>
      </c>
      <c r="Q45" t="s">
        <v>916</v>
      </c>
      <c r="R45" t="s">
        <v>6096</v>
      </c>
      <c r="S45" t="s">
        <v>6097</v>
      </c>
      <c r="T45" t="s">
        <v>6098</v>
      </c>
      <c r="U45" t="s">
        <v>6099</v>
      </c>
      <c r="Z45" t="s">
        <v>6100</v>
      </c>
      <c r="AA45" t="s">
        <v>6101</v>
      </c>
      <c r="AB45">
        <v>2</v>
      </c>
      <c r="AC45">
        <v>2</v>
      </c>
      <c r="AD45">
        <v>2</v>
      </c>
      <c r="AE45">
        <v>15.3</v>
      </c>
      <c r="AF45">
        <v>15.3</v>
      </c>
      <c r="AG45">
        <v>15.3</v>
      </c>
      <c r="AH45">
        <v>22.024000000000001</v>
      </c>
      <c r="AI45">
        <v>0</v>
      </c>
      <c r="AJ45">
        <v>18.016999999999999</v>
      </c>
      <c r="AK45">
        <v>272380000</v>
      </c>
      <c r="AL45">
        <v>6</v>
      </c>
      <c r="AM45">
        <v>1.9101822520326901</v>
      </c>
      <c r="AN45">
        <v>0.152393162393162</v>
      </c>
      <c r="AO45">
        <v>1.8045323689778601</v>
      </c>
      <c r="AP45">
        <v>4.3353808840532198</v>
      </c>
      <c r="AQ45" t="s">
        <v>6102</v>
      </c>
      <c r="AR45" t="s">
        <v>6102</v>
      </c>
      <c r="AS45" t="s">
        <v>6103</v>
      </c>
      <c r="AT45" t="s">
        <v>6104</v>
      </c>
      <c r="AU45">
        <v>584</v>
      </c>
      <c r="AV45" t="s">
        <v>6105</v>
      </c>
      <c r="AW45" t="s">
        <v>6103</v>
      </c>
      <c r="AY45">
        <v>1.9101822520326901</v>
      </c>
      <c r="AZ45">
        <v>1.8045323689778601</v>
      </c>
      <c r="BA45" s="6">
        <f t="shared" si="5"/>
        <v>2.4931591375843709</v>
      </c>
      <c r="BB45" s="4" t="str">
        <f t="shared" si="1"/>
        <v>+</v>
      </c>
      <c r="BD45" t="str">
        <f t="shared" si="3"/>
        <v/>
      </c>
      <c r="BE45" t="str">
        <f t="shared" si="4"/>
        <v/>
      </c>
      <c r="BF45" t="s">
        <v>6104</v>
      </c>
      <c r="BG45" t="s">
        <v>6103</v>
      </c>
    </row>
    <row r="46" spans="1:59" x14ac:dyDescent="0.2">
      <c r="A46">
        <v>23.774044036865199</v>
      </c>
      <c r="B46">
        <v>22.876146316528299</v>
      </c>
      <c r="C46">
        <v>24.3101501464844</v>
      </c>
      <c r="D46">
        <v>25.150039672851602</v>
      </c>
      <c r="E46">
        <v>25.292459487915</v>
      </c>
      <c r="F46">
        <v>25.6921081542969</v>
      </c>
      <c r="I46" t="s">
        <v>193</v>
      </c>
      <c r="J46" t="s">
        <v>194</v>
      </c>
      <c r="K46" t="s">
        <v>195</v>
      </c>
      <c r="P46" t="s">
        <v>196</v>
      </c>
      <c r="Q46" t="s">
        <v>197</v>
      </c>
      <c r="R46" t="s">
        <v>198</v>
      </c>
      <c r="S46">
        <v>3019</v>
      </c>
      <c r="Z46" t="s">
        <v>199</v>
      </c>
      <c r="AA46" t="s">
        <v>200</v>
      </c>
      <c r="AB46">
        <v>3</v>
      </c>
      <c r="AC46">
        <v>3</v>
      </c>
      <c r="AD46">
        <v>3</v>
      </c>
      <c r="AE46">
        <v>8</v>
      </c>
      <c r="AF46">
        <v>8</v>
      </c>
      <c r="AG46">
        <v>8</v>
      </c>
      <c r="AH46">
        <v>58.076999999999998</v>
      </c>
      <c r="AI46">
        <v>0</v>
      </c>
      <c r="AJ46">
        <v>7.4954999999999998</v>
      </c>
      <c r="AK46">
        <v>175380000</v>
      </c>
      <c r="AL46">
        <v>6</v>
      </c>
      <c r="AM46">
        <v>1.73525019882696</v>
      </c>
      <c r="AN46">
        <v>0.159504643962848</v>
      </c>
      <c r="AO46">
        <v>1.72475560506185</v>
      </c>
      <c r="AP46">
        <v>3.8439651756717002</v>
      </c>
      <c r="AQ46" t="s">
        <v>201</v>
      </c>
      <c r="AR46" t="s">
        <v>201</v>
      </c>
      <c r="AS46" t="s">
        <v>202</v>
      </c>
      <c r="AT46" t="s">
        <v>203</v>
      </c>
      <c r="AU46">
        <v>13</v>
      </c>
      <c r="AV46" t="s">
        <v>204</v>
      </c>
      <c r="AW46" t="s">
        <v>202</v>
      </c>
      <c r="AY46">
        <v>1.73525019882696</v>
      </c>
      <c r="AZ46">
        <v>1.72475560506185</v>
      </c>
      <c r="BA46" s="6">
        <f t="shared" si="5"/>
        <v>2.3052413118164443</v>
      </c>
      <c r="BB46" s="4" t="str">
        <f t="shared" si="1"/>
        <v>+</v>
      </c>
      <c r="BD46" t="str">
        <f t="shared" si="3"/>
        <v/>
      </c>
      <c r="BE46" t="str">
        <f t="shared" si="4"/>
        <v/>
      </c>
      <c r="BF46" t="s">
        <v>203</v>
      </c>
      <c r="BG46" t="s">
        <v>202</v>
      </c>
    </row>
    <row r="47" spans="1:59" x14ac:dyDescent="0.2">
      <c r="A47">
        <v>24.1778240203857</v>
      </c>
      <c r="B47">
        <v>25.758752822876001</v>
      </c>
      <c r="C47">
        <v>24.306190490722699</v>
      </c>
      <c r="D47">
        <v>26.3113803863525</v>
      </c>
      <c r="E47">
        <v>26.4534206390381</v>
      </c>
      <c r="F47">
        <v>26.421062469482401</v>
      </c>
      <c r="I47" t="s">
        <v>2776</v>
      </c>
      <c r="J47" t="s">
        <v>2777</v>
      </c>
      <c r="K47" t="s">
        <v>2778</v>
      </c>
      <c r="P47" t="s">
        <v>2779</v>
      </c>
      <c r="Q47" t="s">
        <v>2780</v>
      </c>
      <c r="Z47" t="s">
        <v>2781</v>
      </c>
      <c r="AA47" t="s">
        <v>2782</v>
      </c>
      <c r="AB47">
        <v>2</v>
      </c>
      <c r="AC47">
        <v>2</v>
      </c>
      <c r="AD47">
        <v>2</v>
      </c>
      <c r="AE47">
        <v>9.9</v>
      </c>
      <c r="AF47">
        <v>9.9</v>
      </c>
      <c r="AG47">
        <v>9.9</v>
      </c>
      <c r="AH47">
        <v>41.878</v>
      </c>
      <c r="AI47">
        <v>0</v>
      </c>
      <c r="AJ47">
        <v>10.302</v>
      </c>
      <c r="AK47">
        <v>361520000</v>
      </c>
      <c r="AL47">
        <v>8</v>
      </c>
      <c r="AM47">
        <v>1.49875318719497</v>
      </c>
      <c r="AN47">
        <v>0.17469822485207101</v>
      </c>
      <c r="AO47">
        <v>1.6476987202962201</v>
      </c>
      <c r="AP47">
        <v>3.2386761607038599</v>
      </c>
      <c r="AQ47" t="s">
        <v>2783</v>
      </c>
      <c r="AR47" t="s">
        <v>2783</v>
      </c>
      <c r="AS47" t="s">
        <v>2784</v>
      </c>
      <c r="AT47" t="s">
        <v>2781</v>
      </c>
      <c r="AU47">
        <v>282</v>
      </c>
      <c r="AV47" t="s">
        <v>2785</v>
      </c>
      <c r="AW47" t="s">
        <v>2784</v>
      </c>
      <c r="AX47" t="s">
        <v>2786</v>
      </c>
      <c r="AY47">
        <v>1.49875318719497</v>
      </c>
      <c r="AZ47">
        <v>1.6476987202962201</v>
      </c>
      <c r="BA47" s="6">
        <f t="shared" si="5"/>
        <v>2.1333343415703085</v>
      </c>
      <c r="BB47" s="4" t="str">
        <f t="shared" si="1"/>
        <v>+</v>
      </c>
      <c r="BD47" t="str">
        <f t="shared" si="3"/>
        <v/>
      </c>
      <c r="BE47" t="str">
        <f t="shared" si="4"/>
        <v/>
      </c>
      <c r="BF47" t="s">
        <v>2781</v>
      </c>
      <c r="BG47" t="s">
        <v>2784</v>
      </c>
    </row>
    <row r="48" spans="1:59" x14ac:dyDescent="0.2">
      <c r="A48">
        <v>22.2640190124512</v>
      </c>
      <c r="B48" t="s">
        <v>88</v>
      </c>
      <c r="C48">
        <v>22.444503784179702</v>
      </c>
      <c r="D48">
        <v>23.497287750244102</v>
      </c>
      <c r="E48">
        <v>24.088773727416999</v>
      </c>
      <c r="F48">
        <v>24.2427082061768</v>
      </c>
      <c r="I48" t="s">
        <v>2856</v>
      </c>
      <c r="J48" t="s">
        <v>2857</v>
      </c>
      <c r="K48" t="s">
        <v>2858</v>
      </c>
      <c r="N48" t="s">
        <v>110</v>
      </c>
      <c r="O48" t="s">
        <v>111</v>
      </c>
      <c r="P48" t="s">
        <v>2859</v>
      </c>
      <c r="Q48" t="s">
        <v>2860</v>
      </c>
      <c r="R48" t="s">
        <v>2861</v>
      </c>
      <c r="S48" t="s">
        <v>2862</v>
      </c>
      <c r="T48" t="s">
        <v>2863</v>
      </c>
      <c r="U48" t="s">
        <v>2864</v>
      </c>
      <c r="V48" t="s">
        <v>2865</v>
      </c>
      <c r="W48" t="s">
        <v>2866</v>
      </c>
      <c r="Z48" t="s">
        <v>2867</v>
      </c>
      <c r="AA48" t="s">
        <v>2868</v>
      </c>
      <c r="AB48">
        <v>1</v>
      </c>
      <c r="AC48">
        <v>1</v>
      </c>
      <c r="AD48">
        <v>1</v>
      </c>
      <c r="AE48">
        <v>4.8</v>
      </c>
      <c r="AF48">
        <v>4.8</v>
      </c>
      <c r="AG48">
        <v>4.8</v>
      </c>
      <c r="AH48">
        <v>42.189</v>
      </c>
      <c r="AI48">
        <v>5.3134999999999999E-4</v>
      </c>
      <c r="AJ48">
        <v>3.4148000000000001</v>
      </c>
      <c r="AK48">
        <v>60279000</v>
      </c>
      <c r="AL48">
        <v>3</v>
      </c>
      <c r="AM48">
        <v>1.8776451945657999</v>
      </c>
      <c r="AN48">
        <v>0.14886055776892401</v>
      </c>
      <c r="AO48">
        <v>1.5886618296305399</v>
      </c>
      <c r="AP48">
        <v>5.2790942986887597</v>
      </c>
      <c r="AQ48" t="s">
        <v>2869</v>
      </c>
      <c r="AR48" t="s">
        <v>2869</v>
      </c>
      <c r="AS48" t="s">
        <v>2870</v>
      </c>
      <c r="AT48" t="s">
        <v>2871</v>
      </c>
      <c r="AU48">
        <v>289</v>
      </c>
      <c r="AV48" t="s">
        <v>2872</v>
      </c>
      <c r="AW48" t="s">
        <v>2870</v>
      </c>
      <c r="AX48" t="s">
        <v>2873</v>
      </c>
      <c r="AY48">
        <v>1.8776451945657999</v>
      </c>
      <c r="AZ48">
        <v>1.5886618296305399</v>
      </c>
      <c r="BA48" s="6">
        <f t="shared" si="5"/>
        <v>2.0077024091696969</v>
      </c>
      <c r="BB48" s="4" t="str">
        <f t="shared" si="1"/>
        <v>+</v>
      </c>
      <c r="BD48" t="str">
        <f t="shared" si="3"/>
        <v/>
      </c>
      <c r="BE48" t="str">
        <f t="shared" si="4"/>
        <v/>
      </c>
      <c r="BF48" t="s">
        <v>2871</v>
      </c>
      <c r="BG48" t="s">
        <v>2870</v>
      </c>
    </row>
    <row r="49" spans="1:59" x14ac:dyDescent="0.2">
      <c r="A49">
        <v>26.0349826812744</v>
      </c>
      <c r="B49">
        <v>24.744939804077099</v>
      </c>
      <c r="C49">
        <v>24.3527927398682</v>
      </c>
      <c r="D49">
        <v>26.847089767456101</v>
      </c>
      <c r="E49">
        <v>26.335075378418001</v>
      </c>
      <c r="F49">
        <v>26.510068893432599</v>
      </c>
      <c r="I49" t="s">
        <v>4926</v>
      </c>
      <c r="J49" t="s">
        <v>4927</v>
      </c>
      <c r="K49" t="s">
        <v>4915</v>
      </c>
      <c r="N49" t="s">
        <v>3611</v>
      </c>
      <c r="O49" t="s">
        <v>3612</v>
      </c>
      <c r="P49" t="s">
        <v>345</v>
      </c>
      <c r="Q49" t="s">
        <v>346</v>
      </c>
      <c r="R49" t="s">
        <v>4928</v>
      </c>
      <c r="S49" t="s">
        <v>4929</v>
      </c>
      <c r="T49" t="s">
        <v>4930</v>
      </c>
      <c r="U49" t="s">
        <v>4931</v>
      </c>
      <c r="Z49" t="s">
        <v>4920</v>
      </c>
      <c r="AA49" t="s">
        <v>4921</v>
      </c>
      <c r="AB49">
        <v>4</v>
      </c>
      <c r="AC49">
        <v>3</v>
      </c>
      <c r="AD49">
        <v>3</v>
      </c>
      <c r="AE49">
        <v>10</v>
      </c>
      <c r="AF49">
        <v>7.6</v>
      </c>
      <c r="AG49">
        <v>7.6</v>
      </c>
      <c r="AH49">
        <v>68.239999999999995</v>
      </c>
      <c r="AI49">
        <v>0</v>
      </c>
      <c r="AJ49">
        <v>5.5609999999999999</v>
      </c>
      <c r="AK49">
        <v>419240000</v>
      </c>
      <c r="AL49">
        <v>7</v>
      </c>
      <c r="AM49">
        <v>1.3415060038751001</v>
      </c>
      <c r="AN49">
        <v>0.186188340807175</v>
      </c>
      <c r="AO49">
        <v>1.5198396046956399</v>
      </c>
      <c r="AP49">
        <v>2.8682126288180001</v>
      </c>
      <c r="AQ49" t="s">
        <v>4932</v>
      </c>
      <c r="AR49" t="s">
        <v>4932</v>
      </c>
      <c r="AS49" t="s">
        <v>4933</v>
      </c>
      <c r="AT49" t="s">
        <v>4934</v>
      </c>
      <c r="AU49">
        <v>471</v>
      </c>
      <c r="AV49" t="s">
        <v>4935</v>
      </c>
      <c r="AW49" t="s">
        <v>4933</v>
      </c>
      <c r="AY49">
        <v>1.3415060038751001</v>
      </c>
      <c r="AZ49">
        <v>1.5198396046956399</v>
      </c>
      <c r="BA49" s="6">
        <f t="shared" si="5"/>
        <v>1.8675916664841781</v>
      </c>
      <c r="BB49" s="4" t="str">
        <f t="shared" si="1"/>
        <v>+</v>
      </c>
      <c r="BD49" t="str">
        <f t="shared" si="3"/>
        <v/>
      </c>
      <c r="BE49" t="str">
        <f t="shared" si="4"/>
        <v/>
      </c>
      <c r="BF49" t="s">
        <v>4934</v>
      </c>
      <c r="BG49" t="s">
        <v>4933</v>
      </c>
    </row>
    <row r="50" spans="1:59" x14ac:dyDescent="0.2">
      <c r="A50">
        <v>24.030443191528299</v>
      </c>
      <c r="B50">
        <v>24.9774475097656</v>
      </c>
      <c r="C50">
        <v>24.428350448608398</v>
      </c>
      <c r="D50">
        <v>26.024198532104499</v>
      </c>
      <c r="E50">
        <v>26.070034027099599</v>
      </c>
      <c r="F50">
        <v>25.815139770507798</v>
      </c>
      <c r="I50" t="s">
        <v>1548</v>
      </c>
      <c r="J50" t="s">
        <v>1549</v>
      </c>
      <c r="K50" t="s">
        <v>915</v>
      </c>
      <c r="L50" t="s">
        <v>651</v>
      </c>
      <c r="M50" t="s">
        <v>652</v>
      </c>
      <c r="N50" t="s">
        <v>802</v>
      </c>
      <c r="O50" t="s">
        <v>803</v>
      </c>
      <c r="P50" t="s">
        <v>915</v>
      </c>
      <c r="Q50" t="s">
        <v>916</v>
      </c>
      <c r="R50" t="s">
        <v>1550</v>
      </c>
      <c r="S50" t="s">
        <v>1551</v>
      </c>
      <c r="T50" t="s">
        <v>1552</v>
      </c>
      <c r="U50" t="s">
        <v>1553</v>
      </c>
      <c r="Z50" t="s">
        <v>932</v>
      </c>
      <c r="AA50" t="s">
        <v>933</v>
      </c>
      <c r="AB50">
        <v>4</v>
      </c>
      <c r="AC50">
        <v>4</v>
      </c>
      <c r="AD50">
        <v>4</v>
      </c>
      <c r="AE50">
        <v>12.4</v>
      </c>
      <c r="AF50">
        <v>12.4</v>
      </c>
      <c r="AG50">
        <v>12.4</v>
      </c>
      <c r="AH50">
        <v>47.484000000000002</v>
      </c>
      <c r="AI50">
        <v>0</v>
      </c>
      <c r="AJ50">
        <v>7.8811999999999998</v>
      </c>
      <c r="AK50">
        <v>270480000</v>
      </c>
      <c r="AL50">
        <v>5</v>
      </c>
      <c r="AM50">
        <v>2.1925922652122201</v>
      </c>
      <c r="AN50">
        <v>0.12255782312925199</v>
      </c>
      <c r="AO50">
        <v>1.49104372660319</v>
      </c>
      <c r="AP50">
        <v>5.2221286609325999</v>
      </c>
      <c r="AQ50" t="s">
        <v>1554</v>
      </c>
      <c r="AR50" t="s">
        <v>1554</v>
      </c>
      <c r="AS50" t="s">
        <v>1555</v>
      </c>
      <c r="AT50" t="s">
        <v>1556</v>
      </c>
      <c r="AU50">
        <v>178</v>
      </c>
      <c r="AV50" t="s">
        <v>1557</v>
      </c>
      <c r="AW50" t="s">
        <v>1555</v>
      </c>
      <c r="AX50" t="s">
        <v>1558</v>
      </c>
      <c r="AY50">
        <v>2.1925922652122201</v>
      </c>
      <c r="AZ50">
        <v>1.49104372660319</v>
      </c>
      <c r="BA50" s="6">
        <f t="shared" si="5"/>
        <v>1.8109225952957861</v>
      </c>
      <c r="BB50" s="4" t="str">
        <f t="shared" si="1"/>
        <v>+</v>
      </c>
      <c r="BD50" t="str">
        <f t="shared" si="3"/>
        <v/>
      </c>
      <c r="BE50" t="str">
        <f t="shared" si="4"/>
        <v/>
      </c>
      <c r="BF50" t="s">
        <v>1556</v>
      </c>
      <c r="BG50" t="s">
        <v>1555</v>
      </c>
    </row>
    <row r="51" spans="1:59" x14ac:dyDescent="0.2">
      <c r="A51">
        <v>25.463075637817401</v>
      </c>
      <c r="B51">
        <v>25.409473419189499</v>
      </c>
      <c r="C51">
        <v>25.3017673492432</v>
      </c>
      <c r="D51">
        <v>26.765216827392599</v>
      </c>
      <c r="E51">
        <v>26.609357833862301</v>
      </c>
      <c r="F51">
        <v>26.8907585144043</v>
      </c>
      <c r="G51" t="s">
        <v>1761</v>
      </c>
      <c r="H51" t="s">
        <v>1762</v>
      </c>
      <c r="J51" t="s">
        <v>3425</v>
      </c>
      <c r="K51" t="s">
        <v>112</v>
      </c>
      <c r="N51" t="s">
        <v>110</v>
      </c>
      <c r="O51" t="s">
        <v>111</v>
      </c>
      <c r="P51" t="s">
        <v>112</v>
      </c>
      <c r="Q51" t="s">
        <v>113</v>
      </c>
      <c r="R51" t="s">
        <v>210</v>
      </c>
      <c r="S51" t="s">
        <v>211</v>
      </c>
      <c r="T51" t="s">
        <v>212</v>
      </c>
      <c r="U51" t="s">
        <v>213</v>
      </c>
      <c r="Z51" t="s">
        <v>349</v>
      </c>
      <c r="AA51" t="s">
        <v>350</v>
      </c>
      <c r="AB51">
        <v>1</v>
      </c>
      <c r="AC51">
        <v>1</v>
      </c>
      <c r="AD51">
        <v>1</v>
      </c>
      <c r="AE51">
        <v>2.2999999999999998</v>
      </c>
      <c r="AF51">
        <v>2.2999999999999998</v>
      </c>
      <c r="AG51">
        <v>2.2999999999999998</v>
      </c>
      <c r="AH51">
        <v>63.664000000000001</v>
      </c>
      <c r="AI51">
        <v>2.7254999999999998E-4</v>
      </c>
      <c r="AJ51">
        <v>3.9161000000000001</v>
      </c>
      <c r="AK51">
        <v>473050000</v>
      </c>
      <c r="AL51">
        <v>6</v>
      </c>
      <c r="AM51">
        <v>3.87813477545492</v>
      </c>
      <c r="AN51">
        <v>5.6500000000000002E-2</v>
      </c>
      <c r="AO51">
        <v>1.3636722564697299</v>
      </c>
      <c r="AP51">
        <v>14.476000936275501</v>
      </c>
      <c r="AQ51" t="s">
        <v>22556</v>
      </c>
      <c r="AR51" t="s">
        <v>22556</v>
      </c>
      <c r="AS51" t="s">
        <v>22557</v>
      </c>
      <c r="AT51" t="s">
        <v>22558</v>
      </c>
      <c r="AU51">
        <v>2015</v>
      </c>
      <c r="AV51" t="s">
        <v>22559</v>
      </c>
      <c r="AW51" t="s">
        <v>22557</v>
      </c>
      <c r="AY51">
        <v>3.87813477545492</v>
      </c>
      <c r="AZ51">
        <v>1.3636722564697299</v>
      </c>
      <c r="BA51" s="6">
        <f t="shared" si="5"/>
        <v>1.5733938187290835</v>
      </c>
      <c r="BB51" s="4" t="str">
        <f t="shared" si="1"/>
        <v>+</v>
      </c>
      <c r="BD51" t="str">
        <f t="shared" si="3"/>
        <v/>
      </c>
      <c r="BE51" t="str">
        <f t="shared" si="4"/>
        <v/>
      </c>
      <c r="BF51" t="s">
        <v>22558</v>
      </c>
      <c r="BG51" t="s">
        <v>22557</v>
      </c>
    </row>
    <row r="52" spans="1:59" x14ac:dyDescent="0.2">
      <c r="A52" t="s">
        <v>88</v>
      </c>
      <c r="B52">
        <v>25.7105922698975</v>
      </c>
      <c r="C52">
        <v>25.360078811645501</v>
      </c>
      <c r="D52">
        <v>27.232881546020501</v>
      </c>
      <c r="E52">
        <v>27.032756805419901</v>
      </c>
      <c r="F52">
        <v>26.418138504028299</v>
      </c>
      <c r="I52" t="s">
        <v>14748</v>
      </c>
      <c r="J52" t="s">
        <v>14749</v>
      </c>
      <c r="K52" t="s">
        <v>14750</v>
      </c>
      <c r="N52" t="s">
        <v>802</v>
      </c>
      <c r="O52" t="s">
        <v>803</v>
      </c>
      <c r="P52" t="s">
        <v>14751</v>
      </c>
      <c r="Q52" t="s">
        <v>14752</v>
      </c>
      <c r="R52" t="s">
        <v>14753</v>
      </c>
      <c r="S52" t="s">
        <v>14754</v>
      </c>
      <c r="Z52" t="s">
        <v>932</v>
      </c>
      <c r="AA52" t="s">
        <v>933</v>
      </c>
      <c r="AB52">
        <v>2</v>
      </c>
      <c r="AC52">
        <v>2</v>
      </c>
      <c r="AD52">
        <v>2</v>
      </c>
      <c r="AE52">
        <v>5.4</v>
      </c>
      <c r="AF52">
        <v>5.4</v>
      </c>
      <c r="AG52">
        <v>5.4</v>
      </c>
      <c r="AH52">
        <v>53.283000000000001</v>
      </c>
      <c r="AI52">
        <v>2.6888999999999998E-4</v>
      </c>
      <c r="AJ52">
        <v>3.6387999999999998</v>
      </c>
      <c r="AK52">
        <v>482680000</v>
      </c>
      <c r="AL52">
        <v>4</v>
      </c>
      <c r="AM52">
        <v>1.54422154697809</v>
      </c>
      <c r="AN52">
        <v>0.168876595744681</v>
      </c>
      <c r="AO52">
        <v>1.3592567443847701</v>
      </c>
      <c r="AP52">
        <v>3.9702097180770899</v>
      </c>
      <c r="AQ52" t="s">
        <v>14755</v>
      </c>
      <c r="AR52" t="s">
        <v>14755</v>
      </c>
      <c r="AS52" t="s">
        <v>14756</v>
      </c>
      <c r="AT52" t="s">
        <v>14757</v>
      </c>
      <c r="AU52">
        <v>1279</v>
      </c>
      <c r="AV52" t="s">
        <v>14758</v>
      </c>
      <c r="AW52" t="s">
        <v>14759</v>
      </c>
      <c r="AY52">
        <v>1.54422154697809</v>
      </c>
      <c r="AZ52">
        <v>1.3592567443847701</v>
      </c>
      <c r="BA52" s="6">
        <f t="shared" si="5"/>
        <v>1.5655297307961491</v>
      </c>
      <c r="BB52" s="4" t="str">
        <f t="shared" si="1"/>
        <v>+</v>
      </c>
      <c r="BD52" t="str">
        <f t="shared" si="3"/>
        <v/>
      </c>
      <c r="BE52" t="str">
        <f t="shared" si="4"/>
        <v/>
      </c>
      <c r="BF52" t="s">
        <v>14757</v>
      </c>
      <c r="BG52" t="s">
        <v>14756</v>
      </c>
    </row>
    <row r="53" spans="1:59" x14ac:dyDescent="0.2">
      <c r="A53">
        <v>25.549043655395501</v>
      </c>
      <c r="B53" t="s">
        <v>88</v>
      </c>
      <c r="C53">
        <v>25.2916164398193</v>
      </c>
      <c r="D53">
        <v>26.5733451843262</v>
      </c>
      <c r="E53">
        <v>26.7563362121582</v>
      </c>
      <c r="F53">
        <v>27.002172470092798</v>
      </c>
      <c r="I53" t="s">
        <v>1836</v>
      </c>
      <c r="J53" t="s">
        <v>1837</v>
      </c>
      <c r="K53" t="s">
        <v>1838</v>
      </c>
      <c r="L53" t="s">
        <v>1839</v>
      </c>
      <c r="M53" t="s">
        <v>1840</v>
      </c>
      <c r="P53" t="s">
        <v>1841</v>
      </c>
      <c r="Q53" t="s">
        <v>1842</v>
      </c>
      <c r="R53" t="s">
        <v>1843</v>
      </c>
      <c r="S53" t="s">
        <v>1844</v>
      </c>
      <c r="T53" t="s">
        <v>1845</v>
      </c>
      <c r="U53" t="s">
        <v>1846</v>
      </c>
      <c r="X53" t="s">
        <v>1847</v>
      </c>
      <c r="Y53" t="s">
        <v>1848</v>
      </c>
      <c r="Z53" t="s">
        <v>932</v>
      </c>
      <c r="AA53" t="s">
        <v>933</v>
      </c>
      <c r="AB53">
        <v>2</v>
      </c>
      <c r="AC53">
        <v>2</v>
      </c>
      <c r="AD53">
        <v>2</v>
      </c>
      <c r="AE53">
        <v>8.4</v>
      </c>
      <c r="AF53">
        <v>8.4</v>
      </c>
      <c r="AG53">
        <v>8.4</v>
      </c>
      <c r="AH53">
        <v>45.808999999999997</v>
      </c>
      <c r="AI53">
        <v>0</v>
      </c>
      <c r="AJ53">
        <v>7.2146999999999997</v>
      </c>
      <c r="AK53">
        <v>437800000</v>
      </c>
      <c r="AL53">
        <v>4</v>
      </c>
      <c r="AM53">
        <v>2.2683629391407498</v>
      </c>
      <c r="AN53">
        <v>0.123936507936508</v>
      </c>
      <c r="AO53">
        <v>1.35695457458496</v>
      </c>
      <c r="AP53">
        <v>7.2607495264694997</v>
      </c>
      <c r="AQ53" t="s">
        <v>1849</v>
      </c>
      <c r="AR53" t="s">
        <v>1849</v>
      </c>
      <c r="AS53" t="s">
        <v>1850</v>
      </c>
      <c r="AT53" t="s">
        <v>1851</v>
      </c>
      <c r="AU53">
        <v>200</v>
      </c>
      <c r="AV53" t="s">
        <v>1852</v>
      </c>
      <c r="AW53" t="s">
        <v>1850</v>
      </c>
      <c r="AY53">
        <v>2.2683629391407498</v>
      </c>
      <c r="AZ53">
        <v>1.35695457458496</v>
      </c>
      <c r="BA53" s="6">
        <f t="shared" si="5"/>
        <v>1.5614390706427237</v>
      </c>
      <c r="BB53" s="4" t="str">
        <f t="shared" si="1"/>
        <v>+</v>
      </c>
      <c r="BD53" t="str">
        <f t="shared" si="3"/>
        <v/>
      </c>
      <c r="BE53" t="str">
        <f t="shared" si="4"/>
        <v/>
      </c>
      <c r="BF53" t="s">
        <v>1851</v>
      </c>
      <c r="BG53" t="s">
        <v>1850</v>
      </c>
    </row>
    <row r="54" spans="1:59" x14ac:dyDescent="0.2">
      <c r="A54">
        <v>25.109725952148398</v>
      </c>
      <c r="B54">
        <v>24.500026702880898</v>
      </c>
      <c r="C54">
        <v>25.076511383056602</v>
      </c>
      <c r="D54" t="s">
        <v>88</v>
      </c>
      <c r="E54">
        <v>26.203311920166001</v>
      </c>
      <c r="F54">
        <v>26.013462066650401</v>
      </c>
      <c r="I54" t="s">
        <v>13809</v>
      </c>
      <c r="J54" t="s">
        <v>3441</v>
      </c>
      <c r="K54" t="s">
        <v>13810</v>
      </c>
      <c r="L54" t="s">
        <v>651</v>
      </c>
      <c r="M54" t="s">
        <v>652</v>
      </c>
      <c r="P54" t="s">
        <v>509</v>
      </c>
      <c r="Q54" t="s">
        <v>510</v>
      </c>
      <c r="R54" t="s">
        <v>232</v>
      </c>
      <c r="S54">
        <v>4131</v>
      </c>
      <c r="Z54" t="s">
        <v>13811</v>
      </c>
      <c r="AA54" t="s">
        <v>13812</v>
      </c>
      <c r="AB54">
        <v>2</v>
      </c>
      <c r="AC54">
        <v>2</v>
      </c>
      <c r="AD54">
        <v>2</v>
      </c>
      <c r="AE54">
        <v>3.3</v>
      </c>
      <c r="AF54">
        <v>3.3</v>
      </c>
      <c r="AG54">
        <v>3.3</v>
      </c>
      <c r="AH54">
        <v>73.433999999999997</v>
      </c>
      <c r="AI54">
        <v>0</v>
      </c>
      <c r="AJ54">
        <v>4.5339</v>
      </c>
      <c r="AK54">
        <v>240320000</v>
      </c>
      <c r="AL54">
        <v>7</v>
      </c>
      <c r="AM54">
        <v>1.707725546049</v>
      </c>
      <c r="AN54">
        <v>0.166029673590504</v>
      </c>
      <c r="AO54">
        <v>1.21296564737956</v>
      </c>
      <c r="AP54">
        <v>4.5748003852472596</v>
      </c>
      <c r="AQ54" t="s">
        <v>13813</v>
      </c>
      <c r="AR54" t="s">
        <v>13813</v>
      </c>
      <c r="AS54" t="s">
        <v>13814</v>
      </c>
      <c r="AT54" t="s">
        <v>13815</v>
      </c>
      <c r="AU54">
        <v>1195</v>
      </c>
      <c r="AV54" t="s">
        <v>13816</v>
      </c>
      <c r="AW54" t="s">
        <v>13814</v>
      </c>
      <c r="AY54">
        <v>1.707725546049</v>
      </c>
      <c r="AZ54">
        <v>1.21296564737956</v>
      </c>
      <c r="BA54" s="6">
        <f t="shared" si="5"/>
        <v>1.31813670502039</v>
      </c>
      <c r="BB54" s="4" t="str">
        <f t="shared" si="1"/>
        <v>+</v>
      </c>
      <c r="BD54" t="str">
        <f t="shared" si="3"/>
        <v/>
      </c>
      <c r="BE54" t="str">
        <f t="shared" si="4"/>
        <v/>
      </c>
      <c r="BF54" t="s">
        <v>13815</v>
      </c>
      <c r="BG54" t="s">
        <v>13814</v>
      </c>
    </row>
    <row r="55" spans="1:59" x14ac:dyDescent="0.2">
      <c r="A55">
        <v>25.301454544067401</v>
      </c>
      <c r="B55">
        <v>25.5185737609863</v>
      </c>
      <c r="C55">
        <v>25.1435546875</v>
      </c>
      <c r="D55">
        <v>26.421577453613299</v>
      </c>
      <c r="E55">
        <v>26.592063903808601</v>
      </c>
      <c r="F55">
        <v>26.468305587768601</v>
      </c>
      <c r="I55" t="s">
        <v>1627</v>
      </c>
      <c r="J55" t="s">
        <v>1628</v>
      </c>
      <c r="K55" t="s">
        <v>1629</v>
      </c>
      <c r="L55" t="s">
        <v>1630</v>
      </c>
      <c r="M55" t="s">
        <v>1631</v>
      </c>
      <c r="P55" t="s">
        <v>464</v>
      </c>
      <c r="Q55" t="s">
        <v>465</v>
      </c>
      <c r="R55" t="s">
        <v>1108</v>
      </c>
      <c r="S55">
        <v>3036</v>
      </c>
      <c r="Z55" t="s">
        <v>1632</v>
      </c>
      <c r="AA55" t="s">
        <v>1633</v>
      </c>
      <c r="AB55">
        <v>3</v>
      </c>
      <c r="AC55">
        <v>3</v>
      </c>
      <c r="AD55">
        <v>3</v>
      </c>
      <c r="AE55">
        <v>4.2</v>
      </c>
      <c r="AF55">
        <v>4.2</v>
      </c>
      <c r="AG55">
        <v>4.2</v>
      </c>
      <c r="AH55">
        <v>73.912000000000006</v>
      </c>
      <c r="AI55">
        <v>0</v>
      </c>
      <c r="AJ55">
        <v>5.5364000000000004</v>
      </c>
      <c r="AK55">
        <v>410370000</v>
      </c>
      <c r="AL55">
        <v>4</v>
      </c>
      <c r="AM55">
        <v>3.2114702564967099</v>
      </c>
      <c r="AN55">
        <v>9.6500000000000002E-2</v>
      </c>
      <c r="AO55">
        <v>1.17278798421224</v>
      </c>
      <c r="AP55">
        <v>9.7717687987703705</v>
      </c>
      <c r="AQ55" t="s">
        <v>1634</v>
      </c>
      <c r="AR55" t="s">
        <v>1634</v>
      </c>
      <c r="AS55" t="s">
        <v>1635</v>
      </c>
      <c r="AT55" t="s">
        <v>1636</v>
      </c>
      <c r="AU55">
        <v>184</v>
      </c>
      <c r="AV55" t="s">
        <v>1637</v>
      </c>
      <c r="AW55" t="s">
        <v>1635</v>
      </c>
      <c r="AY55">
        <v>3.2114702564967099</v>
      </c>
      <c r="AZ55">
        <v>1.17278798421224</v>
      </c>
      <c r="BA55" s="6">
        <f t="shared" si="5"/>
        <v>1.2544694872901201</v>
      </c>
      <c r="BB55" s="4" t="str">
        <f t="shared" si="1"/>
        <v>+</v>
      </c>
      <c r="BD55" t="str">
        <f t="shared" si="3"/>
        <v/>
      </c>
      <c r="BE55" t="str">
        <f t="shared" si="4"/>
        <v/>
      </c>
      <c r="BF55" t="s">
        <v>1636</v>
      </c>
      <c r="BG55" t="s">
        <v>1635</v>
      </c>
    </row>
    <row r="56" spans="1:59" x14ac:dyDescent="0.2">
      <c r="A56">
        <v>26.638236999511701</v>
      </c>
      <c r="B56">
        <v>25.644136428833001</v>
      </c>
      <c r="C56">
        <v>26.319154739379901</v>
      </c>
      <c r="D56">
        <v>27.416833877563501</v>
      </c>
      <c r="E56">
        <v>27.157402038574201</v>
      </c>
      <c r="F56">
        <v>27.087499618530298</v>
      </c>
      <c r="I56" t="s">
        <v>5199</v>
      </c>
      <c r="J56" t="s">
        <v>5200</v>
      </c>
      <c r="K56" t="s">
        <v>5201</v>
      </c>
      <c r="P56" t="s">
        <v>5202</v>
      </c>
      <c r="Q56" t="s">
        <v>5203</v>
      </c>
      <c r="R56" t="s">
        <v>1108</v>
      </c>
      <c r="S56">
        <v>3036</v>
      </c>
      <c r="Z56" t="s">
        <v>5204</v>
      </c>
      <c r="AA56" t="s">
        <v>5205</v>
      </c>
      <c r="AB56">
        <v>7</v>
      </c>
      <c r="AC56">
        <v>7</v>
      </c>
      <c r="AD56">
        <v>7</v>
      </c>
      <c r="AE56">
        <v>12.7</v>
      </c>
      <c r="AF56">
        <v>12.7</v>
      </c>
      <c r="AG56">
        <v>12.7</v>
      </c>
      <c r="AH56">
        <v>90.063000000000002</v>
      </c>
      <c r="AI56">
        <v>0</v>
      </c>
      <c r="AJ56">
        <v>9.6348000000000003</v>
      </c>
      <c r="AK56">
        <v>712100000</v>
      </c>
      <c r="AL56">
        <v>6</v>
      </c>
      <c r="AM56">
        <v>1.5213313096077401</v>
      </c>
      <c r="AN56">
        <v>0.17127868852458999</v>
      </c>
      <c r="AO56">
        <v>1.02006912231445</v>
      </c>
      <c r="AP56">
        <v>3.2938305186480901</v>
      </c>
      <c r="AQ56" t="s">
        <v>5206</v>
      </c>
      <c r="AR56" t="s">
        <v>5206</v>
      </c>
      <c r="AS56" t="s">
        <v>5207</v>
      </c>
      <c r="AT56" t="s">
        <v>5208</v>
      </c>
      <c r="AU56">
        <v>497</v>
      </c>
      <c r="AV56" t="s">
        <v>5209</v>
      </c>
      <c r="AW56" t="s">
        <v>5207</v>
      </c>
      <c r="AY56">
        <v>1.5213313096077401</v>
      </c>
      <c r="AZ56">
        <v>1.02006912231445</v>
      </c>
      <c r="BA56" s="6">
        <f t="shared" si="5"/>
        <v>1.0280161234338867</v>
      </c>
      <c r="BB56" s="4" t="str">
        <f t="shared" si="1"/>
        <v>+</v>
      </c>
      <c r="BD56" t="str">
        <f t="shared" si="3"/>
        <v/>
      </c>
      <c r="BE56" t="str">
        <f t="shared" si="4"/>
        <v/>
      </c>
      <c r="BF56" t="s">
        <v>5208</v>
      </c>
      <c r="BG56" t="s">
        <v>5207</v>
      </c>
    </row>
    <row r="57" spans="1:59" x14ac:dyDescent="0.2">
      <c r="A57">
        <v>22.972705841064499</v>
      </c>
      <c r="B57">
        <v>23.199539184570298</v>
      </c>
      <c r="C57">
        <v>22.5644416809082</v>
      </c>
      <c r="D57">
        <v>24.386402130126999</v>
      </c>
      <c r="E57">
        <v>23.711877822876001</v>
      </c>
      <c r="F57">
        <v>23.6929607391357</v>
      </c>
      <c r="I57" t="s">
        <v>119</v>
      </c>
      <c r="J57" t="s">
        <v>120</v>
      </c>
      <c r="K57" t="s">
        <v>121</v>
      </c>
      <c r="L57" t="s">
        <v>122</v>
      </c>
      <c r="M57" t="s">
        <v>123</v>
      </c>
      <c r="N57" t="s">
        <v>124</v>
      </c>
      <c r="O57" t="s">
        <v>125</v>
      </c>
      <c r="P57" t="s">
        <v>126</v>
      </c>
      <c r="Q57" t="s">
        <v>127</v>
      </c>
      <c r="R57" t="s">
        <v>128</v>
      </c>
      <c r="S57">
        <v>3000</v>
      </c>
      <c r="Z57" t="s">
        <v>129</v>
      </c>
      <c r="AA57" t="s">
        <v>130</v>
      </c>
      <c r="AB57">
        <v>1</v>
      </c>
      <c r="AC57">
        <v>1</v>
      </c>
      <c r="AD57">
        <v>1</v>
      </c>
      <c r="AE57">
        <v>1.8</v>
      </c>
      <c r="AF57">
        <v>1.8</v>
      </c>
      <c r="AG57">
        <v>1.8</v>
      </c>
      <c r="AH57">
        <v>94.165000000000006</v>
      </c>
      <c r="AI57">
        <v>5.3050000000000005E-4</v>
      </c>
      <c r="AJ57">
        <v>3.3971</v>
      </c>
      <c r="AK57">
        <v>73298000</v>
      </c>
      <c r="AL57">
        <v>3</v>
      </c>
      <c r="AM57">
        <v>1.58854536758709</v>
      </c>
      <c r="AN57">
        <v>0.171915294117647</v>
      </c>
      <c r="AO57">
        <v>1.0181846618652299</v>
      </c>
      <c r="AP57">
        <v>3.46117188127233</v>
      </c>
      <c r="AQ57" t="s">
        <v>131</v>
      </c>
      <c r="AR57" t="s">
        <v>131</v>
      </c>
      <c r="AS57" t="s">
        <v>132</v>
      </c>
      <c r="AT57" t="s">
        <v>133</v>
      </c>
      <c r="AU57">
        <v>7</v>
      </c>
      <c r="AV57" t="s">
        <v>134</v>
      </c>
      <c r="AW57" t="s">
        <v>132</v>
      </c>
      <c r="AX57" t="s">
        <v>135</v>
      </c>
      <c r="AY57">
        <v>1.58854536758709</v>
      </c>
      <c r="AZ57">
        <v>1.0181846618652299</v>
      </c>
      <c r="BA57" s="6">
        <f t="shared" si="5"/>
        <v>1.0253688409700437</v>
      </c>
      <c r="BB57" s="4" t="str">
        <f t="shared" si="1"/>
        <v>+</v>
      </c>
      <c r="BD57" t="str">
        <f t="shared" si="3"/>
        <v/>
      </c>
      <c r="BE57" t="str">
        <f t="shared" si="4"/>
        <v/>
      </c>
      <c r="BF57" t="s">
        <v>133</v>
      </c>
      <c r="BG57" t="s">
        <v>132</v>
      </c>
    </row>
    <row r="58" spans="1:59" x14ac:dyDescent="0.2">
      <c r="A58">
        <v>24.365463256835898</v>
      </c>
      <c r="B58">
        <v>24.507968902587901</v>
      </c>
      <c r="C58">
        <v>24.4031467437744</v>
      </c>
      <c r="D58">
        <v>24.771224975585898</v>
      </c>
      <c r="E58">
        <v>25.864433288574201</v>
      </c>
      <c r="F58">
        <v>25.687391281127901</v>
      </c>
      <c r="I58" t="s">
        <v>9494</v>
      </c>
      <c r="J58" t="s">
        <v>9495</v>
      </c>
      <c r="K58" t="s">
        <v>9496</v>
      </c>
      <c r="N58" t="s">
        <v>784</v>
      </c>
      <c r="O58" t="s">
        <v>785</v>
      </c>
      <c r="P58" t="s">
        <v>9497</v>
      </c>
      <c r="Q58" t="s">
        <v>9498</v>
      </c>
      <c r="R58" t="s">
        <v>9499</v>
      </c>
      <c r="S58" t="s">
        <v>9500</v>
      </c>
      <c r="T58" t="s">
        <v>9499</v>
      </c>
      <c r="U58" t="s">
        <v>9501</v>
      </c>
      <c r="Z58" t="s">
        <v>9502</v>
      </c>
      <c r="AA58" t="s">
        <v>9503</v>
      </c>
      <c r="AB58">
        <v>2</v>
      </c>
      <c r="AC58">
        <v>2</v>
      </c>
      <c r="AD58">
        <v>2</v>
      </c>
      <c r="AE58">
        <v>5.3</v>
      </c>
      <c r="AF58">
        <v>5.3</v>
      </c>
      <c r="AG58">
        <v>5.3</v>
      </c>
      <c r="AH58">
        <v>42.863999999999997</v>
      </c>
      <c r="AI58">
        <v>5.9595000000000004E-3</v>
      </c>
      <c r="AJ58">
        <v>1.8109</v>
      </c>
      <c r="AK58">
        <v>211420000</v>
      </c>
      <c r="AL58">
        <v>1</v>
      </c>
      <c r="AM58">
        <v>1.3874527224398201</v>
      </c>
      <c r="AN58">
        <v>0.18370226537216799</v>
      </c>
      <c r="AO58">
        <v>1.01549021402995</v>
      </c>
      <c r="AP58">
        <v>2.9740958793659602</v>
      </c>
      <c r="AQ58" t="s">
        <v>9504</v>
      </c>
      <c r="AR58" t="s">
        <v>9504</v>
      </c>
      <c r="AS58" t="s">
        <v>9505</v>
      </c>
      <c r="AT58" t="s">
        <v>9506</v>
      </c>
      <c r="AU58">
        <v>833</v>
      </c>
      <c r="AV58" t="s">
        <v>9507</v>
      </c>
      <c r="AW58" t="s">
        <v>9505</v>
      </c>
      <c r="AY58">
        <v>1.3874527224398201</v>
      </c>
      <c r="AZ58">
        <v>1.01549021402995</v>
      </c>
      <c r="BA58" s="6">
        <f t="shared" si="5"/>
        <v>1.0215896932003528</v>
      </c>
      <c r="BB58" s="4" t="str">
        <f t="shared" si="1"/>
        <v>+</v>
      </c>
      <c r="BD58" t="str">
        <f t="shared" si="3"/>
        <v/>
      </c>
      <c r="BE58" t="str">
        <f t="shared" si="4"/>
        <v/>
      </c>
      <c r="BF58" t="s">
        <v>9506</v>
      </c>
      <c r="BG58" t="s">
        <v>9505</v>
      </c>
    </row>
    <row r="59" spans="1:59" x14ac:dyDescent="0.2">
      <c r="A59">
        <v>26.7400817871094</v>
      </c>
      <c r="B59">
        <v>27.515027999877901</v>
      </c>
      <c r="C59">
        <v>26.852577209472699</v>
      </c>
      <c r="D59">
        <v>27.766923904418899</v>
      </c>
      <c r="E59">
        <v>28.310426712036101</v>
      </c>
      <c r="F59">
        <v>28.051183700561499</v>
      </c>
      <c r="I59" t="s">
        <v>1246</v>
      </c>
      <c r="J59" t="s">
        <v>1247</v>
      </c>
      <c r="K59" t="s">
        <v>1248</v>
      </c>
      <c r="L59" t="s">
        <v>449</v>
      </c>
      <c r="M59" t="s">
        <v>450</v>
      </c>
      <c r="P59" t="s">
        <v>1249</v>
      </c>
      <c r="Q59" t="s">
        <v>1250</v>
      </c>
      <c r="R59" t="s">
        <v>140</v>
      </c>
      <c r="S59" t="s">
        <v>141</v>
      </c>
      <c r="T59" t="s">
        <v>142</v>
      </c>
      <c r="U59" t="s">
        <v>143</v>
      </c>
      <c r="Z59" t="s">
        <v>1251</v>
      </c>
      <c r="AA59" t="s">
        <v>1252</v>
      </c>
      <c r="AB59">
        <v>5</v>
      </c>
      <c r="AC59">
        <v>5</v>
      </c>
      <c r="AD59">
        <v>5</v>
      </c>
      <c r="AE59">
        <v>50.8</v>
      </c>
      <c r="AF59">
        <v>50.8</v>
      </c>
      <c r="AG59">
        <v>50.8</v>
      </c>
      <c r="AH59">
        <v>19.652000000000001</v>
      </c>
      <c r="AI59">
        <v>0</v>
      </c>
      <c r="AJ59">
        <v>15.913</v>
      </c>
      <c r="AK59">
        <v>1264500000</v>
      </c>
      <c r="AL59">
        <v>9</v>
      </c>
      <c r="AM59">
        <v>1.6013032719098399</v>
      </c>
      <c r="AN59">
        <v>0.169298076923077</v>
      </c>
      <c r="AO59">
        <v>1.0069491068522101</v>
      </c>
      <c r="AP59">
        <v>3.4934837618426</v>
      </c>
      <c r="AQ59" t="s">
        <v>1253</v>
      </c>
      <c r="AR59" t="s">
        <v>1253</v>
      </c>
      <c r="AS59" t="s">
        <v>1254</v>
      </c>
      <c r="AT59" t="s">
        <v>1255</v>
      </c>
      <c r="AU59">
        <v>152</v>
      </c>
      <c r="AV59" t="s">
        <v>1256</v>
      </c>
      <c r="AW59" t="s">
        <v>1254</v>
      </c>
      <c r="AY59">
        <v>1.6013032719098399</v>
      </c>
      <c r="AZ59">
        <v>1.0069491068522101</v>
      </c>
      <c r="BA59" s="6">
        <f t="shared" si="5"/>
        <v>1.009656746057678</v>
      </c>
      <c r="BB59" s="4" t="str">
        <f t="shared" si="1"/>
        <v>+</v>
      </c>
      <c r="BD59" t="str">
        <f t="shared" si="3"/>
        <v/>
      </c>
      <c r="BE59" t="str">
        <f t="shared" si="4"/>
        <v/>
      </c>
      <c r="BF59" t="s">
        <v>1255</v>
      </c>
      <c r="BG59" t="s">
        <v>1254</v>
      </c>
    </row>
    <row r="60" spans="1:59" x14ac:dyDescent="0.2">
      <c r="A60">
        <v>26.758625030517599</v>
      </c>
      <c r="B60">
        <v>26.722209930419901</v>
      </c>
      <c r="C60">
        <v>27.4084358215332</v>
      </c>
      <c r="D60">
        <v>27.452304840087901</v>
      </c>
      <c r="E60">
        <v>28.259210586547901</v>
      </c>
      <c r="F60">
        <v>28.189332962036101</v>
      </c>
      <c r="I60" t="s">
        <v>4052</v>
      </c>
      <c r="J60" t="s">
        <v>4053</v>
      </c>
      <c r="K60" t="s">
        <v>4054</v>
      </c>
      <c r="L60" t="s">
        <v>4055</v>
      </c>
      <c r="M60" t="s">
        <v>4056</v>
      </c>
      <c r="N60" t="s">
        <v>2923</v>
      </c>
      <c r="O60" t="s">
        <v>2924</v>
      </c>
      <c r="P60" t="s">
        <v>310</v>
      </c>
      <c r="Q60" t="s">
        <v>313</v>
      </c>
      <c r="R60" t="s">
        <v>4057</v>
      </c>
      <c r="S60" t="s">
        <v>4058</v>
      </c>
      <c r="Z60" t="s">
        <v>4059</v>
      </c>
      <c r="AA60" t="s">
        <v>4060</v>
      </c>
      <c r="AB60">
        <v>9</v>
      </c>
      <c r="AC60">
        <v>9</v>
      </c>
      <c r="AD60">
        <v>9</v>
      </c>
      <c r="AE60">
        <v>8.1999999999999993</v>
      </c>
      <c r="AF60">
        <v>8.1999999999999993</v>
      </c>
      <c r="AG60">
        <v>8.1999999999999993</v>
      </c>
      <c r="AH60">
        <v>146.66999999999999</v>
      </c>
      <c r="AI60">
        <v>0</v>
      </c>
      <c r="AJ60">
        <v>17.815999999999999</v>
      </c>
      <c r="AK60">
        <v>1213400000</v>
      </c>
      <c r="AL60">
        <v>18</v>
      </c>
      <c r="AM60">
        <v>1.3742304744159199</v>
      </c>
      <c r="AN60">
        <v>0.18485308056871999</v>
      </c>
      <c r="AO60">
        <v>1.00385920206706</v>
      </c>
      <c r="AP60">
        <v>2.9434338960071198</v>
      </c>
      <c r="AQ60" t="s">
        <v>4061</v>
      </c>
      <c r="AR60" t="s">
        <v>4062</v>
      </c>
      <c r="AS60" t="s">
        <v>4063</v>
      </c>
      <c r="AT60" t="s">
        <v>4064</v>
      </c>
      <c r="AU60">
        <v>393</v>
      </c>
      <c r="AV60" t="s">
        <v>4065</v>
      </c>
      <c r="AW60" t="s">
        <v>4066</v>
      </c>
      <c r="AX60" t="s">
        <v>4067</v>
      </c>
      <c r="AY60">
        <v>1.3742304744159199</v>
      </c>
      <c r="AZ60">
        <v>1.00385920206706</v>
      </c>
      <c r="BA60" s="6">
        <f t="shared" si="5"/>
        <v>1.0053571520470745</v>
      </c>
      <c r="BB60" s="4" t="str">
        <f t="shared" si="1"/>
        <v>+</v>
      </c>
      <c r="BD60" t="str">
        <f t="shared" si="3"/>
        <v/>
      </c>
      <c r="BE60" t="str">
        <f t="shared" si="4"/>
        <v/>
      </c>
      <c r="BF60" t="s">
        <v>4064</v>
      </c>
      <c r="BG60" t="s">
        <v>4063</v>
      </c>
    </row>
    <row r="61" spans="1:59" x14ac:dyDescent="0.2">
      <c r="A61">
        <v>33.979202270507798</v>
      </c>
      <c r="B61">
        <v>34.0884399414063</v>
      </c>
      <c r="C61">
        <v>33.667758941650398</v>
      </c>
      <c r="D61">
        <v>33.043487548828097</v>
      </c>
      <c r="E61">
        <v>32.916679382324197</v>
      </c>
      <c r="F61">
        <v>32.764617919921903</v>
      </c>
      <c r="I61" t="s">
        <v>9530</v>
      </c>
      <c r="J61" t="s">
        <v>9531</v>
      </c>
      <c r="K61" t="s">
        <v>9532</v>
      </c>
      <c r="N61" t="s">
        <v>61</v>
      </c>
      <c r="O61" t="s">
        <v>62</v>
      </c>
      <c r="P61" t="s">
        <v>112</v>
      </c>
      <c r="Q61" t="s">
        <v>113</v>
      </c>
      <c r="R61" t="s">
        <v>1108</v>
      </c>
      <c r="S61">
        <v>3036</v>
      </c>
      <c r="Z61" t="s">
        <v>8215</v>
      </c>
      <c r="AA61" t="s">
        <v>8216</v>
      </c>
      <c r="AB61">
        <v>28</v>
      </c>
      <c r="AC61">
        <v>8</v>
      </c>
      <c r="AD61">
        <v>7</v>
      </c>
      <c r="AE61">
        <v>55.9</v>
      </c>
      <c r="AF61">
        <v>20.7</v>
      </c>
      <c r="AG61">
        <v>20.7</v>
      </c>
      <c r="AH61">
        <v>21.364000000000001</v>
      </c>
      <c r="AI61">
        <v>0</v>
      </c>
      <c r="AJ61">
        <v>49.491999999999997</v>
      </c>
      <c r="AK61">
        <v>73103000000</v>
      </c>
      <c r="AL61">
        <v>69</v>
      </c>
      <c r="AM61">
        <v>2.5899473482863402</v>
      </c>
      <c r="AN61">
        <v>0.123304347826087</v>
      </c>
      <c r="AO61">
        <v>-1.00353876749674</v>
      </c>
      <c r="AP61">
        <v>-6.7078911748038603</v>
      </c>
      <c r="AQ61" t="s">
        <v>9533</v>
      </c>
      <c r="AR61" t="s">
        <v>9534</v>
      </c>
      <c r="AS61" t="s">
        <v>9535</v>
      </c>
      <c r="AT61" t="s">
        <v>9536</v>
      </c>
      <c r="AU61">
        <v>837</v>
      </c>
      <c r="AV61" t="s">
        <v>9537</v>
      </c>
      <c r="AW61" t="s">
        <v>9538</v>
      </c>
      <c r="AY61">
        <v>2.5899473482863402</v>
      </c>
      <c r="AZ61">
        <v>-1.00353876749674</v>
      </c>
      <c r="BA61" s="6">
        <f t="shared" si="5"/>
        <v>-0.50122494042229815</v>
      </c>
      <c r="BB61" s="4" t="str">
        <f t="shared" si="1"/>
        <v/>
      </c>
      <c r="BC61" t="str">
        <f t="shared" ref="BC61:BC124" si="6">IFERROR(IF(AND(AY61&gt;1.34, AZ61&lt;(-1)), "+",""),"")</f>
        <v>+</v>
      </c>
      <c r="BD61" t="str">
        <f t="shared" si="3"/>
        <v/>
      </c>
      <c r="BE61" t="str">
        <f t="shared" si="4"/>
        <v/>
      </c>
      <c r="BF61" t="s">
        <v>9536</v>
      </c>
      <c r="BG61" t="s">
        <v>9535</v>
      </c>
    </row>
    <row r="62" spans="1:59" x14ac:dyDescent="0.2">
      <c r="A62">
        <v>28.157209396362301</v>
      </c>
      <c r="B62">
        <v>28.237310409545898</v>
      </c>
      <c r="C62">
        <v>28.557825088501001</v>
      </c>
      <c r="D62">
        <v>27.2315998077393</v>
      </c>
      <c r="E62">
        <v>26.894117355346701</v>
      </c>
      <c r="F62">
        <v>27.810907363891602</v>
      </c>
      <c r="I62" t="s">
        <v>4982</v>
      </c>
      <c r="J62" t="s">
        <v>4983</v>
      </c>
      <c r="K62" t="s">
        <v>4984</v>
      </c>
      <c r="P62" t="s">
        <v>4985</v>
      </c>
      <c r="Q62" t="s">
        <v>4986</v>
      </c>
      <c r="R62" t="s">
        <v>4987</v>
      </c>
      <c r="S62" t="s">
        <v>4988</v>
      </c>
      <c r="T62" t="s">
        <v>4989</v>
      </c>
      <c r="U62" t="s">
        <v>4990</v>
      </c>
      <c r="Z62" t="s">
        <v>4991</v>
      </c>
      <c r="AA62" t="s">
        <v>4992</v>
      </c>
      <c r="AB62">
        <v>8</v>
      </c>
      <c r="AC62">
        <v>8</v>
      </c>
      <c r="AD62">
        <v>8</v>
      </c>
      <c r="AE62">
        <v>26.9</v>
      </c>
      <c r="AF62">
        <v>26.9</v>
      </c>
      <c r="AG62">
        <v>26.9</v>
      </c>
      <c r="AH62">
        <v>47.354999999999997</v>
      </c>
      <c r="AI62">
        <v>0</v>
      </c>
      <c r="AJ62">
        <v>42.218000000000004</v>
      </c>
      <c r="AK62">
        <v>1528700000</v>
      </c>
      <c r="AL62">
        <v>23</v>
      </c>
      <c r="AM62">
        <v>1.57020447406488</v>
      </c>
      <c r="AN62">
        <v>0.16921700223713601</v>
      </c>
      <c r="AO62">
        <v>-1.0052401224772101</v>
      </c>
      <c r="AP62">
        <v>-3.41503118010804</v>
      </c>
      <c r="AQ62" t="s">
        <v>4993</v>
      </c>
      <c r="AR62" t="s">
        <v>4993</v>
      </c>
      <c r="AS62" t="s">
        <v>4994</v>
      </c>
      <c r="AT62" t="s">
        <v>4995</v>
      </c>
      <c r="AU62">
        <v>477</v>
      </c>
      <c r="AV62" t="s">
        <v>4996</v>
      </c>
      <c r="AW62" t="s">
        <v>4994</v>
      </c>
      <c r="AY62">
        <v>1.57020447406488</v>
      </c>
      <c r="AZ62">
        <v>-1.0052401224772101</v>
      </c>
      <c r="BA62" s="6">
        <f t="shared" si="5"/>
        <v>-0.50181279387415212</v>
      </c>
      <c r="BB62" s="4" t="str">
        <f t="shared" si="1"/>
        <v/>
      </c>
      <c r="BC62" t="str">
        <f t="shared" si="6"/>
        <v>+</v>
      </c>
      <c r="BD62" t="str">
        <f t="shared" si="3"/>
        <v/>
      </c>
      <c r="BE62" t="str">
        <f t="shared" si="4"/>
        <v/>
      </c>
      <c r="BF62" t="s">
        <v>4995</v>
      </c>
      <c r="BG62" t="s">
        <v>4994</v>
      </c>
    </row>
    <row r="63" spans="1:59" x14ac:dyDescent="0.2">
      <c r="A63">
        <v>27.353212356567401</v>
      </c>
      <c r="B63">
        <v>28.009773254394499</v>
      </c>
      <c r="C63">
        <v>28.177406311035199</v>
      </c>
      <c r="D63">
        <v>26.5501003265381</v>
      </c>
      <c r="E63">
        <v>26.7193412780762</v>
      </c>
      <c r="F63">
        <v>27.204898834228501</v>
      </c>
      <c r="I63" t="s">
        <v>23244</v>
      </c>
      <c r="J63" t="s">
        <v>23245</v>
      </c>
      <c r="K63" t="s">
        <v>23246</v>
      </c>
      <c r="L63" t="s">
        <v>122</v>
      </c>
      <c r="M63" t="s">
        <v>123</v>
      </c>
      <c r="P63" t="s">
        <v>7593</v>
      </c>
      <c r="Q63" t="s">
        <v>7594</v>
      </c>
      <c r="R63" t="s">
        <v>23247</v>
      </c>
      <c r="S63" t="s">
        <v>23248</v>
      </c>
      <c r="T63" t="s">
        <v>23249</v>
      </c>
      <c r="U63" t="s">
        <v>23250</v>
      </c>
      <c r="Z63" t="s">
        <v>23251</v>
      </c>
      <c r="AA63" t="s">
        <v>23252</v>
      </c>
      <c r="AB63">
        <v>9</v>
      </c>
      <c r="AC63">
        <v>9</v>
      </c>
      <c r="AD63">
        <v>8</v>
      </c>
      <c r="AE63">
        <v>25.7</v>
      </c>
      <c r="AF63">
        <v>25.7</v>
      </c>
      <c r="AG63">
        <v>23.2</v>
      </c>
      <c r="AH63">
        <v>49.244</v>
      </c>
      <c r="AI63">
        <v>0</v>
      </c>
      <c r="AJ63">
        <v>20.469000000000001</v>
      </c>
      <c r="AK63">
        <v>1108700000</v>
      </c>
      <c r="AL63">
        <v>16</v>
      </c>
      <c r="AM63">
        <v>1.4843941235995699</v>
      </c>
      <c r="AN63">
        <v>0.176007707129094</v>
      </c>
      <c r="AO63">
        <v>-1.0220171610514299</v>
      </c>
      <c r="AP63">
        <v>-3.2038676285486298</v>
      </c>
      <c r="AQ63" t="s">
        <v>23253</v>
      </c>
      <c r="AR63" t="s">
        <v>23253</v>
      </c>
      <c r="AS63" t="s">
        <v>23254</v>
      </c>
      <c r="AT63" t="s">
        <v>23255</v>
      </c>
      <c r="AU63">
        <v>2086</v>
      </c>
      <c r="AV63" t="s">
        <v>23256</v>
      </c>
      <c r="AW63" t="s">
        <v>23254</v>
      </c>
      <c r="AY63">
        <v>1.4843941235995699</v>
      </c>
      <c r="AZ63">
        <v>-1.0220171610514299</v>
      </c>
      <c r="BA63" s="6">
        <f t="shared" si="5"/>
        <v>-0.50757263607674574</v>
      </c>
      <c r="BB63" s="4" t="str">
        <f t="shared" si="1"/>
        <v/>
      </c>
      <c r="BC63" t="str">
        <f t="shared" si="6"/>
        <v>+</v>
      </c>
      <c r="BD63" t="str">
        <f t="shared" si="3"/>
        <v/>
      </c>
      <c r="BE63" t="str">
        <f t="shared" si="4"/>
        <v/>
      </c>
      <c r="BF63" t="s">
        <v>23255</v>
      </c>
      <c r="BG63" t="s">
        <v>23254</v>
      </c>
    </row>
    <row r="64" spans="1:59" x14ac:dyDescent="0.2">
      <c r="A64">
        <v>27.778312683105501</v>
      </c>
      <c r="B64">
        <v>28.498764038085898</v>
      </c>
      <c r="C64">
        <v>28.317731857299801</v>
      </c>
      <c r="D64">
        <v>27.3443508148193</v>
      </c>
      <c r="E64">
        <v>27.072959899902301</v>
      </c>
      <c r="F64">
        <v>27.081722259521499</v>
      </c>
      <c r="J64" t="s">
        <v>8961</v>
      </c>
      <c r="K64" t="s">
        <v>22183</v>
      </c>
      <c r="N64" t="s">
        <v>8961</v>
      </c>
      <c r="O64" t="s">
        <v>8962</v>
      </c>
      <c r="R64" t="s">
        <v>186</v>
      </c>
      <c r="S64">
        <v>99980</v>
      </c>
      <c r="Z64" t="s">
        <v>7826</v>
      </c>
      <c r="AA64" t="s">
        <v>7827</v>
      </c>
      <c r="AB64">
        <v>6</v>
      </c>
      <c r="AC64">
        <v>6</v>
      </c>
      <c r="AD64">
        <v>6</v>
      </c>
      <c r="AE64">
        <v>20.100000000000001</v>
      </c>
      <c r="AF64">
        <v>20.100000000000001</v>
      </c>
      <c r="AG64">
        <v>20.100000000000001</v>
      </c>
      <c r="AH64">
        <v>38.298000000000002</v>
      </c>
      <c r="AI64">
        <v>0</v>
      </c>
      <c r="AJ64">
        <v>13.922000000000001</v>
      </c>
      <c r="AK64">
        <v>1397700000</v>
      </c>
      <c r="AL64">
        <v>4</v>
      </c>
      <c r="AM64">
        <v>1.93557956971495</v>
      </c>
      <c r="AN64">
        <v>0.15603652968036499</v>
      </c>
      <c r="AO64">
        <v>-1.0319252014160201</v>
      </c>
      <c r="AP64">
        <v>-4.4101796973937404</v>
      </c>
      <c r="AQ64" t="s">
        <v>41107</v>
      </c>
      <c r="AR64" t="s">
        <v>41107</v>
      </c>
      <c r="AS64" t="s">
        <v>41108</v>
      </c>
      <c r="AT64" t="s">
        <v>41109</v>
      </c>
      <c r="AU64">
        <v>4224</v>
      </c>
      <c r="AV64" t="s">
        <v>41110</v>
      </c>
      <c r="AW64" t="s">
        <v>41108</v>
      </c>
      <c r="AY64">
        <v>1.93557956971495</v>
      </c>
      <c r="AZ64">
        <v>-1.0319252014160201</v>
      </c>
      <c r="BA64" s="6">
        <f t="shared" si="5"/>
        <v>-0.51094290807051768</v>
      </c>
      <c r="BB64" s="4" t="str">
        <f t="shared" si="1"/>
        <v/>
      </c>
      <c r="BC64" t="str">
        <f t="shared" si="6"/>
        <v>+</v>
      </c>
      <c r="BD64" t="str">
        <f t="shared" si="3"/>
        <v/>
      </c>
      <c r="BE64" t="str">
        <f t="shared" si="4"/>
        <v/>
      </c>
      <c r="BF64" t="s">
        <v>41109</v>
      </c>
      <c r="BG64" t="s">
        <v>41108</v>
      </c>
    </row>
    <row r="65" spans="1:59" x14ac:dyDescent="0.2">
      <c r="A65">
        <v>25.746528625488299</v>
      </c>
      <c r="B65">
        <v>25.404121398925799</v>
      </c>
      <c r="C65">
        <v>25.8022785186768</v>
      </c>
      <c r="D65" t="s">
        <v>88</v>
      </c>
      <c r="E65">
        <v>24.866510391235401</v>
      </c>
      <c r="F65">
        <v>24.312229156494102</v>
      </c>
      <c r="I65" t="s">
        <v>29390</v>
      </c>
      <c r="J65" t="s">
        <v>29391</v>
      </c>
      <c r="K65" t="s">
        <v>29392</v>
      </c>
      <c r="P65" t="s">
        <v>138</v>
      </c>
      <c r="Q65" t="s">
        <v>139</v>
      </c>
      <c r="R65" t="s">
        <v>186</v>
      </c>
      <c r="S65">
        <v>99980</v>
      </c>
      <c r="Z65" t="s">
        <v>29393</v>
      </c>
      <c r="AA65" t="s">
        <v>29394</v>
      </c>
      <c r="AB65">
        <v>3</v>
      </c>
      <c r="AC65">
        <v>3</v>
      </c>
      <c r="AD65">
        <v>3</v>
      </c>
      <c r="AE65">
        <v>54.8</v>
      </c>
      <c r="AF65">
        <v>54.8</v>
      </c>
      <c r="AG65">
        <v>54.8</v>
      </c>
      <c r="AH65">
        <v>12.53</v>
      </c>
      <c r="AI65">
        <v>0</v>
      </c>
      <c r="AJ65">
        <v>4.5513000000000003</v>
      </c>
      <c r="AK65">
        <v>210630000</v>
      </c>
      <c r="AL65">
        <v>5</v>
      </c>
      <c r="AM65">
        <v>1.56865513315003</v>
      </c>
      <c r="AN65">
        <v>0.16885333333333299</v>
      </c>
      <c r="AO65">
        <v>-1.06160640716553</v>
      </c>
      <c r="AP65">
        <v>-4.05640512257584</v>
      </c>
      <c r="AQ65" t="s">
        <v>29395</v>
      </c>
      <c r="AR65" t="s">
        <v>29395</v>
      </c>
      <c r="AS65" t="s">
        <v>29396</v>
      </c>
      <c r="AT65" t="s">
        <v>29397</v>
      </c>
      <c r="AU65">
        <v>2808</v>
      </c>
      <c r="AV65" t="s">
        <v>29398</v>
      </c>
      <c r="AW65" t="s">
        <v>29399</v>
      </c>
      <c r="AX65" t="s">
        <v>29400</v>
      </c>
      <c r="AY65">
        <v>1.56865513315003</v>
      </c>
      <c r="AZ65">
        <v>-1.06160640716553</v>
      </c>
      <c r="BA65" s="6">
        <f t="shared" si="5"/>
        <v>-0.52090170219045573</v>
      </c>
      <c r="BB65" s="4" t="str">
        <f t="shared" si="1"/>
        <v/>
      </c>
      <c r="BC65" t="str">
        <f t="shared" si="6"/>
        <v>+</v>
      </c>
      <c r="BD65" t="str">
        <f t="shared" si="3"/>
        <v/>
      </c>
      <c r="BE65" t="str">
        <f t="shared" si="4"/>
        <v/>
      </c>
      <c r="BF65" t="s">
        <v>29397</v>
      </c>
      <c r="BG65" t="s">
        <v>29396</v>
      </c>
    </row>
    <row r="66" spans="1:59" x14ac:dyDescent="0.2">
      <c r="A66">
        <v>28.0745944976807</v>
      </c>
      <c r="B66">
        <v>28.373184204101602</v>
      </c>
      <c r="C66">
        <v>28.878707885742202</v>
      </c>
      <c r="D66">
        <v>27.2459926605225</v>
      </c>
      <c r="E66">
        <v>27.118127822876001</v>
      </c>
      <c r="F66">
        <v>27.562599182128899</v>
      </c>
      <c r="I66" t="s">
        <v>33699</v>
      </c>
      <c r="J66" t="s">
        <v>33700</v>
      </c>
      <c r="K66" t="s">
        <v>33701</v>
      </c>
      <c r="P66" t="s">
        <v>53</v>
      </c>
      <c r="Q66" t="s">
        <v>54</v>
      </c>
      <c r="Z66" t="s">
        <v>33702</v>
      </c>
      <c r="AA66" t="s">
        <v>33703</v>
      </c>
      <c r="AB66">
        <v>6</v>
      </c>
      <c r="AC66">
        <v>6</v>
      </c>
      <c r="AD66">
        <v>6</v>
      </c>
      <c r="AE66">
        <v>22.9</v>
      </c>
      <c r="AF66">
        <v>22.9</v>
      </c>
      <c r="AG66">
        <v>22.9</v>
      </c>
      <c r="AH66">
        <v>33.31</v>
      </c>
      <c r="AI66">
        <v>0</v>
      </c>
      <c r="AJ66">
        <v>14.715999999999999</v>
      </c>
      <c r="AK66">
        <v>1627000000</v>
      </c>
      <c r="AL66">
        <v>13</v>
      </c>
      <c r="AM66">
        <v>1.86623200417058</v>
      </c>
      <c r="AN66">
        <v>0.14967843137254899</v>
      </c>
      <c r="AO66">
        <v>-1.13325564066569</v>
      </c>
      <c r="AP66">
        <v>-4.20807670700533</v>
      </c>
      <c r="AQ66" t="s">
        <v>33704</v>
      </c>
      <c r="AR66" t="s">
        <v>33704</v>
      </c>
      <c r="AS66" t="s">
        <v>33705</v>
      </c>
      <c r="AT66" t="s">
        <v>33706</v>
      </c>
      <c r="AU66">
        <v>3320</v>
      </c>
      <c r="AV66" t="s">
        <v>33707</v>
      </c>
      <c r="AW66" t="s">
        <v>33705</v>
      </c>
      <c r="AX66" t="s">
        <v>33708</v>
      </c>
      <c r="AY66">
        <v>1.86623200417058</v>
      </c>
      <c r="AZ66">
        <v>-1.13325564066569</v>
      </c>
      <c r="BA66" s="6">
        <f t="shared" si="5"/>
        <v>-0.54411420581338876</v>
      </c>
      <c r="BB66" s="4" t="str">
        <f t="shared" si="1"/>
        <v/>
      </c>
      <c r="BC66" t="str">
        <f t="shared" si="6"/>
        <v>+</v>
      </c>
      <c r="BD66" t="str">
        <f t="shared" si="3"/>
        <v/>
      </c>
      <c r="BE66" t="str">
        <f t="shared" si="4"/>
        <v/>
      </c>
      <c r="BF66" t="s">
        <v>33706</v>
      </c>
      <c r="BG66" t="s">
        <v>33705</v>
      </c>
    </row>
    <row r="67" spans="1:59" x14ac:dyDescent="0.2">
      <c r="A67">
        <v>26.650478363037099</v>
      </c>
      <c r="B67">
        <v>26.595624923706101</v>
      </c>
      <c r="C67">
        <v>27.207321166992202</v>
      </c>
      <c r="D67">
        <v>25.847782135009801</v>
      </c>
      <c r="E67">
        <v>25.045810699462901</v>
      </c>
      <c r="F67">
        <v>26.094181060791001</v>
      </c>
      <c r="I67" t="s">
        <v>1585</v>
      </c>
      <c r="J67" t="s">
        <v>1586</v>
      </c>
      <c r="K67" t="s">
        <v>1587</v>
      </c>
      <c r="L67" t="s">
        <v>1136</v>
      </c>
      <c r="M67" t="s">
        <v>1137</v>
      </c>
      <c r="P67" t="s">
        <v>310</v>
      </c>
      <c r="Q67" t="s">
        <v>313</v>
      </c>
      <c r="R67" t="s">
        <v>1588</v>
      </c>
      <c r="S67" t="s">
        <v>1589</v>
      </c>
      <c r="T67" t="s">
        <v>1590</v>
      </c>
      <c r="U67" t="s">
        <v>1591</v>
      </c>
      <c r="V67" t="s">
        <v>1592</v>
      </c>
      <c r="W67" t="s">
        <v>1593</v>
      </c>
      <c r="Z67" t="s">
        <v>1594</v>
      </c>
      <c r="AA67" t="s">
        <v>1595</v>
      </c>
      <c r="AB67">
        <v>4</v>
      </c>
      <c r="AC67">
        <v>4</v>
      </c>
      <c r="AD67">
        <v>4</v>
      </c>
      <c r="AE67">
        <v>14.5</v>
      </c>
      <c r="AF67">
        <v>14.5</v>
      </c>
      <c r="AG67">
        <v>14.5</v>
      </c>
      <c r="AH67">
        <v>38.868000000000002</v>
      </c>
      <c r="AI67">
        <v>2.6853000000000001E-4</v>
      </c>
      <c r="AJ67">
        <v>3.6105</v>
      </c>
      <c r="AK67">
        <v>528370000</v>
      </c>
      <c r="AL67">
        <v>4</v>
      </c>
      <c r="AM67">
        <v>1.44350540795314</v>
      </c>
      <c r="AN67">
        <v>0.17758139534883699</v>
      </c>
      <c r="AO67">
        <v>-1.15521685282389</v>
      </c>
      <c r="AP67">
        <v>-3.1058617447492201</v>
      </c>
      <c r="AQ67" t="s">
        <v>1596</v>
      </c>
      <c r="AR67" t="s">
        <v>1596</v>
      </c>
      <c r="AS67" t="s">
        <v>1597</v>
      </c>
      <c r="AT67" t="s">
        <v>1598</v>
      </c>
      <c r="AU67">
        <v>181</v>
      </c>
      <c r="AV67" t="s">
        <v>1599</v>
      </c>
      <c r="AW67" t="s">
        <v>1597</v>
      </c>
      <c r="AX67" t="s">
        <v>1600</v>
      </c>
      <c r="AY67">
        <v>1.44350540795314</v>
      </c>
      <c r="AZ67">
        <v>-1.15521685282389</v>
      </c>
      <c r="BA67" s="6">
        <f t="shared" ref="BA67:BA98" si="7">(2^AZ67)-1</f>
        <v>-0.55100130803851277</v>
      </c>
      <c r="BB67" s="4" t="str">
        <f t="shared" ref="BB67:BB130" si="8">IFERROR(IF(AND(AY67&gt;1.34, AZ67&gt;(1)), "+",""),"")</f>
        <v/>
      </c>
      <c r="BC67" t="str">
        <f t="shared" si="6"/>
        <v>+</v>
      </c>
      <c r="BD67" t="str">
        <f t="shared" ref="BD67:BD130" si="9">IF(AND(COUNT(D67:F67)&gt;=1,COUNT(A67:C67)=0),COUNT(D67:F67),"")</f>
        <v/>
      </c>
      <c r="BE67" t="str">
        <f t="shared" ref="BE67:BE130" si="10">IF(AND(COUNT(A67:C67)&gt;=1,COUNT(D67:F67)=0),COUNT(A67:C67),"")</f>
        <v/>
      </c>
      <c r="BF67" t="s">
        <v>1598</v>
      </c>
      <c r="BG67" t="s">
        <v>1597</v>
      </c>
    </row>
    <row r="68" spans="1:59" x14ac:dyDescent="0.2">
      <c r="A68">
        <v>29.7150573730469</v>
      </c>
      <c r="B68">
        <v>29.751396179199201</v>
      </c>
      <c r="C68">
        <v>30.305412292480501</v>
      </c>
      <c r="D68">
        <v>28.4059238433838</v>
      </c>
      <c r="E68">
        <v>28.456659317016602</v>
      </c>
      <c r="F68">
        <v>29.433784484863299</v>
      </c>
      <c r="I68" t="s">
        <v>7860</v>
      </c>
      <c r="J68" t="s">
        <v>7861</v>
      </c>
      <c r="K68" t="s">
        <v>7862</v>
      </c>
      <c r="L68" t="s">
        <v>7863</v>
      </c>
      <c r="M68" t="s">
        <v>7864</v>
      </c>
      <c r="N68" t="s">
        <v>745</v>
      </c>
      <c r="O68" t="s">
        <v>747</v>
      </c>
      <c r="P68" t="s">
        <v>5318</v>
      </c>
      <c r="Q68" t="s">
        <v>5319</v>
      </c>
      <c r="R68" t="s">
        <v>7865</v>
      </c>
      <c r="S68" t="s">
        <v>7866</v>
      </c>
      <c r="T68" t="s">
        <v>7867</v>
      </c>
      <c r="U68" t="s">
        <v>7868</v>
      </c>
      <c r="Z68" t="s">
        <v>7869</v>
      </c>
      <c r="AA68" t="s">
        <v>7870</v>
      </c>
      <c r="AB68">
        <v>8</v>
      </c>
      <c r="AC68">
        <v>8</v>
      </c>
      <c r="AD68">
        <v>8</v>
      </c>
      <c r="AE68">
        <v>21</v>
      </c>
      <c r="AF68">
        <v>21</v>
      </c>
      <c r="AG68">
        <v>21</v>
      </c>
      <c r="AH68">
        <v>27.076000000000001</v>
      </c>
      <c r="AI68">
        <v>0</v>
      </c>
      <c r="AJ68">
        <v>21.954000000000001</v>
      </c>
      <c r="AK68">
        <v>4561300000</v>
      </c>
      <c r="AL68">
        <v>31</v>
      </c>
      <c r="AM68">
        <v>1.40184120912765</v>
      </c>
      <c r="AN68">
        <v>0.17876567656765699</v>
      </c>
      <c r="AO68">
        <v>-1.1584993998209601</v>
      </c>
      <c r="AP68">
        <v>-3.0076420026467301</v>
      </c>
      <c r="AQ68" t="s">
        <v>7871</v>
      </c>
      <c r="AR68" t="s">
        <v>7871</v>
      </c>
      <c r="AS68" t="s">
        <v>7872</v>
      </c>
      <c r="AT68" t="s">
        <v>7873</v>
      </c>
      <c r="AU68">
        <v>710</v>
      </c>
      <c r="AV68" t="s">
        <v>7874</v>
      </c>
      <c r="AW68" t="s">
        <v>7872</v>
      </c>
      <c r="AX68" t="s">
        <v>7875</v>
      </c>
      <c r="AY68">
        <v>1.40184120912765</v>
      </c>
      <c r="AZ68">
        <v>-1.1584993998209601</v>
      </c>
      <c r="BA68" s="6">
        <f t="shared" si="7"/>
        <v>-0.5520217481245151</v>
      </c>
      <c r="BB68" s="4" t="str">
        <f t="shared" si="8"/>
        <v/>
      </c>
      <c r="BC68" t="str">
        <f t="shared" si="6"/>
        <v>+</v>
      </c>
      <c r="BD68" t="str">
        <f t="shared" si="9"/>
        <v/>
      </c>
      <c r="BE68" t="str">
        <f t="shared" si="10"/>
        <v/>
      </c>
      <c r="BF68" t="s">
        <v>7873</v>
      </c>
      <c r="BG68" t="s">
        <v>7872</v>
      </c>
    </row>
    <row r="69" spans="1:59" x14ac:dyDescent="0.2">
      <c r="A69">
        <v>26.052728652954102</v>
      </c>
      <c r="B69">
        <v>25.700626373291001</v>
      </c>
      <c r="C69">
        <v>25.292354583740199</v>
      </c>
      <c r="D69">
        <v>24.438095092773398</v>
      </c>
      <c r="E69">
        <v>24.5711479187012</v>
      </c>
      <c r="F69">
        <v>24.517793655395501</v>
      </c>
      <c r="I69" t="s">
        <v>18947</v>
      </c>
      <c r="J69" t="s">
        <v>6985</v>
      </c>
      <c r="K69" t="s">
        <v>18948</v>
      </c>
      <c r="N69" t="s">
        <v>6985</v>
      </c>
      <c r="O69" t="s">
        <v>6986</v>
      </c>
      <c r="P69" t="s">
        <v>53</v>
      </c>
      <c r="Q69" t="s">
        <v>54</v>
      </c>
      <c r="R69" t="s">
        <v>15469</v>
      </c>
      <c r="S69" t="s">
        <v>15470</v>
      </c>
      <c r="V69" t="s">
        <v>14113</v>
      </c>
      <c r="W69" t="s">
        <v>14114</v>
      </c>
      <c r="Z69" t="s">
        <v>18949</v>
      </c>
      <c r="AA69" t="s">
        <v>18950</v>
      </c>
      <c r="AB69">
        <v>2</v>
      </c>
      <c r="AC69">
        <v>2</v>
      </c>
      <c r="AD69">
        <v>2</v>
      </c>
      <c r="AE69">
        <v>5.6</v>
      </c>
      <c r="AF69">
        <v>5.6</v>
      </c>
      <c r="AG69">
        <v>5.6</v>
      </c>
      <c r="AH69">
        <v>41.28</v>
      </c>
      <c r="AI69">
        <v>1.2639000000000001E-3</v>
      </c>
      <c r="AJ69">
        <v>2.6175000000000002</v>
      </c>
      <c r="AK69">
        <v>236910000</v>
      </c>
      <c r="AL69">
        <v>1</v>
      </c>
      <c r="AM69">
        <v>2.2031606054838102</v>
      </c>
      <c r="AN69">
        <v>0.12512676056338001</v>
      </c>
      <c r="AO69">
        <v>-1.1728909810384101</v>
      </c>
      <c r="AP69">
        <v>-5.2578090436214504</v>
      </c>
      <c r="AQ69" t="s">
        <v>18951</v>
      </c>
      <c r="AR69" t="s">
        <v>18951</v>
      </c>
      <c r="AS69" t="s">
        <v>18952</v>
      </c>
      <c r="AT69" t="s">
        <v>18953</v>
      </c>
      <c r="AU69">
        <v>1666</v>
      </c>
      <c r="AV69" t="s">
        <v>18954</v>
      </c>
      <c r="AW69" t="s">
        <v>18952</v>
      </c>
      <c r="AX69" t="s">
        <v>18955</v>
      </c>
      <c r="AY69">
        <v>2.2031606054838102</v>
      </c>
      <c r="AZ69">
        <v>-1.1728909810384101</v>
      </c>
      <c r="BA69" s="6">
        <f t="shared" si="7"/>
        <v>-0.55646833269382745</v>
      </c>
      <c r="BB69" s="4" t="str">
        <f t="shared" si="8"/>
        <v/>
      </c>
      <c r="BC69" t="str">
        <f t="shared" si="6"/>
        <v>+</v>
      </c>
      <c r="BD69" t="str">
        <f t="shared" si="9"/>
        <v/>
      </c>
      <c r="BE69" t="str">
        <f t="shared" si="10"/>
        <v/>
      </c>
      <c r="BF69" t="s">
        <v>18953</v>
      </c>
      <c r="BG69" t="s">
        <v>18952</v>
      </c>
    </row>
    <row r="70" spans="1:59" x14ac:dyDescent="0.2">
      <c r="A70">
        <v>26.997119903564499</v>
      </c>
      <c r="B70">
        <v>26.8507900238037</v>
      </c>
      <c r="C70">
        <v>27.0844612121582</v>
      </c>
      <c r="D70">
        <v>25.191858291626001</v>
      </c>
      <c r="E70">
        <v>26.184593200683601</v>
      </c>
      <c r="F70">
        <v>26.0259304046631</v>
      </c>
      <c r="I70" t="s">
        <v>35186</v>
      </c>
      <c r="J70" t="s">
        <v>35187</v>
      </c>
      <c r="K70" t="s">
        <v>35188</v>
      </c>
      <c r="L70" t="s">
        <v>993</v>
      </c>
      <c r="M70" t="s">
        <v>994</v>
      </c>
      <c r="N70" t="s">
        <v>61</v>
      </c>
      <c r="O70" t="s">
        <v>62</v>
      </c>
      <c r="P70" t="s">
        <v>411</v>
      </c>
      <c r="Q70" t="s">
        <v>412</v>
      </c>
      <c r="R70" t="s">
        <v>35189</v>
      </c>
      <c r="S70" t="s">
        <v>35190</v>
      </c>
      <c r="T70" t="s">
        <v>35189</v>
      </c>
      <c r="U70" t="s">
        <v>35191</v>
      </c>
      <c r="V70" t="s">
        <v>8805</v>
      </c>
      <c r="W70" t="s">
        <v>8806</v>
      </c>
      <c r="AB70">
        <v>4</v>
      </c>
      <c r="AC70">
        <v>4</v>
      </c>
      <c r="AD70">
        <v>4</v>
      </c>
      <c r="AE70">
        <v>18.2</v>
      </c>
      <c r="AF70">
        <v>18.2</v>
      </c>
      <c r="AG70">
        <v>18.2</v>
      </c>
      <c r="AH70">
        <v>23.952999999999999</v>
      </c>
      <c r="AI70">
        <v>0</v>
      </c>
      <c r="AJ70">
        <v>8.5449999999999999</v>
      </c>
      <c r="AK70">
        <v>580220000</v>
      </c>
      <c r="AL70">
        <v>10</v>
      </c>
      <c r="AM70">
        <v>1.6930615366672701</v>
      </c>
      <c r="AN70">
        <v>0.16760579710144899</v>
      </c>
      <c r="AO70">
        <v>-1.1766630808512399</v>
      </c>
      <c r="AP70">
        <v>-3.7312979646559001</v>
      </c>
      <c r="AQ70" t="s">
        <v>35192</v>
      </c>
      <c r="AR70" t="s">
        <v>35192</v>
      </c>
      <c r="AS70" t="s">
        <v>35193</v>
      </c>
      <c r="AT70" t="s">
        <v>35194</v>
      </c>
      <c r="AU70">
        <v>3504</v>
      </c>
      <c r="AV70" t="s">
        <v>35195</v>
      </c>
      <c r="AW70" t="s">
        <v>35193</v>
      </c>
      <c r="AY70">
        <v>1.6930615366672701</v>
      </c>
      <c r="AZ70">
        <v>-1.1766630808512399</v>
      </c>
      <c r="BA70" s="6">
        <f t="shared" si="7"/>
        <v>-0.55762648489312128</v>
      </c>
      <c r="BB70" s="4" t="str">
        <f t="shared" si="8"/>
        <v/>
      </c>
      <c r="BC70" t="str">
        <f t="shared" si="6"/>
        <v>+</v>
      </c>
      <c r="BD70" t="str">
        <f t="shared" si="9"/>
        <v/>
      </c>
      <c r="BE70" t="str">
        <f t="shared" si="10"/>
        <v/>
      </c>
      <c r="BF70" t="s">
        <v>35194</v>
      </c>
      <c r="BG70" t="s">
        <v>35193</v>
      </c>
    </row>
    <row r="71" spans="1:59" x14ac:dyDescent="0.2">
      <c r="A71">
        <v>29.706239700317401</v>
      </c>
      <c r="B71">
        <v>30.0690727233887</v>
      </c>
      <c r="C71">
        <v>30.134059906005898</v>
      </c>
      <c r="D71">
        <v>28.251466751098601</v>
      </c>
      <c r="E71">
        <v>29.133937835693398</v>
      </c>
      <c r="F71">
        <v>28.949602127075199</v>
      </c>
      <c r="I71" t="s">
        <v>25382</v>
      </c>
      <c r="J71" t="s">
        <v>25383</v>
      </c>
      <c r="K71" t="s">
        <v>25384</v>
      </c>
      <c r="L71" t="s">
        <v>1042</v>
      </c>
      <c r="M71" t="s">
        <v>1043</v>
      </c>
      <c r="P71" t="s">
        <v>11284</v>
      </c>
      <c r="Q71" t="s">
        <v>11285</v>
      </c>
      <c r="R71" t="s">
        <v>3485</v>
      </c>
      <c r="S71">
        <v>3029</v>
      </c>
      <c r="Z71" t="s">
        <v>25385</v>
      </c>
      <c r="AA71" t="s">
        <v>25386</v>
      </c>
      <c r="AB71">
        <v>35</v>
      </c>
      <c r="AC71">
        <v>8</v>
      </c>
      <c r="AD71">
        <v>6</v>
      </c>
      <c r="AE71">
        <v>47.4</v>
      </c>
      <c r="AF71">
        <v>15.3</v>
      </c>
      <c r="AG71">
        <v>10.199999999999999</v>
      </c>
      <c r="AH71">
        <v>72.572000000000003</v>
      </c>
      <c r="AI71">
        <v>0</v>
      </c>
      <c r="AJ71">
        <v>39.357999999999997</v>
      </c>
      <c r="AK71">
        <v>4607700000</v>
      </c>
      <c r="AL71">
        <v>42</v>
      </c>
      <c r="AM71">
        <v>1.78248182467172</v>
      </c>
      <c r="AN71">
        <v>0.15460273972602701</v>
      </c>
      <c r="AO71">
        <v>-1.1914552052815699</v>
      </c>
      <c r="AP71">
        <v>-3.9727079479249401</v>
      </c>
      <c r="AQ71" t="s">
        <v>25387</v>
      </c>
      <c r="AR71" t="s">
        <v>25387</v>
      </c>
      <c r="AS71" t="s">
        <v>25388</v>
      </c>
      <c r="AT71" t="s">
        <v>25389</v>
      </c>
      <c r="AU71">
        <v>2323</v>
      </c>
      <c r="AV71" t="s">
        <v>25390</v>
      </c>
      <c r="AW71" t="s">
        <v>25388</v>
      </c>
      <c r="AY71">
        <v>1.78248182467172</v>
      </c>
      <c r="AZ71">
        <v>-1.1914552052815699</v>
      </c>
      <c r="BA71" s="6">
        <f t="shared" si="7"/>
        <v>-0.56213902002506977</v>
      </c>
      <c r="BB71" s="4" t="str">
        <f t="shared" si="8"/>
        <v/>
      </c>
      <c r="BC71" t="str">
        <f t="shared" si="6"/>
        <v>+</v>
      </c>
      <c r="BD71" t="str">
        <f t="shared" si="9"/>
        <v/>
      </c>
      <c r="BE71" t="str">
        <f t="shared" si="10"/>
        <v/>
      </c>
      <c r="BF71" t="s">
        <v>25389</v>
      </c>
      <c r="BG71" t="s">
        <v>25388</v>
      </c>
    </row>
    <row r="72" spans="1:59" x14ac:dyDescent="0.2">
      <c r="A72">
        <v>33.360450744628899</v>
      </c>
      <c r="B72">
        <v>33.524024963378899</v>
      </c>
      <c r="C72">
        <v>33.815071105957003</v>
      </c>
      <c r="D72">
        <v>32.109954833984403</v>
      </c>
      <c r="E72">
        <v>32.488170623779297</v>
      </c>
      <c r="F72">
        <v>32.4755668640137</v>
      </c>
      <c r="I72" t="s">
        <v>12703</v>
      </c>
      <c r="J72" t="s">
        <v>12704</v>
      </c>
      <c r="K72" t="s">
        <v>12705</v>
      </c>
      <c r="P72" t="s">
        <v>12706</v>
      </c>
      <c r="Q72" t="s">
        <v>12707</v>
      </c>
      <c r="R72" t="s">
        <v>12692</v>
      </c>
      <c r="S72" t="s">
        <v>12693</v>
      </c>
      <c r="T72" t="s">
        <v>12694</v>
      </c>
      <c r="U72" t="s">
        <v>12695</v>
      </c>
      <c r="Z72" t="s">
        <v>12696</v>
      </c>
      <c r="AA72" t="s">
        <v>12697</v>
      </c>
      <c r="AB72">
        <v>28</v>
      </c>
      <c r="AC72">
        <v>28</v>
      </c>
      <c r="AD72">
        <v>27</v>
      </c>
      <c r="AE72">
        <v>68.5</v>
      </c>
      <c r="AF72">
        <v>68.5</v>
      </c>
      <c r="AG72">
        <v>65.7</v>
      </c>
      <c r="AH72">
        <v>55.991999999999997</v>
      </c>
      <c r="AI72">
        <v>0</v>
      </c>
      <c r="AJ72">
        <v>323.31</v>
      </c>
      <c r="AK72">
        <v>55124000000</v>
      </c>
      <c r="AL72">
        <v>191</v>
      </c>
      <c r="AM72">
        <v>2.5753199091980301</v>
      </c>
      <c r="AN72">
        <v>0.11824657534246601</v>
      </c>
      <c r="AO72">
        <v>-1.2086181640625</v>
      </c>
      <c r="AP72">
        <v>-6.6475064364350898</v>
      </c>
      <c r="AQ72" t="s">
        <v>12708</v>
      </c>
      <c r="AR72" t="s">
        <v>12708</v>
      </c>
      <c r="AS72" t="s">
        <v>12709</v>
      </c>
      <c r="AT72" t="s">
        <v>12710</v>
      </c>
      <c r="AU72">
        <v>1098</v>
      </c>
      <c r="AV72" t="s">
        <v>12711</v>
      </c>
      <c r="AW72" t="s">
        <v>12709</v>
      </c>
      <c r="AX72" t="s">
        <v>12702</v>
      </c>
      <c r="AY72">
        <v>2.5753199091980301</v>
      </c>
      <c r="AZ72">
        <v>-1.2086181640625</v>
      </c>
      <c r="BA72" s="6">
        <f t="shared" si="7"/>
        <v>-0.56731715233897262</v>
      </c>
      <c r="BB72" s="4" t="str">
        <f t="shared" si="8"/>
        <v/>
      </c>
      <c r="BC72" t="str">
        <f t="shared" si="6"/>
        <v>+</v>
      </c>
      <c r="BD72" t="str">
        <f t="shared" si="9"/>
        <v/>
      </c>
      <c r="BE72" t="str">
        <f t="shared" si="10"/>
        <v/>
      </c>
      <c r="BF72" t="s">
        <v>12710</v>
      </c>
      <c r="BG72" t="s">
        <v>12709</v>
      </c>
    </row>
    <row r="73" spans="1:59" x14ac:dyDescent="0.2">
      <c r="A73">
        <v>29.457344055175799</v>
      </c>
      <c r="B73">
        <v>29.449081420898398</v>
      </c>
      <c r="C73">
        <v>30.075971603393601</v>
      </c>
      <c r="D73">
        <v>28.3097324371338</v>
      </c>
      <c r="E73">
        <v>28.398195266723601</v>
      </c>
      <c r="F73">
        <v>28.456815719604499</v>
      </c>
      <c r="I73" t="s">
        <v>21989</v>
      </c>
      <c r="J73" t="s">
        <v>21990</v>
      </c>
      <c r="K73" t="s">
        <v>21991</v>
      </c>
      <c r="P73" t="s">
        <v>8950</v>
      </c>
      <c r="Q73" t="s">
        <v>8951</v>
      </c>
      <c r="R73" t="s">
        <v>10451</v>
      </c>
      <c r="S73" t="s">
        <v>10452</v>
      </c>
      <c r="T73" t="s">
        <v>859</v>
      </c>
      <c r="U73" t="s">
        <v>860</v>
      </c>
      <c r="V73" t="s">
        <v>13579</v>
      </c>
      <c r="W73" t="s">
        <v>13580</v>
      </c>
      <c r="Z73" t="s">
        <v>21992</v>
      </c>
      <c r="AA73" t="s">
        <v>21993</v>
      </c>
      <c r="AB73">
        <v>29</v>
      </c>
      <c r="AC73">
        <v>29</v>
      </c>
      <c r="AD73">
        <v>29</v>
      </c>
      <c r="AE73">
        <v>16</v>
      </c>
      <c r="AF73">
        <v>16</v>
      </c>
      <c r="AG73">
        <v>16</v>
      </c>
      <c r="AH73">
        <v>284.54000000000002</v>
      </c>
      <c r="AI73">
        <v>0</v>
      </c>
      <c r="AJ73">
        <v>122.48</v>
      </c>
      <c r="AK73">
        <v>3656700000</v>
      </c>
      <c r="AL73">
        <v>50</v>
      </c>
      <c r="AM73">
        <v>2.4119055629206199</v>
      </c>
      <c r="AN73">
        <v>0.106923076923077</v>
      </c>
      <c r="AO73">
        <v>-1.2725512186686201</v>
      </c>
      <c r="AP73">
        <v>-6.00385021457826</v>
      </c>
      <c r="AQ73" t="s">
        <v>21994</v>
      </c>
      <c r="AR73" t="s">
        <v>21994</v>
      </c>
      <c r="AS73" t="s">
        <v>21995</v>
      </c>
      <c r="AT73" t="s">
        <v>21996</v>
      </c>
      <c r="AU73">
        <v>1957</v>
      </c>
      <c r="AV73" t="s">
        <v>21997</v>
      </c>
      <c r="AW73" t="s">
        <v>21995</v>
      </c>
      <c r="AY73">
        <v>2.4119055629206199</v>
      </c>
      <c r="AZ73">
        <v>-1.2725512186686201</v>
      </c>
      <c r="BA73" s="6">
        <f t="shared" si="7"/>
        <v>-0.58607285104061846</v>
      </c>
      <c r="BB73" s="4" t="str">
        <f t="shared" si="8"/>
        <v/>
      </c>
      <c r="BC73" t="str">
        <f t="shared" si="6"/>
        <v>+</v>
      </c>
      <c r="BD73" t="str">
        <f t="shared" si="9"/>
        <v/>
      </c>
      <c r="BE73" t="str">
        <f t="shared" si="10"/>
        <v/>
      </c>
      <c r="BF73" t="s">
        <v>21996</v>
      </c>
      <c r="BG73" t="s">
        <v>21995</v>
      </c>
    </row>
    <row r="74" spans="1:59" x14ac:dyDescent="0.2">
      <c r="A74">
        <v>26.678419113159201</v>
      </c>
      <c r="B74">
        <v>27.2286682128906</v>
      </c>
      <c r="C74">
        <v>26.998411178588899</v>
      </c>
      <c r="D74">
        <v>25.278419494628899</v>
      </c>
      <c r="E74">
        <v>25.941968917846701</v>
      </c>
      <c r="F74">
        <v>25.814235687255898</v>
      </c>
      <c r="I74" t="s">
        <v>3221</v>
      </c>
      <c r="J74" t="s">
        <v>3222</v>
      </c>
      <c r="K74" t="s">
        <v>3223</v>
      </c>
      <c r="P74" t="s">
        <v>53</v>
      </c>
      <c r="Q74" t="s">
        <v>54</v>
      </c>
      <c r="R74" t="s">
        <v>3224</v>
      </c>
      <c r="S74" t="s">
        <v>3225</v>
      </c>
      <c r="T74" t="s">
        <v>3226</v>
      </c>
      <c r="U74" t="s">
        <v>3227</v>
      </c>
      <c r="V74" t="s">
        <v>3228</v>
      </c>
      <c r="W74" t="s">
        <v>3229</v>
      </c>
      <c r="Z74" t="s">
        <v>3230</v>
      </c>
      <c r="AA74" t="s">
        <v>3231</v>
      </c>
      <c r="AB74">
        <v>3</v>
      </c>
      <c r="AC74">
        <v>3</v>
      </c>
      <c r="AD74">
        <v>3</v>
      </c>
      <c r="AE74">
        <v>12.4</v>
      </c>
      <c r="AF74">
        <v>12.4</v>
      </c>
      <c r="AG74">
        <v>12.4</v>
      </c>
      <c r="AH74">
        <v>29.81</v>
      </c>
      <c r="AI74">
        <v>1.7382999999999999E-3</v>
      </c>
      <c r="AJ74">
        <v>2.3643999999999998</v>
      </c>
      <c r="AK74">
        <v>562890000</v>
      </c>
      <c r="AL74">
        <v>10</v>
      </c>
      <c r="AM74">
        <v>2.12344139849028</v>
      </c>
      <c r="AN74">
        <v>0.123536585365854</v>
      </c>
      <c r="AO74">
        <v>-1.29029146830241</v>
      </c>
      <c r="AP74">
        <v>-4.9933260836929199</v>
      </c>
      <c r="AQ74" t="s">
        <v>3232</v>
      </c>
      <c r="AR74" t="s">
        <v>3232</v>
      </c>
      <c r="AS74" t="s">
        <v>3233</v>
      </c>
      <c r="AT74" t="s">
        <v>3234</v>
      </c>
      <c r="AU74">
        <v>322</v>
      </c>
      <c r="AV74" t="s">
        <v>3235</v>
      </c>
      <c r="AW74" t="s">
        <v>3233</v>
      </c>
      <c r="AY74">
        <v>2.12344139849028</v>
      </c>
      <c r="AZ74">
        <v>-1.29029146830241</v>
      </c>
      <c r="BA74" s="6">
        <f t="shared" si="7"/>
        <v>-0.59113158292886603</v>
      </c>
      <c r="BB74" s="4" t="str">
        <f t="shared" si="8"/>
        <v/>
      </c>
      <c r="BC74" t="str">
        <f t="shared" si="6"/>
        <v>+</v>
      </c>
      <c r="BD74" t="str">
        <f t="shared" si="9"/>
        <v/>
      </c>
      <c r="BE74" t="str">
        <f t="shared" si="10"/>
        <v/>
      </c>
      <c r="BF74" t="s">
        <v>3234</v>
      </c>
      <c r="BG74" t="s">
        <v>3233</v>
      </c>
    </row>
    <row r="75" spans="1:59" x14ac:dyDescent="0.2">
      <c r="A75">
        <v>26.237302780151399</v>
      </c>
      <c r="B75">
        <v>25.593746185302699</v>
      </c>
      <c r="C75">
        <v>24.9325141906738</v>
      </c>
      <c r="D75">
        <v>24.624385833740199</v>
      </c>
      <c r="E75">
        <v>23.9707946777344</v>
      </c>
      <c r="F75">
        <v>24.252269744873001</v>
      </c>
      <c r="I75" t="s">
        <v>15218</v>
      </c>
      <c r="J75" t="s">
        <v>15219</v>
      </c>
      <c r="K75" t="s">
        <v>15220</v>
      </c>
      <c r="P75" t="s">
        <v>53</v>
      </c>
      <c r="Q75" t="s">
        <v>54</v>
      </c>
      <c r="R75" t="s">
        <v>15221</v>
      </c>
      <c r="S75" t="s">
        <v>15222</v>
      </c>
      <c r="T75" t="s">
        <v>15223</v>
      </c>
      <c r="U75" t="s">
        <v>15224</v>
      </c>
      <c r="V75" t="s">
        <v>15225</v>
      </c>
      <c r="W75" t="s">
        <v>15226</v>
      </c>
      <c r="X75" t="s">
        <v>15227</v>
      </c>
      <c r="Y75" t="s">
        <v>15228</v>
      </c>
      <c r="Z75" t="s">
        <v>15229</v>
      </c>
      <c r="AA75" t="s">
        <v>15230</v>
      </c>
      <c r="AB75">
        <v>3</v>
      </c>
      <c r="AC75">
        <v>3</v>
      </c>
      <c r="AD75">
        <v>3</v>
      </c>
      <c r="AE75">
        <v>5.3</v>
      </c>
      <c r="AF75">
        <v>5.3</v>
      </c>
      <c r="AG75">
        <v>5.3</v>
      </c>
      <c r="AH75">
        <v>88.367000000000004</v>
      </c>
      <c r="AI75">
        <v>0</v>
      </c>
      <c r="AJ75">
        <v>6.3301999999999996</v>
      </c>
      <c r="AK75">
        <v>224050000</v>
      </c>
      <c r="AL75">
        <v>7</v>
      </c>
      <c r="AM75">
        <v>1.4395916723484199</v>
      </c>
      <c r="AN75">
        <v>0.17743008849557501</v>
      </c>
      <c r="AO75">
        <v>-1.3053709665934301</v>
      </c>
      <c r="AP75">
        <v>-3.0965658283853301</v>
      </c>
      <c r="AQ75" t="s">
        <v>15231</v>
      </c>
      <c r="AR75" t="s">
        <v>15231</v>
      </c>
      <c r="AS75" t="s">
        <v>15232</v>
      </c>
      <c r="AT75" t="s">
        <v>15233</v>
      </c>
      <c r="AU75">
        <v>1323</v>
      </c>
      <c r="AV75" t="s">
        <v>15234</v>
      </c>
      <c r="AW75" t="s">
        <v>15232</v>
      </c>
      <c r="AX75" t="s">
        <v>15235</v>
      </c>
      <c r="AY75">
        <v>1.4395916723484199</v>
      </c>
      <c r="AZ75">
        <v>-1.3053709665934301</v>
      </c>
      <c r="BA75" s="6">
        <f t="shared" si="7"/>
        <v>-0.59538294608664089</v>
      </c>
      <c r="BB75" s="4" t="str">
        <f t="shared" si="8"/>
        <v/>
      </c>
      <c r="BC75" t="str">
        <f t="shared" si="6"/>
        <v>+</v>
      </c>
      <c r="BD75" t="str">
        <f t="shared" si="9"/>
        <v/>
      </c>
      <c r="BE75" t="str">
        <f t="shared" si="10"/>
        <v/>
      </c>
      <c r="BF75" t="s">
        <v>15233</v>
      </c>
      <c r="BG75" t="s">
        <v>15232</v>
      </c>
    </row>
    <row r="76" spans="1:59" x14ac:dyDescent="0.2">
      <c r="A76">
        <v>29.144842147827099</v>
      </c>
      <c r="B76">
        <v>29.5826015472412</v>
      </c>
      <c r="C76">
        <v>29.582763671875</v>
      </c>
      <c r="D76">
        <v>28.126325607299801</v>
      </c>
      <c r="E76">
        <v>28.033491134643601</v>
      </c>
      <c r="F76">
        <v>28.2238445281982</v>
      </c>
      <c r="I76" t="s">
        <v>21472</v>
      </c>
      <c r="J76" t="s">
        <v>21473</v>
      </c>
      <c r="K76" t="s">
        <v>21474</v>
      </c>
      <c r="P76" t="s">
        <v>53</v>
      </c>
      <c r="Q76" t="s">
        <v>54</v>
      </c>
      <c r="R76" t="s">
        <v>21475</v>
      </c>
      <c r="S76">
        <v>760</v>
      </c>
      <c r="T76" t="s">
        <v>21476</v>
      </c>
      <c r="U76" t="s">
        <v>21477</v>
      </c>
      <c r="V76" t="s">
        <v>21478</v>
      </c>
      <c r="W76" t="s">
        <v>21479</v>
      </c>
      <c r="Z76" t="s">
        <v>21480</v>
      </c>
      <c r="AA76" t="s">
        <v>21481</v>
      </c>
      <c r="AB76">
        <v>15</v>
      </c>
      <c r="AC76">
        <v>15</v>
      </c>
      <c r="AD76">
        <v>15</v>
      </c>
      <c r="AE76">
        <v>20.399999999999999</v>
      </c>
      <c r="AF76">
        <v>20.399999999999999</v>
      </c>
      <c r="AG76">
        <v>20.399999999999999</v>
      </c>
      <c r="AH76">
        <v>113.89</v>
      </c>
      <c r="AI76">
        <v>0</v>
      </c>
      <c r="AJ76">
        <v>74.748999999999995</v>
      </c>
      <c r="AK76">
        <v>3082900000</v>
      </c>
      <c r="AL76">
        <v>35</v>
      </c>
      <c r="AM76">
        <v>2.9574830535021799</v>
      </c>
      <c r="AN76">
        <v>0.13117647058823501</v>
      </c>
      <c r="AO76">
        <v>-1.3088486989339201</v>
      </c>
      <c r="AP76">
        <v>-8.3927080923286006</v>
      </c>
      <c r="AQ76" t="s">
        <v>21482</v>
      </c>
      <c r="AR76" t="s">
        <v>21482</v>
      </c>
      <c r="AS76" t="s">
        <v>21483</v>
      </c>
      <c r="AT76" t="s">
        <v>21484</v>
      </c>
      <c r="AU76">
        <v>1910</v>
      </c>
      <c r="AV76" t="s">
        <v>21485</v>
      </c>
      <c r="AW76" t="s">
        <v>21483</v>
      </c>
      <c r="AY76">
        <v>2.9574830535021799</v>
      </c>
      <c r="AZ76">
        <v>-1.3088486989339201</v>
      </c>
      <c r="BA76" s="6">
        <f t="shared" si="7"/>
        <v>-0.59635713336267449</v>
      </c>
      <c r="BB76" s="4" t="str">
        <f t="shared" si="8"/>
        <v/>
      </c>
      <c r="BC76" t="str">
        <f t="shared" si="6"/>
        <v>+</v>
      </c>
      <c r="BD76" t="str">
        <f t="shared" si="9"/>
        <v/>
      </c>
      <c r="BE76" t="str">
        <f t="shared" si="10"/>
        <v/>
      </c>
      <c r="BF76" t="s">
        <v>21484</v>
      </c>
      <c r="BG76" t="s">
        <v>21483</v>
      </c>
    </row>
    <row r="77" spans="1:59" x14ac:dyDescent="0.2">
      <c r="A77">
        <v>28.385086059570298</v>
      </c>
      <c r="B77">
        <v>28.1296691894531</v>
      </c>
      <c r="C77">
        <v>29.024377822876001</v>
      </c>
      <c r="D77">
        <v>26.764585494995099</v>
      </c>
      <c r="E77">
        <v>27.2826843261719</v>
      </c>
      <c r="F77">
        <v>27.4999809265137</v>
      </c>
      <c r="I77" t="s">
        <v>19387</v>
      </c>
      <c r="J77" t="s">
        <v>19388</v>
      </c>
      <c r="K77" t="s">
        <v>19389</v>
      </c>
      <c r="L77" t="s">
        <v>19390</v>
      </c>
      <c r="M77" t="s">
        <v>19391</v>
      </c>
      <c r="N77" t="s">
        <v>61</v>
      </c>
      <c r="O77" t="s">
        <v>62</v>
      </c>
      <c r="P77" t="s">
        <v>19392</v>
      </c>
      <c r="Q77" t="s">
        <v>19393</v>
      </c>
      <c r="R77" t="s">
        <v>1007</v>
      </c>
      <c r="S77">
        <v>4812</v>
      </c>
      <c r="Z77" t="s">
        <v>19394</v>
      </c>
      <c r="AA77" t="s">
        <v>19395</v>
      </c>
      <c r="AB77">
        <v>20</v>
      </c>
      <c r="AC77">
        <v>20</v>
      </c>
      <c r="AD77">
        <v>20</v>
      </c>
      <c r="AE77">
        <v>12.2</v>
      </c>
      <c r="AF77">
        <v>12.2</v>
      </c>
      <c r="AG77">
        <v>12.2</v>
      </c>
      <c r="AH77">
        <v>274.61</v>
      </c>
      <c r="AI77">
        <v>0</v>
      </c>
      <c r="AJ77">
        <v>77.718000000000004</v>
      </c>
      <c r="AK77">
        <v>1657300000</v>
      </c>
      <c r="AL77">
        <v>32</v>
      </c>
      <c r="AM77">
        <v>1.7439032039111499</v>
      </c>
      <c r="AN77">
        <v>0.15960759493670901</v>
      </c>
      <c r="AO77">
        <v>-1.33062744140625</v>
      </c>
      <c r="AP77">
        <v>-3.8673424266629302</v>
      </c>
      <c r="AQ77" t="s">
        <v>19396</v>
      </c>
      <c r="AR77" t="s">
        <v>19396</v>
      </c>
      <c r="AS77" t="s">
        <v>19397</v>
      </c>
      <c r="AT77" t="s">
        <v>19398</v>
      </c>
      <c r="AU77">
        <v>1713</v>
      </c>
      <c r="AV77" t="s">
        <v>19399</v>
      </c>
      <c r="AW77" t="s">
        <v>19397</v>
      </c>
      <c r="AY77">
        <v>1.7439032039111499</v>
      </c>
      <c r="AZ77">
        <v>-1.33062744140625</v>
      </c>
      <c r="BA77" s="6">
        <f t="shared" si="7"/>
        <v>-0.6024047135942987</v>
      </c>
      <c r="BB77" s="4" t="str">
        <f t="shared" si="8"/>
        <v/>
      </c>
      <c r="BC77" t="str">
        <f t="shared" si="6"/>
        <v>+</v>
      </c>
      <c r="BD77" t="str">
        <f t="shared" si="9"/>
        <v/>
      </c>
      <c r="BE77" t="str">
        <f t="shared" si="10"/>
        <v/>
      </c>
      <c r="BF77" t="s">
        <v>19398</v>
      </c>
      <c r="BG77" t="s">
        <v>19397</v>
      </c>
    </row>
    <row r="78" spans="1:59" x14ac:dyDescent="0.2">
      <c r="A78">
        <v>28.101793289184599</v>
      </c>
      <c r="B78">
        <v>28.320318222045898</v>
      </c>
      <c r="C78">
        <v>28.477073669433601</v>
      </c>
      <c r="D78">
        <v>26.783067703247099</v>
      </c>
      <c r="E78">
        <v>27.199010848998999</v>
      </c>
      <c r="F78">
        <v>26.888669967651399</v>
      </c>
      <c r="I78" t="s">
        <v>12030</v>
      </c>
      <c r="J78" t="s">
        <v>12031</v>
      </c>
      <c r="K78" t="s">
        <v>2349</v>
      </c>
      <c r="P78" t="s">
        <v>53</v>
      </c>
      <c r="Q78" t="s">
        <v>54</v>
      </c>
      <c r="R78" t="s">
        <v>12032</v>
      </c>
      <c r="S78" t="s">
        <v>12033</v>
      </c>
      <c r="T78" t="s">
        <v>12034</v>
      </c>
      <c r="U78" t="s">
        <v>12035</v>
      </c>
      <c r="Z78" t="s">
        <v>12036</v>
      </c>
      <c r="AA78" t="s">
        <v>12037</v>
      </c>
      <c r="AB78">
        <v>6</v>
      </c>
      <c r="AC78">
        <v>6</v>
      </c>
      <c r="AD78">
        <v>6</v>
      </c>
      <c r="AE78">
        <v>18.600000000000001</v>
      </c>
      <c r="AF78">
        <v>18.600000000000001</v>
      </c>
      <c r="AG78">
        <v>18.600000000000001</v>
      </c>
      <c r="AH78">
        <v>31.387</v>
      </c>
      <c r="AI78">
        <v>0</v>
      </c>
      <c r="AJ78">
        <v>68.841999999999999</v>
      </c>
      <c r="AK78">
        <v>1390700000</v>
      </c>
      <c r="AL78">
        <v>14</v>
      </c>
      <c r="AM78">
        <v>2.9004467499856399</v>
      </c>
      <c r="AN78">
        <v>0.13294736842105301</v>
      </c>
      <c r="AO78">
        <v>-1.3428122202555399</v>
      </c>
      <c r="AP78">
        <v>-8.1086684066437407</v>
      </c>
      <c r="AQ78" t="s">
        <v>12038</v>
      </c>
      <c r="AR78" t="s">
        <v>12038</v>
      </c>
      <c r="AS78" t="s">
        <v>12039</v>
      </c>
      <c r="AT78" t="s">
        <v>12040</v>
      </c>
      <c r="AU78">
        <v>1040</v>
      </c>
      <c r="AV78" t="s">
        <v>12041</v>
      </c>
      <c r="AW78" t="s">
        <v>12039</v>
      </c>
      <c r="AY78">
        <v>2.9004467499856399</v>
      </c>
      <c r="AZ78">
        <v>-1.3428122202555399</v>
      </c>
      <c r="BA78" s="6">
        <f t="shared" si="7"/>
        <v>-0.60574860094327176</v>
      </c>
      <c r="BB78" s="4" t="str">
        <f t="shared" si="8"/>
        <v/>
      </c>
      <c r="BC78" t="str">
        <f t="shared" si="6"/>
        <v>+</v>
      </c>
      <c r="BD78" t="str">
        <f t="shared" si="9"/>
        <v/>
      </c>
      <c r="BE78" t="str">
        <f t="shared" si="10"/>
        <v/>
      </c>
      <c r="BF78" t="s">
        <v>12040</v>
      </c>
      <c r="BG78" t="s">
        <v>12039</v>
      </c>
    </row>
    <row r="79" spans="1:59" x14ac:dyDescent="0.2">
      <c r="A79">
        <v>32.028450012207003</v>
      </c>
      <c r="B79">
        <v>31.874448776245099</v>
      </c>
      <c r="C79">
        <v>31.971721649169901</v>
      </c>
      <c r="D79">
        <v>30.494764328002901</v>
      </c>
      <c r="E79">
        <v>30.7390842437744</v>
      </c>
      <c r="F79">
        <v>30.468593597412099</v>
      </c>
      <c r="G79" t="s">
        <v>1761</v>
      </c>
      <c r="H79" t="s">
        <v>1762</v>
      </c>
      <c r="I79" t="s">
        <v>16459</v>
      </c>
      <c r="J79" t="s">
        <v>16460</v>
      </c>
      <c r="K79" t="s">
        <v>16461</v>
      </c>
      <c r="N79" t="s">
        <v>61</v>
      </c>
      <c r="O79" t="s">
        <v>62</v>
      </c>
      <c r="P79" t="s">
        <v>1234</v>
      </c>
      <c r="Q79" t="s">
        <v>1235</v>
      </c>
      <c r="R79" t="s">
        <v>8884</v>
      </c>
      <c r="S79">
        <v>330</v>
      </c>
      <c r="T79" t="s">
        <v>12528</v>
      </c>
      <c r="U79" t="s">
        <v>12529</v>
      </c>
      <c r="V79" t="s">
        <v>16462</v>
      </c>
      <c r="W79" t="s">
        <v>16463</v>
      </c>
      <c r="Z79" t="s">
        <v>16464</v>
      </c>
      <c r="AA79" t="s">
        <v>16465</v>
      </c>
      <c r="AB79">
        <v>30</v>
      </c>
      <c r="AC79">
        <v>30</v>
      </c>
      <c r="AD79">
        <v>30</v>
      </c>
      <c r="AE79">
        <v>43.1</v>
      </c>
      <c r="AF79">
        <v>43.1</v>
      </c>
      <c r="AG79">
        <v>43.1</v>
      </c>
      <c r="AH79">
        <v>87.301000000000002</v>
      </c>
      <c r="AI79">
        <v>0</v>
      </c>
      <c r="AJ79">
        <v>240.75</v>
      </c>
      <c r="AK79">
        <v>17320000000</v>
      </c>
      <c r="AL79">
        <v>150</v>
      </c>
      <c r="AM79">
        <v>3.8587772779218299</v>
      </c>
      <c r="AN79">
        <v>5.0222222222222203E-2</v>
      </c>
      <c r="AO79">
        <v>-1.39072608947754</v>
      </c>
      <c r="AP79">
        <v>-14.313029227282</v>
      </c>
      <c r="AQ79" t="s">
        <v>16466</v>
      </c>
      <c r="AR79" t="s">
        <v>16466</v>
      </c>
      <c r="AS79" t="s">
        <v>16467</v>
      </c>
      <c r="AT79" t="s">
        <v>16468</v>
      </c>
      <c r="AU79">
        <v>1431</v>
      </c>
      <c r="AV79" t="s">
        <v>16469</v>
      </c>
      <c r="AW79" t="s">
        <v>16470</v>
      </c>
      <c r="AX79" t="s">
        <v>16471</v>
      </c>
      <c r="AY79">
        <v>3.8587772779218299</v>
      </c>
      <c r="AZ79">
        <v>-1.39072608947754</v>
      </c>
      <c r="BA79" s="6">
        <f t="shared" si="7"/>
        <v>-0.6186271859998479</v>
      </c>
      <c r="BB79" s="4" t="str">
        <f t="shared" si="8"/>
        <v/>
      </c>
      <c r="BC79" t="str">
        <f t="shared" si="6"/>
        <v>+</v>
      </c>
      <c r="BD79" t="str">
        <f t="shared" si="9"/>
        <v/>
      </c>
      <c r="BE79" t="str">
        <f t="shared" si="10"/>
        <v/>
      </c>
      <c r="BF79" t="s">
        <v>16468</v>
      </c>
      <c r="BG79" t="s">
        <v>16467</v>
      </c>
    </row>
    <row r="80" spans="1:59" x14ac:dyDescent="0.2">
      <c r="A80">
        <v>26.919570922851602</v>
      </c>
      <c r="B80">
        <v>26.8747863769531</v>
      </c>
      <c r="C80">
        <v>26.503973007202099</v>
      </c>
      <c r="D80">
        <v>25.280755996704102</v>
      </c>
      <c r="E80">
        <v>25.132692337036101</v>
      </c>
      <c r="F80">
        <v>25.712560653686499</v>
      </c>
      <c r="I80" t="s">
        <v>36636</v>
      </c>
      <c r="J80" t="s">
        <v>36637</v>
      </c>
      <c r="K80" t="s">
        <v>36638</v>
      </c>
      <c r="P80" t="s">
        <v>1234</v>
      </c>
      <c r="Q80" t="s">
        <v>1235</v>
      </c>
      <c r="R80" t="s">
        <v>12417</v>
      </c>
      <c r="S80">
        <v>280</v>
      </c>
      <c r="T80" t="s">
        <v>12418</v>
      </c>
      <c r="U80" t="s">
        <v>12419</v>
      </c>
      <c r="V80" t="s">
        <v>36639</v>
      </c>
      <c r="W80" t="s">
        <v>36640</v>
      </c>
      <c r="Z80" t="s">
        <v>36641</v>
      </c>
      <c r="AA80" t="s">
        <v>36642</v>
      </c>
      <c r="AB80">
        <v>4</v>
      </c>
      <c r="AC80">
        <v>4</v>
      </c>
      <c r="AD80">
        <v>4</v>
      </c>
      <c r="AE80">
        <v>10.3</v>
      </c>
      <c r="AF80">
        <v>10.3</v>
      </c>
      <c r="AG80">
        <v>10.3</v>
      </c>
      <c r="AH80">
        <v>61.332000000000001</v>
      </c>
      <c r="AI80">
        <v>0</v>
      </c>
      <c r="AJ80">
        <v>10.56</v>
      </c>
      <c r="AK80">
        <v>477700000</v>
      </c>
      <c r="AL80">
        <v>6</v>
      </c>
      <c r="AM80">
        <v>2.5077004339753302</v>
      </c>
      <c r="AN80">
        <v>0.110823529411765</v>
      </c>
      <c r="AO80">
        <v>-1.39077377319336</v>
      </c>
      <c r="AP80">
        <v>-6.3743957589899098</v>
      </c>
      <c r="AQ80" t="s">
        <v>36643</v>
      </c>
      <c r="AR80" t="s">
        <v>36643</v>
      </c>
      <c r="AS80" t="s">
        <v>36644</v>
      </c>
      <c r="AT80" t="s">
        <v>36645</v>
      </c>
      <c r="AU80">
        <v>3684</v>
      </c>
      <c r="AV80" t="s">
        <v>36646</v>
      </c>
      <c r="AW80" t="s">
        <v>36644</v>
      </c>
      <c r="AX80" t="s">
        <v>36647</v>
      </c>
      <c r="AY80">
        <v>2.5077004339753302</v>
      </c>
      <c r="AZ80">
        <v>-1.39077377319336</v>
      </c>
      <c r="BA80" s="6">
        <f t="shared" si="7"/>
        <v>-0.61863979086216725</v>
      </c>
      <c r="BB80" s="4" t="str">
        <f t="shared" si="8"/>
        <v/>
      </c>
      <c r="BC80" t="str">
        <f t="shared" si="6"/>
        <v>+</v>
      </c>
      <c r="BD80" t="str">
        <f t="shared" si="9"/>
        <v/>
      </c>
      <c r="BE80" t="str">
        <f t="shared" si="10"/>
        <v/>
      </c>
      <c r="BF80" t="s">
        <v>36645</v>
      </c>
      <c r="BG80" t="s">
        <v>36644</v>
      </c>
    </row>
    <row r="81" spans="1:59" x14ac:dyDescent="0.2">
      <c r="A81">
        <v>31.5833835601807</v>
      </c>
      <c r="B81">
        <v>30.869897842407202</v>
      </c>
      <c r="C81">
        <v>30.9764404296875</v>
      </c>
      <c r="D81">
        <v>29.5518989562988</v>
      </c>
      <c r="E81">
        <v>30.0198268890381</v>
      </c>
      <c r="F81">
        <v>29.596015930175799</v>
      </c>
      <c r="I81" t="s">
        <v>31780</v>
      </c>
      <c r="J81" t="s">
        <v>31781</v>
      </c>
      <c r="K81" t="s">
        <v>31782</v>
      </c>
      <c r="P81" t="s">
        <v>3015</v>
      </c>
      <c r="Q81" t="s">
        <v>3016</v>
      </c>
      <c r="R81" t="s">
        <v>14111</v>
      </c>
      <c r="S81" t="s">
        <v>14112</v>
      </c>
      <c r="Z81" t="s">
        <v>31783</v>
      </c>
      <c r="AA81" t="s">
        <v>31784</v>
      </c>
      <c r="AB81">
        <v>2</v>
      </c>
      <c r="AC81">
        <v>2</v>
      </c>
      <c r="AD81">
        <v>2</v>
      </c>
      <c r="AE81">
        <v>4.5999999999999996</v>
      </c>
      <c r="AF81">
        <v>4.5999999999999996</v>
      </c>
      <c r="AG81">
        <v>4.5999999999999996</v>
      </c>
      <c r="AH81">
        <v>47.970999999999997</v>
      </c>
      <c r="AI81">
        <v>7.9476000000000008E-3</v>
      </c>
      <c r="AJ81">
        <v>1.5451999999999999</v>
      </c>
      <c r="AK81">
        <v>9979900000</v>
      </c>
      <c r="AL81">
        <v>7</v>
      </c>
      <c r="AM81">
        <v>2.2179903857999199</v>
      </c>
      <c r="AN81">
        <v>0.120262773722628</v>
      </c>
      <c r="AO81">
        <v>-1.4206600189209</v>
      </c>
      <c r="AP81">
        <v>-5.3082020084784398</v>
      </c>
      <c r="AQ81" t="s">
        <v>31785</v>
      </c>
      <c r="AR81" t="s">
        <v>31785</v>
      </c>
      <c r="AS81" t="s">
        <v>31786</v>
      </c>
      <c r="AT81" t="s">
        <v>31787</v>
      </c>
      <c r="AU81">
        <v>3090</v>
      </c>
      <c r="AV81" t="s">
        <v>31788</v>
      </c>
      <c r="AW81" t="s">
        <v>31786</v>
      </c>
      <c r="AY81">
        <v>2.2179903857999199</v>
      </c>
      <c r="AZ81">
        <v>-1.4206600189209</v>
      </c>
      <c r="BA81" s="6">
        <f t="shared" si="7"/>
        <v>-0.62645861847939766</v>
      </c>
      <c r="BB81" s="4" t="str">
        <f t="shared" si="8"/>
        <v/>
      </c>
      <c r="BC81" t="str">
        <f t="shared" si="6"/>
        <v>+</v>
      </c>
      <c r="BD81" t="str">
        <f t="shared" si="9"/>
        <v/>
      </c>
      <c r="BE81" t="str">
        <f t="shared" si="10"/>
        <v/>
      </c>
      <c r="BF81" t="s">
        <v>31787</v>
      </c>
      <c r="BG81" t="s">
        <v>31786</v>
      </c>
    </row>
    <row r="82" spans="1:59" x14ac:dyDescent="0.2">
      <c r="A82">
        <v>25.3955173492432</v>
      </c>
      <c r="B82">
        <v>25.753303527831999</v>
      </c>
      <c r="C82">
        <v>26.2789516448975</v>
      </c>
      <c r="D82">
        <v>24.825027465820298</v>
      </c>
      <c r="E82">
        <v>23.6963596343994</v>
      </c>
      <c r="F82">
        <v>24.1812419891357</v>
      </c>
      <c r="I82" t="s">
        <v>32346</v>
      </c>
      <c r="J82" t="s">
        <v>3164</v>
      </c>
      <c r="K82" t="s">
        <v>32347</v>
      </c>
      <c r="P82" t="s">
        <v>587</v>
      </c>
      <c r="Q82" t="s">
        <v>588</v>
      </c>
      <c r="R82" t="s">
        <v>3165</v>
      </c>
      <c r="S82" t="s">
        <v>3166</v>
      </c>
      <c r="T82" t="s">
        <v>3167</v>
      </c>
      <c r="U82" t="s">
        <v>3168</v>
      </c>
      <c r="V82" t="s">
        <v>14113</v>
      </c>
      <c r="W82" t="s">
        <v>14114</v>
      </c>
      <c r="Z82" t="s">
        <v>3169</v>
      </c>
      <c r="AA82" t="s">
        <v>3170</v>
      </c>
      <c r="AB82">
        <v>2</v>
      </c>
      <c r="AC82">
        <v>2</v>
      </c>
      <c r="AD82">
        <v>2</v>
      </c>
      <c r="AE82">
        <v>5</v>
      </c>
      <c r="AF82">
        <v>5</v>
      </c>
      <c r="AG82">
        <v>5</v>
      </c>
      <c r="AH82">
        <v>54.088999999999999</v>
      </c>
      <c r="AI82">
        <v>0</v>
      </c>
      <c r="AJ82">
        <v>4.6474000000000002</v>
      </c>
      <c r="AK82">
        <v>244460000</v>
      </c>
      <c r="AL82">
        <v>7</v>
      </c>
      <c r="AM82">
        <v>1.71525424682391</v>
      </c>
      <c r="AN82">
        <v>0.16228742514970099</v>
      </c>
      <c r="AO82">
        <v>-1.57504781087239</v>
      </c>
      <c r="AP82">
        <v>-3.7902956545596198</v>
      </c>
      <c r="AQ82" t="s">
        <v>32348</v>
      </c>
      <c r="AR82" t="s">
        <v>32348</v>
      </c>
      <c r="AS82" t="s">
        <v>32349</v>
      </c>
      <c r="AT82" t="s">
        <v>32350</v>
      </c>
      <c r="AU82">
        <v>3158</v>
      </c>
      <c r="AV82" t="s">
        <v>32351</v>
      </c>
      <c r="AW82" t="s">
        <v>32349</v>
      </c>
      <c r="AY82">
        <v>1.71525424682391</v>
      </c>
      <c r="AZ82">
        <v>-1.57504781087239</v>
      </c>
      <c r="BA82" s="6">
        <f t="shared" si="7"/>
        <v>-0.66436799732421004</v>
      </c>
      <c r="BB82" s="4" t="str">
        <f t="shared" si="8"/>
        <v/>
      </c>
      <c r="BC82" t="str">
        <f t="shared" si="6"/>
        <v>+</v>
      </c>
      <c r="BD82" t="str">
        <f t="shared" si="9"/>
        <v/>
      </c>
      <c r="BE82" t="str">
        <f t="shared" si="10"/>
        <v/>
      </c>
      <c r="BF82" t="s">
        <v>32350</v>
      </c>
      <c r="BG82" t="s">
        <v>32349</v>
      </c>
    </row>
    <row r="83" spans="1:59" x14ac:dyDescent="0.2">
      <c r="A83">
        <v>31.090682983398398</v>
      </c>
      <c r="B83">
        <v>31.62060546875</v>
      </c>
      <c r="C83">
        <v>30.4228210449219</v>
      </c>
      <c r="D83">
        <v>29.976099014282202</v>
      </c>
      <c r="E83">
        <v>29.528318405151399</v>
      </c>
      <c r="F83">
        <v>28.868383407592798</v>
      </c>
      <c r="I83" t="s">
        <v>18117</v>
      </c>
      <c r="J83" t="s">
        <v>18118</v>
      </c>
      <c r="K83" t="s">
        <v>18119</v>
      </c>
      <c r="N83" t="s">
        <v>110</v>
      </c>
      <c r="O83" t="s">
        <v>111</v>
      </c>
      <c r="P83" t="s">
        <v>3773</v>
      </c>
      <c r="Q83" t="s">
        <v>3774</v>
      </c>
      <c r="R83" t="s">
        <v>3775</v>
      </c>
      <c r="S83" t="s">
        <v>3776</v>
      </c>
      <c r="T83" t="s">
        <v>3777</v>
      </c>
      <c r="U83" t="s">
        <v>3778</v>
      </c>
      <c r="Z83" t="s">
        <v>114</v>
      </c>
      <c r="AA83" t="s">
        <v>115</v>
      </c>
      <c r="AB83">
        <v>28</v>
      </c>
      <c r="AC83">
        <v>1</v>
      </c>
      <c r="AD83">
        <v>0</v>
      </c>
      <c r="AE83">
        <v>83.3</v>
      </c>
      <c r="AF83">
        <v>8.6999999999999993</v>
      </c>
      <c r="AG83">
        <v>0</v>
      </c>
      <c r="AH83">
        <v>13.906000000000001</v>
      </c>
      <c r="AI83">
        <v>5.1493000000000003E-4</v>
      </c>
      <c r="AJ83">
        <v>2.8803000000000001</v>
      </c>
      <c r="AK83">
        <v>9348400000</v>
      </c>
      <c r="AL83">
        <v>16</v>
      </c>
      <c r="AM83">
        <v>1.54670794665307</v>
      </c>
      <c r="AN83">
        <v>0.169333333333333</v>
      </c>
      <c r="AO83">
        <v>-1.58710289001465</v>
      </c>
      <c r="AP83">
        <v>-3.3564481908702701</v>
      </c>
      <c r="AQ83" t="s">
        <v>18120</v>
      </c>
      <c r="AR83" t="s">
        <v>18120</v>
      </c>
      <c r="AS83" t="s">
        <v>18121</v>
      </c>
      <c r="AT83" t="s">
        <v>18122</v>
      </c>
      <c r="AU83">
        <v>1591</v>
      </c>
      <c r="AV83" t="s">
        <v>18123</v>
      </c>
      <c r="AW83" t="s">
        <v>18121</v>
      </c>
      <c r="AY83">
        <v>1.54670794665307</v>
      </c>
      <c r="AZ83">
        <v>-1.58710289001465</v>
      </c>
      <c r="BA83" s="6">
        <f t="shared" si="7"/>
        <v>-0.66716083493551093</v>
      </c>
      <c r="BB83" s="4" t="str">
        <f t="shared" si="8"/>
        <v/>
      </c>
      <c r="BC83" t="str">
        <f t="shared" si="6"/>
        <v>+</v>
      </c>
      <c r="BD83" t="str">
        <f t="shared" si="9"/>
        <v/>
      </c>
      <c r="BE83" t="str">
        <f t="shared" si="10"/>
        <v/>
      </c>
      <c r="BF83" t="s">
        <v>18122</v>
      </c>
      <c r="BG83" t="s">
        <v>18121</v>
      </c>
    </row>
    <row r="84" spans="1:59" x14ac:dyDescent="0.2">
      <c r="A84">
        <v>25.6506156921387</v>
      </c>
      <c r="B84">
        <v>25.730655670166001</v>
      </c>
      <c r="C84">
        <v>26.149089813232401</v>
      </c>
      <c r="D84">
        <v>23.939033508300799</v>
      </c>
      <c r="E84">
        <v>23.9795436859131</v>
      </c>
      <c r="F84">
        <v>24.775854110717798</v>
      </c>
      <c r="I84" t="s">
        <v>40848</v>
      </c>
      <c r="K84" t="s">
        <v>310</v>
      </c>
      <c r="P84" t="s">
        <v>310</v>
      </c>
      <c r="Q84" t="s">
        <v>313</v>
      </c>
      <c r="Z84" t="s">
        <v>40849</v>
      </c>
      <c r="AA84" t="s">
        <v>40850</v>
      </c>
      <c r="AB84">
        <v>3</v>
      </c>
      <c r="AC84">
        <v>3</v>
      </c>
      <c r="AD84">
        <v>3</v>
      </c>
      <c r="AE84">
        <v>6.3</v>
      </c>
      <c r="AF84">
        <v>6.3</v>
      </c>
      <c r="AG84">
        <v>6.3</v>
      </c>
      <c r="AH84">
        <v>80.873999999999995</v>
      </c>
      <c r="AI84">
        <v>0</v>
      </c>
      <c r="AJ84">
        <v>6.6928999999999998</v>
      </c>
      <c r="AK84">
        <v>244120000</v>
      </c>
      <c r="AL84">
        <v>4</v>
      </c>
      <c r="AM84">
        <v>2.1699623153132999</v>
      </c>
      <c r="AN84">
        <v>0.120831168831169</v>
      </c>
      <c r="AO84">
        <v>-1.61197662353516</v>
      </c>
      <c r="AP84">
        <v>-5.14636830543943</v>
      </c>
      <c r="AQ84" t="s">
        <v>40851</v>
      </c>
      <c r="AR84" t="s">
        <v>40851</v>
      </c>
      <c r="AS84" t="s">
        <v>40852</v>
      </c>
      <c r="AT84" t="s">
        <v>40853</v>
      </c>
      <c r="AU84">
        <v>4191</v>
      </c>
      <c r="AV84" t="s">
        <v>40854</v>
      </c>
      <c r="AW84" t="s">
        <v>40852</v>
      </c>
      <c r="AY84">
        <v>2.1699623153132999</v>
      </c>
      <c r="AZ84">
        <v>-1.61197662353516</v>
      </c>
      <c r="BA84" s="6">
        <f t="shared" si="7"/>
        <v>-0.67285018126249363</v>
      </c>
      <c r="BB84" s="4" t="str">
        <f t="shared" si="8"/>
        <v/>
      </c>
      <c r="BC84" t="str">
        <f t="shared" si="6"/>
        <v>+</v>
      </c>
      <c r="BD84" t="str">
        <f t="shared" si="9"/>
        <v/>
      </c>
      <c r="BE84" t="str">
        <f t="shared" si="10"/>
        <v/>
      </c>
      <c r="BF84" t="s">
        <v>40853</v>
      </c>
      <c r="BG84" t="s">
        <v>40852</v>
      </c>
    </row>
    <row r="85" spans="1:59" x14ac:dyDescent="0.2">
      <c r="A85">
        <v>30.994153976440401</v>
      </c>
      <c r="B85">
        <v>31.242294311523398</v>
      </c>
      <c r="C85">
        <v>31.592054367065401</v>
      </c>
      <c r="D85">
        <v>29.6084079742432</v>
      </c>
      <c r="E85">
        <v>29.7669563293457</v>
      </c>
      <c r="F85">
        <v>29.609376907348601</v>
      </c>
      <c r="I85" t="s">
        <v>7565</v>
      </c>
      <c r="J85" t="s">
        <v>7566</v>
      </c>
      <c r="K85" t="s">
        <v>509</v>
      </c>
      <c r="P85" t="s">
        <v>509</v>
      </c>
      <c r="Q85" t="s">
        <v>510</v>
      </c>
      <c r="R85" t="s">
        <v>7567</v>
      </c>
      <c r="S85" t="s">
        <v>7568</v>
      </c>
      <c r="T85" t="s">
        <v>7569</v>
      </c>
      <c r="U85" t="s">
        <v>7570</v>
      </c>
      <c r="V85" t="s">
        <v>7571</v>
      </c>
      <c r="W85" t="s">
        <v>7572</v>
      </c>
      <c r="Z85" t="s">
        <v>7573</v>
      </c>
      <c r="AA85" t="s">
        <v>7574</v>
      </c>
      <c r="AB85">
        <v>24</v>
      </c>
      <c r="AC85">
        <v>24</v>
      </c>
      <c r="AD85">
        <v>24</v>
      </c>
      <c r="AE85">
        <v>44.2</v>
      </c>
      <c r="AF85">
        <v>44.2</v>
      </c>
      <c r="AG85">
        <v>44.2</v>
      </c>
      <c r="AH85">
        <v>64.369</v>
      </c>
      <c r="AI85">
        <v>0</v>
      </c>
      <c r="AJ85">
        <v>96.962000000000003</v>
      </c>
      <c r="AK85">
        <v>10467000000</v>
      </c>
      <c r="AL85">
        <v>87</v>
      </c>
      <c r="AM85">
        <v>3.0565698912011001</v>
      </c>
      <c r="AN85">
        <v>0.13103448275862101</v>
      </c>
      <c r="AO85">
        <v>-1.6145871480306</v>
      </c>
      <c r="AP85">
        <v>-8.9078239795494696</v>
      </c>
      <c r="AQ85" t="s">
        <v>7575</v>
      </c>
      <c r="AR85" t="s">
        <v>7575</v>
      </c>
      <c r="AS85" t="s">
        <v>7576</v>
      </c>
      <c r="AT85" t="s">
        <v>7577</v>
      </c>
      <c r="AU85">
        <v>687</v>
      </c>
      <c r="AV85" t="s">
        <v>7578</v>
      </c>
      <c r="AW85" t="s">
        <v>7576</v>
      </c>
      <c r="AY85">
        <v>3.0565698912011001</v>
      </c>
      <c r="AZ85">
        <v>-1.6145871480306</v>
      </c>
      <c r="BA85" s="6">
        <f t="shared" si="7"/>
        <v>-0.67344161630639565</v>
      </c>
      <c r="BB85" s="4" t="str">
        <f t="shared" si="8"/>
        <v/>
      </c>
      <c r="BC85" t="str">
        <f t="shared" si="6"/>
        <v>+</v>
      </c>
      <c r="BD85" t="str">
        <f t="shared" si="9"/>
        <v/>
      </c>
      <c r="BE85" t="str">
        <f t="shared" si="10"/>
        <v/>
      </c>
      <c r="BF85" t="s">
        <v>7577</v>
      </c>
      <c r="BG85" t="s">
        <v>7576</v>
      </c>
    </row>
    <row r="86" spans="1:59" x14ac:dyDescent="0.2">
      <c r="A86">
        <v>27.252414703369102</v>
      </c>
      <c r="B86">
        <v>27.651573181152301</v>
      </c>
      <c r="C86">
        <v>27.888206481933601</v>
      </c>
      <c r="D86">
        <v>25.732753753662099</v>
      </c>
      <c r="E86">
        <v>26.388916015625</v>
      </c>
      <c r="F86">
        <v>25.771856307983398</v>
      </c>
      <c r="I86" t="s">
        <v>17364</v>
      </c>
      <c r="J86" t="s">
        <v>17365</v>
      </c>
      <c r="K86" t="s">
        <v>17366</v>
      </c>
      <c r="P86" t="s">
        <v>17367</v>
      </c>
      <c r="Q86" t="s">
        <v>17368</v>
      </c>
      <c r="R86" t="s">
        <v>17369</v>
      </c>
      <c r="S86" t="s">
        <v>17370</v>
      </c>
      <c r="T86" t="s">
        <v>17371</v>
      </c>
      <c r="U86" t="s">
        <v>17372</v>
      </c>
      <c r="V86" t="s">
        <v>17373</v>
      </c>
      <c r="W86" t="s">
        <v>17374</v>
      </c>
      <c r="X86" t="s">
        <v>17375</v>
      </c>
      <c r="Y86" t="s">
        <v>17376</v>
      </c>
      <c r="Z86" t="s">
        <v>17377</v>
      </c>
      <c r="AA86" t="s">
        <v>17378</v>
      </c>
      <c r="AB86">
        <v>2</v>
      </c>
      <c r="AC86">
        <v>2</v>
      </c>
      <c r="AD86">
        <v>2</v>
      </c>
      <c r="AE86">
        <v>8.5</v>
      </c>
      <c r="AF86">
        <v>8.5</v>
      </c>
      <c r="AG86">
        <v>8.5</v>
      </c>
      <c r="AH86">
        <v>39.744999999999997</v>
      </c>
      <c r="AI86">
        <v>0</v>
      </c>
      <c r="AJ86">
        <v>49.731999999999999</v>
      </c>
      <c r="AK86">
        <v>820070000</v>
      </c>
      <c r="AL86">
        <v>8</v>
      </c>
      <c r="AM86">
        <v>2.35391837161754</v>
      </c>
      <c r="AN86">
        <v>0.110938053097345</v>
      </c>
      <c r="AO86">
        <v>-1.63288942972819</v>
      </c>
      <c r="AP86">
        <v>-5.78844208558698</v>
      </c>
      <c r="AQ86" t="s">
        <v>17379</v>
      </c>
      <c r="AR86" t="s">
        <v>17379</v>
      </c>
      <c r="AS86" t="s">
        <v>17380</v>
      </c>
      <c r="AT86" t="s">
        <v>17381</v>
      </c>
      <c r="AU86">
        <v>1514</v>
      </c>
      <c r="AV86" t="s">
        <v>17382</v>
      </c>
      <c r="AW86" t="s">
        <v>17380</v>
      </c>
      <c r="AX86" t="s">
        <v>17383</v>
      </c>
      <c r="AY86">
        <v>2.35391837161754</v>
      </c>
      <c r="AZ86">
        <v>-1.63288942972819</v>
      </c>
      <c r="BA86" s="6">
        <f t="shared" si="7"/>
        <v>-0.67755822587074743</v>
      </c>
      <c r="BB86" s="4" t="str">
        <f t="shared" si="8"/>
        <v/>
      </c>
      <c r="BC86" t="str">
        <f t="shared" si="6"/>
        <v>+</v>
      </c>
      <c r="BD86" t="str">
        <f t="shared" si="9"/>
        <v/>
      </c>
      <c r="BE86" t="str">
        <f t="shared" si="10"/>
        <v/>
      </c>
      <c r="BF86" t="s">
        <v>17381</v>
      </c>
      <c r="BG86" t="s">
        <v>17380</v>
      </c>
    </row>
    <row r="87" spans="1:59" x14ac:dyDescent="0.2">
      <c r="A87">
        <v>25.869571685791001</v>
      </c>
      <c r="B87">
        <v>26.0116291046143</v>
      </c>
      <c r="C87">
        <v>26.0885314941406</v>
      </c>
      <c r="D87">
        <v>23.8551940917969</v>
      </c>
      <c r="E87">
        <v>25.379114151001001</v>
      </c>
      <c r="F87">
        <v>23.8251247406006</v>
      </c>
      <c r="I87" t="s">
        <v>21006</v>
      </c>
      <c r="J87" t="s">
        <v>36387</v>
      </c>
      <c r="K87" t="s">
        <v>509</v>
      </c>
      <c r="P87" t="s">
        <v>509</v>
      </c>
      <c r="Q87" t="s">
        <v>510</v>
      </c>
      <c r="R87" t="s">
        <v>34884</v>
      </c>
      <c r="S87">
        <v>770</v>
      </c>
      <c r="T87" t="s">
        <v>21011</v>
      </c>
      <c r="U87" t="s">
        <v>21012</v>
      </c>
      <c r="Z87" t="s">
        <v>36388</v>
      </c>
      <c r="AA87" t="s">
        <v>36389</v>
      </c>
      <c r="AB87">
        <v>4</v>
      </c>
      <c r="AC87">
        <v>4</v>
      </c>
      <c r="AD87">
        <v>4</v>
      </c>
      <c r="AE87">
        <v>12.5</v>
      </c>
      <c r="AF87">
        <v>12.5</v>
      </c>
      <c r="AG87">
        <v>12.5</v>
      </c>
      <c r="AH87">
        <v>34.005000000000003</v>
      </c>
      <c r="AI87">
        <v>0</v>
      </c>
      <c r="AJ87">
        <v>4.9199000000000002</v>
      </c>
      <c r="AK87">
        <v>273990000</v>
      </c>
      <c r="AL87">
        <v>4</v>
      </c>
      <c r="AM87">
        <v>1.4685005318867299</v>
      </c>
      <c r="AN87">
        <v>0.17599249530956801</v>
      </c>
      <c r="AO87">
        <v>-1.6367664337158201</v>
      </c>
      <c r="AP87">
        <v>-3.1655782673922701</v>
      </c>
      <c r="AQ87" t="s">
        <v>36390</v>
      </c>
      <c r="AR87" t="s">
        <v>36390</v>
      </c>
      <c r="AS87" t="s">
        <v>36391</v>
      </c>
      <c r="AT87" t="s">
        <v>36392</v>
      </c>
      <c r="AU87">
        <v>3654</v>
      </c>
      <c r="AV87" t="s">
        <v>36393</v>
      </c>
      <c r="AW87" t="s">
        <v>36391</v>
      </c>
      <c r="AY87">
        <v>1.4685005318867299</v>
      </c>
      <c r="AZ87">
        <v>-1.6367664337158201</v>
      </c>
      <c r="BA87" s="6">
        <f t="shared" si="7"/>
        <v>-0.6784235714796143</v>
      </c>
      <c r="BB87" s="4" t="str">
        <f t="shared" si="8"/>
        <v/>
      </c>
      <c r="BC87" t="str">
        <f t="shared" si="6"/>
        <v>+</v>
      </c>
      <c r="BD87" t="str">
        <f t="shared" si="9"/>
        <v/>
      </c>
      <c r="BE87" t="str">
        <f t="shared" si="10"/>
        <v/>
      </c>
      <c r="BF87" t="s">
        <v>36392</v>
      </c>
      <c r="BG87" t="s">
        <v>36391</v>
      </c>
    </row>
    <row r="88" spans="1:59" x14ac:dyDescent="0.2">
      <c r="A88">
        <v>28.5432949066162</v>
      </c>
      <c r="B88">
        <v>28.899024963378899</v>
      </c>
      <c r="C88">
        <v>28.8851833343506</v>
      </c>
      <c r="D88">
        <v>26.323421478271499</v>
      </c>
      <c r="E88">
        <v>27.3120727539063</v>
      </c>
      <c r="F88">
        <v>26.723512649536101</v>
      </c>
      <c r="I88" t="s">
        <v>41914</v>
      </c>
      <c r="J88" t="s">
        <v>41915</v>
      </c>
      <c r="K88" t="s">
        <v>4142</v>
      </c>
      <c r="P88" t="s">
        <v>509</v>
      </c>
      <c r="Q88" t="s">
        <v>510</v>
      </c>
      <c r="R88" t="s">
        <v>41916</v>
      </c>
      <c r="S88" t="s">
        <v>41917</v>
      </c>
      <c r="T88" t="s">
        <v>41918</v>
      </c>
      <c r="U88" t="s">
        <v>41919</v>
      </c>
      <c r="V88" t="s">
        <v>41920</v>
      </c>
      <c r="W88" t="s">
        <v>41921</v>
      </c>
      <c r="Z88" t="s">
        <v>32326</v>
      </c>
      <c r="AA88" t="s">
        <v>32327</v>
      </c>
      <c r="AB88">
        <v>8</v>
      </c>
      <c r="AC88">
        <v>8</v>
      </c>
      <c r="AD88">
        <v>8</v>
      </c>
      <c r="AE88">
        <v>21.4</v>
      </c>
      <c r="AF88">
        <v>21.4</v>
      </c>
      <c r="AG88">
        <v>21.4</v>
      </c>
      <c r="AH88">
        <v>40.421999999999997</v>
      </c>
      <c r="AI88">
        <v>0</v>
      </c>
      <c r="AJ88">
        <v>22.48</v>
      </c>
      <c r="AK88">
        <v>1749000000</v>
      </c>
      <c r="AL88">
        <v>26</v>
      </c>
      <c r="AM88">
        <v>2.51965106317938</v>
      </c>
      <c r="AN88">
        <v>0.116296296296296</v>
      </c>
      <c r="AO88">
        <v>-1.9894987742106101</v>
      </c>
      <c r="AP88">
        <v>-6.4219522665232898</v>
      </c>
      <c r="AQ88" t="s">
        <v>41922</v>
      </c>
      <c r="AR88" t="s">
        <v>41922</v>
      </c>
      <c r="AS88" t="s">
        <v>41923</v>
      </c>
      <c r="AT88" t="s">
        <v>41924</v>
      </c>
      <c r="AU88">
        <v>4322</v>
      </c>
      <c r="AV88" t="s">
        <v>41925</v>
      </c>
      <c r="AW88" t="s">
        <v>41923</v>
      </c>
      <c r="AY88">
        <v>2.51965106317938</v>
      </c>
      <c r="AZ88">
        <v>-1.9894987742106101</v>
      </c>
      <c r="BA88" s="6">
        <f t="shared" si="7"/>
        <v>-0.7481736373506287</v>
      </c>
      <c r="BB88" s="4" t="str">
        <f t="shared" si="8"/>
        <v/>
      </c>
      <c r="BC88" t="str">
        <f t="shared" si="6"/>
        <v>+</v>
      </c>
      <c r="BD88" t="str">
        <f t="shared" si="9"/>
        <v/>
      </c>
      <c r="BE88" t="str">
        <f t="shared" si="10"/>
        <v/>
      </c>
      <c r="BF88" t="s">
        <v>41924</v>
      </c>
      <c r="BG88" t="s">
        <v>41923</v>
      </c>
    </row>
    <row r="89" spans="1:59" x14ac:dyDescent="0.2">
      <c r="A89">
        <v>27.208436965942401</v>
      </c>
      <c r="B89">
        <v>26.688325881958001</v>
      </c>
      <c r="C89">
        <v>26.460453033447301</v>
      </c>
      <c r="D89">
        <v>23.981287002563501</v>
      </c>
      <c r="E89">
        <v>26.031579971313501</v>
      </c>
      <c r="F89">
        <v>24.3592414855957</v>
      </c>
      <c r="I89" t="s">
        <v>34395</v>
      </c>
      <c r="J89" t="s">
        <v>34396</v>
      </c>
      <c r="K89" t="s">
        <v>3710</v>
      </c>
      <c r="N89" t="s">
        <v>8961</v>
      </c>
      <c r="O89" t="s">
        <v>8962</v>
      </c>
      <c r="P89" t="s">
        <v>3710</v>
      </c>
      <c r="Q89" t="s">
        <v>3711</v>
      </c>
      <c r="R89" t="s">
        <v>12307</v>
      </c>
      <c r="S89">
        <v>270</v>
      </c>
      <c r="T89" t="s">
        <v>11038</v>
      </c>
      <c r="U89" t="s">
        <v>11039</v>
      </c>
      <c r="Z89" t="s">
        <v>34397</v>
      </c>
      <c r="AA89" t="s">
        <v>34398</v>
      </c>
      <c r="AB89">
        <v>4</v>
      </c>
      <c r="AC89">
        <v>4</v>
      </c>
      <c r="AD89">
        <v>4</v>
      </c>
      <c r="AE89">
        <v>30.2</v>
      </c>
      <c r="AF89">
        <v>30.2</v>
      </c>
      <c r="AG89">
        <v>30.2</v>
      </c>
      <c r="AH89">
        <v>21.498000000000001</v>
      </c>
      <c r="AI89">
        <v>0</v>
      </c>
      <c r="AJ89">
        <v>29.305</v>
      </c>
      <c r="AK89">
        <v>462230000</v>
      </c>
      <c r="AL89">
        <v>7</v>
      </c>
      <c r="AM89">
        <v>1.3933634656474601</v>
      </c>
      <c r="AN89">
        <v>0.182003262642741</v>
      </c>
      <c r="AO89">
        <v>-1.9950358072916701</v>
      </c>
      <c r="AP89">
        <v>-2.98785370459996</v>
      </c>
      <c r="AQ89" t="s">
        <v>34399</v>
      </c>
      <c r="AR89" t="s">
        <v>34399</v>
      </c>
      <c r="AS89" t="s">
        <v>34400</v>
      </c>
      <c r="AT89" t="s">
        <v>34401</v>
      </c>
      <c r="AU89">
        <v>3406</v>
      </c>
      <c r="AV89" t="s">
        <v>34402</v>
      </c>
      <c r="AW89" t="s">
        <v>34403</v>
      </c>
      <c r="AY89">
        <v>1.3933634656474601</v>
      </c>
      <c r="AZ89">
        <v>-1.9950358072916701</v>
      </c>
      <c r="BA89" s="6">
        <f t="shared" si="7"/>
        <v>-0.74913828926813064</v>
      </c>
      <c r="BB89" s="4" t="str">
        <f t="shared" si="8"/>
        <v/>
      </c>
      <c r="BC89" t="str">
        <f t="shared" si="6"/>
        <v>+</v>
      </c>
      <c r="BD89" t="str">
        <f t="shared" si="9"/>
        <v/>
      </c>
      <c r="BE89" t="str">
        <f t="shared" si="10"/>
        <v/>
      </c>
      <c r="BF89" t="s">
        <v>34401</v>
      </c>
      <c r="BG89" t="s">
        <v>34400</v>
      </c>
    </row>
    <row r="90" spans="1:59" x14ac:dyDescent="0.2">
      <c r="A90">
        <v>28.220020294189499</v>
      </c>
      <c r="B90">
        <v>27.921672821044901</v>
      </c>
      <c r="C90">
        <v>28.5967617034912</v>
      </c>
      <c r="D90">
        <v>25.9266242980957</v>
      </c>
      <c r="E90">
        <v>25.831083297729499</v>
      </c>
      <c r="F90">
        <v>25.519863128662099</v>
      </c>
      <c r="I90" t="s">
        <v>31616</v>
      </c>
      <c r="J90" t="s">
        <v>24926</v>
      </c>
      <c r="K90" t="s">
        <v>2349</v>
      </c>
      <c r="P90" t="s">
        <v>53</v>
      </c>
      <c r="Q90" t="s">
        <v>54</v>
      </c>
      <c r="R90" t="s">
        <v>8884</v>
      </c>
      <c r="S90">
        <v>330</v>
      </c>
      <c r="T90" t="s">
        <v>12528</v>
      </c>
      <c r="U90" t="s">
        <v>12529</v>
      </c>
      <c r="V90" t="s">
        <v>1654</v>
      </c>
      <c r="W90" t="s">
        <v>1655</v>
      </c>
      <c r="Z90" t="s">
        <v>12532</v>
      </c>
      <c r="AA90" t="s">
        <v>12533</v>
      </c>
      <c r="AB90">
        <v>8</v>
      </c>
      <c r="AC90">
        <v>8</v>
      </c>
      <c r="AD90">
        <v>8</v>
      </c>
      <c r="AE90">
        <v>31.9</v>
      </c>
      <c r="AF90">
        <v>31.9</v>
      </c>
      <c r="AG90">
        <v>31.9</v>
      </c>
      <c r="AH90">
        <v>33.637</v>
      </c>
      <c r="AI90">
        <v>0</v>
      </c>
      <c r="AJ90">
        <v>44.511000000000003</v>
      </c>
      <c r="AK90">
        <v>1144500000</v>
      </c>
      <c r="AL90">
        <v>18</v>
      </c>
      <c r="AM90">
        <v>3.3767357710629899</v>
      </c>
      <c r="AN90">
        <v>0.1255</v>
      </c>
      <c r="AO90">
        <v>-2.4869613647460902</v>
      </c>
      <c r="AP90">
        <v>-10.779356580926001</v>
      </c>
      <c r="AQ90" t="s">
        <v>31617</v>
      </c>
      <c r="AR90" t="s">
        <v>31617</v>
      </c>
      <c r="AS90" t="s">
        <v>31618</v>
      </c>
      <c r="AT90" t="s">
        <v>31619</v>
      </c>
      <c r="AU90">
        <v>3066</v>
      </c>
      <c r="AV90" t="s">
        <v>31620</v>
      </c>
      <c r="AW90" t="s">
        <v>31618</v>
      </c>
      <c r="AX90" t="s">
        <v>31621</v>
      </c>
      <c r="AY90">
        <v>3.3767357710629899</v>
      </c>
      <c r="AZ90">
        <v>-2.4869613647460902</v>
      </c>
      <c r="BA90" s="6">
        <f t="shared" si="7"/>
        <v>-0.82161840980499257</v>
      </c>
      <c r="BB90" s="4" t="str">
        <f t="shared" si="8"/>
        <v/>
      </c>
      <c r="BC90" t="str">
        <f t="shared" si="6"/>
        <v>+</v>
      </c>
      <c r="BD90" t="str">
        <f t="shared" si="9"/>
        <v/>
      </c>
      <c r="BE90" t="str">
        <f t="shared" si="10"/>
        <v/>
      </c>
      <c r="BF90" t="s">
        <v>31619</v>
      </c>
      <c r="BG90" t="s">
        <v>31618</v>
      </c>
    </row>
    <row r="91" spans="1:59" x14ac:dyDescent="0.2">
      <c r="A91">
        <v>27.391983032226602</v>
      </c>
      <c r="B91">
        <v>27.522829055786101</v>
      </c>
      <c r="C91">
        <v>27.5854892730713</v>
      </c>
      <c r="D91">
        <v>24.2301540374756</v>
      </c>
      <c r="E91">
        <v>24.99338722229</v>
      </c>
      <c r="F91">
        <v>24.691469192504901</v>
      </c>
      <c r="I91" t="s">
        <v>15617</v>
      </c>
      <c r="J91" t="s">
        <v>15618</v>
      </c>
      <c r="K91" t="s">
        <v>2349</v>
      </c>
      <c r="P91" t="s">
        <v>53</v>
      </c>
      <c r="Q91" t="s">
        <v>54</v>
      </c>
      <c r="R91" t="s">
        <v>15619</v>
      </c>
      <c r="S91" t="s">
        <v>15620</v>
      </c>
      <c r="T91" t="s">
        <v>15621</v>
      </c>
      <c r="U91" t="s">
        <v>15622</v>
      </c>
      <c r="V91" t="s">
        <v>15623</v>
      </c>
      <c r="W91" t="s">
        <v>15624</v>
      </c>
      <c r="X91" t="s">
        <v>15625</v>
      </c>
      <c r="Y91" t="s">
        <v>15626</v>
      </c>
      <c r="Z91" t="s">
        <v>12266</v>
      </c>
      <c r="AA91" t="s">
        <v>12267</v>
      </c>
      <c r="AB91">
        <v>5</v>
      </c>
      <c r="AC91">
        <v>5</v>
      </c>
      <c r="AD91">
        <v>5</v>
      </c>
      <c r="AE91">
        <v>10.1</v>
      </c>
      <c r="AF91">
        <v>10.1</v>
      </c>
      <c r="AG91">
        <v>10.1</v>
      </c>
      <c r="AH91">
        <v>57.213999999999999</v>
      </c>
      <c r="AI91">
        <v>0</v>
      </c>
      <c r="AJ91">
        <v>5.3807</v>
      </c>
      <c r="AK91">
        <v>650530000</v>
      </c>
      <c r="AL91">
        <v>6</v>
      </c>
      <c r="AM91">
        <v>3.6264167448850801</v>
      </c>
      <c r="AN91">
        <v>6.63333333333333E-2</v>
      </c>
      <c r="AO91">
        <v>-2.86176363627116</v>
      </c>
      <c r="AP91">
        <v>-12.4898746989739</v>
      </c>
      <c r="AQ91" t="s">
        <v>15627</v>
      </c>
      <c r="AR91" t="s">
        <v>15627</v>
      </c>
      <c r="AS91" t="s">
        <v>15628</v>
      </c>
      <c r="AT91" t="s">
        <v>15629</v>
      </c>
      <c r="AU91">
        <v>1355</v>
      </c>
      <c r="AV91" t="s">
        <v>15630</v>
      </c>
      <c r="AW91" t="s">
        <v>15628</v>
      </c>
      <c r="AY91">
        <v>3.6264167448850801</v>
      </c>
      <c r="AZ91">
        <v>-2.86176363627116</v>
      </c>
      <c r="BA91" s="6">
        <f t="shared" si="7"/>
        <v>-0.862430136937261</v>
      </c>
      <c r="BB91" s="4" t="str">
        <f t="shared" si="8"/>
        <v/>
      </c>
      <c r="BC91" t="str">
        <f t="shared" si="6"/>
        <v>+</v>
      </c>
      <c r="BD91" t="str">
        <f t="shared" si="9"/>
        <v/>
      </c>
      <c r="BE91" t="str">
        <f t="shared" si="10"/>
        <v/>
      </c>
      <c r="BF91" t="s">
        <v>15629</v>
      </c>
      <c r="BG91" t="s">
        <v>15628</v>
      </c>
    </row>
    <row r="92" spans="1:59" x14ac:dyDescent="0.2">
      <c r="A92">
        <v>29.397706985473601</v>
      </c>
      <c r="B92">
        <v>29.085678100585898</v>
      </c>
      <c r="C92">
        <v>28.6796264648438</v>
      </c>
      <c r="D92">
        <v>26.191162109375</v>
      </c>
      <c r="E92">
        <v>26.305669784545898</v>
      </c>
      <c r="F92">
        <v>25.5874633789063</v>
      </c>
      <c r="I92" t="s">
        <v>12526</v>
      </c>
      <c r="J92" t="s">
        <v>12527</v>
      </c>
      <c r="K92" t="s">
        <v>2349</v>
      </c>
      <c r="P92" t="s">
        <v>53</v>
      </c>
      <c r="Q92" t="s">
        <v>54</v>
      </c>
      <c r="R92" t="s">
        <v>8884</v>
      </c>
      <c r="S92">
        <v>330</v>
      </c>
      <c r="T92" t="s">
        <v>12528</v>
      </c>
      <c r="U92" t="s">
        <v>12529</v>
      </c>
      <c r="V92" t="s">
        <v>12530</v>
      </c>
      <c r="W92" t="s">
        <v>12531</v>
      </c>
      <c r="Z92" t="s">
        <v>12532</v>
      </c>
      <c r="AA92" t="s">
        <v>12533</v>
      </c>
      <c r="AB92">
        <v>8</v>
      </c>
      <c r="AC92">
        <v>8</v>
      </c>
      <c r="AD92">
        <v>8</v>
      </c>
      <c r="AE92">
        <v>39.5</v>
      </c>
      <c r="AF92">
        <v>39.5</v>
      </c>
      <c r="AG92">
        <v>39.5</v>
      </c>
      <c r="AH92">
        <v>33.36</v>
      </c>
      <c r="AI92">
        <v>0</v>
      </c>
      <c r="AJ92">
        <v>27.724</v>
      </c>
      <c r="AK92">
        <v>1916900000</v>
      </c>
      <c r="AL92">
        <v>19</v>
      </c>
      <c r="AM92">
        <v>3.2387140559765801</v>
      </c>
      <c r="AN92">
        <v>0.105272727272727</v>
      </c>
      <c r="AO92">
        <v>-3.0262387593587299</v>
      </c>
      <c r="AP92">
        <v>-9.9315466580750904</v>
      </c>
      <c r="AQ92" t="s">
        <v>12534</v>
      </c>
      <c r="AR92" t="s">
        <v>12534</v>
      </c>
      <c r="AS92" t="s">
        <v>12535</v>
      </c>
      <c r="AT92" t="s">
        <v>12536</v>
      </c>
      <c r="AU92">
        <v>1083</v>
      </c>
      <c r="AV92" t="s">
        <v>12537</v>
      </c>
      <c r="AW92" t="s">
        <v>12535</v>
      </c>
      <c r="AX92" t="s">
        <v>12538</v>
      </c>
      <c r="AY92">
        <v>3.2387140559765801</v>
      </c>
      <c r="AZ92">
        <v>-3.0262387593587299</v>
      </c>
      <c r="BA92" s="6">
        <f t="shared" si="7"/>
        <v>-0.87725286635618871</v>
      </c>
      <c r="BB92" s="4" t="str">
        <f t="shared" si="8"/>
        <v/>
      </c>
      <c r="BC92" t="str">
        <f t="shared" si="6"/>
        <v>+</v>
      </c>
      <c r="BD92" t="str">
        <f t="shared" si="9"/>
        <v/>
      </c>
      <c r="BE92" t="str">
        <f t="shared" si="10"/>
        <v/>
      </c>
      <c r="BF92" t="s">
        <v>12536</v>
      </c>
      <c r="BG92" t="s">
        <v>12535</v>
      </c>
    </row>
    <row r="93" spans="1:59" x14ac:dyDescent="0.2">
      <c r="A93">
        <v>26.369478225708001</v>
      </c>
      <c r="B93">
        <v>26.433357238769499</v>
      </c>
      <c r="C93">
        <v>27.037582397460898</v>
      </c>
      <c r="D93">
        <v>24.2999877929688</v>
      </c>
      <c r="E93">
        <v>24.246700286865199</v>
      </c>
      <c r="F93">
        <v>22.169254302978501</v>
      </c>
      <c r="I93" t="s">
        <v>24350</v>
      </c>
      <c r="J93" t="s">
        <v>24351</v>
      </c>
      <c r="K93" t="s">
        <v>24352</v>
      </c>
      <c r="L93" t="s">
        <v>6072</v>
      </c>
      <c r="M93" t="s">
        <v>6073</v>
      </c>
      <c r="P93" t="s">
        <v>8541</v>
      </c>
      <c r="Q93" t="s">
        <v>8542</v>
      </c>
      <c r="R93" t="s">
        <v>24353</v>
      </c>
      <c r="S93" t="s">
        <v>24354</v>
      </c>
      <c r="T93" t="s">
        <v>24355</v>
      </c>
      <c r="U93" t="s">
        <v>24356</v>
      </c>
      <c r="Z93" t="s">
        <v>24357</v>
      </c>
      <c r="AA93" t="s">
        <v>24358</v>
      </c>
      <c r="AB93">
        <v>5</v>
      </c>
      <c r="AC93">
        <v>5</v>
      </c>
      <c r="AD93">
        <v>5</v>
      </c>
      <c r="AE93">
        <v>9.4</v>
      </c>
      <c r="AF93">
        <v>9.4</v>
      </c>
      <c r="AG93">
        <v>9.4</v>
      </c>
      <c r="AH93">
        <v>70.697999999999993</v>
      </c>
      <c r="AI93">
        <v>0</v>
      </c>
      <c r="AJ93">
        <v>8.8994999999999997</v>
      </c>
      <c r="AK93">
        <v>360350000</v>
      </c>
      <c r="AL93">
        <v>8</v>
      </c>
      <c r="AM93">
        <v>1.8454267176324699</v>
      </c>
      <c r="AN93">
        <v>0.146827067669173</v>
      </c>
      <c r="AO93">
        <v>-3.0414918263753301</v>
      </c>
      <c r="AP93">
        <v>-4.14873659115863</v>
      </c>
      <c r="AQ93" t="s">
        <v>24359</v>
      </c>
      <c r="AR93" t="s">
        <v>24360</v>
      </c>
      <c r="AS93" t="s">
        <v>24361</v>
      </c>
      <c r="AT93" t="s">
        <v>24362</v>
      </c>
      <c r="AU93">
        <v>2201</v>
      </c>
      <c r="AV93" t="s">
        <v>24363</v>
      </c>
      <c r="AW93" t="s">
        <v>24364</v>
      </c>
      <c r="AX93" t="s">
        <v>24365</v>
      </c>
      <c r="AY93">
        <v>1.8454267176324699</v>
      </c>
      <c r="AZ93">
        <v>-3.0414918263753301</v>
      </c>
      <c r="BA93" s="6">
        <f t="shared" si="7"/>
        <v>-0.8785437889627844</v>
      </c>
      <c r="BB93" s="4" t="str">
        <f t="shared" si="8"/>
        <v/>
      </c>
      <c r="BC93" t="str">
        <f t="shared" si="6"/>
        <v>+</v>
      </c>
      <c r="BD93" t="str">
        <f t="shared" si="9"/>
        <v/>
      </c>
      <c r="BE93" t="str">
        <f t="shared" si="10"/>
        <v/>
      </c>
      <c r="BF93" t="s">
        <v>24362</v>
      </c>
      <c r="BG93" t="s">
        <v>24361</v>
      </c>
    </row>
    <row r="94" spans="1:59" x14ac:dyDescent="0.2">
      <c r="A94">
        <v>29.9844074249268</v>
      </c>
      <c r="B94">
        <v>29.320295333862301</v>
      </c>
      <c r="C94">
        <v>29.680381774902301</v>
      </c>
      <c r="D94">
        <v>26.352455139160199</v>
      </c>
      <c r="E94">
        <v>26.0403861999512</v>
      </c>
      <c r="F94">
        <v>25.612287521362301</v>
      </c>
      <c r="I94" t="s">
        <v>31336</v>
      </c>
      <c r="J94" t="s">
        <v>31337</v>
      </c>
      <c r="K94" t="s">
        <v>31338</v>
      </c>
      <c r="N94" t="s">
        <v>1533</v>
      </c>
      <c r="O94" t="s">
        <v>1534</v>
      </c>
      <c r="P94" t="s">
        <v>345</v>
      </c>
      <c r="Q94" t="s">
        <v>346</v>
      </c>
      <c r="R94" t="s">
        <v>3775</v>
      </c>
      <c r="S94" t="s">
        <v>3776</v>
      </c>
      <c r="T94" t="s">
        <v>3777</v>
      </c>
      <c r="U94" t="s">
        <v>3778</v>
      </c>
      <c r="Z94" t="s">
        <v>114</v>
      </c>
      <c r="AA94" t="s">
        <v>115</v>
      </c>
      <c r="AB94">
        <v>14</v>
      </c>
      <c r="AC94">
        <v>2</v>
      </c>
      <c r="AD94">
        <v>2</v>
      </c>
      <c r="AE94">
        <v>50.4</v>
      </c>
      <c r="AF94">
        <v>10.199999999999999</v>
      </c>
      <c r="AG94">
        <v>10.199999999999999</v>
      </c>
      <c r="AH94">
        <v>14.167</v>
      </c>
      <c r="AI94">
        <v>2.4575999999999999E-3</v>
      </c>
      <c r="AJ94">
        <v>2.2002999999999999</v>
      </c>
      <c r="AK94">
        <v>2798900000</v>
      </c>
      <c r="AL94">
        <v>8</v>
      </c>
      <c r="AM94">
        <v>3.65668397627759</v>
      </c>
      <c r="AN94">
        <v>7.2363636363636394E-2</v>
      </c>
      <c r="AO94">
        <v>-3.6599852244059199</v>
      </c>
      <c r="AP94">
        <v>-12.7140301595213</v>
      </c>
      <c r="AQ94" t="s">
        <v>31339</v>
      </c>
      <c r="AR94" t="s">
        <v>31339</v>
      </c>
      <c r="AS94" t="s">
        <v>31340</v>
      </c>
      <c r="AT94" t="s">
        <v>31341</v>
      </c>
      <c r="AU94">
        <v>3029</v>
      </c>
      <c r="AV94" t="s">
        <v>31342</v>
      </c>
      <c r="AW94" t="s">
        <v>31340</v>
      </c>
      <c r="AY94">
        <v>3.65668397627759</v>
      </c>
      <c r="AZ94">
        <v>-3.6599852244059199</v>
      </c>
      <c r="BA94" s="6">
        <f t="shared" si="7"/>
        <v>-0.9208894026570571</v>
      </c>
      <c r="BB94" s="4" t="str">
        <f t="shared" si="8"/>
        <v/>
      </c>
      <c r="BC94" t="str">
        <f t="shared" si="6"/>
        <v>+</v>
      </c>
      <c r="BD94" t="str">
        <f t="shared" si="9"/>
        <v/>
      </c>
      <c r="BE94" t="str">
        <f t="shared" si="10"/>
        <v/>
      </c>
      <c r="BF94" t="s">
        <v>31341</v>
      </c>
      <c r="BG94" t="s">
        <v>31340</v>
      </c>
    </row>
    <row r="95" spans="1:59" x14ac:dyDescent="0.2">
      <c r="A95" t="s">
        <v>88</v>
      </c>
      <c r="B95" t="s">
        <v>88</v>
      </c>
      <c r="C95">
        <v>23.911869049072301</v>
      </c>
      <c r="D95" t="s">
        <v>88</v>
      </c>
      <c r="E95" t="s">
        <v>88</v>
      </c>
      <c r="F95" t="s">
        <v>88</v>
      </c>
      <c r="I95" t="s">
        <v>727</v>
      </c>
      <c r="K95" t="s">
        <v>728</v>
      </c>
      <c r="P95" t="s">
        <v>729</v>
      </c>
      <c r="Q95" t="s">
        <v>730</v>
      </c>
      <c r="R95" t="s">
        <v>731</v>
      </c>
      <c r="S95" t="s">
        <v>732</v>
      </c>
      <c r="T95" t="s">
        <v>733</v>
      </c>
      <c r="U95" t="s">
        <v>734</v>
      </c>
      <c r="V95" t="s">
        <v>735</v>
      </c>
      <c r="W95" t="s">
        <v>736</v>
      </c>
      <c r="Z95" t="s">
        <v>737</v>
      </c>
      <c r="AA95" t="s">
        <v>738</v>
      </c>
      <c r="AB95">
        <v>1</v>
      </c>
      <c r="AC95">
        <v>1</v>
      </c>
      <c r="AD95">
        <v>1</v>
      </c>
      <c r="AE95">
        <v>2.4</v>
      </c>
      <c r="AF95">
        <v>2.4</v>
      </c>
      <c r="AG95">
        <v>2.4</v>
      </c>
      <c r="AH95">
        <v>52.863</v>
      </c>
      <c r="AI95">
        <v>7.7374000000000002E-3</v>
      </c>
      <c r="AJ95">
        <v>1.5788</v>
      </c>
      <c r="AK95">
        <v>15783000</v>
      </c>
      <c r="AL95">
        <v>0</v>
      </c>
      <c r="AM95">
        <v>0</v>
      </c>
      <c r="AN95">
        <v>0.99143022415039805</v>
      </c>
      <c r="AO95" t="s">
        <v>88</v>
      </c>
      <c r="AP95">
        <v>0</v>
      </c>
      <c r="AQ95" t="s">
        <v>739</v>
      </c>
      <c r="AR95" t="s">
        <v>739</v>
      </c>
      <c r="AS95" t="s">
        <v>740</v>
      </c>
      <c r="AT95" t="s">
        <v>741</v>
      </c>
      <c r="AU95">
        <v>114</v>
      </c>
      <c r="AV95" t="s">
        <v>742</v>
      </c>
      <c r="AW95" t="s">
        <v>740</v>
      </c>
      <c r="AX95" t="s">
        <v>743</v>
      </c>
      <c r="AY95">
        <v>0</v>
      </c>
      <c r="BB95" s="4" t="str">
        <f t="shared" si="8"/>
        <v/>
      </c>
      <c r="BC95" t="str">
        <f t="shared" si="6"/>
        <v/>
      </c>
      <c r="BD95" t="str">
        <f t="shared" si="9"/>
        <v/>
      </c>
      <c r="BE95">
        <f t="shared" si="10"/>
        <v>1</v>
      </c>
      <c r="BF95" t="s">
        <v>741</v>
      </c>
      <c r="BG95" t="s">
        <v>740</v>
      </c>
    </row>
    <row r="96" spans="1:59" x14ac:dyDescent="0.2">
      <c r="A96">
        <v>21.553092956543001</v>
      </c>
      <c r="B96" t="s">
        <v>88</v>
      </c>
      <c r="C96" t="s">
        <v>88</v>
      </c>
      <c r="D96" t="s">
        <v>88</v>
      </c>
      <c r="E96" t="s">
        <v>88</v>
      </c>
      <c r="F96" t="s">
        <v>88</v>
      </c>
      <c r="I96" t="s">
        <v>7167</v>
      </c>
      <c r="J96" t="s">
        <v>7168</v>
      </c>
      <c r="K96" t="s">
        <v>7169</v>
      </c>
      <c r="L96" t="s">
        <v>651</v>
      </c>
      <c r="M96" t="s">
        <v>652</v>
      </c>
      <c r="P96" t="s">
        <v>7170</v>
      </c>
      <c r="Q96" t="s">
        <v>7171</v>
      </c>
      <c r="Z96" t="s">
        <v>6915</v>
      </c>
      <c r="AA96" t="s">
        <v>6916</v>
      </c>
      <c r="AB96">
        <v>1</v>
      </c>
      <c r="AC96">
        <v>1</v>
      </c>
      <c r="AD96">
        <v>1</v>
      </c>
      <c r="AE96">
        <v>18.899999999999999</v>
      </c>
      <c r="AF96">
        <v>18.899999999999999</v>
      </c>
      <c r="AG96">
        <v>18.899999999999999</v>
      </c>
      <c r="AH96">
        <v>10.18</v>
      </c>
      <c r="AI96">
        <v>5.2274000000000005E-4</v>
      </c>
      <c r="AJ96">
        <v>3.1421999999999999</v>
      </c>
      <c r="AK96">
        <v>3077000</v>
      </c>
      <c r="AL96">
        <v>1</v>
      </c>
      <c r="AM96">
        <v>0</v>
      </c>
      <c r="AN96">
        <v>0.98842716582673396</v>
      </c>
      <c r="AO96" t="s">
        <v>88</v>
      </c>
      <c r="AP96">
        <v>0</v>
      </c>
      <c r="AQ96" t="s">
        <v>7172</v>
      </c>
      <c r="AR96" t="s">
        <v>7172</v>
      </c>
      <c r="AS96" t="s">
        <v>7173</v>
      </c>
      <c r="AT96" t="s">
        <v>7174</v>
      </c>
      <c r="AU96">
        <v>659</v>
      </c>
      <c r="AV96" t="s">
        <v>7175</v>
      </c>
      <c r="AW96" t="s">
        <v>7173</v>
      </c>
      <c r="AY96">
        <v>0</v>
      </c>
      <c r="BB96" s="4" t="str">
        <f t="shared" si="8"/>
        <v/>
      </c>
      <c r="BC96" t="str">
        <f t="shared" si="6"/>
        <v/>
      </c>
      <c r="BD96" t="str">
        <f t="shared" si="9"/>
        <v/>
      </c>
      <c r="BE96">
        <f t="shared" si="10"/>
        <v>1</v>
      </c>
      <c r="BF96" t="s">
        <v>7174</v>
      </c>
      <c r="BG96" t="s">
        <v>7173</v>
      </c>
    </row>
    <row r="97" spans="1:59" x14ac:dyDescent="0.2">
      <c r="A97" t="s">
        <v>88</v>
      </c>
      <c r="B97" t="s">
        <v>88</v>
      </c>
      <c r="C97">
        <v>24.232864379882798</v>
      </c>
      <c r="D97" t="s">
        <v>88</v>
      </c>
      <c r="E97" t="s">
        <v>88</v>
      </c>
      <c r="F97" t="s">
        <v>88</v>
      </c>
      <c r="I97" t="s">
        <v>8337</v>
      </c>
      <c r="J97" t="s">
        <v>8338</v>
      </c>
      <c r="K97" t="s">
        <v>8339</v>
      </c>
      <c r="L97" t="s">
        <v>1136</v>
      </c>
      <c r="M97" t="s">
        <v>1137</v>
      </c>
      <c r="P97" t="s">
        <v>665</v>
      </c>
      <c r="Q97" t="s">
        <v>666</v>
      </c>
      <c r="R97" t="s">
        <v>8340</v>
      </c>
      <c r="S97" t="s">
        <v>8341</v>
      </c>
      <c r="T97" t="s">
        <v>8342</v>
      </c>
      <c r="U97" t="s">
        <v>8343</v>
      </c>
      <c r="V97" t="s">
        <v>8344</v>
      </c>
      <c r="W97" t="s">
        <v>8345</v>
      </c>
      <c r="Z97" t="s">
        <v>8346</v>
      </c>
      <c r="AA97" t="s">
        <v>8347</v>
      </c>
      <c r="AB97">
        <v>1</v>
      </c>
      <c r="AC97">
        <v>1</v>
      </c>
      <c r="AD97">
        <v>1</v>
      </c>
      <c r="AE97">
        <v>3.5</v>
      </c>
      <c r="AF97">
        <v>3.5</v>
      </c>
      <c r="AG97">
        <v>3.5</v>
      </c>
      <c r="AH97">
        <v>54.082999999999998</v>
      </c>
      <c r="AI97">
        <v>7.6942999999999998E-4</v>
      </c>
      <c r="AJ97">
        <v>2.7993000000000001</v>
      </c>
      <c r="AK97">
        <v>19716000</v>
      </c>
      <c r="AL97">
        <v>1</v>
      </c>
      <c r="AM97">
        <v>0</v>
      </c>
      <c r="AN97">
        <v>0.98898270893371798</v>
      </c>
      <c r="AO97" t="s">
        <v>88</v>
      </c>
      <c r="AP97">
        <v>0</v>
      </c>
      <c r="AQ97" t="s">
        <v>8348</v>
      </c>
      <c r="AR97" t="s">
        <v>8348</v>
      </c>
      <c r="AS97" t="s">
        <v>8349</v>
      </c>
      <c r="AT97" t="s">
        <v>8350</v>
      </c>
      <c r="AU97">
        <v>748</v>
      </c>
      <c r="AV97" t="s">
        <v>8351</v>
      </c>
      <c r="AW97" t="s">
        <v>8349</v>
      </c>
      <c r="AY97">
        <v>0</v>
      </c>
      <c r="BB97" s="4" t="str">
        <f t="shared" si="8"/>
        <v/>
      </c>
      <c r="BC97" t="str">
        <f t="shared" si="6"/>
        <v/>
      </c>
      <c r="BD97" t="str">
        <f t="shared" si="9"/>
        <v/>
      </c>
      <c r="BE97">
        <f t="shared" si="10"/>
        <v>1</v>
      </c>
      <c r="BF97" t="s">
        <v>8350</v>
      </c>
      <c r="BG97" t="s">
        <v>8349</v>
      </c>
    </row>
    <row r="98" spans="1:59" x14ac:dyDescent="0.2">
      <c r="A98" t="s">
        <v>88</v>
      </c>
      <c r="B98" t="s">
        <v>88</v>
      </c>
      <c r="C98">
        <v>24.561916351318398</v>
      </c>
      <c r="D98" t="s">
        <v>88</v>
      </c>
      <c r="E98" t="s">
        <v>88</v>
      </c>
      <c r="F98" t="s">
        <v>88</v>
      </c>
      <c r="I98" t="s">
        <v>12389</v>
      </c>
      <c r="J98" t="s">
        <v>12390</v>
      </c>
      <c r="K98" t="s">
        <v>12391</v>
      </c>
      <c r="L98" t="s">
        <v>651</v>
      </c>
      <c r="M98" t="s">
        <v>652</v>
      </c>
      <c r="P98" t="s">
        <v>12392</v>
      </c>
      <c r="Q98" t="s">
        <v>12393</v>
      </c>
      <c r="R98" t="s">
        <v>12394</v>
      </c>
      <c r="S98" t="s">
        <v>12395</v>
      </c>
      <c r="T98" t="s">
        <v>12396</v>
      </c>
      <c r="U98" t="s">
        <v>12397</v>
      </c>
      <c r="V98" t="s">
        <v>12398</v>
      </c>
      <c r="W98" t="s">
        <v>12399</v>
      </c>
      <c r="X98" t="s">
        <v>12400</v>
      </c>
      <c r="Y98" t="s">
        <v>12401</v>
      </c>
      <c r="Z98" t="s">
        <v>12402</v>
      </c>
      <c r="AA98" t="s">
        <v>12403</v>
      </c>
      <c r="AB98">
        <v>1</v>
      </c>
      <c r="AC98">
        <v>1</v>
      </c>
      <c r="AD98">
        <v>1</v>
      </c>
      <c r="AE98">
        <v>3.5</v>
      </c>
      <c r="AF98">
        <v>3.5</v>
      </c>
      <c r="AG98">
        <v>3.5</v>
      </c>
      <c r="AH98">
        <v>42.286999999999999</v>
      </c>
      <c r="AI98">
        <v>5.3432999999999996E-4</v>
      </c>
      <c r="AJ98">
        <v>3.5164</v>
      </c>
      <c r="AK98">
        <v>24767000</v>
      </c>
      <c r="AL98">
        <v>1</v>
      </c>
      <c r="AM98">
        <v>0</v>
      </c>
      <c r="AN98">
        <v>0.98976238576238595</v>
      </c>
      <c r="AO98" t="s">
        <v>88</v>
      </c>
      <c r="AP98">
        <v>0</v>
      </c>
      <c r="AQ98" t="s">
        <v>12404</v>
      </c>
      <c r="AR98" t="s">
        <v>12404</v>
      </c>
      <c r="AS98" t="s">
        <v>12405</v>
      </c>
      <c r="AT98" t="s">
        <v>12406</v>
      </c>
      <c r="AU98">
        <v>1070</v>
      </c>
      <c r="AV98" t="s">
        <v>12407</v>
      </c>
      <c r="AW98" t="s">
        <v>12405</v>
      </c>
      <c r="AY98">
        <v>0</v>
      </c>
      <c r="BB98" s="4" t="str">
        <f t="shared" si="8"/>
        <v/>
      </c>
      <c r="BC98" t="str">
        <f t="shared" si="6"/>
        <v/>
      </c>
      <c r="BD98" t="str">
        <f t="shared" si="9"/>
        <v/>
      </c>
      <c r="BE98">
        <f t="shared" si="10"/>
        <v>1</v>
      </c>
      <c r="BF98" t="s">
        <v>12406</v>
      </c>
      <c r="BG98" t="s">
        <v>12405</v>
      </c>
    </row>
    <row r="99" spans="1:59" x14ac:dyDescent="0.2">
      <c r="A99" t="s">
        <v>88</v>
      </c>
      <c r="B99" t="s">
        <v>88</v>
      </c>
      <c r="C99">
        <v>24.009239196777301</v>
      </c>
      <c r="D99" t="s">
        <v>88</v>
      </c>
      <c r="E99" t="s">
        <v>88</v>
      </c>
      <c r="F99" t="s">
        <v>88</v>
      </c>
      <c r="I99" t="s">
        <v>22901</v>
      </c>
      <c r="K99" t="s">
        <v>22902</v>
      </c>
      <c r="P99" t="s">
        <v>22903</v>
      </c>
      <c r="Q99" t="s">
        <v>22904</v>
      </c>
      <c r="Z99" t="s">
        <v>20912</v>
      </c>
      <c r="AA99" t="s">
        <v>20913</v>
      </c>
      <c r="AB99">
        <v>1</v>
      </c>
      <c r="AC99">
        <v>1</v>
      </c>
      <c r="AD99">
        <v>1</v>
      </c>
      <c r="AE99">
        <v>1.3</v>
      </c>
      <c r="AF99">
        <v>1.3</v>
      </c>
      <c r="AG99">
        <v>1.3</v>
      </c>
      <c r="AH99">
        <v>95.197000000000003</v>
      </c>
      <c r="AI99">
        <v>2.7755E-4</v>
      </c>
      <c r="AJ99">
        <v>4.3087999999999997</v>
      </c>
      <c r="AK99">
        <v>16885000</v>
      </c>
      <c r="AL99">
        <v>0</v>
      </c>
      <c r="AM99">
        <v>0</v>
      </c>
      <c r="AN99">
        <v>0.99681747572815504</v>
      </c>
      <c r="AO99" t="s">
        <v>88</v>
      </c>
      <c r="AP99">
        <v>0</v>
      </c>
      <c r="AQ99" t="s">
        <v>22905</v>
      </c>
      <c r="AR99" t="s">
        <v>22905</v>
      </c>
      <c r="AS99" t="s">
        <v>22906</v>
      </c>
      <c r="AT99" t="s">
        <v>22907</v>
      </c>
      <c r="AU99">
        <v>2050</v>
      </c>
      <c r="AV99" t="s">
        <v>22908</v>
      </c>
      <c r="AW99" t="s">
        <v>22906</v>
      </c>
      <c r="AX99" t="s">
        <v>22909</v>
      </c>
      <c r="AY99">
        <v>0</v>
      </c>
      <c r="BB99" s="4" t="str">
        <f t="shared" si="8"/>
        <v/>
      </c>
      <c r="BC99" t="str">
        <f t="shared" si="6"/>
        <v/>
      </c>
      <c r="BD99" t="str">
        <f t="shared" si="9"/>
        <v/>
      </c>
      <c r="BE99">
        <f t="shared" si="10"/>
        <v>1</v>
      </c>
      <c r="BF99" t="s">
        <v>22907</v>
      </c>
      <c r="BG99" t="s">
        <v>22906</v>
      </c>
    </row>
    <row r="100" spans="1:59" x14ac:dyDescent="0.2">
      <c r="A100" t="s">
        <v>88</v>
      </c>
      <c r="B100" t="s">
        <v>88</v>
      </c>
      <c r="C100">
        <v>24.2761840820313</v>
      </c>
      <c r="D100" t="s">
        <v>88</v>
      </c>
      <c r="E100" t="s">
        <v>88</v>
      </c>
      <c r="F100" t="s">
        <v>88</v>
      </c>
      <c r="I100" t="s">
        <v>25144</v>
      </c>
      <c r="J100" t="s">
        <v>25145</v>
      </c>
      <c r="K100" t="s">
        <v>53</v>
      </c>
      <c r="P100" t="s">
        <v>53</v>
      </c>
      <c r="Q100" t="s">
        <v>54</v>
      </c>
      <c r="R100" t="s">
        <v>3165</v>
      </c>
      <c r="S100" t="s">
        <v>3166</v>
      </c>
      <c r="T100" t="s">
        <v>3167</v>
      </c>
      <c r="U100" t="s">
        <v>3168</v>
      </c>
      <c r="V100" t="s">
        <v>25146</v>
      </c>
      <c r="W100" t="s">
        <v>25147</v>
      </c>
      <c r="Z100" t="s">
        <v>25148</v>
      </c>
      <c r="AA100" t="s">
        <v>25149</v>
      </c>
      <c r="AB100">
        <v>1</v>
      </c>
      <c r="AC100">
        <v>1</v>
      </c>
      <c r="AD100">
        <v>1</v>
      </c>
      <c r="AE100">
        <v>1.3</v>
      </c>
      <c r="AF100">
        <v>1.3</v>
      </c>
      <c r="AG100">
        <v>1.3</v>
      </c>
      <c r="AH100">
        <v>107.34</v>
      </c>
      <c r="AI100">
        <v>1.2626E-3</v>
      </c>
      <c r="AJ100">
        <v>2.6023000000000001</v>
      </c>
      <c r="AK100">
        <v>20317000</v>
      </c>
      <c r="AL100">
        <v>1</v>
      </c>
      <c r="AM100">
        <v>0</v>
      </c>
      <c r="AN100">
        <v>1</v>
      </c>
      <c r="AO100" t="s">
        <v>88</v>
      </c>
      <c r="AP100">
        <v>0</v>
      </c>
      <c r="AQ100" t="s">
        <v>25150</v>
      </c>
      <c r="AR100" t="s">
        <v>25150</v>
      </c>
      <c r="AS100" t="s">
        <v>25151</v>
      </c>
      <c r="AT100" t="s">
        <v>25152</v>
      </c>
      <c r="AU100">
        <v>2294</v>
      </c>
      <c r="AV100" t="s">
        <v>25153</v>
      </c>
      <c r="AW100" t="s">
        <v>25154</v>
      </c>
      <c r="AY100">
        <v>0</v>
      </c>
      <c r="BB100" s="4" t="str">
        <f t="shared" si="8"/>
        <v/>
      </c>
      <c r="BC100" t="str">
        <f t="shared" si="6"/>
        <v/>
      </c>
      <c r="BD100" t="str">
        <f t="shared" si="9"/>
        <v/>
      </c>
      <c r="BE100">
        <f t="shared" si="10"/>
        <v>1</v>
      </c>
      <c r="BF100" t="s">
        <v>25152</v>
      </c>
      <c r="BG100" t="s">
        <v>25151</v>
      </c>
    </row>
    <row r="101" spans="1:59" x14ac:dyDescent="0.2">
      <c r="A101" t="s">
        <v>88</v>
      </c>
      <c r="B101">
        <v>24.663619995117202</v>
      </c>
      <c r="C101" t="s">
        <v>88</v>
      </c>
      <c r="D101" t="s">
        <v>88</v>
      </c>
      <c r="E101" t="s">
        <v>88</v>
      </c>
      <c r="F101" t="s">
        <v>88</v>
      </c>
      <c r="I101" t="s">
        <v>26415</v>
      </c>
      <c r="J101" t="s">
        <v>26416</v>
      </c>
      <c r="K101" t="s">
        <v>26417</v>
      </c>
      <c r="P101" t="s">
        <v>345</v>
      </c>
      <c r="Q101" t="s">
        <v>346</v>
      </c>
      <c r="R101" t="s">
        <v>2907</v>
      </c>
      <c r="S101" t="s">
        <v>2908</v>
      </c>
      <c r="T101" t="s">
        <v>2909</v>
      </c>
      <c r="U101" t="s">
        <v>2910</v>
      </c>
      <c r="AB101">
        <v>2</v>
      </c>
      <c r="AC101">
        <v>2</v>
      </c>
      <c r="AD101">
        <v>2</v>
      </c>
      <c r="AE101">
        <v>5.6</v>
      </c>
      <c r="AF101">
        <v>5.6</v>
      </c>
      <c r="AG101">
        <v>5.6</v>
      </c>
      <c r="AH101">
        <v>46.661999999999999</v>
      </c>
      <c r="AI101">
        <v>1.7365E-3</v>
      </c>
      <c r="AJ101">
        <v>2.3452999999999999</v>
      </c>
      <c r="AK101">
        <v>26576000</v>
      </c>
      <c r="AL101">
        <v>2</v>
      </c>
      <c r="AM101">
        <v>0</v>
      </c>
      <c r="AN101">
        <v>0.99743211076026195</v>
      </c>
      <c r="AO101" t="s">
        <v>88</v>
      </c>
      <c r="AP101">
        <v>0</v>
      </c>
      <c r="AQ101" t="s">
        <v>26418</v>
      </c>
      <c r="AR101" t="s">
        <v>26418</v>
      </c>
      <c r="AS101" t="s">
        <v>26419</v>
      </c>
      <c r="AT101" t="s">
        <v>26420</v>
      </c>
      <c r="AU101">
        <v>2451</v>
      </c>
      <c r="AV101" t="s">
        <v>26421</v>
      </c>
      <c r="AW101" t="s">
        <v>26422</v>
      </c>
      <c r="AY101">
        <v>0</v>
      </c>
      <c r="BB101" s="4" t="str">
        <f t="shared" si="8"/>
        <v/>
      </c>
      <c r="BC101" t="str">
        <f t="shared" si="6"/>
        <v/>
      </c>
      <c r="BD101" t="str">
        <f t="shared" si="9"/>
        <v/>
      </c>
      <c r="BE101">
        <f t="shared" si="10"/>
        <v>1</v>
      </c>
      <c r="BF101" t="s">
        <v>26420</v>
      </c>
      <c r="BG101" t="s">
        <v>26419</v>
      </c>
    </row>
    <row r="102" spans="1:59" x14ac:dyDescent="0.2">
      <c r="A102" t="s">
        <v>88</v>
      </c>
      <c r="B102" t="s">
        <v>88</v>
      </c>
      <c r="C102">
        <v>27.0654811859131</v>
      </c>
      <c r="D102" t="s">
        <v>88</v>
      </c>
      <c r="E102" t="s">
        <v>88</v>
      </c>
      <c r="F102" t="s">
        <v>88</v>
      </c>
      <c r="I102" t="s">
        <v>28682</v>
      </c>
      <c r="J102" t="s">
        <v>28683</v>
      </c>
      <c r="K102" t="s">
        <v>26834</v>
      </c>
      <c r="P102" t="s">
        <v>310</v>
      </c>
      <c r="Q102" t="s">
        <v>313</v>
      </c>
      <c r="Z102" t="s">
        <v>28684</v>
      </c>
      <c r="AA102" t="s">
        <v>28685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94.41</v>
      </c>
      <c r="AI102">
        <v>7.2735999999999999E-3</v>
      </c>
      <c r="AJ102">
        <v>1.6023000000000001</v>
      </c>
      <c r="AK102">
        <v>140450000</v>
      </c>
      <c r="AL102">
        <v>1</v>
      </c>
      <c r="AM102">
        <v>0</v>
      </c>
      <c r="AN102">
        <v>0.98593228421554602</v>
      </c>
      <c r="AO102" t="s">
        <v>88</v>
      </c>
      <c r="AP102">
        <v>0</v>
      </c>
      <c r="AQ102" t="s">
        <v>28686</v>
      </c>
      <c r="AR102" t="s">
        <v>28686</v>
      </c>
      <c r="AS102" t="s">
        <v>28687</v>
      </c>
      <c r="AT102" t="s">
        <v>28688</v>
      </c>
      <c r="AU102">
        <v>2721</v>
      </c>
      <c r="AV102" t="s">
        <v>28689</v>
      </c>
      <c r="AW102" t="s">
        <v>28687</v>
      </c>
      <c r="AY102">
        <v>0</v>
      </c>
      <c r="BB102" s="4" t="str">
        <f t="shared" si="8"/>
        <v/>
      </c>
      <c r="BC102" t="str">
        <f t="shared" si="6"/>
        <v/>
      </c>
      <c r="BD102" t="str">
        <f t="shared" si="9"/>
        <v/>
      </c>
      <c r="BE102">
        <f t="shared" si="10"/>
        <v>1</v>
      </c>
      <c r="BF102" t="s">
        <v>28688</v>
      </c>
      <c r="BG102" t="s">
        <v>28687</v>
      </c>
    </row>
    <row r="103" spans="1:59" x14ac:dyDescent="0.2">
      <c r="A103">
        <v>24.9988193511963</v>
      </c>
      <c r="B103" t="s">
        <v>88</v>
      </c>
      <c r="C103" t="s">
        <v>88</v>
      </c>
      <c r="D103" t="s">
        <v>88</v>
      </c>
      <c r="E103" t="s">
        <v>88</v>
      </c>
      <c r="F103" t="s">
        <v>88</v>
      </c>
      <c r="I103" t="s">
        <v>30178</v>
      </c>
      <c r="J103" t="s">
        <v>6836</v>
      </c>
      <c r="K103" t="s">
        <v>30179</v>
      </c>
      <c r="AB103">
        <v>1</v>
      </c>
      <c r="AC103">
        <v>1</v>
      </c>
      <c r="AD103">
        <v>1</v>
      </c>
      <c r="AE103">
        <v>3.1</v>
      </c>
      <c r="AF103">
        <v>3.1</v>
      </c>
      <c r="AG103">
        <v>3.1</v>
      </c>
      <c r="AH103">
        <v>32.543999999999997</v>
      </c>
      <c r="AI103">
        <v>6.6163000000000003E-3</v>
      </c>
      <c r="AJ103">
        <v>1.6955</v>
      </c>
      <c r="AK103">
        <v>33527000</v>
      </c>
      <c r="AL103">
        <v>2</v>
      </c>
      <c r="AM103">
        <v>0</v>
      </c>
      <c r="AN103">
        <v>0.98251056756114896</v>
      </c>
      <c r="AO103" t="s">
        <v>88</v>
      </c>
      <c r="AP103">
        <v>0</v>
      </c>
      <c r="AQ103" t="s">
        <v>30180</v>
      </c>
      <c r="AR103" t="s">
        <v>30180</v>
      </c>
      <c r="AS103" t="s">
        <v>30181</v>
      </c>
      <c r="AT103" t="s">
        <v>30182</v>
      </c>
      <c r="AU103">
        <v>2904</v>
      </c>
      <c r="AV103" t="s">
        <v>30183</v>
      </c>
      <c r="AW103" t="s">
        <v>30184</v>
      </c>
      <c r="AY103">
        <v>0</v>
      </c>
      <c r="BB103" s="4" t="str">
        <f t="shared" si="8"/>
        <v/>
      </c>
      <c r="BC103" t="str">
        <f t="shared" si="6"/>
        <v/>
      </c>
      <c r="BD103" t="str">
        <f t="shared" si="9"/>
        <v/>
      </c>
      <c r="BE103">
        <f t="shared" si="10"/>
        <v>1</v>
      </c>
      <c r="BF103" t="s">
        <v>30182</v>
      </c>
      <c r="BG103" t="s">
        <v>30181</v>
      </c>
    </row>
    <row r="104" spans="1:59" x14ac:dyDescent="0.2">
      <c r="A104" t="s">
        <v>88</v>
      </c>
      <c r="B104">
        <v>24.3423175811768</v>
      </c>
      <c r="C104" t="s">
        <v>88</v>
      </c>
      <c r="D104" t="s">
        <v>88</v>
      </c>
      <c r="E104" t="s">
        <v>88</v>
      </c>
      <c r="F104" t="s">
        <v>88</v>
      </c>
      <c r="J104" t="s">
        <v>31574</v>
      </c>
      <c r="K104" t="s">
        <v>31575</v>
      </c>
      <c r="P104" t="s">
        <v>1354</v>
      </c>
      <c r="Q104" t="s">
        <v>1355</v>
      </c>
      <c r="Z104" t="s">
        <v>31576</v>
      </c>
      <c r="AA104" t="s">
        <v>31577</v>
      </c>
      <c r="AB104">
        <v>1</v>
      </c>
      <c r="AC104">
        <v>1</v>
      </c>
      <c r="AD104">
        <v>1</v>
      </c>
      <c r="AE104">
        <v>3.7</v>
      </c>
      <c r="AF104">
        <v>3.7</v>
      </c>
      <c r="AG104">
        <v>3.7</v>
      </c>
      <c r="AH104">
        <v>45.581000000000003</v>
      </c>
      <c r="AI104">
        <v>2.7709000000000002E-4</v>
      </c>
      <c r="AJ104">
        <v>4.2836999999999996</v>
      </c>
      <c r="AK104">
        <v>21270000</v>
      </c>
      <c r="AL104">
        <v>2</v>
      </c>
      <c r="AM104">
        <v>0</v>
      </c>
      <c r="AN104">
        <v>0.98465508212330399</v>
      </c>
      <c r="AO104" t="s">
        <v>88</v>
      </c>
      <c r="AP104">
        <v>0</v>
      </c>
      <c r="AQ104" t="s">
        <v>31578</v>
      </c>
      <c r="AR104" t="s">
        <v>31578</v>
      </c>
      <c r="AS104" t="s">
        <v>31579</v>
      </c>
      <c r="AT104" t="s">
        <v>31580</v>
      </c>
      <c r="AU104">
        <v>3059</v>
      </c>
      <c r="AV104" t="s">
        <v>31581</v>
      </c>
      <c r="AW104" t="s">
        <v>31579</v>
      </c>
      <c r="AY104">
        <v>0</v>
      </c>
      <c r="BB104" s="4" t="str">
        <f t="shared" si="8"/>
        <v/>
      </c>
      <c r="BC104" t="str">
        <f t="shared" si="6"/>
        <v/>
      </c>
      <c r="BD104" t="str">
        <f t="shared" si="9"/>
        <v/>
      </c>
      <c r="BE104">
        <f t="shared" si="10"/>
        <v>1</v>
      </c>
      <c r="BF104" t="s">
        <v>31580</v>
      </c>
      <c r="BG104" t="s">
        <v>31579</v>
      </c>
    </row>
    <row r="105" spans="1:59" x14ac:dyDescent="0.2">
      <c r="A105" t="s">
        <v>88</v>
      </c>
      <c r="B105" t="s">
        <v>88</v>
      </c>
      <c r="C105">
        <v>24.262342453002901</v>
      </c>
      <c r="D105" t="s">
        <v>88</v>
      </c>
      <c r="E105" t="s">
        <v>88</v>
      </c>
      <c r="F105" t="s">
        <v>88</v>
      </c>
      <c r="K105" t="s">
        <v>32399</v>
      </c>
      <c r="P105" t="s">
        <v>53</v>
      </c>
      <c r="Q105" t="s">
        <v>54</v>
      </c>
      <c r="R105" t="s">
        <v>3485</v>
      </c>
      <c r="S105">
        <v>3029</v>
      </c>
      <c r="Z105" t="s">
        <v>32400</v>
      </c>
      <c r="AA105" t="s">
        <v>32401</v>
      </c>
      <c r="AB105">
        <v>2</v>
      </c>
      <c r="AC105">
        <v>2</v>
      </c>
      <c r="AD105">
        <v>2</v>
      </c>
      <c r="AE105">
        <v>43.1</v>
      </c>
      <c r="AF105">
        <v>43.1</v>
      </c>
      <c r="AG105">
        <v>43.1</v>
      </c>
      <c r="AH105">
        <v>6.4574999999999996</v>
      </c>
      <c r="AI105">
        <v>2.7427000000000002E-4</v>
      </c>
      <c r="AJ105">
        <v>4.0728999999999997</v>
      </c>
      <c r="AK105">
        <v>20123000</v>
      </c>
      <c r="AL105">
        <v>3</v>
      </c>
      <c r="AM105">
        <v>0</v>
      </c>
      <c r="AN105">
        <v>0.98949581039023204</v>
      </c>
      <c r="AO105" t="s">
        <v>88</v>
      </c>
      <c r="AP105">
        <v>0</v>
      </c>
      <c r="AQ105" t="s">
        <v>32402</v>
      </c>
      <c r="AR105" t="s">
        <v>32402</v>
      </c>
      <c r="AS105" t="s">
        <v>32403</v>
      </c>
      <c r="AT105" t="s">
        <v>32404</v>
      </c>
      <c r="AU105">
        <v>3164</v>
      </c>
      <c r="AV105" t="s">
        <v>32405</v>
      </c>
      <c r="AW105" t="s">
        <v>32406</v>
      </c>
      <c r="AY105">
        <v>0</v>
      </c>
      <c r="BB105" s="4" t="str">
        <f t="shared" si="8"/>
        <v/>
      </c>
      <c r="BC105" t="str">
        <f t="shared" si="6"/>
        <v/>
      </c>
      <c r="BD105" t="str">
        <f t="shared" si="9"/>
        <v/>
      </c>
      <c r="BE105">
        <f t="shared" si="10"/>
        <v>1</v>
      </c>
      <c r="BF105" t="s">
        <v>32404</v>
      </c>
      <c r="BG105" t="s">
        <v>32403</v>
      </c>
    </row>
    <row r="106" spans="1:59" x14ac:dyDescent="0.2">
      <c r="A106" t="s">
        <v>88</v>
      </c>
      <c r="B106" t="s">
        <v>88</v>
      </c>
      <c r="C106">
        <v>23.412479400634801</v>
      </c>
      <c r="D106" t="s">
        <v>88</v>
      </c>
      <c r="E106" t="s">
        <v>88</v>
      </c>
      <c r="F106" t="s">
        <v>88</v>
      </c>
      <c r="I106" t="s">
        <v>34134</v>
      </c>
      <c r="K106" t="s">
        <v>34135</v>
      </c>
      <c r="P106" t="s">
        <v>326</v>
      </c>
      <c r="Q106" t="s">
        <v>327</v>
      </c>
      <c r="R106" t="s">
        <v>34136</v>
      </c>
      <c r="S106" t="s">
        <v>34137</v>
      </c>
      <c r="T106" t="s">
        <v>18456</v>
      </c>
      <c r="U106" t="s">
        <v>18457</v>
      </c>
      <c r="Z106" t="s">
        <v>34138</v>
      </c>
      <c r="AA106" t="s">
        <v>34139</v>
      </c>
      <c r="AB106">
        <v>1</v>
      </c>
      <c r="AC106">
        <v>1</v>
      </c>
      <c r="AD106">
        <v>1</v>
      </c>
      <c r="AE106">
        <v>6</v>
      </c>
      <c r="AF106">
        <v>6</v>
      </c>
      <c r="AG106">
        <v>6</v>
      </c>
      <c r="AH106">
        <v>20.126000000000001</v>
      </c>
      <c r="AI106">
        <v>9.7447999999999996E-3</v>
      </c>
      <c r="AJ106">
        <v>1.4436</v>
      </c>
      <c r="AK106">
        <v>11165000</v>
      </c>
      <c r="AL106">
        <v>1</v>
      </c>
      <c r="AM106">
        <v>0</v>
      </c>
      <c r="AN106">
        <v>0.98670548926014301</v>
      </c>
      <c r="AO106" t="s">
        <v>88</v>
      </c>
      <c r="AP106">
        <v>0</v>
      </c>
      <c r="AQ106" t="s">
        <v>34140</v>
      </c>
      <c r="AR106" t="s">
        <v>34140</v>
      </c>
      <c r="AS106" t="s">
        <v>34141</v>
      </c>
      <c r="AT106" t="s">
        <v>34142</v>
      </c>
      <c r="AU106">
        <v>3375</v>
      </c>
      <c r="AV106" t="s">
        <v>34143</v>
      </c>
      <c r="AW106" t="s">
        <v>34141</v>
      </c>
      <c r="AY106">
        <v>0</v>
      </c>
      <c r="BB106" s="4" t="str">
        <f t="shared" si="8"/>
        <v/>
      </c>
      <c r="BC106" t="str">
        <f t="shared" si="6"/>
        <v/>
      </c>
      <c r="BD106" t="str">
        <f t="shared" si="9"/>
        <v/>
      </c>
      <c r="BE106">
        <f t="shared" si="10"/>
        <v>1</v>
      </c>
      <c r="BF106" t="s">
        <v>34142</v>
      </c>
      <c r="BG106" t="s">
        <v>34141</v>
      </c>
    </row>
    <row r="107" spans="1:59" x14ac:dyDescent="0.2">
      <c r="A107" t="s">
        <v>88</v>
      </c>
      <c r="B107" t="s">
        <v>88</v>
      </c>
      <c r="C107">
        <v>25.5325527191162</v>
      </c>
      <c r="D107" t="s">
        <v>88</v>
      </c>
      <c r="E107" t="s">
        <v>88</v>
      </c>
      <c r="F107" t="s">
        <v>88</v>
      </c>
      <c r="I107" t="s">
        <v>39950</v>
      </c>
      <c r="J107" t="s">
        <v>39951</v>
      </c>
      <c r="K107" t="s">
        <v>39952</v>
      </c>
      <c r="L107" t="s">
        <v>39953</v>
      </c>
      <c r="M107" t="s">
        <v>39954</v>
      </c>
      <c r="N107" t="s">
        <v>784</v>
      </c>
      <c r="O107" t="s">
        <v>785</v>
      </c>
      <c r="P107" t="s">
        <v>39955</v>
      </c>
      <c r="Q107" t="s">
        <v>39956</v>
      </c>
      <c r="R107" t="s">
        <v>39957</v>
      </c>
      <c r="S107" t="s">
        <v>39958</v>
      </c>
      <c r="T107" t="s">
        <v>3855</v>
      </c>
      <c r="U107" t="s">
        <v>3856</v>
      </c>
      <c r="Z107" t="s">
        <v>39959</v>
      </c>
      <c r="AA107" t="s">
        <v>39960</v>
      </c>
      <c r="AB107">
        <v>1</v>
      </c>
      <c r="AC107">
        <v>1</v>
      </c>
      <c r="AD107">
        <v>1</v>
      </c>
      <c r="AE107">
        <v>3.9</v>
      </c>
      <c r="AF107">
        <v>3.9</v>
      </c>
      <c r="AG107">
        <v>3.9</v>
      </c>
      <c r="AH107">
        <v>72.995000000000005</v>
      </c>
      <c r="AI107">
        <v>0</v>
      </c>
      <c r="AJ107">
        <v>4.4062000000000001</v>
      </c>
      <c r="AK107">
        <v>48536000</v>
      </c>
      <c r="AL107">
        <v>1</v>
      </c>
      <c r="AM107">
        <v>0</v>
      </c>
      <c r="AN107">
        <v>0.97810436835891401</v>
      </c>
      <c r="AO107" t="s">
        <v>88</v>
      </c>
      <c r="AP107">
        <v>0</v>
      </c>
      <c r="AQ107" t="s">
        <v>39961</v>
      </c>
      <c r="AR107" t="s">
        <v>39961</v>
      </c>
      <c r="AS107" t="s">
        <v>39962</v>
      </c>
      <c r="AT107" t="s">
        <v>39963</v>
      </c>
      <c r="AU107">
        <v>4084</v>
      </c>
      <c r="AV107" t="s">
        <v>39964</v>
      </c>
      <c r="AW107" t="s">
        <v>39962</v>
      </c>
      <c r="AY107">
        <v>0</v>
      </c>
      <c r="BB107" s="4" t="str">
        <f t="shared" si="8"/>
        <v/>
      </c>
      <c r="BC107" t="str">
        <f t="shared" si="6"/>
        <v/>
      </c>
      <c r="BD107" t="str">
        <f t="shared" si="9"/>
        <v/>
      </c>
      <c r="BE107">
        <f t="shared" si="10"/>
        <v>1</v>
      </c>
      <c r="BF107" t="s">
        <v>39963</v>
      </c>
      <c r="BG107" t="s">
        <v>39962</v>
      </c>
    </row>
    <row r="108" spans="1:59" x14ac:dyDescent="0.2">
      <c r="A108" t="s">
        <v>88</v>
      </c>
      <c r="B108" t="s">
        <v>88</v>
      </c>
      <c r="C108">
        <v>26.4239501953125</v>
      </c>
      <c r="D108" t="s">
        <v>88</v>
      </c>
      <c r="E108" t="s">
        <v>88</v>
      </c>
      <c r="F108" t="s">
        <v>88</v>
      </c>
      <c r="I108" t="s">
        <v>41761</v>
      </c>
      <c r="J108" t="s">
        <v>41762</v>
      </c>
      <c r="K108" t="s">
        <v>41763</v>
      </c>
      <c r="P108" t="s">
        <v>53</v>
      </c>
      <c r="Q108" t="s">
        <v>54</v>
      </c>
      <c r="R108" t="s">
        <v>1755</v>
      </c>
      <c r="S108" t="s">
        <v>1756</v>
      </c>
      <c r="Z108" t="s">
        <v>3342</v>
      </c>
      <c r="AA108" t="s">
        <v>3343</v>
      </c>
      <c r="AB108">
        <v>1</v>
      </c>
      <c r="AC108">
        <v>1</v>
      </c>
      <c r="AD108">
        <v>1</v>
      </c>
      <c r="AE108">
        <v>16.899999999999999</v>
      </c>
      <c r="AF108">
        <v>16.899999999999999</v>
      </c>
      <c r="AG108">
        <v>16.899999999999999</v>
      </c>
      <c r="AH108">
        <v>10.378</v>
      </c>
      <c r="AI108">
        <v>2.7647000000000001E-4</v>
      </c>
      <c r="AJ108">
        <v>4.2370999999999999</v>
      </c>
      <c r="AK108">
        <v>90033000</v>
      </c>
      <c r="AL108">
        <v>2</v>
      </c>
      <c r="AM108">
        <v>0</v>
      </c>
      <c r="AN108">
        <v>0.98235707502374203</v>
      </c>
      <c r="AO108" t="s">
        <v>88</v>
      </c>
      <c r="AP108">
        <v>0</v>
      </c>
      <c r="AQ108" t="s">
        <v>41764</v>
      </c>
      <c r="AR108" t="s">
        <v>41764</v>
      </c>
      <c r="AS108" t="s">
        <v>41765</v>
      </c>
      <c r="AT108" t="s">
        <v>41766</v>
      </c>
      <c r="AU108">
        <v>4303</v>
      </c>
      <c r="AV108" t="s">
        <v>41767</v>
      </c>
      <c r="AW108" t="s">
        <v>41765</v>
      </c>
      <c r="AY108">
        <v>0</v>
      </c>
      <c r="BB108" s="4" t="str">
        <f t="shared" si="8"/>
        <v/>
      </c>
      <c r="BC108" t="str">
        <f t="shared" si="6"/>
        <v/>
      </c>
      <c r="BD108" t="str">
        <f t="shared" si="9"/>
        <v/>
      </c>
      <c r="BE108">
        <f t="shared" si="10"/>
        <v>1</v>
      </c>
      <c r="BF108" t="s">
        <v>41766</v>
      </c>
      <c r="BG108" t="s">
        <v>41765</v>
      </c>
    </row>
    <row r="109" spans="1:59" x14ac:dyDescent="0.2">
      <c r="A109">
        <v>22.293701171875</v>
      </c>
      <c r="B109" t="s">
        <v>88</v>
      </c>
      <c r="C109">
        <v>23.804889678955099</v>
      </c>
      <c r="D109" t="s">
        <v>88</v>
      </c>
      <c r="E109" t="s">
        <v>88</v>
      </c>
      <c r="F109" t="s">
        <v>88</v>
      </c>
      <c r="I109" t="s">
        <v>4129</v>
      </c>
      <c r="J109" t="s">
        <v>4130</v>
      </c>
      <c r="K109" t="s">
        <v>4131</v>
      </c>
      <c r="N109" t="s">
        <v>397</v>
      </c>
      <c r="O109" t="s">
        <v>399</v>
      </c>
      <c r="P109" t="s">
        <v>53</v>
      </c>
      <c r="Q109" t="s">
        <v>54</v>
      </c>
      <c r="R109" t="s">
        <v>4132</v>
      </c>
      <c r="S109">
        <v>99987</v>
      </c>
      <c r="V109" t="s">
        <v>4133</v>
      </c>
      <c r="W109" t="s">
        <v>4134</v>
      </c>
      <c r="Z109" t="s">
        <v>4135</v>
      </c>
      <c r="AA109" t="s">
        <v>4136</v>
      </c>
      <c r="AB109">
        <v>1</v>
      </c>
      <c r="AC109">
        <v>1</v>
      </c>
      <c r="AD109">
        <v>1</v>
      </c>
      <c r="AE109">
        <v>3.5</v>
      </c>
      <c r="AF109">
        <v>3.5</v>
      </c>
      <c r="AG109">
        <v>3.5</v>
      </c>
      <c r="AH109">
        <v>35.509</v>
      </c>
      <c r="AI109">
        <v>6.5897999999999998E-3</v>
      </c>
      <c r="AJ109">
        <v>1.6465000000000001</v>
      </c>
      <c r="AK109">
        <v>19797000</v>
      </c>
      <c r="AL109">
        <v>1</v>
      </c>
      <c r="AM109">
        <v>0</v>
      </c>
      <c r="AN109">
        <v>0.99332721121314604</v>
      </c>
      <c r="AO109" t="s">
        <v>88</v>
      </c>
      <c r="AP109">
        <v>0</v>
      </c>
      <c r="AQ109" t="s">
        <v>4137</v>
      </c>
      <c r="AR109" t="s">
        <v>4137</v>
      </c>
      <c r="AS109" t="s">
        <v>4138</v>
      </c>
      <c r="AT109" t="s">
        <v>4135</v>
      </c>
      <c r="AU109">
        <v>400</v>
      </c>
      <c r="AV109" t="s">
        <v>4139</v>
      </c>
      <c r="AW109" t="s">
        <v>4138</v>
      </c>
      <c r="AY109">
        <v>0</v>
      </c>
      <c r="BB109" s="4" t="str">
        <f t="shared" si="8"/>
        <v/>
      </c>
      <c r="BC109" t="str">
        <f t="shared" si="6"/>
        <v/>
      </c>
      <c r="BD109" t="str">
        <f t="shared" si="9"/>
        <v/>
      </c>
      <c r="BE109">
        <f t="shared" si="10"/>
        <v>2</v>
      </c>
      <c r="BF109" t="s">
        <v>4135</v>
      </c>
      <c r="BG109" t="s">
        <v>4138</v>
      </c>
    </row>
    <row r="110" spans="1:59" x14ac:dyDescent="0.2">
      <c r="A110">
        <v>24.100610733032202</v>
      </c>
      <c r="B110" t="s">
        <v>88</v>
      </c>
      <c r="C110">
        <v>24.257745742797901</v>
      </c>
      <c r="D110" t="s">
        <v>88</v>
      </c>
      <c r="E110" t="s">
        <v>88</v>
      </c>
      <c r="F110" t="s">
        <v>88</v>
      </c>
      <c r="I110" t="s">
        <v>17199</v>
      </c>
      <c r="J110" t="s">
        <v>17200</v>
      </c>
      <c r="K110" t="s">
        <v>17201</v>
      </c>
      <c r="L110" t="s">
        <v>17202</v>
      </c>
      <c r="M110" t="s">
        <v>17203</v>
      </c>
      <c r="P110" t="s">
        <v>17204</v>
      </c>
      <c r="Q110" t="s">
        <v>17205</v>
      </c>
      <c r="R110" t="s">
        <v>17206</v>
      </c>
      <c r="S110" t="s">
        <v>17207</v>
      </c>
      <c r="T110" t="s">
        <v>17208</v>
      </c>
      <c r="U110" t="s">
        <v>17209</v>
      </c>
      <c r="V110" t="s">
        <v>17210</v>
      </c>
      <c r="W110" t="s">
        <v>17211</v>
      </c>
      <c r="Z110" t="s">
        <v>6181</v>
      </c>
      <c r="AA110" t="s">
        <v>6182</v>
      </c>
      <c r="AB110">
        <v>36</v>
      </c>
      <c r="AC110">
        <v>1</v>
      </c>
      <c r="AD110">
        <v>1</v>
      </c>
      <c r="AE110">
        <v>66.900000000000006</v>
      </c>
      <c r="AF110">
        <v>4.5</v>
      </c>
      <c r="AG110">
        <v>4.5</v>
      </c>
      <c r="AH110">
        <v>41.735999999999997</v>
      </c>
      <c r="AI110">
        <v>2.7012E-4</v>
      </c>
      <c r="AJ110">
        <v>3.726</v>
      </c>
      <c r="AK110">
        <v>38048000</v>
      </c>
      <c r="AL110">
        <v>1</v>
      </c>
      <c r="AM110">
        <v>0</v>
      </c>
      <c r="AN110">
        <v>1</v>
      </c>
      <c r="AO110" t="s">
        <v>88</v>
      </c>
      <c r="AP110">
        <v>0</v>
      </c>
      <c r="AQ110" t="s">
        <v>17212</v>
      </c>
      <c r="AR110" t="s">
        <v>17212</v>
      </c>
      <c r="AS110" t="s">
        <v>17213</v>
      </c>
      <c r="AT110" t="s">
        <v>17214</v>
      </c>
      <c r="AU110">
        <v>1498</v>
      </c>
      <c r="AV110" t="s">
        <v>17215</v>
      </c>
      <c r="AW110" t="s">
        <v>17216</v>
      </c>
      <c r="AY110">
        <v>0</v>
      </c>
      <c r="BB110" s="4" t="str">
        <f t="shared" si="8"/>
        <v/>
      </c>
      <c r="BC110" t="str">
        <f t="shared" si="6"/>
        <v/>
      </c>
      <c r="BD110" t="str">
        <f t="shared" si="9"/>
        <v/>
      </c>
      <c r="BE110">
        <f t="shared" si="10"/>
        <v>2</v>
      </c>
      <c r="BF110" t="s">
        <v>17214</v>
      </c>
      <c r="BG110" t="s">
        <v>17213</v>
      </c>
    </row>
    <row r="111" spans="1:59" x14ac:dyDescent="0.2">
      <c r="A111" t="s">
        <v>88</v>
      </c>
      <c r="B111">
        <v>22.901777267456101</v>
      </c>
      <c r="C111">
        <v>24.462699890136701</v>
      </c>
      <c r="D111" t="s">
        <v>88</v>
      </c>
      <c r="E111" t="s">
        <v>88</v>
      </c>
      <c r="F111" t="s">
        <v>88</v>
      </c>
      <c r="I111" t="s">
        <v>19650</v>
      </c>
      <c r="J111" t="s">
        <v>19651</v>
      </c>
      <c r="K111" t="s">
        <v>19652</v>
      </c>
      <c r="P111" t="s">
        <v>3015</v>
      </c>
      <c r="Q111" t="s">
        <v>3016</v>
      </c>
      <c r="R111" t="s">
        <v>19653</v>
      </c>
      <c r="S111" t="s">
        <v>19654</v>
      </c>
      <c r="T111" t="s">
        <v>19655</v>
      </c>
      <c r="U111" t="s">
        <v>19656</v>
      </c>
      <c r="Z111" t="s">
        <v>7826</v>
      </c>
      <c r="AA111" t="s">
        <v>7827</v>
      </c>
      <c r="AB111">
        <v>2</v>
      </c>
      <c r="AC111">
        <v>2</v>
      </c>
      <c r="AD111">
        <v>2</v>
      </c>
      <c r="AE111">
        <v>4.7</v>
      </c>
      <c r="AF111">
        <v>4.7</v>
      </c>
      <c r="AG111">
        <v>4.7</v>
      </c>
      <c r="AH111">
        <v>38.156999999999996</v>
      </c>
      <c r="AI111">
        <v>7.0422999999999996E-3</v>
      </c>
      <c r="AJ111">
        <v>1.6165</v>
      </c>
      <c r="AK111">
        <v>30958000</v>
      </c>
      <c r="AL111">
        <v>3</v>
      </c>
      <c r="AM111">
        <v>0</v>
      </c>
      <c r="AN111">
        <v>1</v>
      </c>
      <c r="AO111" t="s">
        <v>88</v>
      </c>
      <c r="AP111">
        <v>0</v>
      </c>
      <c r="AQ111" t="s">
        <v>19657</v>
      </c>
      <c r="AR111" t="s">
        <v>19657</v>
      </c>
      <c r="AS111" t="s">
        <v>19658</v>
      </c>
      <c r="AT111" t="s">
        <v>19659</v>
      </c>
      <c r="AU111">
        <v>1737</v>
      </c>
      <c r="AV111" t="s">
        <v>19660</v>
      </c>
      <c r="AW111" t="s">
        <v>19661</v>
      </c>
      <c r="AY111">
        <v>0</v>
      </c>
      <c r="BB111" s="4" t="str">
        <f t="shared" si="8"/>
        <v/>
      </c>
      <c r="BC111" t="str">
        <f t="shared" si="6"/>
        <v/>
      </c>
      <c r="BD111" t="str">
        <f t="shared" si="9"/>
        <v/>
      </c>
      <c r="BE111">
        <f t="shared" si="10"/>
        <v>2</v>
      </c>
      <c r="BF111" t="s">
        <v>19659</v>
      </c>
      <c r="BG111" t="s">
        <v>19658</v>
      </c>
    </row>
    <row r="112" spans="1:59" x14ac:dyDescent="0.2">
      <c r="A112" t="s">
        <v>88</v>
      </c>
      <c r="B112">
        <v>25.273767471313501</v>
      </c>
      <c r="C112">
        <v>24.4617023468018</v>
      </c>
      <c r="D112" t="s">
        <v>88</v>
      </c>
      <c r="E112" t="s">
        <v>88</v>
      </c>
      <c r="F112" t="s">
        <v>88</v>
      </c>
      <c r="I112" t="s">
        <v>1514</v>
      </c>
      <c r="J112" t="s">
        <v>24946</v>
      </c>
      <c r="K112" t="s">
        <v>24947</v>
      </c>
      <c r="L112" t="s">
        <v>1514</v>
      </c>
      <c r="M112" t="s">
        <v>1515</v>
      </c>
      <c r="P112" t="s">
        <v>3359</v>
      </c>
      <c r="Q112" t="s">
        <v>3360</v>
      </c>
      <c r="R112" t="s">
        <v>577</v>
      </c>
      <c r="S112">
        <v>99992</v>
      </c>
      <c r="Z112" t="s">
        <v>24948</v>
      </c>
      <c r="AA112" t="s">
        <v>24949</v>
      </c>
      <c r="AB112">
        <v>1</v>
      </c>
      <c r="AC112">
        <v>1</v>
      </c>
      <c r="AD112">
        <v>1</v>
      </c>
      <c r="AE112">
        <v>2.2999999999999998</v>
      </c>
      <c r="AF112">
        <v>2.2999999999999998</v>
      </c>
      <c r="AG112">
        <v>2.2999999999999998</v>
      </c>
      <c r="AH112">
        <v>47.375</v>
      </c>
      <c r="AI112">
        <v>6.5991000000000001E-3</v>
      </c>
      <c r="AJ112">
        <v>1.6681999999999999</v>
      </c>
      <c r="AK112">
        <v>63671000</v>
      </c>
      <c r="AL112">
        <v>1</v>
      </c>
      <c r="AM112">
        <v>0</v>
      </c>
      <c r="AN112">
        <v>1</v>
      </c>
      <c r="AO112" t="s">
        <v>88</v>
      </c>
      <c r="AP112">
        <v>0</v>
      </c>
      <c r="AQ112" t="s">
        <v>24950</v>
      </c>
      <c r="AR112" t="s">
        <v>24950</v>
      </c>
      <c r="AS112" t="s">
        <v>24951</v>
      </c>
      <c r="AT112" t="s">
        <v>24952</v>
      </c>
      <c r="AU112">
        <v>2269</v>
      </c>
      <c r="AV112" t="s">
        <v>24953</v>
      </c>
      <c r="AW112" t="s">
        <v>24951</v>
      </c>
      <c r="AX112" t="s">
        <v>24954</v>
      </c>
      <c r="AY112">
        <v>0</v>
      </c>
      <c r="BB112" s="4" t="str">
        <f t="shared" si="8"/>
        <v/>
      </c>
      <c r="BC112" t="str">
        <f t="shared" si="6"/>
        <v/>
      </c>
      <c r="BD112" t="str">
        <f t="shared" si="9"/>
        <v/>
      </c>
      <c r="BE112">
        <f t="shared" si="10"/>
        <v>2</v>
      </c>
      <c r="BF112" t="s">
        <v>24952</v>
      </c>
      <c r="BG112" t="s">
        <v>24951</v>
      </c>
    </row>
    <row r="113" spans="1:59" x14ac:dyDescent="0.2">
      <c r="A113">
        <v>24.274265289306602</v>
      </c>
      <c r="B113" t="s">
        <v>88</v>
      </c>
      <c r="C113">
        <v>25.7932014465332</v>
      </c>
      <c r="D113" t="s">
        <v>88</v>
      </c>
      <c r="E113" t="s">
        <v>88</v>
      </c>
      <c r="F113" t="s">
        <v>88</v>
      </c>
      <c r="I113" t="s">
        <v>32352</v>
      </c>
      <c r="J113" t="s">
        <v>32353</v>
      </c>
      <c r="K113" t="s">
        <v>32354</v>
      </c>
      <c r="P113" t="s">
        <v>11284</v>
      </c>
      <c r="Q113" t="s">
        <v>11285</v>
      </c>
      <c r="R113" t="s">
        <v>32355</v>
      </c>
      <c r="S113" t="s">
        <v>32356</v>
      </c>
      <c r="T113" t="s">
        <v>16123</v>
      </c>
      <c r="U113" t="s">
        <v>16124</v>
      </c>
      <c r="Z113" t="s">
        <v>32357</v>
      </c>
      <c r="AA113" t="s">
        <v>32358</v>
      </c>
      <c r="AB113">
        <v>1</v>
      </c>
      <c r="AC113">
        <v>1</v>
      </c>
      <c r="AD113">
        <v>1</v>
      </c>
      <c r="AE113">
        <v>3.5</v>
      </c>
      <c r="AF113">
        <v>3.5</v>
      </c>
      <c r="AG113">
        <v>3.5</v>
      </c>
      <c r="AH113">
        <v>46.51</v>
      </c>
      <c r="AI113">
        <v>7.6687000000000001E-4</v>
      </c>
      <c r="AJ113">
        <v>2.7370000000000001</v>
      </c>
      <c r="AK113">
        <v>78437000</v>
      </c>
      <c r="AL113">
        <v>1</v>
      </c>
      <c r="AM113">
        <v>0</v>
      </c>
      <c r="AN113">
        <v>0.98929631402585005</v>
      </c>
      <c r="AO113" t="s">
        <v>88</v>
      </c>
      <c r="AP113">
        <v>0</v>
      </c>
      <c r="AQ113" t="s">
        <v>32359</v>
      </c>
      <c r="AR113" t="s">
        <v>32359</v>
      </c>
      <c r="AS113" t="s">
        <v>32360</v>
      </c>
      <c r="AT113" t="s">
        <v>32361</v>
      </c>
      <c r="AU113">
        <v>3159</v>
      </c>
      <c r="AV113" t="s">
        <v>32362</v>
      </c>
      <c r="AW113" t="s">
        <v>32363</v>
      </c>
      <c r="AY113">
        <v>0</v>
      </c>
      <c r="BB113" s="4" t="str">
        <f t="shared" si="8"/>
        <v/>
      </c>
      <c r="BC113" t="str">
        <f t="shared" si="6"/>
        <v/>
      </c>
      <c r="BD113" t="str">
        <f t="shared" si="9"/>
        <v/>
      </c>
      <c r="BE113">
        <f t="shared" si="10"/>
        <v>2</v>
      </c>
      <c r="BF113" t="s">
        <v>32361</v>
      </c>
      <c r="BG113" t="s">
        <v>32360</v>
      </c>
    </row>
    <row r="114" spans="1:59" x14ac:dyDescent="0.2">
      <c r="A114" t="s">
        <v>88</v>
      </c>
      <c r="B114">
        <v>26.825174331665</v>
      </c>
      <c r="C114">
        <v>25.5626735687256</v>
      </c>
      <c r="D114" t="s">
        <v>88</v>
      </c>
      <c r="E114" t="s">
        <v>88</v>
      </c>
      <c r="F114" t="s">
        <v>88</v>
      </c>
      <c r="K114" t="s">
        <v>34625</v>
      </c>
      <c r="P114" t="s">
        <v>53</v>
      </c>
      <c r="Q114" t="s">
        <v>54</v>
      </c>
      <c r="Z114" t="s">
        <v>35156</v>
      </c>
      <c r="AA114" t="s">
        <v>35157</v>
      </c>
      <c r="AB114">
        <v>1</v>
      </c>
      <c r="AC114">
        <v>1</v>
      </c>
      <c r="AD114">
        <v>1</v>
      </c>
      <c r="AE114">
        <v>7.1</v>
      </c>
      <c r="AF114">
        <v>7.1</v>
      </c>
      <c r="AG114">
        <v>7.1</v>
      </c>
      <c r="AH114">
        <v>29.504999999999999</v>
      </c>
      <c r="AI114">
        <v>0</v>
      </c>
      <c r="AJ114">
        <v>6.8034999999999997</v>
      </c>
      <c r="AK114">
        <v>168460000</v>
      </c>
      <c r="AL114">
        <v>2</v>
      </c>
      <c r="AM114">
        <v>0</v>
      </c>
      <c r="AN114">
        <v>0.98866969624491796</v>
      </c>
      <c r="AO114" t="s">
        <v>88</v>
      </c>
      <c r="AP114">
        <v>0</v>
      </c>
      <c r="AQ114" t="s">
        <v>35158</v>
      </c>
      <c r="AR114" t="s">
        <v>35158</v>
      </c>
      <c r="AS114" t="s">
        <v>35159</v>
      </c>
      <c r="AT114" t="s">
        <v>35160</v>
      </c>
      <c r="AU114">
        <v>3501</v>
      </c>
      <c r="AV114" t="s">
        <v>35161</v>
      </c>
      <c r="AW114" t="s">
        <v>35159</v>
      </c>
      <c r="AY114">
        <v>0</v>
      </c>
      <c r="BB114" s="4" t="str">
        <f t="shared" si="8"/>
        <v/>
      </c>
      <c r="BC114" t="str">
        <f t="shared" si="6"/>
        <v/>
      </c>
      <c r="BD114" t="str">
        <f t="shared" si="9"/>
        <v/>
      </c>
      <c r="BE114">
        <f t="shared" si="10"/>
        <v>2</v>
      </c>
      <c r="BF114" t="s">
        <v>35160</v>
      </c>
      <c r="BG114" t="s">
        <v>35159</v>
      </c>
    </row>
    <row r="115" spans="1:59" x14ac:dyDescent="0.2">
      <c r="A115">
        <v>24.002988815307599</v>
      </c>
      <c r="B115">
        <v>23.8698539733887</v>
      </c>
      <c r="C115">
        <v>23.425727844238299</v>
      </c>
      <c r="D115" t="s">
        <v>88</v>
      </c>
      <c r="E115" t="s">
        <v>88</v>
      </c>
      <c r="F115" t="s">
        <v>88</v>
      </c>
      <c r="I115" t="s">
        <v>8430</v>
      </c>
      <c r="J115" t="s">
        <v>8431</v>
      </c>
      <c r="K115" t="s">
        <v>8432</v>
      </c>
      <c r="L115" t="s">
        <v>8433</v>
      </c>
      <c r="M115" t="s">
        <v>8434</v>
      </c>
      <c r="N115" t="s">
        <v>3483</v>
      </c>
      <c r="O115" t="s">
        <v>3484</v>
      </c>
      <c r="P115" t="s">
        <v>360</v>
      </c>
      <c r="Q115" t="s">
        <v>361</v>
      </c>
      <c r="R115" t="s">
        <v>8435</v>
      </c>
      <c r="S115" t="s">
        <v>8436</v>
      </c>
      <c r="T115" t="s">
        <v>8437</v>
      </c>
      <c r="U115" t="s">
        <v>8438</v>
      </c>
      <c r="Z115" t="s">
        <v>6429</v>
      </c>
      <c r="AA115" t="s">
        <v>6430</v>
      </c>
      <c r="AB115">
        <v>2</v>
      </c>
      <c r="AC115">
        <v>2</v>
      </c>
      <c r="AD115">
        <v>2</v>
      </c>
      <c r="AE115">
        <v>10.199999999999999</v>
      </c>
      <c r="AF115">
        <v>10.199999999999999</v>
      </c>
      <c r="AG115">
        <v>10.199999999999999</v>
      </c>
      <c r="AH115">
        <v>23.567</v>
      </c>
      <c r="AI115">
        <v>2.7071000000000002E-4</v>
      </c>
      <c r="AJ115">
        <v>3.7656999999999998</v>
      </c>
      <c r="AK115">
        <v>43410000</v>
      </c>
      <c r="AL115">
        <v>2</v>
      </c>
      <c r="AM115">
        <v>0</v>
      </c>
      <c r="AN115">
        <v>0.98921643045880403</v>
      </c>
      <c r="AO115" t="s">
        <v>88</v>
      </c>
      <c r="AP115">
        <v>0</v>
      </c>
      <c r="AQ115" t="s">
        <v>8439</v>
      </c>
      <c r="AR115" t="s">
        <v>8439</v>
      </c>
      <c r="AS115" t="s">
        <v>8440</v>
      </c>
      <c r="AT115" t="s">
        <v>8441</v>
      </c>
      <c r="AU115">
        <v>755</v>
      </c>
      <c r="AV115" t="s">
        <v>8442</v>
      </c>
      <c r="AW115" t="s">
        <v>8440</v>
      </c>
      <c r="AY115">
        <v>0</v>
      </c>
      <c r="BB115" s="4" t="str">
        <f t="shared" si="8"/>
        <v/>
      </c>
      <c r="BC115" t="str">
        <f t="shared" si="6"/>
        <v/>
      </c>
      <c r="BD115" t="str">
        <f t="shared" si="9"/>
        <v/>
      </c>
      <c r="BE115">
        <f t="shared" si="10"/>
        <v>3</v>
      </c>
      <c r="BF115" t="s">
        <v>8441</v>
      </c>
      <c r="BG115" t="s">
        <v>8440</v>
      </c>
    </row>
    <row r="116" spans="1:59" x14ac:dyDescent="0.2">
      <c r="A116">
        <v>24.053413391113299</v>
      </c>
      <c r="B116">
        <v>23.170354843139599</v>
      </c>
      <c r="C116">
        <v>24.690830230712901</v>
      </c>
      <c r="D116" t="s">
        <v>88</v>
      </c>
      <c r="E116" t="s">
        <v>88</v>
      </c>
      <c r="F116" t="s">
        <v>88</v>
      </c>
      <c r="I116" t="s">
        <v>14023</v>
      </c>
      <c r="J116" t="s">
        <v>14024</v>
      </c>
      <c r="K116" t="s">
        <v>14025</v>
      </c>
      <c r="P116" t="s">
        <v>53</v>
      </c>
      <c r="Q116" t="s">
        <v>54</v>
      </c>
      <c r="R116" t="s">
        <v>5624</v>
      </c>
      <c r="S116">
        <v>564</v>
      </c>
      <c r="T116" t="s">
        <v>5624</v>
      </c>
      <c r="U116" t="s">
        <v>5625</v>
      </c>
      <c r="Z116" t="s">
        <v>14026</v>
      </c>
      <c r="AA116" t="s">
        <v>14027</v>
      </c>
      <c r="AB116">
        <v>2</v>
      </c>
      <c r="AC116">
        <v>2</v>
      </c>
      <c r="AD116">
        <v>2</v>
      </c>
      <c r="AE116">
        <v>3.3</v>
      </c>
      <c r="AF116">
        <v>3.3</v>
      </c>
      <c r="AG116">
        <v>3.3</v>
      </c>
      <c r="AH116">
        <v>80.852000000000004</v>
      </c>
      <c r="AI116">
        <v>5.0311000000000002E-3</v>
      </c>
      <c r="AJ116">
        <v>1.8536999999999999</v>
      </c>
      <c r="AK116">
        <v>53932000</v>
      </c>
      <c r="AL116">
        <v>2</v>
      </c>
      <c r="AM116">
        <v>0</v>
      </c>
      <c r="AN116">
        <v>0.98932564287430902</v>
      </c>
      <c r="AO116" t="s">
        <v>88</v>
      </c>
      <c r="AP116">
        <v>0</v>
      </c>
      <c r="AQ116" t="s">
        <v>14028</v>
      </c>
      <c r="AR116" t="s">
        <v>14028</v>
      </c>
      <c r="AS116" t="s">
        <v>14029</v>
      </c>
      <c r="AT116" t="s">
        <v>14030</v>
      </c>
      <c r="AU116">
        <v>1214</v>
      </c>
      <c r="AV116" t="s">
        <v>14031</v>
      </c>
      <c r="AW116" t="s">
        <v>14029</v>
      </c>
      <c r="AX116" t="s">
        <v>14032</v>
      </c>
      <c r="AY116">
        <v>0</v>
      </c>
      <c r="BB116" s="4" t="str">
        <f t="shared" si="8"/>
        <v/>
      </c>
      <c r="BC116" t="str">
        <f t="shared" si="6"/>
        <v/>
      </c>
      <c r="BD116" t="str">
        <f t="shared" si="9"/>
        <v/>
      </c>
      <c r="BE116">
        <f t="shared" si="10"/>
        <v>3</v>
      </c>
      <c r="BF116" t="s">
        <v>14030</v>
      </c>
      <c r="BG116" t="s">
        <v>14029</v>
      </c>
    </row>
    <row r="117" spans="1:59" x14ac:dyDescent="0.2">
      <c r="A117">
        <v>24.8876247406006</v>
      </c>
      <c r="B117">
        <v>25.613832473754901</v>
      </c>
      <c r="C117">
        <v>24.812597274780298</v>
      </c>
      <c r="D117" t="s">
        <v>88</v>
      </c>
      <c r="E117" t="s">
        <v>88</v>
      </c>
      <c r="F117" t="s">
        <v>88</v>
      </c>
      <c r="I117" t="s">
        <v>30419</v>
      </c>
      <c r="J117" t="s">
        <v>30420</v>
      </c>
      <c r="K117" t="s">
        <v>28094</v>
      </c>
      <c r="P117" t="s">
        <v>28094</v>
      </c>
      <c r="Q117" t="s">
        <v>28095</v>
      </c>
      <c r="Z117" t="s">
        <v>30421</v>
      </c>
      <c r="AA117" t="s">
        <v>30422</v>
      </c>
      <c r="AB117">
        <v>1</v>
      </c>
      <c r="AC117">
        <v>1</v>
      </c>
      <c r="AD117">
        <v>1</v>
      </c>
      <c r="AE117">
        <v>1.3</v>
      </c>
      <c r="AF117">
        <v>1.3</v>
      </c>
      <c r="AG117">
        <v>1.3</v>
      </c>
      <c r="AH117">
        <v>81.248999999999995</v>
      </c>
      <c r="AI117">
        <v>1.7404E-3</v>
      </c>
      <c r="AJ117">
        <v>2.3786999999999998</v>
      </c>
      <c r="AK117">
        <v>111860000</v>
      </c>
      <c r="AL117">
        <v>1</v>
      </c>
      <c r="AM117">
        <v>0</v>
      </c>
      <c r="AN117">
        <v>0.98387919143876301</v>
      </c>
      <c r="AO117" t="s">
        <v>88</v>
      </c>
      <c r="AP117">
        <v>0</v>
      </c>
      <c r="AQ117" t="s">
        <v>30423</v>
      </c>
      <c r="AR117" t="s">
        <v>30423</v>
      </c>
      <c r="AS117" t="s">
        <v>30424</v>
      </c>
      <c r="AT117" t="s">
        <v>30425</v>
      </c>
      <c r="AU117">
        <v>2934</v>
      </c>
      <c r="AV117" t="s">
        <v>30426</v>
      </c>
      <c r="AW117" t="s">
        <v>30427</v>
      </c>
      <c r="AY117">
        <v>0</v>
      </c>
      <c r="BB117" s="4" t="str">
        <f t="shared" si="8"/>
        <v/>
      </c>
      <c r="BC117" t="str">
        <f t="shared" si="6"/>
        <v/>
      </c>
      <c r="BD117" t="str">
        <f t="shared" si="9"/>
        <v/>
      </c>
      <c r="BE117">
        <f t="shared" si="10"/>
        <v>3</v>
      </c>
      <c r="BF117" t="s">
        <v>30425</v>
      </c>
      <c r="BG117" t="s">
        <v>30424</v>
      </c>
    </row>
    <row r="118" spans="1:59" x14ac:dyDescent="0.2">
      <c r="A118">
        <v>24.780317306518601</v>
      </c>
      <c r="B118">
        <v>24.878953933715799</v>
      </c>
      <c r="C118">
        <v>25.1820373535156</v>
      </c>
      <c r="D118" t="s">
        <v>88</v>
      </c>
      <c r="E118" t="s">
        <v>88</v>
      </c>
      <c r="F118" t="s">
        <v>88</v>
      </c>
      <c r="I118" t="s">
        <v>41323</v>
      </c>
      <c r="J118" t="s">
        <v>41324</v>
      </c>
      <c r="K118" t="s">
        <v>12573</v>
      </c>
      <c r="L118" t="s">
        <v>651</v>
      </c>
      <c r="M118" t="s">
        <v>652</v>
      </c>
      <c r="P118" t="s">
        <v>360</v>
      </c>
      <c r="Q118" t="s">
        <v>361</v>
      </c>
      <c r="AB118">
        <v>1</v>
      </c>
      <c r="AC118">
        <v>1</v>
      </c>
      <c r="AD118">
        <v>1</v>
      </c>
      <c r="AE118">
        <v>10.7</v>
      </c>
      <c r="AF118">
        <v>10.7</v>
      </c>
      <c r="AG118">
        <v>10.7</v>
      </c>
      <c r="AH118">
        <v>21.126000000000001</v>
      </c>
      <c r="AI118">
        <v>0</v>
      </c>
      <c r="AJ118">
        <v>4.5088999999999997</v>
      </c>
      <c r="AK118">
        <v>97736000</v>
      </c>
      <c r="AL118">
        <v>1</v>
      </c>
      <c r="AM118">
        <v>0</v>
      </c>
      <c r="AN118">
        <v>0.98185622775800696</v>
      </c>
      <c r="AO118" t="s">
        <v>88</v>
      </c>
      <c r="AP118">
        <v>0</v>
      </c>
      <c r="AQ118" t="s">
        <v>41325</v>
      </c>
      <c r="AR118" t="s">
        <v>41325</v>
      </c>
      <c r="AS118" t="s">
        <v>41326</v>
      </c>
      <c r="AT118" t="s">
        <v>41327</v>
      </c>
      <c r="AU118">
        <v>4250</v>
      </c>
      <c r="AV118" t="s">
        <v>41328</v>
      </c>
      <c r="AW118" t="s">
        <v>41326</v>
      </c>
      <c r="AY118">
        <v>0</v>
      </c>
      <c r="BB118" s="4" t="str">
        <f t="shared" si="8"/>
        <v/>
      </c>
      <c r="BC118" t="str">
        <f t="shared" si="6"/>
        <v/>
      </c>
      <c r="BD118" t="str">
        <f t="shared" si="9"/>
        <v/>
      </c>
      <c r="BE118">
        <f t="shared" si="10"/>
        <v>3</v>
      </c>
      <c r="BF118" t="s">
        <v>41327</v>
      </c>
      <c r="BG118" t="s">
        <v>41326</v>
      </c>
    </row>
    <row r="119" spans="1:59" x14ac:dyDescent="0.2">
      <c r="A119" t="s">
        <v>88</v>
      </c>
      <c r="B119" t="s">
        <v>88</v>
      </c>
      <c r="C119" t="s">
        <v>88</v>
      </c>
      <c r="D119">
        <v>25.640804290771499</v>
      </c>
      <c r="E119" t="s">
        <v>88</v>
      </c>
      <c r="F119" t="s">
        <v>88</v>
      </c>
      <c r="I119" t="s">
        <v>536</v>
      </c>
      <c r="K119" t="s">
        <v>537</v>
      </c>
      <c r="AB119">
        <v>1</v>
      </c>
      <c r="AC119">
        <v>1</v>
      </c>
      <c r="AD119">
        <v>1</v>
      </c>
      <c r="AE119">
        <v>2.5</v>
      </c>
      <c r="AF119">
        <v>2.5</v>
      </c>
      <c r="AG119">
        <v>2.5</v>
      </c>
      <c r="AH119">
        <v>56.103000000000002</v>
      </c>
      <c r="AI119">
        <v>6.5881999999999998E-3</v>
      </c>
      <c r="AJ119">
        <v>1.6453</v>
      </c>
      <c r="AK119">
        <v>52318000</v>
      </c>
      <c r="AL119">
        <v>1</v>
      </c>
      <c r="AM119">
        <v>0</v>
      </c>
      <c r="AN119">
        <v>0.99166345226615205</v>
      </c>
      <c r="AO119" t="s">
        <v>88</v>
      </c>
      <c r="AP119">
        <v>0</v>
      </c>
      <c r="AQ119" t="s">
        <v>538</v>
      </c>
      <c r="AR119" t="s">
        <v>538</v>
      </c>
      <c r="AS119" t="s">
        <v>539</v>
      </c>
      <c r="AT119" t="s">
        <v>540</v>
      </c>
      <c r="AU119">
        <v>99</v>
      </c>
      <c r="AV119" t="s">
        <v>541</v>
      </c>
      <c r="AW119" t="s">
        <v>539</v>
      </c>
      <c r="AY119">
        <v>0</v>
      </c>
      <c r="BB119" s="4" t="str">
        <f t="shared" si="8"/>
        <v/>
      </c>
      <c r="BC119" t="str">
        <f t="shared" si="6"/>
        <v/>
      </c>
      <c r="BD119">
        <f t="shared" si="9"/>
        <v>1</v>
      </c>
      <c r="BE119" t="str">
        <f t="shared" si="10"/>
        <v/>
      </c>
      <c r="BF119" t="s">
        <v>540</v>
      </c>
      <c r="BG119" t="s">
        <v>539</v>
      </c>
    </row>
    <row r="120" spans="1:59" x14ac:dyDescent="0.2">
      <c r="A120" t="s">
        <v>88</v>
      </c>
      <c r="B120" t="s">
        <v>88</v>
      </c>
      <c r="C120" t="s">
        <v>88</v>
      </c>
      <c r="D120" t="s">
        <v>88</v>
      </c>
      <c r="E120">
        <v>24.921751022338899</v>
      </c>
      <c r="F120" t="s">
        <v>88</v>
      </c>
      <c r="I120" t="s">
        <v>1222</v>
      </c>
      <c r="J120" t="s">
        <v>1223</v>
      </c>
      <c r="K120" t="s">
        <v>509</v>
      </c>
      <c r="P120" t="s">
        <v>509</v>
      </c>
      <c r="Q120" t="s">
        <v>510</v>
      </c>
      <c r="R120" t="s">
        <v>1224</v>
      </c>
      <c r="S120">
        <v>4121</v>
      </c>
      <c r="Z120" t="s">
        <v>1225</v>
      </c>
      <c r="AA120" t="s">
        <v>1226</v>
      </c>
      <c r="AB120">
        <v>1</v>
      </c>
      <c r="AC120">
        <v>1</v>
      </c>
      <c r="AD120">
        <v>1</v>
      </c>
      <c r="AE120">
        <v>2.4</v>
      </c>
      <c r="AF120">
        <v>2.4</v>
      </c>
      <c r="AG120">
        <v>2.4</v>
      </c>
      <c r="AH120">
        <v>53.414999999999999</v>
      </c>
      <c r="AI120">
        <v>0</v>
      </c>
      <c r="AJ120">
        <v>10.88</v>
      </c>
      <c r="AK120">
        <v>31783000</v>
      </c>
      <c r="AL120">
        <v>6</v>
      </c>
      <c r="AM120">
        <v>0</v>
      </c>
      <c r="AN120">
        <v>0.99259570359642801</v>
      </c>
      <c r="AO120" t="s">
        <v>88</v>
      </c>
      <c r="AP120">
        <v>0</v>
      </c>
      <c r="AQ120" t="s">
        <v>1227</v>
      </c>
      <c r="AR120" t="s">
        <v>1227</v>
      </c>
      <c r="AS120" t="s">
        <v>1228</v>
      </c>
      <c r="AT120" t="s">
        <v>1229</v>
      </c>
      <c r="AU120">
        <v>150</v>
      </c>
      <c r="AV120" t="s">
        <v>1230</v>
      </c>
      <c r="AW120" t="s">
        <v>1228</v>
      </c>
      <c r="AY120">
        <v>0</v>
      </c>
      <c r="BB120" s="4" t="str">
        <f t="shared" si="8"/>
        <v/>
      </c>
      <c r="BC120" t="str">
        <f t="shared" si="6"/>
        <v/>
      </c>
      <c r="BD120">
        <f t="shared" si="9"/>
        <v>1</v>
      </c>
      <c r="BE120" t="str">
        <f t="shared" si="10"/>
        <v/>
      </c>
      <c r="BF120" t="s">
        <v>1229</v>
      </c>
      <c r="BG120" t="s">
        <v>1228</v>
      </c>
    </row>
    <row r="121" spans="1:59" x14ac:dyDescent="0.2">
      <c r="A121" t="s">
        <v>88</v>
      </c>
      <c r="B121" t="s">
        <v>88</v>
      </c>
      <c r="C121" t="s">
        <v>88</v>
      </c>
      <c r="D121" t="s">
        <v>88</v>
      </c>
      <c r="E121" t="s">
        <v>88</v>
      </c>
      <c r="F121">
        <v>23.322237014770501</v>
      </c>
      <c r="I121" t="s">
        <v>11761</v>
      </c>
      <c r="J121" t="s">
        <v>11762</v>
      </c>
      <c r="K121" t="s">
        <v>11763</v>
      </c>
      <c r="L121" t="s">
        <v>2822</v>
      </c>
      <c r="M121" t="s">
        <v>2823</v>
      </c>
      <c r="N121" t="s">
        <v>165</v>
      </c>
      <c r="O121" t="s">
        <v>166</v>
      </c>
      <c r="P121" t="s">
        <v>63</v>
      </c>
      <c r="Q121" t="s">
        <v>64</v>
      </c>
      <c r="R121" t="s">
        <v>11764</v>
      </c>
      <c r="S121" t="s">
        <v>11765</v>
      </c>
      <c r="T121" t="s">
        <v>11766</v>
      </c>
      <c r="U121" t="s">
        <v>11767</v>
      </c>
      <c r="Z121" t="s">
        <v>7122</v>
      </c>
      <c r="AA121" t="s">
        <v>7123</v>
      </c>
      <c r="AB121">
        <v>2</v>
      </c>
      <c r="AC121">
        <v>2</v>
      </c>
      <c r="AD121">
        <v>2</v>
      </c>
      <c r="AE121">
        <v>1.8</v>
      </c>
      <c r="AF121">
        <v>1.8</v>
      </c>
      <c r="AG121">
        <v>1.8</v>
      </c>
      <c r="AH121">
        <v>120.85</v>
      </c>
      <c r="AI121">
        <v>5.4958000000000003E-3</v>
      </c>
      <c r="AJ121">
        <v>1.8334999999999999</v>
      </c>
      <c r="AK121">
        <v>10488000</v>
      </c>
      <c r="AL121">
        <v>1</v>
      </c>
      <c r="AM121">
        <v>0</v>
      </c>
      <c r="AN121">
        <v>0.99016073147257</v>
      </c>
      <c r="AO121" t="s">
        <v>88</v>
      </c>
      <c r="AP121">
        <v>0</v>
      </c>
      <c r="AQ121" t="s">
        <v>11768</v>
      </c>
      <c r="AR121" t="s">
        <v>11768</v>
      </c>
      <c r="AS121" t="s">
        <v>11769</v>
      </c>
      <c r="AT121" t="s">
        <v>11770</v>
      </c>
      <c r="AU121">
        <v>1017</v>
      </c>
      <c r="AV121" t="s">
        <v>11771</v>
      </c>
      <c r="AW121" t="s">
        <v>11769</v>
      </c>
      <c r="AY121">
        <v>0</v>
      </c>
      <c r="BB121" s="4" t="str">
        <f t="shared" si="8"/>
        <v/>
      </c>
      <c r="BC121" t="str">
        <f t="shared" si="6"/>
        <v/>
      </c>
      <c r="BD121">
        <f t="shared" si="9"/>
        <v>1</v>
      </c>
      <c r="BE121" t="str">
        <f t="shared" si="10"/>
        <v/>
      </c>
      <c r="BF121" t="s">
        <v>11770</v>
      </c>
      <c r="BG121" t="s">
        <v>11769</v>
      </c>
    </row>
    <row r="122" spans="1:59" x14ac:dyDescent="0.2">
      <c r="A122" t="s">
        <v>88</v>
      </c>
      <c r="B122" t="s">
        <v>88</v>
      </c>
      <c r="C122" t="s">
        <v>88</v>
      </c>
      <c r="D122" t="s">
        <v>88</v>
      </c>
      <c r="E122" t="s">
        <v>88</v>
      </c>
      <c r="F122">
        <v>22.9628582000732</v>
      </c>
      <c r="I122" t="s">
        <v>13836</v>
      </c>
      <c r="J122" t="s">
        <v>13837</v>
      </c>
      <c r="K122" t="s">
        <v>13838</v>
      </c>
      <c r="L122" t="s">
        <v>651</v>
      </c>
      <c r="M122" t="s">
        <v>652</v>
      </c>
      <c r="N122" t="s">
        <v>926</v>
      </c>
      <c r="O122" t="s">
        <v>927</v>
      </c>
      <c r="P122" t="s">
        <v>942</v>
      </c>
      <c r="Q122" t="s">
        <v>943</v>
      </c>
      <c r="R122" t="s">
        <v>12512</v>
      </c>
      <c r="S122" t="s">
        <v>12513</v>
      </c>
      <c r="T122" t="s">
        <v>1079</v>
      </c>
      <c r="U122" t="s">
        <v>1080</v>
      </c>
      <c r="V122" t="s">
        <v>13839</v>
      </c>
      <c r="W122" t="s">
        <v>13840</v>
      </c>
      <c r="Z122" t="s">
        <v>13841</v>
      </c>
      <c r="AA122" t="s">
        <v>13842</v>
      </c>
      <c r="AB122">
        <v>1</v>
      </c>
      <c r="AC122">
        <v>1</v>
      </c>
      <c r="AD122">
        <v>1</v>
      </c>
      <c r="AE122">
        <v>0.6</v>
      </c>
      <c r="AF122">
        <v>0.6</v>
      </c>
      <c r="AG122">
        <v>0.6</v>
      </c>
      <c r="AH122">
        <v>236.83</v>
      </c>
      <c r="AI122">
        <v>5.0251000000000002E-3</v>
      </c>
      <c r="AJ122">
        <v>1.8493999999999999</v>
      </c>
      <c r="AK122">
        <v>8175400</v>
      </c>
      <c r="AL122">
        <v>0</v>
      </c>
      <c r="AM122">
        <v>0</v>
      </c>
      <c r="AN122">
        <v>0.98954326923076896</v>
      </c>
      <c r="AO122" t="s">
        <v>88</v>
      </c>
      <c r="AP122">
        <v>0</v>
      </c>
      <c r="AQ122" t="s">
        <v>13843</v>
      </c>
      <c r="AR122" t="s">
        <v>13843</v>
      </c>
      <c r="AS122" t="s">
        <v>13844</v>
      </c>
      <c r="AT122" t="s">
        <v>13845</v>
      </c>
      <c r="AU122">
        <v>1197</v>
      </c>
      <c r="AV122" t="s">
        <v>13846</v>
      </c>
      <c r="AW122" t="s">
        <v>13844</v>
      </c>
      <c r="AX122" t="s">
        <v>13847</v>
      </c>
      <c r="AY122">
        <v>0</v>
      </c>
      <c r="BB122" s="4" t="str">
        <f t="shared" si="8"/>
        <v/>
      </c>
      <c r="BC122" t="str">
        <f t="shared" si="6"/>
        <v/>
      </c>
      <c r="BD122">
        <f t="shared" si="9"/>
        <v>1</v>
      </c>
      <c r="BE122" t="str">
        <f t="shared" si="10"/>
        <v/>
      </c>
      <c r="BF122" t="s">
        <v>13845</v>
      </c>
      <c r="BG122" t="s">
        <v>13844</v>
      </c>
    </row>
    <row r="123" spans="1:59" x14ac:dyDescent="0.2">
      <c r="A123" t="s">
        <v>88</v>
      </c>
      <c r="B123" t="s">
        <v>88</v>
      </c>
      <c r="C123" t="s">
        <v>88</v>
      </c>
      <c r="D123" t="s">
        <v>88</v>
      </c>
      <c r="E123" t="s">
        <v>88</v>
      </c>
      <c r="F123">
        <v>24.701709747314499</v>
      </c>
      <c r="Z123" t="s">
        <v>24497</v>
      </c>
      <c r="AA123" t="s">
        <v>24498</v>
      </c>
      <c r="AB123">
        <v>1</v>
      </c>
      <c r="AC123">
        <v>1</v>
      </c>
      <c r="AD123">
        <v>1</v>
      </c>
      <c r="AE123">
        <v>0.9</v>
      </c>
      <c r="AF123">
        <v>0.9</v>
      </c>
      <c r="AG123">
        <v>0.9</v>
      </c>
      <c r="AH123">
        <v>189.97</v>
      </c>
      <c r="AI123">
        <v>5.2756999999999999E-4</v>
      </c>
      <c r="AJ123">
        <v>3.3109999999999999</v>
      </c>
      <c r="AK123">
        <v>27287000</v>
      </c>
      <c r="AL123">
        <v>1</v>
      </c>
      <c r="AM123">
        <v>0</v>
      </c>
      <c r="AN123">
        <v>0.99549018657620503</v>
      </c>
      <c r="AO123" t="s">
        <v>88</v>
      </c>
      <c r="AP123">
        <v>0</v>
      </c>
      <c r="AQ123" t="s">
        <v>24499</v>
      </c>
      <c r="AR123" t="s">
        <v>24499</v>
      </c>
      <c r="AS123" t="s">
        <v>24500</v>
      </c>
      <c r="AT123" t="s">
        <v>24501</v>
      </c>
      <c r="AU123">
        <v>2216</v>
      </c>
      <c r="AV123" t="s">
        <v>24502</v>
      </c>
      <c r="AW123" t="s">
        <v>24500</v>
      </c>
      <c r="AY123">
        <v>0</v>
      </c>
      <c r="BB123" s="4" t="str">
        <f t="shared" si="8"/>
        <v/>
      </c>
      <c r="BC123" t="str">
        <f t="shared" si="6"/>
        <v/>
      </c>
      <c r="BD123">
        <f t="shared" si="9"/>
        <v>1</v>
      </c>
      <c r="BE123" t="str">
        <f t="shared" si="10"/>
        <v/>
      </c>
      <c r="BF123" t="s">
        <v>24501</v>
      </c>
      <c r="BG123" t="s">
        <v>24500</v>
      </c>
    </row>
    <row r="124" spans="1:59" x14ac:dyDescent="0.2">
      <c r="A124" t="s">
        <v>88</v>
      </c>
      <c r="B124" t="s">
        <v>88</v>
      </c>
      <c r="C124" t="s">
        <v>88</v>
      </c>
      <c r="D124" t="s">
        <v>88</v>
      </c>
      <c r="E124">
        <v>24.640527725219702</v>
      </c>
      <c r="F124" t="s">
        <v>88</v>
      </c>
      <c r="I124" t="s">
        <v>24547</v>
      </c>
      <c r="J124" t="s">
        <v>24548</v>
      </c>
      <c r="K124" t="s">
        <v>1354</v>
      </c>
      <c r="P124" t="s">
        <v>1354</v>
      </c>
      <c r="Q124" t="s">
        <v>1355</v>
      </c>
      <c r="R124" t="s">
        <v>4959</v>
      </c>
      <c r="S124">
        <v>3400</v>
      </c>
      <c r="AB124">
        <v>1</v>
      </c>
      <c r="AC124">
        <v>1</v>
      </c>
      <c r="AD124">
        <v>1</v>
      </c>
      <c r="AE124">
        <v>1.7</v>
      </c>
      <c r="AF124">
        <v>1.7</v>
      </c>
      <c r="AG124">
        <v>1.7</v>
      </c>
      <c r="AH124">
        <v>78.635000000000005</v>
      </c>
      <c r="AI124">
        <v>5.2645000000000003E-4</v>
      </c>
      <c r="AJ124">
        <v>3.2475999999999998</v>
      </c>
      <c r="AK124">
        <v>26154000</v>
      </c>
      <c r="AL124">
        <v>2</v>
      </c>
      <c r="AM124">
        <v>0</v>
      </c>
      <c r="AN124">
        <v>1</v>
      </c>
      <c r="AO124" t="s">
        <v>88</v>
      </c>
      <c r="AP124">
        <v>0</v>
      </c>
      <c r="AQ124" t="s">
        <v>24549</v>
      </c>
      <c r="AR124" t="s">
        <v>24549</v>
      </c>
      <c r="AS124" t="s">
        <v>24550</v>
      </c>
      <c r="AT124" t="s">
        <v>24551</v>
      </c>
      <c r="AU124">
        <v>2223</v>
      </c>
      <c r="AV124" t="s">
        <v>24552</v>
      </c>
      <c r="AW124" t="s">
        <v>24553</v>
      </c>
      <c r="AX124" t="s">
        <v>24554</v>
      </c>
      <c r="AY124">
        <v>0</v>
      </c>
      <c r="BB124" s="4" t="str">
        <f t="shared" si="8"/>
        <v/>
      </c>
      <c r="BC124" t="str">
        <f t="shared" si="6"/>
        <v/>
      </c>
      <c r="BD124">
        <f t="shared" si="9"/>
        <v>1</v>
      </c>
      <c r="BE124" t="str">
        <f t="shared" si="10"/>
        <v/>
      </c>
      <c r="BF124" t="s">
        <v>24551</v>
      </c>
      <c r="BG124" t="s">
        <v>24550</v>
      </c>
    </row>
    <row r="125" spans="1:59" x14ac:dyDescent="0.2">
      <c r="A125" t="s">
        <v>88</v>
      </c>
      <c r="B125" t="s">
        <v>88</v>
      </c>
      <c r="C125" t="s">
        <v>88</v>
      </c>
      <c r="D125" t="s">
        <v>88</v>
      </c>
      <c r="E125" t="s">
        <v>88</v>
      </c>
      <c r="F125">
        <v>24.521211624145501</v>
      </c>
      <c r="I125" t="s">
        <v>25545</v>
      </c>
      <c r="J125" t="s">
        <v>25546</v>
      </c>
      <c r="K125" t="s">
        <v>25547</v>
      </c>
      <c r="L125" t="s">
        <v>14526</v>
      </c>
      <c r="M125" t="s">
        <v>14527</v>
      </c>
      <c r="N125" t="s">
        <v>1533</v>
      </c>
      <c r="O125" t="s">
        <v>1534</v>
      </c>
      <c r="P125" t="s">
        <v>25547</v>
      </c>
      <c r="Q125" t="s">
        <v>25548</v>
      </c>
      <c r="R125" t="s">
        <v>5307</v>
      </c>
      <c r="S125" t="s">
        <v>5308</v>
      </c>
      <c r="Z125" t="s">
        <v>25549</v>
      </c>
      <c r="AA125" t="s">
        <v>25550</v>
      </c>
      <c r="AB125">
        <v>1</v>
      </c>
      <c r="AC125">
        <v>1</v>
      </c>
      <c r="AD125">
        <v>1</v>
      </c>
      <c r="AE125">
        <v>2.1</v>
      </c>
      <c r="AF125">
        <v>2.1</v>
      </c>
      <c r="AG125">
        <v>2.1</v>
      </c>
      <c r="AH125">
        <v>95.031000000000006</v>
      </c>
      <c r="AI125">
        <v>5.2506999999999999E-4</v>
      </c>
      <c r="AJ125">
        <v>3.2044000000000001</v>
      </c>
      <c r="AK125">
        <v>24078000</v>
      </c>
      <c r="AL125">
        <v>1</v>
      </c>
      <c r="AM125">
        <v>0</v>
      </c>
      <c r="AN125">
        <v>1</v>
      </c>
      <c r="AO125" t="s">
        <v>88</v>
      </c>
      <c r="AP125">
        <v>0</v>
      </c>
      <c r="AQ125" t="s">
        <v>25551</v>
      </c>
      <c r="AR125" t="s">
        <v>25551</v>
      </c>
      <c r="AS125" t="s">
        <v>25552</v>
      </c>
      <c r="AT125" t="s">
        <v>25553</v>
      </c>
      <c r="AU125">
        <v>2344</v>
      </c>
      <c r="AV125" t="s">
        <v>25554</v>
      </c>
      <c r="AW125" t="s">
        <v>25552</v>
      </c>
      <c r="AX125" t="s">
        <v>25555</v>
      </c>
      <c r="AY125">
        <v>0</v>
      </c>
      <c r="BB125" s="4" t="str">
        <f t="shared" si="8"/>
        <v/>
      </c>
      <c r="BC125" t="str">
        <f t="shared" ref="BC125:BC188" si="11">IFERROR(IF(AND(AY125&gt;1.34, AZ125&lt;(-1)), "+",""),"")</f>
        <v/>
      </c>
      <c r="BD125">
        <f t="shared" si="9"/>
        <v>1</v>
      </c>
      <c r="BE125" t="str">
        <f t="shared" si="10"/>
        <v/>
      </c>
      <c r="BF125" t="s">
        <v>25553</v>
      </c>
      <c r="BG125" t="s">
        <v>25552</v>
      </c>
    </row>
    <row r="126" spans="1:59" x14ac:dyDescent="0.2">
      <c r="A126" t="s">
        <v>88</v>
      </c>
      <c r="B126" t="s">
        <v>88</v>
      </c>
      <c r="C126" t="s">
        <v>88</v>
      </c>
      <c r="D126" t="s">
        <v>88</v>
      </c>
      <c r="E126" t="s">
        <v>88</v>
      </c>
      <c r="F126">
        <v>25.369594573974599</v>
      </c>
      <c r="I126" t="s">
        <v>26674</v>
      </c>
      <c r="J126" t="s">
        <v>25353</v>
      </c>
      <c r="K126" t="s">
        <v>26675</v>
      </c>
      <c r="P126" t="s">
        <v>2169</v>
      </c>
      <c r="Q126" t="s">
        <v>2170</v>
      </c>
      <c r="R126" t="s">
        <v>9890</v>
      </c>
      <c r="S126" t="s">
        <v>9891</v>
      </c>
      <c r="T126" t="s">
        <v>9892</v>
      </c>
      <c r="U126" t="s">
        <v>9893</v>
      </c>
      <c r="V126" t="s">
        <v>26676</v>
      </c>
      <c r="W126" t="s">
        <v>26677</v>
      </c>
      <c r="Z126" t="s">
        <v>26678</v>
      </c>
      <c r="AA126" t="s">
        <v>26679</v>
      </c>
      <c r="AB126">
        <v>1</v>
      </c>
      <c r="AC126">
        <v>1</v>
      </c>
      <c r="AD126">
        <v>1</v>
      </c>
      <c r="AE126">
        <v>21.1</v>
      </c>
      <c r="AF126">
        <v>21.1</v>
      </c>
      <c r="AG126">
        <v>21.1</v>
      </c>
      <c r="AH126">
        <v>8.0533000000000001</v>
      </c>
      <c r="AI126">
        <v>6.6429000000000002E-3</v>
      </c>
      <c r="AJ126">
        <v>1.7552000000000001</v>
      </c>
      <c r="AK126">
        <v>43352000</v>
      </c>
      <c r="AL126">
        <v>1</v>
      </c>
      <c r="AM126">
        <v>0</v>
      </c>
      <c r="AN126">
        <v>0.99765014577259503</v>
      </c>
      <c r="AO126" t="s">
        <v>88</v>
      </c>
      <c r="AP126">
        <v>0</v>
      </c>
      <c r="AQ126" t="s">
        <v>26680</v>
      </c>
      <c r="AR126" t="s">
        <v>26680</v>
      </c>
      <c r="AS126" t="s">
        <v>26681</v>
      </c>
      <c r="AT126" t="s">
        <v>26682</v>
      </c>
      <c r="AU126">
        <v>2480</v>
      </c>
      <c r="AV126" t="s">
        <v>26683</v>
      </c>
      <c r="AW126" t="s">
        <v>26681</v>
      </c>
      <c r="AY126">
        <v>0</v>
      </c>
      <c r="BB126" s="4" t="str">
        <f t="shared" si="8"/>
        <v/>
      </c>
      <c r="BC126" t="str">
        <f t="shared" si="11"/>
        <v/>
      </c>
      <c r="BD126">
        <f t="shared" si="9"/>
        <v>1</v>
      </c>
      <c r="BE126" t="str">
        <f t="shared" si="10"/>
        <v/>
      </c>
      <c r="BF126" t="s">
        <v>26682</v>
      </c>
      <c r="BG126" t="s">
        <v>26681</v>
      </c>
    </row>
    <row r="127" spans="1:59" x14ac:dyDescent="0.2">
      <c r="A127" t="s">
        <v>88</v>
      </c>
      <c r="B127" t="s">
        <v>88</v>
      </c>
      <c r="C127" t="s">
        <v>88</v>
      </c>
      <c r="D127" t="s">
        <v>88</v>
      </c>
      <c r="E127">
        <v>23.618852615356399</v>
      </c>
      <c r="F127" t="s">
        <v>88</v>
      </c>
      <c r="J127" t="s">
        <v>27024</v>
      </c>
      <c r="K127" t="s">
        <v>14569</v>
      </c>
      <c r="Z127" t="s">
        <v>27025</v>
      </c>
      <c r="AA127" t="s">
        <v>27026</v>
      </c>
      <c r="AB127">
        <v>2</v>
      </c>
      <c r="AC127">
        <v>2</v>
      </c>
      <c r="AD127">
        <v>2</v>
      </c>
      <c r="AE127">
        <v>2.2999999999999998</v>
      </c>
      <c r="AF127">
        <v>2.2999999999999998</v>
      </c>
      <c r="AG127">
        <v>2.2999999999999998</v>
      </c>
      <c r="AH127">
        <v>100.23</v>
      </c>
      <c r="AI127">
        <v>2.4558000000000002E-3</v>
      </c>
      <c r="AJ127">
        <v>2.1875</v>
      </c>
      <c r="AK127">
        <v>12882000</v>
      </c>
      <c r="AL127">
        <v>1</v>
      </c>
      <c r="AM127">
        <v>0</v>
      </c>
      <c r="AN127">
        <v>1</v>
      </c>
      <c r="AO127" t="s">
        <v>88</v>
      </c>
      <c r="AP127">
        <v>0</v>
      </c>
      <c r="AQ127" t="s">
        <v>27027</v>
      </c>
      <c r="AR127" t="s">
        <v>27027</v>
      </c>
      <c r="AS127" t="s">
        <v>27028</v>
      </c>
      <c r="AT127" t="s">
        <v>27029</v>
      </c>
      <c r="AU127">
        <v>2521</v>
      </c>
      <c r="AV127" t="s">
        <v>27030</v>
      </c>
      <c r="AW127" t="s">
        <v>27031</v>
      </c>
      <c r="AY127">
        <v>0</v>
      </c>
      <c r="BB127" s="4" t="str">
        <f t="shared" si="8"/>
        <v/>
      </c>
      <c r="BC127" t="str">
        <f t="shared" si="11"/>
        <v/>
      </c>
      <c r="BD127">
        <f t="shared" si="9"/>
        <v>1</v>
      </c>
      <c r="BE127" t="str">
        <f t="shared" si="10"/>
        <v/>
      </c>
      <c r="BF127" t="s">
        <v>27029</v>
      </c>
      <c r="BG127" t="s">
        <v>27028</v>
      </c>
    </row>
    <row r="128" spans="1:59" x14ac:dyDescent="0.2">
      <c r="A128" t="s">
        <v>88</v>
      </c>
      <c r="B128" t="s">
        <v>88</v>
      </c>
      <c r="C128" t="s">
        <v>88</v>
      </c>
      <c r="D128">
        <v>23.893377304077099</v>
      </c>
      <c r="E128" t="s">
        <v>88</v>
      </c>
      <c r="F128" t="s">
        <v>88</v>
      </c>
      <c r="I128" t="s">
        <v>30354</v>
      </c>
      <c r="J128" t="s">
        <v>30355</v>
      </c>
      <c r="K128" t="s">
        <v>30356</v>
      </c>
      <c r="P128" t="s">
        <v>3004</v>
      </c>
      <c r="Q128" t="s">
        <v>3005</v>
      </c>
      <c r="R128" t="s">
        <v>1108</v>
      </c>
      <c r="S128">
        <v>3036</v>
      </c>
      <c r="Z128" t="s">
        <v>30357</v>
      </c>
      <c r="AA128" t="s">
        <v>30358</v>
      </c>
      <c r="AB128">
        <v>1</v>
      </c>
      <c r="AC128">
        <v>1</v>
      </c>
      <c r="AD128">
        <v>1</v>
      </c>
      <c r="AE128">
        <v>1.8</v>
      </c>
      <c r="AF128">
        <v>1.8</v>
      </c>
      <c r="AG128">
        <v>1.8</v>
      </c>
      <c r="AH128">
        <v>86.043999999999997</v>
      </c>
      <c r="AI128">
        <v>2.7517999999999998E-4</v>
      </c>
      <c r="AJ128">
        <v>4.1471</v>
      </c>
      <c r="AK128">
        <v>15582000</v>
      </c>
      <c r="AL128">
        <v>1</v>
      </c>
      <c r="AM128">
        <v>0</v>
      </c>
      <c r="AN128">
        <v>0.98365477888730402</v>
      </c>
      <c r="AO128" t="s">
        <v>88</v>
      </c>
      <c r="AP128">
        <v>0</v>
      </c>
      <c r="AQ128" t="s">
        <v>30359</v>
      </c>
      <c r="AR128" t="s">
        <v>30359</v>
      </c>
      <c r="AS128" t="s">
        <v>30360</v>
      </c>
      <c r="AT128" t="s">
        <v>30361</v>
      </c>
      <c r="AU128">
        <v>2927</v>
      </c>
      <c r="AV128" t="s">
        <v>30362</v>
      </c>
      <c r="AW128" t="s">
        <v>30360</v>
      </c>
      <c r="AY128">
        <v>0</v>
      </c>
      <c r="BB128" s="4" t="str">
        <f t="shared" si="8"/>
        <v/>
      </c>
      <c r="BC128" t="str">
        <f t="shared" si="11"/>
        <v/>
      </c>
      <c r="BD128">
        <f t="shared" si="9"/>
        <v>1</v>
      </c>
      <c r="BE128" t="str">
        <f t="shared" si="10"/>
        <v/>
      </c>
      <c r="BF128" t="s">
        <v>30361</v>
      </c>
      <c r="BG128" t="s">
        <v>30360</v>
      </c>
    </row>
    <row r="129" spans="1:59" x14ac:dyDescent="0.2">
      <c r="A129" t="s">
        <v>88</v>
      </c>
      <c r="B129" t="s">
        <v>88</v>
      </c>
      <c r="C129" t="s">
        <v>88</v>
      </c>
      <c r="D129">
        <v>29.303367614746101</v>
      </c>
      <c r="E129" t="s">
        <v>88</v>
      </c>
      <c r="F129" t="s">
        <v>88</v>
      </c>
      <c r="I129" t="s">
        <v>30454</v>
      </c>
      <c r="J129" t="s">
        <v>30455</v>
      </c>
      <c r="K129" t="s">
        <v>30456</v>
      </c>
      <c r="L129" t="s">
        <v>2156</v>
      </c>
      <c r="M129" t="s">
        <v>2157</v>
      </c>
      <c r="N129" t="s">
        <v>2158</v>
      </c>
      <c r="O129" t="s">
        <v>2159</v>
      </c>
      <c r="P129" t="s">
        <v>509</v>
      </c>
      <c r="Q129" t="s">
        <v>510</v>
      </c>
      <c r="R129" t="s">
        <v>13442</v>
      </c>
      <c r="S129" t="s">
        <v>13443</v>
      </c>
      <c r="Z129" t="s">
        <v>8295</v>
      </c>
      <c r="AA129" t="s">
        <v>8296</v>
      </c>
      <c r="AB129">
        <v>5</v>
      </c>
      <c r="AC129">
        <v>1</v>
      </c>
      <c r="AD129">
        <v>1</v>
      </c>
      <c r="AE129">
        <v>10</v>
      </c>
      <c r="AF129">
        <v>2.2999999999999998</v>
      </c>
      <c r="AG129">
        <v>2.2999999999999998</v>
      </c>
      <c r="AH129">
        <v>57.820999999999998</v>
      </c>
      <c r="AI129">
        <v>9.5305000000000008E-3</v>
      </c>
      <c r="AJ129">
        <v>1.466</v>
      </c>
      <c r="AK129">
        <v>662510000</v>
      </c>
      <c r="AL129">
        <v>1</v>
      </c>
      <c r="AM129">
        <v>0</v>
      </c>
      <c r="AN129">
        <v>0.98432262669521797</v>
      </c>
      <c r="AO129" t="s">
        <v>88</v>
      </c>
      <c r="AP129">
        <v>0</v>
      </c>
      <c r="AQ129" t="s">
        <v>30457</v>
      </c>
      <c r="AR129" t="s">
        <v>30457</v>
      </c>
      <c r="AS129" t="s">
        <v>30458</v>
      </c>
      <c r="AT129" t="s">
        <v>30459</v>
      </c>
      <c r="AU129">
        <v>2938</v>
      </c>
      <c r="AV129" t="s">
        <v>30460</v>
      </c>
      <c r="AW129" t="s">
        <v>30458</v>
      </c>
      <c r="AX129" t="s">
        <v>30461</v>
      </c>
      <c r="AY129">
        <v>0</v>
      </c>
      <c r="BB129" s="4" t="str">
        <f t="shared" si="8"/>
        <v/>
      </c>
      <c r="BC129" t="str">
        <f t="shared" si="11"/>
        <v/>
      </c>
      <c r="BD129">
        <f t="shared" si="9"/>
        <v>1</v>
      </c>
      <c r="BE129" t="str">
        <f t="shared" si="10"/>
        <v/>
      </c>
      <c r="BF129" t="s">
        <v>30459</v>
      </c>
      <c r="BG129" t="s">
        <v>30458</v>
      </c>
    </row>
    <row r="130" spans="1:59" x14ac:dyDescent="0.2">
      <c r="A130" t="s">
        <v>88</v>
      </c>
      <c r="B130" t="s">
        <v>88</v>
      </c>
      <c r="C130" t="s">
        <v>88</v>
      </c>
      <c r="D130" t="s">
        <v>88</v>
      </c>
      <c r="E130" t="s">
        <v>88</v>
      </c>
      <c r="F130">
        <v>26.698694229126001</v>
      </c>
      <c r="I130" t="s">
        <v>37324</v>
      </c>
      <c r="J130" t="s">
        <v>37325</v>
      </c>
      <c r="K130" t="s">
        <v>37326</v>
      </c>
      <c r="L130" t="s">
        <v>16059</v>
      </c>
      <c r="M130" t="s">
        <v>16060</v>
      </c>
      <c r="N130" t="s">
        <v>382</v>
      </c>
      <c r="O130" t="s">
        <v>383</v>
      </c>
      <c r="P130" t="s">
        <v>509</v>
      </c>
      <c r="Q130" t="s">
        <v>510</v>
      </c>
      <c r="R130" t="s">
        <v>1007</v>
      </c>
      <c r="S130">
        <v>4812</v>
      </c>
      <c r="Z130" t="s">
        <v>37327</v>
      </c>
      <c r="AA130" t="s">
        <v>37328</v>
      </c>
      <c r="AB130">
        <v>1</v>
      </c>
      <c r="AC130">
        <v>1</v>
      </c>
      <c r="AD130">
        <v>1</v>
      </c>
      <c r="AE130">
        <v>0.6</v>
      </c>
      <c r="AF130">
        <v>0.6</v>
      </c>
      <c r="AG130">
        <v>0.6</v>
      </c>
      <c r="AH130">
        <v>160.16</v>
      </c>
      <c r="AI130">
        <v>2.9049000000000002E-3</v>
      </c>
      <c r="AJ130">
        <v>2.0194999999999999</v>
      </c>
      <c r="AK130">
        <v>108920000</v>
      </c>
      <c r="AL130">
        <v>1</v>
      </c>
      <c r="AM130">
        <v>0</v>
      </c>
      <c r="AN130">
        <v>0.98093532338308498</v>
      </c>
      <c r="AO130" t="s">
        <v>88</v>
      </c>
      <c r="AP130">
        <v>0</v>
      </c>
      <c r="AQ130" t="s">
        <v>37329</v>
      </c>
      <c r="AR130" t="s">
        <v>37329</v>
      </c>
      <c r="AS130" t="s">
        <v>37330</v>
      </c>
      <c r="AT130" t="s">
        <v>37331</v>
      </c>
      <c r="AU130">
        <v>3768</v>
      </c>
      <c r="AV130" t="s">
        <v>37332</v>
      </c>
      <c r="AW130" t="s">
        <v>37330</v>
      </c>
      <c r="AY130">
        <v>0</v>
      </c>
      <c r="BB130" s="4" t="str">
        <f t="shared" si="8"/>
        <v/>
      </c>
      <c r="BC130" t="str">
        <f t="shared" si="11"/>
        <v/>
      </c>
      <c r="BD130">
        <f t="shared" si="9"/>
        <v>1</v>
      </c>
      <c r="BE130" t="str">
        <f t="shared" si="10"/>
        <v/>
      </c>
      <c r="BF130" t="s">
        <v>37331</v>
      </c>
      <c r="BG130" t="s">
        <v>37330</v>
      </c>
    </row>
    <row r="131" spans="1:59" x14ac:dyDescent="0.2">
      <c r="A131" t="s">
        <v>88</v>
      </c>
      <c r="B131" t="s">
        <v>88</v>
      </c>
      <c r="C131" t="s">
        <v>88</v>
      </c>
      <c r="D131" t="s">
        <v>88</v>
      </c>
      <c r="E131">
        <v>27.346803665161101</v>
      </c>
      <c r="F131">
        <v>25.0704650878906</v>
      </c>
      <c r="I131" t="s">
        <v>241</v>
      </c>
      <c r="K131" t="s">
        <v>242</v>
      </c>
      <c r="P131" t="s">
        <v>243</v>
      </c>
      <c r="Q131" t="s">
        <v>244</v>
      </c>
      <c r="Z131" t="s">
        <v>245</v>
      </c>
      <c r="AA131" t="s">
        <v>246</v>
      </c>
      <c r="AB131">
        <v>3</v>
      </c>
      <c r="AC131">
        <v>3</v>
      </c>
      <c r="AD131">
        <v>3</v>
      </c>
      <c r="AE131">
        <v>2.1</v>
      </c>
      <c r="AF131">
        <v>2.1</v>
      </c>
      <c r="AG131">
        <v>2.1</v>
      </c>
      <c r="AH131">
        <v>179.34</v>
      </c>
      <c r="AI131">
        <v>5.2994000000000001E-4</v>
      </c>
      <c r="AJ131">
        <v>3.3889</v>
      </c>
      <c r="AK131">
        <v>205920000</v>
      </c>
      <c r="AL131">
        <v>5</v>
      </c>
      <c r="AM131">
        <v>0</v>
      </c>
      <c r="AN131">
        <v>0.99227792521109803</v>
      </c>
      <c r="AO131" t="s">
        <v>88</v>
      </c>
      <c r="AP131">
        <v>0</v>
      </c>
      <c r="AQ131" t="s">
        <v>247</v>
      </c>
      <c r="AR131" t="s">
        <v>247</v>
      </c>
      <c r="AS131" t="s">
        <v>248</v>
      </c>
      <c r="AT131" t="s">
        <v>249</v>
      </c>
      <c r="AU131">
        <v>16</v>
      </c>
      <c r="AV131" t="s">
        <v>250</v>
      </c>
      <c r="AW131" t="s">
        <v>251</v>
      </c>
      <c r="AY131">
        <v>0</v>
      </c>
      <c r="BB131" s="4" t="str">
        <f t="shared" ref="BB131:BB194" si="12">IFERROR(IF(AND(AY131&gt;1.34, AZ131&gt;(1)), "+",""),"")</f>
        <v/>
      </c>
      <c r="BC131" t="str">
        <f t="shared" si="11"/>
        <v/>
      </c>
      <c r="BD131">
        <f t="shared" ref="BD131:BD194" si="13">IF(AND(COUNT(D131:F131)&gt;=1,COUNT(A131:C131)=0),COUNT(D131:F131),"")</f>
        <v>2</v>
      </c>
      <c r="BE131" t="str">
        <f t="shared" ref="BE131:BE194" si="14">IF(AND(COUNT(A131:C131)&gt;=1,COUNT(D131:F131)=0),COUNT(A131:C131),"")</f>
        <v/>
      </c>
      <c r="BF131" t="s">
        <v>249</v>
      </c>
      <c r="BG131" t="s">
        <v>248</v>
      </c>
    </row>
    <row r="132" spans="1:59" x14ac:dyDescent="0.2">
      <c r="A132" t="s">
        <v>88</v>
      </c>
      <c r="B132" t="s">
        <v>88</v>
      </c>
      <c r="C132" t="s">
        <v>88</v>
      </c>
      <c r="D132">
        <v>24.633449554443398</v>
      </c>
      <c r="E132" t="s">
        <v>88</v>
      </c>
      <c r="F132">
        <v>24.386600494384801</v>
      </c>
      <c r="I132" t="s">
        <v>923</v>
      </c>
      <c r="J132" t="s">
        <v>924</v>
      </c>
      <c r="K132" t="s">
        <v>925</v>
      </c>
      <c r="L132" t="s">
        <v>449</v>
      </c>
      <c r="M132" t="s">
        <v>450</v>
      </c>
      <c r="N132" t="s">
        <v>926</v>
      </c>
      <c r="O132" t="s">
        <v>927</v>
      </c>
      <c r="P132" t="s">
        <v>196</v>
      </c>
      <c r="Q132" t="s">
        <v>197</v>
      </c>
      <c r="R132" t="s">
        <v>928</v>
      </c>
      <c r="S132" t="s">
        <v>929</v>
      </c>
      <c r="T132" t="s">
        <v>930</v>
      </c>
      <c r="U132" t="s">
        <v>931</v>
      </c>
      <c r="Z132" t="s">
        <v>932</v>
      </c>
      <c r="AA132" t="s">
        <v>933</v>
      </c>
      <c r="AB132">
        <v>1</v>
      </c>
      <c r="AC132">
        <v>1</v>
      </c>
      <c r="AD132">
        <v>1</v>
      </c>
      <c r="AE132">
        <v>1.7</v>
      </c>
      <c r="AF132">
        <v>1.7</v>
      </c>
      <c r="AG132">
        <v>1.7</v>
      </c>
      <c r="AH132">
        <v>63.887</v>
      </c>
      <c r="AI132">
        <v>2.6822999999999999E-3</v>
      </c>
      <c r="AJ132">
        <v>2.1032000000000002</v>
      </c>
      <c r="AK132">
        <v>47959000</v>
      </c>
      <c r="AL132">
        <v>2</v>
      </c>
      <c r="AM132">
        <v>0</v>
      </c>
      <c r="AN132">
        <v>0.99187653725584801</v>
      </c>
      <c r="AO132" t="s">
        <v>88</v>
      </c>
      <c r="AP132">
        <v>0</v>
      </c>
      <c r="AQ132" t="s">
        <v>934</v>
      </c>
      <c r="AR132" t="s">
        <v>934</v>
      </c>
      <c r="AS132" t="s">
        <v>935</v>
      </c>
      <c r="AT132" t="s">
        <v>936</v>
      </c>
      <c r="AU132">
        <v>128</v>
      </c>
      <c r="AV132" t="s">
        <v>937</v>
      </c>
      <c r="AW132" t="s">
        <v>935</v>
      </c>
      <c r="AX132" t="s">
        <v>938</v>
      </c>
      <c r="AY132">
        <v>0</v>
      </c>
      <c r="BB132" s="4" t="str">
        <f t="shared" si="12"/>
        <v/>
      </c>
      <c r="BC132" t="str">
        <f t="shared" si="11"/>
        <v/>
      </c>
      <c r="BD132">
        <f t="shared" si="13"/>
        <v>2</v>
      </c>
      <c r="BE132" t="str">
        <f t="shared" si="14"/>
        <v/>
      </c>
      <c r="BF132" t="s">
        <v>936</v>
      </c>
      <c r="BG132" t="s">
        <v>935</v>
      </c>
    </row>
    <row r="133" spans="1:59" x14ac:dyDescent="0.2">
      <c r="A133" t="s">
        <v>88</v>
      </c>
      <c r="B133" t="s">
        <v>88</v>
      </c>
      <c r="C133" t="s">
        <v>88</v>
      </c>
      <c r="D133">
        <v>24.3658638000488</v>
      </c>
      <c r="E133">
        <v>24.418540954589801</v>
      </c>
      <c r="F133" t="s">
        <v>88</v>
      </c>
      <c r="I133" t="s">
        <v>2830</v>
      </c>
      <c r="J133" t="s">
        <v>2831</v>
      </c>
      <c r="K133" t="s">
        <v>2832</v>
      </c>
      <c r="L133" t="s">
        <v>2833</v>
      </c>
      <c r="M133" t="s">
        <v>2834</v>
      </c>
      <c r="P133" t="s">
        <v>464</v>
      </c>
      <c r="Q133" t="s">
        <v>465</v>
      </c>
      <c r="R133" t="s">
        <v>1108</v>
      </c>
      <c r="S133">
        <v>3036</v>
      </c>
      <c r="Z133" t="s">
        <v>2835</v>
      </c>
      <c r="AA133" t="s">
        <v>2836</v>
      </c>
      <c r="AB133">
        <v>1</v>
      </c>
      <c r="AC133">
        <v>1</v>
      </c>
      <c r="AD133">
        <v>1</v>
      </c>
      <c r="AE133">
        <v>6.1</v>
      </c>
      <c r="AF133">
        <v>6.1</v>
      </c>
      <c r="AG133">
        <v>6.1</v>
      </c>
      <c r="AH133">
        <v>24.690999999999999</v>
      </c>
      <c r="AI133">
        <v>5.1867000000000005E-4</v>
      </c>
      <c r="AJ133">
        <v>3.0133999999999999</v>
      </c>
      <c r="AK133">
        <v>44043000</v>
      </c>
      <c r="AL133">
        <v>1</v>
      </c>
      <c r="AM133">
        <v>0</v>
      </c>
      <c r="AN133">
        <v>0.99080346820809295</v>
      </c>
      <c r="AO133" t="s">
        <v>88</v>
      </c>
      <c r="AP133">
        <v>0</v>
      </c>
      <c r="AQ133" t="s">
        <v>2837</v>
      </c>
      <c r="AR133" t="s">
        <v>2837</v>
      </c>
      <c r="AS133" t="s">
        <v>2838</v>
      </c>
      <c r="AT133" t="s">
        <v>2839</v>
      </c>
      <c r="AU133">
        <v>287</v>
      </c>
      <c r="AV133" t="s">
        <v>2840</v>
      </c>
      <c r="AW133" t="s">
        <v>2838</v>
      </c>
      <c r="AY133">
        <v>0</v>
      </c>
      <c r="BB133" s="4" t="str">
        <f t="shared" si="12"/>
        <v/>
      </c>
      <c r="BC133" t="str">
        <f t="shared" si="11"/>
        <v/>
      </c>
      <c r="BD133">
        <f t="shared" si="13"/>
        <v>2</v>
      </c>
      <c r="BE133" t="str">
        <f t="shared" si="14"/>
        <v/>
      </c>
      <c r="BF133" t="s">
        <v>2839</v>
      </c>
      <c r="BG133" t="s">
        <v>2838</v>
      </c>
    </row>
    <row r="134" spans="1:59" x14ac:dyDescent="0.2">
      <c r="A134" t="s">
        <v>88</v>
      </c>
      <c r="B134" t="s">
        <v>88</v>
      </c>
      <c r="C134" t="s">
        <v>88</v>
      </c>
      <c r="D134">
        <v>24.233741760253899</v>
      </c>
      <c r="E134" t="s">
        <v>88</v>
      </c>
      <c r="F134">
        <v>24.295160293579102</v>
      </c>
      <c r="I134" t="s">
        <v>4295</v>
      </c>
      <c r="J134" t="s">
        <v>4296</v>
      </c>
      <c r="K134" t="s">
        <v>4297</v>
      </c>
      <c r="L134" t="s">
        <v>651</v>
      </c>
      <c r="M134" t="s">
        <v>652</v>
      </c>
      <c r="N134" t="s">
        <v>61</v>
      </c>
      <c r="O134" t="s">
        <v>62</v>
      </c>
      <c r="P134" t="s">
        <v>942</v>
      </c>
      <c r="Q134" t="s">
        <v>943</v>
      </c>
      <c r="R134" t="s">
        <v>4298</v>
      </c>
      <c r="S134" t="s">
        <v>4299</v>
      </c>
      <c r="T134" t="s">
        <v>4300</v>
      </c>
      <c r="U134" t="s">
        <v>4301</v>
      </c>
      <c r="V134" t="s">
        <v>4302</v>
      </c>
      <c r="W134" t="s">
        <v>4303</v>
      </c>
      <c r="Z134" t="s">
        <v>4304</v>
      </c>
      <c r="AA134" t="s">
        <v>4305</v>
      </c>
      <c r="AB134">
        <v>3</v>
      </c>
      <c r="AC134">
        <v>1</v>
      </c>
      <c r="AD134">
        <v>1</v>
      </c>
      <c r="AE134">
        <v>1.5</v>
      </c>
      <c r="AF134">
        <v>0.8</v>
      </c>
      <c r="AG134">
        <v>0.8</v>
      </c>
      <c r="AH134">
        <v>278.16000000000003</v>
      </c>
      <c r="AI134">
        <v>5.0469E-3</v>
      </c>
      <c r="AJ134">
        <v>1.8902000000000001</v>
      </c>
      <c r="AK134">
        <v>40313000</v>
      </c>
      <c r="AL134">
        <v>1</v>
      </c>
      <c r="AM134">
        <v>0</v>
      </c>
      <c r="AN134">
        <v>0.99384764207980603</v>
      </c>
      <c r="AO134" t="s">
        <v>88</v>
      </c>
      <c r="AP134">
        <v>0</v>
      </c>
      <c r="AQ134" t="s">
        <v>4306</v>
      </c>
      <c r="AR134" t="s">
        <v>4306</v>
      </c>
      <c r="AS134" t="s">
        <v>4307</v>
      </c>
      <c r="AT134" t="s">
        <v>4308</v>
      </c>
      <c r="AU134">
        <v>414</v>
      </c>
      <c r="AV134" t="s">
        <v>4309</v>
      </c>
      <c r="AW134" t="s">
        <v>4307</v>
      </c>
      <c r="AX134" t="s">
        <v>4310</v>
      </c>
      <c r="AY134">
        <v>0</v>
      </c>
      <c r="BB134" s="4" t="str">
        <f t="shared" si="12"/>
        <v/>
      </c>
      <c r="BC134" t="str">
        <f t="shared" si="11"/>
        <v/>
      </c>
      <c r="BD134">
        <f t="shared" si="13"/>
        <v>2</v>
      </c>
      <c r="BE134" t="str">
        <f t="shared" si="14"/>
        <v/>
      </c>
      <c r="BF134" t="s">
        <v>4308</v>
      </c>
      <c r="BG134" t="s">
        <v>4307</v>
      </c>
    </row>
    <row r="135" spans="1:59" x14ac:dyDescent="0.2">
      <c r="A135" t="s">
        <v>88</v>
      </c>
      <c r="B135" t="s">
        <v>88</v>
      </c>
      <c r="C135" t="s">
        <v>88</v>
      </c>
      <c r="D135">
        <v>21.987493515014599</v>
      </c>
      <c r="E135" t="s">
        <v>88</v>
      </c>
      <c r="F135">
        <v>22.2718181610107</v>
      </c>
      <c r="I135" t="s">
        <v>24469</v>
      </c>
      <c r="J135" t="s">
        <v>5769</v>
      </c>
      <c r="K135" t="s">
        <v>24470</v>
      </c>
      <c r="P135" t="s">
        <v>112</v>
      </c>
      <c r="Q135" t="s">
        <v>113</v>
      </c>
      <c r="Z135" t="s">
        <v>24471</v>
      </c>
      <c r="AA135" t="s">
        <v>24472</v>
      </c>
      <c r="AB135">
        <v>1</v>
      </c>
      <c r="AC135">
        <v>1</v>
      </c>
      <c r="AD135">
        <v>1</v>
      </c>
      <c r="AE135">
        <v>17.100000000000001</v>
      </c>
      <c r="AF135">
        <v>17.100000000000001</v>
      </c>
      <c r="AG135">
        <v>17.100000000000001</v>
      </c>
      <c r="AH135">
        <v>15.385999999999999</v>
      </c>
      <c r="AI135">
        <v>6.6493000000000003E-3</v>
      </c>
      <c r="AJ135">
        <v>1.7696000000000001</v>
      </c>
      <c r="AK135">
        <v>9222100</v>
      </c>
      <c r="AL135">
        <v>1</v>
      </c>
      <c r="AM135">
        <v>0</v>
      </c>
      <c r="AN135">
        <v>0.99524903100775197</v>
      </c>
      <c r="AO135" t="s">
        <v>88</v>
      </c>
      <c r="AP135">
        <v>0</v>
      </c>
      <c r="AQ135" t="s">
        <v>24473</v>
      </c>
      <c r="AR135" t="s">
        <v>24473</v>
      </c>
      <c r="AS135" t="s">
        <v>24474</v>
      </c>
      <c r="AT135" t="s">
        <v>24475</v>
      </c>
      <c r="AU135">
        <v>2211</v>
      </c>
      <c r="AV135" t="s">
        <v>24476</v>
      </c>
      <c r="AW135" t="s">
        <v>24474</v>
      </c>
      <c r="AY135">
        <v>0</v>
      </c>
      <c r="BB135" s="4" t="str">
        <f t="shared" si="12"/>
        <v/>
      </c>
      <c r="BC135" t="str">
        <f t="shared" si="11"/>
        <v/>
      </c>
      <c r="BD135">
        <f t="shared" si="13"/>
        <v>2</v>
      </c>
      <c r="BE135" t="str">
        <f t="shared" si="14"/>
        <v/>
      </c>
      <c r="BF135" t="s">
        <v>24475</v>
      </c>
      <c r="BG135" t="s">
        <v>24474</v>
      </c>
    </row>
    <row r="136" spans="1:59" x14ac:dyDescent="0.2">
      <c r="A136" t="s">
        <v>88</v>
      </c>
      <c r="B136" t="s">
        <v>88</v>
      </c>
      <c r="C136" t="s">
        <v>88</v>
      </c>
      <c r="D136">
        <v>26.134260177612301</v>
      </c>
      <c r="E136" t="s">
        <v>88</v>
      </c>
      <c r="F136">
        <v>25.896175384521499</v>
      </c>
      <c r="Z136" t="s">
        <v>24712</v>
      </c>
      <c r="AA136" t="s">
        <v>24713</v>
      </c>
      <c r="AB136">
        <v>1</v>
      </c>
      <c r="AC136">
        <v>1</v>
      </c>
      <c r="AD136">
        <v>1</v>
      </c>
      <c r="AE136">
        <v>4.0999999999999996</v>
      </c>
      <c r="AF136">
        <v>4.0999999999999996</v>
      </c>
      <c r="AG136">
        <v>4.0999999999999996</v>
      </c>
      <c r="AH136">
        <v>49.966999999999999</v>
      </c>
      <c r="AI136">
        <v>2.7547999999999998E-4</v>
      </c>
      <c r="AJ136">
        <v>4.1638000000000002</v>
      </c>
      <c r="AK136">
        <v>136100000</v>
      </c>
      <c r="AL136">
        <v>1</v>
      </c>
      <c r="AM136">
        <v>0</v>
      </c>
      <c r="AN136">
        <v>1</v>
      </c>
      <c r="AO136" t="s">
        <v>88</v>
      </c>
      <c r="AP136">
        <v>0</v>
      </c>
      <c r="AQ136" t="s">
        <v>24714</v>
      </c>
      <c r="AR136" t="s">
        <v>24714</v>
      </c>
      <c r="AS136" t="s">
        <v>24715</v>
      </c>
      <c r="AT136" t="s">
        <v>24716</v>
      </c>
      <c r="AU136">
        <v>2244</v>
      </c>
      <c r="AV136" t="s">
        <v>24717</v>
      </c>
      <c r="AW136" t="s">
        <v>24715</v>
      </c>
      <c r="AY136">
        <v>0</v>
      </c>
      <c r="BB136" s="4" t="str">
        <f t="shared" si="12"/>
        <v/>
      </c>
      <c r="BC136" t="str">
        <f t="shared" si="11"/>
        <v/>
      </c>
      <c r="BD136">
        <f t="shared" si="13"/>
        <v>2</v>
      </c>
      <c r="BE136" t="str">
        <f t="shared" si="14"/>
        <v/>
      </c>
      <c r="BF136" t="s">
        <v>24716</v>
      </c>
      <c r="BG136" t="s">
        <v>24715</v>
      </c>
    </row>
    <row r="137" spans="1:59" x14ac:dyDescent="0.2">
      <c r="A137" t="s">
        <v>88</v>
      </c>
      <c r="B137" t="s">
        <v>88</v>
      </c>
      <c r="C137" t="s">
        <v>88</v>
      </c>
      <c r="D137" t="s">
        <v>88</v>
      </c>
      <c r="E137">
        <v>23.047334671020501</v>
      </c>
      <c r="F137">
        <v>24.219631195068398</v>
      </c>
      <c r="I137" t="s">
        <v>30193</v>
      </c>
      <c r="K137" t="s">
        <v>30194</v>
      </c>
      <c r="P137" t="s">
        <v>509</v>
      </c>
      <c r="Q137" t="s">
        <v>510</v>
      </c>
      <c r="R137" t="s">
        <v>1108</v>
      </c>
      <c r="S137">
        <v>3036</v>
      </c>
      <c r="Z137" t="s">
        <v>30195</v>
      </c>
      <c r="AA137" t="s">
        <v>30196</v>
      </c>
      <c r="AB137">
        <v>2</v>
      </c>
      <c r="AC137">
        <v>2</v>
      </c>
      <c r="AD137">
        <v>2</v>
      </c>
      <c r="AE137">
        <v>3.5</v>
      </c>
      <c r="AF137">
        <v>3.5</v>
      </c>
      <c r="AG137">
        <v>3.5</v>
      </c>
      <c r="AH137">
        <v>76.986000000000004</v>
      </c>
      <c r="AI137">
        <v>4.0993000000000002E-3</v>
      </c>
      <c r="AJ137">
        <v>1.9567000000000001</v>
      </c>
      <c r="AK137">
        <v>28204000</v>
      </c>
      <c r="AL137">
        <v>2</v>
      </c>
      <c r="AM137">
        <v>0</v>
      </c>
      <c r="AN137">
        <v>0.98342666983598803</v>
      </c>
      <c r="AO137" t="s">
        <v>88</v>
      </c>
      <c r="AP137">
        <v>0</v>
      </c>
      <c r="AQ137" t="s">
        <v>30197</v>
      </c>
      <c r="AR137" t="s">
        <v>30197</v>
      </c>
      <c r="AS137" t="s">
        <v>30198</v>
      </c>
      <c r="AT137" t="s">
        <v>30199</v>
      </c>
      <c r="AU137">
        <v>2906</v>
      </c>
      <c r="AV137" t="s">
        <v>30200</v>
      </c>
      <c r="AW137" t="s">
        <v>30198</v>
      </c>
      <c r="AY137">
        <v>0</v>
      </c>
      <c r="BB137" s="4" t="str">
        <f t="shared" si="12"/>
        <v/>
      </c>
      <c r="BC137" t="str">
        <f t="shared" si="11"/>
        <v/>
      </c>
      <c r="BD137">
        <f t="shared" si="13"/>
        <v>2</v>
      </c>
      <c r="BE137" t="str">
        <f t="shared" si="14"/>
        <v/>
      </c>
      <c r="BF137" t="s">
        <v>30199</v>
      </c>
      <c r="BG137" t="s">
        <v>30198</v>
      </c>
    </row>
    <row r="138" spans="1:59" x14ac:dyDescent="0.2">
      <c r="A138" t="s">
        <v>88</v>
      </c>
      <c r="B138" t="s">
        <v>88</v>
      </c>
      <c r="C138" t="s">
        <v>88</v>
      </c>
      <c r="D138" t="s">
        <v>88</v>
      </c>
      <c r="E138">
        <v>23.9698295593262</v>
      </c>
      <c r="F138">
        <v>23.814113616943398</v>
      </c>
      <c r="I138" t="s">
        <v>30839</v>
      </c>
      <c r="J138" t="s">
        <v>30840</v>
      </c>
      <c r="K138" t="s">
        <v>30841</v>
      </c>
      <c r="N138" t="s">
        <v>30326</v>
      </c>
      <c r="O138" t="s">
        <v>30327</v>
      </c>
      <c r="P138" t="s">
        <v>126</v>
      </c>
      <c r="Q138" t="s">
        <v>127</v>
      </c>
      <c r="R138" t="s">
        <v>30842</v>
      </c>
      <c r="S138" t="s">
        <v>30843</v>
      </c>
      <c r="T138" t="s">
        <v>25479</v>
      </c>
      <c r="U138" t="s">
        <v>25480</v>
      </c>
      <c r="V138" t="s">
        <v>12085</v>
      </c>
      <c r="W138" t="s">
        <v>12086</v>
      </c>
      <c r="Z138" t="s">
        <v>30330</v>
      </c>
      <c r="AA138" t="s">
        <v>30331</v>
      </c>
      <c r="AB138">
        <v>3</v>
      </c>
      <c r="AC138">
        <v>2</v>
      </c>
      <c r="AD138">
        <v>2</v>
      </c>
      <c r="AE138">
        <v>1.7</v>
      </c>
      <c r="AF138">
        <v>1.3</v>
      </c>
      <c r="AG138">
        <v>1.3</v>
      </c>
      <c r="AH138">
        <v>225.03</v>
      </c>
      <c r="AI138">
        <v>2.6882000000000002E-4</v>
      </c>
      <c r="AJ138">
        <v>3.6314000000000002</v>
      </c>
      <c r="AK138">
        <v>31179000</v>
      </c>
      <c r="AL138">
        <v>3</v>
      </c>
      <c r="AM138">
        <v>0</v>
      </c>
      <c r="AN138">
        <v>0.98480761904761904</v>
      </c>
      <c r="AO138" t="s">
        <v>88</v>
      </c>
      <c r="AP138">
        <v>0</v>
      </c>
      <c r="AQ138" t="s">
        <v>30844</v>
      </c>
      <c r="AR138" t="s">
        <v>30844</v>
      </c>
      <c r="AS138" t="s">
        <v>30845</v>
      </c>
      <c r="AT138" t="s">
        <v>30846</v>
      </c>
      <c r="AU138">
        <v>2979</v>
      </c>
      <c r="AV138" t="s">
        <v>30847</v>
      </c>
      <c r="AW138" t="s">
        <v>30845</v>
      </c>
      <c r="AY138">
        <v>0</v>
      </c>
      <c r="BB138" s="4" t="str">
        <f t="shared" si="12"/>
        <v/>
      </c>
      <c r="BC138" t="str">
        <f t="shared" si="11"/>
        <v/>
      </c>
      <c r="BD138">
        <f t="shared" si="13"/>
        <v>2</v>
      </c>
      <c r="BE138" t="str">
        <f t="shared" si="14"/>
        <v/>
      </c>
      <c r="BF138" t="s">
        <v>30846</v>
      </c>
      <c r="BG138" t="s">
        <v>30845</v>
      </c>
    </row>
    <row r="139" spans="1:59" x14ac:dyDescent="0.2">
      <c r="A139" t="s">
        <v>88</v>
      </c>
      <c r="B139" t="s">
        <v>88</v>
      </c>
      <c r="C139" t="s">
        <v>88</v>
      </c>
      <c r="D139" t="s">
        <v>88</v>
      </c>
      <c r="E139">
        <v>23.7097778320313</v>
      </c>
      <c r="F139">
        <v>23.677665710449201</v>
      </c>
      <c r="J139" t="s">
        <v>61</v>
      </c>
      <c r="K139" t="s">
        <v>32467</v>
      </c>
      <c r="N139" t="s">
        <v>61</v>
      </c>
      <c r="O139" t="s">
        <v>62</v>
      </c>
      <c r="P139" t="s">
        <v>32467</v>
      </c>
      <c r="Q139" t="s">
        <v>32468</v>
      </c>
      <c r="Z139" t="s">
        <v>27810</v>
      </c>
      <c r="AA139" t="s">
        <v>27811</v>
      </c>
      <c r="AB139">
        <v>1</v>
      </c>
      <c r="AC139">
        <v>1</v>
      </c>
      <c r="AD139">
        <v>1</v>
      </c>
      <c r="AE139">
        <v>2.2999999999999998</v>
      </c>
      <c r="AF139">
        <v>2.2999999999999998</v>
      </c>
      <c r="AG139">
        <v>2.2999999999999998</v>
      </c>
      <c r="AH139">
        <v>61.728000000000002</v>
      </c>
      <c r="AI139">
        <v>6.6257E-3</v>
      </c>
      <c r="AJ139">
        <v>1.716</v>
      </c>
      <c r="AK139">
        <v>27138000</v>
      </c>
      <c r="AL139">
        <v>4</v>
      </c>
      <c r="AM139">
        <v>0</v>
      </c>
      <c r="AN139">
        <v>0.98157989568515902</v>
      </c>
      <c r="AO139" t="s">
        <v>88</v>
      </c>
      <c r="AP139">
        <v>0</v>
      </c>
      <c r="AQ139" t="s">
        <v>37538</v>
      </c>
      <c r="AR139" t="s">
        <v>37538</v>
      </c>
      <c r="AS139" t="s">
        <v>37539</v>
      </c>
      <c r="AT139" t="s">
        <v>37540</v>
      </c>
      <c r="AU139">
        <v>3792</v>
      </c>
      <c r="AV139" t="s">
        <v>37541</v>
      </c>
      <c r="AW139" t="s">
        <v>37539</v>
      </c>
      <c r="AY139">
        <v>0</v>
      </c>
      <c r="BB139" s="4" t="str">
        <f t="shared" si="12"/>
        <v/>
      </c>
      <c r="BC139" t="str">
        <f t="shared" si="11"/>
        <v/>
      </c>
      <c r="BD139">
        <f t="shared" si="13"/>
        <v>2</v>
      </c>
      <c r="BE139" t="str">
        <f t="shared" si="14"/>
        <v/>
      </c>
      <c r="BF139" t="s">
        <v>37540</v>
      </c>
      <c r="BG139" t="s">
        <v>37539</v>
      </c>
    </row>
    <row r="140" spans="1:59" x14ac:dyDescent="0.2">
      <c r="A140" t="s">
        <v>88</v>
      </c>
      <c r="B140" t="s">
        <v>88</v>
      </c>
      <c r="C140" t="s">
        <v>88</v>
      </c>
      <c r="D140">
        <v>22.434154510498001</v>
      </c>
      <c r="E140" t="s">
        <v>88</v>
      </c>
      <c r="F140">
        <v>22.359148025512699</v>
      </c>
      <c r="I140" t="s">
        <v>39257</v>
      </c>
      <c r="J140" t="s">
        <v>4527</v>
      </c>
      <c r="K140" t="s">
        <v>112</v>
      </c>
      <c r="P140" t="s">
        <v>112</v>
      </c>
      <c r="Q140" t="s">
        <v>113</v>
      </c>
      <c r="Z140" t="s">
        <v>23634</v>
      </c>
      <c r="AA140" t="s">
        <v>23635</v>
      </c>
      <c r="AB140">
        <v>1</v>
      </c>
      <c r="AC140">
        <v>1</v>
      </c>
      <c r="AD140">
        <v>1</v>
      </c>
      <c r="AE140">
        <v>13</v>
      </c>
      <c r="AF140">
        <v>13</v>
      </c>
      <c r="AG140">
        <v>13</v>
      </c>
      <c r="AH140">
        <v>8.8348999999999993</v>
      </c>
      <c r="AI140">
        <v>1.7455999999999999E-3</v>
      </c>
      <c r="AJ140">
        <v>2.4272999999999998</v>
      </c>
      <c r="AK140">
        <v>11047000</v>
      </c>
      <c r="AL140">
        <v>1</v>
      </c>
      <c r="AM140">
        <v>0</v>
      </c>
      <c r="AN140">
        <v>0.97776067972622105</v>
      </c>
      <c r="AO140" t="s">
        <v>88</v>
      </c>
      <c r="AP140">
        <v>0</v>
      </c>
      <c r="AQ140" t="s">
        <v>39258</v>
      </c>
      <c r="AR140" t="s">
        <v>39258</v>
      </c>
      <c r="AS140" t="s">
        <v>39259</v>
      </c>
      <c r="AT140" t="s">
        <v>39260</v>
      </c>
      <c r="AU140">
        <v>4003</v>
      </c>
      <c r="AV140" t="s">
        <v>39261</v>
      </c>
      <c r="AW140" t="s">
        <v>39259</v>
      </c>
      <c r="AY140">
        <v>0</v>
      </c>
      <c r="BB140" s="4" t="str">
        <f t="shared" si="12"/>
        <v/>
      </c>
      <c r="BC140" t="str">
        <f t="shared" si="11"/>
        <v/>
      </c>
      <c r="BD140">
        <f t="shared" si="13"/>
        <v>2</v>
      </c>
      <c r="BE140" t="str">
        <f t="shared" si="14"/>
        <v/>
      </c>
      <c r="BF140" t="s">
        <v>39260</v>
      </c>
      <c r="BG140" t="s">
        <v>39259</v>
      </c>
    </row>
    <row r="141" spans="1:59" x14ac:dyDescent="0.2">
      <c r="A141" t="s">
        <v>88</v>
      </c>
      <c r="B141" t="s">
        <v>88</v>
      </c>
      <c r="C141" t="s">
        <v>88</v>
      </c>
      <c r="D141">
        <v>23.641410827636701</v>
      </c>
      <c r="E141" t="s">
        <v>88</v>
      </c>
      <c r="F141">
        <v>24.285455703735401</v>
      </c>
      <c r="I141" t="s">
        <v>40260</v>
      </c>
      <c r="J141" t="s">
        <v>40261</v>
      </c>
      <c r="K141" t="s">
        <v>40262</v>
      </c>
      <c r="L141" t="s">
        <v>3609</v>
      </c>
      <c r="M141" t="s">
        <v>3610</v>
      </c>
      <c r="P141" t="s">
        <v>326</v>
      </c>
      <c r="Q141" t="s">
        <v>327</v>
      </c>
      <c r="R141" t="s">
        <v>40263</v>
      </c>
      <c r="S141" t="s">
        <v>40264</v>
      </c>
      <c r="T141" t="s">
        <v>40265</v>
      </c>
      <c r="U141" t="s">
        <v>40266</v>
      </c>
      <c r="Z141" t="s">
        <v>29792</v>
      </c>
      <c r="AA141" t="s">
        <v>29793</v>
      </c>
      <c r="AB141">
        <v>1</v>
      </c>
      <c r="AC141">
        <v>1</v>
      </c>
      <c r="AD141">
        <v>1</v>
      </c>
      <c r="AE141">
        <v>3.2</v>
      </c>
      <c r="AF141">
        <v>3.2</v>
      </c>
      <c r="AG141">
        <v>3.2</v>
      </c>
      <c r="AH141">
        <v>55.179000000000002</v>
      </c>
      <c r="AI141">
        <v>5.2329000000000004E-4</v>
      </c>
      <c r="AJ141">
        <v>3.1503000000000001</v>
      </c>
      <c r="AK141">
        <v>33533000</v>
      </c>
      <c r="AL141">
        <v>2</v>
      </c>
      <c r="AM141">
        <v>0</v>
      </c>
      <c r="AN141">
        <v>0.97875425330812904</v>
      </c>
      <c r="AO141" t="s">
        <v>88</v>
      </c>
      <c r="AP141">
        <v>0</v>
      </c>
      <c r="AQ141" t="s">
        <v>40267</v>
      </c>
      <c r="AR141" t="s">
        <v>40267</v>
      </c>
      <c r="AS141" t="s">
        <v>40268</v>
      </c>
      <c r="AT141" t="s">
        <v>40269</v>
      </c>
      <c r="AU141">
        <v>4121</v>
      </c>
      <c r="AV141" t="s">
        <v>40270</v>
      </c>
      <c r="AW141" t="s">
        <v>40268</v>
      </c>
      <c r="AX141" t="s">
        <v>40271</v>
      </c>
      <c r="AY141">
        <v>0</v>
      </c>
      <c r="BB141" s="4" t="str">
        <f t="shared" si="12"/>
        <v/>
      </c>
      <c r="BC141" t="str">
        <f t="shared" si="11"/>
        <v/>
      </c>
      <c r="BD141">
        <f t="shared" si="13"/>
        <v>2</v>
      </c>
      <c r="BE141" t="str">
        <f t="shared" si="14"/>
        <v/>
      </c>
      <c r="BF141" t="s">
        <v>40269</v>
      </c>
      <c r="BG141" t="s">
        <v>40268</v>
      </c>
    </row>
    <row r="142" spans="1:59" x14ac:dyDescent="0.2">
      <c r="A142" t="s">
        <v>88</v>
      </c>
      <c r="B142" t="s">
        <v>88</v>
      </c>
      <c r="C142" t="s">
        <v>88</v>
      </c>
      <c r="D142">
        <v>24.630064010620099</v>
      </c>
      <c r="E142">
        <v>25.375970840454102</v>
      </c>
      <c r="F142">
        <v>25.224424362182599</v>
      </c>
      <c r="I142" t="s">
        <v>26581</v>
      </c>
      <c r="K142" t="s">
        <v>26582</v>
      </c>
      <c r="P142" t="s">
        <v>326</v>
      </c>
      <c r="Q142" t="s">
        <v>327</v>
      </c>
      <c r="Z142" t="s">
        <v>26583</v>
      </c>
      <c r="AA142" t="s">
        <v>26584</v>
      </c>
      <c r="AB142">
        <v>1</v>
      </c>
      <c r="AC142">
        <v>1</v>
      </c>
      <c r="AD142">
        <v>1</v>
      </c>
      <c r="AE142">
        <v>1.7</v>
      </c>
      <c r="AF142">
        <v>1.7</v>
      </c>
      <c r="AG142">
        <v>1.7</v>
      </c>
      <c r="AH142">
        <v>142.32</v>
      </c>
      <c r="AI142">
        <v>2.2293999999999999E-3</v>
      </c>
      <c r="AJ142">
        <v>2.3170999999999999</v>
      </c>
      <c r="AK142">
        <v>108710000</v>
      </c>
      <c r="AL142">
        <v>1</v>
      </c>
      <c r="AM142">
        <v>0</v>
      </c>
      <c r="AN142">
        <v>0.99787606318347499</v>
      </c>
      <c r="AO142" t="s">
        <v>88</v>
      </c>
      <c r="AP142">
        <v>0</v>
      </c>
      <c r="AQ142" t="s">
        <v>26585</v>
      </c>
      <c r="AR142" t="s">
        <v>26585</v>
      </c>
      <c r="AS142" t="s">
        <v>26586</v>
      </c>
      <c r="AT142" t="s">
        <v>26587</v>
      </c>
      <c r="AU142">
        <v>2469</v>
      </c>
      <c r="AV142" t="s">
        <v>26588</v>
      </c>
      <c r="AW142" t="s">
        <v>26586</v>
      </c>
      <c r="AY142">
        <v>0</v>
      </c>
      <c r="BB142" s="4" t="str">
        <f t="shared" si="12"/>
        <v/>
      </c>
      <c r="BC142" t="str">
        <f t="shared" si="11"/>
        <v/>
      </c>
      <c r="BD142">
        <f t="shared" si="13"/>
        <v>3</v>
      </c>
      <c r="BE142" t="str">
        <f t="shared" si="14"/>
        <v/>
      </c>
      <c r="BF142" t="s">
        <v>26587</v>
      </c>
      <c r="BG142" t="s">
        <v>26586</v>
      </c>
    </row>
    <row r="143" spans="1:59" x14ac:dyDescent="0.2">
      <c r="A143" t="s">
        <v>88</v>
      </c>
      <c r="B143" t="s">
        <v>88</v>
      </c>
      <c r="C143" t="s">
        <v>88</v>
      </c>
      <c r="D143">
        <v>24.075696945190401</v>
      </c>
      <c r="E143">
        <v>25.489070892333999</v>
      </c>
      <c r="F143">
        <v>24.178888320922901</v>
      </c>
      <c r="I143" t="s">
        <v>27398</v>
      </c>
      <c r="J143" t="s">
        <v>27399</v>
      </c>
      <c r="K143" t="s">
        <v>915</v>
      </c>
      <c r="L143" t="s">
        <v>176</v>
      </c>
      <c r="M143" t="s">
        <v>177</v>
      </c>
      <c r="N143" t="s">
        <v>437</v>
      </c>
      <c r="O143" t="s">
        <v>438</v>
      </c>
      <c r="P143" t="s">
        <v>915</v>
      </c>
      <c r="Q143" t="s">
        <v>916</v>
      </c>
      <c r="Z143" t="s">
        <v>27400</v>
      </c>
      <c r="AA143" t="s">
        <v>27401</v>
      </c>
      <c r="AB143">
        <v>2</v>
      </c>
      <c r="AC143">
        <v>2</v>
      </c>
      <c r="AD143">
        <v>2</v>
      </c>
      <c r="AE143">
        <v>3.2</v>
      </c>
      <c r="AF143">
        <v>3.2</v>
      </c>
      <c r="AG143">
        <v>3.2</v>
      </c>
      <c r="AH143">
        <v>80.171999999999997</v>
      </c>
      <c r="AI143">
        <v>0</v>
      </c>
      <c r="AJ143">
        <v>9.8780000000000001</v>
      </c>
      <c r="AK143">
        <v>83769000</v>
      </c>
      <c r="AL143">
        <v>7</v>
      </c>
      <c r="AM143">
        <v>0</v>
      </c>
      <c r="AN143">
        <v>0.99922122170844496</v>
      </c>
      <c r="AO143" t="s">
        <v>88</v>
      </c>
      <c r="AP143">
        <v>0</v>
      </c>
      <c r="AQ143" t="s">
        <v>27402</v>
      </c>
      <c r="AR143" t="s">
        <v>27402</v>
      </c>
      <c r="AS143" t="s">
        <v>27403</v>
      </c>
      <c r="AT143" t="s">
        <v>27404</v>
      </c>
      <c r="AU143">
        <v>2566</v>
      </c>
      <c r="AV143" t="s">
        <v>27405</v>
      </c>
      <c r="AW143" t="s">
        <v>27403</v>
      </c>
      <c r="AY143">
        <v>0</v>
      </c>
      <c r="BB143" s="4" t="str">
        <f t="shared" si="12"/>
        <v/>
      </c>
      <c r="BC143" t="str">
        <f t="shared" si="11"/>
        <v/>
      </c>
      <c r="BD143">
        <f t="shared" si="13"/>
        <v>3</v>
      </c>
      <c r="BE143" t="str">
        <f t="shared" si="14"/>
        <v/>
      </c>
      <c r="BF143" t="s">
        <v>27404</v>
      </c>
      <c r="BG143" t="s">
        <v>27403</v>
      </c>
    </row>
    <row r="144" spans="1:59" x14ac:dyDescent="0.2">
      <c r="A144" t="s">
        <v>88</v>
      </c>
      <c r="B144" t="s">
        <v>88</v>
      </c>
      <c r="C144" t="s">
        <v>88</v>
      </c>
      <c r="D144">
        <v>21.91188621521</v>
      </c>
      <c r="E144">
        <v>22.13498878479</v>
      </c>
      <c r="F144">
        <v>22.2201042175293</v>
      </c>
      <c r="I144" t="s">
        <v>30750</v>
      </c>
      <c r="J144" t="s">
        <v>30751</v>
      </c>
      <c r="K144" t="s">
        <v>3511</v>
      </c>
      <c r="N144" t="s">
        <v>5057</v>
      </c>
      <c r="O144" t="s">
        <v>5058</v>
      </c>
      <c r="P144" t="s">
        <v>3511</v>
      </c>
      <c r="Q144" t="s">
        <v>3512</v>
      </c>
      <c r="R144" t="s">
        <v>2907</v>
      </c>
      <c r="S144" t="s">
        <v>2908</v>
      </c>
      <c r="T144" t="s">
        <v>2909</v>
      </c>
      <c r="U144" t="s">
        <v>2910</v>
      </c>
      <c r="Z144" t="s">
        <v>14222</v>
      </c>
      <c r="AA144" t="s">
        <v>14223</v>
      </c>
      <c r="AB144">
        <v>1</v>
      </c>
      <c r="AC144">
        <v>1</v>
      </c>
      <c r="AD144">
        <v>1</v>
      </c>
      <c r="AE144">
        <v>1.6</v>
      </c>
      <c r="AF144">
        <v>1.6</v>
      </c>
      <c r="AG144">
        <v>1.6</v>
      </c>
      <c r="AH144">
        <v>84.350999999999999</v>
      </c>
      <c r="AI144">
        <v>6.6587E-3</v>
      </c>
      <c r="AJ144">
        <v>1.7803</v>
      </c>
      <c r="AK144">
        <v>13437000</v>
      </c>
      <c r="AL144">
        <v>0</v>
      </c>
      <c r="AM144">
        <v>0</v>
      </c>
      <c r="AN144">
        <v>0.98503167420814497</v>
      </c>
      <c r="AO144" t="s">
        <v>88</v>
      </c>
      <c r="AP144">
        <v>0</v>
      </c>
      <c r="AQ144" t="s">
        <v>30752</v>
      </c>
      <c r="AR144" t="s">
        <v>30752</v>
      </c>
      <c r="AS144" t="s">
        <v>30753</v>
      </c>
      <c r="AT144" t="s">
        <v>30754</v>
      </c>
      <c r="AU144">
        <v>2970</v>
      </c>
      <c r="AV144" t="s">
        <v>30755</v>
      </c>
      <c r="AW144" t="s">
        <v>30753</v>
      </c>
      <c r="AY144">
        <v>0</v>
      </c>
      <c r="BB144" s="4" t="str">
        <f t="shared" si="12"/>
        <v/>
      </c>
      <c r="BC144" t="str">
        <f t="shared" si="11"/>
        <v/>
      </c>
      <c r="BD144">
        <f t="shared" si="13"/>
        <v>3</v>
      </c>
      <c r="BE144" t="str">
        <f t="shared" si="14"/>
        <v/>
      </c>
      <c r="BF144" t="s">
        <v>30754</v>
      </c>
      <c r="BG144" t="s">
        <v>30753</v>
      </c>
    </row>
    <row r="145" spans="1:59" x14ac:dyDescent="0.2">
      <c r="A145" t="s">
        <v>88</v>
      </c>
      <c r="B145" t="s">
        <v>88</v>
      </c>
      <c r="C145" t="s">
        <v>88</v>
      </c>
      <c r="D145">
        <v>24.596448898315401</v>
      </c>
      <c r="E145">
        <v>24.642292022705099</v>
      </c>
      <c r="F145">
        <v>24.3821201324463</v>
      </c>
      <c r="I145" t="s">
        <v>25912</v>
      </c>
      <c r="K145" t="s">
        <v>34258</v>
      </c>
      <c r="P145" t="s">
        <v>464</v>
      </c>
      <c r="Q145" t="s">
        <v>465</v>
      </c>
      <c r="R145" t="s">
        <v>1108</v>
      </c>
      <c r="S145">
        <v>3036</v>
      </c>
      <c r="Z145" t="s">
        <v>34259</v>
      </c>
      <c r="AA145" t="s">
        <v>34260</v>
      </c>
      <c r="AB145">
        <v>1</v>
      </c>
      <c r="AC145">
        <v>1</v>
      </c>
      <c r="AD145">
        <v>1</v>
      </c>
      <c r="AE145">
        <v>4.7</v>
      </c>
      <c r="AF145">
        <v>4.7</v>
      </c>
      <c r="AG145">
        <v>4.7</v>
      </c>
      <c r="AH145">
        <v>33.784999999999997</v>
      </c>
      <c r="AI145">
        <v>0</v>
      </c>
      <c r="AJ145">
        <v>7.6580000000000004</v>
      </c>
      <c r="AK145">
        <v>73418000</v>
      </c>
      <c r="AL145">
        <v>2</v>
      </c>
      <c r="AM145">
        <v>0</v>
      </c>
      <c r="AN145">
        <v>0.98783178016726403</v>
      </c>
      <c r="AO145" t="s">
        <v>88</v>
      </c>
      <c r="AP145">
        <v>0</v>
      </c>
      <c r="AQ145" t="s">
        <v>34261</v>
      </c>
      <c r="AR145" t="s">
        <v>34261</v>
      </c>
      <c r="AS145" t="s">
        <v>34262</v>
      </c>
      <c r="AT145" t="s">
        <v>34263</v>
      </c>
      <c r="AU145">
        <v>3389</v>
      </c>
      <c r="AV145" t="s">
        <v>34264</v>
      </c>
      <c r="AW145" t="s">
        <v>34262</v>
      </c>
      <c r="AX145" t="s">
        <v>34265</v>
      </c>
      <c r="AY145">
        <v>0</v>
      </c>
      <c r="BB145" s="4" t="str">
        <f t="shared" si="12"/>
        <v/>
      </c>
      <c r="BC145" t="str">
        <f t="shared" si="11"/>
        <v/>
      </c>
      <c r="BD145">
        <f t="shared" si="13"/>
        <v>3</v>
      </c>
      <c r="BE145" t="str">
        <f t="shared" si="14"/>
        <v/>
      </c>
      <c r="BF145" t="s">
        <v>34263</v>
      </c>
      <c r="BG145" t="s">
        <v>34262</v>
      </c>
    </row>
    <row r="146" spans="1:59" x14ac:dyDescent="0.2">
      <c r="A146" t="s">
        <v>88</v>
      </c>
      <c r="B146" t="s">
        <v>88</v>
      </c>
      <c r="C146" t="s">
        <v>88</v>
      </c>
      <c r="D146">
        <v>25.0547389984131</v>
      </c>
      <c r="E146">
        <v>25.336063385009801</v>
      </c>
      <c r="F146">
        <v>25.9769897460938</v>
      </c>
      <c r="I146" t="s">
        <v>35118</v>
      </c>
      <c r="J146" t="s">
        <v>33809</v>
      </c>
      <c r="K146" t="s">
        <v>770</v>
      </c>
      <c r="P146" t="s">
        <v>770</v>
      </c>
      <c r="Q146" t="s">
        <v>771</v>
      </c>
      <c r="R146" t="s">
        <v>5307</v>
      </c>
      <c r="S146" t="s">
        <v>5308</v>
      </c>
      <c r="Z146" t="s">
        <v>32620</v>
      </c>
      <c r="AA146" t="s">
        <v>32621</v>
      </c>
      <c r="AB146">
        <v>2</v>
      </c>
      <c r="AC146">
        <v>2</v>
      </c>
      <c r="AD146">
        <v>2</v>
      </c>
      <c r="AE146">
        <v>2.8</v>
      </c>
      <c r="AF146">
        <v>2.8</v>
      </c>
      <c r="AG146">
        <v>2.8</v>
      </c>
      <c r="AH146">
        <v>126.14</v>
      </c>
      <c r="AI146">
        <v>1.2658000000000001E-3</v>
      </c>
      <c r="AJ146">
        <v>2.6438999999999999</v>
      </c>
      <c r="AK146">
        <v>143260000</v>
      </c>
      <c r="AL146">
        <v>1</v>
      </c>
      <c r="AM146">
        <v>0</v>
      </c>
      <c r="AN146">
        <v>0.98888038277512003</v>
      </c>
      <c r="AO146" t="s">
        <v>88</v>
      </c>
      <c r="AP146">
        <v>0</v>
      </c>
      <c r="AQ146" t="s">
        <v>35119</v>
      </c>
      <c r="AR146" t="s">
        <v>35119</v>
      </c>
      <c r="AS146" t="s">
        <v>35120</v>
      </c>
      <c r="AT146" t="s">
        <v>35121</v>
      </c>
      <c r="AU146">
        <v>3495</v>
      </c>
      <c r="AV146" t="s">
        <v>35122</v>
      </c>
      <c r="AW146" t="s">
        <v>35120</v>
      </c>
      <c r="AY146">
        <v>0</v>
      </c>
      <c r="BB146" s="4" t="str">
        <f t="shared" si="12"/>
        <v/>
      </c>
      <c r="BC146" t="str">
        <f t="shared" si="11"/>
        <v/>
      </c>
      <c r="BD146">
        <f t="shared" si="13"/>
        <v>3</v>
      </c>
      <c r="BE146" t="str">
        <f t="shared" si="14"/>
        <v/>
      </c>
      <c r="BF146" t="s">
        <v>35121</v>
      </c>
      <c r="BG146" t="s">
        <v>35120</v>
      </c>
    </row>
    <row r="147" spans="1:59" x14ac:dyDescent="0.2">
      <c r="A147" t="s">
        <v>88</v>
      </c>
      <c r="B147" t="s">
        <v>88</v>
      </c>
      <c r="C147" t="s">
        <v>88</v>
      </c>
      <c r="D147">
        <v>25.1525554656982</v>
      </c>
      <c r="E147">
        <v>25.017715454101602</v>
      </c>
      <c r="F147">
        <v>24.721559524536101</v>
      </c>
      <c r="I147" t="s">
        <v>36456</v>
      </c>
      <c r="J147" t="s">
        <v>36457</v>
      </c>
      <c r="K147" t="s">
        <v>3965</v>
      </c>
      <c r="N147" t="s">
        <v>110</v>
      </c>
      <c r="O147" t="s">
        <v>111</v>
      </c>
      <c r="P147" t="s">
        <v>3965</v>
      </c>
      <c r="Q147" t="s">
        <v>3966</v>
      </c>
      <c r="AB147">
        <v>2</v>
      </c>
      <c r="AC147">
        <v>2</v>
      </c>
      <c r="AD147">
        <v>2</v>
      </c>
      <c r="AE147">
        <v>1.4</v>
      </c>
      <c r="AF147">
        <v>1.4</v>
      </c>
      <c r="AG147">
        <v>1.4</v>
      </c>
      <c r="AH147">
        <v>151.09</v>
      </c>
      <c r="AI147">
        <v>2.4637000000000001E-3</v>
      </c>
      <c r="AJ147">
        <v>2.2509000000000001</v>
      </c>
      <c r="AK147">
        <v>98931000</v>
      </c>
      <c r="AL147">
        <v>3</v>
      </c>
      <c r="AM147">
        <v>0</v>
      </c>
      <c r="AN147">
        <v>0.98033806818181801</v>
      </c>
      <c r="AO147" t="s">
        <v>88</v>
      </c>
      <c r="AP147">
        <v>0</v>
      </c>
      <c r="AQ147" t="s">
        <v>36458</v>
      </c>
      <c r="AR147" t="s">
        <v>36458</v>
      </c>
      <c r="AS147" t="s">
        <v>36459</v>
      </c>
      <c r="AT147" t="s">
        <v>36460</v>
      </c>
      <c r="AU147">
        <v>3662</v>
      </c>
      <c r="AV147" t="s">
        <v>36461</v>
      </c>
      <c r="AW147" t="s">
        <v>36459</v>
      </c>
      <c r="AX147" t="s">
        <v>36459</v>
      </c>
      <c r="AY147">
        <v>0</v>
      </c>
      <c r="BB147" s="4" t="str">
        <f t="shared" si="12"/>
        <v/>
      </c>
      <c r="BC147" t="str">
        <f t="shared" si="11"/>
        <v/>
      </c>
      <c r="BD147">
        <f t="shared" si="13"/>
        <v>3</v>
      </c>
      <c r="BE147" t="str">
        <f t="shared" si="14"/>
        <v/>
      </c>
      <c r="BF147" t="s">
        <v>36460</v>
      </c>
      <c r="BG147" t="s">
        <v>36459</v>
      </c>
    </row>
    <row r="148" spans="1:59" x14ac:dyDescent="0.2">
      <c r="A148">
        <v>22.929456710815401</v>
      </c>
      <c r="B148" t="s">
        <v>88</v>
      </c>
      <c r="C148" t="s">
        <v>88</v>
      </c>
      <c r="D148" t="s">
        <v>88</v>
      </c>
      <c r="E148">
        <v>25.510145187377901</v>
      </c>
      <c r="F148">
        <v>25.972286224365199</v>
      </c>
      <c r="I148" t="s">
        <v>21049</v>
      </c>
      <c r="J148" t="s">
        <v>21050</v>
      </c>
      <c r="K148" t="s">
        <v>21051</v>
      </c>
      <c r="P148" t="s">
        <v>3359</v>
      </c>
      <c r="Q148" t="s">
        <v>3360</v>
      </c>
      <c r="Z148" t="s">
        <v>21052</v>
      </c>
      <c r="AA148" t="s">
        <v>21053</v>
      </c>
      <c r="AB148">
        <v>1</v>
      </c>
      <c r="AC148">
        <v>1</v>
      </c>
      <c r="AD148">
        <v>1</v>
      </c>
      <c r="AE148">
        <v>5.7</v>
      </c>
      <c r="AF148">
        <v>5.7</v>
      </c>
      <c r="AG148">
        <v>5.7</v>
      </c>
      <c r="AH148">
        <v>24.337</v>
      </c>
      <c r="AI148">
        <v>1.2633E-3</v>
      </c>
      <c r="AJ148">
        <v>2.6049000000000002</v>
      </c>
      <c r="AK148">
        <v>121610000</v>
      </c>
      <c r="AL148">
        <v>2</v>
      </c>
      <c r="AM148">
        <v>0</v>
      </c>
      <c r="AN148">
        <v>0.996460941290636</v>
      </c>
      <c r="AO148">
        <v>2.8117589950561501</v>
      </c>
      <c r="AP148">
        <v>0</v>
      </c>
      <c r="AQ148" t="s">
        <v>21054</v>
      </c>
      <c r="AR148" t="s">
        <v>21054</v>
      </c>
      <c r="AS148" t="s">
        <v>21055</v>
      </c>
      <c r="AT148" t="s">
        <v>21056</v>
      </c>
      <c r="AU148">
        <v>1868</v>
      </c>
      <c r="AV148" t="s">
        <v>21057</v>
      </c>
      <c r="AW148" t="s">
        <v>21055</v>
      </c>
      <c r="AX148" t="s">
        <v>21058</v>
      </c>
      <c r="AY148">
        <v>0</v>
      </c>
      <c r="AZ148">
        <v>2.8117589950561501</v>
      </c>
      <c r="BA148" s="6">
        <f t="shared" ref="BA148:BA211" si="15">(2^AZ148)-1</f>
        <v>6.0214013444833885</v>
      </c>
      <c r="BB148" s="4" t="str">
        <f t="shared" si="12"/>
        <v/>
      </c>
      <c r="BC148" t="str">
        <f t="shared" si="11"/>
        <v/>
      </c>
      <c r="BD148" t="str">
        <f t="shared" si="13"/>
        <v/>
      </c>
      <c r="BE148" t="str">
        <f t="shared" si="14"/>
        <v/>
      </c>
      <c r="BF148" t="s">
        <v>21056</v>
      </c>
      <c r="BG148" t="s">
        <v>21055</v>
      </c>
    </row>
    <row r="149" spans="1:59" x14ac:dyDescent="0.2">
      <c r="A149">
        <v>25.148683547973601</v>
      </c>
      <c r="B149">
        <v>28.0324401855469</v>
      </c>
      <c r="C149">
        <v>24.646364212036101</v>
      </c>
      <c r="D149">
        <v>27.9482097625732</v>
      </c>
      <c r="E149">
        <v>28.626344680786101</v>
      </c>
      <c r="F149">
        <v>28.4282627105713</v>
      </c>
      <c r="I149" t="s">
        <v>6238</v>
      </c>
      <c r="J149" t="s">
        <v>6239</v>
      </c>
      <c r="K149" t="s">
        <v>6240</v>
      </c>
      <c r="N149" t="s">
        <v>2923</v>
      </c>
      <c r="O149" t="s">
        <v>2924</v>
      </c>
      <c r="P149" t="s">
        <v>1234</v>
      </c>
      <c r="Q149" t="s">
        <v>1235</v>
      </c>
      <c r="R149" t="s">
        <v>6241</v>
      </c>
      <c r="S149" t="s">
        <v>6242</v>
      </c>
      <c r="T149" t="s">
        <v>6243</v>
      </c>
      <c r="U149" t="s">
        <v>6244</v>
      </c>
      <c r="V149" t="s">
        <v>6245</v>
      </c>
      <c r="W149" t="s">
        <v>6246</v>
      </c>
      <c r="X149" t="s">
        <v>6247</v>
      </c>
      <c r="Y149" t="s">
        <v>6248</v>
      </c>
      <c r="Z149" t="s">
        <v>6249</v>
      </c>
      <c r="AA149" t="s">
        <v>6250</v>
      </c>
      <c r="AB149">
        <v>4</v>
      </c>
      <c r="AC149">
        <v>4</v>
      </c>
      <c r="AD149">
        <v>4</v>
      </c>
      <c r="AE149">
        <v>13.9</v>
      </c>
      <c r="AF149">
        <v>13.9</v>
      </c>
      <c r="AG149">
        <v>13.9</v>
      </c>
      <c r="AH149">
        <v>21.452000000000002</v>
      </c>
      <c r="AI149">
        <v>0</v>
      </c>
      <c r="AJ149">
        <v>18.149999999999999</v>
      </c>
      <c r="AK149">
        <v>1372500000</v>
      </c>
      <c r="AL149">
        <v>8</v>
      </c>
      <c r="AM149">
        <v>1.04615964645807</v>
      </c>
      <c r="AN149">
        <v>0.24141326067211599</v>
      </c>
      <c r="AO149">
        <v>2.39177640279134</v>
      </c>
      <c r="AP149">
        <v>2.22693302936174</v>
      </c>
      <c r="AQ149" t="s">
        <v>6251</v>
      </c>
      <c r="AR149" t="s">
        <v>6251</v>
      </c>
      <c r="AS149" t="s">
        <v>6252</v>
      </c>
      <c r="AT149" t="s">
        <v>6253</v>
      </c>
      <c r="AU149">
        <v>595</v>
      </c>
      <c r="AV149" t="s">
        <v>6254</v>
      </c>
      <c r="AW149" t="s">
        <v>6255</v>
      </c>
      <c r="AY149">
        <v>1.04615964645807</v>
      </c>
      <c r="AZ149">
        <v>2.39177640279134</v>
      </c>
      <c r="BA149" s="6">
        <f t="shared" si="15"/>
        <v>4.2480315850929777</v>
      </c>
      <c r="BB149" s="4" t="str">
        <f t="shared" si="12"/>
        <v/>
      </c>
      <c r="BC149" t="str">
        <f t="shared" si="11"/>
        <v/>
      </c>
      <c r="BD149" t="str">
        <f t="shared" si="13"/>
        <v/>
      </c>
      <c r="BE149" t="str">
        <f t="shared" si="14"/>
        <v/>
      </c>
      <c r="BF149" t="s">
        <v>6253</v>
      </c>
      <c r="BG149" t="s">
        <v>6252</v>
      </c>
    </row>
    <row r="150" spans="1:59" x14ac:dyDescent="0.2">
      <c r="A150">
        <v>24.779664993286101</v>
      </c>
      <c r="B150">
        <v>23.955711364746101</v>
      </c>
      <c r="C150">
        <v>32.756149291992202</v>
      </c>
      <c r="D150" t="s">
        <v>88</v>
      </c>
      <c r="E150">
        <v>33.582843780517599</v>
      </c>
      <c r="F150">
        <v>25.397706985473601</v>
      </c>
      <c r="I150" t="s">
        <v>20030</v>
      </c>
      <c r="J150" t="s">
        <v>20031</v>
      </c>
      <c r="K150" t="s">
        <v>20032</v>
      </c>
      <c r="L150" t="s">
        <v>20033</v>
      </c>
      <c r="M150" t="s">
        <v>20034</v>
      </c>
      <c r="P150" t="s">
        <v>20035</v>
      </c>
      <c r="Q150" t="s">
        <v>20036</v>
      </c>
      <c r="R150" t="s">
        <v>20037</v>
      </c>
      <c r="S150" t="s">
        <v>20038</v>
      </c>
      <c r="T150" t="s">
        <v>20039</v>
      </c>
      <c r="U150" t="s">
        <v>20040</v>
      </c>
      <c r="Z150" t="s">
        <v>20041</v>
      </c>
      <c r="AA150" t="s">
        <v>20042</v>
      </c>
      <c r="AB150">
        <v>4</v>
      </c>
      <c r="AC150">
        <v>3</v>
      </c>
      <c r="AD150">
        <v>3</v>
      </c>
      <c r="AE150">
        <v>5.2</v>
      </c>
      <c r="AF150">
        <v>4.5</v>
      </c>
      <c r="AG150">
        <v>4.5</v>
      </c>
      <c r="AH150">
        <v>119.23</v>
      </c>
      <c r="AI150">
        <v>7.6588999999999997E-4</v>
      </c>
      <c r="AJ150">
        <v>2.7239</v>
      </c>
      <c r="AK150">
        <v>20209000000</v>
      </c>
      <c r="AL150">
        <v>7</v>
      </c>
      <c r="AM150">
        <v>0.18245890321660199</v>
      </c>
      <c r="AN150">
        <v>0.82180862121675302</v>
      </c>
      <c r="AO150">
        <v>2.3264334996541298</v>
      </c>
      <c r="AP150">
        <v>0.491218332876244</v>
      </c>
      <c r="AQ150" t="s">
        <v>20043</v>
      </c>
      <c r="AR150" t="s">
        <v>20043</v>
      </c>
      <c r="AS150" t="s">
        <v>20044</v>
      </c>
      <c r="AT150" t="s">
        <v>20045</v>
      </c>
      <c r="AU150">
        <v>1772</v>
      </c>
      <c r="AV150" t="s">
        <v>20046</v>
      </c>
      <c r="AW150" t="s">
        <v>20044</v>
      </c>
      <c r="AX150" t="s">
        <v>20047</v>
      </c>
      <c r="AY150">
        <v>0.18245890321660199</v>
      </c>
      <c r="AZ150">
        <v>2.3264334996541298</v>
      </c>
      <c r="BA150" s="6">
        <f t="shared" si="15"/>
        <v>4.0156389498524359</v>
      </c>
      <c r="BB150" s="4" t="str">
        <f t="shared" si="12"/>
        <v/>
      </c>
      <c r="BC150" t="str">
        <f t="shared" si="11"/>
        <v/>
      </c>
      <c r="BD150" t="str">
        <f t="shared" si="13"/>
        <v/>
      </c>
      <c r="BE150" t="str">
        <f t="shared" si="14"/>
        <v/>
      </c>
      <c r="BF150" t="s">
        <v>20045</v>
      </c>
      <c r="BG150" t="s">
        <v>20044</v>
      </c>
    </row>
    <row r="151" spans="1:59" x14ac:dyDescent="0.2">
      <c r="A151">
        <v>29.684734344482401</v>
      </c>
      <c r="B151">
        <v>29.714910507202099</v>
      </c>
      <c r="C151">
        <v>24.301733016967798</v>
      </c>
      <c r="D151">
        <v>30.0546550750732</v>
      </c>
      <c r="E151">
        <v>29.578504562377901</v>
      </c>
      <c r="F151">
        <v>30.3616027832031</v>
      </c>
      <c r="I151" t="s">
        <v>20235</v>
      </c>
      <c r="J151" t="s">
        <v>20236</v>
      </c>
      <c r="K151" t="s">
        <v>20237</v>
      </c>
      <c r="N151" t="s">
        <v>802</v>
      </c>
      <c r="O151" t="s">
        <v>803</v>
      </c>
      <c r="P151" t="s">
        <v>20238</v>
      </c>
      <c r="Q151" t="s">
        <v>20239</v>
      </c>
      <c r="R151" t="s">
        <v>20240</v>
      </c>
      <c r="S151" t="s">
        <v>20241</v>
      </c>
      <c r="T151" t="s">
        <v>20242</v>
      </c>
      <c r="U151" t="s">
        <v>20243</v>
      </c>
      <c r="V151" t="s">
        <v>20244</v>
      </c>
      <c r="W151" t="s">
        <v>20245</v>
      </c>
      <c r="Z151" t="s">
        <v>2867</v>
      </c>
      <c r="AA151" t="s">
        <v>2868</v>
      </c>
      <c r="AB151">
        <v>3</v>
      </c>
      <c r="AC151">
        <v>3</v>
      </c>
      <c r="AD151">
        <v>3</v>
      </c>
      <c r="AE151">
        <v>12.1</v>
      </c>
      <c r="AF151">
        <v>12.1</v>
      </c>
      <c r="AG151">
        <v>12.1</v>
      </c>
      <c r="AH151">
        <v>36.966000000000001</v>
      </c>
      <c r="AI151">
        <v>0</v>
      </c>
      <c r="AJ151">
        <v>18.771000000000001</v>
      </c>
      <c r="AK151">
        <v>5061300000</v>
      </c>
      <c r="AL151">
        <v>11</v>
      </c>
      <c r="AM151">
        <v>0.50611834791196497</v>
      </c>
      <c r="AN151">
        <v>0.52242970822281198</v>
      </c>
      <c r="AO151">
        <v>2.0977948506673201</v>
      </c>
      <c r="AP151">
        <v>1.15660756460583</v>
      </c>
      <c r="AQ151" t="s">
        <v>20246</v>
      </c>
      <c r="AR151" t="s">
        <v>20246</v>
      </c>
      <c r="AS151" t="s">
        <v>20247</v>
      </c>
      <c r="AT151" t="s">
        <v>20248</v>
      </c>
      <c r="AU151">
        <v>1789</v>
      </c>
      <c r="AV151" t="s">
        <v>20249</v>
      </c>
      <c r="AW151" t="s">
        <v>20247</v>
      </c>
      <c r="AX151" t="s">
        <v>20250</v>
      </c>
      <c r="AY151">
        <v>0.50611834791196497</v>
      </c>
      <c r="AZ151">
        <v>2.0977948506673201</v>
      </c>
      <c r="BA151" s="6">
        <f t="shared" si="15"/>
        <v>3.2805460624207781</v>
      </c>
      <c r="BB151" s="4" t="str">
        <f t="shared" si="12"/>
        <v/>
      </c>
      <c r="BC151" t="str">
        <f t="shared" si="11"/>
        <v/>
      </c>
      <c r="BD151" t="str">
        <f t="shared" si="13"/>
        <v/>
      </c>
      <c r="BE151" t="str">
        <f t="shared" si="14"/>
        <v/>
      </c>
      <c r="BF151" t="s">
        <v>20248</v>
      </c>
      <c r="BG151" t="s">
        <v>20247</v>
      </c>
    </row>
    <row r="152" spans="1:59" x14ac:dyDescent="0.2">
      <c r="A152">
        <v>21.074111938476602</v>
      </c>
      <c r="B152" t="s">
        <v>88</v>
      </c>
      <c r="C152">
        <v>22.110092163085898</v>
      </c>
      <c r="D152">
        <v>24.036575317382798</v>
      </c>
      <c r="E152">
        <v>23.9058227539063</v>
      </c>
      <c r="F152">
        <v>22.866273880004901</v>
      </c>
      <c r="I152" t="s">
        <v>25352</v>
      </c>
      <c r="J152" t="s">
        <v>25353</v>
      </c>
      <c r="K152" t="s">
        <v>25354</v>
      </c>
      <c r="P152" t="s">
        <v>2169</v>
      </c>
      <c r="Q152" t="s">
        <v>2170</v>
      </c>
      <c r="Z152" t="s">
        <v>25355</v>
      </c>
      <c r="AA152" t="s">
        <v>25356</v>
      </c>
      <c r="AB152">
        <v>2</v>
      </c>
      <c r="AC152">
        <v>2</v>
      </c>
      <c r="AD152">
        <v>2</v>
      </c>
      <c r="AE152">
        <v>3.3</v>
      </c>
      <c r="AF152">
        <v>3.3</v>
      </c>
      <c r="AG152">
        <v>3.3</v>
      </c>
      <c r="AH152">
        <v>94.474000000000004</v>
      </c>
      <c r="AI152">
        <v>2.2288E-3</v>
      </c>
      <c r="AJ152">
        <v>2.3119999999999998</v>
      </c>
      <c r="AK152">
        <v>47305000</v>
      </c>
      <c r="AL152">
        <v>2</v>
      </c>
      <c r="AM152">
        <v>1.3308236187203</v>
      </c>
      <c r="AN152">
        <v>0.18877533039647601</v>
      </c>
      <c r="AO152">
        <v>2.0107885996500698</v>
      </c>
      <c r="AP152">
        <v>3.2726143450912901</v>
      </c>
      <c r="AQ152" t="s">
        <v>25357</v>
      </c>
      <c r="AR152" t="s">
        <v>25357</v>
      </c>
      <c r="AS152" t="s">
        <v>25358</v>
      </c>
      <c r="AT152" t="s">
        <v>25359</v>
      </c>
      <c r="AU152">
        <v>2319</v>
      </c>
      <c r="AV152" t="s">
        <v>25360</v>
      </c>
      <c r="AW152" t="s">
        <v>25358</v>
      </c>
      <c r="AY152">
        <v>1.3308236187203</v>
      </c>
      <c r="AZ152">
        <v>2.0107885996500698</v>
      </c>
      <c r="BA152" s="6">
        <f t="shared" si="15"/>
        <v>3.0300244726157732</v>
      </c>
      <c r="BB152" s="4" t="str">
        <f t="shared" si="12"/>
        <v/>
      </c>
      <c r="BC152" t="str">
        <f t="shared" si="11"/>
        <v/>
      </c>
      <c r="BD152" t="str">
        <f t="shared" si="13"/>
        <v/>
      </c>
      <c r="BE152" t="str">
        <f t="shared" si="14"/>
        <v/>
      </c>
      <c r="BF152" t="s">
        <v>25359</v>
      </c>
      <c r="BG152" t="s">
        <v>25358</v>
      </c>
    </row>
    <row r="153" spans="1:59" x14ac:dyDescent="0.2">
      <c r="A153" t="s">
        <v>88</v>
      </c>
      <c r="B153" t="s">
        <v>88</v>
      </c>
      <c r="C153">
        <v>23.751543045043899</v>
      </c>
      <c r="D153">
        <v>26.473997116088899</v>
      </c>
      <c r="E153">
        <v>26.213006973266602</v>
      </c>
      <c r="F153">
        <v>24.521511077880898</v>
      </c>
      <c r="I153" t="s">
        <v>8083</v>
      </c>
      <c r="J153" t="s">
        <v>110</v>
      </c>
      <c r="K153" t="s">
        <v>8084</v>
      </c>
      <c r="N153" t="s">
        <v>110</v>
      </c>
      <c r="O153" t="s">
        <v>111</v>
      </c>
      <c r="P153" t="s">
        <v>112</v>
      </c>
      <c r="Q153" t="s">
        <v>113</v>
      </c>
      <c r="R153" t="s">
        <v>1108</v>
      </c>
      <c r="S153">
        <v>3036</v>
      </c>
      <c r="Z153" t="s">
        <v>8085</v>
      </c>
      <c r="AA153" t="s">
        <v>8086</v>
      </c>
      <c r="AB153">
        <v>2</v>
      </c>
      <c r="AC153">
        <v>2</v>
      </c>
      <c r="AD153">
        <v>2</v>
      </c>
      <c r="AE153">
        <v>18.2</v>
      </c>
      <c r="AF153">
        <v>18.2</v>
      </c>
      <c r="AG153">
        <v>18.2</v>
      </c>
      <c r="AH153">
        <v>13.313000000000001</v>
      </c>
      <c r="AI153">
        <v>7.9439000000000003E-3</v>
      </c>
      <c r="AJ153">
        <v>1.5392999999999999</v>
      </c>
      <c r="AK153">
        <v>209200000</v>
      </c>
      <c r="AL153">
        <v>4</v>
      </c>
      <c r="AM153">
        <v>0</v>
      </c>
      <c r="AN153">
        <v>0.98857705232837301</v>
      </c>
      <c r="AO153">
        <v>1.9846286773681601</v>
      </c>
      <c r="AP153">
        <v>0</v>
      </c>
      <c r="AQ153" t="s">
        <v>8087</v>
      </c>
      <c r="AR153" t="s">
        <v>8087</v>
      </c>
      <c r="AS153" t="s">
        <v>8088</v>
      </c>
      <c r="AT153" t="s">
        <v>8081</v>
      </c>
      <c r="AU153">
        <v>728</v>
      </c>
      <c r="AV153" t="s">
        <v>8089</v>
      </c>
      <c r="AW153" t="s">
        <v>8088</v>
      </c>
      <c r="AX153" t="s">
        <v>8090</v>
      </c>
      <c r="AY153">
        <v>0</v>
      </c>
      <c r="AZ153">
        <v>1.9846286773681601</v>
      </c>
      <c r="BA153" s="6">
        <f t="shared" si="15"/>
        <v>2.9576078805582338</v>
      </c>
      <c r="BB153" s="4" t="str">
        <f t="shared" si="12"/>
        <v/>
      </c>
      <c r="BC153" t="str">
        <f t="shared" si="11"/>
        <v/>
      </c>
      <c r="BD153" t="str">
        <f t="shared" si="13"/>
        <v/>
      </c>
      <c r="BE153" t="str">
        <f t="shared" si="14"/>
        <v/>
      </c>
      <c r="BF153" t="s">
        <v>8081</v>
      </c>
      <c r="BG153" t="s">
        <v>8088</v>
      </c>
    </row>
    <row r="154" spans="1:59" x14ac:dyDescent="0.2">
      <c r="A154">
        <v>23.042249679565401</v>
      </c>
      <c r="B154">
        <v>26.454973220825199</v>
      </c>
      <c r="C154" t="s">
        <v>88</v>
      </c>
      <c r="D154">
        <v>23.908939361572301</v>
      </c>
      <c r="E154">
        <v>26.7605304718018</v>
      </c>
      <c r="F154">
        <v>29.3312091827393</v>
      </c>
      <c r="I154" t="s">
        <v>26172</v>
      </c>
      <c r="J154" t="s">
        <v>26173</v>
      </c>
      <c r="K154" t="s">
        <v>34625</v>
      </c>
      <c r="P154" t="s">
        <v>53</v>
      </c>
      <c r="Q154" t="s">
        <v>54</v>
      </c>
      <c r="R154" t="s">
        <v>1755</v>
      </c>
      <c r="S154" t="s">
        <v>1756</v>
      </c>
      <c r="Z154" t="s">
        <v>26175</v>
      </c>
      <c r="AA154" t="s">
        <v>26176</v>
      </c>
      <c r="AB154">
        <v>2</v>
      </c>
      <c r="AC154">
        <v>2</v>
      </c>
      <c r="AD154">
        <v>2</v>
      </c>
      <c r="AE154">
        <v>9</v>
      </c>
      <c r="AF154">
        <v>9</v>
      </c>
      <c r="AG154">
        <v>9</v>
      </c>
      <c r="AH154">
        <v>35.503</v>
      </c>
      <c r="AI154">
        <v>1.7465E-3</v>
      </c>
      <c r="AJ154">
        <v>2.4447000000000001</v>
      </c>
      <c r="AK154">
        <v>905480000</v>
      </c>
      <c r="AL154">
        <v>4</v>
      </c>
      <c r="AM154">
        <v>0.31818943708648501</v>
      </c>
      <c r="AN154">
        <v>0.68727714285714303</v>
      </c>
      <c r="AO154">
        <v>1.9182815551757799</v>
      </c>
      <c r="AP154">
        <v>0.80314714783032704</v>
      </c>
      <c r="AQ154" t="s">
        <v>34626</v>
      </c>
      <c r="AR154" t="s">
        <v>34626</v>
      </c>
      <c r="AS154" t="s">
        <v>34627</v>
      </c>
      <c r="AT154" t="s">
        <v>34628</v>
      </c>
      <c r="AU154">
        <v>3435</v>
      </c>
      <c r="AV154" t="s">
        <v>34629</v>
      </c>
      <c r="AW154" t="s">
        <v>34627</v>
      </c>
      <c r="AY154">
        <v>0.31818943708648501</v>
      </c>
      <c r="AZ154">
        <v>1.9182815551757799</v>
      </c>
      <c r="BA154" s="6">
        <f t="shared" si="15"/>
        <v>2.7797257401760587</v>
      </c>
      <c r="BB154" s="4" t="str">
        <f t="shared" si="12"/>
        <v/>
      </c>
      <c r="BC154" t="str">
        <f t="shared" si="11"/>
        <v/>
      </c>
      <c r="BD154" t="str">
        <f t="shared" si="13"/>
        <v/>
      </c>
      <c r="BE154" t="str">
        <f t="shared" si="14"/>
        <v/>
      </c>
      <c r="BF154" t="s">
        <v>34628</v>
      </c>
      <c r="BG154" t="s">
        <v>34627</v>
      </c>
    </row>
    <row r="155" spans="1:59" x14ac:dyDescent="0.2">
      <c r="A155">
        <v>25.456071853637699</v>
      </c>
      <c r="B155">
        <v>25.454847335815401</v>
      </c>
      <c r="C155">
        <v>22.475559234619102</v>
      </c>
      <c r="D155">
        <v>26.423629760742202</v>
      </c>
      <c r="E155">
        <v>26.446180343627901</v>
      </c>
      <c r="F155">
        <v>26.147829055786101</v>
      </c>
      <c r="J155" t="s">
        <v>8994</v>
      </c>
      <c r="K155" t="s">
        <v>112</v>
      </c>
      <c r="N155" t="s">
        <v>5057</v>
      </c>
      <c r="O155" t="s">
        <v>5058</v>
      </c>
      <c r="P155" t="s">
        <v>112</v>
      </c>
      <c r="Q155" t="s">
        <v>113</v>
      </c>
      <c r="R155" t="s">
        <v>4959</v>
      </c>
      <c r="S155">
        <v>3400</v>
      </c>
      <c r="Z155" t="s">
        <v>14222</v>
      </c>
      <c r="AA155" t="s">
        <v>14223</v>
      </c>
      <c r="AB155">
        <v>3</v>
      </c>
      <c r="AC155">
        <v>3</v>
      </c>
      <c r="AD155">
        <v>3</v>
      </c>
      <c r="AE155">
        <v>3.2</v>
      </c>
      <c r="AF155">
        <v>3.2</v>
      </c>
      <c r="AG155">
        <v>3.2</v>
      </c>
      <c r="AH155">
        <v>162.77000000000001</v>
      </c>
      <c r="AI155">
        <v>0</v>
      </c>
      <c r="AJ155">
        <v>10.44</v>
      </c>
      <c r="AK155">
        <v>353650000</v>
      </c>
      <c r="AL155">
        <v>8</v>
      </c>
      <c r="AM155">
        <v>0.87571572826497002</v>
      </c>
      <c r="AN155">
        <v>0.30920970042795998</v>
      </c>
      <c r="AO155">
        <v>1.8770535786946601</v>
      </c>
      <c r="AP155">
        <v>1.8809657395231101</v>
      </c>
      <c r="AQ155" t="s">
        <v>41469</v>
      </c>
      <c r="AR155" t="s">
        <v>41469</v>
      </c>
      <c r="AS155" t="s">
        <v>41470</v>
      </c>
      <c r="AT155" t="s">
        <v>41471</v>
      </c>
      <c r="AU155">
        <v>4266</v>
      </c>
      <c r="AV155" t="s">
        <v>41472</v>
      </c>
      <c r="AW155" t="s">
        <v>41470</v>
      </c>
      <c r="AY155">
        <v>0.87571572826497002</v>
      </c>
      <c r="AZ155">
        <v>1.8770535786946601</v>
      </c>
      <c r="BA155" s="6">
        <f t="shared" si="15"/>
        <v>2.6732410632075525</v>
      </c>
      <c r="BB155" s="4" t="str">
        <f t="shared" si="12"/>
        <v/>
      </c>
      <c r="BC155" t="str">
        <f t="shared" si="11"/>
        <v/>
      </c>
      <c r="BD155" t="str">
        <f t="shared" si="13"/>
        <v/>
      </c>
      <c r="BE155" t="str">
        <f t="shared" si="14"/>
        <v/>
      </c>
      <c r="BF155" t="s">
        <v>41471</v>
      </c>
      <c r="BG155" t="s">
        <v>41470</v>
      </c>
    </row>
    <row r="156" spans="1:59" x14ac:dyDescent="0.2">
      <c r="A156" t="s">
        <v>88</v>
      </c>
      <c r="B156">
        <v>25.382713317871101</v>
      </c>
      <c r="C156">
        <v>24.3942756652832</v>
      </c>
      <c r="D156">
        <v>25.271633148193398</v>
      </c>
      <c r="E156">
        <v>27.384180068969702</v>
      </c>
      <c r="F156">
        <v>27.592420578002901</v>
      </c>
      <c r="I156" t="s">
        <v>32893</v>
      </c>
      <c r="J156" t="s">
        <v>2388</v>
      </c>
      <c r="K156" t="s">
        <v>32894</v>
      </c>
      <c r="P156" t="s">
        <v>32894</v>
      </c>
      <c r="Q156" t="s">
        <v>32895</v>
      </c>
      <c r="Z156" t="s">
        <v>2937</v>
      </c>
      <c r="AA156" t="s">
        <v>2938</v>
      </c>
      <c r="AB156">
        <v>7</v>
      </c>
      <c r="AC156">
        <v>7</v>
      </c>
      <c r="AD156">
        <v>7</v>
      </c>
      <c r="AE156">
        <v>8.4</v>
      </c>
      <c r="AF156">
        <v>8.4</v>
      </c>
      <c r="AG156">
        <v>8.4</v>
      </c>
      <c r="AH156">
        <v>128.88</v>
      </c>
      <c r="AI156">
        <v>0</v>
      </c>
      <c r="AJ156">
        <v>11.196999999999999</v>
      </c>
      <c r="AK156">
        <v>483840000</v>
      </c>
      <c r="AL156">
        <v>8</v>
      </c>
      <c r="AM156">
        <v>0.77673186962676</v>
      </c>
      <c r="AN156">
        <v>0.355262695924765</v>
      </c>
      <c r="AO156">
        <v>1.86091677347819</v>
      </c>
      <c r="AP156">
        <v>1.81464626855947</v>
      </c>
      <c r="AQ156" t="s">
        <v>32896</v>
      </c>
      <c r="AR156" t="s">
        <v>32896</v>
      </c>
      <c r="AS156" t="s">
        <v>32897</v>
      </c>
      <c r="AT156" t="s">
        <v>32898</v>
      </c>
      <c r="AU156">
        <v>3227</v>
      </c>
      <c r="AV156" t="s">
        <v>32899</v>
      </c>
      <c r="AW156" t="s">
        <v>32897</v>
      </c>
      <c r="AX156" t="s">
        <v>32900</v>
      </c>
      <c r="AY156">
        <v>0.77673186962676</v>
      </c>
      <c r="AZ156">
        <v>1.86091677347819</v>
      </c>
      <c r="BA156" s="6">
        <f t="shared" si="15"/>
        <v>2.6323841190351001</v>
      </c>
      <c r="BB156" s="4" t="str">
        <f t="shared" si="12"/>
        <v/>
      </c>
      <c r="BC156" t="str">
        <f t="shared" si="11"/>
        <v/>
      </c>
      <c r="BD156" t="str">
        <f t="shared" si="13"/>
        <v/>
      </c>
      <c r="BE156" t="str">
        <f t="shared" si="14"/>
        <v/>
      </c>
      <c r="BF156" t="s">
        <v>32898</v>
      </c>
      <c r="BG156" t="s">
        <v>32897</v>
      </c>
    </row>
    <row r="157" spans="1:59" x14ac:dyDescent="0.2">
      <c r="A157" t="s">
        <v>88</v>
      </c>
      <c r="B157" t="s">
        <v>88</v>
      </c>
      <c r="C157">
        <v>24.320997238159201</v>
      </c>
      <c r="D157">
        <v>26.178735733032202</v>
      </c>
      <c r="E157" t="s">
        <v>88</v>
      </c>
      <c r="F157" t="s">
        <v>88</v>
      </c>
      <c r="Z157" t="s">
        <v>32699</v>
      </c>
      <c r="AA157" t="s">
        <v>32700</v>
      </c>
      <c r="AB157">
        <v>2</v>
      </c>
      <c r="AC157">
        <v>2</v>
      </c>
      <c r="AD157">
        <v>2</v>
      </c>
      <c r="AE157">
        <v>8.5</v>
      </c>
      <c r="AF157">
        <v>8.5</v>
      </c>
      <c r="AG157">
        <v>8.5</v>
      </c>
      <c r="AH157">
        <v>50.045999999999999</v>
      </c>
      <c r="AI157">
        <v>0</v>
      </c>
      <c r="AJ157">
        <v>9.6109000000000009</v>
      </c>
      <c r="AK157">
        <v>96919000</v>
      </c>
      <c r="AL157">
        <v>2</v>
      </c>
      <c r="AM157">
        <v>0</v>
      </c>
      <c r="AN157">
        <v>0.99069287940541795</v>
      </c>
      <c r="AO157">
        <v>1.85773849487305</v>
      </c>
      <c r="AP157">
        <v>0</v>
      </c>
      <c r="AQ157" t="s">
        <v>32701</v>
      </c>
      <c r="AR157" t="s">
        <v>32701</v>
      </c>
      <c r="AS157" t="s">
        <v>32702</v>
      </c>
      <c r="AT157" t="s">
        <v>32703</v>
      </c>
      <c r="AU157">
        <v>3202</v>
      </c>
      <c r="AV157" t="s">
        <v>32704</v>
      </c>
      <c r="AW157" t="s">
        <v>32702</v>
      </c>
      <c r="AY157">
        <v>0</v>
      </c>
      <c r="AZ157">
        <v>1.85773849487305</v>
      </c>
      <c r="BA157" s="6">
        <f t="shared" si="15"/>
        <v>2.6243907308740231</v>
      </c>
      <c r="BB157" s="4" t="str">
        <f t="shared" si="12"/>
        <v/>
      </c>
      <c r="BC157" t="str">
        <f t="shared" si="11"/>
        <v/>
      </c>
      <c r="BD157" t="str">
        <f t="shared" si="13"/>
        <v/>
      </c>
      <c r="BE157" t="str">
        <f t="shared" si="14"/>
        <v/>
      </c>
      <c r="BF157" t="s">
        <v>32703</v>
      </c>
      <c r="BG157" t="s">
        <v>32702</v>
      </c>
    </row>
    <row r="158" spans="1:59" x14ac:dyDescent="0.2">
      <c r="A158" t="s">
        <v>88</v>
      </c>
      <c r="B158">
        <v>23.879981994628899</v>
      </c>
      <c r="C158">
        <v>22.774084091186499</v>
      </c>
      <c r="D158" t="s">
        <v>88</v>
      </c>
      <c r="E158">
        <v>25.153947830200199</v>
      </c>
      <c r="F158" t="s">
        <v>88</v>
      </c>
      <c r="K158" t="s">
        <v>310</v>
      </c>
      <c r="P158" t="s">
        <v>310</v>
      </c>
      <c r="Q158" t="s">
        <v>313</v>
      </c>
      <c r="R158" t="s">
        <v>1224</v>
      </c>
      <c r="S158">
        <v>4121</v>
      </c>
      <c r="Z158" t="s">
        <v>27124</v>
      </c>
      <c r="AA158" t="s">
        <v>27125</v>
      </c>
      <c r="AB158">
        <v>1</v>
      </c>
      <c r="AC158">
        <v>1</v>
      </c>
      <c r="AD158">
        <v>1</v>
      </c>
      <c r="AE158">
        <v>12.1</v>
      </c>
      <c r="AF158">
        <v>12.1</v>
      </c>
      <c r="AG158">
        <v>12.1</v>
      </c>
      <c r="AH158">
        <v>22.745000000000001</v>
      </c>
      <c r="AI158">
        <v>0</v>
      </c>
      <c r="AJ158">
        <v>10.416</v>
      </c>
      <c r="AK158">
        <v>59944000</v>
      </c>
      <c r="AL158">
        <v>2</v>
      </c>
      <c r="AM158">
        <v>0</v>
      </c>
      <c r="AN158">
        <v>0.99941966893865597</v>
      </c>
      <c r="AO158">
        <v>1.82691478729248</v>
      </c>
      <c r="AP158">
        <v>0</v>
      </c>
      <c r="AQ158" t="s">
        <v>27769</v>
      </c>
      <c r="AR158" t="s">
        <v>27769</v>
      </c>
      <c r="AS158" t="s">
        <v>27770</v>
      </c>
      <c r="AT158" t="s">
        <v>27771</v>
      </c>
      <c r="AU158">
        <v>2608</v>
      </c>
      <c r="AV158" t="s">
        <v>27772</v>
      </c>
      <c r="AW158" t="s">
        <v>27770</v>
      </c>
      <c r="AY158">
        <v>0</v>
      </c>
      <c r="AZ158">
        <v>1.82691478729248</v>
      </c>
      <c r="BA158" s="6">
        <f t="shared" si="15"/>
        <v>2.5477756652349122</v>
      </c>
      <c r="BB158" s="4" t="str">
        <f t="shared" si="12"/>
        <v/>
      </c>
      <c r="BC158" t="str">
        <f t="shared" si="11"/>
        <v/>
      </c>
      <c r="BD158" t="str">
        <f t="shared" si="13"/>
        <v/>
      </c>
      <c r="BE158" t="str">
        <f t="shared" si="14"/>
        <v/>
      </c>
      <c r="BF158" t="s">
        <v>27771</v>
      </c>
      <c r="BG158" t="s">
        <v>27770</v>
      </c>
    </row>
    <row r="159" spans="1:59" x14ac:dyDescent="0.2">
      <c r="A159">
        <v>24.3638591766357</v>
      </c>
      <c r="B159">
        <v>28.5753173828125</v>
      </c>
      <c r="C159">
        <v>24.898876190185501</v>
      </c>
      <c r="D159">
        <v>28.186220169067401</v>
      </c>
      <c r="E159">
        <v>28.868383407592798</v>
      </c>
      <c r="F159">
        <v>25.964683532714801</v>
      </c>
      <c r="I159" t="s">
        <v>19557</v>
      </c>
      <c r="J159" t="s">
        <v>19558</v>
      </c>
      <c r="K159" t="s">
        <v>19559</v>
      </c>
      <c r="P159" t="s">
        <v>345</v>
      </c>
      <c r="Q159" t="s">
        <v>346</v>
      </c>
      <c r="R159" t="s">
        <v>1108</v>
      </c>
      <c r="S159">
        <v>3036</v>
      </c>
      <c r="Z159" t="s">
        <v>19560</v>
      </c>
      <c r="AA159" t="s">
        <v>19561</v>
      </c>
      <c r="AB159">
        <v>3</v>
      </c>
      <c r="AC159">
        <v>3</v>
      </c>
      <c r="AD159">
        <v>3</v>
      </c>
      <c r="AE159">
        <v>4.8</v>
      </c>
      <c r="AF159">
        <v>4.8</v>
      </c>
      <c r="AG159">
        <v>4.8</v>
      </c>
      <c r="AH159">
        <v>85.956000000000003</v>
      </c>
      <c r="AI159">
        <v>0</v>
      </c>
      <c r="AJ159">
        <v>6.5419999999999998</v>
      </c>
      <c r="AK159">
        <v>1313800000</v>
      </c>
      <c r="AL159">
        <v>3</v>
      </c>
      <c r="AM159">
        <v>0.47130229112293598</v>
      </c>
      <c r="AN159">
        <v>0.55156440677966101</v>
      </c>
      <c r="AO159">
        <v>1.7270781199137399</v>
      </c>
      <c r="AP159">
        <v>1.08782640254916</v>
      </c>
      <c r="AQ159" t="s">
        <v>19562</v>
      </c>
      <c r="AR159" t="s">
        <v>19562</v>
      </c>
      <c r="AS159" t="s">
        <v>19563</v>
      </c>
      <c r="AT159" t="s">
        <v>19564</v>
      </c>
      <c r="AU159">
        <v>1728</v>
      </c>
      <c r="AV159" t="s">
        <v>19565</v>
      </c>
      <c r="AW159" t="s">
        <v>19563</v>
      </c>
      <c r="AY159">
        <v>0.47130229112293598</v>
      </c>
      <c r="AZ159">
        <v>1.7270781199137399</v>
      </c>
      <c r="BA159" s="6">
        <f t="shared" si="15"/>
        <v>2.3105665219951028</v>
      </c>
      <c r="BB159" s="4" t="str">
        <f t="shared" si="12"/>
        <v/>
      </c>
      <c r="BC159" t="str">
        <f t="shared" si="11"/>
        <v/>
      </c>
      <c r="BD159" t="str">
        <f t="shared" si="13"/>
        <v/>
      </c>
      <c r="BE159" t="str">
        <f t="shared" si="14"/>
        <v/>
      </c>
      <c r="BF159" t="s">
        <v>19564</v>
      </c>
      <c r="BG159" t="s">
        <v>19563</v>
      </c>
    </row>
    <row r="160" spans="1:59" x14ac:dyDescent="0.2">
      <c r="A160">
        <v>25.420534133911101</v>
      </c>
      <c r="B160">
        <v>25.01686668396</v>
      </c>
      <c r="C160">
        <v>22.798061370849599</v>
      </c>
      <c r="D160">
        <v>26.040573120117202</v>
      </c>
      <c r="E160">
        <v>26.585201263427699</v>
      </c>
      <c r="F160">
        <v>25.6987209320068</v>
      </c>
      <c r="I160" t="s">
        <v>36139</v>
      </c>
      <c r="J160" t="s">
        <v>36140</v>
      </c>
      <c r="K160" t="s">
        <v>36141</v>
      </c>
      <c r="L160" t="s">
        <v>30129</v>
      </c>
      <c r="M160" t="s">
        <v>30130</v>
      </c>
      <c r="P160" t="s">
        <v>915</v>
      </c>
      <c r="Q160" t="s">
        <v>916</v>
      </c>
      <c r="R160" t="s">
        <v>232</v>
      </c>
      <c r="S160">
        <v>4131</v>
      </c>
      <c r="Z160" t="s">
        <v>36142</v>
      </c>
      <c r="AA160" t="s">
        <v>36143</v>
      </c>
      <c r="AB160">
        <v>3</v>
      </c>
      <c r="AC160">
        <v>3</v>
      </c>
      <c r="AD160">
        <v>3</v>
      </c>
      <c r="AE160">
        <v>4.8</v>
      </c>
      <c r="AF160">
        <v>4.8</v>
      </c>
      <c r="AG160">
        <v>4.8</v>
      </c>
      <c r="AH160">
        <v>103.5</v>
      </c>
      <c r="AI160">
        <v>2.7218000000000001E-4</v>
      </c>
      <c r="AJ160">
        <v>3.8833000000000002</v>
      </c>
      <c r="AK160">
        <v>310320000</v>
      </c>
      <c r="AL160">
        <v>8</v>
      </c>
      <c r="AM160">
        <v>0.92701869460903297</v>
      </c>
      <c r="AN160">
        <v>0.28858551617873701</v>
      </c>
      <c r="AO160">
        <v>1.69634437561035</v>
      </c>
      <c r="AP160">
        <v>1.9837053217260301</v>
      </c>
      <c r="AQ160" t="s">
        <v>36144</v>
      </c>
      <c r="AR160" t="s">
        <v>36144</v>
      </c>
      <c r="AS160" t="s">
        <v>36145</v>
      </c>
      <c r="AT160" t="s">
        <v>36146</v>
      </c>
      <c r="AU160">
        <v>3621</v>
      </c>
      <c r="AV160" t="s">
        <v>36147</v>
      </c>
      <c r="AW160" t="s">
        <v>36145</v>
      </c>
      <c r="AY160">
        <v>0.92701869460903297</v>
      </c>
      <c r="AZ160">
        <v>1.69634437561035</v>
      </c>
      <c r="BA160" s="6">
        <f t="shared" si="15"/>
        <v>2.2407873878248665</v>
      </c>
      <c r="BB160" s="4" t="str">
        <f t="shared" si="12"/>
        <v/>
      </c>
      <c r="BC160" t="str">
        <f t="shared" si="11"/>
        <v/>
      </c>
      <c r="BD160" t="str">
        <f t="shared" si="13"/>
        <v/>
      </c>
      <c r="BE160" t="str">
        <f t="shared" si="14"/>
        <v/>
      </c>
      <c r="BF160" t="s">
        <v>36146</v>
      </c>
      <c r="BG160" t="s">
        <v>36145</v>
      </c>
    </row>
    <row r="161" spans="1:59" x14ac:dyDescent="0.2">
      <c r="A161">
        <v>25.6436958312988</v>
      </c>
      <c r="B161" t="s">
        <v>88</v>
      </c>
      <c r="C161">
        <v>24.765623092651399</v>
      </c>
      <c r="D161">
        <v>27.368114471435501</v>
      </c>
      <c r="E161">
        <v>25.951292037963899</v>
      </c>
      <c r="F161">
        <v>27.199478149414102</v>
      </c>
      <c r="I161" t="s">
        <v>34518</v>
      </c>
      <c r="J161" t="s">
        <v>110</v>
      </c>
      <c r="K161" t="s">
        <v>34519</v>
      </c>
      <c r="L161" t="s">
        <v>449</v>
      </c>
      <c r="M161" t="s">
        <v>450</v>
      </c>
      <c r="N161" t="s">
        <v>110</v>
      </c>
      <c r="O161" t="s">
        <v>111</v>
      </c>
      <c r="P161" t="s">
        <v>196</v>
      </c>
      <c r="Q161" t="s">
        <v>197</v>
      </c>
      <c r="R161" t="s">
        <v>4959</v>
      </c>
      <c r="S161">
        <v>3400</v>
      </c>
      <c r="Z161" t="s">
        <v>34520</v>
      </c>
      <c r="AA161" t="s">
        <v>34521</v>
      </c>
      <c r="AB161">
        <v>4</v>
      </c>
      <c r="AC161">
        <v>4</v>
      </c>
      <c r="AD161">
        <v>4</v>
      </c>
      <c r="AE161">
        <v>12.3</v>
      </c>
      <c r="AF161">
        <v>12.3</v>
      </c>
      <c r="AG161">
        <v>12.3</v>
      </c>
      <c r="AH161">
        <v>34.555</v>
      </c>
      <c r="AI161">
        <v>0</v>
      </c>
      <c r="AJ161">
        <v>14.545999999999999</v>
      </c>
      <c r="AK161">
        <v>473180000</v>
      </c>
      <c r="AL161">
        <v>7</v>
      </c>
      <c r="AM161">
        <v>1.04361498493954</v>
      </c>
      <c r="AN161">
        <v>0.241969174977335</v>
      </c>
      <c r="AO161">
        <v>1.6349687576293901</v>
      </c>
      <c r="AP161">
        <v>2.4652465024308299</v>
      </c>
      <c r="AQ161" t="s">
        <v>34522</v>
      </c>
      <c r="AR161" t="s">
        <v>34522</v>
      </c>
      <c r="AS161" t="s">
        <v>34523</v>
      </c>
      <c r="AT161" t="s">
        <v>34524</v>
      </c>
      <c r="AU161">
        <v>3421</v>
      </c>
      <c r="AV161" t="s">
        <v>34525</v>
      </c>
      <c r="AW161" t="s">
        <v>34523</v>
      </c>
      <c r="AY161">
        <v>1.04361498493954</v>
      </c>
      <c r="AZ161">
        <v>1.6349687576293901</v>
      </c>
      <c r="BA161" s="6">
        <f t="shared" si="15"/>
        <v>2.1058082412557577</v>
      </c>
      <c r="BB161" s="4" t="str">
        <f t="shared" si="12"/>
        <v/>
      </c>
      <c r="BC161" t="str">
        <f t="shared" si="11"/>
        <v/>
      </c>
      <c r="BD161" t="str">
        <f t="shared" si="13"/>
        <v/>
      </c>
      <c r="BE161" t="str">
        <f t="shared" si="14"/>
        <v/>
      </c>
      <c r="BF161" t="s">
        <v>34524</v>
      </c>
      <c r="BG161" t="s">
        <v>34523</v>
      </c>
    </row>
    <row r="162" spans="1:59" x14ac:dyDescent="0.2">
      <c r="A162">
        <v>25.727048873901399</v>
      </c>
      <c r="B162">
        <v>23.423807144165</v>
      </c>
      <c r="C162">
        <v>25.229457855224599</v>
      </c>
      <c r="D162">
        <v>25.7695121765137</v>
      </c>
      <c r="E162">
        <v>26.684719085693398</v>
      </c>
      <c r="F162">
        <v>26.815799713134801</v>
      </c>
      <c r="I162" t="s">
        <v>29286</v>
      </c>
      <c r="J162" t="s">
        <v>29287</v>
      </c>
      <c r="K162" t="s">
        <v>1532</v>
      </c>
      <c r="N162" t="s">
        <v>29288</v>
      </c>
      <c r="O162" t="s">
        <v>29289</v>
      </c>
      <c r="P162" t="s">
        <v>345</v>
      </c>
      <c r="Q162" t="s">
        <v>346</v>
      </c>
      <c r="R162" t="s">
        <v>29290</v>
      </c>
      <c r="S162" t="s">
        <v>29291</v>
      </c>
      <c r="T162" t="s">
        <v>1987</v>
      </c>
      <c r="U162" t="s">
        <v>1988</v>
      </c>
      <c r="V162" t="s">
        <v>29292</v>
      </c>
      <c r="W162" t="s">
        <v>29293</v>
      </c>
      <c r="Z162" t="s">
        <v>1541</v>
      </c>
      <c r="AA162" t="s">
        <v>1542</v>
      </c>
      <c r="AB162">
        <v>5</v>
      </c>
      <c r="AC162">
        <v>5</v>
      </c>
      <c r="AD162">
        <v>5</v>
      </c>
      <c r="AE162">
        <v>1.1000000000000001</v>
      </c>
      <c r="AF162">
        <v>1.1000000000000001</v>
      </c>
      <c r="AG162">
        <v>1.1000000000000001</v>
      </c>
      <c r="AH162">
        <v>541.36</v>
      </c>
      <c r="AI162">
        <v>0</v>
      </c>
      <c r="AJ162">
        <v>11.215999999999999</v>
      </c>
      <c r="AK162">
        <v>389330000</v>
      </c>
      <c r="AL162">
        <v>7</v>
      </c>
      <c r="AM162">
        <v>0.98827436860731999</v>
      </c>
      <c r="AN162">
        <v>0.26330434782608703</v>
      </c>
      <c r="AO162">
        <v>1.62990570068359</v>
      </c>
      <c r="AP162">
        <v>2.1078719425666899</v>
      </c>
      <c r="AQ162" t="s">
        <v>29294</v>
      </c>
      <c r="AR162" t="s">
        <v>29294</v>
      </c>
      <c r="AS162" t="s">
        <v>29295</v>
      </c>
      <c r="AT162" t="s">
        <v>29296</v>
      </c>
      <c r="AU162">
        <v>2798</v>
      </c>
      <c r="AV162" t="s">
        <v>29297</v>
      </c>
      <c r="AW162" t="s">
        <v>29295</v>
      </c>
      <c r="AX162" t="s">
        <v>29298</v>
      </c>
      <c r="AY162">
        <v>0.98827436860731999</v>
      </c>
      <c r="AZ162">
        <v>1.62990570068359</v>
      </c>
      <c r="BA162" s="6">
        <f t="shared" si="15"/>
        <v>2.0949276857701089</v>
      </c>
      <c r="BB162" s="4" t="str">
        <f t="shared" si="12"/>
        <v/>
      </c>
      <c r="BC162" t="str">
        <f t="shared" si="11"/>
        <v/>
      </c>
      <c r="BD162" t="str">
        <f t="shared" si="13"/>
        <v/>
      </c>
      <c r="BE162" t="str">
        <f t="shared" si="14"/>
        <v/>
      </c>
      <c r="BF162" t="s">
        <v>29296</v>
      </c>
      <c r="BG162" t="s">
        <v>29295</v>
      </c>
    </row>
    <row r="163" spans="1:59" x14ac:dyDescent="0.2">
      <c r="A163">
        <v>26.946704864501999</v>
      </c>
      <c r="B163">
        <v>26.2219562530518</v>
      </c>
      <c r="C163">
        <v>22.2829990386963</v>
      </c>
      <c r="D163">
        <v>26.856025695800799</v>
      </c>
      <c r="E163">
        <v>26.778062820434599</v>
      </c>
      <c r="F163">
        <v>26.605972290039102</v>
      </c>
      <c r="I163" t="s">
        <v>23622</v>
      </c>
      <c r="J163" t="s">
        <v>38568</v>
      </c>
      <c r="K163" t="s">
        <v>21653</v>
      </c>
      <c r="R163" t="s">
        <v>167</v>
      </c>
      <c r="S163">
        <v>3021</v>
      </c>
      <c r="Z163" t="s">
        <v>38569</v>
      </c>
      <c r="AA163" t="s">
        <v>38570</v>
      </c>
      <c r="AB163">
        <v>2</v>
      </c>
      <c r="AC163">
        <v>2</v>
      </c>
      <c r="AD163">
        <v>2</v>
      </c>
      <c r="AE163">
        <v>23.9</v>
      </c>
      <c r="AF163">
        <v>23.9</v>
      </c>
      <c r="AG163">
        <v>23.9</v>
      </c>
      <c r="AH163">
        <v>13.129</v>
      </c>
      <c r="AI163">
        <v>0</v>
      </c>
      <c r="AJ163">
        <v>8.1440999999999999</v>
      </c>
      <c r="AK163">
        <v>551410000</v>
      </c>
      <c r="AL163">
        <v>9</v>
      </c>
      <c r="AM163">
        <v>0.47751849148150999</v>
      </c>
      <c r="AN163">
        <v>0.54747863247863204</v>
      </c>
      <c r="AO163">
        <v>1.5961335500081399</v>
      </c>
      <c r="AP163">
        <v>1.1001421704874099</v>
      </c>
      <c r="AQ163" t="s">
        <v>38571</v>
      </c>
      <c r="AR163" t="s">
        <v>38571</v>
      </c>
      <c r="AS163" t="s">
        <v>38572</v>
      </c>
      <c r="AT163" t="s">
        <v>38573</v>
      </c>
      <c r="AU163">
        <v>3922</v>
      </c>
      <c r="AV163" t="s">
        <v>38574</v>
      </c>
      <c r="AW163" t="s">
        <v>38572</v>
      </c>
      <c r="AY163">
        <v>0.47751849148150999</v>
      </c>
      <c r="AZ163">
        <v>1.5961335500081399</v>
      </c>
      <c r="BA163" s="6">
        <f t="shared" si="15"/>
        <v>2.0233197118153297</v>
      </c>
      <c r="BB163" s="4" t="str">
        <f t="shared" si="12"/>
        <v/>
      </c>
      <c r="BC163" t="str">
        <f t="shared" si="11"/>
        <v/>
      </c>
      <c r="BD163" t="str">
        <f t="shared" si="13"/>
        <v/>
      </c>
      <c r="BE163" t="str">
        <f t="shared" si="14"/>
        <v/>
      </c>
      <c r="BF163" t="s">
        <v>38573</v>
      </c>
      <c r="BG163" t="s">
        <v>38572</v>
      </c>
    </row>
    <row r="164" spans="1:59" x14ac:dyDescent="0.2">
      <c r="A164">
        <v>23.338649749755898</v>
      </c>
      <c r="B164">
        <v>25.4777221679688</v>
      </c>
      <c r="C164">
        <v>24.545158386230501</v>
      </c>
      <c r="D164">
        <v>26.258033752441399</v>
      </c>
      <c r="E164">
        <v>26.184442520141602</v>
      </c>
      <c r="F164">
        <v>25.6108798980713</v>
      </c>
      <c r="I164" t="s">
        <v>13285</v>
      </c>
      <c r="J164" t="s">
        <v>13286</v>
      </c>
      <c r="K164" t="s">
        <v>13287</v>
      </c>
      <c r="L164" t="s">
        <v>6931</v>
      </c>
      <c r="M164" t="s">
        <v>6932</v>
      </c>
      <c r="N164" t="s">
        <v>8479</v>
      </c>
      <c r="O164" t="s">
        <v>8480</v>
      </c>
      <c r="P164" t="s">
        <v>13288</v>
      </c>
      <c r="Q164" t="s">
        <v>13289</v>
      </c>
      <c r="R164" t="s">
        <v>13290</v>
      </c>
      <c r="S164" t="s">
        <v>13291</v>
      </c>
      <c r="T164" t="s">
        <v>13292</v>
      </c>
      <c r="U164" t="s">
        <v>13293</v>
      </c>
      <c r="V164" t="s">
        <v>13294</v>
      </c>
      <c r="W164" t="s">
        <v>13295</v>
      </c>
      <c r="Z164" t="s">
        <v>13296</v>
      </c>
      <c r="AA164" t="s">
        <v>13297</v>
      </c>
      <c r="AB164">
        <v>4</v>
      </c>
      <c r="AC164">
        <v>4</v>
      </c>
      <c r="AD164">
        <v>4</v>
      </c>
      <c r="AE164">
        <v>2</v>
      </c>
      <c r="AF164">
        <v>2</v>
      </c>
      <c r="AG164">
        <v>2</v>
      </c>
      <c r="AH164">
        <v>207.72</v>
      </c>
      <c r="AI164">
        <v>0</v>
      </c>
      <c r="AJ164">
        <v>5.8144</v>
      </c>
      <c r="AK164">
        <v>289570000</v>
      </c>
      <c r="AL164">
        <v>5</v>
      </c>
      <c r="AM164">
        <v>1.12789268696708</v>
      </c>
      <c r="AN164">
        <v>0.22226982492276001</v>
      </c>
      <c r="AO164">
        <v>1.56394195556641</v>
      </c>
      <c r="AP164">
        <v>2.3983243520484701</v>
      </c>
      <c r="AQ164" t="s">
        <v>13298</v>
      </c>
      <c r="AR164" t="s">
        <v>13298</v>
      </c>
      <c r="AS164" t="s">
        <v>13299</v>
      </c>
      <c r="AT164" t="s">
        <v>13300</v>
      </c>
      <c r="AU164">
        <v>1150</v>
      </c>
      <c r="AV164" t="s">
        <v>13301</v>
      </c>
      <c r="AW164" t="s">
        <v>13299</v>
      </c>
      <c r="AY164">
        <v>1.12789268696708</v>
      </c>
      <c r="AZ164">
        <v>1.56394195556641</v>
      </c>
      <c r="BA164" s="6">
        <f t="shared" si="15"/>
        <v>1.9566059060373617</v>
      </c>
      <c r="BB164" s="4" t="str">
        <f t="shared" si="12"/>
        <v/>
      </c>
      <c r="BC164" t="str">
        <f t="shared" si="11"/>
        <v/>
      </c>
      <c r="BD164" t="str">
        <f t="shared" si="13"/>
        <v/>
      </c>
      <c r="BE164" t="str">
        <f t="shared" si="14"/>
        <v/>
      </c>
      <c r="BF164" t="s">
        <v>13300</v>
      </c>
      <c r="BG164" t="s">
        <v>13299</v>
      </c>
    </row>
    <row r="165" spans="1:59" x14ac:dyDescent="0.2">
      <c r="A165">
        <v>24.326562881469702</v>
      </c>
      <c r="B165">
        <v>25.815824508666999</v>
      </c>
      <c r="C165">
        <v>23.679599761962901</v>
      </c>
      <c r="D165">
        <v>25.983179092407202</v>
      </c>
      <c r="E165">
        <v>26.1219272613525</v>
      </c>
      <c r="F165">
        <v>26.2534790039063</v>
      </c>
      <c r="I165" t="s">
        <v>27816</v>
      </c>
      <c r="J165" t="s">
        <v>27817</v>
      </c>
      <c r="Z165" t="s">
        <v>27818</v>
      </c>
      <c r="AA165" t="s">
        <v>27819</v>
      </c>
      <c r="AB165">
        <v>3</v>
      </c>
      <c r="AC165">
        <v>3</v>
      </c>
      <c r="AD165">
        <v>3</v>
      </c>
      <c r="AE165">
        <v>11.9</v>
      </c>
      <c r="AF165">
        <v>11.9</v>
      </c>
      <c r="AG165">
        <v>11.9</v>
      </c>
      <c r="AH165">
        <v>41.063000000000002</v>
      </c>
      <c r="AI165">
        <v>0</v>
      </c>
      <c r="AJ165">
        <v>8.8228000000000009</v>
      </c>
      <c r="AK165">
        <v>312900000</v>
      </c>
      <c r="AL165">
        <v>7</v>
      </c>
      <c r="AM165">
        <v>1.1159461754286999</v>
      </c>
      <c r="AN165">
        <v>0.22355376884422101</v>
      </c>
      <c r="AO165">
        <v>1.5121994018554701</v>
      </c>
      <c r="AP165">
        <v>2.3730145006045298</v>
      </c>
      <c r="AQ165" t="s">
        <v>27820</v>
      </c>
      <c r="AR165" t="s">
        <v>27820</v>
      </c>
      <c r="AS165" t="s">
        <v>27821</v>
      </c>
      <c r="AT165" t="s">
        <v>27822</v>
      </c>
      <c r="AU165">
        <v>2614</v>
      </c>
      <c r="AV165" t="s">
        <v>27823</v>
      </c>
      <c r="AW165" t="s">
        <v>27821</v>
      </c>
      <c r="AY165">
        <v>1.1159461754286999</v>
      </c>
      <c r="AZ165">
        <v>1.5121994018554701</v>
      </c>
      <c r="BA165" s="6">
        <f t="shared" si="15"/>
        <v>1.8524456577867663</v>
      </c>
      <c r="BB165" s="4" t="str">
        <f t="shared" si="12"/>
        <v/>
      </c>
      <c r="BC165" t="str">
        <f t="shared" si="11"/>
        <v/>
      </c>
      <c r="BD165" t="str">
        <f t="shared" si="13"/>
        <v/>
      </c>
      <c r="BE165" t="str">
        <f t="shared" si="14"/>
        <v/>
      </c>
      <c r="BF165" t="s">
        <v>27822</v>
      </c>
      <c r="BG165" t="s">
        <v>27821</v>
      </c>
    </row>
    <row r="166" spans="1:59" x14ac:dyDescent="0.2">
      <c r="A166">
        <v>24.1654567718506</v>
      </c>
      <c r="B166">
        <v>25.362756729126001</v>
      </c>
      <c r="C166">
        <v>23.330329895019499</v>
      </c>
      <c r="D166">
        <v>26.126777648925799</v>
      </c>
      <c r="E166">
        <v>25.835811614990199</v>
      </c>
      <c r="F166">
        <v>25.421464920043899</v>
      </c>
      <c r="I166" t="s">
        <v>36989</v>
      </c>
      <c r="J166" t="s">
        <v>36990</v>
      </c>
      <c r="K166" t="s">
        <v>36991</v>
      </c>
      <c r="P166" t="s">
        <v>63</v>
      </c>
      <c r="Q166" t="s">
        <v>64</v>
      </c>
      <c r="R166" t="s">
        <v>804</v>
      </c>
      <c r="S166" t="s">
        <v>805</v>
      </c>
      <c r="Z166" t="s">
        <v>25899</v>
      </c>
      <c r="AA166" t="s">
        <v>25900</v>
      </c>
      <c r="AB166">
        <v>2</v>
      </c>
      <c r="AC166">
        <v>2</v>
      </c>
      <c r="AD166">
        <v>2</v>
      </c>
      <c r="AE166">
        <v>3.5</v>
      </c>
      <c r="AF166">
        <v>3.5</v>
      </c>
      <c r="AG166">
        <v>3.5</v>
      </c>
      <c r="AH166">
        <v>87.465000000000003</v>
      </c>
      <c r="AI166">
        <v>0</v>
      </c>
      <c r="AJ166">
        <v>5.6321000000000003</v>
      </c>
      <c r="AK166">
        <v>250610000</v>
      </c>
      <c r="AL166">
        <v>6</v>
      </c>
      <c r="AM166">
        <v>1.1363545195827101</v>
      </c>
      <c r="AN166">
        <v>0.219741935483871</v>
      </c>
      <c r="AO166">
        <v>1.50850359598795</v>
      </c>
      <c r="AP166">
        <v>2.4163077924705201</v>
      </c>
      <c r="AQ166" t="s">
        <v>36992</v>
      </c>
      <c r="AR166" t="s">
        <v>36992</v>
      </c>
      <c r="AS166" t="s">
        <v>36993</v>
      </c>
      <c r="AT166" t="s">
        <v>36994</v>
      </c>
      <c r="AU166">
        <v>3728</v>
      </c>
      <c r="AV166" t="s">
        <v>36995</v>
      </c>
      <c r="AW166" t="s">
        <v>36996</v>
      </c>
      <c r="AY166">
        <v>1.1363545195827101</v>
      </c>
      <c r="AZ166">
        <v>1.50850359598795</v>
      </c>
      <c r="BA166" s="6">
        <f t="shared" si="15"/>
        <v>1.8451477926135027</v>
      </c>
      <c r="BB166" s="4" t="str">
        <f t="shared" si="12"/>
        <v/>
      </c>
      <c r="BC166" t="str">
        <f t="shared" si="11"/>
        <v/>
      </c>
      <c r="BD166" t="str">
        <f t="shared" si="13"/>
        <v/>
      </c>
      <c r="BE166" t="str">
        <f t="shared" si="14"/>
        <v/>
      </c>
      <c r="BF166" t="s">
        <v>36994</v>
      </c>
      <c r="BG166" t="s">
        <v>36993</v>
      </c>
    </row>
    <row r="167" spans="1:59" x14ac:dyDescent="0.2">
      <c r="A167" t="s">
        <v>88</v>
      </c>
      <c r="B167" t="s">
        <v>88</v>
      </c>
      <c r="C167">
        <v>23.037197113037099</v>
      </c>
      <c r="D167">
        <v>24.389884948730501</v>
      </c>
      <c r="E167">
        <v>24.744117736816399</v>
      </c>
      <c r="F167">
        <v>24.499662399291999</v>
      </c>
      <c r="I167" t="s">
        <v>31079</v>
      </c>
      <c r="J167" t="s">
        <v>110</v>
      </c>
      <c r="K167" t="s">
        <v>31080</v>
      </c>
      <c r="N167" t="s">
        <v>110</v>
      </c>
      <c r="O167" t="s">
        <v>111</v>
      </c>
      <c r="P167" t="s">
        <v>1487</v>
      </c>
      <c r="Q167" t="s">
        <v>1488</v>
      </c>
      <c r="R167" t="s">
        <v>167</v>
      </c>
      <c r="S167">
        <v>3021</v>
      </c>
      <c r="Z167" t="s">
        <v>31081</v>
      </c>
      <c r="AA167" t="s">
        <v>31082</v>
      </c>
      <c r="AB167">
        <v>1</v>
      </c>
      <c r="AC167">
        <v>1</v>
      </c>
      <c r="AD167">
        <v>1</v>
      </c>
      <c r="AE167">
        <v>2.9</v>
      </c>
      <c r="AF167">
        <v>2.9</v>
      </c>
      <c r="AG167">
        <v>2.9</v>
      </c>
      <c r="AH167">
        <v>46.752000000000002</v>
      </c>
      <c r="AI167">
        <v>5.2205999999999997E-4</v>
      </c>
      <c r="AJ167">
        <v>3.1187999999999998</v>
      </c>
      <c r="AK167">
        <v>82413000</v>
      </c>
      <c r="AL167">
        <v>4</v>
      </c>
      <c r="AM167">
        <v>0</v>
      </c>
      <c r="AN167">
        <v>0.98443598286530198</v>
      </c>
      <c r="AO167">
        <v>1.5073579152425101</v>
      </c>
      <c r="AP167">
        <v>0</v>
      </c>
      <c r="AQ167" t="s">
        <v>31083</v>
      </c>
      <c r="AR167" t="s">
        <v>31083</v>
      </c>
      <c r="AS167" t="s">
        <v>31084</v>
      </c>
      <c r="AT167" t="s">
        <v>31085</v>
      </c>
      <c r="AU167">
        <v>3001</v>
      </c>
      <c r="AV167" t="s">
        <v>31086</v>
      </c>
      <c r="AW167" t="s">
        <v>31084</v>
      </c>
      <c r="AX167" t="s">
        <v>31087</v>
      </c>
      <c r="AY167">
        <v>0</v>
      </c>
      <c r="AZ167">
        <v>1.5073579152425101</v>
      </c>
      <c r="BA167" s="6">
        <f t="shared" si="15"/>
        <v>1.8428892854333641</v>
      </c>
      <c r="BB167" s="4" t="str">
        <f t="shared" si="12"/>
        <v/>
      </c>
      <c r="BC167" t="str">
        <f t="shared" si="11"/>
        <v/>
      </c>
      <c r="BD167" t="str">
        <f t="shared" si="13"/>
        <v/>
      </c>
      <c r="BE167" t="str">
        <f t="shared" si="14"/>
        <v/>
      </c>
      <c r="BF167" t="s">
        <v>31085</v>
      </c>
      <c r="BG167" t="s">
        <v>31084</v>
      </c>
    </row>
    <row r="168" spans="1:59" x14ac:dyDescent="0.2">
      <c r="A168">
        <v>26.234544754028299</v>
      </c>
      <c r="B168">
        <v>26.194789886474599</v>
      </c>
      <c r="C168">
        <v>22.1517429351807</v>
      </c>
      <c r="D168">
        <v>26.776054382324201</v>
      </c>
      <c r="E168">
        <v>26.5107936859131</v>
      </c>
      <c r="F168">
        <v>25.745811462402301</v>
      </c>
      <c r="I168" t="s">
        <v>1299</v>
      </c>
      <c r="K168" t="s">
        <v>1300</v>
      </c>
      <c r="Z168" t="s">
        <v>1301</v>
      </c>
      <c r="AA168" t="s">
        <v>1302</v>
      </c>
      <c r="AB168">
        <v>2</v>
      </c>
      <c r="AC168">
        <v>2</v>
      </c>
      <c r="AD168">
        <v>2</v>
      </c>
      <c r="AE168">
        <v>1.2</v>
      </c>
      <c r="AF168">
        <v>1.2</v>
      </c>
      <c r="AG168">
        <v>1.2</v>
      </c>
      <c r="AH168">
        <v>208.53</v>
      </c>
      <c r="AI168">
        <v>5.0274999999999999E-3</v>
      </c>
      <c r="AJ168">
        <v>1.8514999999999999</v>
      </c>
      <c r="AK168">
        <v>427230000</v>
      </c>
      <c r="AL168">
        <v>2</v>
      </c>
      <c r="AM168">
        <v>0.461412956910562</v>
      </c>
      <c r="AN168">
        <v>0.55951652028440002</v>
      </c>
      <c r="AO168">
        <v>1.4838606516520201</v>
      </c>
      <c r="AP168">
        <v>1.0681978829374199</v>
      </c>
      <c r="AQ168" t="s">
        <v>1303</v>
      </c>
      <c r="AR168" t="s">
        <v>1303</v>
      </c>
      <c r="AS168" t="s">
        <v>1304</v>
      </c>
      <c r="AT168" t="s">
        <v>1301</v>
      </c>
      <c r="AU168">
        <v>156</v>
      </c>
      <c r="AV168" t="s">
        <v>1305</v>
      </c>
      <c r="AW168" t="s">
        <v>1304</v>
      </c>
      <c r="AX168" t="s">
        <v>1306</v>
      </c>
      <c r="AY168">
        <v>0.461412956910562</v>
      </c>
      <c r="AZ168">
        <v>1.4838606516520201</v>
      </c>
      <c r="BA168" s="6">
        <f t="shared" si="15"/>
        <v>1.7969619969062589</v>
      </c>
      <c r="BB168" s="4" t="str">
        <f t="shared" si="12"/>
        <v/>
      </c>
      <c r="BC168" t="str">
        <f t="shared" si="11"/>
        <v/>
      </c>
      <c r="BD168" t="str">
        <f t="shared" si="13"/>
        <v/>
      </c>
      <c r="BE168" t="str">
        <f t="shared" si="14"/>
        <v/>
      </c>
      <c r="BF168" t="s">
        <v>1301</v>
      </c>
      <c r="BG168" t="s">
        <v>1304</v>
      </c>
    </row>
    <row r="169" spans="1:59" x14ac:dyDescent="0.2">
      <c r="A169">
        <v>24.173789978027301</v>
      </c>
      <c r="B169">
        <v>25.178888320922901</v>
      </c>
      <c r="C169">
        <v>25.633617401123001</v>
      </c>
      <c r="D169">
        <v>26.6730346679688</v>
      </c>
      <c r="E169">
        <v>26.871971130371101</v>
      </c>
      <c r="F169">
        <v>25.8819904327393</v>
      </c>
      <c r="I169" t="s">
        <v>22919</v>
      </c>
      <c r="J169" t="s">
        <v>3441</v>
      </c>
      <c r="K169" t="s">
        <v>22920</v>
      </c>
      <c r="L169" t="s">
        <v>651</v>
      </c>
      <c r="M169" t="s">
        <v>652</v>
      </c>
      <c r="P169" t="s">
        <v>3710</v>
      </c>
      <c r="Q169" t="s">
        <v>3711</v>
      </c>
      <c r="R169" t="s">
        <v>232</v>
      </c>
      <c r="S169">
        <v>4131</v>
      </c>
      <c r="Z169" t="s">
        <v>2595</v>
      </c>
      <c r="AA169" t="s">
        <v>2596</v>
      </c>
      <c r="AB169">
        <v>4</v>
      </c>
      <c r="AC169">
        <v>4</v>
      </c>
      <c r="AD169">
        <v>4</v>
      </c>
      <c r="AE169">
        <v>12.1</v>
      </c>
      <c r="AF169">
        <v>12.1</v>
      </c>
      <c r="AG169">
        <v>12.1</v>
      </c>
      <c r="AH169">
        <v>55.756</v>
      </c>
      <c r="AI169">
        <v>0</v>
      </c>
      <c r="AJ169">
        <v>9.2309000000000001</v>
      </c>
      <c r="AK169">
        <v>400630000</v>
      </c>
      <c r="AL169">
        <v>8</v>
      </c>
      <c r="AM169">
        <v>1.3160672189842</v>
      </c>
      <c r="AN169">
        <v>0.19251076040172199</v>
      </c>
      <c r="AO169">
        <v>1.4802335103352899</v>
      </c>
      <c r="AP169">
        <v>2.8103769492739499</v>
      </c>
      <c r="AQ169" t="s">
        <v>22921</v>
      </c>
      <c r="AR169" t="s">
        <v>22921</v>
      </c>
      <c r="AS169" t="s">
        <v>22922</v>
      </c>
      <c r="AT169" t="s">
        <v>22923</v>
      </c>
      <c r="AU169">
        <v>2052</v>
      </c>
      <c r="AV169" t="s">
        <v>22924</v>
      </c>
      <c r="AW169" t="s">
        <v>22922</v>
      </c>
      <c r="AY169">
        <v>1.3160672189842</v>
      </c>
      <c r="AZ169">
        <v>1.4802335103352899</v>
      </c>
      <c r="BA169" s="6">
        <f t="shared" si="15"/>
        <v>1.7899388673782499</v>
      </c>
      <c r="BB169" s="4" t="str">
        <f t="shared" si="12"/>
        <v/>
      </c>
      <c r="BC169" t="str">
        <f t="shared" si="11"/>
        <v/>
      </c>
      <c r="BD169" t="str">
        <f t="shared" si="13"/>
        <v/>
      </c>
      <c r="BE169" t="str">
        <f t="shared" si="14"/>
        <v/>
      </c>
      <c r="BF169" t="s">
        <v>22923</v>
      </c>
      <c r="BG169" t="s">
        <v>22922</v>
      </c>
    </row>
    <row r="170" spans="1:59" x14ac:dyDescent="0.2">
      <c r="A170">
        <v>27.740146636962901</v>
      </c>
      <c r="B170">
        <v>27.675865173339801</v>
      </c>
      <c r="C170">
        <v>26.000562667846701</v>
      </c>
      <c r="D170">
        <v>29.381233215331999</v>
      </c>
      <c r="E170">
        <v>28.7558917999268</v>
      </c>
      <c r="F170">
        <v>27.716464996337901</v>
      </c>
      <c r="I170" t="s">
        <v>30308</v>
      </c>
      <c r="J170" t="s">
        <v>19814</v>
      </c>
      <c r="K170" t="s">
        <v>326</v>
      </c>
      <c r="N170" t="s">
        <v>110</v>
      </c>
      <c r="O170" t="s">
        <v>111</v>
      </c>
      <c r="P170" t="s">
        <v>326</v>
      </c>
      <c r="Q170" t="s">
        <v>327</v>
      </c>
      <c r="R170" t="s">
        <v>128</v>
      </c>
      <c r="S170">
        <v>3000</v>
      </c>
      <c r="Z170" t="s">
        <v>30309</v>
      </c>
      <c r="AA170" t="s">
        <v>30310</v>
      </c>
      <c r="AB170">
        <v>9</v>
      </c>
      <c r="AC170">
        <v>9</v>
      </c>
      <c r="AD170">
        <v>9</v>
      </c>
      <c r="AE170">
        <v>13.8</v>
      </c>
      <c r="AF170">
        <v>13.8</v>
      </c>
      <c r="AG170">
        <v>13.8</v>
      </c>
      <c r="AH170">
        <v>105.13</v>
      </c>
      <c r="AI170">
        <v>0</v>
      </c>
      <c r="AJ170">
        <v>10.622999999999999</v>
      </c>
      <c r="AK170">
        <v>1878800000</v>
      </c>
      <c r="AL170">
        <v>16</v>
      </c>
      <c r="AM170">
        <v>0.92339827216429105</v>
      </c>
      <c r="AN170">
        <v>0.29032643678160902</v>
      </c>
      <c r="AO170">
        <v>1.47900517781576</v>
      </c>
      <c r="AP170">
        <v>1.9764198649098099</v>
      </c>
      <c r="AQ170" t="s">
        <v>30311</v>
      </c>
      <c r="AR170" t="s">
        <v>30311</v>
      </c>
      <c r="AS170" t="s">
        <v>30312</v>
      </c>
      <c r="AT170" t="s">
        <v>30313</v>
      </c>
      <c r="AU170">
        <v>2922</v>
      </c>
      <c r="AV170" t="s">
        <v>30314</v>
      </c>
      <c r="AW170" t="s">
        <v>30312</v>
      </c>
      <c r="AY170">
        <v>0.92339827216429105</v>
      </c>
      <c r="AZ170">
        <v>1.47900517781576</v>
      </c>
      <c r="BA170" s="6">
        <f t="shared" si="15"/>
        <v>1.787564481893563</v>
      </c>
      <c r="BB170" s="4" t="str">
        <f t="shared" si="12"/>
        <v/>
      </c>
      <c r="BC170" t="str">
        <f t="shared" si="11"/>
        <v/>
      </c>
      <c r="BD170" t="str">
        <f t="shared" si="13"/>
        <v/>
      </c>
      <c r="BE170" t="str">
        <f t="shared" si="14"/>
        <v/>
      </c>
      <c r="BF170" t="s">
        <v>30313</v>
      </c>
      <c r="BG170" t="s">
        <v>30312</v>
      </c>
    </row>
    <row r="171" spans="1:59" x14ac:dyDescent="0.2">
      <c r="A171" t="s">
        <v>88</v>
      </c>
      <c r="B171">
        <v>23.952692031860401</v>
      </c>
      <c r="C171">
        <v>22.830938339233398</v>
      </c>
      <c r="D171">
        <v>25.2548313140869</v>
      </c>
      <c r="E171">
        <v>24.5519199371338</v>
      </c>
      <c r="F171">
        <v>24.759843826293899</v>
      </c>
      <c r="I171" t="s">
        <v>25512</v>
      </c>
      <c r="J171" t="s">
        <v>25513</v>
      </c>
      <c r="K171" t="s">
        <v>25514</v>
      </c>
      <c r="P171" t="s">
        <v>310</v>
      </c>
      <c r="Q171" t="s">
        <v>313</v>
      </c>
      <c r="R171" t="s">
        <v>198</v>
      </c>
      <c r="S171">
        <v>3019</v>
      </c>
      <c r="Z171" t="s">
        <v>5788</v>
      </c>
      <c r="AA171" t="s">
        <v>5789</v>
      </c>
      <c r="AB171">
        <v>3</v>
      </c>
      <c r="AC171">
        <v>3</v>
      </c>
      <c r="AD171">
        <v>3</v>
      </c>
      <c r="AE171">
        <v>9.1999999999999993</v>
      </c>
      <c r="AF171">
        <v>9.1999999999999993</v>
      </c>
      <c r="AG171">
        <v>9.1999999999999993</v>
      </c>
      <c r="AH171">
        <v>62.338000000000001</v>
      </c>
      <c r="AI171">
        <v>0</v>
      </c>
      <c r="AJ171">
        <v>6.6844999999999999</v>
      </c>
      <c r="AK171">
        <v>116740000</v>
      </c>
      <c r="AL171">
        <v>3</v>
      </c>
      <c r="AM171">
        <v>1.21954701621132</v>
      </c>
      <c r="AN171">
        <v>0.20725365853658501</v>
      </c>
      <c r="AO171">
        <v>1.46371650695801</v>
      </c>
      <c r="AP171">
        <v>2.9439290444867199</v>
      </c>
      <c r="AQ171" t="s">
        <v>25515</v>
      </c>
      <c r="AR171" t="s">
        <v>25515</v>
      </c>
      <c r="AS171" t="s">
        <v>25516</v>
      </c>
      <c r="AT171" t="s">
        <v>25517</v>
      </c>
      <c r="AU171">
        <v>2339</v>
      </c>
      <c r="AV171" t="s">
        <v>25518</v>
      </c>
      <c r="AW171" t="s">
        <v>25516</v>
      </c>
      <c r="AY171">
        <v>1.21954701621132</v>
      </c>
      <c r="AZ171">
        <v>1.46371650695801</v>
      </c>
      <c r="BA171" s="6">
        <f t="shared" si="15"/>
        <v>1.7581798014413295</v>
      </c>
      <c r="BB171" s="4" t="str">
        <f t="shared" si="12"/>
        <v/>
      </c>
      <c r="BC171" t="str">
        <f t="shared" si="11"/>
        <v/>
      </c>
      <c r="BD171" t="str">
        <f t="shared" si="13"/>
        <v/>
      </c>
      <c r="BE171" t="str">
        <f t="shared" si="14"/>
        <v/>
      </c>
      <c r="BF171" t="s">
        <v>25517</v>
      </c>
      <c r="BG171" t="s">
        <v>25516</v>
      </c>
    </row>
    <row r="172" spans="1:59" x14ac:dyDescent="0.2">
      <c r="A172">
        <v>24.1175937652588</v>
      </c>
      <c r="B172">
        <v>25.496221542358398</v>
      </c>
      <c r="C172">
        <v>23.9504699707031</v>
      </c>
      <c r="D172">
        <v>25.9600715637207</v>
      </c>
      <c r="E172">
        <v>26.042976379394499</v>
      </c>
      <c r="F172">
        <v>25.779289245605501</v>
      </c>
      <c r="I172" t="s">
        <v>1329</v>
      </c>
      <c r="J172" t="s">
        <v>1330</v>
      </c>
      <c r="K172" t="s">
        <v>1331</v>
      </c>
      <c r="L172" t="s">
        <v>1073</v>
      </c>
      <c r="M172" t="s">
        <v>1074</v>
      </c>
      <c r="N172" t="s">
        <v>1332</v>
      </c>
      <c r="O172" t="s">
        <v>1333</v>
      </c>
      <c r="P172" t="s">
        <v>1334</v>
      </c>
      <c r="Q172" t="s">
        <v>1335</v>
      </c>
      <c r="R172" t="s">
        <v>232</v>
      </c>
      <c r="S172">
        <v>4131</v>
      </c>
      <c r="Z172" t="s">
        <v>1336</v>
      </c>
      <c r="AA172" t="s">
        <v>1337</v>
      </c>
      <c r="AB172">
        <v>4</v>
      </c>
      <c r="AC172">
        <v>4</v>
      </c>
      <c r="AD172">
        <v>4</v>
      </c>
      <c r="AE172">
        <v>8</v>
      </c>
      <c r="AF172">
        <v>8</v>
      </c>
      <c r="AG172">
        <v>8</v>
      </c>
      <c r="AH172">
        <v>96.86</v>
      </c>
      <c r="AI172">
        <v>0</v>
      </c>
      <c r="AJ172">
        <v>8.4679000000000002</v>
      </c>
      <c r="AK172">
        <v>273750000</v>
      </c>
      <c r="AL172">
        <v>7</v>
      </c>
      <c r="AM172">
        <v>1.3269848947226099</v>
      </c>
      <c r="AN172">
        <v>0.18956496350365001</v>
      </c>
      <c r="AO172">
        <v>1.4060173034668</v>
      </c>
      <c r="AP172">
        <v>2.8351313068878401</v>
      </c>
      <c r="AQ172" t="s">
        <v>1338</v>
      </c>
      <c r="AR172" t="s">
        <v>1338</v>
      </c>
      <c r="AS172" t="s">
        <v>1339</v>
      </c>
      <c r="AT172" t="s">
        <v>1340</v>
      </c>
      <c r="AU172">
        <v>159</v>
      </c>
      <c r="AV172" t="s">
        <v>1341</v>
      </c>
      <c r="AW172" t="s">
        <v>1339</v>
      </c>
      <c r="AY172">
        <v>1.3269848947226099</v>
      </c>
      <c r="AZ172">
        <v>1.4060173034668</v>
      </c>
      <c r="BA172" s="6">
        <f t="shared" si="15"/>
        <v>1.6500458181497937</v>
      </c>
      <c r="BB172" s="4" t="str">
        <f t="shared" si="12"/>
        <v/>
      </c>
      <c r="BC172" t="str">
        <f t="shared" si="11"/>
        <v/>
      </c>
      <c r="BD172" t="str">
        <f t="shared" si="13"/>
        <v/>
      </c>
      <c r="BE172" t="str">
        <f t="shared" si="14"/>
        <v/>
      </c>
      <c r="BF172" t="s">
        <v>1340</v>
      </c>
      <c r="BG172" t="s">
        <v>1339</v>
      </c>
    </row>
    <row r="173" spans="1:59" x14ac:dyDescent="0.2">
      <c r="A173" t="s">
        <v>88</v>
      </c>
      <c r="B173">
        <v>23.3950595855713</v>
      </c>
      <c r="C173">
        <v>24.8849277496338</v>
      </c>
      <c r="D173" t="s">
        <v>88</v>
      </c>
      <c r="E173" t="s">
        <v>88</v>
      </c>
      <c r="F173">
        <v>25.5233669281006</v>
      </c>
      <c r="I173" t="s">
        <v>17016</v>
      </c>
      <c r="J173" t="s">
        <v>17017</v>
      </c>
      <c r="K173" t="s">
        <v>8236</v>
      </c>
      <c r="N173" t="s">
        <v>61</v>
      </c>
      <c r="O173" t="s">
        <v>62</v>
      </c>
      <c r="P173" t="s">
        <v>1354</v>
      </c>
      <c r="Q173" t="s">
        <v>1355</v>
      </c>
      <c r="R173" t="s">
        <v>198</v>
      </c>
      <c r="S173">
        <v>3019</v>
      </c>
      <c r="Z173" t="s">
        <v>17018</v>
      </c>
      <c r="AA173" t="s">
        <v>17019</v>
      </c>
      <c r="AB173">
        <v>7</v>
      </c>
      <c r="AC173">
        <v>1</v>
      </c>
      <c r="AD173">
        <v>1</v>
      </c>
      <c r="AE173">
        <v>21.3</v>
      </c>
      <c r="AF173">
        <v>3.2</v>
      </c>
      <c r="AG173">
        <v>3.2</v>
      </c>
      <c r="AH173">
        <v>39.465000000000003</v>
      </c>
      <c r="AI173">
        <v>1.7417000000000001E-3</v>
      </c>
      <c r="AJ173">
        <v>2.3877999999999999</v>
      </c>
      <c r="AK173">
        <v>90241000</v>
      </c>
      <c r="AL173">
        <v>5</v>
      </c>
      <c r="AM173">
        <v>0</v>
      </c>
      <c r="AN173">
        <v>1</v>
      </c>
      <c r="AO173">
        <v>1.38337326049805</v>
      </c>
      <c r="AP173">
        <v>0</v>
      </c>
      <c r="AQ173" t="s">
        <v>17020</v>
      </c>
      <c r="AR173" t="s">
        <v>17020</v>
      </c>
      <c r="AS173" t="s">
        <v>17021</v>
      </c>
      <c r="AT173" t="s">
        <v>17022</v>
      </c>
      <c r="AU173">
        <v>1481</v>
      </c>
      <c r="AV173" t="s">
        <v>17023</v>
      </c>
      <c r="AW173" t="s">
        <v>17021</v>
      </c>
      <c r="AY173">
        <v>0</v>
      </c>
      <c r="AZ173">
        <v>1.38337326049805</v>
      </c>
      <c r="BA173" s="6">
        <f t="shared" si="15"/>
        <v>1.6087763374650277</v>
      </c>
      <c r="BB173" s="4" t="str">
        <f t="shared" si="12"/>
        <v/>
      </c>
      <c r="BC173" t="str">
        <f t="shared" si="11"/>
        <v/>
      </c>
      <c r="BD173" t="str">
        <f t="shared" si="13"/>
        <v/>
      </c>
      <c r="BE173" t="str">
        <f t="shared" si="14"/>
        <v/>
      </c>
      <c r="BF173" t="s">
        <v>17022</v>
      </c>
      <c r="BG173" t="s">
        <v>17021</v>
      </c>
    </row>
    <row r="174" spans="1:59" x14ac:dyDescent="0.2">
      <c r="A174" t="s">
        <v>88</v>
      </c>
      <c r="B174" t="s">
        <v>88</v>
      </c>
      <c r="C174">
        <v>24.222213745117202</v>
      </c>
      <c r="D174">
        <v>25.404771804809599</v>
      </c>
      <c r="E174">
        <v>26.581327438354499</v>
      </c>
      <c r="F174">
        <v>24.826967239379901</v>
      </c>
      <c r="I174" t="s">
        <v>1386</v>
      </c>
      <c r="J174" t="s">
        <v>1387</v>
      </c>
      <c r="K174" t="s">
        <v>1388</v>
      </c>
      <c r="L174" t="s">
        <v>782</v>
      </c>
      <c r="M174" t="s">
        <v>783</v>
      </c>
      <c r="P174" t="s">
        <v>509</v>
      </c>
      <c r="Q174" t="s">
        <v>510</v>
      </c>
      <c r="R174" t="s">
        <v>1389</v>
      </c>
      <c r="S174">
        <v>1001</v>
      </c>
      <c r="V174" t="s">
        <v>1390</v>
      </c>
      <c r="W174" t="s">
        <v>1391</v>
      </c>
      <c r="Z174" t="s">
        <v>1392</v>
      </c>
      <c r="AA174" t="s">
        <v>1393</v>
      </c>
      <c r="AB174">
        <v>3</v>
      </c>
      <c r="AC174">
        <v>3</v>
      </c>
      <c r="AD174">
        <v>3</v>
      </c>
      <c r="AE174">
        <v>1.4</v>
      </c>
      <c r="AF174">
        <v>1.4</v>
      </c>
      <c r="AG174">
        <v>1.4</v>
      </c>
      <c r="AH174">
        <v>231.43</v>
      </c>
      <c r="AI174">
        <v>5.9680000000000002E-3</v>
      </c>
      <c r="AJ174">
        <v>1.8232999999999999</v>
      </c>
      <c r="AK174">
        <v>194160000</v>
      </c>
      <c r="AL174">
        <v>2</v>
      </c>
      <c r="AM174">
        <v>0</v>
      </c>
      <c r="AN174">
        <v>0.99282955094157399</v>
      </c>
      <c r="AO174">
        <v>1.3821417490641299</v>
      </c>
      <c r="AP174">
        <v>0</v>
      </c>
      <c r="AQ174" t="s">
        <v>1394</v>
      </c>
      <c r="AR174" t="s">
        <v>1394</v>
      </c>
      <c r="AS174" t="s">
        <v>1395</v>
      </c>
      <c r="AT174" t="s">
        <v>1396</v>
      </c>
      <c r="AU174">
        <v>166</v>
      </c>
      <c r="AV174" t="s">
        <v>1397</v>
      </c>
      <c r="AW174" t="s">
        <v>1395</v>
      </c>
      <c r="AX174" t="s">
        <v>1398</v>
      </c>
      <c r="AY174">
        <v>0</v>
      </c>
      <c r="AZ174">
        <v>1.3821417490641299</v>
      </c>
      <c r="BA174" s="6">
        <f t="shared" si="15"/>
        <v>1.6065503874474136</v>
      </c>
      <c r="BB174" s="4" t="str">
        <f t="shared" si="12"/>
        <v/>
      </c>
      <c r="BC174" t="str">
        <f t="shared" si="11"/>
        <v/>
      </c>
      <c r="BD174" t="str">
        <f t="shared" si="13"/>
        <v/>
      </c>
      <c r="BE174" t="str">
        <f t="shared" si="14"/>
        <v/>
      </c>
      <c r="BF174" t="s">
        <v>1396</v>
      </c>
      <c r="BG174" t="s">
        <v>1395</v>
      </c>
    </row>
    <row r="175" spans="1:59" x14ac:dyDescent="0.2">
      <c r="A175">
        <v>22.960739135742202</v>
      </c>
      <c r="B175">
        <v>24.210966110229499</v>
      </c>
      <c r="C175">
        <v>24.614253997802699</v>
      </c>
      <c r="D175">
        <v>25.168596267700199</v>
      </c>
      <c r="E175">
        <v>25.045976638793899</v>
      </c>
      <c r="F175">
        <v>25.704008102416999</v>
      </c>
      <c r="I175" t="s">
        <v>32967</v>
      </c>
      <c r="J175" t="s">
        <v>32968</v>
      </c>
      <c r="K175" t="s">
        <v>32969</v>
      </c>
      <c r="L175" t="s">
        <v>32970</v>
      </c>
      <c r="M175" t="s">
        <v>32971</v>
      </c>
      <c r="P175" t="s">
        <v>9437</v>
      </c>
      <c r="Q175" t="s">
        <v>9438</v>
      </c>
      <c r="R175" t="s">
        <v>17053</v>
      </c>
      <c r="S175">
        <v>4621</v>
      </c>
      <c r="T175" t="s">
        <v>17053</v>
      </c>
      <c r="U175" t="s">
        <v>17054</v>
      </c>
      <c r="Z175" t="s">
        <v>32972</v>
      </c>
      <c r="AA175" t="s">
        <v>32973</v>
      </c>
      <c r="AB175">
        <v>4</v>
      </c>
      <c r="AC175">
        <v>4</v>
      </c>
      <c r="AD175">
        <v>4</v>
      </c>
      <c r="AE175">
        <v>4.3</v>
      </c>
      <c r="AF175">
        <v>4.3</v>
      </c>
      <c r="AG175">
        <v>4.3</v>
      </c>
      <c r="AH175">
        <v>158.30000000000001</v>
      </c>
      <c r="AI175">
        <v>2.7064E-4</v>
      </c>
      <c r="AJ175">
        <v>3.7656000000000001</v>
      </c>
      <c r="AK175">
        <v>180280000</v>
      </c>
      <c r="AL175">
        <v>5</v>
      </c>
      <c r="AM175">
        <v>1.2051352824300099</v>
      </c>
      <c r="AN175">
        <v>0.21003091557669401</v>
      </c>
      <c r="AO175">
        <v>1.37754058837891</v>
      </c>
      <c r="AP175">
        <v>2.5642930778036899</v>
      </c>
      <c r="AQ175" t="s">
        <v>32974</v>
      </c>
      <c r="AR175" t="s">
        <v>32974</v>
      </c>
      <c r="AS175" t="s">
        <v>32975</v>
      </c>
      <c r="AT175" t="s">
        <v>32976</v>
      </c>
      <c r="AU175">
        <v>3237</v>
      </c>
      <c r="AV175" t="s">
        <v>32977</v>
      </c>
      <c r="AW175" t="s">
        <v>32978</v>
      </c>
      <c r="AY175">
        <v>1.2051352824300099</v>
      </c>
      <c r="AZ175">
        <v>1.37754058837891</v>
      </c>
      <c r="BA175" s="6">
        <f t="shared" si="15"/>
        <v>1.5982506065753967</v>
      </c>
      <c r="BB175" s="4" t="str">
        <f t="shared" si="12"/>
        <v/>
      </c>
      <c r="BC175" t="str">
        <f t="shared" si="11"/>
        <v/>
      </c>
      <c r="BD175" t="str">
        <f t="shared" si="13"/>
        <v/>
      </c>
      <c r="BE175" t="str">
        <f t="shared" si="14"/>
        <v/>
      </c>
      <c r="BF175" t="s">
        <v>32976</v>
      </c>
      <c r="BG175" t="s">
        <v>32975</v>
      </c>
    </row>
    <row r="176" spans="1:59" x14ac:dyDescent="0.2">
      <c r="A176">
        <v>28.891830444335898</v>
      </c>
      <c r="B176">
        <v>28.879613876342798</v>
      </c>
      <c r="C176">
        <v>28.914476394653299</v>
      </c>
      <c r="D176">
        <v>28.612279891967798</v>
      </c>
      <c r="E176">
        <v>28.858665466308601</v>
      </c>
      <c r="F176">
        <v>33.322811126708999</v>
      </c>
      <c r="I176" t="s">
        <v>29531</v>
      </c>
      <c r="J176" t="s">
        <v>29532</v>
      </c>
      <c r="K176" t="s">
        <v>29533</v>
      </c>
      <c r="P176" t="s">
        <v>17815</v>
      </c>
      <c r="Q176" t="s">
        <v>17816</v>
      </c>
      <c r="R176" t="s">
        <v>3855</v>
      </c>
      <c r="S176">
        <v>4141</v>
      </c>
      <c r="T176" t="s">
        <v>3855</v>
      </c>
      <c r="U176" t="s">
        <v>3856</v>
      </c>
      <c r="Z176" t="s">
        <v>29534</v>
      </c>
      <c r="AA176" t="s">
        <v>29535</v>
      </c>
      <c r="AB176">
        <v>13</v>
      </c>
      <c r="AC176">
        <v>13</v>
      </c>
      <c r="AD176">
        <v>13</v>
      </c>
      <c r="AE176">
        <v>26.8</v>
      </c>
      <c r="AF176">
        <v>26.8</v>
      </c>
      <c r="AG176">
        <v>26.8</v>
      </c>
      <c r="AH176">
        <v>68.119</v>
      </c>
      <c r="AI176">
        <v>0</v>
      </c>
      <c r="AJ176">
        <v>66.701999999999998</v>
      </c>
      <c r="AK176">
        <v>13139000000</v>
      </c>
      <c r="AL176">
        <v>31</v>
      </c>
      <c r="AM176">
        <v>0.37507826132078298</v>
      </c>
      <c r="AN176">
        <v>0.63225341426403603</v>
      </c>
      <c r="AO176">
        <v>1.36927858988444</v>
      </c>
      <c r="AP176">
        <v>0.89448552850589502</v>
      </c>
      <c r="AQ176" t="s">
        <v>29536</v>
      </c>
      <c r="AR176" t="s">
        <v>29536</v>
      </c>
      <c r="AS176" t="s">
        <v>29537</v>
      </c>
      <c r="AT176" t="s">
        <v>29538</v>
      </c>
      <c r="AU176">
        <v>2827</v>
      </c>
      <c r="AV176" t="s">
        <v>29539</v>
      </c>
      <c r="AW176" t="s">
        <v>29537</v>
      </c>
      <c r="AX176" t="s">
        <v>29540</v>
      </c>
      <c r="AY176">
        <v>0.37507826132078298</v>
      </c>
      <c r="AZ176">
        <v>1.36927858988444</v>
      </c>
      <c r="BA176" s="6">
        <f t="shared" si="15"/>
        <v>1.5834135193905263</v>
      </c>
      <c r="BB176" s="4" t="str">
        <f t="shared" si="12"/>
        <v/>
      </c>
      <c r="BC176" t="str">
        <f t="shared" si="11"/>
        <v/>
      </c>
      <c r="BD176" t="str">
        <f t="shared" si="13"/>
        <v/>
      </c>
      <c r="BE176" t="str">
        <f t="shared" si="14"/>
        <v/>
      </c>
      <c r="BF176" t="s">
        <v>29538</v>
      </c>
      <c r="BG176" t="s">
        <v>29537</v>
      </c>
    </row>
    <row r="177" spans="1:59" x14ac:dyDescent="0.2">
      <c r="A177">
        <v>25.292600631713899</v>
      </c>
      <c r="B177">
        <v>25.5293674468994</v>
      </c>
      <c r="C177" t="s">
        <v>88</v>
      </c>
      <c r="D177">
        <v>27.100191116333001</v>
      </c>
      <c r="E177">
        <v>27.090532302856399</v>
      </c>
      <c r="F177">
        <v>26.110084533691399</v>
      </c>
      <c r="I177" t="s">
        <v>38714</v>
      </c>
      <c r="J177" t="s">
        <v>38715</v>
      </c>
      <c r="K177" t="s">
        <v>1487</v>
      </c>
      <c r="N177" t="s">
        <v>12675</v>
      </c>
      <c r="O177" t="s">
        <v>12676</v>
      </c>
      <c r="P177" t="s">
        <v>1487</v>
      </c>
      <c r="Q177" t="s">
        <v>1488</v>
      </c>
      <c r="R177" t="s">
        <v>1108</v>
      </c>
      <c r="S177">
        <v>3036</v>
      </c>
      <c r="V177" t="s">
        <v>38716</v>
      </c>
      <c r="W177" t="s">
        <v>38717</v>
      </c>
      <c r="Z177" t="s">
        <v>24618</v>
      </c>
      <c r="AA177" t="s">
        <v>24619</v>
      </c>
      <c r="AB177">
        <v>8</v>
      </c>
      <c r="AC177">
        <v>4</v>
      </c>
      <c r="AD177">
        <v>4</v>
      </c>
      <c r="AE177">
        <v>3.2</v>
      </c>
      <c r="AF177">
        <v>2</v>
      </c>
      <c r="AG177">
        <v>2</v>
      </c>
      <c r="AH177">
        <v>335.92</v>
      </c>
      <c r="AI177">
        <v>0</v>
      </c>
      <c r="AJ177">
        <v>10.27</v>
      </c>
      <c r="AK177">
        <v>448740000</v>
      </c>
      <c r="AL177">
        <v>6</v>
      </c>
      <c r="AM177">
        <v>1.28373317943135</v>
      </c>
      <c r="AN177">
        <v>0.19832240437158499</v>
      </c>
      <c r="AO177">
        <v>1.3559519449869799</v>
      </c>
      <c r="AP177">
        <v>3.1308417283206702</v>
      </c>
      <c r="AQ177" t="s">
        <v>38718</v>
      </c>
      <c r="AR177" t="s">
        <v>38718</v>
      </c>
      <c r="AS177" t="s">
        <v>38719</v>
      </c>
      <c r="AT177" t="s">
        <v>38720</v>
      </c>
      <c r="AU177">
        <v>3941</v>
      </c>
      <c r="AV177" t="s">
        <v>38721</v>
      </c>
      <c r="AW177" t="s">
        <v>38719</v>
      </c>
      <c r="AX177" t="s">
        <v>38722</v>
      </c>
      <c r="AY177">
        <v>1.28373317943135</v>
      </c>
      <c r="AZ177">
        <v>1.3559519449869799</v>
      </c>
      <c r="BA177" s="6">
        <f t="shared" si="15"/>
        <v>1.5596595660644326</v>
      </c>
      <c r="BB177" s="4" t="str">
        <f t="shared" si="12"/>
        <v/>
      </c>
      <c r="BC177" t="str">
        <f t="shared" si="11"/>
        <v/>
      </c>
      <c r="BD177" t="str">
        <f t="shared" si="13"/>
        <v/>
      </c>
      <c r="BE177" t="str">
        <f t="shared" si="14"/>
        <v/>
      </c>
      <c r="BF177" t="s">
        <v>38720</v>
      </c>
      <c r="BG177" t="s">
        <v>38719</v>
      </c>
    </row>
    <row r="178" spans="1:59" x14ac:dyDescent="0.2">
      <c r="A178">
        <v>24.7880554199219</v>
      </c>
      <c r="B178">
        <v>24.937686920166001</v>
      </c>
      <c r="C178">
        <v>23.443037033081101</v>
      </c>
      <c r="D178">
        <v>24.7584228515625</v>
      </c>
      <c r="E178">
        <v>26.310686111450199</v>
      </c>
      <c r="F178">
        <v>26.158231735229499</v>
      </c>
      <c r="I178" t="s">
        <v>2105</v>
      </c>
      <c r="J178" t="s">
        <v>2106</v>
      </c>
      <c r="K178" t="s">
        <v>2107</v>
      </c>
      <c r="P178" t="s">
        <v>464</v>
      </c>
      <c r="Q178" t="s">
        <v>465</v>
      </c>
      <c r="R178" t="s">
        <v>2108</v>
      </c>
      <c r="S178" t="s">
        <v>2109</v>
      </c>
      <c r="Z178" t="s">
        <v>2110</v>
      </c>
      <c r="AA178" t="s">
        <v>2111</v>
      </c>
      <c r="AB178">
        <v>4</v>
      </c>
      <c r="AC178">
        <v>4</v>
      </c>
      <c r="AD178">
        <v>4</v>
      </c>
      <c r="AE178">
        <v>5.4</v>
      </c>
      <c r="AF178">
        <v>5.4</v>
      </c>
      <c r="AG178">
        <v>5.4</v>
      </c>
      <c r="AH178">
        <v>116.83</v>
      </c>
      <c r="AI178">
        <v>0</v>
      </c>
      <c r="AJ178">
        <v>8.3412000000000006</v>
      </c>
      <c r="AK178">
        <v>259010000</v>
      </c>
      <c r="AL178">
        <v>5</v>
      </c>
      <c r="AM178">
        <v>0.92200206891654901</v>
      </c>
      <c r="AN178">
        <v>0.290489702517163</v>
      </c>
      <c r="AO178">
        <v>1.3528537750244101</v>
      </c>
      <c r="AP178">
        <v>1.9736117483126401</v>
      </c>
      <c r="AQ178" t="s">
        <v>2112</v>
      </c>
      <c r="AR178" t="s">
        <v>2112</v>
      </c>
      <c r="AS178" t="s">
        <v>2113</v>
      </c>
      <c r="AT178" t="s">
        <v>2114</v>
      </c>
      <c r="AU178">
        <v>225</v>
      </c>
      <c r="AV178" t="s">
        <v>2115</v>
      </c>
      <c r="AW178" t="s">
        <v>2113</v>
      </c>
      <c r="AX178" t="s">
        <v>2116</v>
      </c>
      <c r="AY178">
        <v>0.92200206891654901</v>
      </c>
      <c r="AZ178">
        <v>1.3528537750244101</v>
      </c>
      <c r="BA178" s="6">
        <f t="shared" si="15"/>
        <v>1.5541686264126549</v>
      </c>
      <c r="BB178" s="4" t="str">
        <f t="shared" si="12"/>
        <v/>
      </c>
      <c r="BC178" t="str">
        <f t="shared" si="11"/>
        <v/>
      </c>
      <c r="BD178" t="str">
        <f t="shared" si="13"/>
        <v/>
      </c>
      <c r="BE178" t="str">
        <f t="shared" si="14"/>
        <v/>
      </c>
      <c r="BF178" t="s">
        <v>2114</v>
      </c>
      <c r="BG178" t="s">
        <v>2113</v>
      </c>
    </row>
    <row r="179" spans="1:59" x14ac:dyDescent="0.2">
      <c r="A179">
        <v>24.890272140502901</v>
      </c>
      <c r="B179">
        <v>22.4373569488525</v>
      </c>
      <c r="C179">
        <v>26.306713104248001</v>
      </c>
      <c r="D179" t="s">
        <v>88</v>
      </c>
      <c r="E179">
        <v>25.737918853759801</v>
      </c>
      <c r="F179">
        <v>26.053682327270501</v>
      </c>
      <c r="I179" t="s">
        <v>3023</v>
      </c>
      <c r="J179" t="s">
        <v>3013</v>
      </c>
      <c r="K179" t="s">
        <v>3024</v>
      </c>
      <c r="R179" t="s">
        <v>715</v>
      </c>
      <c r="S179" t="s">
        <v>716</v>
      </c>
      <c r="T179" t="s">
        <v>717</v>
      </c>
      <c r="U179" t="s">
        <v>718</v>
      </c>
      <c r="V179" t="s">
        <v>3025</v>
      </c>
      <c r="W179" t="s">
        <v>3026</v>
      </c>
      <c r="Z179" t="s">
        <v>3027</v>
      </c>
      <c r="AA179" t="s">
        <v>3028</v>
      </c>
      <c r="AB179">
        <v>2</v>
      </c>
      <c r="AC179">
        <v>2</v>
      </c>
      <c r="AD179">
        <v>2</v>
      </c>
      <c r="AE179">
        <v>31.3</v>
      </c>
      <c r="AF179">
        <v>31.3</v>
      </c>
      <c r="AG179">
        <v>31.3</v>
      </c>
      <c r="AH179">
        <v>10.920999999999999</v>
      </c>
      <c r="AI179">
        <v>0</v>
      </c>
      <c r="AJ179">
        <v>9.3986000000000001</v>
      </c>
      <c r="AK179">
        <v>245400000</v>
      </c>
      <c r="AL179">
        <v>1</v>
      </c>
      <c r="AM179">
        <v>0.37249898504767598</v>
      </c>
      <c r="AN179">
        <v>0.63437277882797705</v>
      </c>
      <c r="AO179">
        <v>1.35101985931396</v>
      </c>
      <c r="AP179">
        <v>0.92288801675395604</v>
      </c>
      <c r="AQ179" t="s">
        <v>3029</v>
      </c>
      <c r="AR179" t="s">
        <v>3029</v>
      </c>
      <c r="AS179" t="s">
        <v>3030</v>
      </c>
      <c r="AT179" t="s">
        <v>3031</v>
      </c>
      <c r="AU179">
        <v>304</v>
      </c>
      <c r="AV179" t="s">
        <v>3032</v>
      </c>
      <c r="AW179" t="s">
        <v>3030</v>
      </c>
      <c r="AY179">
        <v>0.37249898504767598</v>
      </c>
      <c r="AZ179">
        <v>1.35101985931396</v>
      </c>
      <c r="BA179" s="6">
        <f t="shared" si="15"/>
        <v>1.5509238976733246</v>
      </c>
      <c r="BB179" s="4" t="str">
        <f t="shared" si="12"/>
        <v/>
      </c>
      <c r="BC179" t="str">
        <f t="shared" si="11"/>
        <v/>
      </c>
      <c r="BD179" t="str">
        <f t="shared" si="13"/>
        <v/>
      </c>
      <c r="BE179" t="str">
        <f t="shared" si="14"/>
        <v/>
      </c>
      <c r="BF179" t="s">
        <v>3031</v>
      </c>
      <c r="BG179" t="s">
        <v>3030</v>
      </c>
    </row>
    <row r="180" spans="1:59" x14ac:dyDescent="0.2">
      <c r="A180">
        <v>26.883668899536101</v>
      </c>
      <c r="B180">
        <v>27.358169555664102</v>
      </c>
      <c r="C180">
        <v>27.0751056671143</v>
      </c>
      <c r="D180">
        <v>28.0484313964844</v>
      </c>
      <c r="E180">
        <v>27.8896579742432</v>
      </c>
      <c r="F180">
        <v>29.418603897094702</v>
      </c>
      <c r="I180" t="s">
        <v>22023</v>
      </c>
      <c r="J180" t="s">
        <v>22024</v>
      </c>
      <c r="K180" t="s">
        <v>22025</v>
      </c>
      <c r="N180" t="s">
        <v>22026</v>
      </c>
      <c r="O180" t="s">
        <v>22027</v>
      </c>
      <c r="P180" t="s">
        <v>345</v>
      </c>
      <c r="Q180" t="s">
        <v>346</v>
      </c>
      <c r="R180" t="s">
        <v>12552</v>
      </c>
      <c r="S180" t="s">
        <v>12553</v>
      </c>
      <c r="T180" t="s">
        <v>12554</v>
      </c>
      <c r="U180" t="s">
        <v>12555</v>
      </c>
      <c r="Z180" t="s">
        <v>22028</v>
      </c>
      <c r="AA180" t="s">
        <v>22029</v>
      </c>
      <c r="AB180">
        <v>7</v>
      </c>
      <c r="AC180">
        <v>7</v>
      </c>
      <c r="AD180">
        <v>7</v>
      </c>
      <c r="AE180">
        <v>18.7</v>
      </c>
      <c r="AF180">
        <v>18.7</v>
      </c>
      <c r="AG180">
        <v>18.7</v>
      </c>
      <c r="AH180">
        <v>44.451999999999998</v>
      </c>
      <c r="AI180">
        <v>0</v>
      </c>
      <c r="AJ180">
        <v>8.3369</v>
      </c>
      <c r="AK180">
        <v>1681100000</v>
      </c>
      <c r="AL180">
        <v>13</v>
      </c>
      <c r="AM180">
        <v>1.25282456063734</v>
      </c>
      <c r="AN180">
        <v>0.2024</v>
      </c>
      <c r="AO180">
        <v>1.34658304850261</v>
      </c>
      <c r="AP180">
        <v>2.66890587098995</v>
      </c>
      <c r="AQ180" t="s">
        <v>22030</v>
      </c>
      <c r="AR180" t="s">
        <v>22030</v>
      </c>
      <c r="AS180" t="s">
        <v>22031</v>
      </c>
      <c r="AT180" t="s">
        <v>22032</v>
      </c>
      <c r="AU180">
        <v>1961</v>
      </c>
      <c r="AV180" t="s">
        <v>22033</v>
      </c>
      <c r="AW180" t="s">
        <v>22034</v>
      </c>
      <c r="AY180">
        <v>1.25282456063734</v>
      </c>
      <c r="AZ180">
        <v>1.34658304850261</v>
      </c>
      <c r="BA180" s="6">
        <f t="shared" si="15"/>
        <v>1.543090931726093</v>
      </c>
      <c r="BB180" s="4" t="str">
        <f t="shared" si="12"/>
        <v/>
      </c>
      <c r="BC180" t="str">
        <f t="shared" si="11"/>
        <v/>
      </c>
      <c r="BD180" t="str">
        <f t="shared" si="13"/>
        <v/>
      </c>
      <c r="BE180" t="str">
        <f t="shared" si="14"/>
        <v/>
      </c>
      <c r="BF180" t="s">
        <v>22032</v>
      </c>
      <c r="BG180" t="s">
        <v>22031</v>
      </c>
    </row>
    <row r="181" spans="1:59" x14ac:dyDescent="0.2">
      <c r="A181">
        <v>24.501970291137699</v>
      </c>
      <c r="B181">
        <v>25.310981750488299</v>
      </c>
      <c r="C181">
        <v>23.479759216308601</v>
      </c>
      <c r="D181">
        <v>25.833183288574201</v>
      </c>
      <c r="E181">
        <v>25.6538982391357</v>
      </c>
      <c r="F181">
        <v>25.831373214721701</v>
      </c>
      <c r="I181" t="s">
        <v>25996</v>
      </c>
      <c r="K181" t="s">
        <v>25997</v>
      </c>
      <c r="L181" t="s">
        <v>25998</v>
      </c>
      <c r="M181" t="s">
        <v>25999</v>
      </c>
      <c r="P181" t="s">
        <v>230</v>
      </c>
      <c r="Q181" t="s">
        <v>231</v>
      </c>
      <c r="R181" t="s">
        <v>232</v>
      </c>
      <c r="S181">
        <v>4131</v>
      </c>
      <c r="Z181" t="s">
        <v>26000</v>
      </c>
      <c r="AA181" t="s">
        <v>26001</v>
      </c>
      <c r="AB181">
        <v>3</v>
      </c>
      <c r="AC181">
        <v>3</v>
      </c>
      <c r="AD181">
        <v>3</v>
      </c>
      <c r="AE181">
        <v>4.9000000000000004</v>
      </c>
      <c r="AF181">
        <v>4.9000000000000004</v>
      </c>
      <c r="AG181">
        <v>4.9000000000000004</v>
      </c>
      <c r="AH181">
        <v>90.631</v>
      </c>
      <c r="AI181">
        <v>2.7617000000000001E-4</v>
      </c>
      <c r="AJ181">
        <v>4.2137000000000002</v>
      </c>
      <c r="AK181">
        <v>249370000</v>
      </c>
      <c r="AL181">
        <v>6</v>
      </c>
      <c r="AM181">
        <v>1.18330529402996</v>
      </c>
      <c r="AN181">
        <v>0.21317593643586799</v>
      </c>
      <c r="AO181">
        <v>1.34191449483236</v>
      </c>
      <c r="AP181">
        <v>2.5169661562246999</v>
      </c>
      <c r="AQ181" t="s">
        <v>26002</v>
      </c>
      <c r="AR181" t="s">
        <v>26002</v>
      </c>
      <c r="AS181" t="s">
        <v>26003</v>
      </c>
      <c r="AT181" t="s">
        <v>26004</v>
      </c>
      <c r="AU181">
        <v>2397</v>
      </c>
      <c r="AV181" t="s">
        <v>26005</v>
      </c>
      <c r="AW181" t="s">
        <v>26003</v>
      </c>
      <c r="AY181">
        <v>1.18330529402996</v>
      </c>
      <c r="AZ181">
        <v>1.34191449483236</v>
      </c>
      <c r="BA181" s="6">
        <f t="shared" si="15"/>
        <v>1.5348748035038056</v>
      </c>
      <c r="BB181" s="4" t="str">
        <f t="shared" si="12"/>
        <v/>
      </c>
      <c r="BC181" t="str">
        <f t="shared" si="11"/>
        <v/>
      </c>
      <c r="BD181" t="str">
        <f t="shared" si="13"/>
        <v/>
      </c>
      <c r="BE181" t="str">
        <f t="shared" si="14"/>
        <v/>
      </c>
      <c r="BF181" t="s">
        <v>26004</v>
      </c>
      <c r="BG181" t="s">
        <v>26003</v>
      </c>
    </row>
    <row r="182" spans="1:59" x14ac:dyDescent="0.2">
      <c r="A182">
        <v>29.164516448974599</v>
      </c>
      <c r="B182">
        <v>29.8878288269043</v>
      </c>
      <c r="C182">
        <v>27.936912536621101</v>
      </c>
      <c r="D182">
        <v>30.350053787231399</v>
      </c>
      <c r="E182">
        <v>30.147708892822301</v>
      </c>
      <c r="F182">
        <v>30.513145446777301</v>
      </c>
      <c r="I182" t="s">
        <v>19133</v>
      </c>
      <c r="J182" t="s">
        <v>19134</v>
      </c>
      <c r="K182" t="s">
        <v>19135</v>
      </c>
      <c r="L182" t="s">
        <v>122</v>
      </c>
      <c r="M182" t="s">
        <v>123</v>
      </c>
      <c r="P182" t="s">
        <v>18107</v>
      </c>
      <c r="Q182" t="s">
        <v>18108</v>
      </c>
      <c r="R182" t="s">
        <v>18727</v>
      </c>
      <c r="S182" t="s">
        <v>18728</v>
      </c>
      <c r="T182" t="s">
        <v>18729</v>
      </c>
      <c r="U182" t="s">
        <v>18730</v>
      </c>
      <c r="V182" t="s">
        <v>19136</v>
      </c>
      <c r="W182" t="s">
        <v>19137</v>
      </c>
      <c r="Z182" t="s">
        <v>114</v>
      </c>
      <c r="AA182" t="s">
        <v>115</v>
      </c>
      <c r="AB182">
        <v>20</v>
      </c>
      <c r="AC182">
        <v>2</v>
      </c>
      <c r="AD182">
        <v>2</v>
      </c>
      <c r="AE182">
        <v>78.7</v>
      </c>
      <c r="AF182">
        <v>30.9</v>
      </c>
      <c r="AG182">
        <v>30.9</v>
      </c>
      <c r="AH182">
        <v>15.327999999999999</v>
      </c>
      <c r="AI182">
        <v>0</v>
      </c>
      <c r="AJ182">
        <v>27.945</v>
      </c>
      <c r="AK182">
        <v>5942600000</v>
      </c>
      <c r="AL182">
        <v>13</v>
      </c>
      <c r="AM182">
        <v>1.08826009574181</v>
      </c>
      <c r="AN182">
        <v>0.232081632653061</v>
      </c>
      <c r="AO182">
        <v>1.3405501047770201</v>
      </c>
      <c r="AP182">
        <v>2.3147070136756001</v>
      </c>
      <c r="AQ182" t="s">
        <v>19138</v>
      </c>
      <c r="AR182" t="s">
        <v>19138</v>
      </c>
      <c r="AS182" t="s">
        <v>19139</v>
      </c>
      <c r="AT182" t="s">
        <v>19140</v>
      </c>
      <c r="AU182">
        <v>1688</v>
      </c>
      <c r="AV182" t="s">
        <v>19141</v>
      </c>
      <c r="AW182" t="s">
        <v>19139</v>
      </c>
      <c r="AY182">
        <v>1.08826009574181</v>
      </c>
      <c r="AZ182">
        <v>1.3405501047770201</v>
      </c>
      <c r="BA182" s="6">
        <f t="shared" si="15"/>
        <v>1.5324786470246003</v>
      </c>
      <c r="BB182" s="4" t="str">
        <f t="shared" si="12"/>
        <v/>
      </c>
      <c r="BC182" t="str">
        <f t="shared" si="11"/>
        <v/>
      </c>
      <c r="BD182" t="str">
        <f t="shared" si="13"/>
        <v/>
      </c>
      <c r="BE182" t="str">
        <f t="shared" si="14"/>
        <v/>
      </c>
      <c r="BF182" t="s">
        <v>19140</v>
      </c>
      <c r="BG182" t="s">
        <v>19139</v>
      </c>
    </row>
    <row r="183" spans="1:59" x14ac:dyDescent="0.2">
      <c r="A183">
        <v>26.102695465087901</v>
      </c>
      <c r="B183">
        <v>23.720775604248001</v>
      </c>
      <c r="C183">
        <v>25.042600631713899</v>
      </c>
      <c r="D183">
        <v>26.114698410034201</v>
      </c>
      <c r="E183">
        <v>26.6536254882813</v>
      </c>
      <c r="F183">
        <v>26.081722259521499</v>
      </c>
      <c r="Z183" t="s">
        <v>26165</v>
      </c>
      <c r="AA183" t="s">
        <v>26166</v>
      </c>
      <c r="AB183">
        <v>3</v>
      </c>
      <c r="AC183">
        <v>3</v>
      </c>
      <c r="AD183">
        <v>3</v>
      </c>
      <c r="AE183">
        <v>5.2</v>
      </c>
      <c r="AF183">
        <v>5.2</v>
      </c>
      <c r="AG183">
        <v>5.2</v>
      </c>
      <c r="AH183">
        <v>96.631</v>
      </c>
      <c r="AI183">
        <v>0</v>
      </c>
      <c r="AJ183">
        <v>24.57</v>
      </c>
      <c r="AK183">
        <v>369700000</v>
      </c>
      <c r="AL183">
        <v>7</v>
      </c>
      <c r="AM183">
        <v>0.86582130992497996</v>
      </c>
      <c r="AN183">
        <v>0.31381408450704201</v>
      </c>
      <c r="AO183">
        <v>1.3279914855957</v>
      </c>
      <c r="AP183">
        <v>1.8612671957959701</v>
      </c>
      <c r="AQ183" t="s">
        <v>26167</v>
      </c>
      <c r="AR183" t="s">
        <v>26167</v>
      </c>
      <c r="AS183" t="s">
        <v>26168</v>
      </c>
      <c r="AT183" t="s">
        <v>26169</v>
      </c>
      <c r="AU183">
        <v>2417</v>
      </c>
      <c r="AV183" t="s">
        <v>26170</v>
      </c>
      <c r="AW183" t="s">
        <v>26168</v>
      </c>
      <c r="AX183" t="s">
        <v>26171</v>
      </c>
      <c r="AY183">
        <v>0.86582130992497996</v>
      </c>
      <c r="AZ183">
        <v>1.3279914855957</v>
      </c>
      <c r="BA183" s="6">
        <f t="shared" si="15"/>
        <v>1.5105291660428768</v>
      </c>
      <c r="BB183" s="4" t="str">
        <f t="shared" si="12"/>
        <v/>
      </c>
      <c r="BC183" t="str">
        <f t="shared" si="11"/>
        <v/>
      </c>
      <c r="BD183" t="str">
        <f t="shared" si="13"/>
        <v/>
      </c>
      <c r="BE183" t="str">
        <f t="shared" si="14"/>
        <v/>
      </c>
      <c r="BF183" t="s">
        <v>26169</v>
      </c>
      <c r="BG183" t="s">
        <v>26168</v>
      </c>
    </row>
    <row r="184" spans="1:59" x14ac:dyDescent="0.2">
      <c r="A184">
        <v>25.454095840454102</v>
      </c>
      <c r="B184">
        <v>25.6589450836182</v>
      </c>
      <c r="C184">
        <v>24.008213043212901</v>
      </c>
      <c r="D184">
        <v>26.088188171386701</v>
      </c>
      <c r="E184">
        <v>26.529323577880898</v>
      </c>
      <c r="F184">
        <v>26.4874458312988</v>
      </c>
      <c r="I184" t="s">
        <v>38930</v>
      </c>
      <c r="J184" t="s">
        <v>38931</v>
      </c>
      <c r="K184" t="s">
        <v>38932</v>
      </c>
      <c r="N184" t="s">
        <v>28367</v>
      </c>
      <c r="O184" t="s">
        <v>28368</v>
      </c>
      <c r="P184" t="s">
        <v>38933</v>
      </c>
      <c r="Q184" t="s">
        <v>38934</v>
      </c>
      <c r="R184" t="s">
        <v>232</v>
      </c>
      <c r="S184">
        <v>4131</v>
      </c>
      <c r="V184" t="s">
        <v>4442</v>
      </c>
      <c r="W184" t="s">
        <v>4443</v>
      </c>
      <c r="Z184" t="s">
        <v>38935</v>
      </c>
      <c r="AA184" t="s">
        <v>38936</v>
      </c>
      <c r="AB184">
        <v>4</v>
      </c>
      <c r="AC184">
        <v>4</v>
      </c>
      <c r="AD184">
        <v>4</v>
      </c>
      <c r="AE184">
        <v>9.3000000000000007</v>
      </c>
      <c r="AF184">
        <v>9.3000000000000007</v>
      </c>
      <c r="AG184">
        <v>9.3000000000000007</v>
      </c>
      <c r="AH184">
        <v>67.195999999999998</v>
      </c>
      <c r="AI184">
        <v>0</v>
      </c>
      <c r="AJ184">
        <v>8.5871999999999993</v>
      </c>
      <c r="AK184">
        <v>378100000</v>
      </c>
      <c r="AL184">
        <v>9</v>
      </c>
      <c r="AM184">
        <v>1.16029906031814</v>
      </c>
      <c r="AN184">
        <v>0.21652117263843601</v>
      </c>
      <c r="AO184">
        <v>1.3279012044270899</v>
      </c>
      <c r="AP184">
        <v>2.4674541910234198</v>
      </c>
      <c r="AQ184" t="s">
        <v>38937</v>
      </c>
      <c r="AR184" t="s">
        <v>38937</v>
      </c>
      <c r="AS184" t="s">
        <v>38938</v>
      </c>
      <c r="AT184" t="s">
        <v>38939</v>
      </c>
      <c r="AU184">
        <v>3967</v>
      </c>
      <c r="AV184" t="s">
        <v>38940</v>
      </c>
      <c r="AW184" t="s">
        <v>38941</v>
      </c>
      <c r="AY184">
        <v>1.16029906031814</v>
      </c>
      <c r="AZ184">
        <v>1.3279012044270899</v>
      </c>
      <c r="BA184" s="6">
        <f t="shared" si="15"/>
        <v>1.5103720667191203</v>
      </c>
      <c r="BB184" s="4" t="str">
        <f t="shared" si="12"/>
        <v/>
      </c>
      <c r="BC184" t="str">
        <f t="shared" si="11"/>
        <v/>
      </c>
      <c r="BD184" t="str">
        <f t="shared" si="13"/>
        <v/>
      </c>
      <c r="BE184" t="str">
        <f t="shared" si="14"/>
        <v/>
      </c>
      <c r="BF184" t="s">
        <v>38939</v>
      </c>
      <c r="BG184" t="s">
        <v>38938</v>
      </c>
    </row>
    <row r="185" spans="1:59" x14ac:dyDescent="0.2">
      <c r="A185">
        <v>25.406946182251001</v>
      </c>
      <c r="B185">
        <v>26.8562622070313</v>
      </c>
      <c r="C185">
        <v>25.063158035278299</v>
      </c>
      <c r="D185">
        <v>26.416093826293899</v>
      </c>
      <c r="E185">
        <v>27.162214279174801</v>
      </c>
      <c r="F185">
        <v>27.688392639160199</v>
      </c>
      <c r="I185" t="s">
        <v>33910</v>
      </c>
      <c r="J185" t="s">
        <v>3425</v>
      </c>
      <c r="K185" t="s">
        <v>112</v>
      </c>
      <c r="N185" t="s">
        <v>110</v>
      </c>
      <c r="O185" t="s">
        <v>111</v>
      </c>
      <c r="P185" t="s">
        <v>112</v>
      </c>
      <c r="Q185" t="s">
        <v>113</v>
      </c>
      <c r="V185" t="s">
        <v>36478</v>
      </c>
      <c r="W185" t="s">
        <v>36479</v>
      </c>
      <c r="Z185" t="s">
        <v>36480</v>
      </c>
      <c r="AA185" t="s">
        <v>36481</v>
      </c>
      <c r="AB185">
        <v>6</v>
      </c>
      <c r="AC185">
        <v>6</v>
      </c>
      <c r="AD185">
        <v>6</v>
      </c>
      <c r="AE185">
        <v>10</v>
      </c>
      <c r="AF185">
        <v>10</v>
      </c>
      <c r="AG185">
        <v>10</v>
      </c>
      <c r="AH185">
        <v>78.394999999999996</v>
      </c>
      <c r="AI185">
        <v>0</v>
      </c>
      <c r="AJ185">
        <v>18.956</v>
      </c>
      <c r="AK185">
        <v>657070000</v>
      </c>
      <c r="AL185">
        <v>17</v>
      </c>
      <c r="AM185">
        <v>0.92732752951221498</v>
      </c>
      <c r="AN185">
        <v>0.288947530864198</v>
      </c>
      <c r="AO185">
        <v>1.3134447733561201</v>
      </c>
      <c r="AP185">
        <v>1.9843270572967699</v>
      </c>
      <c r="AQ185" t="s">
        <v>36482</v>
      </c>
      <c r="AR185" t="s">
        <v>36482</v>
      </c>
      <c r="AS185" t="s">
        <v>36483</v>
      </c>
      <c r="AT185" t="s">
        <v>36484</v>
      </c>
      <c r="AU185">
        <v>3665</v>
      </c>
      <c r="AV185" t="s">
        <v>36485</v>
      </c>
      <c r="AW185" t="s">
        <v>36483</v>
      </c>
      <c r="AY185">
        <v>0.92732752951221498</v>
      </c>
      <c r="AZ185">
        <v>1.3134447733561201</v>
      </c>
      <c r="BA185" s="6">
        <f t="shared" si="15"/>
        <v>1.4853426602049127</v>
      </c>
      <c r="BB185" s="4" t="str">
        <f t="shared" si="12"/>
        <v/>
      </c>
      <c r="BC185" t="str">
        <f t="shared" si="11"/>
        <v/>
      </c>
      <c r="BD185" t="str">
        <f t="shared" si="13"/>
        <v/>
      </c>
      <c r="BE185" t="str">
        <f t="shared" si="14"/>
        <v/>
      </c>
      <c r="BF185" t="s">
        <v>36484</v>
      </c>
      <c r="BG185" t="s">
        <v>36483</v>
      </c>
    </row>
    <row r="186" spans="1:59" x14ac:dyDescent="0.2">
      <c r="A186">
        <v>26.6054077148438</v>
      </c>
      <c r="B186">
        <v>23.567207336425799</v>
      </c>
      <c r="C186">
        <v>27.277727127075199</v>
      </c>
      <c r="D186">
        <v>26.934270858764599</v>
      </c>
      <c r="E186">
        <v>26.905754089355501</v>
      </c>
      <c r="F186">
        <v>27.548412322998001</v>
      </c>
      <c r="I186" t="s">
        <v>13817</v>
      </c>
      <c r="J186" t="s">
        <v>13818</v>
      </c>
      <c r="K186" t="s">
        <v>13819</v>
      </c>
      <c r="N186" t="s">
        <v>926</v>
      </c>
      <c r="O186" t="s">
        <v>927</v>
      </c>
      <c r="P186" t="s">
        <v>13820</v>
      </c>
      <c r="Q186" t="s">
        <v>13821</v>
      </c>
      <c r="R186" t="s">
        <v>13822</v>
      </c>
      <c r="S186" t="s">
        <v>13823</v>
      </c>
      <c r="T186" t="s">
        <v>13824</v>
      </c>
      <c r="U186" t="s">
        <v>13825</v>
      </c>
      <c r="V186" t="s">
        <v>13826</v>
      </c>
      <c r="W186" t="s">
        <v>13827</v>
      </c>
      <c r="X186" t="s">
        <v>13828</v>
      </c>
      <c r="Y186" t="s">
        <v>13829</v>
      </c>
      <c r="Z186" t="s">
        <v>13830</v>
      </c>
      <c r="AA186" t="s">
        <v>13831</v>
      </c>
      <c r="AB186">
        <v>3</v>
      </c>
      <c r="AC186">
        <v>3</v>
      </c>
      <c r="AD186">
        <v>3</v>
      </c>
      <c r="AE186">
        <v>1.8</v>
      </c>
      <c r="AF186">
        <v>1.8</v>
      </c>
      <c r="AG186">
        <v>1.8</v>
      </c>
      <c r="AH186">
        <v>288.89</v>
      </c>
      <c r="AI186">
        <v>2.6845999999999999E-4</v>
      </c>
      <c r="AJ186">
        <v>3.6086</v>
      </c>
      <c r="AK186">
        <v>727500000</v>
      </c>
      <c r="AL186">
        <v>2</v>
      </c>
      <c r="AM186">
        <v>0.49320499953763303</v>
      </c>
      <c r="AN186">
        <v>0.53294782608695701</v>
      </c>
      <c r="AO186">
        <v>1.3126983642578101</v>
      </c>
      <c r="AP186">
        <v>1.13115035426729</v>
      </c>
      <c r="AQ186" t="s">
        <v>13832</v>
      </c>
      <c r="AR186" t="s">
        <v>13832</v>
      </c>
      <c r="AS186" t="s">
        <v>13833</v>
      </c>
      <c r="AT186" t="s">
        <v>13834</v>
      </c>
      <c r="AU186">
        <v>1196</v>
      </c>
      <c r="AV186" t="s">
        <v>13835</v>
      </c>
      <c r="AW186" t="s">
        <v>13833</v>
      </c>
      <c r="AY186">
        <v>0.49320499953763303</v>
      </c>
      <c r="AZ186">
        <v>1.3126983642578101</v>
      </c>
      <c r="BA186" s="6">
        <f t="shared" si="15"/>
        <v>1.4840571476600344</v>
      </c>
      <c r="BB186" s="4" t="str">
        <f t="shared" si="12"/>
        <v/>
      </c>
      <c r="BC186" t="str">
        <f t="shared" si="11"/>
        <v/>
      </c>
      <c r="BD186" t="str">
        <f t="shared" si="13"/>
        <v/>
      </c>
      <c r="BE186" t="str">
        <f t="shared" si="14"/>
        <v/>
      </c>
      <c r="BF186" t="s">
        <v>13834</v>
      </c>
      <c r="BG186" t="s">
        <v>13833</v>
      </c>
    </row>
    <row r="187" spans="1:59" x14ac:dyDescent="0.2">
      <c r="A187" t="s">
        <v>88</v>
      </c>
      <c r="B187">
        <v>24.660413742065401</v>
      </c>
      <c r="C187" t="s">
        <v>88</v>
      </c>
      <c r="D187">
        <v>27.498458862304702</v>
      </c>
      <c r="E187">
        <v>27.1775016784668</v>
      </c>
      <c r="F187">
        <v>23.2035617828369</v>
      </c>
      <c r="I187" t="s">
        <v>1179</v>
      </c>
      <c r="J187" t="s">
        <v>61</v>
      </c>
      <c r="K187" t="s">
        <v>2168</v>
      </c>
      <c r="N187" t="s">
        <v>61</v>
      </c>
      <c r="O187" t="s">
        <v>62</v>
      </c>
      <c r="P187" t="s">
        <v>2169</v>
      </c>
      <c r="Q187" t="s">
        <v>2170</v>
      </c>
      <c r="R187" t="s">
        <v>1184</v>
      </c>
      <c r="S187" t="s">
        <v>1185</v>
      </c>
      <c r="T187" t="s">
        <v>1171</v>
      </c>
      <c r="U187" t="s">
        <v>1172</v>
      </c>
      <c r="Z187" t="s">
        <v>33974</v>
      </c>
      <c r="AA187" t="s">
        <v>33975</v>
      </c>
      <c r="AB187">
        <v>1</v>
      </c>
      <c r="AC187">
        <v>1</v>
      </c>
      <c r="AD187">
        <v>1</v>
      </c>
      <c r="AE187">
        <v>6.6</v>
      </c>
      <c r="AF187">
        <v>6.6</v>
      </c>
      <c r="AG187">
        <v>6.6</v>
      </c>
      <c r="AH187">
        <v>23.369</v>
      </c>
      <c r="AI187">
        <v>2.7158999999999999E-4</v>
      </c>
      <c r="AJ187">
        <v>3.8144</v>
      </c>
      <c r="AK187">
        <v>377590000</v>
      </c>
      <c r="AL187">
        <v>2</v>
      </c>
      <c r="AM187">
        <v>0</v>
      </c>
      <c r="AN187">
        <v>0.98166318785578699</v>
      </c>
      <c r="AO187">
        <v>1.2994270324707</v>
      </c>
      <c r="AP187">
        <v>0</v>
      </c>
      <c r="AQ187" t="s">
        <v>41067</v>
      </c>
      <c r="AR187" t="s">
        <v>41067</v>
      </c>
      <c r="AS187" t="s">
        <v>41068</v>
      </c>
      <c r="AT187" t="s">
        <v>41069</v>
      </c>
      <c r="AU187">
        <v>4218</v>
      </c>
      <c r="AV187" t="s">
        <v>41070</v>
      </c>
      <c r="AW187" t="s">
        <v>41068</v>
      </c>
      <c r="AY187">
        <v>0</v>
      </c>
      <c r="AZ187">
        <v>1.2994270324707</v>
      </c>
      <c r="BA187" s="6">
        <f t="shared" si="15"/>
        <v>1.4613111208060028</v>
      </c>
      <c r="BB187" s="4" t="str">
        <f t="shared" si="12"/>
        <v/>
      </c>
      <c r="BC187" t="str">
        <f t="shared" si="11"/>
        <v/>
      </c>
      <c r="BD187" t="str">
        <f t="shared" si="13"/>
        <v/>
      </c>
      <c r="BE187" t="str">
        <f t="shared" si="14"/>
        <v/>
      </c>
      <c r="BF187" t="s">
        <v>41069</v>
      </c>
      <c r="BG187" t="s">
        <v>41068</v>
      </c>
    </row>
    <row r="188" spans="1:59" x14ac:dyDescent="0.2">
      <c r="A188">
        <v>25.473361968994102</v>
      </c>
      <c r="B188">
        <v>24.126285552978501</v>
      </c>
      <c r="C188">
        <v>24.557540893554702</v>
      </c>
      <c r="D188">
        <v>25.866697311401399</v>
      </c>
      <c r="E188">
        <v>26.4780464172363</v>
      </c>
      <c r="F188">
        <v>25.640501022338899</v>
      </c>
      <c r="I188" t="s">
        <v>24996</v>
      </c>
      <c r="K188" t="s">
        <v>24997</v>
      </c>
      <c r="P188" t="s">
        <v>24997</v>
      </c>
      <c r="Q188" t="s">
        <v>24998</v>
      </c>
      <c r="Z188" t="s">
        <v>24999</v>
      </c>
      <c r="AA188" t="s">
        <v>25000</v>
      </c>
      <c r="AB188">
        <v>3</v>
      </c>
      <c r="AC188">
        <v>3</v>
      </c>
      <c r="AD188">
        <v>3</v>
      </c>
      <c r="AE188">
        <v>31.2</v>
      </c>
      <c r="AF188">
        <v>31.2</v>
      </c>
      <c r="AG188">
        <v>31.2</v>
      </c>
      <c r="AH188">
        <v>16.952999999999999</v>
      </c>
      <c r="AI188">
        <v>0</v>
      </c>
      <c r="AJ188">
        <v>4.6653000000000002</v>
      </c>
      <c r="AK188">
        <v>296560000</v>
      </c>
      <c r="AL188">
        <v>8</v>
      </c>
      <c r="AM188">
        <v>1.2751674722216799</v>
      </c>
      <c r="AN188">
        <v>0.19666666666666699</v>
      </c>
      <c r="AO188">
        <v>1.2760187784830701</v>
      </c>
      <c r="AP188">
        <v>2.7185188325838698</v>
      </c>
      <c r="AQ188" t="s">
        <v>25001</v>
      </c>
      <c r="AR188" t="s">
        <v>25001</v>
      </c>
      <c r="AS188" t="s">
        <v>25002</v>
      </c>
      <c r="AT188" t="s">
        <v>25003</v>
      </c>
      <c r="AU188">
        <v>2275</v>
      </c>
      <c r="AV188" t="s">
        <v>25004</v>
      </c>
      <c r="AW188" t="s">
        <v>25002</v>
      </c>
      <c r="AY188">
        <v>1.2751674722216799</v>
      </c>
      <c r="AZ188">
        <v>1.2760187784830701</v>
      </c>
      <c r="BA188" s="6">
        <f t="shared" si="15"/>
        <v>1.4216976891247941</v>
      </c>
      <c r="BB188" s="4" t="str">
        <f t="shared" si="12"/>
        <v/>
      </c>
      <c r="BC188" t="str">
        <f t="shared" si="11"/>
        <v/>
      </c>
      <c r="BD188" t="str">
        <f t="shared" si="13"/>
        <v/>
      </c>
      <c r="BE188" t="str">
        <f t="shared" si="14"/>
        <v/>
      </c>
      <c r="BF188" t="s">
        <v>25003</v>
      </c>
      <c r="BG188" t="s">
        <v>25002</v>
      </c>
    </row>
    <row r="189" spans="1:59" x14ac:dyDescent="0.2">
      <c r="A189">
        <v>24.222434997558601</v>
      </c>
      <c r="B189" t="s">
        <v>88</v>
      </c>
      <c r="C189" t="s">
        <v>88</v>
      </c>
      <c r="D189">
        <v>25.165225982666001</v>
      </c>
      <c r="E189">
        <v>25.2342529296875</v>
      </c>
      <c r="F189">
        <v>26.054489135742202</v>
      </c>
      <c r="I189" t="s">
        <v>36280</v>
      </c>
      <c r="J189" t="s">
        <v>1628</v>
      </c>
      <c r="K189" t="s">
        <v>36281</v>
      </c>
      <c r="L189" t="s">
        <v>228</v>
      </c>
      <c r="M189" t="s">
        <v>229</v>
      </c>
      <c r="R189" t="s">
        <v>232</v>
      </c>
      <c r="S189">
        <v>4131</v>
      </c>
      <c r="V189" t="s">
        <v>20572</v>
      </c>
      <c r="W189" t="s">
        <v>20573</v>
      </c>
      <c r="Z189" t="s">
        <v>36282</v>
      </c>
      <c r="AA189" t="s">
        <v>36283</v>
      </c>
      <c r="AB189">
        <v>3</v>
      </c>
      <c r="AC189">
        <v>3</v>
      </c>
      <c r="AD189">
        <v>3</v>
      </c>
      <c r="AE189">
        <v>4.3</v>
      </c>
      <c r="AF189">
        <v>4.3</v>
      </c>
      <c r="AG189">
        <v>4.3</v>
      </c>
      <c r="AH189">
        <v>89.081999999999994</v>
      </c>
      <c r="AI189">
        <v>0</v>
      </c>
      <c r="AJ189">
        <v>6.0705</v>
      </c>
      <c r="AK189">
        <v>166360000</v>
      </c>
      <c r="AL189">
        <v>3</v>
      </c>
      <c r="AM189">
        <v>0</v>
      </c>
      <c r="AN189">
        <v>0.97994036914339799</v>
      </c>
      <c r="AO189">
        <v>1.26222101847331</v>
      </c>
      <c r="AP189">
        <v>0</v>
      </c>
      <c r="AQ189" t="s">
        <v>36284</v>
      </c>
      <c r="AR189" t="s">
        <v>36284</v>
      </c>
      <c r="AS189" t="s">
        <v>36285</v>
      </c>
      <c r="AT189" t="s">
        <v>36282</v>
      </c>
      <c r="AU189">
        <v>3640</v>
      </c>
      <c r="AV189" t="s">
        <v>36286</v>
      </c>
      <c r="AW189" t="s">
        <v>36285</v>
      </c>
      <c r="AX189" t="s">
        <v>36287</v>
      </c>
      <c r="AY189">
        <v>0</v>
      </c>
      <c r="AZ189">
        <v>1.26222101847331</v>
      </c>
      <c r="BA189" s="6">
        <f t="shared" si="15"/>
        <v>1.3986472681955102</v>
      </c>
      <c r="BB189" s="4" t="str">
        <f t="shared" si="12"/>
        <v/>
      </c>
      <c r="BC189" t="str">
        <f t="shared" ref="BC189:BC252" si="16">IFERROR(IF(AND(AY189&gt;1.34, AZ189&lt;(-1)), "+",""),"")</f>
        <v/>
      </c>
      <c r="BD189" t="str">
        <f t="shared" si="13"/>
        <v/>
      </c>
      <c r="BE189" t="str">
        <f t="shared" si="14"/>
        <v/>
      </c>
      <c r="BF189" t="s">
        <v>36282</v>
      </c>
      <c r="BG189" t="s">
        <v>36285</v>
      </c>
    </row>
    <row r="190" spans="1:59" x14ac:dyDescent="0.2">
      <c r="A190">
        <v>25.123289108276399</v>
      </c>
      <c r="B190">
        <v>25.3066082000732</v>
      </c>
      <c r="C190">
        <v>25.654718399047901</v>
      </c>
      <c r="D190">
        <v>25.095188140869102</v>
      </c>
      <c r="E190">
        <v>27.438966751098601</v>
      </c>
      <c r="F190">
        <v>27.2289428710938</v>
      </c>
      <c r="I190" t="s">
        <v>35506</v>
      </c>
      <c r="J190" t="s">
        <v>35507</v>
      </c>
      <c r="K190" t="s">
        <v>9437</v>
      </c>
      <c r="P190" t="s">
        <v>9437</v>
      </c>
      <c r="Q190" t="s">
        <v>9438</v>
      </c>
      <c r="R190" t="s">
        <v>6008</v>
      </c>
      <c r="S190" t="s">
        <v>6009</v>
      </c>
      <c r="T190" t="s">
        <v>3414</v>
      </c>
      <c r="U190" t="s">
        <v>3415</v>
      </c>
      <c r="Z190" t="s">
        <v>932</v>
      </c>
      <c r="AA190" t="s">
        <v>933</v>
      </c>
      <c r="AB190">
        <v>3</v>
      </c>
      <c r="AC190">
        <v>3</v>
      </c>
      <c r="AD190">
        <v>2</v>
      </c>
      <c r="AE190">
        <v>4</v>
      </c>
      <c r="AF190">
        <v>4</v>
      </c>
      <c r="AG190">
        <v>2.6</v>
      </c>
      <c r="AH190">
        <v>105.4</v>
      </c>
      <c r="AI190">
        <v>5.2479999999999996E-4</v>
      </c>
      <c r="AJ190">
        <v>3.1939000000000002</v>
      </c>
      <c r="AK190">
        <v>505970000</v>
      </c>
      <c r="AL190">
        <v>4</v>
      </c>
      <c r="AM190">
        <v>0.73488160228298904</v>
      </c>
      <c r="AN190">
        <v>0.37843850267379697</v>
      </c>
      <c r="AO190">
        <v>1.22616068522135</v>
      </c>
      <c r="AP190">
        <v>1.6033213601607801</v>
      </c>
      <c r="AQ190" t="s">
        <v>35508</v>
      </c>
      <c r="AR190" t="s">
        <v>35508</v>
      </c>
      <c r="AS190" t="s">
        <v>35509</v>
      </c>
      <c r="AT190" t="s">
        <v>35510</v>
      </c>
      <c r="AU190">
        <v>3544</v>
      </c>
      <c r="AV190" t="s">
        <v>35511</v>
      </c>
      <c r="AW190" t="s">
        <v>35509</v>
      </c>
      <c r="AY190">
        <v>0.73488160228298904</v>
      </c>
      <c r="AZ190">
        <v>1.22616068522135</v>
      </c>
      <c r="BA190" s="6">
        <f t="shared" si="15"/>
        <v>1.3394358764716836</v>
      </c>
      <c r="BB190" s="4" t="str">
        <f t="shared" si="12"/>
        <v/>
      </c>
      <c r="BC190" t="str">
        <f t="shared" si="16"/>
        <v/>
      </c>
      <c r="BD190" t="str">
        <f t="shared" si="13"/>
        <v/>
      </c>
      <c r="BE190" t="str">
        <f t="shared" si="14"/>
        <v/>
      </c>
      <c r="BF190" t="s">
        <v>35510</v>
      </c>
      <c r="BG190" t="s">
        <v>35509</v>
      </c>
    </row>
    <row r="191" spans="1:59" x14ac:dyDescent="0.2">
      <c r="A191">
        <v>25.65212059021</v>
      </c>
      <c r="B191">
        <v>25.140007019043001</v>
      </c>
      <c r="C191">
        <v>25.313024520873999</v>
      </c>
      <c r="D191">
        <v>28.484661102294901</v>
      </c>
      <c r="E191">
        <v>25.774824142456101</v>
      </c>
      <c r="F191">
        <v>25.5017280578613</v>
      </c>
      <c r="J191" t="s">
        <v>23022</v>
      </c>
      <c r="K191" t="s">
        <v>112</v>
      </c>
      <c r="N191" t="s">
        <v>1766</v>
      </c>
      <c r="O191" t="s">
        <v>1767</v>
      </c>
      <c r="P191" t="s">
        <v>112</v>
      </c>
      <c r="Q191" t="s">
        <v>113</v>
      </c>
      <c r="Z191" t="s">
        <v>15701</v>
      </c>
      <c r="AA191" t="s">
        <v>15702</v>
      </c>
      <c r="AB191">
        <v>3</v>
      </c>
      <c r="AC191">
        <v>3</v>
      </c>
      <c r="AD191">
        <v>3</v>
      </c>
      <c r="AE191">
        <v>4.9000000000000004</v>
      </c>
      <c r="AF191">
        <v>4.9000000000000004</v>
      </c>
      <c r="AG191">
        <v>4.9000000000000004</v>
      </c>
      <c r="AH191">
        <v>81.959000000000003</v>
      </c>
      <c r="AI191">
        <v>0</v>
      </c>
      <c r="AJ191">
        <v>6.1832000000000003</v>
      </c>
      <c r="AK191">
        <v>611920000</v>
      </c>
      <c r="AL191">
        <v>7</v>
      </c>
      <c r="AM191">
        <v>0.56105799697710201</v>
      </c>
      <c r="AN191">
        <v>0.48408174904943002</v>
      </c>
      <c r="AO191">
        <v>1.2186870574951201</v>
      </c>
      <c r="AP191">
        <v>1.2643667292462799</v>
      </c>
      <c r="AQ191" t="s">
        <v>32705</v>
      </c>
      <c r="AR191" t="s">
        <v>32705</v>
      </c>
      <c r="AS191" t="s">
        <v>32706</v>
      </c>
      <c r="AT191" t="s">
        <v>32707</v>
      </c>
      <c r="AU191">
        <v>3203</v>
      </c>
      <c r="AV191" t="s">
        <v>32708</v>
      </c>
      <c r="AW191" t="s">
        <v>32706</v>
      </c>
      <c r="AY191">
        <v>0.56105799697710201</v>
      </c>
      <c r="AZ191">
        <v>1.2186870574951201</v>
      </c>
      <c r="BA191" s="6">
        <f t="shared" si="15"/>
        <v>1.3273481768168729</v>
      </c>
      <c r="BB191" s="4" t="str">
        <f t="shared" si="12"/>
        <v/>
      </c>
      <c r="BC191" t="str">
        <f t="shared" si="16"/>
        <v/>
      </c>
      <c r="BD191" t="str">
        <f t="shared" si="13"/>
        <v/>
      </c>
      <c r="BE191" t="str">
        <f t="shared" si="14"/>
        <v/>
      </c>
      <c r="BF191" t="s">
        <v>32707</v>
      </c>
      <c r="BG191" t="s">
        <v>32706</v>
      </c>
    </row>
    <row r="192" spans="1:59" x14ac:dyDescent="0.2">
      <c r="A192" t="s">
        <v>88</v>
      </c>
      <c r="B192" t="s">
        <v>88</v>
      </c>
      <c r="C192">
        <v>24.9514484405518</v>
      </c>
      <c r="D192">
        <v>26.560327529907202</v>
      </c>
      <c r="E192">
        <v>25.628730773925799</v>
      </c>
      <c r="F192">
        <v>26.319637298583999</v>
      </c>
      <c r="I192" t="s">
        <v>23974</v>
      </c>
      <c r="J192" t="s">
        <v>23975</v>
      </c>
      <c r="K192" t="s">
        <v>10809</v>
      </c>
      <c r="N192" t="s">
        <v>2460</v>
      </c>
      <c r="O192" t="s">
        <v>2461</v>
      </c>
      <c r="P192" t="s">
        <v>345</v>
      </c>
      <c r="Q192" t="s">
        <v>346</v>
      </c>
      <c r="R192" t="s">
        <v>128</v>
      </c>
      <c r="S192">
        <v>3000</v>
      </c>
      <c r="Z192" t="s">
        <v>9426</v>
      </c>
      <c r="AA192" t="s">
        <v>9427</v>
      </c>
      <c r="AB192">
        <v>3</v>
      </c>
      <c r="AC192">
        <v>2</v>
      </c>
      <c r="AD192">
        <v>2</v>
      </c>
      <c r="AE192">
        <v>10.7</v>
      </c>
      <c r="AF192">
        <v>7.2</v>
      </c>
      <c r="AG192">
        <v>7.2</v>
      </c>
      <c r="AH192">
        <v>36.954000000000001</v>
      </c>
      <c r="AI192">
        <v>5.2784000000000001E-4</v>
      </c>
      <c r="AJ192">
        <v>3.3165</v>
      </c>
      <c r="AK192">
        <v>267040000</v>
      </c>
      <c r="AL192">
        <v>4</v>
      </c>
      <c r="AM192">
        <v>0</v>
      </c>
      <c r="AN192">
        <v>0.99636769342711595</v>
      </c>
      <c r="AO192">
        <v>1.21811676025391</v>
      </c>
      <c r="AP192">
        <v>0</v>
      </c>
      <c r="AQ192" t="s">
        <v>23976</v>
      </c>
      <c r="AR192" t="s">
        <v>23976</v>
      </c>
      <c r="AS192" t="s">
        <v>23977</v>
      </c>
      <c r="AT192" t="s">
        <v>23978</v>
      </c>
      <c r="AU192">
        <v>2162</v>
      </c>
      <c r="AV192" t="s">
        <v>23979</v>
      </c>
      <c r="AW192" t="s">
        <v>23977</v>
      </c>
      <c r="AY192">
        <v>0</v>
      </c>
      <c r="AZ192">
        <v>1.21811676025391</v>
      </c>
      <c r="BA192" s="6">
        <f t="shared" si="15"/>
        <v>1.3264283580716518</v>
      </c>
      <c r="BB192" s="4" t="str">
        <f t="shared" si="12"/>
        <v/>
      </c>
      <c r="BC192" t="str">
        <f t="shared" si="16"/>
        <v/>
      </c>
      <c r="BD192" t="str">
        <f t="shared" si="13"/>
        <v/>
      </c>
      <c r="BE192" t="str">
        <f t="shared" si="14"/>
        <v/>
      </c>
      <c r="BF192" t="s">
        <v>23978</v>
      </c>
      <c r="BG192" t="s">
        <v>23977</v>
      </c>
    </row>
    <row r="193" spans="1:59" x14ac:dyDescent="0.2">
      <c r="A193">
        <v>25.131986618041999</v>
      </c>
      <c r="B193" t="s">
        <v>88</v>
      </c>
      <c r="C193">
        <v>26.692987442016602</v>
      </c>
      <c r="D193">
        <v>27.372104644775401</v>
      </c>
      <c r="E193">
        <v>27.351192474365199</v>
      </c>
      <c r="F193">
        <v>26.661256790161101</v>
      </c>
      <c r="I193" t="s">
        <v>34675</v>
      </c>
      <c r="J193" t="s">
        <v>34676</v>
      </c>
      <c r="K193" t="s">
        <v>34677</v>
      </c>
      <c r="N193" t="s">
        <v>110</v>
      </c>
      <c r="O193" t="s">
        <v>111</v>
      </c>
      <c r="P193" t="s">
        <v>196</v>
      </c>
      <c r="Q193" t="s">
        <v>197</v>
      </c>
      <c r="R193" t="s">
        <v>2861</v>
      </c>
      <c r="S193" t="s">
        <v>2862</v>
      </c>
      <c r="T193" t="s">
        <v>2863</v>
      </c>
      <c r="U193" t="s">
        <v>2864</v>
      </c>
      <c r="V193" t="s">
        <v>2865</v>
      </c>
      <c r="W193" t="s">
        <v>2866</v>
      </c>
      <c r="Z193" t="s">
        <v>440</v>
      </c>
      <c r="AA193" t="s">
        <v>441</v>
      </c>
      <c r="AB193">
        <v>4</v>
      </c>
      <c r="AC193">
        <v>4</v>
      </c>
      <c r="AD193">
        <v>4</v>
      </c>
      <c r="AE193">
        <v>4.0999999999999996</v>
      </c>
      <c r="AF193">
        <v>4.0999999999999996</v>
      </c>
      <c r="AG193">
        <v>4.0999999999999996</v>
      </c>
      <c r="AH193">
        <v>140.87</v>
      </c>
      <c r="AI193">
        <v>2.7600999999999998E-4</v>
      </c>
      <c r="AJ193">
        <v>4.2030000000000003</v>
      </c>
      <c r="AK193">
        <v>596300000</v>
      </c>
      <c r="AL193">
        <v>4</v>
      </c>
      <c r="AM193">
        <v>0.79433882839774195</v>
      </c>
      <c r="AN193">
        <v>0.34758354755784099</v>
      </c>
      <c r="AO193">
        <v>1.2156976064046201</v>
      </c>
      <c r="AP193">
        <v>1.8553525687499499</v>
      </c>
      <c r="AQ193" t="s">
        <v>34678</v>
      </c>
      <c r="AR193" t="s">
        <v>34678</v>
      </c>
      <c r="AS193" t="s">
        <v>34679</v>
      </c>
      <c r="AT193" t="s">
        <v>34680</v>
      </c>
      <c r="AU193">
        <v>3442</v>
      </c>
      <c r="AV193" t="s">
        <v>34681</v>
      </c>
      <c r="AW193" t="s">
        <v>34679</v>
      </c>
      <c r="AX193" t="s">
        <v>34682</v>
      </c>
      <c r="AY193">
        <v>0.79433882839774195</v>
      </c>
      <c r="AZ193">
        <v>1.2156976064046201</v>
      </c>
      <c r="BA193" s="6">
        <f t="shared" si="15"/>
        <v>1.3225306028248811</v>
      </c>
      <c r="BB193" s="4" t="str">
        <f t="shared" si="12"/>
        <v/>
      </c>
      <c r="BC193" t="str">
        <f t="shared" si="16"/>
        <v/>
      </c>
      <c r="BD193" t="str">
        <f t="shared" si="13"/>
        <v/>
      </c>
      <c r="BE193" t="str">
        <f t="shared" si="14"/>
        <v/>
      </c>
      <c r="BF193" t="s">
        <v>34680</v>
      </c>
      <c r="BG193" t="s">
        <v>34679</v>
      </c>
    </row>
    <row r="194" spans="1:59" x14ac:dyDescent="0.2">
      <c r="A194">
        <v>24.9803276062012</v>
      </c>
      <c r="B194">
        <v>25.304206848144499</v>
      </c>
      <c r="C194">
        <v>23.854051589965799</v>
      </c>
      <c r="D194">
        <v>25.680057525634801</v>
      </c>
      <c r="E194">
        <v>26.015697479248001</v>
      </c>
      <c r="F194">
        <v>26.086244583129901</v>
      </c>
      <c r="I194" t="s">
        <v>28720</v>
      </c>
      <c r="J194" t="s">
        <v>28721</v>
      </c>
      <c r="K194" t="s">
        <v>28722</v>
      </c>
      <c r="N194" t="s">
        <v>5458</v>
      </c>
      <c r="O194" t="s">
        <v>5459</v>
      </c>
      <c r="P194" t="s">
        <v>345</v>
      </c>
      <c r="Q194" t="s">
        <v>346</v>
      </c>
      <c r="Z194" t="s">
        <v>2492</v>
      </c>
      <c r="AA194" t="s">
        <v>2493</v>
      </c>
      <c r="AB194">
        <v>2</v>
      </c>
      <c r="AC194">
        <v>2</v>
      </c>
      <c r="AD194">
        <v>2</v>
      </c>
      <c r="AE194">
        <v>8.9</v>
      </c>
      <c r="AF194">
        <v>8.9</v>
      </c>
      <c r="AG194">
        <v>8.9</v>
      </c>
      <c r="AH194">
        <v>33.575000000000003</v>
      </c>
      <c r="AI194">
        <v>0</v>
      </c>
      <c r="AJ194">
        <v>7.6258999999999997</v>
      </c>
      <c r="AK194">
        <v>282540000</v>
      </c>
      <c r="AL194">
        <v>3</v>
      </c>
      <c r="AM194">
        <v>1.24770754362085</v>
      </c>
      <c r="AN194">
        <v>0.20234358974359001</v>
      </c>
      <c r="AO194">
        <v>1.2144711812337201</v>
      </c>
      <c r="AP194">
        <v>2.65759833263765</v>
      </c>
      <c r="AQ194" t="s">
        <v>28723</v>
      </c>
      <c r="AR194" t="s">
        <v>28723</v>
      </c>
      <c r="AS194" t="s">
        <v>28724</v>
      </c>
      <c r="AT194" t="s">
        <v>28725</v>
      </c>
      <c r="AU194">
        <v>2726</v>
      </c>
      <c r="AV194" t="s">
        <v>28726</v>
      </c>
      <c r="AW194" t="s">
        <v>28724</v>
      </c>
      <c r="AY194">
        <v>1.24770754362085</v>
      </c>
      <c r="AZ194">
        <v>1.2144711812337201</v>
      </c>
      <c r="BA194" s="6">
        <f t="shared" si="15"/>
        <v>1.3205570744305337</v>
      </c>
      <c r="BB194" s="4" t="str">
        <f t="shared" si="12"/>
        <v/>
      </c>
      <c r="BC194" t="str">
        <f t="shared" si="16"/>
        <v/>
      </c>
      <c r="BD194" t="str">
        <f t="shared" si="13"/>
        <v/>
      </c>
      <c r="BE194" t="str">
        <f t="shared" si="14"/>
        <v/>
      </c>
      <c r="BF194" t="s">
        <v>28725</v>
      </c>
      <c r="BG194" t="s">
        <v>28724</v>
      </c>
    </row>
    <row r="195" spans="1:59" x14ac:dyDescent="0.2">
      <c r="A195">
        <v>23.5013027191162</v>
      </c>
      <c r="B195">
        <v>24.123289108276399</v>
      </c>
      <c r="C195" t="s">
        <v>88</v>
      </c>
      <c r="D195">
        <v>24.1540641784668</v>
      </c>
      <c r="E195">
        <v>23.872299194335898</v>
      </c>
      <c r="F195">
        <v>27.044998168945298</v>
      </c>
      <c r="I195" t="s">
        <v>176</v>
      </c>
      <c r="J195" t="s">
        <v>12713</v>
      </c>
      <c r="K195" t="s">
        <v>112</v>
      </c>
      <c r="L195" t="s">
        <v>176</v>
      </c>
      <c r="M195" t="s">
        <v>177</v>
      </c>
      <c r="P195" t="s">
        <v>112</v>
      </c>
      <c r="Q195" t="s">
        <v>113</v>
      </c>
      <c r="Z195" t="s">
        <v>20500</v>
      </c>
      <c r="AA195" t="s">
        <v>20501</v>
      </c>
      <c r="AB195">
        <v>4</v>
      </c>
      <c r="AC195">
        <v>2</v>
      </c>
      <c r="AD195">
        <v>2</v>
      </c>
      <c r="AE195">
        <v>4.8</v>
      </c>
      <c r="AF195">
        <v>2.5</v>
      </c>
      <c r="AG195">
        <v>2.5</v>
      </c>
      <c r="AH195">
        <v>101.05</v>
      </c>
      <c r="AI195">
        <v>9.3045000000000003E-3</v>
      </c>
      <c r="AJ195">
        <v>1.4719</v>
      </c>
      <c r="AK195">
        <v>202640000</v>
      </c>
      <c r="AL195">
        <v>4</v>
      </c>
      <c r="AM195">
        <v>0.36725359240428801</v>
      </c>
      <c r="AN195">
        <v>0.63899173553719002</v>
      </c>
      <c r="AO195">
        <v>1.21149126688639</v>
      </c>
      <c r="AP195">
        <v>0.91139459405368395</v>
      </c>
      <c r="AQ195" t="s">
        <v>20502</v>
      </c>
      <c r="AR195" t="s">
        <v>20502</v>
      </c>
      <c r="AS195" t="s">
        <v>20503</v>
      </c>
      <c r="AT195" t="s">
        <v>20504</v>
      </c>
      <c r="AU195">
        <v>1813</v>
      </c>
      <c r="AV195" t="s">
        <v>20505</v>
      </c>
      <c r="AW195" t="s">
        <v>20503</v>
      </c>
      <c r="AY195">
        <v>0.36725359240428801</v>
      </c>
      <c r="AZ195">
        <v>1.21149126688639</v>
      </c>
      <c r="BA195" s="6">
        <f t="shared" si="15"/>
        <v>1.3157688659439546</v>
      </c>
      <c r="BB195" s="4" t="str">
        <f t="shared" ref="BB195:BB258" si="17">IFERROR(IF(AND(AY195&gt;1.34, AZ195&gt;(1)), "+",""),"")</f>
        <v/>
      </c>
      <c r="BC195" t="str">
        <f t="shared" si="16"/>
        <v/>
      </c>
      <c r="BD195" t="str">
        <f t="shared" ref="BD195:BD258" si="18">IF(AND(COUNT(D195:F195)&gt;=1,COUNT(A195:C195)=0),COUNT(D195:F195),"")</f>
        <v/>
      </c>
      <c r="BE195" t="str">
        <f t="shared" ref="BE195:BE258" si="19">IF(AND(COUNT(A195:C195)&gt;=1,COUNT(D195:F195)=0),COUNT(A195:C195),"")</f>
        <v/>
      </c>
      <c r="BF195" t="s">
        <v>20504</v>
      </c>
      <c r="BG195" t="s">
        <v>20503</v>
      </c>
    </row>
    <row r="196" spans="1:59" x14ac:dyDescent="0.2">
      <c r="A196">
        <v>26.336744308471701</v>
      </c>
      <c r="B196">
        <v>25.094100952148398</v>
      </c>
      <c r="C196">
        <v>25.615602493286101</v>
      </c>
      <c r="D196">
        <v>27.500663757324201</v>
      </c>
      <c r="E196">
        <v>26.626588821411101</v>
      </c>
      <c r="F196">
        <v>26.535713195800799</v>
      </c>
      <c r="I196" t="s">
        <v>4526</v>
      </c>
      <c r="J196" t="s">
        <v>4527</v>
      </c>
      <c r="K196" t="s">
        <v>4528</v>
      </c>
      <c r="P196" t="s">
        <v>112</v>
      </c>
      <c r="Q196" t="s">
        <v>113</v>
      </c>
      <c r="R196" t="s">
        <v>4529</v>
      </c>
      <c r="S196" t="s">
        <v>4530</v>
      </c>
      <c r="T196" t="s">
        <v>4531</v>
      </c>
      <c r="U196" t="s">
        <v>4532</v>
      </c>
      <c r="Z196" t="s">
        <v>4533</v>
      </c>
      <c r="AA196" t="s">
        <v>4534</v>
      </c>
      <c r="AB196">
        <v>6</v>
      </c>
      <c r="AC196">
        <v>6</v>
      </c>
      <c r="AD196">
        <v>6</v>
      </c>
      <c r="AE196">
        <v>13.9</v>
      </c>
      <c r="AF196">
        <v>13.9</v>
      </c>
      <c r="AG196">
        <v>13.9</v>
      </c>
      <c r="AH196">
        <v>66.155000000000001</v>
      </c>
      <c r="AI196">
        <v>0</v>
      </c>
      <c r="AJ196">
        <v>18.768000000000001</v>
      </c>
      <c r="AK196">
        <v>562780000</v>
      </c>
      <c r="AL196">
        <v>12</v>
      </c>
      <c r="AM196">
        <v>1.1961213991481701</v>
      </c>
      <c r="AN196">
        <v>0.21044264194669801</v>
      </c>
      <c r="AO196">
        <v>1.2055060068766299</v>
      </c>
      <c r="AP196">
        <v>2.5447096209378399</v>
      </c>
      <c r="AQ196" t="s">
        <v>4535</v>
      </c>
      <c r="AR196" t="s">
        <v>4535</v>
      </c>
      <c r="AS196" t="s">
        <v>4536</v>
      </c>
      <c r="AT196" t="s">
        <v>4537</v>
      </c>
      <c r="AU196">
        <v>435</v>
      </c>
      <c r="AV196" t="s">
        <v>4538</v>
      </c>
      <c r="AW196" t="s">
        <v>4536</v>
      </c>
      <c r="AY196">
        <v>1.1961213991481701</v>
      </c>
      <c r="AZ196">
        <v>1.2055060068766299</v>
      </c>
      <c r="BA196" s="6">
        <f t="shared" si="15"/>
        <v>1.3061814154693234</v>
      </c>
      <c r="BB196" s="4" t="str">
        <f t="shared" si="17"/>
        <v/>
      </c>
      <c r="BC196" t="str">
        <f t="shared" si="16"/>
        <v/>
      </c>
      <c r="BD196" t="str">
        <f t="shared" si="18"/>
        <v/>
      </c>
      <c r="BE196" t="str">
        <f t="shared" si="19"/>
        <v/>
      </c>
      <c r="BF196" t="s">
        <v>4537</v>
      </c>
      <c r="BG196" t="s">
        <v>4536</v>
      </c>
    </row>
    <row r="197" spans="1:59" x14ac:dyDescent="0.2">
      <c r="A197">
        <v>25.821260452270501</v>
      </c>
      <c r="B197">
        <v>28.089471817016602</v>
      </c>
      <c r="C197">
        <v>22.923067092895501</v>
      </c>
      <c r="D197">
        <v>28.008811950683601</v>
      </c>
      <c r="E197">
        <v>26.5523166656494</v>
      </c>
      <c r="F197">
        <v>25.888996124267599</v>
      </c>
      <c r="I197" t="s">
        <v>25896</v>
      </c>
      <c r="J197" t="s">
        <v>25897</v>
      </c>
      <c r="K197" t="s">
        <v>25898</v>
      </c>
      <c r="P197" t="s">
        <v>7711</v>
      </c>
      <c r="Q197" t="s">
        <v>7712</v>
      </c>
      <c r="R197" t="s">
        <v>1108</v>
      </c>
      <c r="S197">
        <v>3036</v>
      </c>
      <c r="Z197" t="s">
        <v>25899</v>
      </c>
      <c r="AA197" t="s">
        <v>25900</v>
      </c>
      <c r="AB197">
        <v>5</v>
      </c>
      <c r="AC197">
        <v>5</v>
      </c>
      <c r="AD197">
        <v>5</v>
      </c>
      <c r="AE197">
        <v>7.5</v>
      </c>
      <c r="AF197">
        <v>7.5</v>
      </c>
      <c r="AG197">
        <v>7.5</v>
      </c>
      <c r="AH197">
        <v>95.531999999999996</v>
      </c>
      <c r="AI197">
        <v>0</v>
      </c>
      <c r="AJ197">
        <v>8.3265999999999991</v>
      </c>
      <c r="AK197">
        <v>783470000</v>
      </c>
      <c r="AL197">
        <v>7</v>
      </c>
      <c r="AM197">
        <v>0.302445391058212</v>
      </c>
      <c r="AN197">
        <v>0.70120659417748199</v>
      </c>
      <c r="AO197">
        <v>1.20544179280599</v>
      </c>
      <c r="AP197">
        <v>0.743691945298249</v>
      </c>
      <c r="AQ197" t="s">
        <v>25901</v>
      </c>
      <c r="AR197" t="s">
        <v>25901</v>
      </c>
      <c r="AS197" t="s">
        <v>25902</v>
      </c>
      <c r="AT197" t="s">
        <v>25903</v>
      </c>
      <c r="AU197">
        <v>2386</v>
      </c>
      <c r="AV197" t="s">
        <v>25904</v>
      </c>
      <c r="AW197" t="s">
        <v>25902</v>
      </c>
      <c r="AY197">
        <v>0.302445391058212</v>
      </c>
      <c r="AZ197">
        <v>1.20544179280599</v>
      </c>
      <c r="BA197" s="6">
        <f t="shared" si="15"/>
        <v>1.3060787700754872</v>
      </c>
      <c r="BB197" s="4" t="str">
        <f t="shared" si="17"/>
        <v/>
      </c>
      <c r="BC197" t="str">
        <f t="shared" si="16"/>
        <v/>
      </c>
      <c r="BD197" t="str">
        <f t="shared" si="18"/>
        <v/>
      </c>
      <c r="BE197" t="str">
        <f t="shared" si="19"/>
        <v/>
      </c>
      <c r="BF197" t="s">
        <v>25903</v>
      </c>
      <c r="BG197" t="s">
        <v>25902</v>
      </c>
    </row>
    <row r="198" spans="1:59" x14ac:dyDescent="0.2">
      <c r="A198" t="s">
        <v>88</v>
      </c>
      <c r="B198">
        <v>26.2104816436768</v>
      </c>
      <c r="C198">
        <v>23.611330032348601</v>
      </c>
      <c r="D198">
        <v>26.160194396972699</v>
      </c>
      <c r="E198">
        <v>26.283920288085898</v>
      </c>
      <c r="F198">
        <v>25.895481109619102</v>
      </c>
      <c r="I198" t="s">
        <v>12975</v>
      </c>
      <c r="J198" t="s">
        <v>12976</v>
      </c>
      <c r="K198" t="s">
        <v>112</v>
      </c>
      <c r="N198" t="s">
        <v>2460</v>
      </c>
      <c r="O198" t="s">
        <v>2461</v>
      </c>
      <c r="P198" t="s">
        <v>112</v>
      </c>
      <c r="Q198" t="s">
        <v>113</v>
      </c>
      <c r="R198" t="s">
        <v>210</v>
      </c>
      <c r="S198" t="s">
        <v>211</v>
      </c>
      <c r="T198" t="s">
        <v>212</v>
      </c>
      <c r="U198" t="s">
        <v>213</v>
      </c>
      <c r="Z198" t="s">
        <v>349</v>
      </c>
      <c r="AA198" t="s">
        <v>350</v>
      </c>
      <c r="AB198">
        <v>3</v>
      </c>
      <c r="AC198">
        <v>2</v>
      </c>
      <c r="AD198">
        <v>0</v>
      </c>
      <c r="AE198">
        <v>6.3</v>
      </c>
      <c r="AF198">
        <v>4.8</v>
      </c>
      <c r="AG198">
        <v>0</v>
      </c>
      <c r="AH198">
        <v>70.97</v>
      </c>
      <c r="AI198">
        <v>2.4612000000000002E-3</v>
      </c>
      <c r="AJ198">
        <v>2.2181999999999999</v>
      </c>
      <c r="AK198">
        <v>309580000</v>
      </c>
      <c r="AL198">
        <v>2</v>
      </c>
      <c r="AM198">
        <v>0.51238619085416104</v>
      </c>
      <c r="AN198">
        <v>0.51916175156389599</v>
      </c>
      <c r="AO198">
        <v>1.2022927602132201</v>
      </c>
      <c r="AP198">
        <v>1.2269872883787101</v>
      </c>
      <c r="AQ198" t="s">
        <v>12977</v>
      </c>
      <c r="AR198" t="s">
        <v>12977</v>
      </c>
      <c r="AS198" t="s">
        <v>12978</v>
      </c>
      <c r="AT198" t="s">
        <v>12979</v>
      </c>
      <c r="AU198">
        <v>1124</v>
      </c>
      <c r="AV198" t="s">
        <v>12980</v>
      </c>
      <c r="AW198" t="s">
        <v>12978</v>
      </c>
      <c r="AY198">
        <v>0.51238619085416104</v>
      </c>
      <c r="AZ198">
        <v>1.2022927602132201</v>
      </c>
      <c r="BA198" s="6">
        <f t="shared" si="15"/>
        <v>1.3010506821453118</v>
      </c>
      <c r="BB198" s="4" t="str">
        <f t="shared" si="17"/>
        <v/>
      </c>
      <c r="BC198" t="str">
        <f t="shared" si="16"/>
        <v/>
      </c>
      <c r="BD198" t="str">
        <f t="shared" si="18"/>
        <v/>
      </c>
      <c r="BE198" t="str">
        <f t="shared" si="19"/>
        <v/>
      </c>
      <c r="BF198" t="s">
        <v>12979</v>
      </c>
      <c r="BG198" t="s">
        <v>12978</v>
      </c>
    </row>
    <row r="199" spans="1:59" x14ac:dyDescent="0.2">
      <c r="A199">
        <v>26.426191329956101</v>
      </c>
      <c r="B199">
        <v>26.3104438781738</v>
      </c>
      <c r="C199">
        <v>24.798526763916001</v>
      </c>
      <c r="D199">
        <v>27.1201076507568</v>
      </c>
      <c r="E199">
        <v>26.950046539306602</v>
      </c>
      <c r="F199" t="s">
        <v>88</v>
      </c>
      <c r="Z199" t="s">
        <v>28690</v>
      </c>
      <c r="AA199" t="s">
        <v>28691</v>
      </c>
      <c r="AB199">
        <v>2</v>
      </c>
      <c r="AC199">
        <v>2</v>
      </c>
      <c r="AD199">
        <v>2</v>
      </c>
      <c r="AE199">
        <v>10.8</v>
      </c>
      <c r="AF199">
        <v>10.8</v>
      </c>
      <c r="AG199">
        <v>10.8</v>
      </c>
      <c r="AH199">
        <v>20.123000000000001</v>
      </c>
      <c r="AI199">
        <v>6.6334999999999996E-3</v>
      </c>
      <c r="AJ199">
        <v>1.7382</v>
      </c>
      <c r="AK199">
        <v>478100000</v>
      </c>
      <c r="AL199">
        <v>3</v>
      </c>
      <c r="AM199">
        <v>0.74870835670501201</v>
      </c>
      <c r="AN199">
        <v>0.36948461074230499</v>
      </c>
      <c r="AO199">
        <v>1.19002310434977</v>
      </c>
      <c r="AP199">
        <v>1.7503768107418101</v>
      </c>
      <c r="AQ199" t="s">
        <v>28692</v>
      </c>
      <c r="AR199" t="s">
        <v>28692</v>
      </c>
      <c r="AS199" t="s">
        <v>28693</v>
      </c>
      <c r="AT199" t="s">
        <v>28694</v>
      </c>
      <c r="AU199">
        <v>2722</v>
      </c>
      <c r="AV199" t="s">
        <v>28695</v>
      </c>
      <c r="AW199" t="s">
        <v>28693</v>
      </c>
      <c r="AY199">
        <v>0.74870835670501201</v>
      </c>
      <c r="AZ199">
        <v>1.19002310434977</v>
      </c>
      <c r="BA199" s="6">
        <f t="shared" si="15"/>
        <v>1.2815639700407813</v>
      </c>
      <c r="BB199" s="4" t="str">
        <f t="shared" si="17"/>
        <v/>
      </c>
      <c r="BC199" t="str">
        <f t="shared" si="16"/>
        <v/>
      </c>
      <c r="BD199" t="str">
        <f t="shared" si="18"/>
        <v/>
      </c>
      <c r="BE199" t="str">
        <f t="shared" si="19"/>
        <v/>
      </c>
      <c r="BF199" t="s">
        <v>28694</v>
      </c>
      <c r="BG199" t="s">
        <v>28693</v>
      </c>
    </row>
    <row r="200" spans="1:59" x14ac:dyDescent="0.2">
      <c r="A200">
        <v>28.048639297485401</v>
      </c>
      <c r="B200">
        <v>28.144527435302699</v>
      </c>
      <c r="C200">
        <v>27.736085891723601</v>
      </c>
      <c r="D200">
        <v>28.642890930175799</v>
      </c>
      <c r="E200">
        <v>30.425724029541001</v>
      </c>
      <c r="F200">
        <v>28.4161891937256</v>
      </c>
      <c r="I200" t="s">
        <v>2387</v>
      </c>
      <c r="J200" t="s">
        <v>2388</v>
      </c>
      <c r="K200" t="s">
        <v>2389</v>
      </c>
      <c r="L200" t="s">
        <v>651</v>
      </c>
      <c r="M200" t="s">
        <v>652</v>
      </c>
      <c r="P200" t="s">
        <v>2389</v>
      </c>
      <c r="Q200" t="s">
        <v>2390</v>
      </c>
      <c r="R200" t="s">
        <v>198</v>
      </c>
      <c r="S200">
        <v>3019</v>
      </c>
      <c r="Z200" t="s">
        <v>2391</v>
      </c>
      <c r="AA200" t="s">
        <v>2392</v>
      </c>
      <c r="AB200">
        <v>17</v>
      </c>
      <c r="AC200">
        <v>16</v>
      </c>
      <c r="AD200">
        <v>16</v>
      </c>
      <c r="AE200">
        <v>20.3</v>
      </c>
      <c r="AF200">
        <v>19.3</v>
      </c>
      <c r="AG200">
        <v>19.3</v>
      </c>
      <c r="AH200">
        <v>119.94</v>
      </c>
      <c r="AI200">
        <v>0</v>
      </c>
      <c r="AJ200">
        <v>51.722999999999999</v>
      </c>
      <c r="AK200">
        <v>3017600000</v>
      </c>
      <c r="AL200">
        <v>42</v>
      </c>
      <c r="AM200">
        <v>0.85057478671826503</v>
      </c>
      <c r="AN200">
        <v>0.32083977900552502</v>
      </c>
      <c r="AO200">
        <v>1.1851838429768899</v>
      </c>
      <c r="AP200">
        <v>1.8309804514817301</v>
      </c>
      <c r="AQ200" t="s">
        <v>2393</v>
      </c>
      <c r="AR200" t="s">
        <v>2393</v>
      </c>
      <c r="AS200" t="s">
        <v>2394</v>
      </c>
      <c r="AT200" t="s">
        <v>2395</v>
      </c>
      <c r="AU200">
        <v>248</v>
      </c>
      <c r="AV200" t="s">
        <v>2396</v>
      </c>
      <c r="AW200" t="s">
        <v>2394</v>
      </c>
      <c r="AX200" t="s">
        <v>2397</v>
      </c>
      <c r="AY200">
        <v>0.85057478671826503</v>
      </c>
      <c r="AZ200">
        <v>1.1851838429768899</v>
      </c>
      <c r="BA200" s="6">
        <f t="shared" si="15"/>
        <v>1.2739236946549415</v>
      </c>
      <c r="BB200" s="4" t="str">
        <f t="shared" si="17"/>
        <v/>
      </c>
      <c r="BC200" t="str">
        <f t="shared" si="16"/>
        <v/>
      </c>
      <c r="BD200" t="str">
        <f t="shared" si="18"/>
        <v/>
      </c>
      <c r="BE200" t="str">
        <f t="shared" si="19"/>
        <v/>
      </c>
      <c r="BF200" t="s">
        <v>2395</v>
      </c>
      <c r="BG200" t="s">
        <v>2394</v>
      </c>
    </row>
    <row r="201" spans="1:59" x14ac:dyDescent="0.2">
      <c r="A201">
        <v>25.340349197387699</v>
      </c>
      <c r="B201">
        <v>24.637767791748001</v>
      </c>
      <c r="C201">
        <v>26.341926574706999</v>
      </c>
      <c r="D201">
        <v>26.673978805541999</v>
      </c>
      <c r="E201">
        <v>26.133378982543899</v>
      </c>
      <c r="F201">
        <v>27.0036735534668</v>
      </c>
      <c r="I201" t="s">
        <v>16314</v>
      </c>
      <c r="J201" t="s">
        <v>16315</v>
      </c>
      <c r="K201" t="s">
        <v>16316</v>
      </c>
      <c r="P201" t="s">
        <v>6851</v>
      </c>
      <c r="Q201" t="s">
        <v>6852</v>
      </c>
      <c r="R201" t="s">
        <v>16317</v>
      </c>
      <c r="S201" t="s">
        <v>16318</v>
      </c>
      <c r="T201" t="s">
        <v>3855</v>
      </c>
      <c r="U201" t="s">
        <v>3856</v>
      </c>
      <c r="V201" t="s">
        <v>16319</v>
      </c>
      <c r="W201" t="s">
        <v>16320</v>
      </c>
      <c r="Z201" t="s">
        <v>16321</v>
      </c>
      <c r="AA201" t="s">
        <v>16322</v>
      </c>
      <c r="AB201">
        <v>4</v>
      </c>
      <c r="AC201">
        <v>4</v>
      </c>
      <c r="AD201">
        <v>4</v>
      </c>
      <c r="AE201">
        <v>13.9</v>
      </c>
      <c r="AF201">
        <v>13.9</v>
      </c>
      <c r="AG201">
        <v>13.9</v>
      </c>
      <c r="AH201">
        <v>41.25</v>
      </c>
      <c r="AI201">
        <v>0</v>
      </c>
      <c r="AJ201">
        <v>29.843</v>
      </c>
      <c r="AK201">
        <v>468880000</v>
      </c>
      <c r="AL201">
        <v>6</v>
      </c>
      <c r="AM201">
        <v>0.981419483101861</v>
      </c>
      <c r="AN201">
        <v>0.26741908713692902</v>
      </c>
      <c r="AO201">
        <v>1.1636625925699799</v>
      </c>
      <c r="AP201">
        <v>2.0938881874235702</v>
      </c>
      <c r="AQ201" t="s">
        <v>16323</v>
      </c>
      <c r="AR201" t="s">
        <v>16323</v>
      </c>
      <c r="AS201" t="s">
        <v>16324</v>
      </c>
      <c r="AT201" t="s">
        <v>16325</v>
      </c>
      <c r="AU201">
        <v>1419</v>
      </c>
      <c r="AV201" t="s">
        <v>16326</v>
      </c>
      <c r="AW201" t="s">
        <v>16324</v>
      </c>
      <c r="AY201">
        <v>0.981419483101861</v>
      </c>
      <c r="AZ201">
        <v>1.1636625925699799</v>
      </c>
      <c r="BA201" s="6">
        <f t="shared" si="15"/>
        <v>1.2402544320718953</v>
      </c>
      <c r="BB201" s="4" t="str">
        <f t="shared" si="17"/>
        <v/>
      </c>
      <c r="BC201" t="str">
        <f t="shared" si="16"/>
        <v/>
      </c>
      <c r="BD201" t="str">
        <f t="shared" si="18"/>
        <v/>
      </c>
      <c r="BE201" t="str">
        <f t="shared" si="19"/>
        <v/>
      </c>
      <c r="BF201" t="s">
        <v>16325</v>
      </c>
      <c r="BG201" t="s">
        <v>16324</v>
      </c>
    </row>
    <row r="202" spans="1:59" x14ac:dyDescent="0.2">
      <c r="A202">
        <v>25.959430694580099</v>
      </c>
      <c r="B202">
        <v>26.340381622314499</v>
      </c>
      <c r="C202">
        <v>25.0272407531738</v>
      </c>
      <c r="D202">
        <v>26.973009109497099</v>
      </c>
      <c r="E202">
        <v>27.2116889953613</v>
      </c>
      <c r="F202">
        <v>26.623241424560501</v>
      </c>
      <c r="I202" t="s">
        <v>28013</v>
      </c>
      <c r="K202" t="s">
        <v>310</v>
      </c>
      <c r="L202" t="s">
        <v>292</v>
      </c>
      <c r="M202" t="s">
        <v>293</v>
      </c>
      <c r="P202" t="s">
        <v>310</v>
      </c>
      <c r="Q202" t="s">
        <v>313</v>
      </c>
      <c r="Z202" t="s">
        <v>28014</v>
      </c>
      <c r="AA202" t="s">
        <v>28015</v>
      </c>
      <c r="AB202">
        <v>3</v>
      </c>
      <c r="AC202">
        <v>3</v>
      </c>
      <c r="AD202">
        <v>3</v>
      </c>
      <c r="AE202">
        <v>11.3</v>
      </c>
      <c r="AF202">
        <v>11.3</v>
      </c>
      <c r="AG202">
        <v>11.3</v>
      </c>
      <c r="AH202">
        <v>36.561999999999998</v>
      </c>
      <c r="AI202">
        <v>0</v>
      </c>
      <c r="AJ202">
        <v>45.720999999999997</v>
      </c>
      <c r="AK202">
        <v>574940000</v>
      </c>
      <c r="AL202">
        <v>7</v>
      </c>
      <c r="AM202">
        <v>1.2779667737823599</v>
      </c>
      <c r="AN202">
        <v>0.197172043010753</v>
      </c>
      <c r="AO202">
        <v>1.1602954864502</v>
      </c>
      <c r="AP202">
        <v>2.7247625972947298</v>
      </c>
      <c r="AQ202" t="s">
        <v>28016</v>
      </c>
      <c r="AR202" t="s">
        <v>28016</v>
      </c>
      <c r="AS202" t="s">
        <v>28017</v>
      </c>
      <c r="AT202" t="s">
        <v>28018</v>
      </c>
      <c r="AU202">
        <v>2638</v>
      </c>
      <c r="AV202" t="s">
        <v>28019</v>
      </c>
      <c r="AW202" t="s">
        <v>28017</v>
      </c>
      <c r="AY202">
        <v>1.2779667737823599</v>
      </c>
      <c r="AZ202">
        <v>1.1602954864502</v>
      </c>
      <c r="BA202" s="6">
        <f t="shared" si="15"/>
        <v>1.2350319986879761</v>
      </c>
      <c r="BB202" s="4" t="str">
        <f t="shared" si="17"/>
        <v/>
      </c>
      <c r="BC202" t="str">
        <f t="shared" si="16"/>
        <v/>
      </c>
      <c r="BD202" t="str">
        <f t="shared" si="18"/>
        <v/>
      </c>
      <c r="BE202" t="str">
        <f t="shared" si="19"/>
        <v/>
      </c>
      <c r="BF202" t="s">
        <v>28018</v>
      </c>
      <c r="BG202" t="s">
        <v>28017</v>
      </c>
    </row>
    <row r="203" spans="1:59" x14ac:dyDescent="0.2">
      <c r="A203">
        <v>24.449851989746101</v>
      </c>
      <c r="B203">
        <v>24.796993255615199</v>
      </c>
      <c r="C203">
        <v>25.8231086730957</v>
      </c>
      <c r="D203">
        <v>26.375656127929702</v>
      </c>
      <c r="E203">
        <v>26.318811416626001</v>
      </c>
      <c r="F203">
        <v>25.851528167724599</v>
      </c>
      <c r="I203" t="s">
        <v>23758</v>
      </c>
      <c r="J203" t="s">
        <v>23759</v>
      </c>
      <c r="K203" t="s">
        <v>23760</v>
      </c>
      <c r="P203" t="s">
        <v>23761</v>
      </c>
      <c r="Q203" t="s">
        <v>23762</v>
      </c>
      <c r="R203" t="s">
        <v>980</v>
      </c>
      <c r="S203">
        <v>3009</v>
      </c>
      <c r="V203" t="s">
        <v>23763</v>
      </c>
      <c r="W203" t="s">
        <v>23764</v>
      </c>
      <c r="Z203" t="s">
        <v>23765</v>
      </c>
      <c r="AA203" t="s">
        <v>23766</v>
      </c>
      <c r="AB203">
        <v>2</v>
      </c>
      <c r="AC203">
        <v>2</v>
      </c>
      <c r="AD203">
        <v>2</v>
      </c>
      <c r="AE203">
        <v>14.8</v>
      </c>
      <c r="AF203">
        <v>14.8</v>
      </c>
      <c r="AG203">
        <v>14.8</v>
      </c>
      <c r="AH203">
        <v>17.606999999999999</v>
      </c>
      <c r="AI203">
        <v>0</v>
      </c>
      <c r="AJ203">
        <v>5.3197999999999999</v>
      </c>
      <c r="AK203">
        <v>342750000</v>
      </c>
      <c r="AL203">
        <v>9</v>
      </c>
      <c r="AM203">
        <v>1.2247135480314799</v>
      </c>
      <c r="AN203">
        <v>0.20616441717791401</v>
      </c>
      <c r="AO203">
        <v>1.1586805979410799</v>
      </c>
      <c r="AP203">
        <v>2.6070337848758198</v>
      </c>
      <c r="AQ203" t="s">
        <v>23767</v>
      </c>
      <c r="AR203" t="s">
        <v>23767</v>
      </c>
      <c r="AS203" t="s">
        <v>23768</v>
      </c>
      <c r="AT203" t="s">
        <v>23769</v>
      </c>
      <c r="AU203">
        <v>2139</v>
      </c>
      <c r="AV203" t="s">
        <v>23770</v>
      </c>
      <c r="AW203" t="s">
        <v>23768</v>
      </c>
      <c r="AY203">
        <v>1.2247135480314799</v>
      </c>
      <c r="AZ203">
        <v>1.1586805979410799</v>
      </c>
      <c r="BA203" s="6">
        <f t="shared" si="15"/>
        <v>1.2325316031897389</v>
      </c>
      <c r="BB203" s="4" t="str">
        <f t="shared" si="17"/>
        <v/>
      </c>
      <c r="BC203" t="str">
        <f t="shared" si="16"/>
        <v/>
      </c>
      <c r="BD203" t="str">
        <f t="shared" si="18"/>
        <v/>
      </c>
      <c r="BE203" t="str">
        <f t="shared" si="19"/>
        <v/>
      </c>
      <c r="BF203" t="s">
        <v>23769</v>
      </c>
      <c r="BG203" t="s">
        <v>23768</v>
      </c>
    </row>
    <row r="204" spans="1:59" x14ac:dyDescent="0.2">
      <c r="A204">
        <v>24.822502136230501</v>
      </c>
      <c r="B204">
        <v>25.1783561706543</v>
      </c>
      <c r="C204">
        <v>24.6013889312744</v>
      </c>
      <c r="D204">
        <v>25.483362197876001</v>
      </c>
      <c r="E204">
        <v>23.9485988616943</v>
      </c>
      <c r="F204">
        <v>28.635229110717798</v>
      </c>
      <c r="I204" t="s">
        <v>40330</v>
      </c>
      <c r="J204" t="s">
        <v>40331</v>
      </c>
      <c r="K204" t="s">
        <v>40332</v>
      </c>
      <c r="L204" t="s">
        <v>651</v>
      </c>
      <c r="M204" t="s">
        <v>652</v>
      </c>
      <c r="P204" t="s">
        <v>942</v>
      </c>
      <c r="Q204" t="s">
        <v>943</v>
      </c>
      <c r="R204" t="s">
        <v>13454</v>
      </c>
      <c r="S204">
        <v>4662</v>
      </c>
      <c r="T204" t="s">
        <v>13454</v>
      </c>
      <c r="U204" t="s">
        <v>13455</v>
      </c>
      <c r="Z204" t="s">
        <v>40229</v>
      </c>
      <c r="AA204" t="s">
        <v>40230</v>
      </c>
      <c r="AB204">
        <v>3</v>
      </c>
      <c r="AC204">
        <v>3</v>
      </c>
      <c r="AD204">
        <v>3</v>
      </c>
      <c r="AE204">
        <v>13.2</v>
      </c>
      <c r="AF204">
        <v>13.2</v>
      </c>
      <c r="AG204">
        <v>13.2</v>
      </c>
      <c r="AH204">
        <v>32.192999999999998</v>
      </c>
      <c r="AI204">
        <v>3.3833000000000001E-3</v>
      </c>
      <c r="AJ204">
        <v>2.0019999999999998</v>
      </c>
      <c r="AK204">
        <v>573120000</v>
      </c>
      <c r="AL204">
        <v>2</v>
      </c>
      <c r="AM204">
        <v>0.34424002976016599</v>
      </c>
      <c r="AN204">
        <v>0.66010117302052795</v>
      </c>
      <c r="AO204">
        <v>1.1549809773763</v>
      </c>
      <c r="AP204">
        <v>0.83110223962669805</v>
      </c>
      <c r="AQ204" t="s">
        <v>40333</v>
      </c>
      <c r="AR204" t="s">
        <v>40333</v>
      </c>
      <c r="AS204" t="s">
        <v>40334</v>
      </c>
      <c r="AT204" t="s">
        <v>40335</v>
      </c>
      <c r="AU204">
        <v>4130</v>
      </c>
      <c r="AV204" t="s">
        <v>40336</v>
      </c>
      <c r="AW204" t="s">
        <v>40334</v>
      </c>
      <c r="AX204" t="s">
        <v>40335</v>
      </c>
      <c r="AY204">
        <v>0.34424002976016599</v>
      </c>
      <c r="AZ204">
        <v>1.1549809773763</v>
      </c>
      <c r="BA204" s="6">
        <f t="shared" si="15"/>
        <v>1.2268138746584785</v>
      </c>
      <c r="BB204" s="4" t="str">
        <f t="shared" si="17"/>
        <v/>
      </c>
      <c r="BC204" t="str">
        <f t="shared" si="16"/>
        <v/>
      </c>
      <c r="BD204" t="str">
        <f t="shared" si="18"/>
        <v/>
      </c>
      <c r="BE204" t="str">
        <f t="shared" si="19"/>
        <v/>
      </c>
      <c r="BF204" t="s">
        <v>40335</v>
      </c>
      <c r="BG204" t="s">
        <v>40334</v>
      </c>
    </row>
    <row r="205" spans="1:59" x14ac:dyDescent="0.2">
      <c r="A205">
        <v>24.5724792480469</v>
      </c>
      <c r="B205">
        <v>25.918092727661101</v>
      </c>
      <c r="C205">
        <v>25.8426609039307</v>
      </c>
      <c r="D205">
        <v>26.856737136840799</v>
      </c>
      <c r="E205">
        <v>26.747400283813501</v>
      </c>
      <c r="F205">
        <v>26.1812419891357</v>
      </c>
      <c r="I205" t="s">
        <v>34858</v>
      </c>
      <c r="J205" t="s">
        <v>34859</v>
      </c>
      <c r="K205" t="s">
        <v>29181</v>
      </c>
      <c r="N205" t="s">
        <v>208</v>
      </c>
      <c r="O205" t="s">
        <v>209</v>
      </c>
      <c r="P205" t="s">
        <v>345</v>
      </c>
      <c r="Q205" t="s">
        <v>346</v>
      </c>
      <c r="R205" t="s">
        <v>30842</v>
      </c>
      <c r="S205" t="s">
        <v>30843</v>
      </c>
      <c r="T205" t="s">
        <v>25479</v>
      </c>
      <c r="U205" t="s">
        <v>25480</v>
      </c>
      <c r="AB205">
        <v>3</v>
      </c>
      <c r="AC205">
        <v>3</v>
      </c>
      <c r="AD205">
        <v>3</v>
      </c>
      <c r="AE205">
        <v>16.3</v>
      </c>
      <c r="AF205">
        <v>16.3</v>
      </c>
      <c r="AG205">
        <v>16.3</v>
      </c>
      <c r="AH205">
        <v>39.046999999999997</v>
      </c>
      <c r="AI205">
        <v>0</v>
      </c>
      <c r="AJ205">
        <v>7.4457000000000004</v>
      </c>
      <c r="AK205">
        <v>458810000</v>
      </c>
      <c r="AL205">
        <v>9</v>
      </c>
      <c r="AM205">
        <v>1.11781854203218</v>
      </c>
      <c r="AN205">
        <v>0.22354032258064499</v>
      </c>
      <c r="AO205">
        <v>1.15071551005045</v>
      </c>
      <c r="AP205">
        <v>2.3769752109352398</v>
      </c>
      <c r="AQ205" t="s">
        <v>34860</v>
      </c>
      <c r="AR205" t="s">
        <v>34860</v>
      </c>
      <c r="AS205" t="s">
        <v>34861</v>
      </c>
      <c r="AT205" t="s">
        <v>34862</v>
      </c>
      <c r="AU205">
        <v>3463</v>
      </c>
      <c r="AV205" t="s">
        <v>34863</v>
      </c>
      <c r="AW205" t="s">
        <v>34861</v>
      </c>
      <c r="AY205">
        <v>1.11781854203218</v>
      </c>
      <c r="AZ205">
        <v>1.15071551005045</v>
      </c>
      <c r="BA205" s="6">
        <f t="shared" si="15"/>
        <v>1.220239807436446</v>
      </c>
      <c r="BB205" s="4" t="str">
        <f t="shared" si="17"/>
        <v/>
      </c>
      <c r="BC205" t="str">
        <f t="shared" si="16"/>
        <v/>
      </c>
      <c r="BD205" t="str">
        <f t="shared" si="18"/>
        <v/>
      </c>
      <c r="BE205" t="str">
        <f t="shared" si="19"/>
        <v/>
      </c>
      <c r="BF205" t="s">
        <v>34862</v>
      </c>
      <c r="BG205" t="s">
        <v>34861</v>
      </c>
    </row>
    <row r="206" spans="1:59" x14ac:dyDescent="0.2">
      <c r="A206">
        <v>27.396562576293899</v>
      </c>
      <c r="B206">
        <v>27.128786087036101</v>
      </c>
      <c r="C206">
        <v>25.633228302001999</v>
      </c>
      <c r="D206">
        <v>27.9162712097168</v>
      </c>
      <c r="E206">
        <v>28.136335372924801</v>
      </c>
      <c r="F206">
        <v>27.550834655761701</v>
      </c>
      <c r="I206" t="s">
        <v>4369</v>
      </c>
      <c r="J206" t="s">
        <v>4370</v>
      </c>
      <c r="K206" t="s">
        <v>4371</v>
      </c>
      <c r="P206" t="s">
        <v>196</v>
      </c>
      <c r="Q206" t="s">
        <v>197</v>
      </c>
      <c r="R206" t="s">
        <v>4372</v>
      </c>
      <c r="S206" t="s">
        <v>4373</v>
      </c>
      <c r="T206" t="s">
        <v>930</v>
      </c>
      <c r="U206" t="s">
        <v>931</v>
      </c>
      <c r="V206" t="s">
        <v>3310</v>
      </c>
      <c r="W206" t="s">
        <v>3311</v>
      </c>
      <c r="Z206" t="s">
        <v>4374</v>
      </c>
      <c r="AA206" t="s">
        <v>4375</v>
      </c>
      <c r="AB206">
        <v>10</v>
      </c>
      <c r="AC206">
        <v>10</v>
      </c>
      <c r="AD206">
        <v>10</v>
      </c>
      <c r="AE206">
        <v>21.4</v>
      </c>
      <c r="AF206">
        <v>21.4</v>
      </c>
      <c r="AG206">
        <v>21.4</v>
      </c>
      <c r="AH206">
        <v>65.567999999999998</v>
      </c>
      <c r="AI206">
        <v>0</v>
      </c>
      <c r="AJ206">
        <v>23.338999999999999</v>
      </c>
      <c r="AK206">
        <v>1120400000</v>
      </c>
      <c r="AL206">
        <v>27</v>
      </c>
      <c r="AM206">
        <v>0.93435601002454804</v>
      </c>
      <c r="AN206">
        <v>0.28597826086956502</v>
      </c>
      <c r="AO206">
        <v>1.1482880910237701</v>
      </c>
      <c r="AP206">
        <v>1.9984877198064099</v>
      </c>
      <c r="AQ206" t="s">
        <v>4376</v>
      </c>
      <c r="AR206" t="s">
        <v>4376</v>
      </c>
      <c r="AS206" t="s">
        <v>4377</v>
      </c>
      <c r="AT206" t="s">
        <v>4374</v>
      </c>
      <c r="AU206">
        <v>420</v>
      </c>
      <c r="AV206" t="s">
        <v>4378</v>
      </c>
      <c r="AW206" t="s">
        <v>4377</v>
      </c>
      <c r="AY206">
        <v>0.93435601002454804</v>
      </c>
      <c r="AZ206">
        <v>1.1482880910237701</v>
      </c>
      <c r="BA206" s="6">
        <f t="shared" si="15"/>
        <v>1.2165072647252342</v>
      </c>
      <c r="BB206" s="4" t="str">
        <f t="shared" si="17"/>
        <v/>
      </c>
      <c r="BC206" t="str">
        <f t="shared" si="16"/>
        <v/>
      </c>
      <c r="BD206" t="str">
        <f t="shared" si="18"/>
        <v/>
      </c>
      <c r="BE206" t="str">
        <f t="shared" si="19"/>
        <v/>
      </c>
      <c r="BF206" t="s">
        <v>4374</v>
      </c>
      <c r="BG206" t="s">
        <v>4377</v>
      </c>
    </row>
    <row r="207" spans="1:59" x14ac:dyDescent="0.2">
      <c r="A207">
        <v>25.761520385742202</v>
      </c>
      <c r="B207">
        <v>24.820846557617202</v>
      </c>
      <c r="C207">
        <v>23.4877529144287</v>
      </c>
      <c r="D207">
        <v>26.317621231079102</v>
      </c>
      <c r="E207">
        <v>26.0138454437256</v>
      </c>
      <c r="F207">
        <v>25.1834011077881</v>
      </c>
      <c r="I207" t="s">
        <v>34642</v>
      </c>
      <c r="K207" t="s">
        <v>464</v>
      </c>
      <c r="P207" t="s">
        <v>464</v>
      </c>
      <c r="Q207" t="s">
        <v>465</v>
      </c>
      <c r="R207" t="s">
        <v>1108</v>
      </c>
      <c r="S207">
        <v>3036</v>
      </c>
      <c r="V207" t="s">
        <v>34643</v>
      </c>
      <c r="W207" t="s">
        <v>34644</v>
      </c>
      <c r="Z207" t="s">
        <v>32175</v>
      </c>
      <c r="AA207" t="s">
        <v>32176</v>
      </c>
      <c r="AB207">
        <v>2</v>
      </c>
      <c r="AC207">
        <v>2</v>
      </c>
      <c r="AD207">
        <v>2</v>
      </c>
      <c r="AE207">
        <v>9.6999999999999993</v>
      </c>
      <c r="AF207">
        <v>9.6999999999999993</v>
      </c>
      <c r="AG207">
        <v>9.6999999999999993</v>
      </c>
      <c r="AH207">
        <v>42.573</v>
      </c>
      <c r="AI207">
        <v>0</v>
      </c>
      <c r="AJ207">
        <v>9.5254999999999992</v>
      </c>
      <c r="AK207">
        <v>287780000</v>
      </c>
      <c r="AL207">
        <v>2</v>
      </c>
      <c r="AM207">
        <v>0.70669134204970496</v>
      </c>
      <c r="AN207">
        <v>0.389845804988662</v>
      </c>
      <c r="AO207">
        <v>1.1482493082682299</v>
      </c>
      <c r="AP207">
        <v>1.54826798954752</v>
      </c>
      <c r="AQ207" t="s">
        <v>34645</v>
      </c>
      <c r="AR207" t="s">
        <v>34645</v>
      </c>
      <c r="AS207" t="s">
        <v>34646</v>
      </c>
      <c r="AT207" t="s">
        <v>34647</v>
      </c>
      <c r="AU207">
        <v>3437</v>
      </c>
      <c r="AV207" t="s">
        <v>34648</v>
      </c>
      <c r="AW207" t="s">
        <v>34646</v>
      </c>
      <c r="AY207">
        <v>0.70669134204970496</v>
      </c>
      <c r="AZ207">
        <v>1.1482493082682299</v>
      </c>
      <c r="BA207" s="6">
        <f t="shared" si="15"/>
        <v>1.2164476810283689</v>
      </c>
      <c r="BB207" s="4" t="str">
        <f t="shared" si="17"/>
        <v/>
      </c>
      <c r="BC207" t="str">
        <f t="shared" si="16"/>
        <v/>
      </c>
      <c r="BD207" t="str">
        <f t="shared" si="18"/>
        <v/>
      </c>
      <c r="BE207" t="str">
        <f t="shared" si="19"/>
        <v/>
      </c>
      <c r="BF207" t="s">
        <v>34647</v>
      </c>
      <c r="BG207" t="s">
        <v>34646</v>
      </c>
    </row>
    <row r="208" spans="1:59" x14ac:dyDescent="0.2">
      <c r="A208">
        <v>24.9868068695068</v>
      </c>
      <c r="B208">
        <v>26.7051696777344</v>
      </c>
      <c r="C208">
        <v>25.369794845581101</v>
      </c>
      <c r="D208">
        <v>26.5048828125</v>
      </c>
      <c r="E208">
        <v>27.333301544189499</v>
      </c>
      <c r="F208">
        <v>26.658126831054702</v>
      </c>
      <c r="I208" t="s">
        <v>40974</v>
      </c>
      <c r="J208" t="s">
        <v>40975</v>
      </c>
      <c r="K208" t="s">
        <v>40976</v>
      </c>
      <c r="P208" t="s">
        <v>509</v>
      </c>
      <c r="Q208" t="s">
        <v>510</v>
      </c>
      <c r="R208" t="s">
        <v>40977</v>
      </c>
      <c r="S208" t="s">
        <v>40978</v>
      </c>
      <c r="T208" t="s">
        <v>40979</v>
      </c>
      <c r="U208" t="s">
        <v>40980</v>
      </c>
      <c r="Z208" t="s">
        <v>22243</v>
      </c>
      <c r="AA208" t="s">
        <v>22244</v>
      </c>
      <c r="AB208">
        <v>4</v>
      </c>
      <c r="AC208">
        <v>3</v>
      </c>
      <c r="AD208">
        <v>3</v>
      </c>
      <c r="AE208">
        <v>8.9</v>
      </c>
      <c r="AF208">
        <v>7</v>
      </c>
      <c r="AG208">
        <v>7</v>
      </c>
      <c r="AH208">
        <v>84.34</v>
      </c>
      <c r="AI208">
        <v>2.7196000000000002E-4</v>
      </c>
      <c r="AJ208">
        <v>3.8711000000000002</v>
      </c>
      <c r="AK208">
        <v>556240000</v>
      </c>
      <c r="AL208">
        <v>5</v>
      </c>
      <c r="AM208">
        <v>0.92269199095611298</v>
      </c>
      <c r="AN208">
        <v>0.29008708938120698</v>
      </c>
      <c r="AO208">
        <v>1.14484659830729</v>
      </c>
      <c r="AP208">
        <v>1.9749992518753801</v>
      </c>
      <c r="AQ208" t="s">
        <v>40981</v>
      </c>
      <c r="AR208" t="s">
        <v>40981</v>
      </c>
      <c r="AS208" t="s">
        <v>40982</v>
      </c>
      <c r="AT208" t="s">
        <v>40983</v>
      </c>
      <c r="AU208">
        <v>4207</v>
      </c>
      <c r="AV208" t="s">
        <v>40984</v>
      </c>
      <c r="AW208" t="s">
        <v>40982</v>
      </c>
      <c r="AX208" t="s">
        <v>40985</v>
      </c>
      <c r="AY208">
        <v>0.92269199095611298</v>
      </c>
      <c r="AZ208">
        <v>1.14484659830729</v>
      </c>
      <c r="BA208" s="6">
        <f t="shared" si="15"/>
        <v>1.2112261745696298</v>
      </c>
      <c r="BB208" s="4" t="str">
        <f t="shared" si="17"/>
        <v/>
      </c>
      <c r="BC208" t="str">
        <f t="shared" si="16"/>
        <v/>
      </c>
      <c r="BD208" t="str">
        <f t="shared" si="18"/>
        <v/>
      </c>
      <c r="BE208" t="str">
        <f t="shared" si="19"/>
        <v/>
      </c>
      <c r="BF208" t="s">
        <v>40983</v>
      </c>
      <c r="BG208" t="s">
        <v>40982</v>
      </c>
    </row>
    <row r="209" spans="1:59" x14ac:dyDescent="0.2">
      <c r="A209" t="s">
        <v>88</v>
      </c>
      <c r="B209" t="s">
        <v>88</v>
      </c>
      <c r="C209">
        <v>23.941900253295898</v>
      </c>
      <c r="D209" t="s">
        <v>88</v>
      </c>
      <c r="E209" t="s">
        <v>88</v>
      </c>
      <c r="F209">
        <v>25.0750026702881</v>
      </c>
      <c r="I209" t="s">
        <v>34290</v>
      </c>
      <c r="J209" t="s">
        <v>34291</v>
      </c>
      <c r="K209" t="s">
        <v>34292</v>
      </c>
      <c r="L209" t="s">
        <v>782</v>
      </c>
      <c r="M209" t="s">
        <v>783</v>
      </c>
      <c r="N209" t="s">
        <v>3483</v>
      </c>
      <c r="O209" t="s">
        <v>3484</v>
      </c>
      <c r="P209" t="s">
        <v>411</v>
      </c>
      <c r="Q209" t="s">
        <v>412</v>
      </c>
      <c r="R209" t="s">
        <v>7342</v>
      </c>
      <c r="S209" t="s">
        <v>7343</v>
      </c>
      <c r="T209" t="s">
        <v>7344</v>
      </c>
      <c r="U209" t="s">
        <v>7345</v>
      </c>
      <c r="X209" t="s">
        <v>7348</v>
      </c>
      <c r="Y209" t="s">
        <v>7349</v>
      </c>
      <c r="Z209" t="s">
        <v>7350</v>
      </c>
      <c r="AA209" t="s">
        <v>7351</v>
      </c>
      <c r="AB209">
        <v>9</v>
      </c>
      <c r="AC209">
        <v>2</v>
      </c>
      <c r="AD209">
        <v>2</v>
      </c>
      <c r="AE209">
        <v>17</v>
      </c>
      <c r="AF209">
        <v>4</v>
      </c>
      <c r="AG209">
        <v>4</v>
      </c>
      <c r="AH209">
        <v>49.856999999999999</v>
      </c>
      <c r="AI209">
        <v>0</v>
      </c>
      <c r="AJ209">
        <v>8.3445</v>
      </c>
      <c r="AK209">
        <v>51460000</v>
      </c>
      <c r="AL209">
        <v>2</v>
      </c>
      <c r="AM209">
        <v>0</v>
      </c>
      <c r="AN209">
        <v>0.98737043229042298</v>
      </c>
      <c r="AO209">
        <v>1.1331024169921899</v>
      </c>
      <c r="AP209">
        <v>0</v>
      </c>
      <c r="AQ209" t="s">
        <v>34293</v>
      </c>
      <c r="AR209" t="s">
        <v>34293</v>
      </c>
      <c r="AS209" t="s">
        <v>34294</v>
      </c>
      <c r="AT209" t="s">
        <v>34295</v>
      </c>
      <c r="AU209">
        <v>3393</v>
      </c>
      <c r="AV209" t="s">
        <v>34296</v>
      </c>
      <c r="AW209" t="s">
        <v>34294</v>
      </c>
      <c r="AY209">
        <v>0</v>
      </c>
      <c r="AZ209">
        <v>1.1331024169921899</v>
      </c>
      <c r="BA209" s="6">
        <f t="shared" si="15"/>
        <v>1.1932988740446273</v>
      </c>
      <c r="BB209" s="4" t="str">
        <f t="shared" si="17"/>
        <v/>
      </c>
      <c r="BC209" t="str">
        <f t="shared" si="16"/>
        <v/>
      </c>
      <c r="BD209" t="str">
        <f t="shared" si="18"/>
        <v/>
      </c>
      <c r="BE209" t="str">
        <f t="shared" si="19"/>
        <v/>
      </c>
      <c r="BF209" t="s">
        <v>34295</v>
      </c>
      <c r="BG209" t="s">
        <v>34294</v>
      </c>
    </row>
    <row r="210" spans="1:59" x14ac:dyDescent="0.2">
      <c r="A210">
        <v>26.7638263702393</v>
      </c>
      <c r="B210">
        <v>25.846851348876999</v>
      </c>
      <c r="C210">
        <v>27.0955696105957</v>
      </c>
      <c r="D210">
        <v>27.973993301391602</v>
      </c>
      <c r="E210">
        <v>27.521257400512699</v>
      </c>
      <c r="F210">
        <v>27.588779449462901</v>
      </c>
      <c r="I210" t="s">
        <v>5678</v>
      </c>
      <c r="J210" t="s">
        <v>5679</v>
      </c>
      <c r="K210" t="s">
        <v>5680</v>
      </c>
      <c r="P210" t="s">
        <v>63</v>
      </c>
      <c r="Q210" t="s">
        <v>64</v>
      </c>
      <c r="R210" t="s">
        <v>167</v>
      </c>
      <c r="S210">
        <v>3021</v>
      </c>
      <c r="Z210" t="s">
        <v>5681</v>
      </c>
      <c r="AA210" t="s">
        <v>5682</v>
      </c>
      <c r="AB210">
        <v>7</v>
      </c>
      <c r="AC210">
        <v>7</v>
      </c>
      <c r="AD210">
        <v>7</v>
      </c>
      <c r="AE210">
        <v>18.7</v>
      </c>
      <c r="AF210">
        <v>18.7</v>
      </c>
      <c r="AG210">
        <v>18.7</v>
      </c>
      <c r="AH210">
        <v>65.445999999999998</v>
      </c>
      <c r="AI210">
        <v>0</v>
      </c>
      <c r="AJ210">
        <v>16.048999999999999</v>
      </c>
      <c r="AK210">
        <v>975830000</v>
      </c>
      <c r="AL210">
        <v>17</v>
      </c>
      <c r="AM210">
        <v>1.32060172310247</v>
      </c>
      <c r="AN210">
        <v>0.19224383164005801</v>
      </c>
      <c r="AO210">
        <v>1.1259276072184199</v>
      </c>
      <c r="AP210">
        <v>2.8206461459916699</v>
      </c>
      <c r="AQ210" t="s">
        <v>5683</v>
      </c>
      <c r="AR210" t="s">
        <v>5683</v>
      </c>
      <c r="AS210" t="s">
        <v>5684</v>
      </c>
      <c r="AT210" t="s">
        <v>5685</v>
      </c>
      <c r="AU210">
        <v>543</v>
      </c>
      <c r="AV210" t="s">
        <v>5686</v>
      </c>
      <c r="AW210" t="s">
        <v>5684</v>
      </c>
      <c r="AY210">
        <v>1.32060172310247</v>
      </c>
      <c r="AZ210">
        <v>1.1259276072184199</v>
      </c>
      <c r="BA210" s="6">
        <f t="shared" si="15"/>
        <v>1.1824182401194054</v>
      </c>
      <c r="BB210" s="4" t="str">
        <f t="shared" si="17"/>
        <v/>
      </c>
      <c r="BC210" t="str">
        <f t="shared" si="16"/>
        <v/>
      </c>
      <c r="BD210" t="str">
        <f t="shared" si="18"/>
        <v/>
      </c>
      <c r="BE210" t="str">
        <f t="shared" si="19"/>
        <v/>
      </c>
      <c r="BF210" t="s">
        <v>5685</v>
      </c>
      <c r="BG210" t="s">
        <v>5684</v>
      </c>
    </row>
    <row r="211" spans="1:59" x14ac:dyDescent="0.2">
      <c r="A211">
        <v>27.4827766418457</v>
      </c>
      <c r="B211">
        <v>26.783443450927699</v>
      </c>
      <c r="C211">
        <v>25.9408264160156</v>
      </c>
      <c r="D211">
        <v>27.974048614501999</v>
      </c>
      <c r="E211">
        <v>27.8674411773682</v>
      </c>
      <c r="F211">
        <v>27.7321453094482</v>
      </c>
      <c r="I211" t="s">
        <v>36205</v>
      </c>
      <c r="J211" t="s">
        <v>36206</v>
      </c>
      <c r="K211" t="s">
        <v>36207</v>
      </c>
      <c r="P211" t="s">
        <v>63</v>
      </c>
      <c r="Q211" t="s">
        <v>64</v>
      </c>
      <c r="R211" t="s">
        <v>167</v>
      </c>
      <c r="S211">
        <v>3021</v>
      </c>
      <c r="Z211" t="s">
        <v>36208</v>
      </c>
      <c r="AA211" t="s">
        <v>36209</v>
      </c>
      <c r="AB211">
        <v>6</v>
      </c>
      <c r="AC211">
        <v>6</v>
      </c>
      <c r="AD211">
        <v>6</v>
      </c>
      <c r="AE211">
        <v>35.799999999999997</v>
      </c>
      <c r="AF211">
        <v>35.799999999999997</v>
      </c>
      <c r="AG211">
        <v>35.799999999999997</v>
      </c>
      <c r="AH211">
        <v>23.222000000000001</v>
      </c>
      <c r="AI211">
        <v>0</v>
      </c>
      <c r="AJ211">
        <v>27.835000000000001</v>
      </c>
      <c r="AK211">
        <v>1098900000</v>
      </c>
      <c r="AL211">
        <v>15</v>
      </c>
      <c r="AM211">
        <v>1.1694018851823</v>
      </c>
      <c r="AN211">
        <v>0.21535840707964601</v>
      </c>
      <c r="AO211">
        <v>1.1221961975097701</v>
      </c>
      <c r="AP211">
        <v>2.4870004549127702</v>
      </c>
      <c r="AQ211" t="s">
        <v>36210</v>
      </c>
      <c r="AR211" t="s">
        <v>36210</v>
      </c>
      <c r="AS211" t="s">
        <v>36211</v>
      </c>
      <c r="AT211" t="s">
        <v>36212</v>
      </c>
      <c r="AU211">
        <v>3629</v>
      </c>
      <c r="AV211" t="s">
        <v>36213</v>
      </c>
      <c r="AW211" t="s">
        <v>36211</v>
      </c>
      <c r="AY211">
        <v>1.1694018851823</v>
      </c>
      <c r="AZ211">
        <v>1.1221961975097701</v>
      </c>
      <c r="BA211" s="6">
        <f t="shared" si="15"/>
        <v>1.1767808918114953</v>
      </c>
      <c r="BB211" s="4" t="str">
        <f t="shared" si="17"/>
        <v/>
      </c>
      <c r="BC211" t="str">
        <f t="shared" si="16"/>
        <v/>
      </c>
      <c r="BD211" t="str">
        <f t="shared" si="18"/>
        <v/>
      </c>
      <c r="BE211" t="str">
        <f t="shared" si="19"/>
        <v/>
      </c>
      <c r="BF211" t="s">
        <v>36212</v>
      </c>
      <c r="BG211" t="s">
        <v>36211</v>
      </c>
    </row>
    <row r="212" spans="1:59" x14ac:dyDescent="0.2">
      <c r="A212">
        <v>23.012294769287099</v>
      </c>
      <c r="B212">
        <v>23.3741130828857</v>
      </c>
      <c r="C212">
        <v>24.336675643920898</v>
      </c>
      <c r="D212">
        <v>23.205457687377901</v>
      </c>
      <c r="E212">
        <v>25.260583877563501</v>
      </c>
      <c r="F212">
        <v>25.6140022277832</v>
      </c>
      <c r="I212" t="s">
        <v>36566</v>
      </c>
      <c r="K212" t="s">
        <v>36567</v>
      </c>
      <c r="L212" t="s">
        <v>10025</v>
      </c>
      <c r="M212" t="s">
        <v>10026</v>
      </c>
      <c r="P212" t="s">
        <v>1354</v>
      </c>
      <c r="Q212" t="s">
        <v>1355</v>
      </c>
      <c r="R212" t="s">
        <v>1108</v>
      </c>
      <c r="S212">
        <v>3036</v>
      </c>
      <c r="Z212" t="s">
        <v>36568</v>
      </c>
      <c r="AA212" t="s">
        <v>36569</v>
      </c>
      <c r="AB212">
        <v>2</v>
      </c>
      <c r="AC212">
        <v>2</v>
      </c>
      <c r="AD212">
        <v>2</v>
      </c>
      <c r="AE212">
        <v>10.3</v>
      </c>
      <c r="AF212">
        <v>10.3</v>
      </c>
      <c r="AG212">
        <v>10.3</v>
      </c>
      <c r="AH212">
        <v>26.152000000000001</v>
      </c>
      <c r="AI212">
        <v>2.6931999999999998E-4</v>
      </c>
      <c r="AJ212">
        <v>3.6676000000000002</v>
      </c>
      <c r="AK212">
        <v>141740000</v>
      </c>
      <c r="AL212">
        <v>3</v>
      </c>
      <c r="AM212">
        <v>0.58887686481565804</v>
      </c>
      <c r="AN212">
        <v>0.46596941292550598</v>
      </c>
      <c r="AO212">
        <v>1.1189867655436201</v>
      </c>
      <c r="AP212">
        <v>1.3186897680862799</v>
      </c>
      <c r="AQ212" t="s">
        <v>36570</v>
      </c>
      <c r="AR212" t="s">
        <v>36570</v>
      </c>
      <c r="AS212" t="s">
        <v>36571</v>
      </c>
      <c r="AT212" t="s">
        <v>22952</v>
      </c>
      <c r="AU212">
        <v>3675</v>
      </c>
      <c r="AV212" t="s">
        <v>36572</v>
      </c>
      <c r="AW212" t="s">
        <v>36571</v>
      </c>
      <c r="AX212" t="s">
        <v>36573</v>
      </c>
      <c r="AY212">
        <v>0.58887686481565804</v>
      </c>
      <c r="AZ212">
        <v>1.1189867655436201</v>
      </c>
      <c r="BA212" s="6">
        <f t="shared" ref="BA212:BA275" si="20">(2^AZ212)-1</f>
        <v>1.1719437883873089</v>
      </c>
      <c r="BB212" s="4" t="str">
        <f t="shared" si="17"/>
        <v/>
      </c>
      <c r="BC212" t="str">
        <f t="shared" si="16"/>
        <v/>
      </c>
      <c r="BD212" t="str">
        <f t="shared" si="18"/>
        <v/>
      </c>
      <c r="BE212" t="str">
        <f t="shared" si="19"/>
        <v/>
      </c>
      <c r="BF212" t="s">
        <v>22952</v>
      </c>
      <c r="BG212" t="s">
        <v>36571</v>
      </c>
    </row>
    <row r="213" spans="1:59" x14ac:dyDescent="0.2">
      <c r="A213">
        <v>30.083726882934599</v>
      </c>
      <c r="B213">
        <v>28.3284301757813</v>
      </c>
      <c r="C213">
        <v>26.669120788574201</v>
      </c>
      <c r="D213">
        <v>27.0642490386963</v>
      </c>
      <c r="E213">
        <v>30.3346862792969</v>
      </c>
      <c r="F213">
        <v>31.0293369293213</v>
      </c>
      <c r="I213" t="s">
        <v>6531</v>
      </c>
      <c r="J213" t="s">
        <v>6532</v>
      </c>
      <c r="K213" t="s">
        <v>6533</v>
      </c>
      <c r="L213" t="s">
        <v>6534</v>
      </c>
      <c r="M213" t="s">
        <v>6535</v>
      </c>
      <c r="N213" t="s">
        <v>802</v>
      </c>
      <c r="O213" t="s">
        <v>803</v>
      </c>
      <c r="P213" t="s">
        <v>6536</v>
      </c>
      <c r="Q213" t="s">
        <v>6537</v>
      </c>
      <c r="R213" t="s">
        <v>6538</v>
      </c>
      <c r="S213" t="s">
        <v>6539</v>
      </c>
      <c r="T213" t="s">
        <v>6540</v>
      </c>
      <c r="U213" t="s">
        <v>6541</v>
      </c>
      <c r="V213" t="s">
        <v>6542</v>
      </c>
      <c r="W213" t="s">
        <v>6543</v>
      </c>
      <c r="Z213" t="s">
        <v>6544</v>
      </c>
      <c r="AA213" t="s">
        <v>6545</v>
      </c>
      <c r="AB213">
        <v>18</v>
      </c>
      <c r="AC213">
        <v>18</v>
      </c>
      <c r="AD213">
        <v>18</v>
      </c>
      <c r="AE213">
        <v>9.4</v>
      </c>
      <c r="AF213">
        <v>9.4</v>
      </c>
      <c r="AG213">
        <v>9.4</v>
      </c>
      <c r="AH213">
        <v>272.32</v>
      </c>
      <c r="AI213">
        <v>0</v>
      </c>
      <c r="AJ213">
        <v>104.16</v>
      </c>
      <c r="AK213">
        <v>5267700000</v>
      </c>
      <c r="AL213">
        <v>41</v>
      </c>
      <c r="AM213">
        <v>0.28678079156623498</v>
      </c>
      <c r="AN213">
        <v>0.71361562178828397</v>
      </c>
      <c r="AO213">
        <v>1.1156648000081399</v>
      </c>
      <c r="AP213">
        <v>0.71040696028336103</v>
      </c>
      <c r="AQ213" t="s">
        <v>6546</v>
      </c>
      <c r="AR213" t="s">
        <v>6546</v>
      </c>
      <c r="AS213" t="s">
        <v>6547</v>
      </c>
      <c r="AT213" t="s">
        <v>6548</v>
      </c>
      <c r="AU213">
        <v>615</v>
      </c>
      <c r="AV213" t="s">
        <v>6549</v>
      </c>
      <c r="AW213" t="s">
        <v>6550</v>
      </c>
      <c r="AX213" t="s">
        <v>52</v>
      </c>
      <c r="AY213">
        <v>0.28678079156623498</v>
      </c>
      <c r="AZ213">
        <v>1.1156648000081399</v>
      </c>
      <c r="BA213" s="6">
        <f t="shared" si="20"/>
        <v>1.1669484000567145</v>
      </c>
      <c r="BB213" s="4" t="str">
        <f t="shared" si="17"/>
        <v/>
      </c>
      <c r="BC213" t="str">
        <f t="shared" si="16"/>
        <v/>
      </c>
      <c r="BD213" t="str">
        <f t="shared" si="18"/>
        <v/>
      </c>
      <c r="BE213" t="str">
        <f t="shared" si="19"/>
        <v/>
      </c>
      <c r="BF213" t="s">
        <v>6548</v>
      </c>
      <c r="BG213" t="s">
        <v>6547</v>
      </c>
    </row>
    <row r="214" spans="1:59" x14ac:dyDescent="0.2">
      <c r="A214" t="s">
        <v>88</v>
      </c>
      <c r="B214" t="s">
        <v>88</v>
      </c>
      <c r="C214">
        <v>23.068138122558601</v>
      </c>
      <c r="D214">
        <v>23.999809265136701</v>
      </c>
      <c r="E214">
        <v>24.636661529541001</v>
      </c>
      <c r="F214">
        <v>23.9030666351318</v>
      </c>
      <c r="I214" t="s">
        <v>1269</v>
      </c>
      <c r="J214" t="s">
        <v>1270</v>
      </c>
      <c r="K214" t="s">
        <v>1271</v>
      </c>
      <c r="L214" t="s">
        <v>651</v>
      </c>
      <c r="M214" t="s">
        <v>652</v>
      </c>
      <c r="P214" t="s">
        <v>942</v>
      </c>
      <c r="Q214" t="s">
        <v>943</v>
      </c>
      <c r="R214" t="s">
        <v>1272</v>
      </c>
      <c r="S214" t="s">
        <v>1273</v>
      </c>
      <c r="T214" t="s">
        <v>1272</v>
      </c>
      <c r="U214" t="s">
        <v>1274</v>
      </c>
      <c r="Z214" t="s">
        <v>1275</v>
      </c>
      <c r="AA214" t="s">
        <v>1276</v>
      </c>
      <c r="AB214">
        <v>2</v>
      </c>
      <c r="AC214">
        <v>2</v>
      </c>
      <c r="AD214">
        <v>2</v>
      </c>
      <c r="AE214">
        <v>3</v>
      </c>
      <c r="AF214">
        <v>3</v>
      </c>
      <c r="AG214">
        <v>3</v>
      </c>
      <c r="AH214">
        <v>67.736999999999995</v>
      </c>
      <c r="AI214">
        <v>4.3372999999999997E-3</v>
      </c>
      <c r="AJ214">
        <v>1.9463999999999999</v>
      </c>
      <c r="AK214">
        <v>67340000</v>
      </c>
      <c r="AL214">
        <v>1</v>
      </c>
      <c r="AM214">
        <v>0</v>
      </c>
      <c r="AN214">
        <v>0.99236969111969098</v>
      </c>
      <c r="AO214">
        <v>1.1117076873779299</v>
      </c>
      <c r="AP214">
        <v>0</v>
      </c>
      <c r="AQ214" t="s">
        <v>1277</v>
      </c>
      <c r="AR214" t="s">
        <v>1277</v>
      </c>
      <c r="AS214" t="s">
        <v>1278</v>
      </c>
      <c r="AT214" t="s">
        <v>1279</v>
      </c>
      <c r="AU214">
        <v>154</v>
      </c>
      <c r="AV214" t="s">
        <v>1280</v>
      </c>
      <c r="AW214" t="s">
        <v>1278</v>
      </c>
      <c r="AY214">
        <v>0</v>
      </c>
      <c r="AZ214">
        <v>1.1117076873779299</v>
      </c>
      <c r="BA214" s="6">
        <f t="shared" si="20"/>
        <v>1.1610129046403719</v>
      </c>
      <c r="BB214" s="4" t="str">
        <f t="shared" si="17"/>
        <v/>
      </c>
      <c r="BC214" t="str">
        <f t="shared" si="16"/>
        <v/>
      </c>
      <c r="BD214" t="str">
        <f t="shared" si="18"/>
        <v/>
      </c>
      <c r="BE214" t="str">
        <f t="shared" si="19"/>
        <v/>
      </c>
      <c r="BF214" t="s">
        <v>1279</v>
      </c>
      <c r="BG214" t="s">
        <v>1278</v>
      </c>
    </row>
    <row r="215" spans="1:59" x14ac:dyDescent="0.2">
      <c r="A215">
        <v>24.9759197235107</v>
      </c>
      <c r="B215">
        <v>26.423517227172901</v>
      </c>
      <c r="C215">
        <v>26.147111892700199</v>
      </c>
      <c r="D215">
        <v>26.5854892730713</v>
      </c>
      <c r="E215">
        <v>27.268922805786101</v>
      </c>
      <c r="F215">
        <v>27.009132385253899</v>
      </c>
      <c r="I215" t="s">
        <v>38980</v>
      </c>
      <c r="J215" t="s">
        <v>38981</v>
      </c>
      <c r="K215" t="s">
        <v>196</v>
      </c>
      <c r="L215" t="s">
        <v>38982</v>
      </c>
      <c r="M215" t="s">
        <v>38983</v>
      </c>
      <c r="P215" t="s">
        <v>196</v>
      </c>
      <c r="Q215" t="s">
        <v>197</v>
      </c>
      <c r="R215" t="s">
        <v>10982</v>
      </c>
      <c r="S215" t="s">
        <v>10983</v>
      </c>
      <c r="T215" t="s">
        <v>10984</v>
      </c>
      <c r="U215" t="s">
        <v>10985</v>
      </c>
      <c r="Z215" t="s">
        <v>4677</v>
      </c>
      <c r="AA215" t="s">
        <v>4678</v>
      </c>
      <c r="AB215">
        <v>3</v>
      </c>
      <c r="AC215">
        <v>3</v>
      </c>
      <c r="AD215">
        <v>3</v>
      </c>
      <c r="AE215">
        <v>8.3000000000000007</v>
      </c>
      <c r="AF215">
        <v>8.3000000000000007</v>
      </c>
      <c r="AG215">
        <v>8.3000000000000007</v>
      </c>
      <c r="AH215">
        <v>53.454999999999998</v>
      </c>
      <c r="AI215">
        <v>0</v>
      </c>
      <c r="AJ215">
        <v>11.275</v>
      </c>
      <c r="AK215">
        <v>594810000</v>
      </c>
      <c r="AL215">
        <v>10</v>
      </c>
      <c r="AM215">
        <v>1.06850413567109</v>
      </c>
      <c r="AN215">
        <v>0.23508699719363901</v>
      </c>
      <c r="AO215">
        <v>1.1056652069091799</v>
      </c>
      <c r="AP215">
        <v>2.2733882848866198</v>
      </c>
      <c r="AQ215" t="s">
        <v>38984</v>
      </c>
      <c r="AR215" t="s">
        <v>38984</v>
      </c>
      <c r="AS215" t="s">
        <v>38985</v>
      </c>
      <c r="AT215" t="s">
        <v>38986</v>
      </c>
      <c r="AU215">
        <v>3972</v>
      </c>
      <c r="AV215" t="s">
        <v>38987</v>
      </c>
      <c r="AW215" t="s">
        <v>38985</v>
      </c>
      <c r="AX215" t="s">
        <v>38988</v>
      </c>
      <c r="AY215">
        <v>1.06850413567109</v>
      </c>
      <c r="AZ215">
        <v>1.1056652069091799</v>
      </c>
      <c r="BA215" s="6">
        <f t="shared" si="20"/>
        <v>1.1519808010451627</v>
      </c>
      <c r="BB215" s="4" t="str">
        <f t="shared" si="17"/>
        <v/>
      </c>
      <c r="BC215" t="str">
        <f t="shared" si="16"/>
        <v/>
      </c>
      <c r="BD215" t="str">
        <f t="shared" si="18"/>
        <v/>
      </c>
      <c r="BE215" t="str">
        <f t="shared" si="19"/>
        <v/>
      </c>
      <c r="BF215" t="s">
        <v>38986</v>
      </c>
      <c r="BG215" t="s">
        <v>38985</v>
      </c>
    </row>
    <row r="216" spans="1:59" x14ac:dyDescent="0.2">
      <c r="A216">
        <v>22.183559417724599</v>
      </c>
      <c r="B216">
        <v>22.112861633300799</v>
      </c>
      <c r="C216" t="s">
        <v>88</v>
      </c>
      <c r="D216">
        <v>22.600072860717798</v>
      </c>
      <c r="E216">
        <v>23.588636398315401</v>
      </c>
      <c r="F216">
        <v>23.554264068603501</v>
      </c>
      <c r="I216" t="s">
        <v>35688</v>
      </c>
      <c r="J216" t="s">
        <v>25065</v>
      </c>
      <c r="K216" t="s">
        <v>35689</v>
      </c>
      <c r="P216" t="s">
        <v>138</v>
      </c>
      <c r="Q216" t="s">
        <v>139</v>
      </c>
      <c r="R216" t="s">
        <v>1224</v>
      </c>
      <c r="S216">
        <v>4121</v>
      </c>
      <c r="Z216" t="s">
        <v>35690</v>
      </c>
      <c r="AA216" t="s">
        <v>35691</v>
      </c>
      <c r="AB216">
        <v>2</v>
      </c>
      <c r="AC216">
        <v>2</v>
      </c>
      <c r="AD216">
        <v>2</v>
      </c>
      <c r="AE216">
        <v>9.3000000000000007</v>
      </c>
      <c r="AF216">
        <v>9.3000000000000007</v>
      </c>
      <c r="AG216">
        <v>9.3000000000000007</v>
      </c>
      <c r="AH216">
        <v>32.997999999999998</v>
      </c>
      <c r="AI216">
        <v>1.2623000000000001E-3</v>
      </c>
      <c r="AJ216">
        <v>2.6015999999999999</v>
      </c>
      <c r="AK216">
        <v>40590000</v>
      </c>
      <c r="AL216">
        <v>1</v>
      </c>
      <c r="AM216">
        <v>1.1037589778071799</v>
      </c>
      <c r="AN216">
        <v>0.226990099009901</v>
      </c>
      <c r="AO216">
        <v>1.09944725036621</v>
      </c>
      <c r="AP216">
        <v>2.6237309821099402</v>
      </c>
      <c r="AQ216" t="s">
        <v>35692</v>
      </c>
      <c r="AR216" t="s">
        <v>35692</v>
      </c>
      <c r="AS216" t="s">
        <v>35693</v>
      </c>
      <c r="AT216" t="s">
        <v>35694</v>
      </c>
      <c r="AU216">
        <v>3565</v>
      </c>
      <c r="AV216" t="s">
        <v>35695</v>
      </c>
      <c r="AW216" t="s">
        <v>35693</v>
      </c>
      <c r="AY216">
        <v>1.1037589778071799</v>
      </c>
      <c r="AZ216">
        <v>1.09944725036621</v>
      </c>
      <c r="BA216" s="6">
        <f t="shared" si="20"/>
        <v>1.142725810565079</v>
      </c>
      <c r="BB216" s="4" t="str">
        <f t="shared" si="17"/>
        <v/>
      </c>
      <c r="BC216" t="str">
        <f t="shared" si="16"/>
        <v/>
      </c>
      <c r="BD216" t="str">
        <f t="shared" si="18"/>
        <v/>
      </c>
      <c r="BE216" t="str">
        <f t="shared" si="19"/>
        <v/>
      </c>
      <c r="BF216" t="s">
        <v>35694</v>
      </c>
      <c r="BG216" t="s">
        <v>35693</v>
      </c>
    </row>
    <row r="217" spans="1:59" x14ac:dyDescent="0.2">
      <c r="A217">
        <v>26.873144149780298</v>
      </c>
      <c r="B217">
        <v>27.4190063476563</v>
      </c>
      <c r="C217">
        <v>25.6794128417969</v>
      </c>
      <c r="D217">
        <v>27.3780727386475</v>
      </c>
      <c r="E217">
        <v>27.945756912231399</v>
      </c>
      <c r="F217">
        <v>27.936744689941399</v>
      </c>
      <c r="I217" t="s">
        <v>19639</v>
      </c>
      <c r="J217" t="s">
        <v>19640</v>
      </c>
      <c r="K217" t="s">
        <v>19641</v>
      </c>
      <c r="N217" t="s">
        <v>547</v>
      </c>
      <c r="O217" t="s">
        <v>548</v>
      </c>
      <c r="P217" t="s">
        <v>464</v>
      </c>
      <c r="Q217" t="s">
        <v>465</v>
      </c>
      <c r="R217" t="s">
        <v>19642</v>
      </c>
      <c r="S217" t="s">
        <v>19643</v>
      </c>
      <c r="T217" t="s">
        <v>1026</v>
      </c>
      <c r="U217" t="s">
        <v>1027</v>
      </c>
      <c r="Z217" t="s">
        <v>19644</v>
      </c>
      <c r="AA217" t="s">
        <v>19645</v>
      </c>
      <c r="AB217">
        <v>8</v>
      </c>
      <c r="AC217">
        <v>8</v>
      </c>
      <c r="AD217">
        <v>8</v>
      </c>
      <c r="AE217">
        <v>11.4</v>
      </c>
      <c r="AF217">
        <v>11.4</v>
      </c>
      <c r="AG217">
        <v>11.4</v>
      </c>
      <c r="AH217">
        <v>110.06</v>
      </c>
      <c r="AI217">
        <v>0</v>
      </c>
      <c r="AJ217">
        <v>45.210999999999999</v>
      </c>
      <c r="AK217">
        <v>1046000000</v>
      </c>
      <c r="AL217">
        <v>29</v>
      </c>
      <c r="AM217">
        <v>0.93742294127019099</v>
      </c>
      <c r="AN217">
        <v>0.28443091334894599</v>
      </c>
      <c r="AO217">
        <v>1.0963370005289701</v>
      </c>
      <c r="AP217">
        <v>2.00467360606936</v>
      </c>
      <c r="AQ217" t="s">
        <v>19646</v>
      </c>
      <c r="AR217" t="s">
        <v>19646</v>
      </c>
      <c r="AS217" t="s">
        <v>19647</v>
      </c>
      <c r="AT217" t="s">
        <v>19648</v>
      </c>
      <c r="AU217">
        <v>1736</v>
      </c>
      <c r="AV217" t="s">
        <v>19649</v>
      </c>
      <c r="AW217" t="s">
        <v>19647</v>
      </c>
      <c r="AY217">
        <v>0.93742294127019099</v>
      </c>
      <c r="AZ217">
        <v>1.0963370005289701</v>
      </c>
      <c r="BA217" s="6">
        <f t="shared" si="20"/>
        <v>1.1381113675946599</v>
      </c>
      <c r="BB217" s="4" t="str">
        <f t="shared" si="17"/>
        <v/>
      </c>
      <c r="BC217" t="str">
        <f t="shared" si="16"/>
        <v/>
      </c>
      <c r="BD217" t="str">
        <f t="shared" si="18"/>
        <v/>
      </c>
      <c r="BE217" t="str">
        <f t="shared" si="19"/>
        <v/>
      </c>
      <c r="BF217" t="s">
        <v>19648</v>
      </c>
      <c r="BG217" t="s">
        <v>19647</v>
      </c>
    </row>
    <row r="218" spans="1:59" x14ac:dyDescent="0.2">
      <c r="A218">
        <v>24.544923782348601</v>
      </c>
      <c r="B218">
        <v>25.2037029266357</v>
      </c>
      <c r="C218">
        <v>24.101894378662099</v>
      </c>
      <c r="D218" t="s">
        <v>88</v>
      </c>
      <c r="E218">
        <v>25.579429626464801</v>
      </c>
      <c r="F218">
        <v>25.8451042175293</v>
      </c>
      <c r="I218" t="s">
        <v>23610</v>
      </c>
      <c r="J218" t="s">
        <v>23611</v>
      </c>
      <c r="K218" t="s">
        <v>915</v>
      </c>
      <c r="L218" t="s">
        <v>6072</v>
      </c>
      <c r="M218" t="s">
        <v>6073</v>
      </c>
      <c r="N218" t="s">
        <v>2616</v>
      </c>
      <c r="O218" t="s">
        <v>2618</v>
      </c>
      <c r="P218" t="s">
        <v>915</v>
      </c>
      <c r="Q218" t="s">
        <v>916</v>
      </c>
      <c r="R218" t="s">
        <v>23612</v>
      </c>
      <c r="S218" t="s">
        <v>23613</v>
      </c>
      <c r="T218" t="s">
        <v>23614</v>
      </c>
      <c r="U218" t="s">
        <v>23615</v>
      </c>
      <c r="Z218" t="s">
        <v>23616</v>
      </c>
      <c r="AA218" t="s">
        <v>23617</v>
      </c>
      <c r="AB218">
        <v>1</v>
      </c>
      <c r="AC218">
        <v>1</v>
      </c>
      <c r="AD218">
        <v>1</v>
      </c>
      <c r="AE218">
        <v>5.7</v>
      </c>
      <c r="AF218">
        <v>5.7</v>
      </c>
      <c r="AG218">
        <v>5.7</v>
      </c>
      <c r="AH218">
        <v>33.252000000000002</v>
      </c>
      <c r="AI218">
        <v>0</v>
      </c>
      <c r="AJ218">
        <v>16.315999999999999</v>
      </c>
      <c r="AK218">
        <v>191540000</v>
      </c>
      <c r="AL218">
        <v>4</v>
      </c>
      <c r="AM218">
        <v>1.0865585310766901</v>
      </c>
      <c r="AN218">
        <v>0.23214341085271301</v>
      </c>
      <c r="AO218">
        <v>1.09542655944824</v>
      </c>
      <c r="AP218">
        <v>2.5778895202416301</v>
      </c>
      <c r="AQ218" t="s">
        <v>23618</v>
      </c>
      <c r="AR218" t="s">
        <v>23618</v>
      </c>
      <c r="AS218" t="s">
        <v>23619</v>
      </c>
      <c r="AT218" t="s">
        <v>23620</v>
      </c>
      <c r="AU218">
        <v>2125</v>
      </c>
      <c r="AV218" t="s">
        <v>23621</v>
      </c>
      <c r="AW218" t="s">
        <v>23619</v>
      </c>
      <c r="AX218" t="s">
        <v>51</v>
      </c>
      <c r="AY218">
        <v>1.0865585310766901</v>
      </c>
      <c r="AZ218">
        <v>1.09542655944824</v>
      </c>
      <c r="BA218" s="6">
        <f t="shared" si="20"/>
        <v>1.1367624960241254</v>
      </c>
      <c r="BB218" s="4" t="str">
        <f t="shared" si="17"/>
        <v/>
      </c>
      <c r="BC218" t="str">
        <f t="shared" si="16"/>
        <v/>
      </c>
      <c r="BD218" t="str">
        <f t="shared" si="18"/>
        <v/>
      </c>
      <c r="BE218" t="str">
        <f t="shared" si="19"/>
        <v/>
      </c>
      <c r="BF218" t="s">
        <v>23620</v>
      </c>
      <c r="BG218" t="s">
        <v>23619</v>
      </c>
    </row>
    <row r="219" spans="1:59" x14ac:dyDescent="0.2">
      <c r="A219">
        <v>28.1108303070068</v>
      </c>
      <c r="B219">
        <v>29.237401962280298</v>
      </c>
      <c r="C219">
        <v>29.313068389892599</v>
      </c>
      <c r="D219">
        <v>29.436487197876001</v>
      </c>
      <c r="E219">
        <v>30.1649494171143</v>
      </c>
      <c r="F219">
        <v>30.3378791809082</v>
      </c>
      <c r="I219" t="s">
        <v>9378</v>
      </c>
      <c r="J219" t="s">
        <v>9379</v>
      </c>
      <c r="K219" t="s">
        <v>9380</v>
      </c>
      <c r="N219" t="s">
        <v>4596</v>
      </c>
      <c r="O219" t="s">
        <v>4597</v>
      </c>
      <c r="P219" t="s">
        <v>915</v>
      </c>
      <c r="Q219" t="s">
        <v>916</v>
      </c>
      <c r="R219" t="s">
        <v>9381</v>
      </c>
      <c r="S219" t="s">
        <v>9382</v>
      </c>
      <c r="T219" t="s">
        <v>9383</v>
      </c>
      <c r="U219" t="s">
        <v>9384</v>
      </c>
      <c r="Z219" t="s">
        <v>9385</v>
      </c>
      <c r="AA219" t="s">
        <v>9386</v>
      </c>
      <c r="AB219">
        <v>10</v>
      </c>
      <c r="AC219">
        <v>5</v>
      </c>
      <c r="AD219">
        <v>5</v>
      </c>
      <c r="AE219">
        <v>70.400000000000006</v>
      </c>
      <c r="AF219">
        <v>39.5</v>
      </c>
      <c r="AG219">
        <v>39.5</v>
      </c>
      <c r="AH219">
        <v>17.149000000000001</v>
      </c>
      <c r="AI219">
        <v>0</v>
      </c>
      <c r="AJ219">
        <v>22.945</v>
      </c>
      <c r="AK219">
        <v>4877200000</v>
      </c>
      <c r="AL219">
        <v>33</v>
      </c>
      <c r="AM219">
        <v>1.0770956486565499</v>
      </c>
      <c r="AN219">
        <v>0.23236501901140699</v>
      </c>
      <c r="AO219">
        <v>1.0926717122395799</v>
      </c>
      <c r="AP219">
        <v>2.2913282625126898</v>
      </c>
      <c r="AQ219" t="s">
        <v>9387</v>
      </c>
      <c r="AR219" t="s">
        <v>9387</v>
      </c>
      <c r="AS219" t="s">
        <v>9388</v>
      </c>
      <c r="AT219" t="s">
        <v>9389</v>
      </c>
      <c r="AU219">
        <v>825</v>
      </c>
      <c r="AV219" t="s">
        <v>9390</v>
      </c>
      <c r="AW219" t="s">
        <v>9388</v>
      </c>
      <c r="AX219" t="s">
        <v>9391</v>
      </c>
      <c r="AY219">
        <v>1.0770956486565499</v>
      </c>
      <c r="AZ219">
        <v>1.0926717122395799</v>
      </c>
      <c r="BA219" s="6">
        <f t="shared" si="20"/>
        <v>1.1326862099958532</v>
      </c>
      <c r="BB219" s="4" t="str">
        <f t="shared" si="17"/>
        <v/>
      </c>
      <c r="BC219" t="str">
        <f t="shared" si="16"/>
        <v/>
      </c>
      <c r="BD219" t="str">
        <f t="shared" si="18"/>
        <v/>
      </c>
      <c r="BE219" t="str">
        <f t="shared" si="19"/>
        <v/>
      </c>
      <c r="BF219" t="s">
        <v>9389</v>
      </c>
      <c r="BG219" t="s">
        <v>9388</v>
      </c>
    </row>
    <row r="220" spans="1:59" x14ac:dyDescent="0.2">
      <c r="A220">
        <v>26.9587001800537</v>
      </c>
      <c r="B220">
        <v>28.555120468139599</v>
      </c>
      <c r="C220">
        <v>28.139705657958999</v>
      </c>
      <c r="D220">
        <v>28.966999053955099</v>
      </c>
      <c r="E220">
        <v>29.3105792999268</v>
      </c>
      <c r="F220">
        <v>28.6501350402832</v>
      </c>
      <c r="I220" t="s">
        <v>6714</v>
      </c>
      <c r="J220" t="s">
        <v>6715</v>
      </c>
      <c r="K220" t="s">
        <v>509</v>
      </c>
      <c r="L220" t="s">
        <v>6716</v>
      </c>
      <c r="M220" t="s">
        <v>6717</v>
      </c>
      <c r="P220" t="s">
        <v>509</v>
      </c>
      <c r="Q220" t="s">
        <v>510</v>
      </c>
      <c r="R220" t="s">
        <v>6718</v>
      </c>
      <c r="S220" t="s">
        <v>6719</v>
      </c>
      <c r="T220" t="s">
        <v>6720</v>
      </c>
      <c r="U220" t="s">
        <v>6721</v>
      </c>
      <c r="Z220" t="s">
        <v>6722</v>
      </c>
      <c r="AA220" t="s">
        <v>6723</v>
      </c>
      <c r="AB220">
        <v>4</v>
      </c>
      <c r="AC220">
        <v>4</v>
      </c>
      <c r="AD220">
        <v>4</v>
      </c>
      <c r="AE220">
        <v>22.2</v>
      </c>
      <c r="AF220">
        <v>22.2</v>
      </c>
      <c r="AG220">
        <v>22.2</v>
      </c>
      <c r="AH220">
        <v>25.468</v>
      </c>
      <c r="AI220">
        <v>0</v>
      </c>
      <c r="AJ220">
        <v>29.846</v>
      </c>
      <c r="AK220">
        <v>2432400000</v>
      </c>
      <c r="AL220">
        <v>30</v>
      </c>
      <c r="AM220">
        <v>0.99420774021242098</v>
      </c>
      <c r="AN220">
        <v>0.26223539373412402</v>
      </c>
      <c r="AO220">
        <v>1.0913956960042299</v>
      </c>
      <c r="AP220">
        <v>2.1199948791363301</v>
      </c>
      <c r="AQ220" t="s">
        <v>6724</v>
      </c>
      <c r="AR220" t="s">
        <v>6724</v>
      </c>
      <c r="AS220" t="s">
        <v>6725</v>
      </c>
      <c r="AT220" t="s">
        <v>6726</v>
      </c>
      <c r="AU220">
        <v>626</v>
      </c>
      <c r="AV220" t="s">
        <v>6727</v>
      </c>
      <c r="AW220" t="s">
        <v>6725</v>
      </c>
      <c r="AY220">
        <v>0.99420774021242098</v>
      </c>
      <c r="AZ220">
        <v>1.0913956960042299</v>
      </c>
      <c r="BA220" s="6">
        <f t="shared" si="20"/>
        <v>1.1308007532376863</v>
      </c>
      <c r="BB220" s="4" t="str">
        <f t="shared" si="17"/>
        <v/>
      </c>
      <c r="BC220" t="str">
        <f t="shared" si="16"/>
        <v/>
      </c>
      <c r="BD220" t="str">
        <f t="shared" si="18"/>
        <v/>
      </c>
      <c r="BE220" t="str">
        <f t="shared" si="19"/>
        <v/>
      </c>
      <c r="BF220" t="s">
        <v>6726</v>
      </c>
      <c r="BG220" t="s">
        <v>6725</v>
      </c>
    </row>
    <row r="221" spans="1:59" x14ac:dyDescent="0.2">
      <c r="A221">
        <v>24.169284820556602</v>
      </c>
      <c r="B221">
        <v>24.645044326782202</v>
      </c>
      <c r="C221">
        <v>25.879981994628899</v>
      </c>
      <c r="D221" t="s">
        <v>88</v>
      </c>
      <c r="E221" t="s">
        <v>88</v>
      </c>
      <c r="F221">
        <v>25.986721038818398</v>
      </c>
      <c r="I221" t="s">
        <v>4691</v>
      </c>
      <c r="J221" t="s">
        <v>4692</v>
      </c>
      <c r="K221" t="s">
        <v>4693</v>
      </c>
      <c r="P221" t="s">
        <v>4694</v>
      </c>
      <c r="Q221" t="s">
        <v>4695</v>
      </c>
      <c r="R221" t="s">
        <v>4696</v>
      </c>
      <c r="S221" t="s">
        <v>4697</v>
      </c>
      <c r="T221" t="s">
        <v>3414</v>
      </c>
      <c r="U221" t="s">
        <v>3415</v>
      </c>
      <c r="Z221" t="s">
        <v>4698</v>
      </c>
      <c r="AA221" t="s">
        <v>4699</v>
      </c>
      <c r="AB221">
        <v>5</v>
      </c>
      <c r="AC221">
        <v>3</v>
      </c>
      <c r="AD221">
        <v>3</v>
      </c>
      <c r="AE221">
        <v>10.6</v>
      </c>
      <c r="AF221">
        <v>6.1</v>
      </c>
      <c r="AG221">
        <v>6.1</v>
      </c>
      <c r="AH221">
        <v>52.642000000000003</v>
      </c>
      <c r="AI221">
        <v>5.3405E-4</v>
      </c>
      <c r="AJ221">
        <v>3.5053000000000001</v>
      </c>
      <c r="AK221">
        <v>173350000</v>
      </c>
      <c r="AL221">
        <v>3</v>
      </c>
      <c r="AM221">
        <v>0</v>
      </c>
      <c r="AN221">
        <v>0.99429760464553596</v>
      </c>
      <c r="AO221">
        <v>1.0886173248291</v>
      </c>
      <c r="AP221">
        <v>0</v>
      </c>
      <c r="AQ221" t="s">
        <v>4700</v>
      </c>
      <c r="AR221" t="s">
        <v>4700</v>
      </c>
      <c r="AS221" t="s">
        <v>4701</v>
      </c>
      <c r="AT221" t="s">
        <v>4702</v>
      </c>
      <c r="AU221">
        <v>451</v>
      </c>
      <c r="AV221" t="s">
        <v>4703</v>
      </c>
      <c r="AW221" t="s">
        <v>4701</v>
      </c>
      <c r="AY221">
        <v>0</v>
      </c>
      <c r="AZ221">
        <v>1.0886173248291</v>
      </c>
      <c r="BA221" s="6">
        <f t="shared" si="20"/>
        <v>1.1267011630224868</v>
      </c>
      <c r="BB221" s="4" t="str">
        <f t="shared" si="17"/>
        <v/>
      </c>
      <c r="BC221" t="str">
        <f t="shared" si="16"/>
        <v/>
      </c>
      <c r="BD221" t="str">
        <f t="shared" si="18"/>
        <v/>
      </c>
      <c r="BE221" t="str">
        <f t="shared" si="19"/>
        <v/>
      </c>
      <c r="BF221" t="s">
        <v>4702</v>
      </c>
      <c r="BG221" t="s">
        <v>4701</v>
      </c>
    </row>
    <row r="222" spans="1:59" x14ac:dyDescent="0.2">
      <c r="A222">
        <v>27.290176391601602</v>
      </c>
      <c r="B222">
        <v>27.006994247436499</v>
      </c>
      <c r="C222">
        <v>28.276575088501001</v>
      </c>
      <c r="D222">
        <v>29.527908325195298</v>
      </c>
      <c r="E222">
        <v>29.401414871215799</v>
      </c>
      <c r="F222">
        <v>26.903917312622099</v>
      </c>
      <c r="I222" t="s">
        <v>30172</v>
      </c>
      <c r="J222" t="s">
        <v>30173</v>
      </c>
      <c r="K222" t="s">
        <v>14389</v>
      </c>
      <c r="N222" t="s">
        <v>2158</v>
      </c>
      <c r="O222" t="s">
        <v>2159</v>
      </c>
      <c r="P222" t="s">
        <v>509</v>
      </c>
      <c r="Q222" t="s">
        <v>510</v>
      </c>
      <c r="R222" t="s">
        <v>2160</v>
      </c>
      <c r="S222">
        <v>3110</v>
      </c>
      <c r="Z222" t="s">
        <v>3857</v>
      </c>
      <c r="AA222" t="s">
        <v>3858</v>
      </c>
      <c r="AB222">
        <v>2</v>
      </c>
      <c r="AC222">
        <v>2</v>
      </c>
      <c r="AD222">
        <v>2</v>
      </c>
      <c r="AE222">
        <v>2.2999999999999998</v>
      </c>
      <c r="AF222">
        <v>2.2999999999999998</v>
      </c>
      <c r="AG222">
        <v>2.2999999999999998</v>
      </c>
      <c r="AH222">
        <v>44.796999999999997</v>
      </c>
      <c r="AI222">
        <v>5.0505000000000003E-3</v>
      </c>
      <c r="AJ222">
        <v>1.8974</v>
      </c>
      <c r="AK222">
        <v>2232900000</v>
      </c>
      <c r="AL222">
        <v>9</v>
      </c>
      <c r="AM222">
        <v>0.50760545480290298</v>
      </c>
      <c r="AN222">
        <v>0.52219698314108298</v>
      </c>
      <c r="AO222">
        <v>1.08649826049805</v>
      </c>
      <c r="AP222">
        <v>1.1595355415238999</v>
      </c>
      <c r="AQ222" t="s">
        <v>30174</v>
      </c>
      <c r="AR222" t="s">
        <v>30174</v>
      </c>
      <c r="AS222" t="s">
        <v>30175</v>
      </c>
      <c r="AT222" t="s">
        <v>30176</v>
      </c>
      <c r="AU222">
        <v>2903</v>
      </c>
      <c r="AV222" t="s">
        <v>30177</v>
      </c>
      <c r="AW222" t="s">
        <v>30175</v>
      </c>
      <c r="AY222">
        <v>0.50760545480290298</v>
      </c>
      <c r="AZ222">
        <v>1.08649826049805</v>
      </c>
      <c r="BA222" s="6">
        <f t="shared" si="20"/>
        <v>1.1235797074428215</v>
      </c>
      <c r="BB222" s="4" t="str">
        <f t="shared" si="17"/>
        <v/>
      </c>
      <c r="BC222" t="str">
        <f t="shared" si="16"/>
        <v/>
      </c>
      <c r="BD222" t="str">
        <f t="shared" si="18"/>
        <v/>
      </c>
      <c r="BE222" t="str">
        <f t="shared" si="19"/>
        <v/>
      </c>
      <c r="BF222" t="s">
        <v>30176</v>
      </c>
      <c r="BG222" t="s">
        <v>30175</v>
      </c>
    </row>
    <row r="223" spans="1:59" x14ac:dyDescent="0.2">
      <c r="A223">
        <v>27.942012786865199</v>
      </c>
      <c r="B223">
        <v>26.660442352294901</v>
      </c>
      <c r="C223">
        <v>25.781793594360401</v>
      </c>
      <c r="D223">
        <v>28.099187850952099</v>
      </c>
      <c r="E223">
        <v>28.064710617065401</v>
      </c>
      <c r="F223">
        <v>27.469175338745099</v>
      </c>
      <c r="I223" t="s">
        <v>41028</v>
      </c>
      <c r="K223" t="s">
        <v>41029</v>
      </c>
      <c r="R223" t="s">
        <v>468</v>
      </c>
      <c r="S223">
        <v>3041</v>
      </c>
      <c r="Z223" t="s">
        <v>41030</v>
      </c>
      <c r="AA223" t="s">
        <v>41031</v>
      </c>
      <c r="AB223">
        <v>6</v>
      </c>
      <c r="AC223">
        <v>6</v>
      </c>
      <c r="AD223">
        <v>6</v>
      </c>
      <c r="AE223">
        <v>25</v>
      </c>
      <c r="AF223">
        <v>25</v>
      </c>
      <c r="AG223">
        <v>25</v>
      </c>
      <c r="AH223">
        <v>43.472000000000001</v>
      </c>
      <c r="AI223">
        <v>0</v>
      </c>
      <c r="AJ223">
        <v>34.411000000000001</v>
      </c>
      <c r="AK223">
        <v>1175700000</v>
      </c>
      <c r="AL223">
        <v>13</v>
      </c>
      <c r="AM223">
        <v>0.75442331982184396</v>
      </c>
      <c r="AN223">
        <v>0.36769024390243898</v>
      </c>
      <c r="AO223">
        <v>1.0829416910807299</v>
      </c>
      <c r="AP223">
        <v>1.6415578507839099</v>
      </c>
      <c r="AQ223" t="s">
        <v>41032</v>
      </c>
      <c r="AR223" t="s">
        <v>41032</v>
      </c>
      <c r="AS223" t="s">
        <v>41033</v>
      </c>
      <c r="AT223" t="s">
        <v>41030</v>
      </c>
      <c r="AU223">
        <v>4213</v>
      </c>
      <c r="AV223" t="s">
        <v>41034</v>
      </c>
      <c r="AW223" t="s">
        <v>41033</v>
      </c>
      <c r="AY223">
        <v>0.75442331982184396</v>
      </c>
      <c r="AZ223">
        <v>1.0829416910807299</v>
      </c>
      <c r="BA223" s="6">
        <f t="shared" si="20"/>
        <v>1.1183510509570307</v>
      </c>
      <c r="BB223" s="4" t="str">
        <f t="shared" si="17"/>
        <v/>
      </c>
      <c r="BC223" t="str">
        <f t="shared" si="16"/>
        <v/>
      </c>
      <c r="BD223" t="str">
        <f t="shared" si="18"/>
        <v/>
      </c>
      <c r="BE223" t="str">
        <f t="shared" si="19"/>
        <v/>
      </c>
      <c r="BF223" t="s">
        <v>41030</v>
      </c>
      <c r="BG223" t="s">
        <v>41033</v>
      </c>
    </row>
    <row r="224" spans="1:59" x14ac:dyDescent="0.2">
      <c r="A224">
        <v>26.5880641937256</v>
      </c>
      <c r="B224">
        <v>26.997550964355501</v>
      </c>
      <c r="C224">
        <v>26.0663032531738</v>
      </c>
      <c r="D224">
        <v>27.839962005615199</v>
      </c>
      <c r="E224">
        <v>27.078060150146499</v>
      </c>
      <c r="F224">
        <v>27.957262039184599</v>
      </c>
      <c r="I224" t="s">
        <v>25169</v>
      </c>
      <c r="K224" t="s">
        <v>25170</v>
      </c>
      <c r="P224" t="s">
        <v>2808</v>
      </c>
      <c r="Q224" t="s">
        <v>2809</v>
      </c>
      <c r="R224" t="s">
        <v>17164</v>
      </c>
      <c r="S224" t="s">
        <v>17165</v>
      </c>
      <c r="T224" t="s">
        <v>17166</v>
      </c>
      <c r="U224" t="s">
        <v>17167</v>
      </c>
      <c r="Z224" t="s">
        <v>25171</v>
      </c>
      <c r="AA224" t="s">
        <v>25172</v>
      </c>
      <c r="AB224">
        <v>9</v>
      </c>
      <c r="AC224">
        <v>5</v>
      </c>
      <c r="AD224">
        <v>5</v>
      </c>
      <c r="AE224">
        <v>14.7</v>
      </c>
      <c r="AF224">
        <v>9.4</v>
      </c>
      <c r="AG224">
        <v>9.4</v>
      </c>
      <c r="AH224">
        <v>97.456999999999994</v>
      </c>
      <c r="AI224">
        <v>0</v>
      </c>
      <c r="AJ224">
        <v>24.751999999999999</v>
      </c>
      <c r="AK224">
        <v>947650000</v>
      </c>
      <c r="AL224">
        <v>17</v>
      </c>
      <c r="AM224">
        <v>1.30593159641998</v>
      </c>
      <c r="AN224">
        <v>0.192473906911142</v>
      </c>
      <c r="AO224">
        <v>1.0744552612304701</v>
      </c>
      <c r="AP224">
        <v>2.7874850905883499</v>
      </c>
      <c r="AQ224" t="s">
        <v>25173</v>
      </c>
      <c r="AR224" t="s">
        <v>25173</v>
      </c>
      <c r="AS224" t="s">
        <v>25174</v>
      </c>
      <c r="AT224" t="s">
        <v>25175</v>
      </c>
      <c r="AU224">
        <v>2297</v>
      </c>
      <c r="AV224" t="s">
        <v>25176</v>
      </c>
      <c r="AW224" t="s">
        <v>25174</v>
      </c>
      <c r="AY224">
        <v>1.30593159641998</v>
      </c>
      <c r="AZ224">
        <v>1.0744552612304701</v>
      </c>
      <c r="BA224" s="6">
        <f t="shared" si="20"/>
        <v>1.105926757221765</v>
      </c>
      <c r="BB224" s="4" t="str">
        <f t="shared" si="17"/>
        <v/>
      </c>
      <c r="BC224" t="str">
        <f t="shared" si="16"/>
        <v/>
      </c>
      <c r="BD224" t="str">
        <f t="shared" si="18"/>
        <v/>
      </c>
      <c r="BE224" t="str">
        <f t="shared" si="19"/>
        <v/>
      </c>
      <c r="BF224" t="s">
        <v>25175</v>
      </c>
      <c r="BG224" t="s">
        <v>25174</v>
      </c>
    </row>
    <row r="225" spans="1:59" x14ac:dyDescent="0.2">
      <c r="A225">
        <v>27.268922805786101</v>
      </c>
      <c r="B225">
        <v>27.102094650268601</v>
      </c>
      <c r="C225">
        <v>25.564970016479499</v>
      </c>
      <c r="D225">
        <v>27.9774379730225</v>
      </c>
      <c r="E225">
        <v>27.471658706665</v>
      </c>
      <c r="F225">
        <v>27.699621200561499</v>
      </c>
      <c r="I225" t="s">
        <v>27060</v>
      </c>
      <c r="J225" t="s">
        <v>27061</v>
      </c>
      <c r="K225" t="s">
        <v>27062</v>
      </c>
      <c r="N225" t="s">
        <v>437</v>
      </c>
      <c r="O225" t="s">
        <v>438</v>
      </c>
      <c r="P225" t="s">
        <v>27063</v>
      </c>
      <c r="Q225" t="s">
        <v>27064</v>
      </c>
      <c r="R225" t="s">
        <v>167</v>
      </c>
      <c r="S225">
        <v>3021</v>
      </c>
      <c r="V225" t="s">
        <v>27065</v>
      </c>
      <c r="W225" t="s">
        <v>27066</v>
      </c>
      <c r="AB225">
        <v>12</v>
      </c>
      <c r="AC225">
        <v>12</v>
      </c>
      <c r="AD225">
        <v>12</v>
      </c>
      <c r="AE225">
        <v>5.5</v>
      </c>
      <c r="AF225">
        <v>5.5</v>
      </c>
      <c r="AG225">
        <v>5.5</v>
      </c>
      <c r="AH225">
        <v>302.88</v>
      </c>
      <c r="AI225">
        <v>0</v>
      </c>
      <c r="AJ225">
        <v>18.030999999999999</v>
      </c>
      <c r="AK225">
        <v>1023800000</v>
      </c>
      <c r="AL225">
        <v>20</v>
      </c>
      <c r="AM225">
        <v>0.88855090366788603</v>
      </c>
      <c r="AN225">
        <v>0.30156020187454902</v>
      </c>
      <c r="AO225">
        <v>1.07091013590495</v>
      </c>
      <c r="AP225">
        <v>1.9065724981544301</v>
      </c>
      <c r="AQ225" t="s">
        <v>27067</v>
      </c>
      <c r="AR225" t="s">
        <v>27067</v>
      </c>
      <c r="AS225" t="s">
        <v>27068</v>
      </c>
      <c r="AT225" t="s">
        <v>27069</v>
      </c>
      <c r="AU225">
        <v>2525</v>
      </c>
      <c r="AV225" t="s">
        <v>27070</v>
      </c>
      <c r="AW225" t="s">
        <v>27071</v>
      </c>
      <c r="AY225">
        <v>0.88855090366788603</v>
      </c>
      <c r="AZ225">
        <v>1.07091013590495</v>
      </c>
      <c r="BA225" s="6">
        <f t="shared" si="20"/>
        <v>1.100758229723978</v>
      </c>
      <c r="BB225" s="4" t="str">
        <f t="shared" si="17"/>
        <v/>
      </c>
      <c r="BC225" t="str">
        <f t="shared" si="16"/>
        <v/>
      </c>
      <c r="BD225" t="str">
        <f t="shared" si="18"/>
        <v/>
      </c>
      <c r="BE225" t="str">
        <f t="shared" si="19"/>
        <v/>
      </c>
      <c r="BF225" t="s">
        <v>27069</v>
      </c>
      <c r="BG225" t="s">
        <v>27068</v>
      </c>
    </row>
    <row r="226" spans="1:59" x14ac:dyDescent="0.2">
      <c r="A226">
        <v>27.50612449646</v>
      </c>
      <c r="B226">
        <v>27.7685661315918</v>
      </c>
      <c r="C226">
        <v>25.7217407226563</v>
      </c>
      <c r="D226">
        <v>28.269502639770501</v>
      </c>
      <c r="E226">
        <v>27.882795333862301</v>
      </c>
      <c r="F226">
        <v>28.035537719726602</v>
      </c>
      <c r="I226" t="s">
        <v>32158</v>
      </c>
      <c r="J226" t="s">
        <v>32159</v>
      </c>
      <c r="K226" t="s">
        <v>32160</v>
      </c>
      <c r="P226" t="s">
        <v>63</v>
      </c>
      <c r="Q226" t="s">
        <v>64</v>
      </c>
      <c r="R226" t="s">
        <v>1284</v>
      </c>
      <c r="S226" t="s">
        <v>1285</v>
      </c>
      <c r="T226" t="s">
        <v>1286</v>
      </c>
      <c r="U226" t="s">
        <v>1287</v>
      </c>
      <c r="Z226" t="s">
        <v>31052</v>
      </c>
      <c r="AA226" t="s">
        <v>31053</v>
      </c>
      <c r="AB226">
        <v>9</v>
      </c>
      <c r="AC226">
        <v>7</v>
      </c>
      <c r="AD226">
        <v>6</v>
      </c>
      <c r="AE226">
        <v>21.2</v>
      </c>
      <c r="AF226">
        <v>17.5</v>
      </c>
      <c r="AG226">
        <v>13.2</v>
      </c>
      <c r="AH226">
        <v>58.231999999999999</v>
      </c>
      <c r="AI226">
        <v>0</v>
      </c>
      <c r="AJ226">
        <v>51.11</v>
      </c>
      <c r="AK226">
        <v>1320800000</v>
      </c>
      <c r="AL226">
        <v>15</v>
      </c>
      <c r="AM226">
        <v>0.74835006247885305</v>
      </c>
      <c r="AN226">
        <v>0.36967189384801002</v>
      </c>
      <c r="AO226">
        <v>1.06380144755045</v>
      </c>
      <c r="AP226">
        <v>1.62966722038969</v>
      </c>
      <c r="AQ226" t="s">
        <v>32161</v>
      </c>
      <c r="AR226" t="s">
        <v>32161</v>
      </c>
      <c r="AS226" t="s">
        <v>32162</v>
      </c>
      <c r="AT226" t="s">
        <v>32163</v>
      </c>
      <c r="AU226">
        <v>3136</v>
      </c>
      <c r="AV226" t="s">
        <v>32164</v>
      </c>
      <c r="AW226" t="s">
        <v>32162</v>
      </c>
      <c r="AY226">
        <v>0.74835006247885305</v>
      </c>
      <c r="AZ226">
        <v>1.06380144755045</v>
      </c>
      <c r="BA226" s="6">
        <f t="shared" si="20"/>
        <v>1.0904324826036156</v>
      </c>
      <c r="BB226" s="4" t="str">
        <f t="shared" si="17"/>
        <v/>
      </c>
      <c r="BC226" t="str">
        <f t="shared" si="16"/>
        <v/>
      </c>
      <c r="BD226" t="str">
        <f t="shared" si="18"/>
        <v/>
      </c>
      <c r="BE226" t="str">
        <f t="shared" si="19"/>
        <v/>
      </c>
      <c r="BF226" t="s">
        <v>32163</v>
      </c>
      <c r="BG226" t="s">
        <v>32162</v>
      </c>
    </row>
    <row r="227" spans="1:59" x14ac:dyDescent="0.2">
      <c r="A227">
        <v>26.310859680175799</v>
      </c>
      <c r="B227">
        <v>27.229951858520501</v>
      </c>
      <c r="C227">
        <v>25.7315368652344</v>
      </c>
      <c r="D227">
        <v>28.137802124023398</v>
      </c>
      <c r="E227">
        <v>26.673305511474599</v>
      </c>
      <c r="F227">
        <v>27.6401691436768</v>
      </c>
      <c r="I227" t="s">
        <v>16866</v>
      </c>
      <c r="J227" t="s">
        <v>16867</v>
      </c>
      <c r="K227" t="s">
        <v>2808</v>
      </c>
      <c r="L227" t="s">
        <v>1839</v>
      </c>
      <c r="M227" t="s">
        <v>1840</v>
      </c>
      <c r="P227" t="s">
        <v>2808</v>
      </c>
      <c r="Q227" t="s">
        <v>2809</v>
      </c>
      <c r="Z227" t="s">
        <v>3157</v>
      </c>
      <c r="AA227" t="s">
        <v>3158</v>
      </c>
      <c r="AB227">
        <v>3</v>
      </c>
      <c r="AC227">
        <v>2</v>
      </c>
      <c r="AD227">
        <v>2</v>
      </c>
      <c r="AE227">
        <v>46.4</v>
      </c>
      <c r="AF227">
        <v>36.6</v>
      </c>
      <c r="AG227">
        <v>36.6</v>
      </c>
      <c r="AH227">
        <v>12.323</v>
      </c>
      <c r="AI227">
        <v>5.176E-4</v>
      </c>
      <c r="AJ227">
        <v>2.9775999999999998</v>
      </c>
      <c r="AK227">
        <v>907910000</v>
      </c>
      <c r="AL227">
        <v>7</v>
      </c>
      <c r="AM227">
        <v>0.79948590781993301</v>
      </c>
      <c r="AN227">
        <v>0.34420181112548498</v>
      </c>
      <c r="AO227">
        <v>1.05964279174805</v>
      </c>
      <c r="AP227">
        <v>1.7300297467924299</v>
      </c>
      <c r="AQ227" t="s">
        <v>16868</v>
      </c>
      <c r="AR227" t="s">
        <v>16868</v>
      </c>
      <c r="AS227" t="s">
        <v>16869</v>
      </c>
      <c r="AT227" t="s">
        <v>16870</v>
      </c>
      <c r="AU227">
        <v>1465</v>
      </c>
      <c r="AV227" t="s">
        <v>16871</v>
      </c>
      <c r="AW227" t="s">
        <v>16869</v>
      </c>
      <c r="AX227" t="s">
        <v>16872</v>
      </c>
      <c r="AY227">
        <v>0.79948590781993301</v>
      </c>
      <c r="AZ227">
        <v>1.05964279174805</v>
      </c>
      <c r="BA227" s="6">
        <f t="shared" si="20"/>
        <v>1.0844153609338192</v>
      </c>
      <c r="BB227" s="4" t="str">
        <f t="shared" si="17"/>
        <v/>
      </c>
      <c r="BC227" t="str">
        <f t="shared" si="16"/>
        <v/>
      </c>
      <c r="BD227" t="str">
        <f t="shared" si="18"/>
        <v/>
      </c>
      <c r="BE227" t="str">
        <f t="shared" si="19"/>
        <v/>
      </c>
      <c r="BF227" t="s">
        <v>16870</v>
      </c>
      <c r="BG227" t="s">
        <v>16869</v>
      </c>
    </row>
    <row r="228" spans="1:59" x14ac:dyDescent="0.2">
      <c r="A228">
        <v>23.572536468505898</v>
      </c>
      <c r="B228" t="s">
        <v>88</v>
      </c>
      <c r="C228">
        <v>22.844200134277301</v>
      </c>
      <c r="D228">
        <v>24.213638305664102</v>
      </c>
      <c r="E228">
        <v>23.909854888916001</v>
      </c>
      <c r="F228">
        <v>24.666061401367202</v>
      </c>
      <c r="I228" t="s">
        <v>2904</v>
      </c>
      <c r="J228" t="s">
        <v>2905</v>
      </c>
      <c r="K228" t="s">
        <v>2906</v>
      </c>
      <c r="N228" t="s">
        <v>110</v>
      </c>
      <c r="O228" t="s">
        <v>111</v>
      </c>
      <c r="P228" t="s">
        <v>2859</v>
      </c>
      <c r="Q228" t="s">
        <v>2860</v>
      </c>
      <c r="R228" t="s">
        <v>2907</v>
      </c>
      <c r="S228" t="s">
        <v>2908</v>
      </c>
      <c r="T228" t="s">
        <v>2909</v>
      </c>
      <c r="U228" t="s">
        <v>2910</v>
      </c>
      <c r="Z228" t="s">
        <v>2867</v>
      </c>
      <c r="AA228" t="s">
        <v>2868</v>
      </c>
      <c r="AB228">
        <v>1</v>
      </c>
      <c r="AC228">
        <v>1</v>
      </c>
      <c r="AD228">
        <v>1</v>
      </c>
      <c r="AE228">
        <v>3.5</v>
      </c>
      <c r="AF228">
        <v>3.5</v>
      </c>
      <c r="AG228">
        <v>3.5</v>
      </c>
      <c r="AH228">
        <v>37.848999999999997</v>
      </c>
      <c r="AI228">
        <v>3.8609999999999998E-3</v>
      </c>
      <c r="AJ228">
        <v>1.9665999999999999</v>
      </c>
      <c r="AK228">
        <v>81842000</v>
      </c>
      <c r="AL228">
        <v>1</v>
      </c>
      <c r="AM228">
        <v>1.1271822787041801</v>
      </c>
      <c r="AN228">
        <v>0.22263786008230499</v>
      </c>
      <c r="AO228">
        <v>1.05481656392415</v>
      </c>
      <c r="AP228">
        <v>2.68684739628292</v>
      </c>
      <c r="AQ228" t="s">
        <v>2911</v>
      </c>
      <c r="AR228" t="s">
        <v>2911</v>
      </c>
      <c r="AS228" t="s">
        <v>2912</v>
      </c>
      <c r="AT228" t="s">
        <v>2913</v>
      </c>
      <c r="AU228">
        <v>292</v>
      </c>
      <c r="AV228" t="s">
        <v>2914</v>
      </c>
      <c r="AW228" t="s">
        <v>2912</v>
      </c>
      <c r="AY228">
        <v>1.1271822787041801</v>
      </c>
      <c r="AZ228">
        <v>1.05481656392415</v>
      </c>
      <c r="BA228" s="6">
        <f t="shared" si="20"/>
        <v>1.0774540452619448</v>
      </c>
      <c r="BB228" s="4" t="str">
        <f t="shared" si="17"/>
        <v/>
      </c>
      <c r="BC228" t="str">
        <f t="shared" si="16"/>
        <v/>
      </c>
      <c r="BD228" t="str">
        <f t="shared" si="18"/>
        <v/>
      </c>
      <c r="BE228" t="str">
        <f t="shared" si="19"/>
        <v/>
      </c>
      <c r="BF228" t="s">
        <v>2913</v>
      </c>
      <c r="BG228" t="s">
        <v>2912</v>
      </c>
    </row>
    <row r="229" spans="1:59" x14ac:dyDescent="0.2">
      <c r="A229">
        <v>25.6272277832031</v>
      </c>
      <c r="B229">
        <v>25.6359157562256</v>
      </c>
      <c r="C229">
        <v>23.9269618988037</v>
      </c>
      <c r="D229">
        <v>26.018989562988299</v>
      </c>
      <c r="E229">
        <v>26.142736434936499</v>
      </c>
      <c r="F229">
        <v>26.153059005737301</v>
      </c>
      <c r="I229" t="s">
        <v>28555</v>
      </c>
      <c r="J229" t="s">
        <v>28556</v>
      </c>
      <c r="K229" t="s">
        <v>28557</v>
      </c>
      <c r="L229" t="s">
        <v>449</v>
      </c>
      <c r="M229" t="s">
        <v>450</v>
      </c>
      <c r="N229" t="s">
        <v>110</v>
      </c>
      <c r="O229" t="s">
        <v>111</v>
      </c>
      <c r="P229" t="s">
        <v>326</v>
      </c>
      <c r="Q229" t="s">
        <v>327</v>
      </c>
      <c r="R229" t="s">
        <v>28558</v>
      </c>
      <c r="S229" t="s">
        <v>28559</v>
      </c>
      <c r="T229" t="s">
        <v>453</v>
      </c>
      <c r="U229" t="s">
        <v>454</v>
      </c>
      <c r="Z229" t="s">
        <v>28560</v>
      </c>
      <c r="AA229" t="s">
        <v>28561</v>
      </c>
      <c r="AB229">
        <v>2</v>
      </c>
      <c r="AC229">
        <v>2</v>
      </c>
      <c r="AD229">
        <v>2</v>
      </c>
      <c r="AE229">
        <v>15.2</v>
      </c>
      <c r="AF229">
        <v>15.2</v>
      </c>
      <c r="AG229">
        <v>15.2</v>
      </c>
      <c r="AH229">
        <v>15.893000000000001</v>
      </c>
      <c r="AI229">
        <v>1.7584E-3</v>
      </c>
      <c r="AJ229">
        <v>2.5427</v>
      </c>
      <c r="AK229">
        <v>336630000</v>
      </c>
      <c r="AL229">
        <v>6</v>
      </c>
      <c r="AM229">
        <v>0.84897857651036801</v>
      </c>
      <c r="AN229">
        <v>0.32152787336545102</v>
      </c>
      <c r="AO229">
        <v>1.0415598551432299</v>
      </c>
      <c r="AP229">
        <v>1.82781418159252</v>
      </c>
      <c r="AQ229" t="s">
        <v>28562</v>
      </c>
      <c r="AR229" t="s">
        <v>28562</v>
      </c>
      <c r="AS229" t="s">
        <v>28563</v>
      </c>
      <c r="AT229" t="s">
        <v>28564</v>
      </c>
      <c r="AU229">
        <v>2706</v>
      </c>
      <c r="AV229" t="s">
        <v>28565</v>
      </c>
      <c r="AW229" t="s">
        <v>28563</v>
      </c>
      <c r="AX229" t="s">
        <v>28566</v>
      </c>
      <c r="AY229">
        <v>0.84897857651036801</v>
      </c>
      <c r="AZ229">
        <v>1.0415598551432299</v>
      </c>
      <c r="BA229" s="6">
        <f t="shared" si="20"/>
        <v>1.0584520678691471</v>
      </c>
      <c r="BB229" s="4" t="str">
        <f t="shared" si="17"/>
        <v/>
      </c>
      <c r="BC229" t="str">
        <f t="shared" si="16"/>
        <v/>
      </c>
      <c r="BD229" t="str">
        <f t="shared" si="18"/>
        <v/>
      </c>
      <c r="BE229" t="str">
        <f t="shared" si="19"/>
        <v/>
      </c>
      <c r="BF229" t="s">
        <v>28564</v>
      </c>
      <c r="BG229" t="s">
        <v>28563</v>
      </c>
    </row>
    <row r="230" spans="1:59" x14ac:dyDescent="0.2">
      <c r="A230" t="s">
        <v>88</v>
      </c>
      <c r="B230">
        <v>25.239833831787099</v>
      </c>
      <c r="C230">
        <v>24.186994552612301</v>
      </c>
      <c r="D230">
        <v>25.630926132202099</v>
      </c>
      <c r="E230">
        <v>25.601587295532202</v>
      </c>
      <c r="F230">
        <v>26.032146453857401</v>
      </c>
      <c r="I230" t="s">
        <v>5896</v>
      </c>
      <c r="J230" t="s">
        <v>5897</v>
      </c>
      <c r="K230" t="s">
        <v>5898</v>
      </c>
      <c r="P230" t="s">
        <v>1354</v>
      </c>
      <c r="Q230" t="s">
        <v>1355</v>
      </c>
      <c r="R230" t="s">
        <v>1108</v>
      </c>
      <c r="S230">
        <v>3036</v>
      </c>
      <c r="Z230" t="s">
        <v>5899</v>
      </c>
      <c r="AA230" t="s">
        <v>5900</v>
      </c>
      <c r="AB230">
        <v>2</v>
      </c>
      <c r="AC230">
        <v>2</v>
      </c>
      <c r="AD230">
        <v>2</v>
      </c>
      <c r="AE230">
        <v>13</v>
      </c>
      <c r="AF230">
        <v>13</v>
      </c>
      <c r="AG230">
        <v>13</v>
      </c>
      <c r="AH230">
        <v>43.064</v>
      </c>
      <c r="AI230">
        <v>0</v>
      </c>
      <c r="AJ230">
        <v>72.915999999999997</v>
      </c>
      <c r="AK230">
        <v>230220000</v>
      </c>
      <c r="AL230">
        <v>3</v>
      </c>
      <c r="AM230">
        <v>1.0238271630459901</v>
      </c>
      <c r="AN230">
        <v>0.24684007029877</v>
      </c>
      <c r="AO230">
        <v>1.0414724349975599</v>
      </c>
      <c r="AP230">
        <v>2.4141801507878502</v>
      </c>
      <c r="AQ230" t="s">
        <v>5901</v>
      </c>
      <c r="AR230" t="s">
        <v>5901</v>
      </c>
      <c r="AS230" t="s">
        <v>5902</v>
      </c>
      <c r="AT230" t="s">
        <v>5903</v>
      </c>
      <c r="AU230">
        <v>563</v>
      </c>
      <c r="AV230" t="s">
        <v>5904</v>
      </c>
      <c r="AW230" t="s">
        <v>5902</v>
      </c>
      <c r="AY230">
        <v>1.0238271630459901</v>
      </c>
      <c r="AZ230">
        <v>1.0414724349975599</v>
      </c>
      <c r="BA230" s="6">
        <f t="shared" si="20"/>
        <v>1.0583273396884891</v>
      </c>
      <c r="BB230" s="4" t="str">
        <f t="shared" si="17"/>
        <v/>
      </c>
      <c r="BC230" t="str">
        <f t="shared" si="16"/>
        <v/>
      </c>
      <c r="BD230" t="str">
        <f t="shared" si="18"/>
        <v/>
      </c>
      <c r="BE230" t="str">
        <f t="shared" si="19"/>
        <v/>
      </c>
      <c r="BF230" t="s">
        <v>5903</v>
      </c>
      <c r="BG230" t="s">
        <v>5902</v>
      </c>
    </row>
    <row r="231" spans="1:59" x14ac:dyDescent="0.2">
      <c r="A231">
        <v>24.542446136474599</v>
      </c>
      <c r="B231">
        <v>23.482715606689499</v>
      </c>
      <c r="C231">
        <v>22.8902263641357</v>
      </c>
      <c r="D231">
        <v>24.3478679656982</v>
      </c>
      <c r="E231">
        <v>25.202808380126999</v>
      </c>
      <c r="F231">
        <v>24.467309951782202</v>
      </c>
      <c r="I231" t="s">
        <v>34649</v>
      </c>
      <c r="J231" t="s">
        <v>34650</v>
      </c>
      <c r="K231" t="s">
        <v>34651</v>
      </c>
      <c r="N231" t="s">
        <v>61</v>
      </c>
      <c r="O231" t="s">
        <v>62</v>
      </c>
      <c r="P231" t="s">
        <v>464</v>
      </c>
      <c r="Q231" t="s">
        <v>465</v>
      </c>
      <c r="R231" t="s">
        <v>2528</v>
      </c>
      <c r="S231" t="s">
        <v>2529</v>
      </c>
      <c r="T231" t="s">
        <v>2530</v>
      </c>
      <c r="U231" t="s">
        <v>2531</v>
      </c>
      <c r="Z231" t="s">
        <v>15411</v>
      </c>
      <c r="AA231" t="s">
        <v>15412</v>
      </c>
      <c r="AB231">
        <v>3</v>
      </c>
      <c r="AC231">
        <v>2</v>
      </c>
      <c r="AD231">
        <v>2</v>
      </c>
      <c r="AE231">
        <v>5.4</v>
      </c>
      <c r="AF231">
        <v>4.3</v>
      </c>
      <c r="AG231">
        <v>4.3</v>
      </c>
      <c r="AH231">
        <v>82.802000000000007</v>
      </c>
      <c r="AI231">
        <v>2.6797000000000001E-3</v>
      </c>
      <c r="AJ231">
        <v>2.0918000000000001</v>
      </c>
      <c r="AK231">
        <v>127100000</v>
      </c>
      <c r="AL231">
        <v>1</v>
      </c>
      <c r="AM231">
        <v>0.87153179935671898</v>
      </c>
      <c r="AN231">
        <v>0.31103614457831302</v>
      </c>
      <c r="AO231">
        <v>1.0341993967692</v>
      </c>
      <c r="AP231">
        <v>1.87263176629395</v>
      </c>
      <c r="AQ231" t="s">
        <v>34652</v>
      </c>
      <c r="AR231" t="s">
        <v>34652</v>
      </c>
      <c r="AS231" t="s">
        <v>34653</v>
      </c>
      <c r="AT231" t="s">
        <v>34654</v>
      </c>
      <c r="AU231">
        <v>3438</v>
      </c>
      <c r="AV231" t="s">
        <v>34655</v>
      </c>
      <c r="AW231" t="s">
        <v>34653</v>
      </c>
      <c r="AX231" t="s">
        <v>34656</v>
      </c>
      <c r="AY231">
        <v>0.87153179935671898</v>
      </c>
      <c r="AZ231">
        <v>1.0341993967692</v>
      </c>
      <c r="BA231" s="6">
        <f t="shared" si="20"/>
        <v>1.0479768348550693</v>
      </c>
      <c r="BB231" s="4" t="str">
        <f t="shared" si="17"/>
        <v/>
      </c>
      <c r="BC231" t="str">
        <f t="shared" si="16"/>
        <v/>
      </c>
      <c r="BD231" t="str">
        <f t="shared" si="18"/>
        <v/>
      </c>
      <c r="BE231" t="str">
        <f t="shared" si="19"/>
        <v/>
      </c>
      <c r="BF231" t="s">
        <v>34654</v>
      </c>
      <c r="BG231" t="s">
        <v>34653</v>
      </c>
    </row>
    <row r="232" spans="1:59" x14ac:dyDescent="0.2">
      <c r="A232">
        <v>27.692455291748001</v>
      </c>
      <c r="B232">
        <v>26.9114799499512</v>
      </c>
      <c r="C232">
        <v>26.0465183258057</v>
      </c>
      <c r="D232">
        <v>28.1041469573975</v>
      </c>
      <c r="E232">
        <v>27.970870971679702</v>
      </c>
      <c r="F232">
        <v>27.657241821289102</v>
      </c>
      <c r="J232" t="s">
        <v>29595</v>
      </c>
      <c r="K232" t="s">
        <v>9990</v>
      </c>
      <c r="P232" t="s">
        <v>9990</v>
      </c>
      <c r="Q232" t="s">
        <v>9991</v>
      </c>
      <c r="Z232" t="s">
        <v>1127</v>
      </c>
      <c r="AA232" t="s">
        <v>1128</v>
      </c>
      <c r="AB232">
        <v>8</v>
      </c>
      <c r="AC232">
        <v>8</v>
      </c>
      <c r="AD232">
        <v>8</v>
      </c>
      <c r="AE232">
        <v>10.7</v>
      </c>
      <c r="AF232">
        <v>10.7</v>
      </c>
      <c r="AG232">
        <v>10.7</v>
      </c>
      <c r="AH232">
        <v>100.04</v>
      </c>
      <c r="AI232">
        <v>0</v>
      </c>
      <c r="AJ232">
        <v>33.340000000000003</v>
      </c>
      <c r="AK232">
        <v>1175700000</v>
      </c>
      <c r="AL232">
        <v>24</v>
      </c>
      <c r="AM232">
        <v>0.97546958628715896</v>
      </c>
      <c r="AN232">
        <v>0.26889836065573802</v>
      </c>
      <c r="AO232">
        <v>1.02726872762044</v>
      </c>
      <c r="AP232">
        <v>2.0817694284540602</v>
      </c>
      <c r="AQ232" t="s">
        <v>40180</v>
      </c>
      <c r="AR232" t="s">
        <v>40180</v>
      </c>
      <c r="AS232" t="s">
        <v>40181</v>
      </c>
      <c r="AT232" t="s">
        <v>40182</v>
      </c>
      <c r="AU232">
        <v>4112</v>
      </c>
      <c r="AV232" t="s">
        <v>40183</v>
      </c>
      <c r="AW232" t="s">
        <v>40181</v>
      </c>
      <c r="AY232">
        <v>0.97546958628715896</v>
      </c>
      <c r="AZ232">
        <v>1.02726872762044</v>
      </c>
      <c r="BA232" s="6">
        <f t="shared" si="20"/>
        <v>1.0381620018146478</v>
      </c>
      <c r="BB232" s="4" t="str">
        <f t="shared" si="17"/>
        <v/>
      </c>
      <c r="BC232" t="str">
        <f t="shared" si="16"/>
        <v/>
      </c>
      <c r="BD232" t="str">
        <f t="shared" si="18"/>
        <v/>
      </c>
      <c r="BE232" t="str">
        <f t="shared" si="19"/>
        <v/>
      </c>
      <c r="BF232" t="s">
        <v>40182</v>
      </c>
      <c r="BG232" t="s">
        <v>40181</v>
      </c>
    </row>
    <row r="233" spans="1:59" x14ac:dyDescent="0.2">
      <c r="A233">
        <v>25.4815769195557</v>
      </c>
      <c r="B233">
        <v>25.894603729248001</v>
      </c>
      <c r="C233">
        <v>25.750240325927699</v>
      </c>
      <c r="D233">
        <v>27.940444946289102</v>
      </c>
      <c r="E233">
        <v>25.526475906372099</v>
      </c>
      <c r="F233" t="s">
        <v>88</v>
      </c>
      <c r="I233" t="s">
        <v>29325</v>
      </c>
      <c r="J233" t="s">
        <v>19150</v>
      </c>
      <c r="K233" t="s">
        <v>29326</v>
      </c>
      <c r="P233" t="s">
        <v>138</v>
      </c>
      <c r="Q233" t="s">
        <v>139</v>
      </c>
      <c r="R233" t="s">
        <v>232</v>
      </c>
      <c r="S233">
        <v>4131</v>
      </c>
      <c r="V233" t="s">
        <v>29327</v>
      </c>
      <c r="W233" t="s">
        <v>29328</v>
      </c>
      <c r="Z233" t="s">
        <v>29329</v>
      </c>
      <c r="AA233" t="s">
        <v>29330</v>
      </c>
      <c r="AB233">
        <v>5</v>
      </c>
      <c r="AC233">
        <v>4</v>
      </c>
      <c r="AD233">
        <v>4</v>
      </c>
      <c r="AE233">
        <v>3.3</v>
      </c>
      <c r="AF233">
        <v>2.5</v>
      </c>
      <c r="AG233">
        <v>2.5</v>
      </c>
      <c r="AH233">
        <v>238.53</v>
      </c>
      <c r="AI233">
        <v>2.4474000000000002E-3</v>
      </c>
      <c r="AJ233">
        <v>2.1417000000000002</v>
      </c>
      <c r="AK233">
        <v>471580000</v>
      </c>
      <c r="AL233">
        <v>5</v>
      </c>
      <c r="AM233">
        <v>0.46407035499466198</v>
      </c>
      <c r="AN233">
        <v>0.55767184221569399</v>
      </c>
      <c r="AO233">
        <v>1.02465343475342</v>
      </c>
      <c r="AP233">
        <v>1.12217222901919</v>
      </c>
      <c r="AQ233" t="s">
        <v>29331</v>
      </c>
      <c r="AR233" t="s">
        <v>29331</v>
      </c>
      <c r="AS233" t="s">
        <v>29332</v>
      </c>
      <c r="AT233" t="s">
        <v>29333</v>
      </c>
      <c r="AU233">
        <v>2801</v>
      </c>
      <c r="AV233" t="s">
        <v>29334</v>
      </c>
      <c r="AW233" t="s">
        <v>29332</v>
      </c>
      <c r="AY233">
        <v>0.46407035499466198</v>
      </c>
      <c r="AZ233">
        <v>1.02465343475342</v>
      </c>
      <c r="BA233" s="6">
        <f t="shared" si="20"/>
        <v>1.0344706034996878</v>
      </c>
      <c r="BB233" s="4" t="str">
        <f t="shared" si="17"/>
        <v/>
      </c>
      <c r="BC233" t="str">
        <f t="shared" si="16"/>
        <v/>
      </c>
      <c r="BD233" t="str">
        <f t="shared" si="18"/>
        <v/>
      </c>
      <c r="BE233" t="str">
        <f t="shared" si="19"/>
        <v/>
      </c>
      <c r="BF233" t="s">
        <v>29333</v>
      </c>
      <c r="BG233" t="s">
        <v>29332</v>
      </c>
    </row>
    <row r="234" spans="1:59" x14ac:dyDescent="0.2">
      <c r="A234">
        <v>26.789548873901399</v>
      </c>
      <c r="B234">
        <v>25.7632942199707</v>
      </c>
      <c r="C234">
        <v>25.5257892608643</v>
      </c>
      <c r="D234">
        <v>26.93044090271</v>
      </c>
      <c r="E234">
        <v>27.117832183837901</v>
      </c>
      <c r="F234">
        <v>27.092750549316399</v>
      </c>
      <c r="I234" t="s">
        <v>26869</v>
      </c>
      <c r="K234" t="s">
        <v>26870</v>
      </c>
      <c r="P234" t="s">
        <v>326</v>
      </c>
      <c r="Q234" t="s">
        <v>327</v>
      </c>
      <c r="R234" t="s">
        <v>1108</v>
      </c>
      <c r="S234">
        <v>3036</v>
      </c>
      <c r="Z234" t="s">
        <v>26871</v>
      </c>
      <c r="AA234" t="s">
        <v>26872</v>
      </c>
      <c r="AB234">
        <v>4</v>
      </c>
      <c r="AC234">
        <v>4</v>
      </c>
      <c r="AD234">
        <v>4</v>
      </c>
      <c r="AE234">
        <v>20.9</v>
      </c>
      <c r="AF234">
        <v>20.9</v>
      </c>
      <c r="AG234">
        <v>20.9</v>
      </c>
      <c r="AH234">
        <v>30.594999999999999</v>
      </c>
      <c r="AI234">
        <v>0</v>
      </c>
      <c r="AJ234">
        <v>4.6017999999999999</v>
      </c>
      <c r="AK234">
        <v>637940000</v>
      </c>
      <c r="AL234">
        <v>4</v>
      </c>
      <c r="AM234">
        <v>1.2227534012353201</v>
      </c>
      <c r="AN234">
        <v>0.206208078335373</v>
      </c>
      <c r="AO234">
        <v>1.02079709370931</v>
      </c>
      <c r="AP234">
        <v>2.6027418396314901</v>
      </c>
      <c r="AQ234" t="s">
        <v>26873</v>
      </c>
      <c r="AR234" t="s">
        <v>26873</v>
      </c>
      <c r="AS234" t="s">
        <v>26874</v>
      </c>
      <c r="AT234" t="s">
        <v>26875</v>
      </c>
      <c r="AU234">
        <v>2503</v>
      </c>
      <c r="AV234" t="s">
        <v>26876</v>
      </c>
      <c r="AW234" t="s">
        <v>26874</v>
      </c>
      <c r="AX234" t="s">
        <v>26877</v>
      </c>
      <c r="AY234">
        <v>1.2227534012353201</v>
      </c>
      <c r="AZ234">
        <v>1.02079709370931</v>
      </c>
      <c r="BA234" s="6">
        <f t="shared" si="20"/>
        <v>1.0290397009887955</v>
      </c>
      <c r="BB234" s="4" t="str">
        <f t="shared" si="17"/>
        <v/>
      </c>
      <c r="BC234" t="str">
        <f t="shared" si="16"/>
        <v/>
      </c>
      <c r="BD234" t="str">
        <f t="shared" si="18"/>
        <v/>
      </c>
      <c r="BE234" t="str">
        <f t="shared" si="19"/>
        <v/>
      </c>
      <c r="BF234" t="s">
        <v>26875</v>
      </c>
      <c r="BG234" t="s">
        <v>26874</v>
      </c>
    </row>
    <row r="235" spans="1:59" x14ac:dyDescent="0.2">
      <c r="A235" t="s">
        <v>88</v>
      </c>
      <c r="B235" t="s">
        <v>88</v>
      </c>
      <c r="C235">
        <v>23.583480834960898</v>
      </c>
      <c r="D235">
        <v>24.6290092468262</v>
      </c>
      <c r="E235">
        <v>24.571495056152301</v>
      </c>
      <c r="F235" t="s">
        <v>88</v>
      </c>
      <c r="K235" t="s">
        <v>326</v>
      </c>
      <c r="P235" t="s">
        <v>326</v>
      </c>
      <c r="Q235" t="s">
        <v>327</v>
      </c>
      <c r="R235" t="s">
        <v>1108</v>
      </c>
      <c r="S235">
        <v>3036</v>
      </c>
      <c r="Z235" t="s">
        <v>4821</v>
      </c>
      <c r="AA235" t="s">
        <v>4822</v>
      </c>
      <c r="AB235">
        <v>1</v>
      </c>
      <c r="AC235">
        <v>1</v>
      </c>
      <c r="AD235">
        <v>1</v>
      </c>
      <c r="AE235">
        <v>1</v>
      </c>
      <c r="AF235">
        <v>1</v>
      </c>
      <c r="AG235">
        <v>1</v>
      </c>
      <c r="AH235">
        <v>235.65</v>
      </c>
      <c r="AI235">
        <v>1.7461E-3</v>
      </c>
      <c r="AJ235">
        <v>2.4279999999999999</v>
      </c>
      <c r="AK235">
        <v>63448000</v>
      </c>
      <c r="AL235">
        <v>0</v>
      </c>
      <c r="AM235">
        <v>0</v>
      </c>
      <c r="AN235">
        <v>0.99875358793480895</v>
      </c>
      <c r="AO235">
        <v>1.0167713165283201</v>
      </c>
      <c r="AP235">
        <v>0</v>
      </c>
      <c r="AQ235" t="s">
        <v>26382</v>
      </c>
      <c r="AR235" t="s">
        <v>26382</v>
      </c>
      <c r="AS235" t="s">
        <v>26383</v>
      </c>
      <c r="AT235" t="s">
        <v>26384</v>
      </c>
      <c r="AU235">
        <v>2446</v>
      </c>
      <c r="AV235" t="s">
        <v>26385</v>
      </c>
      <c r="AW235" t="s">
        <v>26383</v>
      </c>
      <c r="AY235">
        <v>0</v>
      </c>
      <c r="AZ235">
        <v>1.0167713165283201</v>
      </c>
      <c r="BA235" s="6">
        <f t="shared" si="20"/>
        <v>1.0233856471362039</v>
      </c>
      <c r="BB235" s="4" t="str">
        <f t="shared" si="17"/>
        <v/>
      </c>
      <c r="BC235" t="str">
        <f t="shared" si="16"/>
        <v/>
      </c>
      <c r="BD235" t="str">
        <f t="shared" si="18"/>
        <v/>
      </c>
      <c r="BE235" t="str">
        <f t="shared" si="19"/>
        <v/>
      </c>
      <c r="BF235" t="s">
        <v>26384</v>
      </c>
      <c r="BG235" t="s">
        <v>26383</v>
      </c>
    </row>
    <row r="236" spans="1:59" x14ac:dyDescent="0.2">
      <c r="A236" t="s">
        <v>88</v>
      </c>
      <c r="B236" t="s">
        <v>88</v>
      </c>
      <c r="C236">
        <v>22.6197719573975</v>
      </c>
      <c r="D236" t="s">
        <v>88</v>
      </c>
      <c r="E236">
        <v>23.6562194824219</v>
      </c>
      <c r="F236">
        <v>23.5894374847412</v>
      </c>
      <c r="I236" t="s">
        <v>2767</v>
      </c>
      <c r="J236" t="s">
        <v>2768</v>
      </c>
      <c r="K236" t="s">
        <v>112</v>
      </c>
      <c r="L236" t="s">
        <v>651</v>
      </c>
      <c r="M236" t="s">
        <v>652</v>
      </c>
      <c r="N236" t="s">
        <v>110</v>
      </c>
      <c r="O236" t="s">
        <v>111</v>
      </c>
      <c r="P236" t="s">
        <v>112</v>
      </c>
      <c r="Q236" t="s">
        <v>113</v>
      </c>
      <c r="Z236" t="s">
        <v>2769</v>
      </c>
      <c r="AA236" t="s">
        <v>2770</v>
      </c>
      <c r="AB236">
        <v>2</v>
      </c>
      <c r="AC236">
        <v>2</v>
      </c>
      <c r="AD236">
        <v>2</v>
      </c>
      <c r="AE236">
        <v>3.4</v>
      </c>
      <c r="AF236">
        <v>3.4</v>
      </c>
      <c r="AG236">
        <v>3.4</v>
      </c>
      <c r="AH236">
        <v>87.703000000000003</v>
      </c>
      <c r="AI236">
        <v>6.6241E-3</v>
      </c>
      <c r="AJ236">
        <v>1.7126999999999999</v>
      </c>
      <c r="AK236">
        <v>32287000</v>
      </c>
      <c r="AL236">
        <v>2</v>
      </c>
      <c r="AM236">
        <v>0</v>
      </c>
      <c r="AN236">
        <v>0.99102384967477697</v>
      </c>
      <c r="AO236">
        <v>1.00305652618408</v>
      </c>
      <c r="AP236">
        <v>0</v>
      </c>
      <c r="AQ236" t="s">
        <v>2771</v>
      </c>
      <c r="AR236" t="s">
        <v>2771</v>
      </c>
      <c r="AS236" t="s">
        <v>2772</v>
      </c>
      <c r="AT236" t="s">
        <v>2773</v>
      </c>
      <c r="AU236">
        <v>281</v>
      </c>
      <c r="AV236" t="s">
        <v>2774</v>
      </c>
      <c r="AW236" t="s">
        <v>2772</v>
      </c>
      <c r="AX236" t="s">
        <v>2775</v>
      </c>
      <c r="AY236">
        <v>0</v>
      </c>
      <c r="AZ236">
        <v>1.00305652618408</v>
      </c>
      <c r="BA236" s="6">
        <f t="shared" si="20"/>
        <v>1.0042417367464669</v>
      </c>
      <c r="BB236" s="4" t="str">
        <f t="shared" si="17"/>
        <v/>
      </c>
      <c r="BC236" t="str">
        <f t="shared" si="16"/>
        <v/>
      </c>
      <c r="BD236" t="str">
        <f t="shared" si="18"/>
        <v/>
      </c>
      <c r="BE236" t="str">
        <f t="shared" si="19"/>
        <v/>
      </c>
      <c r="BF236" t="s">
        <v>2773</v>
      </c>
      <c r="BG236" t="s">
        <v>2772</v>
      </c>
    </row>
    <row r="237" spans="1:59" x14ac:dyDescent="0.2">
      <c r="A237">
        <v>25.259471893310501</v>
      </c>
      <c r="B237">
        <v>24.888694763183601</v>
      </c>
      <c r="C237">
        <v>24.815336227416999</v>
      </c>
      <c r="D237">
        <v>26.737892150878899</v>
      </c>
      <c r="E237">
        <v>25.243362426757798</v>
      </c>
      <c r="F237" t="s">
        <v>88</v>
      </c>
      <c r="I237" t="s">
        <v>34404</v>
      </c>
      <c r="J237" t="s">
        <v>34405</v>
      </c>
      <c r="K237" t="s">
        <v>770</v>
      </c>
      <c r="P237" t="s">
        <v>770</v>
      </c>
      <c r="Q237" t="s">
        <v>771</v>
      </c>
      <c r="R237" t="s">
        <v>34406</v>
      </c>
      <c r="S237" t="s">
        <v>34407</v>
      </c>
      <c r="Z237" t="s">
        <v>34408</v>
      </c>
      <c r="AA237" t="s">
        <v>34409</v>
      </c>
      <c r="AB237">
        <v>1</v>
      </c>
      <c r="AC237">
        <v>1</v>
      </c>
      <c r="AD237">
        <v>1</v>
      </c>
      <c r="AE237">
        <v>2.9</v>
      </c>
      <c r="AF237">
        <v>2.9</v>
      </c>
      <c r="AG237">
        <v>2.9</v>
      </c>
      <c r="AH237">
        <v>33.860999999999997</v>
      </c>
      <c r="AI237">
        <v>7.6962999999999999E-4</v>
      </c>
      <c r="AJ237">
        <v>2.8058999999999998</v>
      </c>
      <c r="AK237">
        <v>252390000</v>
      </c>
      <c r="AL237">
        <v>6</v>
      </c>
      <c r="AM237">
        <v>0.73336768435023003</v>
      </c>
      <c r="AN237">
        <v>0.37828875739645001</v>
      </c>
      <c r="AO237">
        <v>1.0027929941813201</v>
      </c>
      <c r="AP237">
        <v>1.7154500457604001</v>
      </c>
      <c r="AQ237" t="s">
        <v>34410</v>
      </c>
      <c r="AR237" t="s">
        <v>34410</v>
      </c>
      <c r="AS237" t="s">
        <v>34411</v>
      </c>
      <c r="AT237" t="s">
        <v>34412</v>
      </c>
      <c r="AU237">
        <v>3407</v>
      </c>
      <c r="AV237" t="s">
        <v>34413</v>
      </c>
      <c r="AW237" t="s">
        <v>34414</v>
      </c>
      <c r="AY237">
        <v>0.73336768435023003</v>
      </c>
      <c r="AZ237">
        <v>1.0027929941813201</v>
      </c>
      <c r="BA237" s="6">
        <f t="shared" si="20"/>
        <v>1.0038756624297789</v>
      </c>
      <c r="BB237" s="4" t="str">
        <f t="shared" si="17"/>
        <v/>
      </c>
      <c r="BC237" t="str">
        <f t="shared" si="16"/>
        <v/>
      </c>
      <c r="BD237" t="str">
        <f t="shared" si="18"/>
        <v/>
      </c>
      <c r="BE237" t="str">
        <f t="shared" si="19"/>
        <v/>
      </c>
      <c r="BF237" t="s">
        <v>34412</v>
      </c>
      <c r="BG237" t="s">
        <v>34411</v>
      </c>
    </row>
    <row r="238" spans="1:59" x14ac:dyDescent="0.2">
      <c r="A238">
        <v>27.4932765960693</v>
      </c>
      <c r="B238">
        <v>27.314495086669901</v>
      </c>
      <c r="C238">
        <v>27.478540420532202</v>
      </c>
      <c r="D238">
        <v>28.429500579833999</v>
      </c>
      <c r="E238">
        <v>28.352960586547901</v>
      </c>
      <c r="F238">
        <v>28.494916915893601</v>
      </c>
      <c r="G238" t="s">
        <v>1761</v>
      </c>
      <c r="H238" t="s">
        <v>1762</v>
      </c>
      <c r="I238" t="s">
        <v>9578</v>
      </c>
      <c r="J238" t="s">
        <v>9579</v>
      </c>
      <c r="K238" t="s">
        <v>9580</v>
      </c>
      <c r="L238" t="s">
        <v>9581</v>
      </c>
      <c r="M238" t="s">
        <v>9582</v>
      </c>
      <c r="N238" t="s">
        <v>397</v>
      </c>
      <c r="O238" t="s">
        <v>399</v>
      </c>
      <c r="P238" t="s">
        <v>9583</v>
      </c>
      <c r="Q238" t="s">
        <v>9584</v>
      </c>
      <c r="R238" t="s">
        <v>9585</v>
      </c>
      <c r="S238" t="s">
        <v>9586</v>
      </c>
      <c r="T238" t="s">
        <v>9587</v>
      </c>
      <c r="U238" t="s">
        <v>9588</v>
      </c>
      <c r="Z238" t="s">
        <v>9589</v>
      </c>
      <c r="AA238" t="s">
        <v>9590</v>
      </c>
      <c r="AB238">
        <v>9</v>
      </c>
      <c r="AC238">
        <v>9</v>
      </c>
      <c r="AD238">
        <v>9</v>
      </c>
      <c r="AE238">
        <v>12.8</v>
      </c>
      <c r="AF238">
        <v>12.8</v>
      </c>
      <c r="AG238">
        <v>12.8</v>
      </c>
      <c r="AH238">
        <v>94.637</v>
      </c>
      <c r="AI238">
        <v>0</v>
      </c>
      <c r="AJ238">
        <v>19.637</v>
      </c>
      <c r="AK238">
        <v>1625500000</v>
      </c>
      <c r="AL238">
        <v>16</v>
      </c>
      <c r="AM238">
        <v>3.8390569318888201</v>
      </c>
      <c r="AN238">
        <v>4.5199999999999997E-2</v>
      </c>
      <c r="AO238">
        <v>0.99702199300130101</v>
      </c>
      <c r="AP238">
        <v>14.148829736282799</v>
      </c>
      <c r="AQ238" t="s">
        <v>9591</v>
      </c>
      <c r="AR238" t="s">
        <v>9592</v>
      </c>
      <c r="AS238" t="s">
        <v>9593</v>
      </c>
      <c r="AT238" t="s">
        <v>9594</v>
      </c>
      <c r="AU238">
        <v>841</v>
      </c>
      <c r="AV238" t="s">
        <v>9595</v>
      </c>
      <c r="AW238" t="s">
        <v>9596</v>
      </c>
      <c r="AY238">
        <v>3.8390569318888201</v>
      </c>
      <c r="AZ238">
        <v>0.99702199300130101</v>
      </c>
      <c r="BA238" s="6">
        <f t="shared" si="20"/>
        <v>0.99587586366994829</v>
      </c>
      <c r="BB238" s="4" t="str">
        <f t="shared" si="17"/>
        <v/>
      </c>
      <c r="BC238" t="str">
        <f t="shared" si="16"/>
        <v/>
      </c>
      <c r="BD238" t="str">
        <f t="shared" si="18"/>
        <v/>
      </c>
      <c r="BE238" t="str">
        <f t="shared" si="19"/>
        <v/>
      </c>
      <c r="BF238" t="s">
        <v>9594</v>
      </c>
      <c r="BG238" t="s">
        <v>9593</v>
      </c>
    </row>
    <row r="239" spans="1:59" x14ac:dyDescent="0.2">
      <c r="A239">
        <v>24.142971038818398</v>
      </c>
      <c r="B239">
        <v>25.427455902099599</v>
      </c>
      <c r="C239">
        <v>23.825513839721701</v>
      </c>
      <c r="D239">
        <v>25.031873703002901</v>
      </c>
      <c r="E239">
        <v>25.586919784545898</v>
      </c>
      <c r="F239">
        <v>25.758853912353501</v>
      </c>
      <c r="I239" t="s">
        <v>26744</v>
      </c>
      <c r="J239" t="s">
        <v>26745</v>
      </c>
      <c r="K239" t="s">
        <v>26746</v>
      </c>
      <c r="L239" t="s">
        <v>7336</v>
      </c>
      <c r="M239" t="s">
        <v>7337</v>
      </c>
      <c r="N239" t="s">
        <v>7338</v>
      </c>
      <c r="O239" t="s">
        <v>7339</v>
      </c>
      <c r="P239" t="s">
        <v>915</v>
      </c>
      <c r="Q239" t="s">
        <v>916</v>
      </c>
      <c r="R239" t="s">
        <v>18670</v>
      </c>
      <c r="S239" t="s">
        <v>18671</v>
      </c>
      <c r="T239" t="s">
        <v>18672</v>
      </c>
      <c r="U239" t="s">
        <v>18673</v>
      </c>
      <c r="V239" t="s">
        <v>13998</v>
      </c>
      <c r="W239" t="s">
        <v>13999</v>
      </c>
      <c r="Z239" t="s">
        <v>7350</v>
      </c>
      <c r="AA239" t="s">
        <v>7351</v>
      </c>
      <c r="AB239">
        <v>32</v>
      </c>
      <c r="AC239">
        <v>1</v>
      </c>
      <c r="AD239">
        <v>1</v>
      </c>
      <c r="AE239">
        <v>65</v>
      </c>
      <c r="AF239">
        <v>3.1</v>
      </c>
      <c r="AG239">
        <v>3.1</v>
      </c>
      <c r="AH239">
        <v>50.134999999999998</v>
      </c>
      <c r="AI239">
        <v>8.3993999999999996E-3</v>
      </c>
      <c r="AJ239">
        <v>1.514</v>
      </c>
      <c r="AK239">
        <v>220000000</v>
      </c>
      <c r="AL239">
        <v>2</v>
      </c>
      <c r="AM239">
        <v>0.86126082089155298</v>
      </c>
      <c r="AN239">
        <v>0.31585694249649399</v>
      </c>
      <c r="AO239">
        <v>0.99390220642089799</v>
      </c>
      <c r="AP239">
        <v>1.85219954160735</v>
      </c>
      <c r="AQ239" t="s">
        <v>26747</v>
      </c>
      <c r="AR239" t="s">
        <v>26748</v>
      </c>
      <c r="AS239" t="s">
        <v>26749</v>
      </c>
      <c r="AT239" t="s">
        <v>26750</v>
      </c>
      <c r="AU239">
        <v>2489</v>
      </c>
      <c r="AV239" t="s">
        <v>26751</v>
      </c>
      <c r="AW239" t="s">
        <v>26752</v>
      </c>
      <c r="AY239">
        <v>0.86126082089155298</v>
      </c>
      <c r="AZ239">
        <v>0.99390220642089799</v>
      </c>
      <c r="BA239" s="6">
        <f t="shared" si="20"/>
        <v>0.99156450272915841</v>
      </c>
      <c r="BB239" s="4" t="str">
        <f t="shared" si="17"/>
        <v/>
      </c>
      <c r="BC239" t="str">
        <f t="shared" si="16"/>
        <v/>
      </c>
      <c r="BD239" t="str">
        <f t="shared" si="18"/>
        <v/>
      </c>
      <c r="BE239" t="str">
        <f t="shared" si="19"/>
        <v/>
      </c>
      <c r="BF239" t="s">
        <v>26750</v>
      </c>
      <c r="BG239" t="s">
        <v>26749</v>
      </c>
    </row>
    <row r="240" spans="1:59" x14ac:dyDescent="0.2">
      <c r="A240">
        <v>29.9270534515381</v>
      </c>
      <c r="B240">
        <v>29.827053070068398</v>
      </c>
      <c r="C240">
        <v>29.283523559570298</v>
      </c>
      <c r="D240">
        <v>30.609992980956999</v>
      </c>
      <c r="E240">
        <v>30.578577041626001</v>
      </c>
      <c r="F240">
        <v>30.824491500854499</v>
      </c>
      <c r="I240" t="s">
        <v>21059</v>
      </c>
      <c r="J240" t="s">
        <v>21060</v>
      </c>
      <c r="K240" t="s">
        <v>21061</v>
      </c>
      <c r="L240" t="s">
        <v>1310</v>
      </c>
      <c r="M240" t="s">
        <v>1311</v>
      </c>
      <c r="N240" t="s">
        <v>2158</v>
      </c>
      <c r="O240" t="s">
        <v>2159</v>
      </c>
      <c r="P240" t="s">
        <v>19171</v>
      </c>
      <c r="Q240" t="s">
        <v>19172</v>
      </c>
      <c r="R240" t="s">
        <v>1108</v>
      </c>
      <c r="S240">
        <v>3036</v>
      </c>
      <c r="Z240" t="s">
        <v>21062</v>
      </c>
      <c r="AA240" t="s">
        <v>21063</v>
      </c>
      <c r="AB240">
        <v>21</v>
      </c>
      <c r="AC240">
        <v>21</v>
      </c>
      <c r="AD240">
        <v>21</v>
      </c>
      <c r="AE240">
        <v>24.2</v>
      </c>
      <c r="AF240">
        <v>24.2</v>
      </c>
      <c r="AG240">
        <v>24.2</v>
      </c>
      <c r="AH240">
        <v>106.91</v>
      </c>
      <c r="AI240">
        <v>0</v>
      </c>
      <c r="AJ240">
        <v>194.35</v>
      </c>
      <c r="AK240">
        <v>7770600000</v>
      </c>
      <c r="AL240">
        <v>82</v>
      </c>
      <c r="AM240">
        <v>2.0074977247801198</v>
      </c>
      <c r="AN240">
        <v>0.14574000000000001</v>
      </c>
      <c r="AO240">
        <v>0.99181048075358202</v>
      </c>
      <c r="AP240">
        <v>4.6270635348837503</v>
      </c>
      <c r="AQ240" t="s">
        <v>21064</v>
      </c>
      <c r="AR240" t="s">
        <v>21064</v>
      </c>
      <c r="AS240" t="s">
        <v>21065</v>
      </c>
      <c r="AT240" t="s">
        <v>21066</v>
      </c>
      <c r="AU240">
        <v>1869</v>
      </c>
      <c r="AV240" t="s">
        <v>21067</v>
      </c>
      <c r="AW240" t="s">
        <v>21065</v>
      </c>
      <c r="AX240" t="s">
        <v>21068</v>
      </c>
      <c r="AY240">
        <v>2.0074977247801198</v>
      </c>
      <c r="AZ240">
        <v>0.99181048075358202</v>
      </c>
      <c r="BA240" s="6">
        <f t="shared" si="20"/>
        <v>0.9886790778939234</v>
      </c>
      <c r="BB240" s="4" t="str">
        <f t="shared" si="17"/>
        <v/>
      </c>
      <c r="BC240" t="str">
        <f t="shared" si="16"/>
        <v/>
      </c>
      <c r="BD240" t="str">
        <f t="shared" si="18"/>
        <v/>
      </c>
      <c r="BE240" t="str">
        <f t="shared" si="19"/>
        <v/>
      </c>
      <c r="BF240" t="s">
        <v>21066</v>
      </c>
      <c r="BG240" t="s">
        <v>21065</v>
      </c>
    </row>
    <row r="241" spans="1:59" x14ac:dyDescent="0.2">
      <c r="A241">
        <v>29.080934524536101</v>
      </c>
      <c r="B241">
        <v>29.457715988159201</v>
      </c>
      <c r="C241">
        <v>28.462598800659201</v>
      </c>
      <c r="D241">
        <v>30.116319656372099</v>
      </c>
      <c r="E241">
        <v>30.134794235229499</v>
      </c>
      <c r="F241">
        <v>29.7145175933838</v>
      </c>
      <c r="I241" t="s">
        <v>32008</v>
      </c>
      <c r="J241" t="s">
        <v>32009</v>
      </c>
      <c r="K241" t="s">
        <v>30506</v>
      </c>
      <c r="N241" t="s">
        <v>32010</v>
      </c>
      <c r="O241" t="s">
        <v>32011</v>
      </c>
      <c r="P241" t="s">
        <v>30506</v>
      </c>
      <c r="Q241" t="s">
        <v>30507</v>
      </c>
      <c r="R241" t="s">
        <v>10075</v>
      </c>
      <c r="S241" t="s">
        <v>10076</v>
      </c>
      <c r="T241" t="s">
        <v>5501</v>
      </c>
      <c r="U241" t="s">
        <v>5502</v>
      </c>
      <c r="Z241" t="s">
        <v>32012</v>
      </c>
      <c r="AA241" t="s">
        <v>32013</v>
      </c>
      <c r="AB241">
        <v>9</v>
      </c>
      <c r="AC241">
        <v>9</v>
      </c>
      <c r="AD241">
        <v>9</v>
      </c>
      <c r="AE241">
        <v>36.700000000000003</v>
      </c>
      <c r="AF241">
        <v>36.700000000000003</v>
      </c>
      <c r="AG241">
        <v>36.700000000000003</v>
      </c>
      <c r="AH241">
        <v>43.683999999999997</v>
      </c>
      <c r="AI241">
        <v>0</v>
      </c>
      <c r="AJ241">
        <v>70.597999999999999</v>
      </c>
      <c r="AK241">
        <v>4898800000</v>
      </c>
      <c r="AL241">
        <v>41</v>
      </c>
      <c r="AM241">
        <v>1.4324912841836399</v>
      </c>
      <c r="AN241">
        <v>0.17775524475524501</v>
      </c>
      <c r="AO241">
        <v>0.98812739054361698</v>
      </c>
      <c r="AP241">
        <v>3.0797381929667802</v>
      </c>
      <c r="AQ241" t="s">
        <v>32014</v>
      </c>
      <c r="AR241" t="s">
        <v>32014</v>
      </c>
      <c r="AS241" t="s">
        <v>32015</v>
      </c>
      <c r="AT241" t="s">
        <v>32016</v>
      </c>
      <c r="AU241">
        <v>3118</v>
      </c>
      <c r="AV241" t="s">
        <v>32017</v>
      </c>
      <c r="AW241" t="s">
        <v>32015</v>
      </c>
      <c r="AY241">
        <v>1.4324912841836399</v>
      </c>
      <c r="AZ241">
        <v>0.98812739054361698</v>
      </c>
      <c r="BA241" s="6">
        <f t="shared" si="20"/>
        <v>0.98360860716955156</v>
      </c>
      <c r="BB241" s="4" t="str">
        <f t="shared" si="17"/>
        <v/>
      </c>
      <c r="BC241" t="str">
        <f t="shared" si="16"/>
        <v/>
      </c>
      <c r="BD241" t="str">
        <f t="shared" si="18"/>
        <v/>
      </c>
      <c r="BE241" t="str">
        <f t="shared" si="19"/>
        <v/>
      </c>
      <c r="BF241" t="s">
        <v>32016</v>
      </c>
      <c r="BG241" t="s">
        <v>32015</v>
      </c>
    </row>
    <row r="242" spans="1:59" x14ac:dyDescent="0.2">
      <c r="A242">
        <v>23.035821914672901</v>
      </c>
      <c r="B242">
        <v>24.9677639007568</v>
      </c>
      <c r="C242">
        <v>25.871547698974599</v>
      </c>
      <c r="D242">
        <v>26.304224014282202</v>
      </c>
      <c r="E242">
        <v>24.46706199646</v>
      </c>
      <c r="F242">
        <v>26.0665493011475</v>
      </c>
      <c r="I242" t="s">
        <v>18262</v>
      </c>
      <c r="J242" t="s">
        <v>7003</v>
      </c>
      <c r="K242" t="s">
        <v>18263</v>
      </c>
      <c r="L242" t="s">
        <v>1018</v>
      </c>
      <c r="M242" t="s">
        <v>1019</v>
      </c>
      <c r="N242" t="s">
        <v>7003</v>
      </c>
      <c r="O242" t="s">
        <v>7004</v>
      </c>
      <c r="P242" t="s">
        <v>9115</v>
      </c>
      <c r="Q242" t="s">
        <v>9116</v>
      </c>
      <c r="R242" t="s">
        <v>6987</v>
      </c>
      <c r="S242" t="s">
        <v>6988</v>
      </c>
      <c r="T242" t="s">
        <v>6987</v>
      </c>
      <c r="U242" t="s">
        <v>6989</v>
      </c>
      <c r="Z242" t="s">
        <v>18264</v>
      </c>
      <c r="AA242" t="s">
        <v>18265</v>
      </c>
      <c r="AB242">
        <v>1</v>
      </c>
      <c r="AC242">
        <v>1</v>
      </c>
      <c r="AD242">
        <v>1</v>
      </c>
      <c r="AE242">
        <v>19.600000000000001</v>
      </c>
      <c r="AF242">
        <v>19.600000000000001</v>
      </c>
      <c r="AG242">
        <v>19.600000000000001</v>
      </c>
      <c r="AH242">
        <v>6.4066000000000001</v>
      </c>
      <c r="AI242">
        <v>5.0359999999999997E-3</v>
      </c>
      <c r="AJ242">
        <v>1.8688</v>
      </c>
      <c r="AK242">
        <v>279140000</v>
      </c>
      <c r="AL242">
        <v>1</v>
      </c>
      <c r="AM242">
        <v>0.413318191006532</v>
      </c>
      <c r="AN242">
        <v>0.60152917824533503</v>
      </c>
      <c r="AO242">
        <v>0.987567265828449</v>
      </c>
      <c r="AP242">
        <v>0.97201578652736398</v>
      </c>
      <c r="AQ242" t="s">
        <v>18266</v>
      </c>
      <c r="AR242" t="s">
        <v>18266</v>
      </c>
      <c r="AS242" t="s">
        <v>18267</v>
      </c>
      <c r="AT242" t="s">
        <v>18268</v>
      </c>
      <c r="AU242">
        <v>1606</v>
      </c>
      <c r="AV242" t="s">
        <v>18269</v>
      </c>
      <c r="AW242" t="s">
        <v>18267</v>
      </c>
      <c r="AY242">
        <v>0.413318191006532</v>
      </c>
      <c r="AZ242">
        <v>0.987567265828449</v>
      </c>
      <c r="BA242" s="6">
        <f t="shared" si="20"/>
        <v>0.98283862285752721</v>
      </c>
      <c r="BB242" s="4" t="str">
        <f t="shared" si="17"/>
        <v/>
      </c>
      <c r="BC242" t="str">
        <f t="shared" si="16"/>
        <v/>
      </c>
      <c r="BD242" t="str">
        <f t="shared" si="18"/>
        <v/>
      </c>
      <c r="BE242" t="str">
        <f t="shared" si="19"/>
        <v/>
      </c>
      <c r="BF242" t="s">
        <v>18268</v>
      </c>
      <c r="BG242" t="s">
        <v>18267</v>
      </c>
    </row>
    <row r="243" spans="1:59" x14ac:dyDescent="0.2">
      <c r="A243">
        <v>27.387306213378899</v>
      </c>
      <c r="B243">
        <v>28.482892990112301</v>
      </c>
      <c r="C243">
        <v>26.929988861083999</v>
      </c>
      <c r="D243">
        <v>28.1423854827881</v>
      </c>
      <c r="E243">
        <v>28.595481872558601</v>
      </c>
      <c r="F243">
        <v>29.0204887390137</v>
      </c>
      <c r="I243" t="s">
        <v>4956</v>
      </c>
      <c r="J243" t="s">
        <v>4957</v>
      </c>
      <c r="K243" t="s">
        <v>4958</v>
      </c>
      <c r="P243" t="s">
        <v>1487</v>
      </c>
      <c r="Q243" t="s">
        <v>1488</v>
      </c>
      <c r="R243" t="s">
        <v>4959</v>
      </c>
      <c r="S243">
        <v>3400</v>
      </c>
      <c r="AB243">
        <v>8</v>
      </c>
      <c r="AC243">
        <v>8</v>
      </c>
      <c r="AD243">
        <v>8</v>
      </c>
      <c r="AE243">
        <v>12.8</v>
      </c>
      <c r="AF243">
        <v>12.8</v>
      </c>
      <c r="AG243">
        <v>12.8</v>
      </c>
      <c r="AH243">
        <v>77.054000000000002</v>
      </c>
      <c r="AI243">
        <v>0</v>
      </c>
      <c r="AJ243">
        <v>40.968000000000004</v>
      </c>
      <c r="AK243">
        <v>1925000000</v>
      </c>
      <c r="AL243">
        <v>31</v>
      </c>
      <c r="AM243">
        <v>0.87274524051120095</v>
      </c>
      <c r="AN243">
        <v>0.31086363636363601</v>
      </c>
      <c r="AO243">
        <v>0.98605600992838704</v>
      </c>
      <c r="AP243">
        <v>1.8750481676300299</v>
      </c>
      <c r="AQ243" t="s">
        <v>4960</v>
      </c>
      <c r="AR243" t="s">
        <v>4960</v>
      </c>
      <c r="AS243" t="s">
        <v>4961</v>
      </c>
      <c r="AT243" t="s">
        <v>4962</v>
      </c>
      <c r="AU243">
        <v>475</v>
      </c>
      <c r="AV243" t="s">
        <v>4963</v>
      </c>
      <c r="AW243" t="s">
        <v>4961</v>
      </c>
      <c r="AX243" t="s">
        <v>4964</v>
      </c>
      <c r="AY243">
        <v>0.87274524051120095</v>
      </c>
      <c r="AZ243">
        <v>0.98605600992838704</v>
      </c>
      <c r="BA243" s="6">
        <f t="shared" si="20"/>
        <v>0.980762641766878</v>
      </c>
      <c r="BB243" s="4" t="str">
        <f t="shared" si="17"/>
        <v/>
      </c>
      <c r="BC243" t="str">
        <f t="shared" si="16"/>
        <v/>
      </c>
      <c r="BD243" t="str">
        <f t="shared" si="18"/>
        <v/>
      </c>
      <c r="BE243" t="str">
        <f t="shared" si="19"/>
        <v/>
      </c>
      <c r="BF243" t="s">
        <v>4962</v>
      </c>
      <c r="BG243" t="s">
        <v>4961</v>
      </c>
    </row>
    <row r="244" spans="1:59" x14ac:dyDescent="0.2">
      <c r="A244">
        <v>28.897380828857401</v>
      </c>
      <c r="B244">
        <v>28.506729125976602</v>
      </c>
      <c r="C244">
        <v>26.939325332641602</v>
      </c>
      <c r="D244">
        <v>29.341447830200199</v>
      </c>
      <c r="E244">
        <v>29.4667663574219</v>
      </c>
      <c r="F244">
        <v>28.4851589202881</v>
      </c>
      <c r="I244" t="s">
        <v>22455</v>
      </c>
      <c r="J244" t="s">
        <v>22456</v>
      </c>
      <c r="K244" t="s">
        <v>22457</v>
      </c>
      <c r="N244" t="s">
        <v>1020</v>
      </c>
      <c r="O244" t="s">
        <v>1021</v>
      </c>
      <c r="P244" t="s">
        <v>1721</v>
      </c>
      <c r="Q244" t="s">
        <v>1722</v>
      </c>
      <c r="R244" t="s">
        <v>198</v>
      </c>
      <c r="S244">
        <v>3019</v>
      </c>
      <c r="Z244" t="s">
        <v>22458</v>
      </c>
      <c r="AA244" t="s">
        <v>22459</v>
      </c>
      <c r="AB244">
        <v>7</v>
      </c>
      <c r="AC244">
        <v>7</v>
      </c>
      <c r="AD244">
        <v>7</v>
      </c>
      <c r="AE244">
        <v>20</v>
      </c>
      <c r="AF244">
        <v>20</v>
      </c>
      <c r="AG244">
        <v>20</v>
      </c>
      <c r="AH244">
        <v>31.285</v>
      </c>
      <c r="AI244">
        <v>0</v>
      </c>
      <c r="AJ244">
        <v>11.339</v>
      </c>
      <c r="AK244">
        <v>2808000000</v>
      </c>
      <c r="AL244">
        <v>19</v>
      </c>
      <c r="AM244">
        <v>0.66182083333260999</v>
      </c>
      <c r="AN244">
        <v>0.41266274719401402</v>
      </c>
      <c r="AO244">
        <v>0.98331260681152299</v>
      </c>
      <c r="AP244">
        <v>1.4608098511118199</v>
      </c>
      <c r="AQ244" t="s">
        <v>22460</v>
      </c>
      <c r="AR244" t="s">
        <v>22460</v>
      </c>
      <c r="AS244" t="s">
        <v>22461</v>
      </c>
      <c r="AT244" t="s">
        <v>22462</v>
      </c>
      <c r="AU244">
        <v>2005</v>
      </c>
      <c r="AV244" t="s">
        <v>22463</v>
      </c>
      <c r="AW244" t="s">
        <v>22461</v>
      </c>
      <c r="AY244">
        <v>0.66182083333260999</v>
      </c>
      <c r="AZ244">
        <v>0.98331260681152299</v>
      </c>
      <c r="BA244" s="6">
        <f t="shared" si="20"/>
        <v>0.97699963787685218</v>
      </c>
      <c r="BB244" s="4" t="str">
        <f t="shared" si="17"/>
        <v/>
      </c>
      <c r="BC244" t="str">
        <f t="shared" si="16"/>
        <v/>
      </c>
      <c r="BD244" t="str">
        <f t="shared" si="18"/>
        <v/>
      </c>
      <c r="BE244" t="str">
        <f t="shared" si="19"/>
        <v/>
      </c>
      <c r="BF244" t="s">
        <v>22462</v>
      </c>
      <c r="BG244" t="s">
        <v>22461</v>
      </c>
    </row>
    <row r="245" spans="1:59" x14ac:dyDescent="0.2">
      <c r="A245">
        <v>27.491289138793899</v>
      </c>
      <c r="B245">
        <v>27.4583415985107</v>
      </c>
      <c r="C245">
        <v>26.760402679443398</v>
      </c>
      <c r="D245">
        <v>28.218727111816399</v>
      </c>
      <c r="E245">
        <v>28.181819915771499</v>
      </c>
      <c r="F245">
        <v>28.2566032409668</v>
      </c>
      <c r="I245" t="s">
        <v>24693</v>
      </c>
      <c r="J245" t="s">
        <v>24694</v>
      </c>
      <c r="K245" t="s">
        <v>14471</v>
      </c>
      <c r="N245" t="s">
        <v>802</v>
      </c>
      <c r="O245" t="s">
        <v>803</v>
      </c>
      <c r="P245" t="s">
        <v>915</v>
      </c>
      <c r="Q245" t="s">
        <v>916</v>
      </c>
      <c r="R245" t="s">
        <v>186</v>
      </c>
      <c r="S245">
        <v>99980</v>
      </c>
      <c r="Z245" t="s">
        <v>24695</v>
      </c>
      <c r="AA245" t="s">
        <v>24696</v>
      </c>
      <c r="AB245">
        <v>12</v>
      </c>
      <c r="AC245">
        <v>12</v>
      </c>
      <c r="AD245">
        <v>12</v>
      </c>
      <c r="AE245">
        <v>8.8000000000000007</v>
      </c>
      <c r="AF245">
        <v>8.8000000000000007</v>
      </c>
      <c r="AG245">
        <v>8.8000000000000007</v>
      </c>
      <c r="AH245">
        <v>202.8</v>
      </c>
      <c r="AI245">
        <v>0</v>
      </c>
      <c r="AJ245">
        <v>38.061</v>
      </c>
      <c r="AK245">
        <v>1424300000</v>
      </c>
      <c r="AL245">
        <v>34</v>
      </c>
      <c r="AM245">
        <v>1.8300083144757699</v>
      </c>
      <c r="AN245">
        <v>0.14464233576642299</v>
      </c>
      <c r="AO245">
        <v>0.98237228393554699</v>
      </c>
      <c r="AP245">
        <v>4.1051360466749696</v>
      </c>
      <c r="AQ245" t="s">
        <v>24697</v>
      </c>
      <c r="AR245" t="s">
        <v>24697</v>
      </c>
      <c r="AS245" t="s">
        <v>24698</v>
      </c>
      <c r="AT245" t="s">
        <v>24699</v>
      </c>
      <c r="AU245">
        <v>2242</v>
      </c>
      <c r="AV245" t="s">
        <v>24700</v>
      </c>
      <c r="AW245" t="s">
        <v>24701</v>
      </c>
      <c r="AY245">
        <v>1.8300083144757699</v>
      </c>
      <c r="AZ245">
        <v>0.98237228393554699</v>
      </c>
      <c r="BA245" s="6">
        <f t="shared" si="20"/>
        <v>0.9757114846449817</v>
      </c>
      <c r="BB245" s="4" t="str">
        <f t="shared" si="17"/>
        <v/>
      </c>
      <c r="BC245" t="str">
        <f t="shared" si="16"/>
        <v/>
      </c>
      <c r="BD245" t="str">
        <f t="shared" si="18"/>
        <v/>
      </c>
      <c r="BE245" t="str">
        <f t="shared" si="19"/>
        <v/>
      </c>
      <c r="BF245" t="s">
        <v>24699</v>
      </c>
      <c r="BG245" t="s">
        <v>24698</v>
      </c>
    </row>
    <row r="246" spans="1:59" x14ac:dyDescent="0.2">
      <c r="A246">
        <v>27.8263854980469</v>
      </c>
      <c r="B246">
        <v>27.9096488952637</v>
      </c>
      <c r="C246">
        <v>28.004156112670898</v>
      </c>
      <c r="D246">
        <v>28.783597946166999</v>
      </c>
      <c r="E246">
        <v>29.100742340087901</v>
      </c>
      <c r="F246">
        <v>28.8017177581787</v>
      </c>
      <c r="I246" t="s">
        <v>28250</v>
      </c>
      <c r="J246" t="s">
        <v>28251</v>
      </c>
      <c r="K246" t="s">
        <v>28252</v>
      </c>
      <c r="N246" t="s">
        <v>3866</v>
      </c>
      <c r="O246" t="s">
        <v>3867</v>
      </c>
      <c r="P246" t="s">
        <v>20101</v>
      </c>
      <c r="Q246" t="s">
        <v>20102</v>
      </c>
      <c r="R246" t="s">
        <v>186</v>
      </c>
      <c r="S246">
        <v>99980</v>
      </c>
      <c r="Z246" t="s">
        <v>28253</v>
      </c>
      <c r="AA246" t="s">
        <v>28254</v>
      </c>
      <c r="AB246">
        <v>11</v>
      </c>
      <c r="AC246">
        <v>11</v>
      </c>
      <c r="AD246">
        <v>11</v>
      </c>
      <c r="AE246">
        <v>12.8</v>
      </c>
      <c r="AF246">
        <v>12.8</v>
      </c>
      <c r="AG246">
        <v>12.8</v>
      </c>
      <c r="AH246">
        <v>96.341999999999999</v>
      </c>
      <c r="AI246">
        <v>0</v>
      </c>
      <c r="AJ246">
        <v>31.257000000000001</v>
      </c>
      <c r="AK246">
        <v>2265100000</v>
      </c>
      <c r="AL246">
        <v>24</v>
      </c>
      <c r="AM246">
        <v>2.9870308874317599</v>
      </c>
      <c r="AN246">
        <v>0.12812499999999999</v>
      </c>
      <c r="AO246">
        <v>0.98195584615071496</v>
      </c>
      <c r="AP246">
        <v>8.5433883173571399</v>
      </c>
      <c r="AQ246" t="s">
        <v>28255</v>
      </c>
      <c r="AR246" t="s">
        <v>28255</v>
      </c>
      <c r="AS246" t="s">
        <v>28256</v>
      </c>
      <c r="AT246" t="s">
        <v>28257</v>
      </c>
      <c r="AU246">
        <v>2667</v>
      </c>
      <c r="AV246" t="s">
        <v>28258</v>
      </c>
      <c r="AW246" t="s">
        <v>28259</v>
      </c>
      <c r="AY246">
        <v>2.9870308874317599</v>
      </c>
      <c r="AZ246">
        <v>0.98195584615071496</v>
      </c>
      <c r="BA246" s="6">
        <f t="shared" si="20"/>
        <v>0.97514127253766025</v>
      </c>
      <c r="BB246" s="4" t="str">
        <f t="shared" si="17"/>
        <v/>
      </c>
      <c r="BC246" t="str">
        <f t="shared" si="16"/>
        <v/>
      </c>
      <c r="BD246" t="str">
        <f t="shared" si="18"/>
        <v/>
      </c>
      <c r="BE246" t="str">
        <f t="shared" si="19"/>
        <v/>
      </c>
      <c r="BF246" t="s">
        <v>28257</v>
      </c>
      <c r="BG246" t="s">
        <v>28256</v>
      </c>
    </row>
    <row r="247" spans="1:59" x14ac:dyDescent="0.2">
      <c r="A247">
        <v>25.187786102294901</v>
      </c>
      <c r="B247">
        <v>28.523353576660199</v>
      </c>
      <c r="C247" t="s">
        <v>88</v>
      </c>
      <c r="D247">
        <v>26.92919921875</v>
      </c>
      <c r="E247">
        <v>27.300249099731399</v>
      </c>
      <c r="F247">
        <v>29.282882690429702</v>
      </c>
      <c r="I247" t="s">
        <v>89</v>
      </c>
      <c r="J247" t="s">
        <v>90</v>
      </c>
      <c r="K247" t="s">
        <v>91</v>
      </c>
      <c r="P247" t="s">
        <v>92</v>
      </c>
      <c r="Q247" t="s">
        <v>93</v>
      </c>
      <c r="Z247" t="s">
        <v>94</v>
      </c>
      <c r="AA247" t="s">
        <v>95</v>
      </c>
      <c r="AB247">
        <v>3</v>
      </c>
      <c r="AC247">
        <v>3</v>
      </c>
      <c r="AD247">
        <v>3</v>
      </c>
      <c r="AE247">
        <v>10.7</v>
      </c>
      <c r="AF247">
        <v>10.7</v>
      </c>
      <c r="AG247">
        <v>10.7</v>
      </c>
      <c r="AH247">
        <v>60.902000000000001</v>
      </c>
      <c r="AI247">
        <v>5.2411000000000005E-4</v>
      </c>
      <c r="AJ247">
        <v>3.1842999999999999</v>
      </c>
      <c r="AK247">
        <v>1370300000</v>
      </c>
      <c r="AL247">
        <v>7</v>
      </c>
      <c r="AM247">
        <v>0.24120171877090801</v>
      </c>
      <c r="AN247">
        <v>0.75974967405475902</v>
      </c>
      <c r="AO247">
        <v>0.98187383015950402</v>
      </c>
      <c r="AP247">
        <v>0.62923304872590302</v>
      </c>
      <c r="AQ247" t="s">
        <v>96</v>
      </c>
      <c r="AR247" t="s">
        <v>97</v>
      </c>
      <c r="AS247" t="s">
        <v>98</v>
      </c>
      <c r="AT247" t="s">
        <v>99</v>
      </c>
      <c r="AU247">
        <v>3</v>
      </c>
      <c r="AV247" t="s">
        <v>100</v>
      </c>
      <c r="AW247" t="s">
        <v>101</v>
      </c>
      <c r="AY247">
        <v>0.24120171877090801</v>
      </c>
      <c r="AZ247">
        <v>0.98187383015950402</v>
      </c>
      <c r="BA247" s="6">
        <f t="shared" si="20"/>
        <v>0.97502899062072168</v>
      </c>
      <c r="BB247" s="4" t="str">
        <f t="shared" si="17"/>
        <v/>
      </c>
      <c r="BC247" t="str">
        <f t="shared" si="16"/>
        <v/>
      </c>
      <c r="BD247" t="str">
        <f t="shared" si="18"/>
        <v/>
      </c>
      <c r="BE247" t="str">
        <f t="shared" si="19"/>
        <v/>
      </c>
      <c r="BF247" t="s">
        <v>99</v>
      </c>
      <c r="BG247" t="s">
        <v>98</v>
      </c>
    </row>
    <row r="248" spans="1:59" x14ac:dyDescent="0.2">
      <c r="A248">
        <v>28.117435455322301</v>
      </c>
      <c r="B248">
        <v>28.244859695434599</v>
      </c>
      <c r="C248">
        <v>27.982831954956101</v>
      </c>
      <c r="D248">
        <v>29.0563869476318</v>
      </c>
      <c r="E248">
        <v>29.34202003479</v>
      </c>
      <c r="F248">
        <v>28.8839015960693</v>
      </c>
      <c r="I248" t="s">
        <v>40457</v>
      </c>
      <c r="J248" t="s">
        <v>40458</v>
      </c>
      <c r="K248" t="s">
        <v>40459</v>
      </c>
      <c r="L248" t="s">
        <v>449</v>
      </c>
      <c r="M248" t="s">
        <v>450</v>
      </c>
      <c r="N248" t="s">
        <v>110</v>
      </c>
      <c r="O248" t="s">
        <v>111</v>
      </c>
      <c r="P248" t="s">
        <v>25933</v>
      </c>
      <c r="Q248" t="s">
        <v>25934</v>
      </c>
      <c r="R248" t="s">
        <v>4959</v>
      </c>
      <c r="S248">
        <v>3400</v>
      </c>
      <c r="Z248" t="s">
        <v>40460</v>
      </c>
      <c r="AA248" t="s">
        <v>40461</v>
      </c>
      <c r="AB248">
        <v>20</v>
      </c>
      <c r="AC248">
        <v>20</v>
      </c>
      <c r="AD248">
        <v>20</v>
      </c>
      <c r="AE248">
        <v>20.3</v>
      </c>
      <c r="AF248">
        <v>20.3</v>
      </c>
      <c r="AG248">
        <v>20.3</v>
      </c>
      <c r="AH248">
        <v>138.66</v>
      </c>
      <c r="AI248">
        <v>0</v>
      </c>
      <c r="AJ248">
        <v>59.481999999999999</v>
      </c>
      <c r="AK248">
        <v>2608700000</v>
      </c>
      <c r="AL248">
        <v>35</v>
      </c>
      <c r="AM248">
        <v>2.5084751652055899</v>
      </c>
      <c r="AN248">
        <v>0.112142857142857</v>
      </c>
      <c r="AO248">
        <v>0.97906049092610603</v>
      </c>
      <c r="AP248">
        <v>6.3774696080714701</v>
      </c>
      <c r="AQ248" t="s">
        <v>40462</v>
      </c>
      <c r="AR248" t="s">
        <v>40462</v>
      </c>
      <c r="AS248" t="s">
        <v>40463</v>
      </c>
      <c r="AT248" t="s">
        <v>40464</v>
      </c>
      <c r="AU248">
        <v>4144</v>
      </c>
      <c r="AV248" t="s">
        <v>40465</v>
      </c>
      <c r="AW248" t="s">
        <v>40463</v>
      </c>
      <c r="AX248" t="s">
        <v>17127</v>
      </c>
      <c r="AY248">
        <v>2.5084751652055899</v>
      </c>
      <c r="AZ248">
        <v>0.97906049092610603</v>
      </c>
      <c r="BA248" s="6">
        <f t="shared" si="20"/>
        <v>0.97118132203414786</v>
      </c>
      <c r="BB248" s="4" t="str">
        <f t="shared" si="17"/>
        <v/>
      </c>
      <c r="BC248" t="str">
        <f t="shared" si="16"/>
        <v/>
      </c>
      <c r="BD248" t="str">
        <f t="shared" si="18"/>
        <v/>
      </c>
      <c r="BE248" t="str">
        <f t="shared" si="19"/>
        <v/>
      </c>
      <c r="BF248" t="s">
        <v>40464</v>
      </c>
      <c r="BG248" t="s">
        <v>40463</v>
      </c>
    </row>
    <row r="249" spans="1:59" x14ac:dyDescent="0.2">
      <c r="A249">
        <v>27.567031860351602</v>
      </c>
      <c r="B249">
        <v>27.148605346679702</v>
      </c>
      <c r="C249">
        <v>26.863842010498001</v>
      </c>
      <c r="D249">
        <v>28.274488449096701</v>
      </c>
      <c r="E249">
        <v>28.421657562255898</v>
      </c>
      <c r="F249">
        <v>27.815799713134801</v>
      </c>
      <c r="I249" t="s">
        <v>32192</v>
      </c>
      <c r="J249" t="s">
        <v>32193</v>
      </c>
      <c r="K249" t="s">
        <v>32194</v>
      </c>
      <c r="L249" t="s">
        <v>32195</v>
      </c>
      <c r="M249" t="s">
        <v>32196</v>
      </c>
      <c r="N249" t="s">
        <v>926</v>
      </c>
      <c r="O249" t="s">
        <v>927</v>
      </c>
      <c r="P249" t="s">
        <v>32197</v>
      </c>
      <c r="Q249" t="s">
        <v>32198</v>
      </c>
      <c r="R249" t="s">
        <v>1389</v>
      </c>
      <c r="S249">
        <v>1001</v>
      </c>
      <c r="V249" t="s">
        <v>7462</v>
      </c>
      <c r="W249" t="s">
        <v>7463</v>
      </c>
      <c r="Z249" t="s">
        <v>32199</v>
      </c>
      <c r="AA249" t="s">
        <v>32200</v>
      </c>
      <c r="AB249">
        <v>8</v>
      </c>
      <c r="AC249">
        <v>8</v>
      </c>
      <c r="AD249">
        <v>7</v>
      </c>
      <c r="AE249">
        <v>12.7</v>
      </c>
      <c r="AF249">
        <v>12.7</v>
      </c>
      <c r="AG249">
        <v>11.8</v>
      </c>
      <c r="AH249">
        <v>97.317999999999998</v>
      </c>
      <c r="AI249">
        <v>0</v>
      </c>
      <c r="AJ249">
        <v>18.079999999999998</v>
      </c>
      <c r="AK249">
        <v>1390300000</v>
      </c>
      <c r="AL249">
        <v>27</v>
      </c>
      <c r="AM249">
        <v>1.6310774200207301</v>
      </c>
      <c r="AN249">
        <v>0.16712690355329901</v>
      </c>
      <c r="AO249">
        <v>0.97748883565266798</v>
      </c>
      <c r="AP249">
        <v>3.56959565377243</v>
      </c>
      <c r="AQ249" t="s">
        <v>32201</v>
      </c>
      <c r="AR249" t="s">
        <v>32202</v>
      </c>
      <c r="AS249" t="s">
        <v>32203</v>
      </c>
      <c r="AT249" t="s">
        <v>32204</v>
      </c>
      <c r="AU249">
        <v>3141</v>
      </c>
      <c r="AV249" t="s">
        <v>32205</v>
      </c>
      <c r="AW249" t="s">
        <v>32206</v>
      </c>
      <c r="AX249" t="s">
        <v>32207</v>
      </c>
      <c r="AY249">
        <v>1.6310774200207301</v>
      </c>
      <c r="AZ249">
        <v>0.97748883565266798</v>
      </c>
      <c r="BA249" s="6">
        <f t="shared" si="20"/>
        <v>0.96903510916703639</v>
      </c>
      <c r="BB249" s="4" t="str">
        <f t="shared" si="17"/>
        <v/>
      </c>
      <c r="BC249" t="str">
        <f t="shared" si="16"/>
        <v/>
      </c>
      <c r="BD249" t="str">
        <f t="shared" si="18"/>
        <v/>
      </c>
      <c r="BE249" t="str">
        <f t="shared" si="19"/>
        <v/>
      </c>
      <c r="BF249" t="s">
        <v>32204</v>
      </c>
      <c r="BG249" t="s">
        <v>32203</v>
      </c>
    </row>
    <row r="250" spans="1:59" x14ac:dyDescent="0.2">
      <c r="A250">
        <v>26.75608253479</v>
      </c>
      <c r="B250">
        <v>26.907474517822301</v>
      </c>
      <c r="C250">
        <v>26.7845668792725</v>
      </c>
      <c r="D250">
        <v>27.739696502685501</v>
      </c>
      <c r="E250">
        <v>28.0012607574463</v>
      </c>
      <c r="F250">
        <v>27.6257514953613</v>
      </c>
      <c r="I250" t="s">
        <v>38804</v>
      </c>
      <c r="J250" t="s">
        <v>38805</v>
      </c>
      <c r="K250" t="s">
        <v>63</v>
      </c>
      <c r="N250" t="s">
        <v>110</v>
      </c>
      <c r="O250" t="s">
        <v>111</v>
      </c>
      <c r="P250" t="s">
        <v>63</v>
      </c>
      <c r="Q250" t="s">
        <v>64</v>
      </c>
      <c r="R250" t="s">
        <v>772</v>
      </c>
      <c r="S250">
        <v>3051</v>
      </c>
      <c r="V250" t="s">
        <v>38806</v>
      </c>
      <c r="W250" t="s">
        <v>38807</v>
      </c>
      <c r="Z250" t="s">
        <v>38808</v>
      </c>
      <c r="AA250" t="s">
        <v>38809</v>
      </c>
      <c r="AB250">
        <v>4</v>
      </c>
      <c r="AC250">
        <v>4</v>
      </c>
      <c r="AD250">
        <v>4</v>
      </c>
      <c r="AE250">
        <v>26.7</v>
      </c>
      <c r="AF250">
        <v>26.7</v>
      </c>
      <c r="AG250">
        <v>26.7</v>
      </c>
      <c r="AH250">
        <v>24.905999999999999</v>
      </c>
      <c r="AI250">
        <v>0</v>
      </c>
      <c r="AJ250">
        <v>11.456</v>
      </c>
      <c r="AK250">
        <v>1054700000</v>
      </c>
      <c r="AL250">
        <v>8</v>
      </c>
      <c r="AM250">
        <v>2.8936495970264899</v>
      </c>
      <c r="AN250">
        <v>0.12953846153846199</v>
      </c>
      <c r="AO250">
        <v>0.97286160786946896</v>
      </c>
      <c r="AP250">
        <v>8.0754065915963</v>
      </c>
      <c r="AQ250" t="s">
        <v>38810</v>
      </c>
      <c r="AR250" t="s">
        <v>38810</v>
      </c>
      <c r="AS250" t="s">
        <v>38811</v>
      </c>
      <c r="AT250" t="s">
        <v>38812</v>
      </c>
      <c r="AU250">
        <v>3952</v>
      </c>
      <c r="AV250" t="s">
        <v>38813</v>
      </c>
      <c r="AW250" t="s">
        <v>38811</v>
      </c>
      <c r="AY250">
        <v>2.8936495970264899</v>
      </c>
      <c r="AZ250">
        <v>0.97286160786946896</v>
      </c>
      <c r="BA250" s="6">
        <f t="shared" si="20"/>
        <v>0.96272984162764974</v>
      </c>
      <c r="BB250" s="4" t="str">
        <f t="shared" si="17"/>
        <v/>
      </c>
      <c r="BC250" t="str">
        <f t="shared" si="16"/>
        <v/>
      </c>
      <c r="BD250" t="str">
        <f t="shared" si="18"/>
        <v/>
      </c>
      <c r="BE250" t="str">
        <f t="shared" si="19"/>
        <v/>
      </c>
      <c r="BF250" t="s">
        <v>38812</v>
      </c>
      <c r="BG250" t="s">
        <v>38811</v>
      </c>
    </row>
    <row r="251" spans="1:59" x14ac:dyDescent="0.2">
      <c r="A251">
        <v>27.2189121246338</v>
      </c>
      <c r="B251">
        <v>27.1410217285156</v>
      </c>
      <c r="C251">
        <v>26.865140914916999</v>
      </c>
      <c r="D251">
        <v>27.9937229156494</v>
      </c>
      <c r="E251">
        <v>28.034908294677699</v>
      </c>
      <c r="F251">
        <v>28.113317489623999</v>
      </c>
      <c r="I251" t="s">
        <v>31464</v>
      </c>
      <c r="J251" t="s">
        <v>31465</v>
      </c>
      <c r="K251" t="s">
        <v>31466</v>
      </c>
      <c r="N251" t="s">
        <v>61</v>
      </c>
      <c r="O251" t="s">
        <v>62</v>
      </c>
      <c r="P251" t="s">
        <v>3511</v>
      </c>
      <c r="Q251" t="s">
        <v>3512</v>
      </c>
      <c r="R251" t="s">
        <v>4959</v>
      </c>
      <c r="S251">
        <v>3400</v>
      </c>
      <c r="Z251" t="s">
        <v>31467</v>
      </c>
      <c r="AA251" t="s">
        <v>31468</v>
      </c>
      <c r="AB251">
        <v>4</v>
      </c>
      <c r="AC251">
        <v>4</v>
      </c>
      <c r="AD251">
        <v>4</v>
      </c>
      <c r="AE251">
        <v>11.6</v>
      </c>
      <c r="AF251">
        <v>11.6</v>
      </c>
      <c r="AG251">
        <v>11.6</v>
      </c>
      <c r="AH251">
        <v>38.457000000000001</v>
      </c>
      <c r="AI251">
        <v>0</v>
      </c>
      <c r="AJ251">
        <v>24.059000000000001</v>
      </c>
      <c r="AK251">
        <v>1259100000</v>
      </c>
      <c r="AL251">
        <v>15</v>
      </c>
      <c r="AM251">
        <v>3.0001664728344601</v>
      </c>
      <c r="AN251">
        <v>0.13225806451612901</v>
      </c>
      <c r="AO251">
        <v>0.97229131062825802</v>
      </c>
      <c r="AP251">
        <v>8.6111635939885307</v>
      </c>
      <c r="AQ251" t="s">
        <v>31469</v>
      </c>
      <c r="AR251" t="s">
        <v>31469</v>
      </c>
      <c r="AS251" t="s">
        <v>31470</v>
      </c>
      <c r="AT251" t="s">
        <v>31471</v>
      </c>
      <c r="AU251">
        <v>3045</v>
      </c>
      <c r="AV251" t="s">
        <v>31472</v>
      </c>
      <c r="AW251" t="s">
        <v>31470</v>
      </c>
      <c r="AY251">
        <v>3.0001664728344601</v>
      </c>
      <c r="AZ251">
        <v>0.97229131062825802</v>
      </c>
      <c r="BA251" s="6">
        <f t="shared" si="20"/>
        <v>0.96195412799867053</v>
      </c>
      <c r="BB251" s="4" t="str">
        <f t="shared" si="17"/>
        <v/>
      </c>
      <c r="BC251" t="str">
        <f t="shared" si="16"/>
        <v/>
      </c>
      <c r="BD251" t="str">
        <f t="shared" si="18"/>
        <v/>
      </c>
      <c r="BE251" t="str">
        <f t="shared" si="19"/>
        <v/>
      </c>
      <c r="BF251" t="s">
        <v>31471</v>
      </c>
      <c r="BG251" t="s">
        <v>31470</v>
      </c>
    </row>
    <row r="252" spans="1:59" x14ac:dyDescent="0.2">
      <c r="A252">
        <v>25.880987167358398</v>
      </c>
      <c r="B252">
        <v>23.6440544128418</v>
      </c>
      <c r="C252">
        <v>25.9379787445068</v>
      </c>
      <c r="D252">
        <v>26.153367996215799</v>
      </c>
      <c r="E252">
        <v>26.1969108581543</v>
      </c>
      <c r="F252">
        <v>26.017948150634801</v>
      </c>
      <c r="I252" t="s">
        <v>12499</v>
      </c>
      <c r="J252" t="s">
        <v>12500</v>
      </c>
      <c r="K252" t="s">
        <v>12501</v>
      </c>
      <c r="L252" t="s">
        <v>651</v>
      </c>
      <c r="M252" t="s">
        <v>652</v>
      </c>
      <c r="P252" t="s">
        <v>12502</v>
      </c>
      <c r="Q252" t="s">
        <v>12503</v>
      </c>
      <c r="Z252" t="s">
        <v>10931</v>
      </c>
      <c r="AA252" t="s">
        <v>10932</v>
      </c>
      <c r="AB252">
        <v>1</v>
      </c>
      <c r="AC252">
        <v>1</v>
      </c>
      <c r="AD252">
        <v>1</v>
      </c>
      <c r="AE252">
        <v>8.6</v>
      </c>
      <c r="AF252">
        <v>8.6</v>
      </c>
      <c r="AG252">
        <v>8.6</v>
      </c>
      <c r="AH252">
        <v>11.74</v>
      </c>
      <c r="AI252">
        <v>1.7491E-3</v>
      </c>
      <c r="AJ252">
        <v>2.4563000000000001</v>
      </c>
      <c r="AK252">
        <v>358700000</v>
      </c>
      <c r="AL252">
        <v>5</v>
      </c>
      <c r="AM252">
        <v>0.568471367420328</v>
      </c>
      <c r="AN252">
        <v>0.48085810485810498</v>
      </c>
      <c r="AO252">
        <v>0.968402226765953</v>
      </c>
      <c r="AP252">
        <v>1.27885502323772</v>
      </c>
      <c r="AQ252" t="s">
        <v>12504</v>
      </c>
      <c r="AR252" t="s">
        <v>12504</v>
      </c>
      <c r="AS252" t="s">
        <v>12505</v>
      </c>
      <c r="AT252" t="s">
        <v>12506</v>
      </c>
      <c r="AU252">
        <v>1080</v>
      </c>
      <c r="AV252" t="s">
        <v>12507</v>
      </c>
      <c r="AW252" t="s">
        <v>12508</v>
      </c>
      <c r="AY252">
        <v>0.568471367420328</v>
      </c>
      <c r="AZ252">
        <v>0.968402226765953</v>
      </c>
      <c r="BA252" s="6">
        <f t="shared" si="20"/>
        <v>0.95667239571463036</v>
      </c>
      <c r="BB252" s="4" t="str">
        <f t="shared" si="17"/>
        <v/>
      </c>
      <c r="BC252" t="str">
        <f t="shared" si="16"/>
        <v/>
      </c>
      <c r="BD252" t="str">
        <f t="shared" si="18"/>
        <v/>
      </c>
      <c r="BE252" t="str">
        <f t="shared" si="19"/>
        <v/>
      </c>
      <c r="BF252" t="s">
        <v>12506</v>
      </c>
      <c r="BG252" t="s">
        <v>12505</v>
      </c>
    </row>
    <row r="253" spans="1:59" x14ac:dyDescent="0.2">
      <c r="A253">
        <v>28.1521396636963</v>
      </c>
      <c r="B253">
        <v>27.673103332519499</v>
      </c>
      <c r="C253">
        <v>27.0010986328125</v>
      </c>
      <c r="D253">
        <v>29.124305725097699</v>
      </c>
      <c r="E253">
        <v>28.554426193237301</v>
      </c>
      <c r="F253">
        <v>28.049055099487301</v>
      </c>
      <c r="I253" t="s">
        <v>11729</v>
      </c>
      <c r="J253" t="s">
        <v>11730</v>
      </c>
      <c r="K253" t="s">
        <v>11731</v>
      </c>
      <c r="N253" t="s">
        <v>11732</v>
      </c>
      <c r="O253" t="s">
        <v>11733</v>
      </c>
      <c r="P253" t="s">
        <v>3511</v>
      </c>
      <c r="Q253" t="s">
        <v>3512</v>
      </c>
      <c r="R253" t="s">
        <v>11734</v>
      </c>
      <c r="S253" t="s">
        <v>11735</v>
      </c>
      <c r="T253" t="s">
        <v>11736</v>
      </c>
      <c r="U253" t="s">
        <v>11737</v>
      </c>
      <c r="X253" t="s">
        <v>11738</v>
      </c>
      <c r="Y253" t="s">
        <v>11739</v>
      </c>
      <c r="Z253" t="s">
        <v>11740</v>
      </c>
      <c r="AA253" t="s">
        <v>11741</v>
      </c>
      <c r="AB253">
        <v>10</v>
      </c>
      <c r="AC253">
        <v>10</v>
      </c>
      <c r="AD253">
        <v>10</v>
      </c>
      <c r="AE253">
        <v>21.8</v>
      </c>
      <c r="AF253">
        <v>21.8</v>
      </c>
      <c r="AG253">
        <v>21.8</v>
      </c>
      <c r="AH253">
        <v>56.920999999999999</v>
      </c>
      <c r="AI253">
        <v>0</v>
      </c>
      <c r="AJ253">
        <v>29.143000000000001</v>
      </c>
      <c r="AK253">
        <v>1903700000</v>
      </c>
      <c r="AL253">
        <v>21</v>
      </c>
      <c r="AM253">
        <v>0.99474734080014804</v>
      </c>
      <c r="AN253">
        <v>0.26223918575063598</v>
      </c>
      <c r="AO253">
        <v>0.96714846293131296</v>
      </c>
      <c r="AP253">
        <v>2.1210982647352798</v>
      </c>
      <c r="AQ253" t="s">
        <v>11742</v>
      </c>
      <c r="AR253" t="s">
        <v>11743</v>
      </c>
      <c r="AS253" t="s">
        <v>11744</v>
      </c>
      <c r="AT253" t="s">
        <v>11745</v>
      </c>
      <c r="AU253">
        <v>1015</v>
      </c>
      <c r="AV253" t="s">
        <v>11746</v>
      </c>
      <c r="AW253" t="s">
        <v>11747</v>
      </c>
      <c r="AY253">
        <v>0.99474734080014804</v>
      </c>
      <c r="AZ253">
        <v>0.96714846293131296</v>
      </c>
      <c r="BA253" s="6">
        <f t="shared" si="20"/>
        <v>0.95497270218618513</v>
      </c>
      <c r="BB253" s="4" t="str">
        <f t="shared" si="17"/>
        <v/>
      </c>
      <c r="BC253" t="str">
        <f t="shared" ref="BC253:BC316" si="21">IFERROR(IF(AND(AY253&gt;1.34, AZ253&lt;(-1)), "+",""),"")</f>
        <v/>
      </c>
      <c r="BD253" t="str">
        <f t="shared" si="18"/>
        <v/>
      </c>
      <c r="BE253" t="str">
        <f t="shared" si="19"/>
        <v/>
      </c>
      <c r="BF253" t="s">
        <v>11745</v>
      </c>
      <c r="BG253" t="s">
        <v>11744</v>
      </c>
    </row>
    <row r="254" spans="1:59" x14ac:dyDescent="0.2">
      <c r="A254">
        <v>28.736537933349599</v>
      </c>
      <c r="B254">
        <v>28.931343078613299</v>
      </c>
      <c r="C254">
        <v>28.252504348754901</v>
      </c>
      <c r="D254">
        <v>29.2749538421631</v>
      </c>
      <c r="E254">
        <v>29.196901321411101</v>
      </c>
      <c r="F254">
        <v>30.338092803955099</v>
      </c>
      <c r="I254" t="s">
        <v>420</v>
      </c>
      <c r="J254" t="s">
        <v>421</v>
      </c>
      <c r="K254" t="s">
        <v>422</v>
      </c>
      <c r="P254" t="s">
        <v>423</v>
      </c>
      <c r="Q254" t="s">
        <v>424</v>
      </c>
      <c r="Z254" t="s">
        <v>425</v>
      </c>
      <c r="AA254" t="s">
        <v>426</v>
      </c>
      <c r="AB254">
        <v>10</v>
      </c>
      <c r="AC254">
        <v>10</v>
      </c>
      <c r="AD254">
        <v>1</v>
      </c>
      <c r="AE254">
        <v>10.7</v>
      </c>
      <c r="AF254">
        <v>10.7</v>
      </c>
      <c r="AG254">
        <v>2</v>
      </c>
      <c r="AH254">
        <v>125.09</v>
      </c>
      <c r="AI254">
        <v>0</v>
      </c>
      <c r="AJ254">
        <v>45.652000000000001</v>
      </c>
      <c r="AK254">
        <v>3901200000</v>
      </c>
      <c r="AL254">
        <v>42</v>
      </c>
      <c r="AM254">
        <v>1.0786393142465101</v>
      </c>
      <c r="AN254">
        <v>0.232377502383222</v>
      </c>
      <c r="AO254">
        <v>0.96318753560384396</v>
      </c>
      <c r="AP254">
        <v>2.2945562682664602</v>
      </c>
      <c r="AQ254" t="s">
        <v>427</v>
      </c>
      <c r="AR254" t="s">
        <v>428</v>
      </c>
      <c r="AS254" t="s">
        <v>429</v>
      </c>
      <c r="AT254" t="s">
        <v>430</v>
      </c>
      <c r="AU254">
        <v>31</v>
      </c>
      <c r="AV254" t="s">
        <v>431</v>
      </c>
      <c r="AW254" t="s">
        <v>432</v>
      </c>
      <c r="AX254" t="s">
        <v>433</v>
      </c>
      <c r="AY254">
        <v>1.0786393142465101</v>
      </c>
      <c r="AZ254">
        <v>0.96318753560384396</v>
      </c>
      <c r="BA254" s="6">
        <f t="shared" si="20"/>
        <v>0.9496126750252547</v>
      </c>
      <c r="BB254" s="4" t="str">
        <f t="shared" si="17"/>
        <v/>
      </c>
      <c r="BC254" t="str">
        <f t="shared" si="21"/>
        <v/>
      </c>
      <c r="BD254" t="str">
        <f t="shared" si="18"/>
        <v/>
      </c>
      <c r="BE254" t="str">
        <f t="shared" si="19"/>
        <v/>
      </c>
      <c r="BF254" t="s">
        <v>430</v>
      </c>
      <c r="BG254" t="s">
        <v>429</v>
      </c>
    </row>
    <row r="255" spans="1:59" x14ac:dyDescent="0.2">
      <c r="A255">
        <v>26.9178657531738</v>
      </c>
      <c r="B255">
        <v>27.078163146972699</v>
      </c>
      <c r="C255">
        <v>26.272861480712901</v>
      </c>
      <c r="D255">
        <v>28.193662643432599</v>
      </c>
      <c r="E255">
        <v>27.6243591308594</v>
      </c>
      <c r="F255">
        <v>27.338241577148398</v>
      </c>
      <c r="I255" t="s">
        <v>39262</v>
      </c>
      <c r="J255" t="s">
        <v>7003</v>
      </c>
      <c r="K255" t="s">
        <v>39263</v>
      </c>
      <c r="L255" t="s">
        <v>1018</v>
      </c>
      <c r="M255" t="s">
        <v>1019</v>
      </c>
      <c r="N255" t="s">
        <v>7003</v>
      </c>
      <c r="O255" t="s">
        <v>7004</v>
      </c>
      <c r="P255" t="s">
        <v>436</v>
      </c>
      <c r="Q255" t="s">
        <v>439</v>
      </c>
      <c r="R255" t="s">
        <v>6987</v>
      </c>
      <c r="S255" t="s">
        <v>6988</v>
      </c>
      <c r="T255" t="s">
        <v>6987</v>
      </c>
      <c r="U255" t="s">
        <v>6989</v>
      </c>
      <c r="Z255" t="s">
        <v>19034</v>
      </c>
      <c r="AA255" t="s">
        <v>19035</v>
      </c>
      <c r="AB255">
        <v>5</v>
      </c>
      <c r="AC255">
        <v>5</v>
      </c>
      <c r="AD255">
        <v>5</v>
      </c>
      <c r="AE255">
        <v>24.5</v>
      </c>
      <c r="AF255">
        <v>24.5</v>
      </c>
      <c r="AG255">
        <v>24.5</v>
      </c>
      <c r="AH255">
        <v>19.620999999999999</v>
      </c>
      <c r="AI255">
        <v>0</v>
      </c>
      <c r="AJ255">
        <v>17.907</v>
      </c>
      <c r="AK255">
        <v>1033100000</v>
      </c>
      <c r="AL255">
        <v>19</v>
      </c>
      <c r="AM255">
        <v>1.28285390960474</v>
      </c>
      <c r="AN255">
        <v>0.198245231607629</v>
      </c>
      <c r="AO255">
        <v>0.96245765686035201</v>
      </c>
      <c r="AP255">
        <v>2.7356782635410699</v>
      </c>
      <c r="AQ255" t="s">
        <v>39264</v>
      </c>
      <c r="AR255" t="s">
        <v>39264</v>
      </c>
      <c r="AS255" t="s">
        <v>39265</v>
      </c>
      <c r="AT255" t="s">
        <v>39266</v>
      </c>
      <c r="AU255">
        <v>4004</v>
      </c>
      <c r="AV255" t="s">
        <v>39267</v>
      </c>
      <c r="AW255" t="s">
        <v>39265</v>
      </c>
      <c r="AY255">
        <v>1.28285390960474</v>
      </c>
      <c r="AZ255">
        <v>0.96245765686035201</v>
      </c>
      <c r="BA255" s="6">
        <f t="shared" si="20"/>
        <v>0.94862658931941768</v>
      </c>
      <c r="BB255" s="4" t="str">
        <f t="shared" si="17"/>
        <v/>
      </c>
      <c r="BC255" t="str">
        <f t="shared" si="21"/>
        <v/>
      </c>
      <c r="BD255" t="str">
        <f t="shared" si="18"/>
        <v/>
      </c>
      <c r="BE255" t="str">
        <f t="shared" si="19"/>
        <v/>
      </c>
      <c r="BF255" t="s">
        <v>39266</v>
      </c>
      <c r="BG255" t="s">
        <v>39265</v>
      </c>
    </row>
    <row r="256" spans="1:59" x14ac:dyDescent="0.2">
      <c r="A256">
        <v>25.340314865112301</v>
      </c>
      <c r="B256">
        <v>26.069850921630898</v>
      </c>
      <c r="C256">
        <v>25.543537139892599</v>
      </c>
      <c r="D256">
        <v>26.842781066894499</v>
      </c>
      <c r="E256">
        <v>26.5200290679932</v>
      </c>
      <c r="F256">
        <v>26.4661750793457</v>
      </c>
      <c r="I256" t="s">
        <v>10317</v>
      </c>
      <c r="J256" t="s">
        <v>10318</v>
      </c>
      <c r="K256" t="s">
        <v>10319</v>
      </c>
      <c r="L256" t="s">
        <v>1839</v>
      </c>
      <c r="M256" t="s">
        <v>1840</v>
      </c>
      <c r="P256" t="s">
        <v>770</v>
      </c>
      <c r="Q256" t="s">
        <v>771</v>
      </c>
      <c r="R256" t="s">
        <v>10320</v>
      </c>
      <c r="S256" t="s">
        <v>10321</v>
      </c>
      <c r="T256" t="s">
        <v>10322</v>
      </c>
      <c r="U256" t="s">
        <v>10323</v>
      </c>
      <c r="Z256" t="s">
        <v>10324</v>
      </c>
      <c r="AA256" t="s">
        <v>10325</v>
      </c>
      <c r="AB256">
        <v>5</v>
      </c>
      <c r="AC256">
        <v>5</v>
      </c>
      <c r="AD256">
        <v>5</v>
      </c>
      <c r="AE256">
        <v>13.2</v>
      </c>
      <c r="AF256">
        <v>13.2</v>
      </c>
      <c r="AG256">
        <v>13.2</v>
      </c>
      <c r="AH256">
        <v>48.55</v>
      </c>
      <c r="AI256">
        <v>0</v>
      </c>
      <c r="AJ256">
        <v>9.0120000000000005</v>
      </c>
      <c r="AK256">
        <v>471120000</v>
      </c>
      <c r="AL256">
        <v>14</v>
      </c>
      <c r="AM256">
        <v>1.74784982284038</v>
      </c>
      <c r="AN256">
        <v>0.158407643312102</v>
      </c>
      <c r="AO256">
        <v>0.95842742919921897</v>
      </c>
      <c r="AP256">
        <v>3.8780355818874899</v>
      </c>
      <c r="AQ256" t="s">
        <v>10326</v>
      </c>
      <c r="AR256" t="s">
        <v>10326</v>
      </c>
      <c r="AS256" t="s">
        <v>10327</v>
      </c>
      <c r="AT256" t="s">
        <v>10328</v>
      </c>
      <c r="AU256">
        <v>900</v>
      </c>
      <c r="AV256" t="s">
        <v>10329</v>
      </c>
      <c r="AW256" t="s">
        <v>10330</v>
      </c>
      <c r="AX256" t="s">
        <v>10331</v>
      </c>
      <c r="AY256">
        <v>1.74784982284038</v>
      </c>
      <c r="AZ256">
        <v>0.95842742919921897</v>
      </c>
      <c r="BA256" s="6">
        <f t="shared" si="20"/>
        <v>0.94319061750478217</v>
      </c>
      <c r="BB256" s="4" t="str">
        <f t="shared" si="17"/>
        <v/>
      </c>
      <c r="BC256" t="str">
        <f t="shared" si="21"/>
        <v/>
      </c>
      <c r="BD256" t="str">
        <f t="shared" si="18"/>
        <v/>
      </c>
      <c r="BE256" t="str">
        <f t="shared" si="19"/>
        <v/>
      </c>
      <c r="BF256" t="s">
        <v>10328</v>
      </c>
      <c r="BG256" t="s">
        <v>10327</v>
      </c>
    </row>
    <row r="257" spans="1:59" x14ac:dyDescent="0.2">
      <c r="A257">
        <v>25.356155395507798</v>
      </c>
      <c r="B257">
        <v>25.320619583129901</v>
      </c>
      <c r="C257">
        <v>25.9265327453613</v>
      </c>
      <c r="D257">
        <v>26.5584011077881</v>
      </c>
      <c r="E257">
        <v>25.929222106933601</v>
      </c>
      <c r="F257">
        <v>26.982831954956101</v>
      </c>
      <c r="J257" t="s">
        <v>12713</v>
      </c>
      <c r="Z257" t="s">
        <v>24778</v>
      </c>
      <c r="AA257" t="s">
        <v>24779</v>
      </c>
      <c r="AB257">
        <v>3</v>
      </c>
      <c r="AC257">
        <v>3</v>
      </c>
      <c r="AD257">
        <v>3</v>
      </c>
      <c r="AE257">
        <v>10.4</v>
      </c>
      <c r="AF257">
        <v>10.4</v>
      </c>
      <c r="AG257">
        <v>10.4</v>
      </c>
      <c r="AH257">
        <v>44.067999999999998</v>
      </c>
      <c r="AI257">
        <v>0</v>
      </c>
      <c r="AJ257">
        <v>15.848000000000001</v>
      </c>
      <c r="AK257">
        <v>443980000</v>
      </c>
      <c r="AL257">
        <v>11</v>
      </c>
      <c r="AM257">
        <v>1.23445484759761</v>
      </c>
      <c r="AN257">
        <v>0.20366253101737</v>
      </c>
      <c r="AO257">
        <v>0.95571581522623505</v>
      </c>
      <c r="AP257">
        <v>2.62840619731436</v>
      </c>
      <c r="AQ257" t="s">
        <v>24780</v>
      </c>
      <c r="AR257" t="s">
        <v>24780</v>
      </c>
      <c r="AS257" t="s">
        <v>24781</v>
      </c>
      <c r="AT257" t="s">
        <v>24782</v>
      </c>
      <c r="AU257">
        <v>2252</v>
      </c>
      <c r="AV257" t="s">
        <v>24783</v>
      </c>
      <c r="AW257" t="s">
        <v>24784</v>
      </c>
      <c r="AY257">
        <v>1.23445484759761</v>
      </c>
      <c r="AZ257">
        <v>0.95571581522623505</v>
      </c>
      <c r="BA257" s="6">
        <f t="shared" si="20"/>
        <v>0.93954172848636341</v>
      </c>
      <c r="BB257" s="4" t="str">
        <f t="shared" si="17"/>
        <v/>
      </c>
      <c r="BC257" t="str">
        <f t="shared" si="21"/>
        <v/>
      </c>
      <c r="BD257" t="str">
        <f t="shared" si="18"/>
        <v/>
      </c>
      <c r="BE257" t="str">
        <f t="shared" si="19"/>
        <v/>
      </c>
      <c r="BF257" t="s">
        <v>24782</v>
      </c>
      <c r="BG257" t="s">
        <v>24781</v>
      </c>
    </row>
    <row r="258" spans="1:59" x14ac:dyDescent="0.2">
      <c r="A258">
        <v>28.6003112792969</v>
      </c>
      <c r="B258">
        <v>28.9903450012207</v>
      </c>
      <c r="C258">
        <v>28.401739120483398</v>
      </c>
      <c r="D258">
        <v>29.677209854126001</v>
      </c>
      <c r="E258">
        <v>29.743873596191399</v>
      </c>
      <c r="F258">
        <v>29.436506271362301</v>
      </c>
      <c r="I258" t="s">
        <v>27320</v>
      </c>
      <c r="J258" t="s">
        <v>27321</v>
      </c>
      <c r="K258" t="s">
        <v>27322</v>
      </c>
      <c r="N258" t="s">
        <v>27323</v>
      </c>
      <c r="O258" t="s">
        <v>27324</v>
      </c>
      <c r="P258" t="s">
        <v>27325</v>
      </c>
      <c r="Q258" t="s">
        <v>27326</v>
      </c>
      <c r="Z258" t="s">
        <v>20500</v>
      </c>
      <c r="AA258" t="s">
        <v>20501</v>
      </c>
      <c r="AB258">
        <v>12</v>
      </c>
      <c r="AC258">
        <v>12</v>
      </c>
      <c r="AD258">
        <v>10</v>
      </c>
      <c r="AE258">
        <v>16.5</v>
      </c>
      <c r="AF258">
        <v>16.5</v>
      </c>
      <c r="AG258">
        <v>14.2</v>
      </c>
      <c r="AH258">
        <v>102.83</v>
      </c>
      <c r="AI258">
        <v>0</v>
      </c>
      <c r="AJ258">
        <v>37.229999999999997</v>
      </c>
      <c r="AK258">
        <v>3779000000</v>
      </c>
      <c r="AL258">
        <v>44</v>
      </c>
      <c r="AM258">
        <v>2.0822903935091102</v>
      </c>
      <c r="AN258">
        <v>0.134919540229885</v>
      </c>
      <c r="AO258">
        <v>0.95506477355956998</v>
      </c>
      <c r="AP258">
        <v>4.86090324079521</v>
      </c>
      <c r="AQ258" t="s">
        <v>27327</v>
      </c>
      <c r="AR258" t="s">
        <v>27328</v>
      </c>
      <c r="AS258" t="s">
        <v>27329</v>
      </c>
      <c r="AT258" t="s">
        <v>27330</v>
      </c>
      <c r="AU258">
        <v>2557</v>
      </c>
      <c r="AV258" t="s">
        <v>27331</v>
      </c>
      <c r="AW258" t="s">
        <v>27332</v>
      </c>
      <c r="AY258">
        <v>2.0822903935091102</v>
      </c>
      <c r="AZ258">
        <v>0.95506477355956998</v>
      </c>
      <c r="BA258" s="6">
        <f t="shared" si="20"/>
        <v>0.93866667341677434</v>
      </c>
      <c r="BB258" s="4" t="str">
        <f t="shared" si="17"/>
        <v/>
      </c>
      <c r="BC258" t="str">
        <f t="shared" si="21"/>
        <v/>
      </c>
      <c r="BD258" t="str">
        <f t="shared" si="18"/>
        <v/>
      </c>
      <c r="BE258" t="str">
        <f t="shared" si="19"/>
        <v/>
      </c>
      <c r="BF258" t="s">
        <v>27330</v>
      </c>
      <c r="BG258" t="s">
        <v>27329</v>
      </c>
    </row>
    <row r="259" spans="1:59" x14ac:dyDescent="0.2">
      <c r="A259">
        <v>29.6831455230713</v>
      </c>
      <c r="B259">
        <v>29.8789577484131</v>
      </c>
      <c r="C259">
        <v>29.535417556762699</v>
      </c>
      <c r="D259">
        <v>30.9436340332031</v>
      </c>
      <c r="E259">
        <v>30.469175338745099</v>
      </c>
      <c r="F259">
        <v>30.549770355224599</v>
      </c>
      <c r="I259" t="s">
        <v>25534</v>
      </c>
      <c r="J259" t="s">
        <v>25535</v>
      </c>
      <c r="K259" t="s">
        <v>326</v>
      </c>
      <c r="P259" t="s">
        <v>326</v>
      </c>
      <c r="Q259" t="s">
        <v>327</v>
      </c>
      <c r="AB259">
        <v>35</v>
      </c>
      <c r="AC259">
        <v>35</v>
      </c>
      <c r="AD259">
        <v>35</v>
      </c>
      <c r="AE259">
        <v>17.600000000000001</v>
      </c>
      <c r="AF259">
        <v>17.600000000000001</v>
      </c>
      <c r="AG259">
        <v>17.600000000000001</v>
      </c>
      <c r="AH259">
        <v>251.11</v>
      </c>
      <c r="AI259">
        <v>0</v>
      </c>
      <c r="AJ259">
        <v>123.07</v>
      </c>
      <c r="AK259">
        <v>7750900000</v>
      </c>
      <c r="AL259">
        <v>102</v>
      </c>
      <c r="AM259">
        <v>2.2420622313224201</v>
      </c>
      <c r="AN259">
        <v>0.121569230769231</v>
      </c>
      <c r="AO259">
        <v>0.95501963297525805</v>
      </c>
      <c r="AP259">
        <v>5.3908180495643201</v>
      </c>
      <c r="AQ259" t="s">
        <v>25536</v>
      </c>
      <c r="AR259" t="s">
        <v>25536</v>
      </c>
      <c r="AS259" t="s">
        <v>25537</v>
      </c>
      <c r="AT259" t="s">
        <v>25538</v>
      </c>
      <c r="AU259">
        <v>2342</v>
      </c>
      <c r="AV259" t="s">
        <v>25539</v>
      </c>
      <c r="AW259" t="s">
        <v>25537</v>
      </c>
      <c r="AY259">
        <v>2.2420622313224201</v>
      </c>
      <c r="AZ259">
        <v>0.95501963297525805</v>
      </c>
      <c r="BA259" s="6">
        <f t="shared" si="20"/>
        <v>0.93860601529092991</v>
      </c>
      <c r="BB259" s="4" t="str">
        <f t="shared" ref="BB259:BB322" si="22">IFERROR(IF(AND(AY259&gt;1.34, AZ259&gt;(1)), "+",""),"")</f>
        <v/>
      </c>
      <c r="BC259" t="str">
        <f t="shared" si="21"/>
        <v/>
      </c>
      <c r="BD259" t="str">
        <f t="shared" ref="BD259:BD322" si="23">IF(AND(COUNT(D259:F259)&gt;=1,COUNT(A259:C259)=0),COUNT(D259:F259),"")</f>
        <v/>
      </c>
      <c r="BE259" t="str">
        <f t="shared" ref="BE259:BE322" si="24">IF(AND(COUNT(A259:C259)&gt;=1,COUNT(D259:F259)=0),COUNT(A259:C259),"")</f>
        <v/>
      </c>
      <c r="BF259" t="s">
        <v>25538</v>
      </c>
      <c r="BG259" t="s">
        <v>25537</v>
      </c>
    </row>
    <row r="260" spans="1:59" x14ac:dyDescent="0.2">
      <c r="A260">
        <v>30.712764739990199</v>
      </c>
      <c r="B260">
        <v>30.314949035644499</v>
      </c>
      <c r="C260">
        <v>30.4582633972168</v>
      </c>
      <c r="D260">
        <v>31.6293621063232</v>
      </c>
      <c r="E260">
        <v>31.464605331420898</v>
      </c>
      <c r="F260">
        <v>31.2554111480713</v>
      </c>
      <c r="I260" t="s">
        <v>40191</v>
      </c>
      <c r="J260" t="s">
        <v>40192</v>
      </c>
      <c r="K260" t="s">
        <v>40193</v>
      </c>
      <c r="L260" t="s">
        <v>20975</v>
      </c>
      <c r="M260" t="s">
        <v>20976</v>
      </c>
      <c r="P260" t="s">
        <v>26726</v>
      </c>
      <c r="Q260" t="s">
        <v>26727</v>
      </c>
      <c r="R260" t="s">
        <v>1108</v>
      </c>
      <c r="S260">
        <v>3036</v>
      </c>
      <c r="Z260" t="s">
        <v>40194</v>
      </c>
      <c r="AA260" t="s">
        <v>40195</v>
      </c>
      <c r="AB260">
        <v>27</v>
      </c>
      <c r="AC260">
        <v>27</v>
      </c>
      <c r="AD260">
        <v>27</v>
      </c>
      <c r="AE260">
        <v>40.200000000000003</v>
      </c>
      <c r="AF260">
        <v>40.200000000000003</v>
      </c>
      <c r="AG260">
        <v>40.200000000000003</v>
      </c>
      <c r="AH260">
        <v>85.652000000000001</v>
      </c>
      <c r="AI260">
        <v>0</v>
      </c>
      <c r="AJ260">
        <v>288.77999999999997</v>
      </c>
      <c r="AK260">
        <v>13420000000</v>
      </c>
      <c r="AL260">
        <v>111</v>
      </c>
      <c r="AM260">
        <v>2.4129668716210801</v>
      </c>
      <c r="AN260">
        <v>0.107961165048544</v>
      </c>
      <c r="AO260">
        <v>0.95446713765462099</v>
      </c>
      <c r="AP260">
        <v>6.0078539488979299</v>
      </c>
      <c r="AQ260" t="s">
        <v>40196</v>
      </c>
      <c r="AR260" t="s">
        <v>40196</v>
      </c>
      <c r="AS260" t="s">
        <v>40197</v>
      </c>
      <c r="AT260" t="s">
        <v>40198</v>
      </c>
      <c r="AU260">
        <v>4114</v>
      </c>
      <c r="AV260" t="s">
        <v>40199</v>
      </c>
      <c r="AW260" t="s">
        <v>40197</v>
      </c>
      <c r="AY260">
        <v>2.4129668716210801</v>
      </c>
      <c r="AZ260">
        <v>0.95446713765462099</v>
      </c>
      <c r="BA260" s="6">
        <f t="shared" si="20"/>
        <v>0.9378637477576679</v>
      </c>
      <c r="BB260" s="4" t="str">
        <f t="shared" si="22"/>
        <v/>
      </c>
      <c r="BC260" t="str">
        <f t="shared" si="21"/>
        <v/>
      </c>
      <c r="BD260" t="str">
        <f t="shared" si="23"/>
        <v/>
      </c>
      <c r="BE260" t="str">
        <f t="shared" si="24"/>
        <v/>
      </c>
      <c r="BF260" t="s">
        <v>40198</v>
      </c>
      <c r="BG260" t="s">
        <v>40197</v>
      </c>
    </row>
    <row r="261" spans="1:59" x14ac:dyDescent="0.2">
      <c r="A261">
        <v>26.119949340820298</v>
      </c>
      <c r="B261">
        <v>26.599319458007798</v>
      </c>
      <c r="C261">
        <v>25.11354637146</v>
      </c>
      <c r="D261">
        <v>26.304277420043899</v>
      </c>
      <c r="E261">
        <v>28.615018844604499</v>
      </c>
      <c r="F261">
        <v>25.775049209594702</v>
      </c>
      <c r="I261" t="s">
        <v>26938</v>
      </c>
      <c r="J261" t="s">
        <v>1628</v>
      </c>
      <c r="K261" t="s">
        <v>3739</v>
      </c>
      <c r="P261" t="s">
        <v>3739</v>
      </c>
      <c r="Q261" t="s">
        <v>3740</v>
      </c>
      <c r="AB261">
        <v>6</v>
      </c>
      <c r="AC261">
        <v>6</v>
      </c>
      <c r="AD261">
        <v>6</v>
      </c>
      <c r="AE261">
        <v>11.7</v>
      </c>
      <c r="AF261">
        <v>11.7</v>
      </c>
      <c r="AG261">
        <v>11.7</v>
      </c>
      <c r="AH261">
        <v>70.369</v>
      </c>
      <c r="AI261">
        <v>2.7654999999999997E-4</v>
      </c>
      <c r="AJ261">
        <v>4.2375999999999996</v>
      </c>
      <c r="AK261">
        <v>762310000</v>
      </c>
      <c r="AL261">
        <v>6</v>
      </c>
      <c r="AM261">
        <v>0.41610057262948702</v>
      </c>
      <c r="AN261">
        <v>0.59791013916501001</v>
      </c>
      <c r="AO261">
        <v>0.95384343465169197</v>
      </c>
      <c r="AP261">
        <v>0.97761702253085403</v>
      </c>
      <c r="AQ261" t="s">
        <v>26939</v>
      </c>
      <c r="AR261" t="s">
        <v>26939</v>
      </c>
      <c r="AS261" t="s">
        <v>26940</v>
      </c>
      <c r="AT261" t="s">
        <v>26941</v>
      </c>
      <c r="AU261">
        <v>2511</v>
      </c>
      <c r="AV261" t="s">
        <v>26942</v>
      </c>
      <c r="AW261" t="s">
        <v>26940</v>
      </c>
      <c r="AY261">
        <v>0.41610057262948702</v>
      </c>
      <c r="AZ261">
        <v>0.95384343465169197</v>
      </c>
      <c r="BA261" s="6">
        <f t="shared" si="20"/>
        <v>0.93702615548676693</v>
      </c>
      <c r="BB261" s="4" t="str">
        <f t="shared" si="22"/>
        <v/>
      </c>
      <c r="BC261" t="str">
        <f t="shared" si="21"/>
        <v/>
      </c>
      <c r="BD261" t="str">
        <f t="shared" si="23"/>
        <v/>
      </c>
      <c r="BE261" t="str">
        <f t="shared" si="24"/>
        <v/>
      </c>
      <c r="BF261" t="s">
        <v>26941</v>
      </c>
      <c r="BG261" t="s">
        <v>26940</v>
      </c>
    </row>
    <row r="262" spans="1:59" x14ac:dyDescent="0.2">
      <c r="A262">
        <v>27.544584274291999</v>
      </c>
      <c r="B262">
        <v>27.634433746337901</v>
      </c>
      <c r="C262">
        <v>27.4680881500244</v>
      </c>
      <c r="D262">
        <v>28.644817352294901</v>
      </c>
      <c r="E262">
        <v>28.368572235107401</v>
      </c>
      <c r="F262">
        <v>28.492780685424801</v>
      </c>
      <c r="I262" t="s">
        <v>2915</v>
      </c>
      <c r="J262" t="s">
        <v>2905</v>
      </c>
      <c r="K262" t="s">
        <v>2916</v>
      </c>
      <c r="L262" t="s">
        <v>782</v>
      </c>
      <c r="M262" t="s">
        <v>783</v>
      </c>
      <c r="N262" t="s">
        <v>110</v>
      </c>
      <c r="O262" t="s">
        <v>111</v>
      </c>
      <c r="P262" t="s">
        <v>2808</v>
      </c>
      <c r="Q262" t="s">
        <v>2809</v>
      </c>
      <c r="R262" t="s">
        <v>2907</v>
      </c>
      <c r="S262" t="s">
        <v>2908</v>
      </c>
      <c r="T262" t="s">
        <v>2909</v>
      </c>
      <c r="U262" t="s">
        <v>2910</v>
      </c>
      <c r="V262" t="s">
        <v>2865</v>
      </c>
      <c r="W262" t="s">
        <v>2866</v>
      </c>
      <c r="Z262" t="s">
        <v>2867</v>
      </c>
      <c r="AA262" t="s">
        <v>2868</v>
      </c>
      <c r="AB262">
        <v>1</v>
      </c>
      <c r="AC262">
        <v>1</v>
      </c>
      <c r="AD262">
        <v>1</v>
      </c>
      <c r="AE262">
        <v>3.6</v>
      </c>
      <c r="AF262">
        <v>3.6</v>
      </c>
      <c r="AG262">
        <v>3.6</v>
      </c>
      <c r="AH262">
        <v>31.956</v>
      </c>
      <c r="AI262">
        <v>5.0432000000000003E-3</v>
      </c>
      <c r="AJ262">
        <v>1.8867</v>
      </c>
      <c r="AK262">
        <v>1733800000</v>
      </c>
      <c r="AL262">
        <v>3</v>
      </c>
      <c r="AM262">
        <v>3.2872660811551602</v>
      </c>
      <c r="AN262">
        <v>0.11119999999999999</v>
      </c>
      <c r="AO262">
        <v>0.953021367390953</v>
      </c>
      <c r="AP262">
        <v>10.2223684735698</v>
      </c>
      <c r="AQ262" t="s">
        <v>2917</v>
      </c>
      <c r="AR262" t="s">
        <v>2917</v>
      </c>
      <c r="AS262" t="s">
        <v>2918</v>
      </c>
      <c r="AT262" t="s">
        <v>2919</v>
      </c>
      <c r="AU262">
        <v>293</v>
      </c>
      <c r="AV262" t="s">
        <v>2920</v>
      </c>
      <c r="AW262" t="s">
        <v>2918</v>
      </c>
      <c r="AY262">
        <v>3.2872660811551602</v>
      </c>
      <c r="AZ262">
        <v>0.953021367390953</v>
      </c>
      <c r="BA262" s="6">
        <f t="shared" si="20"/>
        <v>0.93592272603645532</v>
      </c>
      <c r="BB262" s="4" t="str">
        <f t="shared" si="22"/>
        <v/>
      </c>
      <c r="BC262" t="str">
        <f t="shared" si="21"/>
        <v/>
      </c>
      <c r="BD262" t="str">
        <f t="shared" si="23"/>
        <v/>
      </c>
      <c r="BE262" t="str">
        <f t="shared" si="24"/>
        <v/>
      </c>
      <c r="BF262" t="s">
        <v>2919</v>
      </c>
      <c r="BG262" t="s">
        <v>2918</v>
      </c>
    </row>
    <row r="263" spans="1:59" x14ac:dyDescent="0.2">
      <c r="A263">
        <v>29.4173984527588</v>
      </c>
      <c r="B263">
        <v>29.340747833251999</v>
      </c>
      <c r="C263">
        <v>28.888961791992202</v>
      </c>
      <c r="D263">
        <v>30.369112014770501</v>
      </c>
      <c r="E263">
        <v>30.164829254150401</v>
      </c>
      <c r="F263">
        <v>29.9682922363281</v>
      </c>
      <c r="I263" t="s">
        <v>39237</v>
      </c>
      <c r="J263" t="s">
        <v>39238</v>
      </c>
      <c r="K263" t="s">
        <v>112</v>
      </c>
      <c r="N263" t="s">
        <v>110</v>
      </c>
      <c r="O263" t="s">
        <v>111</v>
      </c>
      <c r="P263" t="s">
        <v>112</v>
      </c>
      <c r="Q263" t="s">
        <v>113</v>
      </c>
      <c r="R263" t="s">
        <v>128</v>
      </c>
      <c r="S263">
        <v>3000</v>
      </c>
      <c r="Z263" t="s">
        <v>39239</v>
      </c>
      <c r="AA263" t="s">
        <v>39240</v>
      </c>
      <c r="AB263">
        <v>16</v>
      </c>
      <c r="AC263">
        <v>16</v>
      </c>
      <c r="AD263">
        <v>16</v>
      </c>
      <c r="AE263">
        <v>30.5</v>
      </c>
      <c r="AF263">
        <v>30.5</v>
      </c>
      <c r="AG263">
        <v>30.5</v>
      </c>
      <c r="AH263">
        <v>64.462999999999994</v>
      </c>
      <c r="AI263">
        <v>0</v>
      </c>
      <c r="AJ263">
        <v>162.13999999999999</v>
      </c>
      <c r="AK263">
        <v>5534800000</v>
      </c>
      <c r="AL263">
        <v>57</v>
      </c>
      <c r="AM263">
        <v>2.0391734312113101</v>
      </c>
      <c r="AN263">
        <v>0.13959358288770099</v>
      </c>
      <c r="AO263">
        <v>0.95170847574869599</v>
      </c>
      <c r="AP263">
        <v>4.7250411967207997</v>
      </c>
      <c r="AQ263" t="s">
        <v>39241</v>
      </c>
      <c r="AR263" t="s">
        <v>39242</v>
      </c>
      <c r="AS263" t="s">
        <v>39243</v>
      </c>
      <c r="AT263" t="s">
        <v>39244</v>
      </c>
      <c r="AU263">
        <v>4001</v>
      </c>
      <c r="AV263" t="s">
        <v>39245</v>
      </c>
      <c r="AW263" t="s">
        <v>39246</v>
      </c>
      <c r="AX263" t="s">
        <v>39247</v>
      </c>
      <c r="AY263">
        <v>2.0391734312113101</v>
      </c>
      <c r="AZ263">
        <v>0.95170847574869599</v>
      </c>
      <c r="BA263" s="6">
        <f t="shared" si="20"/>
        <v>0.93416178518791981</v>
      </c>
      <c r="BB263" s="4" t="str">
        <f t="shared" si="22"/>
        <v/>
      </c>
      <c r="BC263" t="str">
        <f t="shared" si="21"/>
        <v/>
      </c>
      <c r="BD263" t="str">
        <f t="shared" si="23"/>
        <v/>
      </c>
      <c r="BE263" t="str">
        <f t="shared" si="24"/>
        <v/>
      </c>
      <c r="BF263" t="s">
        <v>39244</v>
      </c>
      <c r="BG263" t="s">
        <v>39243</v>
      </c>
    </row>
    <row r="264" spans="1:59" x14ac:dyDescent="0.2">
      <c r="A264">
        <v>26.1907653808594</v>
      </c>
      <c r="B264">
        <v>26.6065368652344</v>
      </c>
      <c r="C264">
        <v>26.8199462890625</v>
      </c>
      <c r="D264">
        <v>27.825839996337901</v>
      </c>
      <c r="E264">
        <v>27.508695602416999</v>
      </c>
      <c r="F264">
        <v>27.136041641235401</v>
      </c>
      <c r="I264" t="s">
        <v>16336</v>
      </c>
      <c r="J264" t="s">
        <v>16337</v>
      </c>
      <c r="K264" t="s">
        <v>16338</v>
      </c>
      <c r="N264" t="s">
        <v>16339</v>
      </c>
      <c r="O264" t="s">
        <v>16340</v>
      </c>
      <c r="P264" t="s">
        <v>112</v>
      </c>
      <c r="Q264" t="s">
        <v>113</v>
      </c>
      <c r="R264" t="s">
        <v>4959</v>
      </c>
      <c r="S264">
        <v>3400</v>
      </c>
      <c r="Z264" t="s">
        <v>16341</v>
      </c>
      <c r="AA264" t="s">
        <v>16342</v>
      </c>
      <c r="AB264">
        <v>8</v>
      </c>
      <c r="AC264">
        <v>8</v>
      </c>
      <c r="AD264">
        <v>8</v>
      </c>
      <c r="AE264">
        <v>10.7</v>
      </c>
      <c r="AF264">
        <v>10.7</v>
      </c>
      <c r="AG264">
        <v>10.7</v>
      </c>
      <c r="AH264">
        <v>105.83</v>
      </c>
      <c r="AI264">
        <v>0</v>
      </c>
      <c r="AJ264">
        <v>9.3572000000000006</v>
      </c>
      <c r="AK264">
        <v>873610000</v>
      </c>
      <c r="AL264">
        <v>10</v>
      </c>
      <c r="AM264">
        <v>1.6036970087700799</v>
      </c>
      <c r="AN264">
        <v>0.169816425120773</v>
      </c>
      <c r="AO264">
        <v>0.95110956827799598</v>
      </c>
      <c r="AP264">
        <v>3.4995663463020299</v>
      </c>
      <c r="AQ264" t="s">
        <v>16343</v>
      </c>
      <c r="AR264" t="s">
        <v>16343</v>
      </c>
      <c r="AS264" t="s">
        <v>16344</v>
      </c>
      <c r="AT264" t="s">
        <v>16345</v>
      </c>
      <c r="AU264">
        <v>1421</v>
      </c>
      <c r="AV264" t="s">
        <v>16346</v>
      </c>
      <c r="AW264" t="s">
        <v>16344</v>
      </c>
      <c r="AY264">
        <v>1.6036970087700799</v>
      </c>
      <c r="AZ264">
        <v>0.95110956827799598</v>
      </c>
      <c r="BA264" s="6">
        <f t="shared" si="20"/>
        <v>0.93335902126167158</v>
      </c>
      <c r="BB264" s="4" t="str">
        <f t="shared" si="22"/>
        <v/>
      </c>
      <c r="BC264" t="str">
        <f t="shared" si="21"/>
        <v/>
      </c>
      <c r="BD264" t="str">
        <f t="shared" si="23"/>
        <v/>
      </c>
      <c r="BE264" t="str">
        <f t="shared" si="24"/>
        <v/>
      </c>
      <c r="BF264" t="s">
        <v>16345</v>
      </c>
      <c r="BG264" t="s">
        <v>16344</v>
      </c>
    </row>
    <row r="265" spans="1:59" x14ac:dyDescent="0.2">
      <c r="A265">
        <v>26.844936370849599</v>
      </c>
      <c r="B265">
        <v>26.485359191894499</v>
      </c>
      <c r="C265">
        <v>25.902835845947301</v>
      </c>
      <c r="D265">
        <v>26.873613357543899</v>
      </c>
      <c r="E265">
        <v>27.5813999176025</v>
      </c>
      <c r="F265">
        <v>27.623731613159201</v>
      </c>
      <c r="I265" t="s">
        <v>37928</v>
      </c>
      <c r="J265" t="s">
        <v>15650</v>
      </c>
      <c r="K265" t="s">
        <v>37929</v>
      </c>
      <c r="P265" t="s">
        <v>1377</v>
      </c>
      <c r="Q265" t="s">
        <v>1378</v>
      </c>
      <c r="R265" t="s">
        <v>577</v>
      </c>
      <c r="S265">
        <v>99992</v>
      </c>
      <c r="V265" t="s">
        <v>37930</v>
      </c>
      <c r="W265" t="s">
        <v>37931</v>
      </c>
      <c r="Z265" t="s">
        <v>37932</v>
      </c>
      <c r="AA265" t="s">
        <v>37933</v>
      </c>
      <c r="AB265">
        <v>4</v>
      </c>
      <c r="AC265">
        <v>4</v>
      </c>
      <c r="AD265">
        <v>4</v>
      </c>
      <c r="AE265">
        <v>21.2</v>
      </c>
      <c r="AF265">
        <v>21.2</v>
      </c>
      <c r="AG265">
        <v>21.2</v>
      </c>
      <c r="AH265">
        <v>35.918999999999997</v>
      </c>
      <c r="AI265">
        <v>0</v>
      </c>
      <c r="AJ265">
        <v>21.102</v>
      </c>
      <c r="AK265">
        <v>807820000</v>
      </c>
      <c r="AL265">
        <v>16</v>
      </c>
      <c r="AM265">
        <v>1.2151219396564401</v>
      </c>
      <c r="AN265">
        <v>0.208740024183797</v>
      </c>
      <c r="AO265">
        <v>0.94853782653808605</v>
      </c>
      <c r="AP265">
        <v>2.5860592305768302</v>
      </c>
      <c r="AQ265" t="s">
        <v>37934</v>
      </c>
      <c r="AR265" t="s">
        <v>37934</v>
      </c>
      <c r="AS265" t="s">
        <v>37935</v>
      </c>
      <c r="AT265" t="s">
        <v>37932</v>
      </c>
      <c r="AU265">
        <v>3845</v>
      </c>
      <c r="AV265" t="s">
        <v>37936</v>
      </c>
      <c r="AW265" t="s">
        <v>37935</v>
      </c>
      <c r="AX265" t="s">
        <v>37937</v>
      </c>
      <c r="AY265">
        <v>1.2151219396564401</v>
      </c>
      <c r="AZ265">
        <v>0.94853782653808605</v>
      </c>
      <c r="BA265" s="6">
        <f t="shared" si="20"/>
        <v>0.92991569404227281</v>
      </c>
      <c r="BB265" s="4" t="str">
        <f t="shared" si="22"/>
        <v/>
      </c>
      <c r="BC265" t="str">
        <f t="shared" si="21"/>
        <v/>
      </c>
      <c r="BD265" t="str">
        <f t="shared" si="23"/>
        <v/>
      </c>
      <c r="BE265" t="str">
        <f t="shared" si="24"/>
        <v/>
      </c>
      <c r="BF265" t="s">
        <v>37932</v>
      </c>
      <c r="BG265" t="s">
        <v>37935</v>
      </c>
    </row>
    <row r="266" spans="1:59" x14ac:dyDescent="0.2">
      <c r="A266">
        <v>23.995761871337901</v>
      </c>
      <c r="B266">
        <v>25.528295516967798</v>
      </c>
      <c r="C266">
        <v>25.271240234375</v>
      </c>
      <c r="D266">
        <v>24.917524337768601</v>
      </c>
      <c r="E266">
        <v>26.537580490112301</v>
      </c>
      <c r="F266">
        <v>26.185235977172901</v>
      </c>
      <c r="I266" t="s">
        <v>38478</v>
      </c>
      <c r="J266" t="s">
        <v>38479</v>
      </c>
      <c r="K266" t="s">
        <v>38480</v>
      </c>
      <c r="L266" t="s">
        <v>228</v>
      </c>
      <c r="M266" t="s">
        <v>229</v>
      </c>
      <c r="P266" t="s">
        <v>915</v>
      </c>
      <c r="Q266" t="s">
        <v>916</v>
      </c>
      <c r="R266" t="s">
        <v>511</v>
      </c>
      <c r="S266" t="s">
        <v>512</v>
      </c>
      <c r="T266" t="s">
        <v>513</v>
      </c>
      <c r="U266" t="s">
        <v>514</v>
      </c>
      <c r="Z266" t="s">
        <v>35810</v>
      </c>
      <c r="AA266" t="s">
        <v>35811</v>
      </c>
      <c r="AB266">
        <v>14</v>
      </c>
      <c r="AC266">
        <v>3</v>
      </c>
      <c r="AD266">
        <v>3</v>
      </c>
      <c r="AE266">
        <v>33.5</v>
      </c>
      <c r="AF266">
        <v>7.9</v>
      </c>
      <c r="AG266">
        <v>7.9</v>
      </c>
      <c r="AH266">
        <v>60.886000000000003</v>
      </c>
      <c r="AI266">
        <v>0</v>
      </c>
      <c r="AJ266">
        <v>16.315000000000001</v>
      </c>
      <c r="AK266">
        <v>311020000</v>
      </c>
      <c r="AL266">
        <v>6</v>
      </c>
      <c r="AM266">
        <v>0.62466948427421598</v>
      </c>
      <c r="AN266">
        <v>0.43956929417825902</v>
      </c>
      <c r="AO266">
        <v>0.94834772745768303</v>
      </c>
      <c r="AP266">
        <v>1.38845355305107</v>
      </c>
      <c r="AQ266" t="s">
        <v>38481</v>
      </c>
      <c r="AR266" t="s">
        <v>38481</v>
      </c>
      <c r="AS266" t="s">
        <v>38482</v>
      </c>
      <c r="AT266" t="s">
        <v>38483</v>
      </c>
      <c r="AU266">
        <v>3910</v>
      </c>
      <c r="AV266" t="s">
        <v>38484</v>
      </c>
      <c r="AW266" t="s">
        <v>38485</v>
      </c>
      <c r="AY266">
        <v>0.62466948427421598</v>
      </c>
      <c r="AZ266">
        <v>0.94834772745768303</v>
      </c>
      <c r="BA266" s="6">
        <f t="shared" si="20"/>
        <v>0.9296614122859761</v>
      </c>
      <c r="BB266" s="4" t="str">
        <f t="shared" si="22"/>
        <v/>
      </c>
      <c r="BC266" t="str">
        <f t="shared" si="21"/>
        <v/>
      </c>
      <c r="BD266" t="str">
        <f t="shared" si="23"/>
        <v/>
      </c>
      <c r="BE266" t="str">
        <f t="shared" si="24"/>
        <v/>
      </c>
      <c r="BF266" t="s">
        <v>38483</v>
      </c>
      <c r="BG266" t="s">
        <v>38482</v>
      </c>
    </row>
    <row r="267" spans="1:59" x14ac:dyDescent="0.2">
      <c r="A267" t="s">
        <v>88</v>
      </c>
      <c r="B267" t="s">
        <v>88</v>
      </c>
      <c r="C267">
        <v>22.2518501281738</v>
      </c>
      <c r="D267">
        <v>23.244174957275401</v>
      </c>
      <c r="E267">
        <v>23.000961303710898</v>
      </c>
      <c r="F267">
        <v>23.341638565063501</v>
      </c>
      <c r="I267" t="s">
        <v>18890</v>
      </c>
      <c r="K267" t="s">
        <v>1354</v>
      </c>
      <c r="P267" t="s">
        <v>1354</v>
      </c>
      <c r="Q267" t="s">
        <v>1355</v>
      </c>
      <c r="Z267" t="s">
        <v>18891</v>
      </c>
      <c r="AA267" t="s">
        <v>18892</v>
      </c>
      <c r="AB267">
        <v>1</v>
      </c>
      <c r="AC267">
        <v>1</v>
      </c>
      <c r="AD267">
        <v>1</v>
      </c>
      <c r="AE267">
        <v>5.6</v>
      </c>
      <c r="AF267">
        <v>5.6</v>
      </c>
      <c r="AG267">
        <v>5.6</v>
      </c>
      <c r="AH267">
        <v>31.545999999999999</v>
      </c>
      <c r="AI267">
        <v>1.2629E-3</v>
      </c>
      <c r="AJ267">
        <v>2.6040000000000001</v>
      </c>
      <c r="AK267">
        <v>33954000</v>
      </c>
      <c r="AL267">
        <v>2</v>
      </c>
      <c r="AM267">
        <v>0</v>
      </c>
      <c r="AN267">
        <v>1</v>
      </c>
      <c r="AO267">
        <v>0.94374148050944096</v>
      </c>
      <c r="AP267">
        <v>0</v>
      </c>
      <c r="AQ267" t="s">
        <v>18893</v>
      </c>
      <c r="AR267" t="s">
        <v>18893</v>
      </c>
      <c r="AS267" t="s">
        <v>18894</v>
      </c>
      <c r="AT267" t="s">
        <v>18895</v>
      </c>
      <c r="AU267">
        <v>1660</v>
      </c>
      <c r="AV267" t="s">
        <v>18896</v>
      </c>
      <c r="AW267" t="s">
        <v>18894</v>
      </c>
      <c r="AX267" t="s">
        <v>18897</v>
      </c>
      <c r="AY267">
        <v>0</v>
      </c>
      <c r="AZ267">
        <v>0.94374148050944096</v>
      </c>
      <c r="BA267" s="6">
        <f t="shared" si="20"/>
        <v>0.923510200698346</v>
      </c>
      <c r="BB267" s="4" t="str">
        <f t="shared" si="22"/>
        <v/>
      </c>
      <c r="BC267" t="str">
        <f t="shared" si="21"/>
        <v/>
      </c>
      <c r="BD267" t="str">
        <f t="shared" si="23"/>
        <v/>
      </c>
      <c r="BE267" t="str">
        <f t="shared" si="24"/>
        <v/>
      </c>
      <c r="BF267" t="s">
        <v>18895</v>
      </c>
      <c r="BG267" t="s">
        <v>18894</v>
      </c>
    </row>
    <row r="268" spans="1:59" x14ac:dyDescent="0.2">
      <c r="A268">
        <v>26.337867736816399</v>
      </c>
      <c r="B268">
        <v>25.293653488159201</v>
      </c>
      <c r="C268">
        <v>25.705591201782202</v>
      </c>
      <c r="D268">
        <v>26.8226222991943</v>
      </c>
      <c r="E268">
        <v>26.950159072876001</v>
      </c>
      <c r="F268">
        <v>26.394962310791001</v>
      </c>
      <c r="I268" t="s">
        <v>1973</v>
      </c>
      <c r="J268" t="s">
        <v>22182</v>
      </c>
      <c r="N268" t="s">
        <v>61</v>
      </c>
      <c r="O268" t="s">
        <v>62</v>
      </c>
      <c r="R268" t="s">
        <v>198</v>
      </c>
      <c r="S268">
        <v>3019</v>
      </c>
      <c r="Z268" t="s">
        <v>2519</v>
      </c>
      <c r="AA268" t="s">
        <v>2520</v>
      </c>
      <c r="AB268">
        <v>5</v>
      </c>
      <c r="AC268">
        <v>5</v>
      </c>
      <c r="AD268">
        <v>5</v>
      </c>
      <c r="AE268">
        <v>7.1</v>
      </c>
      <c r="AF268">
        <v>7.1</v>
      </c>
      <c r="AG268">
        <v>7.1</v>
      </c>
      <c r="AH268">
        <v>88.558999999999997</v>
      </c>
      <c r="AI268">
        <v>0</v>
      </c>
      <c r="AJ268">
        <v>8.2087000000000003</v>
      </c>
      <c r="AK268">
        <v>517250000</v>
      </c>
      <c r="AL268">
        <v>9</v>
      </c>
      <c r="AM268">
        <v>1.27547989351507</v>
      </c>
      <c r="AN268">
        <v>0.196929238985314</v>
      </c>
      <c r="AO268">
        <v>0.94354375203450402</v>
      </c>
      <c r="AP268">
        <v>2.71921536937734</v>
      </c>
      <c r="AQ268" t="s">
        <v>28179</v>
      </c>
      <c r="AR268" t="s">
        <v>28179</v>
      </c>
      <c r="AS268" t="s">
        <v>28180</v>
      </c>
      <c r="AT268" t="s">
        <v>28181</v>
      </c>
      <c r="AU268">
        <v>2657</v>
      </c>
      <c r="AV268" t="s">
        <v>28182</v>
      </c>
      <c r="AW268" t="s">
        <v>28180</v>
      </c>
      <c r="AY268">
        <v>1.27547989351507</v>
      </c>
      <c r="AZ268">
        <v>0.94354375203450402</v>
      </c>
      <c r="BA268" s="6">
        <f t="shared" si="20"/>
        <v>0.9232465921978088</v>
      </c>
      <c r="BB268" s="4" t="str">
        <f t="shared" si="22"/>
        <v/>
      </c>
      <c r="BC268" t="str">
        <f t="shared" si="21"/>
        <v/>
      </c>
      <c r="BD268" t="str">
        <f t="shared" si="23"/>
        <v/>
      </c>
      <c r="BE268" t="str">
        <f t="shared" si="24"/>
        <v/>
      </c>
      <c r="BF268" t="s">
        <v>28181</v>
      </c>
      <c r="BG268" t="s">
        <v>28180</v>
      </c>
    </row>
    <row r="269" spans="1:59" x14ac:dyDescent="0.2">
      <c r="A269">
        <v>27.367362976074201</v>
      </c>
      <c r="B269">
        <v>27.881862640380898</v>
      </c>
      <c r="C269">
        <v>27.598396301269499</v>
      </c>
      <c r="D269">
        <v>28.755540847778299</v>
      </c>
      <c r="E269">
        <v>28.496290206909201</v>
      </c>
      <c r="F269">
        <v>28.422218322753899</v>
      </c>
      <c r="I269" t="s">
        <v>29705</v>
      </c>
      <c r="J269" t="s">
        <v>29706</v>
      </c>
      <c r="K269" t="s">
        <v>29707</v>
      </c>
      <c r="L269" t="s">
        <v>228</v>
      </c>
      <c r="M269" t="s">
        <v>229</v>
      </c>
      <c r="N269" t="s">
        <v>3866</v>
      </c>
      <c r="O269" t="s">
        <v>3867</v>
      </c>
      <c r="P269" t="s">
        <v>29708</v>
      </c>
      <c r="Q269" t="s">
        <v>29709</v>
      </c>
      <c r="R269" t="s">
        <v>29710</v>
      </c>
      <c r="S269" t="s">
        <v>29711</v>
      </c>
      <c r="T269" t="s">
        <v>29712</v>
      </c>
      <c r="U269" t="s">
        <v>29713</v>
      </c>
      <c r="AB269">
        <v>9</v>
      </c>
      <c r="AC269">
        <v>9</v>
      </c>
      <c r="AD269">
        <v>9</v>
      </c>
      <c r="AE269">
        <v>17.2</v>
      </c>
      <c r="AF269">
        <v>17.2</v>
      </c>
      <c r="AG269">
        <v>17.2</v>
      </c>
      <c r="AH269">
        <v>83.552999999999997</v>
      </c>
      <c r="AI269">
        <v>0</v>
      </c>
      <c r="AJ269">
        <v>34.155000000000001</v>
      </c>
      <c r="AK269">
        <v>1815200000</v>
      </c>
      <c r="AL269">
        <v>26</v>
      </c>
      <c r="AM269">
        <v>2.1974289003206202</v>
      </c>
      <c r="AN269">
        <v>0.12425</v>
      </c>
      <c r="AO269">
        <v>0.94214248657226596</v>
      </c>
      <c r="AP269">
        <v>5.2384340709803601</v>
      </c>
      <c r="AQ269" t="s">
        <v>29714</v>
      </c>
      <c r="AR269" t="s">
        <v>29714</v>
      </c>
      <c r="AS269" t="s">
        <v>29715</v>
      </c>
      <c r="AT269" t="s">
        <v>29716</v>
      </c>
      <c r="AU269">
        <v>2848</v>
      </c>
      <c r="AV269" t="s">
        <v>29717</v>
      </c>
      <c r="AW269" t="s">
        <v>29715</v>
      </c>
      <c r="AY269">
        <v>2.1974289003206202</v>
      </c>
      <c r="AZ269">
        <v>0.94214248657226596</v>
      </c>
      <c r="BA269" s="6">
        <f t="shared" si="20"/>
        <v>0.92137948197813535</v>
      </c>
      <c r="BB269" s="4" t="str">
        <f t="shared" si="22"/>
        <v/>
      </c>
      <c r="BC269" t="str">
        <f t="shared" si="21"/>
        <v/>
      </c>
      <c r="BD269" t="str">
        <f t="shared" si="23"/>
        <v/>
      </c>
      <c r="BE269" t="str">
        <f t="shared" si="24"/>
        <v/>
      </c>
      <c r="BF269" t="s">
        <v>29716</v>
      </c>
      <c r="BG269" t="s">
        <v>29715</v>
      </c>
    </row>
    <row r="270" spans="1:59" x14ac:dyDescent="0.2">
      <c r="A270">
        <v>30.110233306884801</v>
      </c>
      <c r="B270">
        <v>29.541172027587901</v>
      </c>
      <c r="C270">
        <v>29.6451091766357</v>
      </c>
      <c r="D270">
        <v>30.6284484863281</v>
      </c>
      <c r="E270">
        <v>30.7464714050293</v>
      </c>
      <c r="F270">
        <v>30.7390842437744</v>
      </c>
      <c r="I270" t="s">
        <v>15767</v>
      </c>
      <c r="J270" t="s">
        <v>15768</v>
      </c>
      <c r="K270" t="s">
        <v>15769</v>
      </c>
      <c r="L270" t="s">
        <v>6716</v>
      </c>
      <c r="M270" t="s">
        <v>6717</v>
      </c>
      <c r="N270" t="s">
        <v>61</v>
      </c>
      <c r="O270" t="s">
        <v>62</v>
      </c>
      <c r="P270" t="s">
        <v>633</v>
      </c>
      <c r="Q270" t="s">
        <v>634</v>
      </c>
      <c r="R270" t="s">
        <v>15770</v>
      </c>
      <c r="S270" t="s">
        <v>15771</v>
      </c>
      <c r="T270" t="s">
        <v>15772</v>
      </c>
      <c r="U270" t="s">
        <v>15773</v>
      </c>
      <c r="Z270" t="s">
        <v>1138</v>
      </c>
      <c r="AA270" t="s">
        <v>1139</v>
      </c>
      <c r="AB270">
        <v>16</v>
      </c>
      <c r="AC270">
        <v>16</v>
      </c>
      <c r="AD270">
        <v>16</v>
      </c>
      <c r="AE270">
        <v>47.3</v>
      </c>
      <c r="AF270">
        <v>47.3</v>
      </c>
      <c r="AG270">
        <v>47.3</v>
      </c>
      <c r="AH270">
        <v>57.860999999999997</v>
      </c>
      <c r="AI270">
        <v>0</v>
      </c>
      <c r="AJ270">
        <v>122.26</v>
      </c>
      <c r="AK270">
        <v>8033200000</v>
      </c>
      <c r="AL270">
        <v>64</v>
      </c>
      <c r="AM270">
        <v>2.19926337063605</v>
      </c>
      <c r="AN270">
        <v>0.12425174825174801</v>
      </c>
      <c r="AO270">
        <v>0.93916320800781306</v>
      </c>
      <c r="AP270">
        <v>5.24462900430622</v>
      </c>
      <c r="AQ270" t="s">
        <v>15774</v>
      </c>
      <c r="AR270" t="s">
        <v>15774</v>
      </c>
      <c r="AS270" t="s">
        <v>15775</v>
      </c>
      <c r="AT270" t="s">
        <v>15776</v>
      </c>
      <c r="AU270">
        <v>1368</v>
      </c>
      <c r="AV270" t="s">
        <v>15777</v>
      </c>
      <c r="AW270" t="s">
        <v>15778</v>
      </c>
      <c r="AY270">
        <v>2.19926337063605</v>
      </c>
      <c r="AZ270">
        <v>0.93916320800781306</v>
      </c>
      <c r="BA270" s="6">
        <f t="shared" si="20"/>
        <v>0.91741577653850137</v>
      </c>
      <c r="BB270" s="4" t="str">
        <f t="shared" si="22"/>
        <v/>
      </c>
      <c r="BC270" t="str">
        <f t="shared" si="21"/>
        <v/>
      </c>
      <c r="BD270" t="str">
        <f t="shared" si="23"/>
        <v/>
      </c>
      <c r="BE270" t="str">
        <f t="shared" si="24"/>
        <v/>
      </c>
      <c r="BF270" t="s">
        <v>15776</v>
      </c>
      <c r="BG270" t="s">
        <v>15775</v>
      </c>
    </row>
    <row r="271" spans="1:59" x14ac:dyDescent="0.2">
      <c r="A271">
        <v>26.796125411987301</v>
      </c>
      <c r="B271">
        <v>26.6401691436768</v>
      </c>
      <c r="C271">
        <v>26.967302322387699</v>
      </c>
      <c r="D271">
        <v>27.7110900878906</v>
      </c>
      <c r="E271">
        <v>27.697170257568398</v>
      </c>
      <c r="F271">
        <v>27.802057266235401</v>
      </c>
      <c r="I271" t="s">
        <v>28635</v>
      </c>
      <c r="J271" t="s">
        <v>28636</v>
      </c>
      <c r="K271" t="s">
        <v>28637</v>
      </c>
      <c r="L271" t="s">
        <v>122</v>
      </c>
      <c r="M271" t="s">
        <v>123</v>
      </c>
      <c r="P271" t="s">
        <v>915</v>
      </c>
      <c r="Q271" t="s">
        <v>916</v>
      </c>
      <c r="Z271" t="s">
        <v>28638</v>
      </c>
      <c r="AA271" t="s">
        <v>28639</v>
      </c>
      <c r="AB271">
        <v>7</v>
      </c>
      <c r="AC271">
        <v>7</v>
      </c>
      <c r="AD271">
        <v>7</v>
      </c>
      <c r="AE271">
        <v>17.2</v>
      </c>
      <c r="AF271">
        <v>17.2</v>
      </c>
      <c r="AG271">
        <v>17.2</v>
      </c>
      <c r="AH271">
        <v>63.244999999999997</v>
      </c>
      <c r="AI271">
        <v>0</v>
      </c>
      <c r="AJ271">
        <v>22.477</v>
      </c>
      <c r="AK271">
        <v>1023700000</v>
      </c>
      <c r="AL271">
        <v>27</v>
      </c>
      <c r="AM271">
        <v>3.13802335041379</v>
      </c>
      <c r="AN271">
        <v>0.102307692307692</v>
      </c>
      <c r="AO271">
        <v>0.93557357788085904</v>
      </c>
      <c r="AP271">
        <v>9.3528762442803703</v>
      </c>
      <c r="AQ271" t="s">
        <v>28640</v>
      </c>
      <c r="AR271" t="s">
        <v>28640</v>
      </c>
      <c r="AS271" t="s">
        <v>28641</v>
      </c>
      <c r="AT271" t="s">
        <v>28642</v>
      </c>
      <c r="AU271">
        <v>2715</v>
      </c>
      <c r="AV271" t="s">
        <v>28643</v>
      </c>
      <c r="AW271" t="s">
        <v>28641</v>
      </c>
      <c r="AY271">
        <v>3.13802335041379</v>
      </c>
      <c r="AZ271">
        <v>0.93557357788085904</v>
      </c>
      <c r="BA271" s="6">
        <f t="shared" si="20"/>
        <v>0.91265090410790672</v>
      </c>
      <c r="BB271" s="4" t="str">
        <f t="shared" si="22"/>
        <v/>
      </c>
      <c r="BC271" t="str">
        <f t="shared" si="21"/>
        <v/>
      </c>
      <c r="BD271" t="str">
        <f t="shared" si="23"/>
        <v/>
      </c>
      <c r="BE271" t="str">
        <f t="shared" si="24"/>
        <v/>
      </c>
      <c r="BF271" t="s">
        <v>28642</v>
      </c>
      <c r="BG271" t="s">
        <v>28641</v>
      </c>
    </row>
    <row r="272" spans="1:59" x14ac:dyDescent="0.2">
      <c r="A272">
        <v>24.3711261749268</v>
      </c>
      <c r="B272">
        <v>25.111476898193398</v>
      </c>
      <c r="C272">
        <v>23.0854396820068</v>
      </c>
      <c r="D272">
        <v>25.211410522460898</v>
      </c>
      <c r="E272">
        <v>25.045476913452099</v>
      </c>
      <c r="F272">
        <v>25.1144199371338</v>
      </c>
      <c r="I272" t="s">
        <v>15063</v>
      </c>
      <c r="J272" t="s">
        <v>15064</v>
      </c>
      <c r="K272" t="s">
        <v>15065</v>
      </c>
      <c r="P272" t="s">
        <v>1234</v>
      </c>
      <c r="Q272" t="s">
        <v>1235</v>
      </c>
      <c r="R272" t="s">
        <v>15066</v>
      </c>
      <c r="S272" t="s">
        <v>15067</v>
      </c>
      <c r="T272" t="s">
        <v>15068</v>
      </c>
      <c r="U272" t="s">
        <v>15069</v>
      </c>
      <c r="Z272" t="s">
        <v>932</v>
      </c>
      <c r="AA272" t="s">
        <v>933</v>
      </c>
      <c r="AB272">
        <v>4</v>
      </c>
      <c r="AC272">
        <v>3</v>
      </c>
      <c r="AD272">
        <v>3</v>
      </c>
      <c r="AE272">
        <v>9.9</v>
      </c>
      <c r="AF272">
        <v>6.8</v>
      </c>
      <c r="AG272">
        <v>6.8</v>
      </c>
      <c r="AH272">
        <v>50.98</v>
      </c>
      <c r="AI272">
        <v>0</v>
      </c>
      <c r="AJ272">
        <v>4.5891000000000002</v>
      </c>
      <c r="AK272">
        <v>176650000</v>
      </c>
      <c r="AL272">
        <v>3</v>
      </c>
      <c r="AM272">
        <v>0.71963055860852199</v>
      </c>
      <c r="AN272">
        <v>0.38315242494226298</v>
      </c>
      <c r="AO272">
        <v>0.93442153930664096</v>
      </c>
      <c r="AP272">
        <v>1.57352370645897</v>
      </c>
      <c r="AQ272" t="s">
        <v>15070</v>
      </c>
      <c r="AR272" t="s">
        <v>15070</v>
      </c>
      <c r="AS272" t="s">
        <v>15071</v>
      </c>
      <c r="AT272" t="s">
        <v>15072</v>
      </c>
      <c r="AU272">
        <v>1310</v>
      </c>
      <c r="AV272" t="s">
        <v>15073</v>
      </c>
      <c r="AW272" t="s">
        <v>15071</v>
      </c>
      <c r="AX272" t="s">
        <v>15074</v>
      </c>
      <c r="AY272">
        <v>0.71963055860852199</v>
      </c>
      <c r="AZ272">
        <v>0.93442153930664096</v>
      </c>
      <c r="BA272" s="6">
        <f t="shared" si="20"/>
        <v>0.91112420024450569</v>
      </c>
      <c r="BB272" s="4" t="str">
        <f t="shared" si="22"/>
        <v/>
      </c>
      <c r="BC272" t="str">
        <f t="shared" si="21"/>
        <v/>
      </c>
      <c r="BD272" t="str">
        <f t="shared" si="23"/>
        <v/>
      </c>
      <c r="BE272" t="str">
        <f t="shared" si="24"/>
        <v/>
      </c>
      <c r="BF272" t="s">
        <v>15072</v>
      </c>
      <c r="BG272" t="s">
        <v>15071</v>
      </c>
    </row>
    <row r="273" spans="1:59" x14ac:dyDescent="0.2">
      <c r="A273" t="s">
        <v>88</v>
      </c>
      <c r="B273">
        <v>24.69162940979</v>
      </c>
      <c r="C273" t="s">
        <v>88</v>
      </c>
      <c r="D273">
        <v>25.623521804809599</v>
      </c>
      <c r="E273" t="s">
        <v>88</v>
      </c>
      <c r="F273" t="s">
        <v>88</v>
      </c>
      <c r="I273" t="s">
        <v>25033</v>
      </c>
      <c r="K273" t="s">
        <v>25034</v>
      </c>
      <c r="R273" t="s">
        <v>232</v>
      </c>
      <c r="S273">
        <v>4131</v>
      </c>
      <c r="Z273" t="s">
        <v>25035</v>
      </c>
      <c r="AA273" t="s">
        <v>25036</v>
      </c>
      <c r="AB273">
        <v>1</v>
      </c>
      <c r="AC273">
        <v>1</v>
      </c>
      <c r="AD273">
        <v>1</v>
      </c>
      <c r="AE273">
        <v>4.0999999999999996</v>
      </c>
      <c r="AF273">
        <v>4.0999999999999996</v>
      </c>
      <c r="AG273">
        <v>4.0999999999999996</v>
      </c>
      <c r="AH273">
        <v>34.435000000000002</v>
      </c>
      <c r="AI273">
        <v>7.0472E-3</v>
      </c>
      <c r="AJ273">
        <v>1.6223000000000001</v>
      </c>
      <c r="AK273">
        <v>78792000</v>
      </c>
      <c r="AL273">
        <v>4</v>
      </c>
      <c r="AM273">
        <v>0</v>
      </c>
      <c r="AN273">
        <v>1</v>
      </c>
      <c r="AO273">
        <v>0.93189239501953103</v>
      </c>
      <c r="AP273">
        <v>0</v>
      </c>
      <c r="AQ273" t="s">
        <v>25037</v>
      </c>
      <c r="AR273" t="s">
        <v>25037</v>
      </c>
      <c r="AS273" t="s">
        <v>25038</v>
      </c>
      <c r="AT273" t="s">
        <v>25039</v>
      </c>
      <c r="AU273">
        <v>2280</v>
      </c>
      <c r="AV273" t="s">
        <v>25040</v>
      </c>
      <c r="AW273" t="s">
        <v>25038</v>
      </c>
      <c r="AY273">
        <v>0</v>
      </c>
      <c r="AZ273">
        <v>0.93189239501953103</v>
      </c>
      <c r="BA273" s="6">
        <f t="shared" si="20"/>
        <v>0.90777680217839452</v>
      </c>
      <c r="BB273" s="4" t="str">
        <f t="shared" si="22"/>
        <v/>
      </c>
      <c r="BC273" t="str">
        <f t="shared" si="21"/>
        <v/>
      </c>
      <c r="BD273" t="str">
        <f t="shared" si="23"/>
        <v/>
      </c>
      <c r="BE273" t="str">
        <f t="shared" si="24"/>
        <v/>
      </c>
      <c r="BF273" t="s">
        <v>25039</v>
      </c>
      <c r="BG273" t="s">
        <v>25038</v>
      </c>
    </row>
    <row r="274" spans="1:59" x14ac:dyDescent="0.2">
      <c r="A274">
        <v>27.997657775878899</v>
      </c>
      <c r="B274">
        <v>27.726634979248001</v>
      </c>
      <c r="C274">
        <v>27.524997711181602</v>
      </c>
      <c r="D274">
        <v>28.858575820922901</v>
      </c>
      <c r="E274">
        <v>28.4206943511963</v>
      </c>
      <c r="F274">
        <v>28.756813049316399</v>
      </c>
      <c r="I274" t="s">
        <v>15708</v>
      </c>
      <c r="J274" t="s">
        <v>15709</v>
      </c>
      <c r="K274" t="s">
        <v>15710</v>
      </c>
      <c r="L274" t="s">
        <v>1310</v>
      </c>
      <c r="M274" t="s">
        <v>1311</v>
      </c>
      <c r="N274" t="s">
        <v>926</v>
      </c>
      <c r="O274" t="s">
        <v>927</v>
      </c>
      <c r="P274" t="s">
        <v>345</v>
      </c>
      <c r="Q274" t="s">
        <v>346</v>
      </c>
      <c r="R274" t="s">
        <v>15711</v>
      </c>
      <c r="S274" t="s">
        <v>15712</v>
      </c>
      <c r="T274" t="s">
        <v>15323</v>
      </c>
      <c r="U274" t="s">
        <v>15324</v>
      </c>
      <c r="Z274" t="s">
        <v>15713</v>
      </c>
      <c r="AA274" t="s">
        <v>15714</v>
      </c>
      <c r="AB274">
        <v>8</v>
      </c>
      <c r="AC274">
        <v>8</v>
      </c>
      <c r="AD274">
        <v>8</v>
      </c>
      <c r="AE274">
        <v>31</v>
      </c>
      <c r="AF274">
        <v>31</v>
      </c>
      <c r="AG274">
        <v>31</v>
      </c>
      <c r="AH274">
        <v>37.643000000000001</v>
      </c>
      <c r="AI274">
        <v>0</v>
      </c>
      <c r="AJ274">
        <v>25.449000000000002</v>
      </c>
      <c r="AK274">
        <v>1982900000</v>
      </c>
      <c r="AL274">
        <v>21</v>
      </c>
      <c r="AM274">
        <v>2.0878539028429</v>
      </c>
      <c r="AN274">
        <v>0.13183720930232601</v>
      </c>
      <c r="AO274">
        <v>0.928930918375652</v>
      </c>
      <c r="AP274">
        <v>4.8786473773570798</v>
      </c>
      <c r="AQ274" t="s">
        <v>15715</v>
      </c>
      <c r="AR274" t="s">
        <v>15715</v>
      </c>
      <c r="AS274" t="s">
        <v>15716</v>
      </c>
      <c r="AT274" t="s">
        <v>15717</v>
      </c>
      <c r="AU274">
        <v>1362</v>
      </c>
      <c r="AV274" t="s">
        <v>15718</v>
      </c>
      <c r="AW274" t="s">
        <v>15716</v>
      </c>
      <c r="AY274">
        <v>2.0878539028429</v>
      </c>
      <c r="AZ274">
        <v>0.928930918375652</v>
      </c>
      <c r="BA274" s="6">
        <f t="shared" si="20"/>
        <v>0.90386465066551103</v>
      </c>
      <c r="BB274" s="4" t="str">
        <f t="shared" si="22"/>
        <v/>
      </c>
      <c r="BC274" t="str">
        <f t="shared" si="21"/>
        <v/>
      </c>
      <c r="BD274" t="str">
        <f t="shared" si="23"/>
        <v/>
      </c>
      <c r="BE274" t="str">
        <f t="shared" si="24"/>
        <v/>
      </c>
      <c r="BF274" t="s">
        <v>15717</v>
      </c>
      <c r="BG274" t="s">
        <v>15716</v>
      </c>
    </row>
    <row r="275" spans="1:59" x14ac:dyDescent="0.2">
      <c r="A275">
        <v>29.0730381011963</v>
      </c>
      <c r="B275">
        <v>29.269102096557599</v>
      </c>
      <c r="C275">
        <v>28.632146835327099</v>
      </c>
      <c r="D275">
        <v>31.155208587646499</v>
      </c>
      <c r="E275">
        <v>29.069149017333999</v>
      </c>
      <c r="F275">
        <v>29.526079177856399</v>
      </c>
      <c r="J275" t="s">
        <v>61</v>
      </c>
      <c r="K275" t="s">
        <v>7593</v>
      </c>
      <c r="N275" t="s">
        <v>61</v>
      </c>
      <c r="O275" t="s">
        <v>62</v>
      </c>
      <c r="P275" t="s">
        <v>7593</v>
      </c>
      <c r="Q275" t="s">
        <v>7594</v>
      </c>
      <c r="Z275" t="s">
        <v>40317</v>
      </c>
      <c r="AA275" t="s">
        <v>40318</v>
      </c>
      <c r="AB275">
        <v>11</v>
      </c>
      <c r="AC275">
        <v>11</v>
      </c>
      <c r="AD275">
        <v>11</v>
      </c>
      <c r="AE275">
        <v>27.6</v>
      </c>
      <c r="AF275">
        <v>27.6</v>
      </c>
      <c r="AG275">
        <v>27.6</v>
      </c>
      <c r="AH275">
        <v>29.425999999999998</v>
      </c>
      <c r="AI275">
        <v>0</v>
      </c>
      <c r="AJ275">
        <v>69.463999999999999</v>
      </c>
      <c r="AK275">
        <v>5355500000</v>
      </c>
      <c r="AL275">
        <v>37</v>
      </c>
      <c r="AM275">
        <v>0.63111268545365795</v>
      </c>
      <c r="AN275">
        <v>0.43582383419689102</v>
      </c>
      <c r="AO275">
        <v>0.92538324991861698</v>
      </c>
      <c r="AP275">
        <v>1.40100357521037</v>
      </c>
      <c r="AQ275" t="s">
        <v>40319</v>
      </c>
      <c r="AR275" t="s">
        <v>40319</v>
      </c>
      <c r="AS275" t="s">
        <v>40320</v>
      </c>
      <c r="AT275" t="s">
        <v>40321</v>
      </c>
      <c r="AU275">
        <v>4128</v>
      </c>
      <c r="AV275" t="s">
        <v>40322</v>
      </c>
      <c r="AW275" t="s">
        <v>40320</v>
      </c>
      <c r="AY275">
        <v>0.63111268545365795</v>
      </c>
      <c r="AZ275">
        <v>0.92538324991861698</v>
      </c>
      <c r="BA275" s="6">
        <f t="shared" si="20"/>
        <v>0.89918869171299209</v>
      </c>
      <c r="BB275" s="4" t="str">
        <f t="shared" si="22"/>
        <v/>
      </c>
      <c r="BC275" t="str">
        <f t="shared" si="21"/>
        <v/>
      </c>
      <c r="BD275" t="str">
        <f t="shared" si="23"/>
        <v/>
      </c>
      <c r="BE275" t="str">
        <f t="shared" si="24"/>
        <v/>
      </c>
      <c r="BF275" t="s">
        <v>40321</v>
      </c>
      <c r="BG275" t="s">
        <v>40320</v>
      </c>
    </row>
    <row r="276" spans="1:59" x14ac:dyDescent="0.2">
      <c r="A276">
        <v>28.373184204101602</v>
      </c>
      <c r="B276">
        <v>28.479080200195298</v>
      </c>
      <c r="C276">
        <v>27.904834747314499</v>
      </c>
      <c r="D276">
        <v>29.476049423217798</v>
      </c>
      <c r="E276">
        <v>29.0598468780518</v>
      </c>
      <c r="F276">
        <v>28.995826721191399</v>
      </c>
      <c r="I276" t="s">
        <v>26770</v>
      </c>
      <c r="K276" t="s">
        <v>35313</v>
      </c>
      <c r="P276" t="s">
        <v>35314</v>
      </c>
      <c r="Q276" t="s">
        <v>35315</v>
      </c>
      <c r="R276" t="s">
        <v>468</v>
      </c>
      <c r="S276">
        <v>3041</v>
      </c>
      <c r="Z276" t="s">
        <v>35316</v>
      </c>
      <c r="AA276" t="s">
        <v>35317</v>
      </c>
      <c r="AB276">
        <v>13</v>
      </c>
      <c r="AC276">
        <v>13</v>
      </c>
      <c r="AD276">
        <v>13</v>
      </c>
      <c r="AE276">
        <v>19.600000000000001</v>
      </c>
      <c r="AF276">
        <v>19.600000000000001</v>
      </c>
      <c r="AG276">
        <v>19.600000000000001</v>
      </c>
      <c r="AH276">
        <v>134.32</v>
      </c>
      <c r="AI276">
        <v>0</v>
      </c>
      <c r="AJ276">
        <v>33.488</v>
      </c>
      <c r="AK276">
        <v>2814800000</v>
      </c>
      <c r="AL276">
        <v>40</v>
      </c>
      <c r="AM276">
        <v>1.78791761812704</v>
      </c>
      <c r="AN276">
        <v>0.15249655172413801</v>
      </c>
      <c r="AO276">
        <v>0.92487462361653905</v>
      </c>
      <c r="AP276">
        <v>3.9877059011247802</v>
      </c>
      <c r="AQ276" t="s">
        <v>35318</v>
      </c>
      <c r="AR276" t="s">
        <v>35318</v>
      </c>
      <c r="AS276" t="s">
        <v>35319</v>
      </c>
      <c r="AT276" t="s">
        <v>35316</v>
      </c>
      <c r="AU276">
        <v>3519</v>
      </c>
      <c r="AV276" t="s">
        <v>35320</v>
      </c>
      <c r="AW276" t="s">
        <v>35319</v>
      </c>
      <c r="AX276" t="s">
        <v>35321</v>
      </c>
      <c r="AY276">
        <v>1.78791761812704</v>
      </c>
      <c r="AZ276">
        <v>0.92487462361653905</v>
      </c>
      <c r="BA276" s="6">
        <f t="shared" ref="BA276:BA339" si="25">(2^AZ276)-1</f>
        <v>0.89851924527087945</v>
      </c>
      <c r="BB276" s="4" t="str">
        <f t="shared" si="22"/>
        <v/>
      </c>
      <c r="BC276" t="str">
        <f t="shared" si="21"/>
        <v/>
      </c>
      <c r="BD276" t="str">
        <f t="shared" si="23"/>
        <v/>
      </c>
      <c r="BE276" t="str">
        <f t="shared" si="24"/>
        <v/>
      </c>
      <c r="BF276" t="s">
        <v>35316</v>
      </c>
      <c r="BG276" t="s">
        <v>35319</v>
      </c>
    </row>
    <row r="277" spans="1:59" x14ac:dyDescent="0.2">
      <c r="A277">
        <v>30.0814418792725</v>
      </c>
      <c r="B277">
        <v>30.0899257659912</v>
      </c>
      <c r="C277">
        <v>29.5263977050781</v>
      </c>
      <c r="D277">
        <v>31.085058212280298</v>
      </c>
      <c r="E277">
        <v>30.609552383422901</v>
      </c>
      <c r="F277">
        <v>30.7743110656738</v>
      </c>
      <c r="I277" t="s">
        <v>37216</v>
      </c>
      <c r="J277" t="s">
        <v>1363</v>
      </c>
      <c r="K277" t="s">
        <v>37217</v>
      </c>
      <c r="R277" t="s">
        <v>1108</v>
      </c>
      <c r="S277">
        <v>3036</v>
      </c>
      <c r="Z277" t="s">
        <v>37218</v>
      </c>
      <c r="AA277" t="s">
        <v>37219</v>
      </c>
      <c r="AB277">
        <v>30</v>
      </c>
      <c r="AC277">
        <v>30</v>
      </c>
      <c r="AD277">
        <v>30</v>
      </c>
      <c r="AE277">
        <v>24.3</v>
      </c>
      <c r="AF277">
        <v>24.3</v>
      </c>
      <c r="AG277">
        <v>24.3</v>
      </c>
      <c r="AH277">
        <v>178.7</v>
      </c>
      <c r="AI277">
        <v>0</v>
      </c>
      <c r="AJ277">
        <v>126.24</v>
      </c>
      <c r="AK277">
        <v>8804900000</v>
      </c>
      <c r="AL277">
        <v>109</v>
      </c>
      <c r="AM277">
        <v>1.7807234850232001</v>
      </c>
      <c r="AN277">
        <v>0.15387118644067799</v>
      </c>
      <c r="AO277">
        <v>0.92371877034505401</v>
      </c>
      <c r="AP277">
        <v>3.9678645957291798</v>
      </c>
      <c r="AQ277" t="s">
        <v>37220</v>
      </c>
      <c r="AR277" t="s">
        <v>37220</v>
      </c>
      <c r="AS277" t="s">
        <v>37221</v>
      </c>
      <c r="AT277" t="s">
        <v>37222</v>
      </c>
      <c r="AU277">
        <v>3754</v>
      </c>
      <c r="AV277" t="s">
        <v>37223</v>
      </c>
      <c r="AW277" t="s">
        <v>37221</v>
      </c>
      <c r="AY277">
        <v>1.7807234850232001</v>
      </c>
      <c r="AZ277">
        <v>0.92371877034505401</v>
      </c>
      <c r="BA277" s="6">
        <f t="shared" si="25"/>
        <v>0.8969988055393332</v>
      </c>
      <c r="BB277" s="4" t="str">
        <f t="shared" si="22"/>
        <v/>
      </c>
      <c r="BC277" t="str">
        <f t="shared" si="21"/>
        <v/>
      </c>
      <c r="BD277" t="str">
        <f t="shared" si="23"/>
        <v/>
      </c>
      <c r="BE277" t="str">
        <f t="shared" si="24"/>
        <v/>
      </c>
      <c r="BF277" t="s">
        <v>37222</v>
      </c>
      <c r="BG277" t="s">
        <v>37221</v>
      </c>
    </row>
    <row r="278" spans="1:59" x14ac:dyDescent="0.2">
      <c r="A278">
        <v>27.602931976318398</v>
      </c>
      <c r="B278">
        <v>26.387586593627901</v>
      </c>
      <c r="C278">
        <v>25.875442504882798</v>
      </c>
      <c r="D278">
        <v>27.81298828125</v>
      </c>
      <c r="E278">
        <v>27.714239120483398</v>
      </c>
      <c r="F278">
        <v>27.098585128784201</v>
      </c>
      <c r="I278" t="s">
        <v>13472</v>
      </c>
      <c r="J278" t="s">
        <v>13473</v>
      </c>
      <c r="K278" t="s">
        <v>13474</v>
      </c>
      <c r="N278" t="s">
        <v>124</v>
      </c>
      <c r="O278" t="s">
        <v>125</v>
      </c>
      <c r="P278" t="s">
        <v>196</v>
      </c>
      <c r="Q278" t="s">
        <v>197</v>
      </c>
      <c r="R278" t="s">
        <v>13475</v>
      </c>
      <c r="S278" t="s">
        <v>13476</v>
      </c>
      <c r="T278" t="s">
        <v>13477</v>
      </c>
      <c r="U278" t="s">
        <v>13478</v>
      </c>
      <c r="V278" t="s">
        <v>9424</v>
      </c>
      <c r="W278" t="s">
        <v>9425</v>
      </c>
      <c r="Z278" t="s">
        <v>13479</v>
      </c>
      <c r="AA278" t="s">
        <v>13480</v>
      </c>
      <c r="AB278">
        <v>7</v>
      </c>
      <c r="AC278">
        <v>7</v>
      </c>
      <c r="AD278">
        <v>7</v>
      </c>
      <c r="AE278">
        <v>26.3</v>
      </c>
      <c r="AF278">
        <v>26.3</v>
      </c>
      <c r="AG278">
        <v>26.3</v>
      </c>
      <c r="AH278">
        <v>45.881</v>
      </c>
      <c r="AI278">
        <v>0</v>
      </c>
      <c r="AJ278">
        <v>40.320999999999998</v>
      </c>
      <c r="AK278">
        <v>952910000</v>
      </c>
      <c r="AL278">
        <v>12</v>
      </c>
      <c r="AM278">
        <v>0.75668604688510599</v>
      </c>
      <c r="AN278">
        <v>0.36683159828536399</v>
      </c>
      <c r="AO278">
        <v>0.91995048522949197</v>
      </c>
      <c r="AP278">
        <v>1.6459897696228301</v>
      </c>
      <c r="AQ278" t="s">
        <v>13481</v>
      </c>
      <c r="AR278" t="s">
        <v>13482</v>
      </c>
      <c r="AS278" t="s">
        <v>13483</v>
      </c>
      <c r="AT278" t="s">
        <v>13484</v>
      </c>
      <c r="AU278">
        <v>1166</v>
      </c>
      <c r="AV278" t="s">
        <v>13485</v>
      </c>
      <c r="AW278" t="s">
        <v>13486</v>
      </c>
      <c r="AY278">
        <v>0.75668604688510599</v>
      </c>
      <c r="AZ278">
        <v>0.91995048522949197</v>
      </c>
      <c r="BA278" s="6">
        <f t="shared" si="25"/>
        <v>0.89205035523198051</v>
      </c>
      <c r="BB278" s="4" t="str">
        <f t="shared" si="22"/>
        <v/>
      </c>
      <c r="BC278" t="str">
        <f t="shared" si="21"/>
        <v/>
      </c>
      <c r="BD278" t="str">
        <f t="shared" si="23"/>
        <v/>
      </c>
      <c r="BE278" t="str">
        <f t="shared" si="24"/>
        <v/>
      </c>
      <c r="BF278" t="s">
        <v>13484</v>
      </c>
      <c r="BG278" t="s">
        <v>13483</v>
      </c>
    </row>
    <row r="279" spans="1:59" x14ac:dyDescent="0.2">
      <c r="A279">
        <v>23.893840789794901</v>
      </c>
      <c r="B279" t="s">
        <v>88</v>
      </c>
      <c r="C279">
        <v>23.424831390380898</v>
      </c>
      <c r="D279">
        <v>24.1947536468506</v>
      </c>
      <c r="E279">
        <v>24.9532260894775</v>
      </c>
      <c r="F279" t="s">
        <v>88</v>
      </c>
      <c r="I279" t="s">
        <v>1947</v>
      </c>
      <c r="J279" t="s">
        <v>1948</v>
      </c>
      <c r="K279" t="s">
        <v>1949</v>
      </c>
      <c r="P279" t="s">
        <v>345</v>
      </c>
      <c r="Q279" t="s">
        <v>346</v>
      </c>
      <c r="AB279">
        <v>3</v>
      </c>
      <c r="AC279">
        <v>3</v>
      </c>
      <c r="AD279">
        <v>3</v>
      </c>
      <c r="AE279">
        <v>3.2</v>
      </c>
      <c r="AF279">
        <v>3.2</v>
      </c>
      <c r="AG279">
        <v>3.2</v>
      </c>
      <c r="AH279">
        <v>151.19</v>
      </c>
      <c r="AI279">
        <v>5.3319000000000001E-4</v>
      </c>
      <c r="AJ279">
        <v>3.4775</v>
      </c>
      <c r="AK279">
        <v>78535000</v>
      </c>
      <c r="AL279">
        <v>1</v>
      </c>
      <c r="AM279">
        <v>0.75277703204755297</v>
      </c>
      <c r="AN279">
        <v>0.36821871202916201</v>
      </c>
      <c r="AO279">
        <v>0.91465377807617199</v>
      </c>
      <c r="AP279">
        <v>2.05132662803336</v>
      </c>
      <c r="AQ279" t="s">
        <v>1950</v>
      </c>
      <c r="AR279" t="s">
        <v>1950</v>
      </c>
      <c r="AS279" t="s">
        <v>1951</v>
      </c>
      <c r="AT279" t="s">
        <v>1952</v>
      </c>
      <c r="AU279">
        <v>208</v>
      </c>
      <c r="AV279" t="s">
        <v>1953</v>
      </c>
      <c r="AW279" t="s">
        <v>1954</v>
      </c>
      <c r="AY279">
        <v>0.75277703204755297</v>
      </c>
      <c r="AZ279">
        <v>0.91465377807617199</v>
      </c>
      <c r="BA279" s="6">
        <f t="shared" si="25"/>
        <v>0.88511662207688602</v>
      </c>
      <c r="BB279" s="4" t="str">
        <f t="shared" si="22"/>
        <v/>
      </c>
      <c r="BC279" t="str">
        <f t="shared" si="21"/>
        <v/>
      </c>
      <c r="BD279" t="str">
        <f t="shared" si="23"/>
        <v/>
      </c>
      <c r="BE279" t="str">
        <f t="shared" si="24"/>
        <v/>
      </c>
      <c r="BF279" t="s">
        <v>1952</v>
      </c>
      <c r="BG279" t="s">
        <v>1951</v>
      </c>
    </row>
    <row r="280" spans="1:59" x14ac:dyDescent="0.2">
      <c r="A280">
        <v>25.136960983276399</v>
      </c>
      <c r="B280">
        <v>24.552858352661101</v>
      </c>
      <c r="C280" t="s">
        <v>88</v>
      </c>
      <c r="D280">
        <v>25.7063293457031</v>
      </c>
      <c r="E280">
        <v>25.925491333007798</v>
      </c>
      <c r="F280">
        <v>25.641328811645501</v>
      </c>
      <c r="I280" t="s">
        <v>29249</v>
      </c>
      <c r="J280" t="s">
        <v>29250</v>
      </c>
      <c r="K280" t="s">
        <v>509</v>
      </c>
      <c r="P280" t="s">
        <v>509</v>
      </c>
      <c r="Q280" t="s">
        <v>510</v>
      </c>
      <c r="R280" t="s">
        <v>186</v>
      </c>
      <c r="S280">
        <v>99980</v>
      </c>
      <c r="V280" t="s">
        <v>4442</v>
      </c>
      <c r="W280" t="s">
        <v>4443</v>
      </c>
      <c r="Z280" t="s">
        <v>29251</v>
      </c>
      <c r="AA280" t="s">
        <v>29252</v>
      </c>
      <c r="AB280">
        <v>2</v>
      </c>
      <c r="AC280">
        <v>2</v>
      </c>
      <c r="AD280">
        <v>2</v>
      </c>
      <c r="AE280">
        <v>2.4</v>
      </c>
      <c r="AF280">
        <v>2.4</v>
      </c>
      <c r="AG280">
        <v>2.4</v>
      </c>
      <c r="AH280">
        <v>100.43</v>
      </c>
      <c r="AI280">
        <v>2.7352000000000002E-4</v>
      </c>
      <c r="AJ280">
        <v>4.0061</v>
      </c>
      <c r="AK280">
        <v>232320000</v>
      </c>
      <c r="AL280">
        <v>4</v>
      </c>
      <c r="AM280">
        <v>1.47573324760397</v>
      </c>
      <c r="AN280">
        <v>0.17583333333333301</v>
      </c>
      <c r="AO280">
        <v>0.91280682881673103</v>
      </c>
      <c r="AP280">
        <v>3.7358429719203299</v>
      </c>
      <c r="AQ280" t="s">
        <v>29253</v>
      </c>
      <c r="AR280" t="s">
        <v>29253</v>
      </c>
      <c r="AS280" t="s">
        <v>29254</v>
      </c>
      <c r="AT280" t="s">
        <v>29255</v>
      </c>
      <c r="AU280">
        <v>2794</v>
      </c>
      <c r="AV280" t="s">
        <v>29256</v>
      </c>
      <c r="AW280" t="s">
        <v>29254</v>
      </c>
      <c r="AY280">
        <v>1.47573324760397</v>
      </c>
      <c r="AZ280">
        <v>0.91280682881673103</v>
      </c>
      <c r="BA280" s="6">
        <f t="shared" si="25"/>
        <v>0.88270482544470341</v>
      </c>
      <c r="BB280" s="4" t="str">
        <f t="shared" si="22"/>
        <v/>
      </c>
      <c r="BC280" t="str">
        <f t="shared" si="21"/>
        <v/>
      </c>
      <c r="BD280" t="str">
        <f t="shared" si="23"/>
        <v/>
      </c>
      <c r="BE280" t="str">
        <f t="shared" si="24"/>
        <v/>
      </c>
      <c r="BF280" t="s">
        <v>29255</v>
      </c>
      <c r="BG280" t="s">
        <v>29254</v>
      </c>
    </row>
    <row r="281" spans="1:59" x14ac:dyDescent="0.2">
      <c r="A281">
        <v>26.8913383483887</v>
      </c>
      <c r="B281">
        <v>27.008705139160199</v>
      </c>
      <c r="C281">
        <v>25.631870269775401</v>
      </c>
      <c r="D281">
        <v>27.491289138793899</v>
      </c>
      <c r="E281">
        <v>27.889772415161101</v>
      </c>
      <c r="F281">
        <v>26.878767013549801</v>
      </c>
      <c r="I281" t="s">
        <v>1780</v>
      </c>
      <c r="J281" t="s">
        <v>1781</v>
      </c>
      <c r="K281" t="s">
        <v>1782</v>
      </c>
      <c r="L281" t="s">
        <v>913</v>
      </c>
      <c r="M281" t="s">
        <v>914</v>
      </c>
      <c r="P281" t="s">
        <v>326</v>
      </c>
      <c r="Q281" t="s">
        <v>327</v>
      </c>
      <c r="R281" t="s">
        <v>1783</v>
      </c>
      <c r="S281" t="s">
        <v>1784</v>
      </c>
      <c r="T281" t="s">
        <v>1785</v>
      </c>
      <c r="U281" t="s">
        <v>1786</v>
      </c>
      <c r="Z281" t="s">
        <v>1251</v>
      </c>
      <c r="AA281" t="s">
        <v>1252</v>
      </c>
      <c r="AB281">
        <v>3</v>
      </c>
      <c r="AC281">
        <v>3</v>
      </c>
      <c r="AD281">
        <v>3</v>
      </c>
      <c r="AE281">
        <v>28.8</v>
      </c>
      <c r="AF281">
        <v>28.8</v>
      </c>
      <c r="AG281">
        <v>28.8</v>
      </c>
      <c r="AH281">
        <v>17.768999999999998</v>
      </c>
      <c r="AI281">
        <v>0</v>
      </c>
      <c r="AJ281">
        <v>5.8598999999999997</v>
      </c>
      <c r="AK281">
        <v>872270000</v>
      </c>
      <c r="AL281">
        <v>7</v>
      </c>
      <c r="AM281">
        <v>0.79256685511882596</v>
      </c>
      <c r="AN281">
        <v>0.34848236048749198</v>
      </c>
      <c r="AO281">
        <v>0.90930493672688695</v>
      </c>
      <c r="AP281">
        <v>1.7164144308879601</v>
      </c>
      <c r="AQ281" t="s">
        <v>1787</v>
      </c>
      <c r="AR281" t="s">
        <v>1787</v>
      </c>
      <c r="AS281" t="s">
        <v>1788</v>
      </c>
      <c r="AT281" t="s">
        <v>1789</v>
      </c>
      <c r="AU281">
        <v>196</v>
      </c>
      <c r="AV281" t="s">
        <v>1790</v>
      </c>
      <c r="AW281" t="s">
        <v>1788</v>
      </c>
      <c r="AY281">
        <v>0.79256685511882596</v>
      </c>
      <c r="AZ281">
        <v>0.90930493672688695</v>
      </c>
      <c r="BA281" s="6">
        <f t="shared" si="25"/>
        <v>0.87814042777101364</v>
      </c>
      <c r="BB281" s="4" t="str">
        <f t="shared" si="22"/>
        <v/>
      </c>
      <c r="BC281" t="str">
        <f t="shared" si="21"/>
        <v/>
      </c>
      <c r="BD281" t="str">
        <f t="shared" si="23"/>
        <v/>
      </c>
      <c r="BE281" t="str">
        <f t="shared" si="24"/>
        <v/>
      </c>
      <c r="BF281" t="s">
        <v>1789</v>
      </c>
      <c r="BG281" t="s">
        <v>1788</v>
      </c>
    </row>
    <row r="282" spans="1:59" x14ac:dyDescent="0.2">
      <c r="A282">
        <v>23.7899475097656</v>
      </c>
      <c r="B282">
        <v>23.945655822753899</v>
      </c>
      <c r="C282">
        <v>23.916795730590799</v>
      </c>
      <c r="D282">
        <v>24.936923980712901</v>
      </c>
      <c r="E282">
        <v>24.7404689788818</v>
      </c>
      <c r="F282">
        <v>24.700706481933601</v>
      </c>
      <c r="I282" t="s">
        <v>35745</v>
      </c>
      <c r="J282" t="s">
        <v>35746</v>
      </c>
      <c r="K282" t="s">
        <v>35747</v>
      </c>
      <c r="L282" t="s">
        <v>122</v>
      </c>
      <c r="M282" t="s">
        <v>123</v>
      </c>
      <c r="N282" t="s">
        <v>802</v>
      </c>
      <c r="O282" t="s">
        <v>803</v>
      </c>
      <c r="P282" t="s">
        <v>35748</v>
      </c>
      <c r="Q282" t="s">
        <v>35749</v>
      </c>
      <c r="R282" t="s">
        <v>232</v>
      </c>
      <c r="S282">
        <v>4131</v>
      </c>
      <c r="Z282" t="s">
        <v>35739</v>
      </c>
      <c r="AA282" t="s">
        <v>35740</v>
      </c>
      <c r="AB282">
        <v>3</v>
      </c>
      <c r="AC282">
        <v>2</v>
      </c>
      <c r="AD282">
        <v>2</v>
      </c>
      <c r="AE282">
        <v>15.1</v>
      </c>
      <c r="AF282">
        <v>10.7</v>
      </c>
      <c r="AG282">
        <v>10.7</v>
      </c>
      <c r="AH282">
        <v>33.81</v>
      </c>
      <c r="AI282">
        <v>5.2369999999999999E-4</v>
      </c>
      <c r="AJ282">
        <v>3.1617999999999999</v>
      </c>
      <c r="AK282">
        <v>133920000</v>
      </c>
      <c r="AL282">
        <v>7</v>
      </c>
      <c r="AM282">
        <v>3.3177363157050599</v>
      </c>
      <c r="AN282">
        <v>0.130823529411765</v>
      </c>
      <c r="AO282">
        <v>0.90856679280598796</v>
      </c>
      <c r="AP282">
        <v>10.408942976821599</v>
      </c>
      <c r="AQ282" t="s">
        <v>35750</v>
      </c>
      <c r="AR282" t="s">
        <v>35750</v>
      </c>
      <c r="AS282" t="s">
        <v>35751</v>
      </c>
      <c r="AT282" t="s">
        <v>35752</v>
      </c>
      <c r="AU282">
        <v>3571</v>
      </c>
      <c r="AV282" t="s">
        <v>35753</v>
      </c>
      <c r="AW282" t="s">
        <v>35751</v>
      </c>
      <c r="AY282">
        <v>3.3177363157050599</v>
      </c>
      <c r="AZ282">
        <v>0.90856679280598796</v>
      </c>
      <c r="BA282" s="6">
        <f t="shared" si="25"/>
        <v>0.87717973732297683</v>
      </c>
      <c r="BB282" s="4" t="str">
        <f t="shared" si="22"/>
        <v/>
      </c>
      <c r="BC282" t="str">
        <f t="shared" si="21"/>
        <v/>
      </c>
      <c r="BD282" t="str">
        <f t="shared" si="23"/>
        <v/>
      </c>
      <c r="BE282" t="str">
        <f t="shared" si="24"/>
        <v/>
      </c>
      <c r="BF282" t="s">
        <v>35752</v>
      </c>
      <c r="BG282" t="s">
        <v>35751</v>
      </c>
    </row>
    <row r="283" spans="1:59" x14ac:dyDescent="0.2">
      <c r="A283">
        <v>23.506639480590799</v>
      </c>
      <c r="B283">
        <v>24.143903732299801</v>
      </c>
      <c r="C283">
        <v>23.3997611999512</v>
      </c>
      <c r="D283">
        <v>24.013334274291999</v>
      </c>
      <c r="E283">
        <v>25.251367568969702</v>
      </c>
      <c r="F283">
        <v>24.507545471191399</v>
      </c>
      <c r="I283" t="s">
        <v>41429</v>
      </c>
      <c r="J283" t="s">
        <v>41430</v>
      </c>
      <c r="K283" t="s">
        <v>41431</v>
      </c>
      <c r="P283" t="s">
        <v>360</v>
      </c>
      <c r="Q283" t="s">
        <v>361</v>
      </c>
      <c r="R283" t="s">
        <v>41432</v>
      </c>
      <c r="S283" t="s">
        <v>41433</v>
      </c>
      <c r="T283" t="s">
        <v>41434</v>
      </c>
      <c r="U283" t="s">
        <v>41435</v>
      </c>
      <c r="V283" t="s">
        <v>13070</v>
      </c>
      <c r="W283" t="s">
        <v>13071</v>
      </c>
      <c r="Z283" t="s">
        <v>41436</v>
      </c>
      <c r="AA283" t="s">
        <v>41437</v>
      </c>
      <c r="AB283">
        <v>3</v>
      </c>
      <c r="AC283">
        <v>3</v>
      </c>
      <c r="AD283">
        <v>3</v>
      </c>
      <c r="AE283">
        <v>4.8</v>
      </c>
      <c r="AF283">
        <v>4.8</v>
      </c>
      <c r="AG283">
        <v>4.8</v>
      </c>
      <c r="AH283">
        <v>98.081000000000003</v>
      </c>
      <c r="AI283">
        <v>0</v>
      </c>
      <c r="AJ283">
        <v>5.1750999999999996</v>
      </c>
      <c r="AK283">
        <v>122250000</v>
      </c>
      <c r="AL283">
        <v>5</v>
      </c>
      <c r="AM283">
        <v>0.99349714263925104</v>
      </c>
      <c r="AN283">
        <v>0.262407438715131</v>
      </c>
      <c r="AO283">
        <v>0.90731430053710904</v>
      </c>
      <c r="AP283">
        <v>2.11854206169409</v>
      </c>
      <c r="AQ283" t="s">
        <v>41438</v>
      </c>
      <c r="AR283" t="s">
        <v>41438</v>
      </c>
      <c r="AS283" t="s">
        <v>41439</v>
      </c>
      <c r="AT283" t="s">
        <v>41440</v>
      </c>
      <c r="AU283">
        <v>4263</v>
      </c>
      <c r="AV283" t="s">
        <v>41441</v>
      </c>
      <c r="AW283" t="s">
        <v>41439</v>
      </c>
      <c r="AX283" t="s">
        <v>41442</v>
      </c>
      <c r="AY283">
        <v>0.99349714263925104</v>
      </c>
      <c r="AZ283">
        <v>0.90731430053710904</v>
      </c>
      <c r="BA283" s="6">
        <f t="shared" si="25"/>
        <v>0.87555074938950495</v>
      </c>
      <c r="BB283" s="4" t="str">
        <f t="shared" si="22"/>
        <v/>
      </c>
      <c r="BC283" t="str">
        <f t="shared" si="21"/>
        <v/>
      </c>
      <c r="BD283" t="str">
        <f t="shared" si="23"/>
        <v/>
      </c>
      <c r="BE283" t="str">
        <f t="shared" si="24"/>
        <v/>
      </c>
      <c r="BF283" t="s">
        <v>41440</v>
      </c>
      <c r="BG283" t="s">
        <v>41439</v>
      </c>
    </row>
    <row r="284" spans="1:59" x14ac:dyDescent="0.2">
      <c r="A284">
        <v>25.777534484863299</v>
      </c>
      <c r="B284">
        <v>25.961750030517599</v>
      </c>
      <c r="C284">
        <v>24.381790161132798</v>
      </c>
      <c r="D284" t="s">
        <v>88</v>
      </c>
      <c r="E284">
        <v>26.280544281005898</v>
      </c>
      <c r="F284" t="s">
        <v>88</v>
      </c>
      <c r="I284" t="s">
        <v>3523</v>
      </c>
      <c r="J284" t="s">
        <v>3524</v>
      </c>
      <c r="K284" t="s">
        <v>3525</v>
      </c>
      <c r="L284" t="s">
        <v>3526</v>
      </c>
      <c r="M284" t="s">
        <v>3527</v>
      </c>
      <c r="P284" t="s">
        <v>1354</v>
      </c>
      <c r="Q284" t="s">
        <v>1355</v>
      </c>
      <c r="R284" t="s">
        <v>3528</v>
      </c>
      <c r="S284" t="s">
        <v>3529</v>
      </c>
      <c r="T284" t="s">
        <v>3530</v>
      </c>
      <c r="U284" t="s">
        <v>3531</v>
      </c>
      <c r="Z284" t="s">
        <v>3532</v>
      </c>
      <c r="AA284" t="s">
        <v>3533</v>
      </c>
      <c r="AB284">
        <v>4</v>
      </c>
      <c r="AC284">
        <v>4</v>
      </c>
      <c r="AD284">
        <v>4</v>
      </c>
      <c r="AE284">
        <v>3.6</v>
      </c>
      <c r="AF284">
        <v>3.6</v>
      </c>
      <c r="AG284">
        <v>3.6</v>
      </c>
      <c r="AH284">
        <v>146.56</v>
      </c>
      <c r="AI284">
        <v>5.2769999999999998E-4</v>
      </c>
      <c r="AJ284">
        <v>3.3126000000000002</v>
      </c>
      <c r="AK284">
        <v>226250000</v>
      </c>
      <c r="AL284">
        <v>6</v>
      </c>
      <c r="AM284">
        <v>0</v>
      </c>
      <c r="AN284">
        <v>0.990593787623405</v>
      </c>
      <c r="AO284">
        <v>0.90685272216796897</v>
      </c>
      <c r="AP284">
        <v>0</v>
      </c>
      <c r="AQ284" t="s">
        <v>3534</v>
      </c>
      <c r="AR284" t="s">
        <v>3535</v>
      </c>
      <c r="AS284" t="s">
        <v>3536</v>
      </c>
      <c r="AT284" t="s">
        <v>3537</v>
      </c>
      <c r="AU284">
        <v>346</v>
      </c>
      <c r="AV284" t="s">
        <v>3538</v>
      </c>
      <c r="AW284" t="s">
        <v>3539</v>
      </c>
      <c r="AY284">
        <v>0</v>
      </c>
      <c r="AZ284">
        <v>0.90685272216796897</v>
      </c>
      <c r="BA284" s="6">
        <f t="shared" si="25"/>
        <v>0.87495077839257918</v>
      </c>
      <c r="BB284" s="4" t="str">
        <f t="shared" si="22"/>
        <v/>
      </c>
      <c r="BC284" t="str">
        <f t="shared" si="21"/>
        <v/>
      </c>
      <c r="BD284" t="str">
        <f t="shared" si="23"/>
        <v/>
      </c>
      <c r="BE284" t="str">
        <f t="shared" si="24"/>
        <v/>
      </c>
      <c r="BF284" t="s">
        <v>3537</v>
      </c>
      <c r="BG284" t="s">
        <v>3536</v>
      </c>
    </row>
    <row r="285" spans="1:59" x14ac:dyDescent="0.2">
      <c r="A285">
        <v>27.251783370971701</v>
      </c>
      <c r="B285">
        <v>27.2726650238037</v>
      </c>
      <c r="C285">
        <v>26.897121429443398</v>
      </c>
      <c r="D285">
        <v>28.143407821655298</v>
      </c>
      <c r="E285">
        <v>28.065738677978501</v>
      </c>
      <c r="F285">
        <v>27.928916931152301</v>
      </c>
      <c r="I285" t="s">
        <v>40129</v>
      </c>
      <c r="J285" t="s">
        <v>40130</v>
      </c>
      <c r="K285" t="s">
        <v>40131</v>
      </c>
      <c r="N285" t="s">
        <v>1766</v>
      </c>
      <c r="O285" t="s">
        <v>1767</v>
      </c>
      <c r="Z285" t="s">
        <v>5821</v>
      </c>
      <c r="AA285" t="s">
        <v>5822</v>
      </c>
      <c r="AB285">
        <v>10</v>
      </c>
      <c r="AC285">
        <v>10</v>
      </c>
      <c r="AD285">
        <v>10</v>
      </c>
      <c r="AE285">
        <v>9.6</v>
      </c>
      <c r="AF285">
        <v>9.6</v>
      </c>
      <c r="AG285">
        <v>9.6</v>
      </c>
      <c r="AH285">
        <v>150.78</v>
      </c>
      <c r="AI285">
        <v>0</v>
      </c>
      <c r="AJ285">
        <v>28.521999999999998</v>
      </c>
      <c r="AK285">
        <v>1279900000</v>
      </c>
      <c r="AL285">
        <v>29</v>
      </c>
      <c r="AM285">
        <v>2.5656388930060499</v>
      </c>
      <c r="AN285">
        <v>0.112103896103896</v>
      </c>
      <c r="AO285">
        <v>0.90549786885579697</v>
      </c>
      <c r="AP285">
        <v>6.6077999017033404</v>
      </c>
      <c r="AQ285" t="s">
        <v>40132</v>
      </c>
      <c r="AR285" t="s">
        <v>40132</v>
      </c>
      <c r="AS285" t="s">
        <v>40133</v>
      </c>
      <c r="AT285" t="s">
        <v>40134</v>
      </c>
      <c r="AU285">
        <v>4106</v>
      </c>
      <c r="AV285" t="s">
        <v>40135</v>
      </c>
      <c r="AW285" t="s">
        <v>40136</v>
      </c>
      <c r="AY285">
        <v>2.5656388930060499</v>
      </c>
      <c r="AZ285">
        <v>0.90549786885579697</v>
      </c>
      <c r="BA285" s="6">
        <f t="shared" si="25"/>
        <v>0.8731908147360905</v>
      </c>
      <c r="BB285" s="4" t="str">
        <f t="shared" si="22"/>
        <v/>
      </c>
      <c r="BC285" t="str">
        <f t="shared" si="21"/>
        <v/>
      </c>
      <c r="BD285" t="str">
        <f t="shared" si="23"/>
        <v/>
      </c>
      <c r="BE285" t="str">
        <f t="shared" si="24"/>
        <v/>
      </c>
      <c r="BF285" t="s">
        <v>40134</v>
      </c>
      <c r="BG285" t="s">
        <v>40133</v>
      </c>
    </row>
    <row r="286" spans="1:59" x14ac:dyDescent="0.2">
      <c r="A286" t="s">
        <v>88</v>
      </c>
      <c r="B286">
        <v>23.911319732666001</v>
      </c>
      <c r="C286" t="s">
        <v>88</v>
      </c>
      <c r="D286">
        <v>24.581413269043001</v>
      </c>
      <c r="E286">
        <v>25.0483493804932</v>
      </c>
      <c r="F286" t="s">
        <v>88</v>
      </c>
      <c r="I286" t="s">
        <v>16661</v>
      </c>
      <c r="J286" t="s">
        <v>16662</v>
      </c>
      <c r="K286" t="s">
        <v>770</v>
      </c>
      <c r="N286" t="s">
        <v>9357</v>
      </c>
      <c r="O286" t="s">
        <v>9358</v>
      </c>
      <c r="P286" t="s">
        <v>770</v>
      </c>
      <c r="Q286" t="s">
        <v>771</v>
      </c>
      <c r="R286" t="s">
        <v>16663</v>
      </c>
      <c r="S286" t="s">
        <v>16664</v>
      </c>
      <c r="T286" t="s">
        <v>16665</v>
      </c>
      <c r="U286" t="s">
        <v>16666</v>
      </c>
      <c r="AB286">
        <v>1</v>
      </c>
      <c r="AC286">
        <v>1</v>
      </c>
      <c r="AD286">
        <v>1</v>
      </c>
      <c r="AE286">
        <v>4.5999999999999996</v>
      </c>
      <c r="AF286">
        <v>4.5999999999999996</v>
      </c>
      <c r="AG286">
        <v>4.5999999999999996</v>
      </c>
      <c r="AH286">
        <v>34.276000000000003</v>
      </c>
      <c r="AI286">
        <v>5.7320000000000001E-3</v>
      </c>
      <c r="AJ286">
        <v>1.8270999999999999</v>
      </c>
      <c r="AK286">
        <v>75579000</v>
      </c>
      <c r="AL286">
        <v>1</v>
      </c>
      <c r="AM286">
        <v>0</v>
      </c>
      <c r="AN286">
        <v>1</v>
      </c>
      <c r="AO286">
        <v>0.903561592102051</v>
      </c>
      <c r="AP286">
        <v>0</v>
      </c>
      <c r="AQ286" t="s">
        <v>16667</v>
      </c>
      <c r="AR286" t="s">
        <v>16667</v>
      </c>
      <c r="AS286" t="s">
        <v>16668</v>
      </c>
      <c r="AT286" t="s">
        <v>16669</v>
      </c>
      <c r="AU286">
        <v>1448</v>
      </c>
      <c r="AV286" t="s">
        <v>16670</v>
      </c>
      <c r="AW286" t="s">
        <v>16671</v>
      </c>
      <c r="AX286" t="s">
        <v>16672</v>
      </c>
      <c r="AY286">
        <v>0</v>
      </c>
      <c r="AZ286">
        <v>0.903561592102051</v>
      </c>
      <c r="BA286" s="6">
        <f t="shared" si="25"/>
        <v>0.87067844527352034</v>
      </c>
      <c r="BB286" s="4" t="str">
        <f t="shared" si="22"/>
        <v/>
      </c>
      <c r="BC286" t="str">
        <f t="shared" si="21"/>
        <v/>
      </c>
      <c r="BD286" t="str">
        <f t="shared" si="23"/>
        <v/>
      </c>
      <c r="BE286" t="str">
        <f t="shared" si="24"/>
        <v/>
      </c>
      <c r="BF286" t="s">
        <v>16669</v>
      </c>
      <c r="BG286" t="s">
        <v>16668</v>
      </c>
    </row>
    <row r="287" spans="1:59" x14ac:dyDescent="0.2">
      <c r="A287">
        <v>26.2671203613281</v>
      </c>
      <c r="B287">
        <v>27.4206142425537</v>
      </c>
      <c r="C287">
        <v>24.718217849731399</v>
      </c>
      <c r="D287">
        <v>27.030338287353501</v>
      </c>
      <c r="E287">
        <v>26.8663215637207</v>
      </c>
      <c r="F287">
        <v>27.2181720733643</v>
      </c>
      <c r="I287" t="s">
        <v>28124</v>
      </c>
      <c r="J287" t="s">
        <v>28125</v>
      </c>
      <c r="K287" t="s">
        <v>28126</v>
      </c>
      <c r="P287" t="s">
        <v>138</v>
      </c>
      <c r="Q287" t="s">
        <v>139</v>
      </c>
      <c r="R287" t="s">
        <v>1224</v>
      </c>
      <c r="S287">
        <v>4121</v>
      </c>
      <c r="V287" t="s">
        <v>28127</v>
      </c>
      <c r="W287" t="s">
        <v>28128</v>
      </c>
      <c r="Z287" t="s">
        <v>28129</v>
      </c>
      <c r="AA287" t="s">
        <v>28130</v>
      </c>
      <c r="AB287">
        <v>6</v>
      </c>
      <c r="AC287">
        <v>6</v>
      </c>
      <c r="AD287">
        <v>6</v>
      </c>
      <c r="AE287">
        <v>5.0999999999999996</v>
      </c>
      <c r="AF287">
        <v>5.0999999999999996</v>
      </c>
      <c r="AG287">
        <v>5.0999999999999996</v>
      </c>
      <c r="AH287">
        <v>200.21</v>
      </c>
      <c r="AI287">
        <v>0</v>
      </c>
      <c r="AJ287">
        <v>13.801</v>
      </c>
      <c r="AK287">
        <v>703560000</v>
      </c>
      <c r="AL287">
        <v>8</v>
      </c>
      <c r="AM287">
        <v>0.49959884175117902</v>
      </c>
      <c r="AN287">
        <v>0.52892753623188404</v>
      </c>
      <c r="AO287">
        <v>0.90295982360839799</v>
      </c>
      <c r="AP287">
        <v>1.14376243378811</v>
      </c>
      <c r="AQ287" t="s">
        <v>28131</v>
      </c>
      <c r="AR287" t="s">
        <v>28131</v>
      </c>
      <c r="AS287" t="s">
        <v>28132</v>
      </c>
      <c r="AT287" t="s">
        <v>28133</v>
      </c>
      <c r="AU287">
        <v>2650</v>
      </c>
      <c r="AV287" t="s">
        <v>28134</v>
      </c>
      <c r="AW287" t="s">
        <v>28132</v>
      </c>
      <c r="AY287">
        <v>0.49959884175117902</v>
      </c>
      <c r="AZ287">
        <v>0.90295982360839799</v>
      </c>
      <c r="BA287" s="6">
        <f t="shared" si="25"/>
        <v>0.86989832156409452</v>
      </c>
      <c r="BB287" s="4" t="str">
        <f t="shared" si="22"/>
        <v/>
      </c>
      <c r="BC287" t="str">
        <f t="shared" si="21"/>
        <v/>
      </c>
      <c r="BD287" t="str">
        <f t="shared" si="23"/>
        <v/>
      </c>
      <c r="BE287" t="str">
        <f t="shared" si="24"/>
        <v/>
      </c>
      <c r="BF287" t="s">
        <v>28133</v>
      </c>
      <c r="BG287" t="s">
        <v>28132</v>
      </c>
    </row>
    <row r="288" spans="1:59" x14ac:dyDescent="0.2">
      <c r="A288">
        <v>31.763231277465799</v>
      </c>
      <c r="B288">
        <v>31.662122726440401</v>
      </c>
      <c r="C288">
        <v>31.2034397125244</v>
      </c>
      <c r="D288">
        <v>32.579544067382798</v>
      </c>
      <c r="E288">
        <v>32.479137420654297</v>
      </c>
      <c r="F288">
        <v>32.278469085693402</v>
      </c>
      <c r="I288" t="s">
        <v>25475</v>
      </c>
      <c r="K288" t="s">
        <v>25476</v>
      </c>
      <c r="L288" t="s">
        <v>1310</v>
      </c>
      <c r="M288" t="s">
        <v>1311</v>
      </c>
      <c r="P288" t="s">
        <v>21361</v>
      </c>
      <c r="Q288" t="s">
        <v>21362</v>
      </c>
      <c r="R288" t="s">
        <v>25477</v>
      </c>
      <c r="S288" t="s">
        <v>25478</v>
      </c>
      <c r="T288" t="s">
        <v>25479</v>
      </c>
      <c r="U288" t="s">
        <v>25480</v>
      </c>
      <c r="Z288" t="s">
        <v>25481</v>
      </c>
      <c r="AA288" t="s">
        <v>25482</v>
      </c>
      <c r="AB288">
        <v>58</v>
      </c>
      <c r="AC288">
        <v>58</v>
      </c>
      <c r="AD288">
        <v>58</v>
      </c>
      <c r="AE288">
        <v>28.7</v>
      </c>
      <c r="AF288">
        <v>28.7</v>
      </c>
      <c r="AG288">
        <v>28.7</v>
      </c>
      <c r="AH288">
        <v>274.45999999999998</v>
      </c>
      <c r="AI288">
        <v>0</v>
      </c>
      <c r="AJ288">
        <v>323.31</v>
      </c>
      <c r="AK288">
        <v>27130000000</v>
      </c>
      <c r="AL288">
        <v>243</v>
      </c>
      <c r="AM288">
        <v>2.0188659009181298</v>
      </c>
      <c r="AN288">
        <v>0.144369230769231</v>
      </c>
      <c r="AO288">
        <v>0.90278561909993404</v>
      </c>
      <c r="AP288">
        <v>4.6620510099064703</v>
      </c>
      <c r="AQ288" t="s">
        <v>25483</v>
      </c>
      <c r="AR288" t="s">
        <v>25483</v>
      </c>
      <c r="AS288" t="s">
        <v>25484</v>
      </c>
      <c r="AT288" t="s">
        <v>25485</v>
      </c>
      <c r="AU288">
        <v>2335</v>
      </c>
      <c r="AV288" t="s">
        <v>25486</v>
      </c>
      <c r="AW288" t="s">
        <v>25487</v>
      </c>
      <c r="AY288">
        <v>2.0188659009181298</v>
      </c>
      <c r="AZ288">
        <v>0.90278561909993404</v>
      </c>
      <c r="BA288" s="6">
        <f t="shared" si="25"/>
        <v>0.8696725461626329</v>
      </c>
      <c r="BB288" s="4" t="str">
        <f t="shared" si="22"/>
        <v/>
      </c>
      <c r="BC288" t="str">
        <f t="shared" si="21"/>
        <v/>
      </c>
      <c r="BD288" t="str">
        <f t="shared" si="23"/>
        <v/>
      </c>
      <c r="BE288" t="str">
        <f t="shared" si="24"/>
        <v/>
      </c>
      <c r="BF288" t="s">
        <v>25485</v>
      </c>
      <c r="BG288" t="s">
        <v>25484</v>
      </c>
    </row>
    <row r="289" spans="1:59" x14ac:dyDescent="0.2">
      <c r="A289">
        <v>24.180179595947301</v>
      </c>
      <c r="B289">
        <v>24.1754665374756</v>
      </c>
      <c r="C289">
        <v>22.4733562469482</v>
      </c>
      <c r="D289">
        <v>24.876005172729499</v>
      </c>
      <c r="E289">
        <v>24.46120262146</v>
      </c>
      <c r="F289">
        <v>24.192121505737301</v>
      </c>
      <c r="I289" t="s">
        <v>13860</v>
      </c>
      <c r="J289" t="s">
        <v>13861</v>
      </c>
      <c r="K289" t="s">
        <v>13862</v>
      </c>
      <c r="N289" t="s">
        <v>1766</v>
      </c>
      <c r="O289" t="s">
        <v>1767</v>
      </c>
      <c r="P289" t="s">
        <v>3665</v>
      </c>
      <c r="Q289" t="s">
        <v>3666</v>
      </c>
      <c r="R289" t="s">
        <v>3613</v>
      </c>
      <c r="S289" t="s">
        <v>3614</v>
      </c>
      <c r="T289" t="s">
        <v>2503</v>
      </c>
      <c r="U289" t="s">
        <v>2504</v>
      </c>
      <c r="Z289" t="s">
        <v>5821</v>
      </c>
      <c r="AA289" t="s">
        <v>5822</v>
      </c>
      <c r="AB289">
        <v>2</v>
      </c>
      <c r="AC289">
        <v>2</v>
      </c>
      <c r="AD289">
        <v>2</v>
      </c>
      <c r="AE289">
        <v>4</v>
      </c>
      <c r="AF289">
        <v>4</v>
      </c>
      <c r="AG289">
        <v>4</v>
      </c>
      <c r="AH289">
        <v>63.350999999999999</v>
      </c>
      <c r="AI289">
        <v>5.2342000000000003E-4</v>
      </c>
      <c r="AJ289">
        <v>3.1522000000000001</v>
      </c>
      <c r="AK289">
        <v>116830000</v>
      </c>
      <c r="AL289">
        <v>5</v>
      </c>
      <c r="AM289">
        <v>0.67951122972718203</v>
      </c>
      <c r="AN289">
        <v>0.403720524017467</v>
      </c>
      <c r="AO289">
        <v>0.90010897318521899</v>
      </c>
      <c r="AP289">
        <v>1.49527347289542</v>
      </c>
      <c r="AQ289" t="s">
        <v>13863</v>
      </c>
      <c r="AR289" t="s">
        <v>13863</v>
      </c>
      <c r="AS289" t="s">
        <v>13864</v>
      </c>
      <c r="AT289" t="s">
        <v>13865</v>
      </c>
      <c r="AU289">
        <v>1199</v>
      </c>
      <c r="AV289" t="s">
        <v>13866</v>
      </c>
      <c r="AW289" t="s">
        <v>13864</v>
      </c>
      <c r="AY289">
        <v>0.67951122972718203</v>
      </c>
      <c r="AZ289">
        <v>0.90010897318521899</v>
      </c>
      <c r="BA289" s="6">
        <f t="shared" si="25"/>
        <v>0.86620694067618742</v>
      </c>
      <c r="BB289" s="4" t="str">
        <f t="shared" si="22"/>
        <v/>
      </c>
      <c r="BC289" t="str">
        <f t="shared" si="21"/>
        <v/>
      </c>
      <c r="BD289" t="str">
        <f t="shared" si="23"/>
        <v/>
      </c>
      <c r="BE289" t="str">
        <f t="shared" si="24"/>
        <v/>
      </c>
      <c r="BF289" t="s">
        <v>13865</v>
      </c>
      <c r="BG289" t="s">
        <v>13864</v>
      </c>
    </row>
    <row r="290" spans="1:59" x14ac:dyDescent="0.2">
      <c r="A290">
        <v>24.831178665161101</v>
      </c>
      <c r="B290">
        <v>25.511503219604499</v>
      </c>
      <c r="C290">
        <v>23.722965240478501</v>
      </c>
      <c r="D290" t="s">
        <v>88</v>
      </c>
      <c r="E290">
        <v>25.654827117919901</v>
      </c>
      <c r="F290">
        <v>25.521183013916001</v>
      </c>
      <c r="I290" t="s">
        <v>16933</v>
      </c>
      <c r="J290" t="s">
        <v>16934</v>
      </c>
      <c r="K290" t="s">
        <v>16935</v>
      </c>
      <c r="L290" t="s">
        <v>3948</v>
      </c>
      <c r="M290" t="s">
        <v>3949</v>
      </c>
      <c r="N290" t="s">
        <v>16936</v>
      </c>
      <c r="O290" t="s">
        <v>16937</v>
      </c>
      <c r="P290" t="s">
        <v>16938</v>
      </c>
      <c r="Q290" t="s">
        <v>16939</v>
      </c>
      <c r="R290" t="s">
        <v>15263</v>
      </c>
      <c r="S290" t="s">
        <v>15264</v>
      </c>
      <c r="T290" t="s">
        <v>8053</v>
      </c>
      <c r="U290" t="s">
        <v>8054</v>
      </c>
      <c r="V290" t="s">
        <v>16940</v>
      </c>
      <c r="W290" t="s">
        <v>16941</v>
      </c>
      <c r="Z290" t="s">
        <v>16942</v>
      </c>
      <c r="AA290" t="s">
        <v>16943</v>
      </c>
      <c r="AB290">
        <v>2</v>
      </c>
      <c r="AC290">
        <v>2</v>
      </c>
      <c r="AD290">
        <v>2</v>
      </c>
      <c r="AE290">
        <v>5.0999999999999996</v>
      </c>
      <c r="AF290">
        <v>5.0999999999999996</v>
      </c>
      <c r="AG290">
        <v>5.0999999999999996</v>
      </c>
      <c r="AH290">
        <v>42.139000000000003</v>
      </c>
      <c r="AI290">
        <v>5.3206E-4</v>
      </c>
      <c r="AJ290">
        <v>3.4420999999999999</v>
      </c>
      <c r="AK290">
        <v>192510000</v>
      </c>
      <c r="AL290">
        <v>6</v>
      </c>
      <c r="AM290">
        <v>0.56114592666184004</v>
      </c>
      <c r="AN290">
        <v>0.48449666983824902</v>
      </c>
      <c r="AO290">
        <v>0.89945602416992199</v>
      </c>
      <c r="AP290">
        <v>1.3330845907472799</v>
      </c>
      <c r="AQ290" t="s">
        <v>16944</v>
      </c>
      <c r="AR290" t="s">
        <v>16944</v>
      </c>
      <c r="AS290" t="s">
        <v>16945</v>
      </c>
      <c r="AT290" t="s">
        <v>16946</v>
      </c>
      <c r="AU290">
        <v>1472</v>
      </c>
      <c r="AV290" t="s">
        <v>16947</v>
      </c>
      <c r="AW290" t="s">
        <v>16945</v>
      </c>
      <c r="AY290">
        <v>0.56114592666184004</v>
      </c>
      <c r="AZ290">
        <v>0.89945602416992199</v>
      </c>
      <c r="BA290" s="6">
        <f t="shared" si="25"/>
        <v>0.86536250561374506</v>
      </c>
      <c r="BB290" s="4" t="str">
        <f t="shared" si="22"/>
        <v/>
      </c>
      <c r="BC290" t="str">
        <f t="shared" si="21"/>
        <v/>
      </c>
      <c r="BD290" t="str">
        <f t="shared" si="23"/>
        <v/>
      </c>
      <c r="BE290" t="str">
        <f t="shared" si="24"/>
        <v/>
      </c>
      <c r="BF290" t="s">
        <v>16946</v>
      </c>
      <c r="BG290" t="s">
        <v>16945</v>
      </c>
    </row>
    <row r="291" spans="1:59" x14ac:dyDescent="0.2">
      <c r="A291">
        <v>25.448656082153299</v>
      </c>
      <c r="B291">
        <v>25.358404159545898</v>
      </c>
      <c r="C291">
        <v>23.5469856262207</v>
      </c>
      <c r="D291">
        <v>25.6021537780762</v>
      </c>
      <c r="E291">
        <v>25.863937377929702</v>
      </c>
      <c r="F291">
        <v>25.583768844604499</v>
      </c>
      <c r="I291" t="s">
        <v>26035</v>
      </c>
      <c r="AB291">
        <v>2</v>
      </c>
      <c r="AC291">
        <v>2</v>
      </c>
      <c r="AD291">
        <v>2</v>
      </c>
      <c r="AE291">
        <v>7.4</v>
      </c>
      <c r="AF291">
        <v>7.4</v>
      </c>
      <c r="AG291">
        <v>7.4</v>
      </c>
      <c r="AH291">
        <v>37.49</v>
      </c>
      <c r="AI291">
        <v>3.6213999999999999E-3</v>
      </c>
      <c r="AJ291">
        <v>1.9861</v>
      </c>
      <c r="AK291">
        <v>263360000</v>
      </c>
      <c r="AL291">
        <v>1</v>
      </c>
      <c r="AM291">
        <v>0.648845602417079</v>
      </c>
      <c r="AN291">
        <v>0.422093931398417</v>
      </c>
      <c r="AO291">
        <v>0.89860471089680904</v>
      </c>
      <c r="AP291">
        <v>1.4355391561311699</v>
      </c>
      <c r="AQ291" t="s">
        <v>28909</v>
      </c>
      <c r="AR291" t="s">
        <v>28909</v>
      </c>
      <c r="AS291" t="s">
        <v>28910</v>
      </c>
      <c r="AT291" t="s">
        <v>28911</v>
      </c>
      <c r="AU291">
        <v>2750</v>
      </c>
      <c r="AV291" t="s">
        <v>28912</v>
      </c>
      <c r="AW291" t="s">
        <v>28910</v>
      </c>
      <c r="AY291">
        <v>0.648845602417079</v>
      </c>
      <c r="AZ291">
        <v>0.89860471089680904</v>
      </c>
      <c r="BA291" s="6">
        <f t="shared" si="25"/>
        <v>0.86426210713920737</v>
      </c>
      <c r="BB291" s="4" t="str">
        <f t="shared" si="22"/>
        <v/>
      </c>
      <c r="BC291" t="str">
        <f t="shared" si="21"/>
        <v/>
      </c>
      <c r="BD291" t="str">
        <f t="shared" si="23"/>
        <v/>
      </c>
      <c r="BE291" t="str">
        <f t="shared" si="24"/>
        <v/>
      </c>
      <c r="BF291" t="s">
        <v>28911</v>
      </c>
      <c r="BG291" t="s">
        <v>28910</v>
      </c>
    </row>
    <row r="292" spans="1:59" x14ac:dyDescent="0.2">
      <c r="A292">
        <v>24.044269561767599</v>
      </c>
      <c r="B292">
        <v>26.024684906005898</v>
      </c>
      <c r="C292">
        <v>23.499965667724599</v>
      </c>
      <c r="D292">
        <v>26.230318069458001</v>
      </c>
      <c r="E292">
        <v>25.869478225708001</v>
      </c>
      <c r="F292">
        <v>24.161617279052699</v>
      </c>
      <c r="K292" t="s">
        <v>22358</v>
      </c>
      <c r="P292" t="s">
        <v>22358</v>
      </c>
      <c r="Q292" t="s">
        <v>22359</v>
      </c>
      <c r="R292" t="s">
        <v>11881</v>
      </c>
      <c r="S292" t="s">
        <v>11882</v>
      </c>
      <c r="Z292" t="s">
        <v>26624</v>
      </c>
      <c r="AA292" t="s">
        <v>26625</v>
      </c>
      <c r="AB292">
        <v>2</v>
      </c>
      <c r="AC292">
        <v>2</v>
      </c>
      <c r="AD292">
        <v>2</v>
      </c>
      <c r="AE292">
        <v>1.6</v>
      </c>
      <c r="AF292">
        <v>1.6</v>
      </c>
      <c r="AG292">
        <v>1.6</v>
      </c>
      <c r="AH292">
        <v>146.09</v>
      </c>
      <c r="AI292">
        <v>2.7020000000000001E-4</v>
      </c>
      <c r="AJ292">
        <v>3.7288999999999999</v>
      </c>
      <c r="AK292">
        <v>256220000</v>
      </c>
      <c r="AL292">
        <v>4</v>
      </c>
      <c r="AM292">
        <v>0.37754647614487302</v>
      </c>
      <c r="AN292">
        <v>0.63185190839694705</v>
      </c>
      <c r="AO292">
        <v>0.897497812906902</v>
      </c>
      <c r="AP292">
        <v>0.89952311382653505</v>
      </c>
      <c r="AQ292" t="s">
        <v>26626</v>
      </c>
      <c r="AR292" t="s">
        <v>26626</v>
      </c>
      <c r="AS292" t="s">
        <v>26627</v>
      </c>
      <c r="AT292" t="s">
        <v>26628</v>
      </c>
      <c r="AU292">
        <v>2474</v>
      </c>
      <c r="AV292" t="s">
        <v>26629</v>
      </c>
      <c r="AW292" t="s">
        <v>26627</v>
      </c>
      <c r="AY292">
        <v>0.37754647614487302</v>
      </c>
      <c r="AZ292">
        <v>0.897497812906902</v>
      </c>
      <c r="BA292" s="6">
        <f t="shared" si="25"/>
        <v>0.86283231324555199</v>
      </c>
      <c r="BB292" s="4" t="str">
        <f t="shared" si="22"/>
        <v/>
      </c>
      <c r="BC292" t="str">
        <f t="shared" si="21"/>
        <v/>
      </c>
      <c r="BD292" t="str">
        <f t="shared" si="23"/>
        <v/>
      </c>
      <c r="BE292" t="str">
        <f t="shared" si="24"/>
        <v/>
      </c>
      <c r="BF292" t="s">
        <v>26628</v>
      </c>
      <c r="BG292" t="s">
        <v>26627</v>
      </c>
    </row>
    <row r="293" spans="1:59" x14ac:dyDescent="0.2">
      <c r="A293">
        <v>26.598751068115199</v>
      </c>
      <c r="B293">
        <v>26.1267395019531</v>
      </c>
      <c r="C293">
        <v>26.8516235351563</v>
      </c>
      <c r="D293">
        <v>26.304939270019499</v>
      </c>
      <c r="E293">
        <v>29.8698406219482</v>
      </c>
      <c r="F293">
        <v>26.087358474731399</v>
      </c>
      <c r="I293" t="s">
        <v>25662</v>
      </c>
      <c r="J293" t="s">
        <v>25663</v>
      </c>
      <c r="K293" t="s">
        <v>25664</v>
      </c>
      <c r="L293" t="s">
        <v>25665</v>
      </c>
      <c r="M293" t="s">
        <v>25666</v>
      </c>
      <c r="N293" t="s">
        <v>110</v>
      </c>
      <c r="O293" t="s">
        <v>111</v>
      </c>
      <c r="P293" t="s">
        <v>4694</v>
      </c>
      <c r="Q293" t="s">
        <v>4695</v>
      </c>
      <c r="R293" t="s">
        <v>25667</v>
      </c>
      <c r="S293" t="s">
        <v>25668</v>
      </c>
      <c r="AB293">
        <v>7</v>
      </c>
      <c r="AC293">
        <v>7</v>
      </c>
      <c r="AD293">
        <v>7</v>
      </c>
      <c r="AE293">
        <v>12</v>
      </c>
      <c r="AF293">
        <v>12</v>
      </c>
      <c r="AG293">
        <v>12</v>
      </c>
      <c r="AH293">
        <v>112.21</v>
      </c>
      <c r="AI293">
        <v>0</v>
      </c>
      <c r="AJ293">
        <v>7.4067999999999996</v>
      </c>
      <c r="AK293">
        <v>1431300000</v>
      </c>
      <c r="AL293">
        <v>6</v>
      </c>
      <c r="AM293">
        <v>0.29090802239852398</v>
      </c>
      <c r="AN293">
        <v>0.71036137931034504</v>
      </c>
      <c r="AO293">
        <v>0.89500808715820301</v>
      </c>
      <c r="AP293">
        <v>0.719207120381117</v>
      </c>
      <c r="AQ293" t="s">
        <v>25669</v>
      </c>
      <c r="AR293" t="s">
        <v>25669</v>
      </c>
      <c r="AS293" t="s">
        <v>25670</v>
      </c>
      <c r="AT293" t="s">
        <v>25671</v>
      </c>
      <c r="AU293">
        <v>2358</v>
      </c>
      <c r="AV293" t="s">
        <v>25672</v>
      </c>
      <c r="AW293" t="s">
        <v>25673</v>
      </c>
      <c r="AX293" t="s">
        <v>25674</v>
      </c>
      <c r="AY293">
        <v>0.29090802239852398</v>
      </c>
      <c r="AZ293">
        <v>0.89500808715820301</v>
      </c>
      <c r="BA293" s="6">
        <f t="shared" si="25"/>
        <v>0.8596203094678041</v>
      </c>
      <c r="BB293" s="4" t="str">
        <f t="shared" si="22"/>
        <v/>
      </c>
      <c r="BC293" t="str">
        <f t="shared" si="21"/>
        <v/>
      </c>
      <c r="BD293" t="str">
        <f t="shared" si="23"/>
        <v/>
      </c>
      <c r="BE293" t="str">
        <f t="shared" si="24"/>
        <v/>
      </c>
      <c r="BF293" t="s">
        <v>25671</v>
      </c>
      <c r="BG293" t="s">
        <v>25670</v>
      </c>
    </row>
    <row r="294" spans="1:59" x14ac:dyDescent="0.2">
      <c r="A294">
        <v>29.284870147705099</v>
      </c>
      <c r="B294">
        <v>29.223199844360401</v>
      </c>
      <c r="C294">
        <v>28.919797897338899</v>
      </c>
      <c r="D294">
        <v>29.586168289184599</v>
      </c>
      <c r="E294">
        <v>29.512939453125</v>
      </c>
      <c r="F294">
        <v>31.012519836425799</v>
      </c>
      <c r="I294" t="s">
        <v>13639</v>
      </c>
      <c r="J294" t="s">
        <v>13640</v>
      </c>
      <c r="K294" t="s">
        <v>13641</v>
      </c>
      <c r="L294" t="s">
        <v>782</v>
      </c>
      <c r="M294" t="s">
        <v>783</v>
      </c>
      <c r="P294" t="s">
        <v>13642</v>
      </c>
      <c r="Q294" t="s">
        <v>13643</v>
      </c>
      <c r="R294" t="s">
        <v>13644</v>
      </c>
      <c r="S294" t="s">
        <v>13645</v>
      </c>
      <c r="T294" t="s">
        <v>11753</v>
      </c>
      <c r="U294" t="s">
        <v>11754</v>
      </c>
      <c r="Z294" t="s">
        <v>2128</v>
      </c>
      <c r="AA294" t="s">
        <v>2129</v>
      </c>
      <c r="AB294">
        <v>8</v>
      </c>
      <c r="AC294">
        <v>8</v>
      </c>
      <c r="AD294">
        <v>8</v>
      </c>
      <c r="AE294">
        <v>67.400000000000006</v>
      </c>
      <c r="AF294">
        <v>67.400000000000006</v>
      </c>
      <c r="AG294">
        <v>67.400000000000006</v>
      </c>
      <c r="AH294">
        <v>19.738</v>
      </c>
      <c r="AI294">
        <v>0</v>
      </c>
      <c r="AJ294">
        <v>84.082999999999998</v>
      </c>
      <c r="AK294">
        <v>5526900000</v>
      </c>
      <c r="AL294">
        <v>38</v>
      </c>
      <c r="AM294">
        <v>0.82768868262401696</v>
      </c>
      <c r="AN294">
        <v>0.329335113484646</v>
      </c>
      <c r="AO294">
        <v>0.89458656311035201</v>
      </c>
      <c r="AP294">
        <v>1.7856615557549</v>
      </c>
      <c r="AQ294" t="s">
        <v>13646</v>
      </c>
      <c r="AR294" t="s">
        <v>13647</v>
      </c>
      <c r="AS294" t="s">
        <v>13648</v>
      </c>
      <c r="AT294" t="s">
        <v>13649</v>
      </c>
      <c r="AU294">
        <v>1179</v>
      </c>
      <c r="AV294" t="s">
        <v>13650</v>
      </c>
      <c r="AW294" t="s">
        <v>13651</v>
      </c>
      <c r="AY294">
        <v>0.82768868262401696</v>
      </c>
      <c r="AZ294">
        <v>0.89458656311035201</v>
      </c>
      <c r="BA294" s="6">
        <f t="shared" si="25"/>
        <v>0.85907704831163256</v>
      </c>
      <c r="BB294" s="4" t="str">
        <f t="shared" si="22"/>
        <v/>
      </c>
      <c r="BC294" t="str">
        <f t="shared" si="21"/>
        <v/>
      </c>
      <c r="BD294" t="str">
        <f t="shared" si="23"/>
        <v/>
      </c>
      <c r="BE294" t="str">
        <f t="shared" si="24"/>
        <v/>
      </c>
      <c r="BF294" t="s">
        <v>13649</v>
      </c>
      <c r="BG294" t="s">
        <v>13648</v>
      </c>
    </row>
    <row r="295" spans="1:59" x14ac:dyDescent="0.2">
      <c r="A295">
        <v>26.1981296539307</v>
      </c>
      <c r="B295">
        <v>25.803264617919901</v>
      </c>
      <c r="C295">
        <v>25.863700866699201</v>
      </c>
      <c r="D295">
        <v>26.805627822876001</v>
      </c>
      <c r="E295">
        <v>26.786312103271499</v>
      </c>
      <c r="F295">
        <v>26.956375122070298</v>
      </c>
      <c r="I295" t="s">
        <v>9508</v>
      </c>
      <c r="J295" t="s">
        <v>9509</v>
      </c>
      <c r="K295" t="s">
        <v>9510</v>
      </c>
      <c r="P295" t="s">
        <v>126</v>
      </c>
      <c r="Q295" t="s">
        <v>127</v>
      </c>
      <c r="R295" t="s">
        <v>128</v>
      </c>
      <c r="S295">
        <v>3000</v>
      </c>
      <c r="Z295" t="s">
        <v>9511</v>
      </c>
      <c r="AA295" t="s">
        <v>9512</v>
      </c>
      <c r="AB295">
        <v>8</v>
      </c>
      <c r="AC295">
        <v>8</v>
      </c>
      <c r="AD295">
        <v>8</v>
      </c>
      <c r="AE295">
        <v>11.8</v>
      </c>
      <c r="AF295">
        <v>11.8</v>
      </c>
      <c r="AG295">
        <v>11.8</v>
      </c>
      <c r="AH295">
        <v>89.384</v>
      </c>
      <c r="AI295">
        <v>0</v>
      </c>
      <c r="AJ295">
        <v>28.236000000000001</v>
      </c>
      <c r="AK295">
        <v>559860000</v>
      </c>
      <c r="AL295">
        <v>17</v>
      </c>
      <c r="AM295">
        <v>2.5813532718962602</v>
      </c>
      <c r="AN295">
        <v>0.119830985915493</v>
      </c>
      <c r="AO295">
        <v>0.89440663655599195</v>
      </c>
      <c r="AP295">
        <v>6.6723561225595196</v>
      </c>
      <c r="AQ295" t="s">
        <v>9513</v>
      </c>
      <c r="AR295" t="s">
        <v>9513</v>
      </c>
      <c r="AS295" t="s">
        <v>9514</v>
      </c>
      <c r="AT295" t="s">
        <v>9515</v>
      </c>
      <c r="AU295">
        <v>834</v>
      </c>
      <c r="AV295" t="s">
        <v>9516</v>
      </c>
      <c r="AW295" t="s">
        <v>9514</v>
      </c>
      <c r="AY295">
        <v>2.5813532718962602</v>
      </c>
      <c r="AZ295">
        <v>0.89440663655599195</v>
      </c>
      <c r="BA295" s="6">
        <f t="shared" si="25"/>
        <v>0.85884520688952648</v>
      </c>
      <c r="BB295" s="4" t="str">
        <f t="shared" si="22"/>
        <v/>
      </c>
      <c r="BC295" t="str">
        <f t="shared" si="21"/>
        <v/>
      </c>
      <c r="BD295" t="str">
        <f t="shared" si="23"/>
        <v/>
      </c>
      <c r="BE295" t="str">
        <f t="shared" si="24"/>
        <v/>
      </c>
      <c r="BF295" t="s">
        <v>9515</v>
      </c>
      <c r="BG295" t="s">
        <v>9514</v>
      </c>
    </row>
    <row r="296" spans="1:59" x14ac:dyDescent="0.2">
      <c r="A296">
        <v>24.091035842895501</v>
      </c>
      <c r="B296">
        <v>23.478031158447301</v>
      </c>
      <c r="C296" t="s">
        <v>88</v>
      </c>
      <c r="D296">
        <v>25.030231475830099</v>
      </c>
      <c r="E296">
        <v>24.423036575317401</v>
      </c>
      <c r="F296">
        <v>24.583480834960898</v>
      </c>
      <c r="I296" t="s">
        <v>39280</v>
      </c>
      <c r="J296" t="s">
        <v>39281</v>
      </c>
      <c r="K296" t="s">
        <v>39282</v>
      </c>
      <c r="P296" t="s">
        <v>665</v>
      </c>
      <c r="Q296" t="s">
        <v>666</v>
      </c>
      <c r="R296" t="s">
        <v>1007</v>
      </c>
      <c r="S296">
        <v>4812</v>
      </c>
      <c r="Z296" t="s">
        <v>3712</v>
      </c>
      <c r="AA296" t="s">
        <v>3713</v>
      </c>
      <c r="AB296">
        <v>3</v>
      </c>
      <c r="AC296">
        <v>2</v>
      </c>
      <c r="AD296">
        <v>2</v>
      </c>
      <c r="AE296">
        <v>4.7</v>
      </c>
      <c r="AF296">
        <v>3.8</v>
      </c>
      <c r="AG296">
        <v>3.8</v>
      </c>
      <c r="AH296">
        <v>85.224999999999994</v>
      </c>
      <c r="AI296">
        <v>5.2382999999999998E-4</v>
      </c>
      <c r="AJ296">
        <v>3.1671</v>
      </c>
      <c r="AK296">
        <v>111450000</v>
      </c>
      <c r="AL296">
        <v>3</v>
      </c>
      <c r="AM296">
        <v>1.1436666912356299</v>
      </c>
      <c r="AN296">
        <v>0.21915100316789901</v>
      </c>
      <c r="AO296">
        <v>0.89438279469807802</v>
      </c>
      <c r="AP296">
        <v>2.7317550244744102</v>
      </c>
      <c r="AQ296" t="s">
        <v>39283</v>
      </c>
      <c r="AR296" t="s">
        <v>39283</v>
      </c>
      <c r="AS296" t="s">
        <v>39284</v>
      </c>
      <c r="AT296" t="s">
        <v>39285</v>
      </c>
      <c r="AU296">
        <v>4006</v>
      </c>
      <c r="AV296" t="s">
        <v>39286</v>
      </c>
      <c r="AW296" t="s">
        <v>39284</v>
      </c>
      <c r="AY296">
        <v>1.1436666912356299</v>
      </c>
      <c r="AZ296">
        <v>0.89438279469807802</v>
      </c>
      <c r="BA296" s="6">
        <f t="shared" si="25"/>
        <v>0.85881448802250882</v>
      </c>
      <c r="BB296" s="4" t="str">
        <f t="shared" si="22"/>
        <v/>
      </c>
      <c r="BC296" t="str">
        <f t="shared" si="21"/>
        <v/>
      </c>
      <c r="BD296" t="str">
        <f t="shared" si="23"/>
        <v/>
      </c>
      <c r="BE296" t="str">
        <f t="shared" si="24"/>
        <v/>
      </c>
      <c r="BF296" t="s">
        <v>39285</v>
      </c>
      <c r="BG296" t="s">
        <v>39284</v>
      </c>
    </row>
    <row r="297" spans="1:59" x14ac:dyDescent="0.2">
      <c r="A297">
        <v>25.701339721679702</v>
      </c>
      <c r="B297">
        <v>24.605125427246101</v>
      </c>
      <c r="C297">
        <v>23.445564270019499</v>
      </c>
      <c r="D297">
        <v>24.2242031097412</v>
      </c>
      <c r="E297">
        <v>24.486587524414102</v>
      </c>
      <c r="F297">
        <v>27.7193412780762</v>
      </c>
      <c r="I297" t="s">
        <v>9432</v>
      </c>
      <c r="J297" t="s">
        <v>9433</v>
      </c>
      <c r="K297" t="s">
        <v>9434</v>
      </c>
      <c r="N297" t="s">
        <v>9435</v>
      </c>
      <c r="O297" t="s">
        <v>9436</v>
      </c>
      <c r="P297" t="s">
        <v>9437</v>
      </c>
      <c r="Q297" t="s">
        <v>9438</v>
      </c>
      <c r="R297" t="s">
        <v>9439</v>
      </c>
      <c r="S297" t="s">
        <v>9440</v>
      </c>
      <c r="T297" t="s">
        <v>9441</v>
      </c>
      <c r="U297" t="s">
        <v>9442</v>
      </c>
      <c r="V297" t="s">
        <v>9443</v>
      </c>
      <c r="W297" t="s">
        <v>9444</v>
      </c>
      <c r="Z297" t="s">
        <v>9445</v>
      </c>
      <c r="AA297" t="s">
        <v>9446</v>
      </c>
      <c r="AB297">
        <v>4</v>
      </c>
      <c r="AC297">
        <v>4</v>
      </c>
      <c r="AD297">
        <v>4</v>
      </c>
      <c r="AE297">
        <v>1.3</v>
      </c>
      <c r="AF297">
        <v>1.3</v>
      </c>
      <c r="AG297">
        <v>1.3</v>
      </c>
      <c r="AH297">
        <v>331.77</v>
      </c>
      <c r="AI297">
        <v>6.6603000000000001E-3</v>
      </c>
      <c r="AJ297">
        <v>1.7823</v>
      </c>
      <c r="AK297">
        <v>355580000</v>
      </c>
      <c r="AL297">
        <v>3</v>
      </c>
      <c r="AM297">
        <v>0.27597295168255798</v>
      </c>
      <c r="AN297">
        <v>0.72537487301049797</v>
      </c>
      <c r="AO297">
        <v>0.89270083109537501</v>
      </c>
      <c r="AP297">
        <v>0.68725432130477704</v>
      </c>
      <c r="AQ297" t="s">
        <v>9447</v>
      </c>
      <c r="AR297" t="s">
        <v>9447</v>
      </c>
      <c r="AS297" t="s">
        <v>9448</v>
      </c>
      <c r="AT297" t="s">
        <v>9449</v>
      </c>
      <c r="AU297">
        <v>829</v>
      </c>
      <c r="AV297" t="s">
        <v>9450</v>
      </c>
      <c r="AW297" t="s">
        <v>9448</v>
      </c>
      <c r="AX297" t="s">
        <v>9451</v>
      </c>
      <c r="AY297">
        <v>0.27597295168255798</v>
      </c>
      <c r="AZ297">
        <v>0.89270083109537501</v>
      </c>
      <c r="BA297" s="6">
        <f t="shared" si="25"/>
        <v>0.85664865501940435</v>
      </c>
      <c r="BB297" s="4" t="str">
        <f t="shared" si="22"/>
        <v/>
      </c>
      <c r="BC297" t="str">
        <f t="shared" si="21"/>
        <v/>
      </c>
      <c r="BD297" t="str">
        <f t="shared" si="23"/>
        <v/>
      </c>
      <c r="BE297" t="str">
        <f t="shared" si="24"/>
        <v/>
      </c>
      <c r="BF297" t="s">
        <v>9449</v>
      </c>
      <c r="BG297" t="s">
        <v>9448</v>
      </c>
    </row>
    <row r="298" spans="1:59" x14ac:dyDescent="0.2">
      <c r="A298">
        <v>24.146003723144499</v>
      </c>
      <c r="B298">
        <v>24.3487453460693</v>
      </c>
      <c r="C298">
        <v>23.9429740905762</v>
      </c>
      <c r="D298">
        <v>26.272397994995099</v>
      </c>
      <c r="E298">
        <v>24.6288967132568</v>
      </c>
      <c r="F298">
        <v>24.2098503112793</v>
      </c>
      <c r="I298" t="s">
        <v>26456</v>
      </c>
      <c r="J298" t="s">
        <v>358</v>
      </c>
      <c r="K298" t="s">
        <v>26457</v>
      </c>
      <c r="P298" t="s">
        <v>1499</v>
      </c>
      <c r="Q298" t="s">
        <v>1500</v>
      </c>
      <c r="R298" t="s">
        <v>232</v>
      </c>
      <c r="S298">
        <v>4131</v>
      </c>
      <c r="V298" t="s">
        <v>12085</v>
      </c>
      <c r="W298" t="s">
        <v>12086</v>
      </c>
      <c r="Z298" t="s">
        <v>26458</v>
      </c>
      <c r="AA298" t="s">
        <v>26459</v>
      </c>
      <c r="AB298">
        <v>1</v>
      </c>
      <c r="AC298">
        <v>1</v>
      </c>
      <c r="AD298">
        <v>1</v>
      </c>
      <c r="AE298">
        <v>1.3</v>
      </c>
      <c r="AF298">
        <v>1.3</v>
      </c>
      <c r="AG298">
        <v>1.3</v>
      </c>
      <c r="AH298">
        <v>104.9</v>
      </c>
      <c r="AI298">
        <v>8.1717999999999999E-3</v>
      </c>
      <c r="AJ298">
        <v>1.5285</v>
      </c>
      <c r="AK298">
        <v>182460000</v>
      </c>
      <c r="AL298">
        <v>1</v>
      </c>
      <c r="AM298">
        <v>0.62645817009665805</v>
      </c>
      <c r="AN298">
        <v>0.439096640826873</v>
      </c>
      <c r="AO298">
        <v>0.89114061991373805</v>
      </c>
      <c r="AP298">
        <v>1.3919376918788899</v>
      </c>
      <c r="AQ298" t="s">
        <v>26460</v>
      </c>
      <c r="AR298" t="s">
        <v>26460</v>
      </c>
      <c r="AS298" t="s">
        <v>26461</v>
      </c>
      <c r="AT298" t="s">
        <v>26462</v>
      </c>
      <c r="AU298">
        <v>2456</v>
      </c>
      <c r="AV298" t="s">
        <v>26463</v>
      </c>
      <c r="AW298" t="s">
        <v>26461</v>
      </c>
      <c r="AX298" t="s">
        <v>26464</v>
      </c>
      <c r="AY298">
        <v>0.62645817009665805</v>
      </c>
      <c r="AZ298">
        <v>0.89114061991373805</v>
      </c>
      <c r="BA298" s="6">
        <f t="shared" si="25"/>
        <v>0.85464185655333824</v>
      </c>
      <c r="BB298" s="4" t="str">
        <f t="shared" si="22"/>
        <v/>
      </c>
      <c r="BC298" t="str">
        <f t="shared" si="21"/>
        <v/>
      </c>
      <c r="BD298" t="str">
        <f t="shared" si="23"/>
        <v/>
      </c>
      <c r="BE298" t="str">
        <f t="shared" si="24"/>
        <v/>
      </c>
      <c r="BF298" t="s">
        <v>26462</v>
      </c>
      <c r="BG298" t="s">
        <v>26461</v>
      </c>
    </row>
    <row r="299" spans="1:59" x14ac:dyDescent="0.2">
      <c r="A299">
        <v>31.275976181030298</v>
      </c>
      <c r="B299">
        <v>31.394020080566399</v>
      </c>
      <c r="C299">
        <v>30.995975494384801</v>
      </c>
      <c r="D299">
        <v>32.043716430664098</v>
      </c>
      <c r="E299">
        <v>32.2970161437988</v>
      </c>
      <c r="F299">
        <v>31.991893768310501</v>
      </c>
      <c r="I299" t="s">
        <v>37696</v>
      </c>
      <c r="J299" t="s">
        <v>37697</v>
      </c>
      <c r="K299" t="s">
        <v>37698</v>
      </c>
      <c r="L299" t="s">
        <v>1310</v>
      </c>
      <c r="M299" t="s">
        <v>1311</v>
      </c>
      <c r="N299" t="s">
        <v>110</v>
      </c>
      <c r="O299" t="s">
        <v>111</v>
      </c>
      <c r="P299" t="s">
        <v>326</v>
      </c>
      <c r="Q299" t="s">
        <v>327</v>
      </c>
      <c r="R299" t="s">
        <v>451</v>
      </c>
      <c r="S299" t="s">
        <v>452</v>
      </c>
      <c r="T299" t="s">
        <v>453</v>
      </c>
      <c r="U299" t="s">
        <v>454</v>
      </c>
      <c r="V299" t="s">
        <v>2865</v>
      </c>
      <c r="W299" t="s">
        <v>2866</v>
      </c>
      <c r="Z299" t="s">
        <v>37699</v>
      </c>
      <c r="AA299" t="s">
        <v>37700</v>
      </c>
      <c r="AB299">
        <v>43</v>
      </c>
      <c r="AC299">
        <v>43</v>
      </c>
      <c r="AD299">
        <v>43</v>
      </c>
      <c r="AE299">
        <v>38.299999999999997</v>
      </c>
      <c r="AF299">
        <v>38.299999999999997</v>
      </c>
      <c r="AG299">
        <v>38.299999999999997</v>
      </c>
      <c r="AH299">
        <v>149.32</v>
      </c>
      <c r="AI299">
        <v>0</v>
      </c>
      <c r="AJ299">
        <v>323.31</v>
      </c>
      <c r="AK299">
        <v>21538000000</v>
      </c>
      <c r="AL299">
        <v>181</v>
      </c>
      <c r="AM299">
        <v>2.37999106395631</v>
      </c>
      <c r="AN299">
        <v>0.105490909090909</v>
      </c>
      <c r="AO299">
        <v>0.88888486226399999</v>
      </c>
      <c r="AP299">
        <v>5.88448841451833</v>
      </c>
      <c r="AQ299" t="s">
        <v>37701</v>
      </c>
      <c r="AR299" t="s">
        <v>37701</v>
      </c>
      <c r="AS299" t="s">
        <v>37702</v>
      </c>
      <c r="AT299" t="s">
        <v>37703</v>
      </c>
      <c r="AU299">
        <v>3812</v>
      </c>
      <c r="AV299" t="s">
        <v>37704</v>
      </c>
      <c r="AW299" t="s">
        <v>37702</v>
      </c>
      <c r="AX299" t="s">
        <v>37705</v>
      </c>
      <c r="AY299">
        <v>2.37999106395631</v>
      </c>
      <c r="AZ299">
        <v>0.88888486226399999</v>
      </c>
      <c r="BA299" s="6">
        <f t="shared" si="25"/>
        <v>0.85174425626824846</v>
      </c>
      <c r="BB299" s="4" t="str">
        <f t="shared" si="22"/>
        <v/>
      </c>
      <c r="BC299" t="str">
        <f t="shared" si="21"/>
        <v/>
      </c>
      <c r="BD299" t="str">
        <f t="shared" si="23"/>
        <v/>
      </c>
      <c r="BE299" t="str">
        <f t="shared" si="24"/>
        <v/>
      </c>
      <c r="BF299" t="s">
        <v>37703</v>
      </c>
      <c r="BG299" t="s">
        <v>37702</v>
      </c>
    </row>
    <row r="300" spans="1:59" x14ac:dyDescent="0.2">
      <c r="A300">
        <v>29.8866081237793</v>
      </c>
      <c r="B300">
        <v>30.051935195922901</v>
      </c>
      <c r="C300">
        <v>29.249681472778299</v>
      </c>
      <c r="D300">
        <v>30.355628967285199</v>
      </c>
      <c r="E300">
        <v>30.668815612793001</v>
      </c>
      <c r="F300">
        <v>30.829942703247099</v>
      </c>
      <c r="I300" t="s">
        <v>26340</v>
      </c>
      <c r="J300" t="s">
        <v>26341</v>
      </c>
      <c r="K300" t="s">
        <v>8762</v>
      </c>
      <c r="N300" t="s">
        <v>26342</v>
      </c>
      <c r="O300" t="s">
        <v>26343</v>
      </c>
      <c r="P300" t="s">
        <v>345</v>
      </c>
      <c r="Q300" t="s">
        <v>346</v>
      </c>
      <c r="R300" t="s">
        <v>186</v>
      </c>
      <c r="S300">
        <v>99980</v>
      </c>
      <c r="Z300" t="s">
        <v>26344</v>
      </c>
      <c r="AA300" t="s">
        <v>26345</v>
      </c>
      <c r="AB300">
        <v>29</v>
      </c>
      <c r="AC300">
        <v>29</v>
      </c>
      <c r="AD300">
        <v>28</v>
      </c>
      <c r="AE300">
        <v>22.7</v>
      </c>
      <c r="AF300">
        <v>22.7</v>
      </c>
      <c r="AG300">
        <v>22.1</v>
      </c>
      <c r="AH300">
        <v>158.55000000000001</v>
      </c>
      <c r="AI300">
        <v>0</v>
      </c>
      <c r="AJ300">
        <v>87.783000000000001</v>
      </c>
      <c r="AK300">
        <v>7733600000</v>
      </c>
      <c r="AL300">
        <v>78</v>
      </c>
      <c r="AM300">
        <v>1.46529527577361</v>
      </c>
      <c r="AN300">
        <v>0.17771962616822401</v>
      </c>
      <c r="AO300">
        <v>0.888720830281574</v>
      </c>
      <c r="AP300">
        <v>3.1578865841833501</v>
      </c>
      <c r="AQ300" t="s">
        <v>26346</v>
      </c>
      <c r="AR300" t="s">
        <v>26346</v>
      </c>
      <c r="AS300" t="s">
        <v>26347</v>
      </c>
      <c r="AT300" t="s">
        <v>26348</v>
      </c>
      <c r="AU300">
        <v>2440</v>
      </c>
      <c r="AV300" t="s">
        <v>26349</v>
      </c>
      <c r="AW300" t="s">
        <v>26347</v>
      </c>
      <c r="AY300">
        <v>1.46529527577361</v>
      </c>
      <c r="AZ300">
        <v>0.888720830281574</v>
      </c>
      <c r="BA300" s="6">
        <f t="shared" si="25"/>
        <v>0.85153372805148342</v>
      </c>
      <c r="BB300" s="4" t="str">
        <f t="shared" si="22"/>
        <v/>
      </c>
      <c r="BC300" t="str">
        <f t="shared" si="21"/>
        <v/>
      </c>
      <c r="BD300" t="str">
        <f t="shared" si="23"/>
        <v/>
      </c>
      <c r="BE300" t="str">
        <f t="shared" si="24"/>
        <v/>
      </c>
      <c r="BF300" t="s">
        <v>26348</v>
      </c>
      <c r="BG300" t="s">
        <v>26347</v>
      </c>
    </row>
    <row r="301" spans="1:59" x14ac:dyDescent="0.2">
      <c r="A301">
        <v>26.135787963867202</v>
      </c>
      <c r="B301">
        <v>24.747451782226602</v>
      </c>
      <c r="C301">
        <v>23.717851638793899</v>
      </c>
      <c r="D301">
        <v>26.168462753295898</v>
      </c>
      <c r="E301">
        <v>25.303092956543001</v>
      </c>
      <c r="F301">
        <v>25.791364669799801</v>
      </c>
      <c r="I301" t="s">
        <v>25969</v>
      </c>
      <c r="J301" t="s">
        <v>25970</v>
      </c>
      <c r="K301" t="s">
        <v>25971</v>
      </c>
      <c r="P301" t="s">
        <v>770</v>
      </c>
      <c r="Q301" t="s">
        <v>771</v>
      </c>
      <c r="Z301" t="s">
        <v>25972</v>
      </c>
      <c r="AA301" t="s">
        <v>25973</v>
      </c>
      <c r="AB301">
        <v>3</v>
      </c>
      <c r="AC301">
        <v>3</v>
      </c>
      <c r="AD301">
        <v>3</v>
      </c>
      <c r="AE301">
        <v>9</v>
      </c>
      <c r="AF301">
        <v>9</v>
      </c>
      <c r="AG301">
        <v>9</v>
      </c>
      <c r="AH301">
        <v>47.277999999999999</v>
      </c>
      <c r="AI301">
        <v>2.7503E-4</v>
      </c>
      <c r="AJ301">
        <v>4.1360000000000001</v>
      </c>
      <c r="AK301">
        <v>290590000</v>
      </c>
      <c r="AL301">
        <v>8</v>
      </c>
      <c r="AM301">
        <v>0.52441706892099105</v>
      </c>
      <c r="AN301">
        <v>0.51009618874773099</v>
      </c>
      <c r="AO301">
        <v>0.88727633158366004</v>
      </c>
      <c r="AP301">
        <v>1.19258774400621</v>
      </c>
      <c r="AQ301" t="s">
        <v>25974</v>
      </c>
      <c r="AR301" t="s">
        <v>25974</v>
      </c>
      <c r="AS301" t="s">
        <v>25975</v>
      </c>
      <c r="AT301" t="s">
        <v>25976</v>
      </c>
      <c r="AU301">
        <v>2394</v>
      </c>
      <c r="AV301" t="s">
        <v>25977</v>
      </c>
      <c r="AW301" t="s">
        <v>25978</v>
      </c>
      <c r="AY301">
        <v>0.52441706892099105</v>
      </c>
      <c r="AZ301">
        <v>0.88727633158366004</v>
      </c>
      <c r="BA301" s="6">
        <f t="shared" si="25"/>
        <v>0.84968080730979745</v>
      </c>
      <c r="BB301" s="4" t="str">
        <f t="shared" si="22"/>
        <v/>
      </c>
      <c r="BC301" t="str">
        <f t="shared" si="21"/>
        <v/>
      </c>
      <c r="BD301" t="str">
        <f t="shared" si="23"/>
        <v/>
      </c>
      <c r="BE301" t="str">
        <f t="shared" si="24"/>
        <v/>
      </c>
      <c r="BF301" t="s">
        <v>25976</v>
      </c>
      <c r="BG301" t="s">
        <v>25975</v>
      </c>
    </row>
    <row r="302" spans="1:59" x14ac:dyDescent="0.2">
      <c r="A302">
        <v>27.796930313110401</v>
      </c>
      <c r="B302">
        <v>28.114559173583999</v>
      </c>
      <c r="C302">
        <v>27.506200790405298</v>
      </c>
      <c r="D302">
        <v>28.891716003418001</v>
      </c>
      <c r="E302">
        <v>28.6299953460693</v>
      </c>
      <c r="F302">
        <v>28.557422637939499</v>
      </c>
      <c r="I302" t="s">
        <v>31998</v>
      </c>
      <c r="J302" t="s">
        <v>31999</v>
      </c>
      <c r="K302" t="s">
        <v>32000</v>
      </c>
      <c r="L302" t="s">
        <v>1839</v>
      </c>
      <c r="M302" t="s">
        <v>1840</v>
      </c>
      <c r="P302" t="s">
        <v>5076</v>
      </c>
      <c r="Q302" t="s">
        <v>5077</v>
      </c>
      <c r="R302" t="s">
        <v>32001</v>
      </c>
      <c r="S302" t="s">
        <v>32002</v>
      </c>
      <c r="T302" t="s">
        <v>1026</v>
      </c>
      <c r="U302" t="s">
        <v>1027</v>
      </c>
      <c r="Z302" t="s">
        <v>32003</v>
      </c>
      <c r="AA302" t="s">
        <v>32004</v>
      </c>
      <c r="AB302">
        <v>7</v>
      </c>
      <c r="AC302">
        <v>7</v>
      </c>
      <c r="AD302">
        <v>7</v>
      </c>
      <c r="AE302">
        <v>36.5</v>
      </c>
      <c r="AF302">
        <v>36.5</v>
      </c>
      <c r="AG302">
        <v>36.5</v>
      </c>
      <c r="AH302">
        <v>27.6</v>
      </c>
      <c r="AI302">
        <v>0</v>
      </c>
      <c r="AJ302">
        <v>23.908000000000001</v>
      </c>
      <c r="AK302">
        <v>2022900000</v>
      </c>
      <c r="AL302">
        <v>19</v>
      </c>
      <c r="AM302">
        <v>1.9227736635450801</v>
      </c>
      <c r="AN302">
        <v>0.15342105263157901</v>
      </c>
      <c r="AO302">
        <v>0.88714790344238303</v>
      </c>
      <c r="AP302">
        <v>4.3723498854235903</v>
      </c>
      <c r="AQ302" t="s">
        <v>32005</v>
      </c>
      <c r="AR302" t="s">
        <v>32005</v>
      </c>
      <c r="AS302" t="s">
        <v>32003</v>
      </c>
      <c r="AT302" t="s">
        <v>32006</v>
      </c>
      <c r="AU302">
        <v>3117</v>
      </c>
      <c r="AV302" t="s">
        <v>32007</v>
      </c>
      <c r="AW302" t="s">
        <v>32003</v>
      </c>
      <c r="AY302">
        <v>1.9227736635450801</v>
      </c>
      <c r="AZ302">
        <v>0.88714790344238303</v>
      </c>
      <c r="BA302" s="6">
        <f t="shared" si="25"/>
        <v>0.84951615678541836</v>
      </c>
      <c r="BB302" s="4" t="str">
        <f t="shared" si="22"/>
        <v/>
      </c>
      <c r="BC302" t="str">
        <f t="shared" si="21"/>
        <v/>
      </c>
      <c r="BD302" t="str">
        <f t="shared" si="23"/>
        <v/>
      </c>
      <c r="BE302" t="str">
        <f t="shared" si="24"/>
        <v/>
      </c>
      <c r="BF302" t="s">
        <v>32006</v>
      </c>
      <c r="BG302" t="s">
        <v>32003</v>
      </c>
    </row>
    <row r="303" spans="1:59" x14ac:dyDescent="0.2">
      <c r="A303">
        <v>24.332515716552699</v>
      </c>
      <c r="B303">
        <v>24.629898071289102</v>
      </c>
      <c r="C303">
        <v>23.8410530090332</v>
      </c>
      <c r="D303">
        <v>25.267816543579102</v>
      </c>
      <c r="E303">
        <v>24.8098030090332</v>
      </c>
      <c r="F303">
        <v>25.373981475830099</v>
      </c>
      <c r="I303" t="s">
        <v>1093</v>
      </c>
      <c r="J303" t="s">
        <v>1094</v>
      </c>
      <c r="K303" t="s">
        <v>1095</v>
      </c>
      <c r="N303" t="s">
        <v>124</v>
      </c>
      <c r="O303" t="s">
        <v>125</v>
      </c>
      <c r="P303" t="s">
        <v>112</v>
      </c>
      <c r="Q303" t="s">
        <v>113</v>
      </c>
      <c r="R303" t="s">
        <v>1096</v>
      </c>
      <c r="S303" t="s">
        <v>1097</v>
      </c>
      <c r="T303" t="s">
        <v>1098</v>
      </c>
      <c r="U303" t="s">
        <v>1099</v>
      </c>
      <c r="Z303" t="s">
        <v>1100</v>
      </c>
      <c r="AA303" t="s">
        <v>1101</v>
      </c>
      <c r="AB303">
        <v>1</v>
      </c>
      <c r="AC303">
        <v>1</v>
      </c>
      <c r="AD303">
        <v>1</v>
      </c>
      <c r="AE303">
        <v>6.2</v>
      </c>
      <c r="AF303">
        <v>6.2</v>
      </c>
      <c r="AG303">
        <v>6.2</v>
      </c>
      <c r="AH303">
        <v>43.015999999999998</v>
      </c>
      <c r="AI303">
        <v>2.7662999999999999E-4</v>
      </c>
      <c r="AJ303">
        <v>4.2380000000000004</v>
      </c>
      <c r="AK303">
        <v>175410000</v>
      </c>
      <c r="AL303">
        <v>6</v>
      </c>
      <c r="AM303">
        <v>1.4268518890448101</v>
      </c>
      <c r="AN303">
        <v>0.17567641996557701</v>
      </c>
      <c r="AO303">
        <v>0.88271141052246105</v>
      </c>
      <c r="AP303">
        <v>3.0664070656629501</v>
      </c>
      <c r="AQ303" t="s">
        <v>1102</v>
      </c>
      <c r="AR303" t="s">
        <v>1102</v>
      </c>
      <c r="AS303" t="s">
        <v>1103</v>
      </c>
      <c r="AT303" t="s">
        <v>1104</v>
      </c>
      <c r="AU303">
        <v>139</v>
      </c>
      <c r="AV303" t="s">
        <v>1105</v>
      </c>
      <c r="AW303" t="s">
        <v>1103</v>
      </c>
      <c r="AY303">
        <v>1.4268518890448101</v>
      </c>
      <c r="AZ303">
        <v>0.88271141052246105</v>
      </c>
      <c r="BA303" s="6">
        <f t="shared" si="25"/>
        <v>0.84383736695736111</v>
      </c>
      <c r="BB303" s="4" t="str">
        <f t="shared" si="22"/>
        <v/>
      </c>
      <c r="BC303" t="str">
        <f t="shared" si="21"/>
        <v/>
      </c>
      <c r="BD303" t="str">
        <f t="shared" si="23"/>
        <v/>
      </c>
      <c r="BE303" t="str">
        <f t="shared" si="24"/>
        <v/>
      </c>
      <c r="BF303" t="s">
        <v>1104</v>
      </c>
      <c r="BG303" t="s">
        <v>1103</v>
      </c>
    </row>
    <row r="304" spans="1:59" x14ac:dyDescent="0.2">
      <c r="A304">
        <v>29.9710369110107</v>
      </c>
      <c r="B304">
        <v>29.7488403320313</v>
      </c>
      <c r="C304">
        <v>29.529491424560501</v>
      </c>
      <c r="D304">
        <v>30.676822662353501</v>
      </c>
      <c r="E304">
        <v>30.856975555419901</v>
      </c>
      <c r="F304">
        <v>30.360557556152301</v>
      </c>
      <c r="I304" t="s">
        <v>33489</v>
      </c>
      <c r="J304" t="s">
        <v>33490</v>
      </c>
      <c r="K304" t="s">
        <v>33491</v>
      </c>
      <c r="L304" t="s">
        <v>20975</v>
      </c>
      <c r="M304" t="s">
        <v>20976</v>
      </c>
      <c r="N304" t="s">
        <v>547</v>
      </c>
      <c r="O304" t="s">
        <v>548</v>
      </c>
      <c r="P304" t="s">
        <v>4694</v>
      </c>
      <c r="Q304" t="s">
        <v>4695</v>
      </c>
      <c r="R304" t="s">
        <v>551</v>
      </c>
      <c r="S304" t="s">
        <v>552</v>
      </c>
      <c r="Z304" t="s">
        <v>555</v>
      </c>
      <c r="AA304" t="s">
        <v>556</v>
      </c>
      <c r="AB304">
        <v>17</v>
      </c>
      <c r="AC304">
        <v>16</v>
      </c>
      <c r="AD304">
        <v>16</v>
      </c>
      <c r="AE304">
        <v>27.3</v>
      </c>
      <c r="AF304">
        <v>26.1</v>
      </c>
      <c r="AG304">
        <v>26.1</v>
      </c>
      <c r="AH304">
        <v>81.311999999999998</v>
      </c>
      <c r="AI304">
        <v>0</v>
      </c>
      <c r="AJ304">
        <v>183.31</v>
      </c>
      <c r="AK304">
        <v>7769400000</v>
      </c>
      <c r="AL304">
        <v>68</v>
      </c>
      <c r="AM304">
        <v>1.9872468433975901</v>
      </c>
      <c r="AN304">
        <v>0.14868292682926801</v>
      </c>
      <c r="AO304">
        <v>0.88166236877441395</v>
      </c>
      <c r="AP304">
        <v>4.5652202429739797</v>
      </c>
      <c r="AQ304" t="s">
        <v>33492</v>
      </c>
      <c r="AR304" t="s">
        <v>33493</v>
      </c>
      <c r="AS304" t="s">
        <v>33494</v>
      </c>
      <c r="AT304" t="s">
        <v>33495</v>
      </c>
      <c r="AU304">
        <v>3297</v>
      </c>
      <c r="AV304" t="s">
        <v>33496</v>
      </c>
      <c r="AW304" t="s">
        <v>33497</v>
      </c>
      <c r="AY304">
        <v>1.9872468433975901</v>
      </c>
      <c r="AZ304">
        <v>0.88166236877441395</v>
      </c>
      <c r="BA304" s="6">
        <f t="shared" si="25"/>
        <v>0.84249712577673974</v>
      </c>
      <c r="BB304" s="4" t="str">
        <f t="shared" si="22"/>
        <v/>
      </c>
      <c r="BC304" t="str">
        <f t="shared" si="21"/>
        <v/>
      </c>
      <c r="BD304" t="str">
        <f t="shared" si="23"/>
        <v/>
      </c>
      <c r="BE304" t="str">
        <f t="shared" si="24"/>
        <v/>
      </c>
      <c r="BF304" t="s">
        <v>33495</v>
      </c>
      <c r="BG304" t="s">
        <v>33494</v>
      </c>
    </row>
    <row r="305" spans="1:59" x14ac:dyDescent="0.2">
      <c r="A305">
        <v>25.135278701782202</v>
      </c>
      <c r="B305">
        <v>24.862495422363299</v>
      </c>
      <c r="C305">
        <v>23.425086975097699</v>
      </c>
      <c r="D305">
        <v>25.495153427123999</v>
      </c>
      <c r="E305">
        <v>25.238487243652301</v>
      </c>
      <c r="F305">
        <v>25.324367523193398</v>
      </c>
      <c r="I305" t="s">
        <v>37280</v>
      </c>
      <c r="K305" t="s">
        <v>37281</v>
      </c>
      <c r="P305" t="s">
        <v>345</v>
      </c>
      <c r="Q305" t="s">
        <v>346</v>
      </c>
      <c r="Z305" t="s">
        <v>37282</v>
      </c>
      <c r="AA305" t="s">
        <v>37283</v>
      </c>
      <c r="AB305">
        <v>3</v>
      </c>
      <c r="AC305">
        <v>3</v>
      </c>
      <c r="AD305">
        <v>3</v>
      </c>
      <c r="AE305">
        <v>34.6</v>
      </c>
      <c r="AF305">
        <v>34.6</v>
      </c>
      <c r="AG305">
        <v>34.6</v>
      </c>
      <c r="AH305">
        <v>11.425000000000001</v>
      </c>
      <c r="AI305">
        <v>0</v>
      </c>
      <c r="AJ305">
        <v>7.5247000000000002</v>
      </c>
      <c r="AK305">
        <v>207510000</v>
      </c>
      <c r="AL305">
        <v>7</v>
      </c>
      <c r="AM305">
        <v>0.75329254611204399</v>
      </c>
      <c r="AN305">
        <v>0.36839902676399</v>
      </c>
      <c r="AO305">
        <v>0.87838236490885502</v>
      </c>
      <c r="AP305">
        <v>1.63934341782936</v>
      </c>
      <c r="AQ305" t="s">
        <v>37284</v>
      </c>
      <c r="AR305" t="s">
        <v>37284</v>
      </c>
      <c r="AS305" t="s">
        <v>37285</v>
      </c>
      <c r="AT305" t="s">
        <v>37286</v>
      </c>
      <c r="AU305">
        <v>3762</v>
      </c>
      <c r="AV305" t="s">
        <v>37287</v>
      </c>
      <c r="AW305" t="s">
        <v>37285</v>
      </c>
      <c r="AY305">
        <v>0.75329254611204399</v>
      </c>
      <c r="AZ305">
        <v>0.87838236490885502</v>
      </c>
      <c r="BA305" s="6">
        <f t="shared" si="25"/>
        <v>0.83831291995505808</v>
      </c>
      <c r="BB305" s="4" t="str">
        <f t="shared" si="22"/>
        <v/>
      </c>
      <c r="BC305" t="str">
        <f t="shared" si="21"/>
        <v/>
      </c>
      <c r="BD305" t="str">
        <f t="shared" si="23"/>
        <v/>
      </c>
      <c r="BE305" t="str">
        <f t="shared" si="24"/>
        <v/>
      </c>
      <c r="BF305" t="s">
        <v>37286</v>
      </c>
      <c r="BG305" t="s">
        <v>37285</v>
      </c>
    </row>
    <row r="306" spans="1:59" x14ac:dyDescent="0.2">
      <c r="A306">
        <v>25.011032104492202</v>
      </c>
      <c r="B306">
        <v>25.133985519409201</v>
      </c>
      <c r="C306">
        <v>24.650150299072301</v>
      </c>
      <c r="D306">
        <v>24.6007080078125</v>
      </c>
      <c r="E306">
        <v>26.8669109344482</v>
      </c>
      <c r="F306">
        <v>25.961971282958999</v>
      </c>
      <c r="I306" t="s">
        <v>14880</v>
      </c>
      <c r="J306" t="s">
        <v>14881</v>
      </c>
      <c r="K306" t="s">
        <v>14882</v>
      </c>
      <c r="P306" t="s">
        <v>14883</v>
      </c>
      <c r="Q306" t="s">
        <v>14884</v>
      </c>
      <c r="R306" t="s">
        <v>2280</v>
      </c>
      <c r="S306">
        <v>1009</v>
      </c>
      <c r="Z306" t="s">
        <v>2281</v>
      </c>
      <c r="AA306" t="s">
        <v>2282</v>
      </c>
      <c r="AB306">
        <v>2</v>
      </c>
      <c r="AC306">
        <v>2</v>
      </c>
      <c r="AD306">
        <v>2</v>
      </c>
      <c r="AE306">
        <v>4.8</v>
      </c>
      <c r="AF306">
        <v>4.8</v>
      </c>
      <c r="AG306">
        <v>4.8</v>
      </c>
      <c r="AH306">
        <v>49.83</v>
      </c>
      <c r="AI306">
        <v>0</v>
      </c>
      <c r="AJ306">
        <v>5.5289000000000001</v>
      </c>
      <c r="AK306">
        <v>310160000</v>
      </c>
      <c r="AL306">
        <v>4</v>
      </c>
      <c r="AM306">
        <v>0.58036205478268399</v>
      </c>
      <c r="AN306">
        <v>0.47329549902152601</v>
      </c>
      <c r="AO306">
        <v>0.87814076741536296</v>
      </c>
      <c r="AP306">
        <v>1.3020747098440699</v>
      </c>
      <c r="AQ306" t="s">
        <v>14885</v>
      </c>
      <c r="AR306" t="s">
        <v>14885</v>
      </c>
      <c r="AS306" t="s">
        <v>14886</v>
      </c>
      <c r="AT306" t="s">
        <v>14887</v>
      </c>
      <c r="AU306">
        <v>1291</v>
      </c>
      <c r="AV306" t="s">
        <v>14888</v>
      </c>
      <c r="AW306" t="s">
        <v>14886</v>
      </c>
      <c r="AY306">
        <v>0.58036205478268399</v>
      </c>
      <c r="AZ306">
        <v>0.87814076741536296</v>
      </c>
      <c r="BA306" s="6">
        <f t="shared" si="25"/>
        <v>0.83800509702958359</v>
      </c>
      <c r="BB306" s="4" t="str">
        <f t="shared" si="22"/>
        <v/>
      </c>
      <c r="BC306" t="str">
        <f t="shared" si="21"/>
        <v/>
      </c>
      <c r="BD306" t="str">
        <f t="shared" si="23"/>
        <v/>
      </c>
      <c r="BE306" t="str">
        <f t="shared" si="24"/>
        <v/>
      </c>
      <c r="BF306" t="s">
        <v>14887</v>
      </c>
      <c r="BG306" t="s">
        <v>14886</v>
      </c>
    </row>
    <row r="307" spans="1:59" x14ac:dyDescent="0.2">
      <c r="A307">
        <v>32.783824920654297</v>
      </c>
      <c r="B307">
        <v>32.6876029968262</v>
      </c>
      <c r="C307">
        <v>32.532318115234403</v>
      </c>
      <c r="D307">
        <v>33.732772827148402</v>
      </c>
      <c r="E307">
        <v>33.538204193115199</v>
      </c>
      <c r="F307">
        <v>33.363197326660199</v>
      </c>
      <c r="I307" t="s">
        <v>9125</v>
      </c>
      <c r="J307" t="s">
        <v>9126</v>
      </c>
      <c r="K307" t="s">
        <v>9127</v>
      </c>
      <c r="P307" t="s">
        <v>4575</v>
      </c>
      <c r="Q307" t="s">
        <v>4576</v>
      </c>
      <c r="R307" t="s">
        <v>9128</v>
      </c>
      <c r="S307" t="s">
        <v>9129</v>
      </c>
      <c r="T307" t="s">
        <v>9130</v>
      </c>
      <c r="U307" t="s">
        <v>9131</v>
      </c>
      <c r="V307" t="s">
        <v>8842</v>
      </c>
      <c r="W307" t="s">
        <v>8843</v>
      </c>
      <c r="Z307" t="s">
        <v>9132</v>
      </c>
      <c r="AA307" t="s">
        <v>9133</v>
      </c>
      <c r="AB307">
        <v>34</v>
      </c>
      <c r="AC307">
        <v>34</v>
      </c>
      <c r="AD307">
        <v>34</v>
      </c>
      <c r="AE307">
        <v>76.900000000000006</v>
      </c>
      <c r="AF307">
        <v>76.900000000000006</v>
      </c>
      <c r="AG307">
        <v>76.900000000000006</v>
      </c>
      <c r="AH307">
        <v>44.680999999999997</v>
      </c>
      <c r="AI307">
        <v>0</v>
      </c>
      <c r="AJ307">
        <v>323.31</v>
      </c>
      <c r="AK307">
        <v>58322000000</v>
      </c>
      <c r="AL307">
        <v>277</v>
      </c>
      <c r="AM307">
        <v>2.6054953565557</v>
      </c>
      <c r="AN307">
        <v>0.12208955223880601</v>
      </c>
      <c r="AO307">
        <v>0.87680943806966405</v>
      </c>
      <c r="AP307">
        <v>6.7725957985419996</v>
      </c>
      <c r="AQ307" t="s">
        <v>9134</v>
      </c>
      <c r="AR307" t="s">
        <v>9134</v>
      </c>
      <c r="AS307" t="s">
        <v>9135</v>
      </c>
      <c r="AT307" t="s">
        <v>9136</v>
      </c>
      <c r="AU307">
        <v>807</v>
      </c>
      <c r="AV307" t="s">
        <v>9137</v>
      </c>
      <c r="AW307" t="s">
        <v>9135</v>
      </c>
      <c r="AX307" t="s">
        <v>9138</v>
      </c>
      <c r="AY307">
        <v>2.6054953565557</v>
      </c>
      <c r="AZ307">
        <v>0.87680943806966405</v>
      </c>
      <c r="BA307" s="6">
        <f t="shared" si="25"/>
        <v>0.83630975508198779</v>
      </c>
      <c r="BB307" s="4" t="str">
        <f t="shared" si="22"/>
        <v/>
      </c>
      <c r="BC307" t="str">
        <f t="shared" si="21"/>
        <v/>
      </c>
      <c r="BD307" t="str">
        <f t="shared" si="23"/>
        <v/>
      </c>
      <c r="BE307" t="str">
        <f t="shared" si="24"/>
        <v/>
      </c>
      <c r="BF307" t="s">
        <v>9136</v>
      </c>
      <c r="BG307" t="s">
        <v>9135</v>
      </c>
    </row>
    <row r="308" spans="1:59" x14ac:dyDescent="0.2">
      <c r="A308">
        <v>25.1605033874512</v>
      </c>
      <c r="B308">
        <v>24.7665824890137</v>
      </c>
      <c r="C308">
        <v>24.447141647338899</v>
      </c>
      <c r="D308">
        <v>25.4305534362793</v>
      </c>
      <c r="E308">
        <v>25.4089870452881</v>
      </c>
      <c r="F308">
        <v>26.164209365844702</v>
      </c>
      <c r="I308" t="s">
        <v>21651</v>
      </c>
      <c r="J308" t="s">
        <v>21652</v>
      </c>
      <c r="K308" t="s">
        <v>21653</v>
      </c>
      <c r="R308" t="s">
        <v>167</v>
      </c>
      <c r="S308">
        <v>3021</v>
      </c>
      <c r="Z308" t="s">
        <v>21654</v>
      </c>
      <c r="AA308" t="s">
        <v>21655</v>
      </c>
      <c r="AB308">
        <v>2</v>
      </c>
      <c r="AC308">
        <v>2</v>
      </c>
      <c r="AD308">
        <v>2</v>
      </c>
      <c r="AE308">
        <v>23.6</v>
      </c>
      <c r="AF308">
        <v>23.6</v>
      </c>
      <c r="AG308">
        <v>23.6</v>
      </c>
      <c r="AH308">
        <v>15.564</v>
      </c>
      <c r="AI308">
        <v>0</v>
      </c>
      <c r="AJ308">
        <v>8.4590999999999994</v>
      </c>
      <c r="AK308">
        <v>253890000</v>
      </c>
      <c r="AL308">
        <v>7</v>
      </c>
      <c r="AM308">
        <v>1.2738713971364599</v>
      </c>
      <c r="AN308">
        <v>0.19698002663115799</v>
      </c>
      <c r="AO308">
        <v>0.876507441202797</v>
      </c>
      <c r="AP308">
        <v>2.7156300911936602</v>
      </c>
      <c r="AQ308" t="s">
        <v>21656</v>
      </c>
      <c r="AR308" t="s">
        <v>21656</v>
      </c>
      <c r="AS308" t="s">
        <v>21657</v>
      </c>
      <c r="AT308" t="s">
        <v>21658</v>
      </c>
      <c r="AU308">
        <v>1927</v>
      </c>
      <c r="AV308" t="s">
        <v>21659</v>
      </c>
      <c r="AW308" t="s">
        <v>21657</v>
      </c>
      <c r="AY308">
        <v>1.2738713971364599</v>
      </c>
      <c r="AZ308">
        <v>0.876507441202797</v>
      </c>
      <c r="BA308" s="6">
        <f t="shared" si="25"/>
        <v>0.83592540375447699</v>
      </c>
      <c r="BB308" s="4" t="str">
        <f t="shared" si="22"/>
        <v/>
      </c>
      <c r="BC308" t="str">
        <f t="shared" si="21"/>
        <v/>
      </c>
      <c r="BD308" t="str">
        <f t="shared" si="23"/>
        <v/>
      </c>
      <c r="BE308" t="str">
        <f t="shared" si="24"/>
        <v/>
      </c>
      <c r="BF308" t="s">
        <v>21658</v>
      </c>
      <c r="BG308" t="s">
        <v>21657</v>
      </c>
    </row>
    <row r="309" spans="1:59" x14ac:dyDescent="0.2">
      <c r="A309">
        <v>29.555139541626001</v>
      </c>
      <c r="B309">
        <v>29.443933486938501</v>
      </c>
      <c r="C309">
        <v>29.320554733276399</v>
      </c>
      <c r="D309">
        <v>30.490371704101602</v>
      </c>
      <c r="E309">
        <v>30.329135894775401</v>
      </c>
      <c r="F309">
        <v>30.1270637512207</v>
      </c>
      <c r="I309" t="s">
        <v>37039</v>
      </c>
      <c r="K309" t="s">
        <v>37040</v>
      </c>
      <c r="L309" t="s">
        <v>6931</v>
      </c>
      <c r="M309" t="s">
        <v>6932</v>
      </c>
      <c r="P309" t="s">
        <v>5360</v>
      </c>
      <c r="Q309" t="s">
        <v>5361</v>
      </c>
      <c r="R309" t="s">
        <v>1108</v>
      </c>
      <c r="S309">
        <v>3036</v>
      </c>
      <c r="Z309" t="s">
        <v>37041</v>
      </c>
      <c r="AA309" t="s">
        <v>37042</v>
      </c>
      <c r="AB309">
        <v>21</v>
      </c>
      <c r="AC309">
        <v>21</v>
      </c>
      <c r="AD309">
        <v>21</v>
      </c>
      <c r="AE309">
        <v>24.9</v>
      </c>
      <c r="AF309">
        <v>24.9</v>
      </c>
      <c r="AG309">
        <v>24.9</v>
      </c>
      <c r="AH309">
        <v>105.43</v>
      </c>
      <c r="AI309">
        <v>0</v>
      </c>
      <c r="AJ309">
        <v>84.295000000000002</v>
      </c>
      <c r="AK309">
        <v>6219400000</v>
      </c>
      <c r="AL309">
        <v>74</v>
      </c>
      <c r="AM309">
        <v>2.6597831904771998</v>
      </c>
      <c r="AN309">
        <v>0.12915254237288101</v>
      </c>
      <c r="AO309">
        <v>0.87564786275228101</v>
      </c>
      <c r="AP309">
        <v>7.0027937472083899</v>
      </c>
      <c r="AQ309" t="s">
        <v>37043</v>
      </c>
      <c r="AR309" t="s">
        <v>37043</v>
      </c>
      <c r="AS309" t="s">
        <v>37044</v>
      </c>
      <c r="AT309" t="s">
        <v>37045</v>
      </c>
      <c r="AU309">
        <v>3733</v>
      </c>
      <c r="AV309" t="s">
        <v>37046</v>
      </c>
      <c r="AW309" t="s">
        <v>37044</v>
      </c>
      <c r="AY309">
        <v>2.6597831904771998</v>
      </c>
      <c r="AZ309">
        <v>0.87564786275228101</v>
      </c>
      <c r="BA309" s="6">
        <f t="shared" si="25"/>
        <v>0.83483185880658373</v>
      </c>
      <c r="BB309" s="4" t="str">
        <f t="shared" si="22"/>
        <v/>
      </c>
      <c r="BC309" t="str">
        <f t="shared" si="21"/>
        <v/>
      </c>
      <c r="BD309" t="str">
        <f t="shared" si="23"/>
        <v/>
      </c>
      <c r="BE309" t="str">
        <f t="shared" si="24"/>
        <v/>
      </c>
      <c r="BF309" t="s">
        <v>37045</v>
      </c>
      <c r="BG309" t="s">
        <v>37044</v>
      </c>
    </row>
    <row r="310" spans="1:59" x14ac:dyDescent="0.2">
      <c r="A310">
        <v>24.7960510253906</v>
      </c>
      <c r="B310">
        <v>26.5552158355713</v>
      </c>
      <c r="C310">
        <v>25.795606613159201</v>
      </c>
      <c r="D310">
        <v>26.637132644653299</v>
      </c>
      <c r="E310">
        <v>26.865966796875</v>
      </c>
      <c r="F310">
        <v>26.2655639648438</v>
      </c>
      <c r="I310" t="s">
        <v>8799</v>
      </c>
      <c r="J310" t="s">
        <v>8800</v>
      </c>
      <c r="K310" t="s">
        <v>2459</v>
      </c>
      <c r="P310" t="s">
        <v>2459</v>
      </c>
      <c r="Q310" t="s">
        <v>2462</v>
      </c>
      <c r="R310" t="s">
        <v>8801</v>
      </c>
      <c r="S310" t="s">
        <v>8802</v>
      </c>
      <c r="T310" t="s">
        <v>8803</v>
      </c>
      <c r="U310" t="s">
        <v>8804</v>
      </c>
      <c r="V310" t="s">
        <v>8805</v>
      </c>
      <c r="W310" t="s">
        <v>8806</v>
      </c>
      <c r="Z310" t="s">
        <v>8807</v>
      </c>
      <c r="AA310" t="s">
        <v>8808</v>
      </c>
      <c r="AB310">
        <v>3</v>
      </c>
      <c r="AC310">
        <v>3</v>
      </c>
      <c r="AD310">
        <v>3</v>
      </c>
      <c r="AE310">
        <v>15.7</v>
      </c>
      <c r="AF310">
        <v>15.7</v>
      </c>
      <c r="AG310">
        <v>15.7</v>
      </c>
      <c r="AH310">
        <v>34.645000000000003</v>
      </c>
      <c r="AI310">
        <v>0</v>
      </c>
      <c r="AJ310">
        <v>5.5826000000000002</v>
      </c>
      <c r="AK310">
        <v>493340000</v>
      </c>
      <c r="AL310">
        <v>8</v>
      </c>
      <c r="AM310">
        <v>0.74473086197711802</v>
      </c>
      <c r="AN310">
        <v>0.37138332333533303</v>
      </c>
      <c r="AO310">
        <v>0.87392997741699197</v>
      </c>
      <c r="AP310">
        <v>1.6225845439034099</v>
      </c>
      <c r="AQ310" t="s">
        <v>8809</v>
      </c>
      <c r="AR310" t="s">
        <v>8809</v>
      </c>
      <c r="AS310" t="s">
        <v>8810</v>
      </c>
      <c r="AT310" t="s">
        <v>8811</v>
      </c>
      <c r="AU310">
        <v>781</v>
      </c>
      <c r="AV310" t="s">
        <v>8812</v>
      </c>
      <c r="AW310" t="s">
        <v>8813</v>
      </c>
      <c r="AX310" t="s">
        <v>8814</v>
      </c>
      <c r="AY310">
        <v>0.74473086197711802</v>
      </c>
      <c r="AZ310">
        <v>0.87392997741699197</v>
      </c>
      <c r="BA310" s="6">
        <f t="shared" si="25"/>
        <v>0.83264833785298054</v>
      </c>
      <c r="BB310" s="4" t="str">
        <f t="shared" si="22"/>
        <v/>
      </c>
      <c r="BC310" t="str">
        <f t="shared" si="21"/>
        <v/>
      </c>
      <c r="BD310" t="str">
        <f t="shared" si="23"/>
        <v/>
      </c>
      <c r="BE310" t="str">
        <f t="shared" si="24"/>
        <v/>
      </c>
      <c r="BF310" t="s">
        <v>8811</v>
      </c>
      <c r="BG310" t="s">
        <v>8810</v>
      </c>
    </row>
    <row r="311" spans="1:59" x14ac:dyDescent="0.2">
      <c r="A311">
        <v>27.694980621337901</v>
      </c>
      <c r="B311">
        <v>27.611680984497099</v>
      </c>
      <c r="C311">
        <v>28.0435390472412</v>
      </c>
      <c r="D311">
        <v>28.723871231079102</v>
      </c>
      <c r="E311">
        <v>28.857538223266602</v>
      </c>
      <c r="F311">
        <v>28.376541137695298</v>
      </c>
      <c r="I311" t="s">
        <v>38895</v>
      </c>
      <c r="K311" t="s">
        <v>38896</v>
      </c>
      <c r="P311" t="s">
        <v>16581</v>
      </c>
      <c r="Q311" t="s">
        <v>16582</v>
      </c>
      <c r="R311" t="s">
        <v>1224</v>
      </c>
      <c r="S311">
        <v>4121</v>
      </c>
      <c r="Z311" t="s">
        <v>27124</v>
      </c>
      <c r="AA311" t="s">
        <v>27125</v>
      </c>
      <c r="AB311">
        <v>5</v>
      </c>
      <c r="AC311">
        <v>5</v>
      </c>
      <c r="AD311">
        <v>5</v>
      </c>
      <c r="AE311">
        <v>33.799999999999997</v>
      </c>
      <c r="AF311">
        <v>33.799999999999997</v>
      </c>
      <c r="AG311">
        <v>33.799999999999997</v>
      </c>
      <c r="AH311">
        <v>22.151</v>
      </c>
      <c r="AI311">
        <v>0</v>
      </c>
      <c r="AJ311">
        <v>15.638999999999999</v>
      </c>
      <c r="AK311">
        <v>1977300000</v>
      </c>
      <c r="AL311">
        <v>21</v>
      </c>
      <c r="AM311">
        <v>1.9511738832738099</v>
      </c>
      <c r="AN311">
        <v>0.15395348837209299</v>
      </c>
      <c r="AO311">
        <v>0.86924997965494599</v>
      </c>
      <c r="AP311">
        <v>4.4565644598004202</v>
      </c>
      <c r="AQ311" t="s">
        <v>38897</v>
      </c>
      <c r="AR311" t="s">
        <v>38897</v>
      </c>
      <c r="AS311" t="s">
        <v>38898</v>
      </c>
      <c r="AT311" t="s">
        <v>38899</v>
      </c>
      <c r="AU311">
        <v>3963</v>
      </c>
      <c r="AV311" t="s">
        <v>38900</v>
      </c>
      <c r="AW311" t="s">
        <v>38898</v>
      </c>
      <c r="AY311">
        <v>1.9511738832738099</v>
      </c>
      <c r="AZ311">
        <v>0.86924997965494599</v>
      </c>
      <c r="BA311" s="6">
        <f t="shared" si="25"/>
        <v>0.82671299208299431</v>
      </c>
      <c r="BB311" s="4" t="str">
        <f t="shared" si="22"/>
        <v/>
      </c>
      <c r="BC311" t="str">
        <f t="shared" si="21"/>
        <v/>
      </c>
      <c r="BD311" t="str">
        <f t="shared" si="23"/>
        <v/>
      </c>
      <c r="BE311" t="str">
        <f t="shared" si="24"/>
        <v/>
      </c>
      <c r="BF311" t="s">
        <v>38899</v>
      </c>
      <c r="BG311" t="s">
        <v>38898</v>
      </c>
    </row>
    <row r="312" spans="1:59" x14ac:dyDescent="0.2">
      <c r="A312">
        <v>30.575244903564499</v>
      </c>
      <c r="B312">
        <v>30.639703750610401</v>
      </c>
      <c r="C312">
        <v>30.5728969573975</v>
      </c>
      <c r="D312">
        <v>31.6112251281738</v>
      </c>
      <c r="E312">
        <v>31.422519683837901</v>
      </c>
      <c r="F312">
        <v>31.358985900878899</v>
      </c>
      <c r="I312" t="s">
        <v>33247</v>
      </c>
      <c r="J312" t="s">
        <v>33248</v>
      </c>
      <c r="K312" t="s">
        <v>33249</v>
      </c>
      <c r="L312" t="s">
        <v>3443</v>
      </c>
      <c r="M312" t="s">
        <v>3444</v>
      </c>
      <c r="P312" t="s">
        <v>16015</v>
      </c>
      <c r="Q312" t="s">
        <v>16016</v>
      </c>
      <c r="Z312" t="s">
        <v>13242</v>
      </c>
      <c r="AA312" t="s">
        <v>13243</v>
      </c>
      <c r="AB312">
        <v>12</v>
      </c>
      <c r="AC312">
        <v>12</v>
      </c>
      <c r="AD312">
        <v>12</v>
      </c>
      <c r="AE312">
        <v>33</v>
      </c>
      <c r="AF312">
        <v>33</v>
      </c>
      <c r="AG312">
        <v>33</v>
      </c>
      <c r="AH312">
        <v>33.697000000000003</v>
      </c>
      <c r="AI312">
        <v>0</v>
      </c>
      <c r="AJ312">
        <v>222.84</v>
      </c>
      <c r="AK312">
        <v>13783000000</v>
      </c>
      <c r="AL312">
        <v>73</v>
      </c>
      <c r="AM312">
        <v>3.41294841995528</v>
      </c>
      <c r="AN312">
        <v>0.11840000000000001</v>
      </c>
      <c r="AO312">
        <v>0.86829503377278905</v>
      </c>
      <c r="AP312">
        <v>11.012835841652301</v>
      </c>
      <c r="AQ312" t="s">
        <v>33250</v>
      </c>
      <c r="AR312" t="s">
        <v>33251</v>
      </c>
      <c r="AS312" t="s">
        <v>33252</v>
      </c>
      <c r="AT312" t="s">
        <v>33253</v>
      </c>
      <c r="AU312">
        <v>3268</v>
      </c>
      <c r="AV312" t="s">
        <v>33254</v>
      </c>
      <c r="AW312" t="s">
        <v>33255</v>
      </c>
      <c r="AY312">
        <v>3.41294841995528</v>
      </c>
      <c r="AZ312">
        <v>0.86829503377278905</v>
      </c>
      <c r="BA312" s="6">
        <f t="shared" si="25"/>
        <v>0.82550425787465431</v>
      </c>
      <c r="BB312" s="4" t="str">
        <f t="shared" si="22"/>
        <v/>
      </c>
      <c r="BC312" t="str">
        <f t="shared" si="21"/>
        <v/>
      </c>
      <c r="BD312" t="str">
        <f t="shared" si="23"/>
        <v/>
      </c>
      <c r="BE312" t="str">
        <f t="shared" si="24"/>
        <v/>
      </c>
      <c r="BF312" t="s">
        <v>33253</v>
      </c>
      <c r="BG312" t="s">
        <v>33252</v>
      </c>
    </row>
    <row r="313" spans="1:59" x14ac:dyDescent="0.2">
      <c r="A313">
        <v>26.947597503662099</v>
      </c>
      <c r="B313">
        <v>26.818605422973601</v>
      </c>
      <c r="C313">
        <v>25.6274509429932</v>
      </c>
      <c r="D313">
        <v>27.577802658081101</v>
      </c>
      <c r="E313">
        <v>27.054033279418899</v>
      </c>
      <c r="F313">
        <v>27.362606048583999</v>
      </c>
      <c r="I313" t="s">
        <v>13880</v>
      </c>
      <c r="J313" t="s">
        <v>13881</v>
      </c>
      <c r="K313" t="s">
        <v>13882</v>
      </c>
      <c r="L313" t="s">
        <v>6072</v>
      </c>
      <c r="M313" t="s">
        <v>6073</v>
      </c>
      <c r="N313" t="s">
        <v>802</v>
      </c>
      <c r="O313" t="s">
        <v>803</v>
      </c>
      <c r="P313" t="s">
        <v>2759</v>
      </c>
      <c r="Q313" t="s">
        <v>2760</v>
      </c>
      <c r="R313" t="s">
        <v>13883</v>
      </c>
      <c r="S313" t="s">
        <v>13884</v>
      </c>
      <c r="T313" t="s">
        <v>859</v>
      </c>
      <c r="U313" t="s">
        <v>860</v>
      </c>
      <c r="Z313" t="s">
        <v>6118</v>
      </c>
      <c r="AA313" t="s">
        <v>6119</v>
      </c>
      <c r="AB313">
        <v>3</v>
      </c>
      <c r="AC313">
        <v>3</v>
      </c>
      <c r="AD313">
        <v>3</v>
      </c>
      <c r="AE313">
        <v>9.6999999999999993</v>
      </c>
      <c r="AF313">
        <v>9.6999999999999993</v>
      </c>
      <c r="AG313">
        <v>9.6999999999999993</v>
      </c>
      <c r="AH313">
        <v>50.685000000000002</v>
      </c>
      <c r="AI313">
        <v>0</v>
      </c>
      <c r="AJ313">
        <v>32.340000000000003</v>
      </c>
      <c r="AK313">
        <v>811860000</v>
      </c>
      <c r="AL313">
        <v>10</v>
      </c>
      <c r="AM313">
        <v>0.90530545269486196</v>
      </c>
      <c r="AN313">
        <v>0.293253687315634</v>
      </c>
      <c r="AO313">
        <v>0.86692937215169497</v>
      </c>
      <c r="AP313">
        <v>1.9400937529828901</v>
      </c>
      <c r="AQ313" t="s">
        <v>13885</v>
      </c>
      <c r="AR313" t="s">
        <v>13885</v>
      </c>
      <c r="AS313" t="s">
        <v>13886</v>
      </c>
      <c r="AT313" t="s">
        <v>13887</v>
      </c>
      <c r="AU313">
        <v>1201</v>
      </c>
      <c r="AV313" t="s">
        <v>13888</v>
      </c>
      <c r="AW313" t="s">
        <v>13889</v>
      </c>
      <c r="AX313" t="s">
        <v>13890</v>
      </c>
      <c r="AY313">
        <v>0.90530545269486196</v>
      </c>
      <c r="AZ313">
        <v>0.86692937215169497</v>
      </c>
      <c r="BA313" s="6">
        <f t="shared" si="25"/>
        <v>0.82377704494799509</v>
      </c>
      <c r="BB313" s="4" t="str">
        <f t="shared" si="22"/>
        <v/>
      </c>
      <c r="BC313" t="str">
        <f t="shared" si="21"/>
        <v/>
      </c>
      <c r="BD313" t="str">
        <f t="shared" si="23"/>
        <v/>
      </c>
      <c r="BE313" t="str">
        <f t="shared" si="24"/>
        <v/>
      </c>
      <c r="BF313" t="s">
        <v>13887</v>
      </c>
      <c r="BG313" t="s">
        <v>13886</v>
      </c>
    </row>
    <row r="314" spans="1:59" x14ac:dyDescent="0.2">
      <c r="A314">
        <v>24.8544807434082</v>
      </c>
      <c r="B314">
        <v>26.265134811401399</v>
      </c>
      <c r="C314">
        <v>25.518243789672901</v>
      </c>
      <c r="D314">
        <v>26.068374633789102</v>
      </c>
      <c r="E314">
        <v>26.5429172515869</v>
      </c>
      <c r="F314">
        <v>26.626171112060501</v>
      </c>
      <c r="I314" t="s">
        <v>4184</v>
      </c>
      <c r="J314" t="s">
        <v>4185</v>
      </c>
      <c r="K314" t="s">
        <v>4186</v>
      </c>
      <c r="P314" t="s">
        <v>665</v>
      </c>
      <c r="Q314" t="s">
        <v>666</v>
      </c>
      <c r="R314" t="s">
        <v>4187</v>
      </c>
      <c r="S314" t="s">
        <v>4188</v>
      </c>
      <c r="T314" t="s">
        <v>4189</v>
      </c>
      <c r="U314" t="s">
        <v>4190</v>
      </c>
      <c r="Z314" t="s">
        <v>4191</v>
      </c>
      <c r="AA314" t="s">
        <v>4192</v>
      </c>
      <c r="AB314">
        <v>5</v>
      </c>
      <c r="AC314">
        <v>5</v>
      </c>
      <c r="AD314">
        <v>5</v>
      </c>
      <c r="AE314">
        <v>8.4</v>
      </c>
      <c r="AF314">
        <v>8.4</v>
      </c>
      <c r="AG314">
        <v>8.4</v>
      </c>
      <c r="AH314">
        <v>84.099000000000004</v>
      </c>
      <c r="AI314">
        <v>0</v>
      </c>
      <c r="AJ314">
        <v>11.19</v>
      </c>
      <c r="AK314">
        <v>430750000</v>
      </c>
      <c r="AL314">
        <v>9</v>
      </c>
      <c r="AM314">
        <v>0.91338335151743399</v>
      </c>
      <c r="AN314">
        <v>0.29220120120120102</v>
      </c>
      <c r="AO314">
        <v>0.866534550984703</v>
      </c>
      <c r="AP314">
        <v>1.9562955105630699</v>
      </c>
      <c r="AQ314" t="s">
        <v>4193</v>
      </c>
      <c r="AR314" t="s">
        <v>4193</v>
      </c>
      <c r="AS314" t="s">
        <v>4194</v>
      </c>
      <c r="AT314" t="s">
        <v>4195</v>
      </c>
      <c r="AU314">
        <v>405</v>
      </c>
      <c r="AV314" t="s">
        <v>4196</v>
      </c>
      <c r="AW314" t="s">
        <v>4194</v>
      </c>
      <c r="AY314">
        <v>0.91338335151743399</v>
      </c>
      <c r="AZ314">
        <v>0.866534550984703</v>
      </c>
      <c r="BA314" s="6">
        <f t="shared" si="25"/>
        <v>0.8232780016714214</v>
      </c>
      <c r="BB314" s="4" t="str">
        <f t="shared" si="22"/>
        <v/>
      </c>
      <c r="BC314" t="str">
        <f t="shared" si="21"/>
        <v/>
      </c>
      <c r="BD314" t="str">
        <f t="shared" si="23"/>
        <v/>
      </c>
      <c r="BE314" t="str">
        <f t="shared" si="24"/>
        <v/>
      </c>
      <c r="BF314" t="s">
        <v>4195</v>
      </c>
      <c r="BG314" t="s">
        <v>4194</v>
      </c>
    </row>
    <row r="315" spans="1:59" x14ac:dyDescent="0.2">
      <c r="A315">
        <v>27.3262023925781</v>
      </c>
      <c r="B315">
        <v>26.943130493164102</v>
      </c>
      <c r="C315">
        <v>25.986265182495099</v>
      </c>
      <c r="D315">
        <v>27.547676086425799</v>
      </c>
      <c r="E315">
        <v>27.9070148468018</v>
      </c>
      <c r="F315">
        <v>27.398277282714801</v>
      </c>
      <c r="I315" t="s">
        <v>16890</v>
      </c>
      <c r="J315" t="s">
        <v>14639</v>
      </c>
      <c r="K315" t="s">
        <v>16891</v>
      </c>
      <c r="N315" t="s">
        <v>110</v>
      </c>
      <c r="O315" t="s">
        <v>111</v>
      </c>
      <c r="P315" t="s">
        <v>63</v>
      </c>
      <c r="Q315" t="s">
        <v>64</v>
      </c>
      <c r="R315" t="s">
        <v>16892</v>
      </c>
      <c r="S315" t="s">
        <v>16893</v>
      </c>
      <c r="T315" t="s">
        <v>16894</v>
      </c>
      <c r="U315" t="s">
        <v>16895</v>
      </c>
      <c r="Z315" t="s">
        <v>16896</v>
      </c>
      <c r="AA315" t="s">
        <v>16897</v>
      </c>
      <c r="AB315">
        <v>6</v>
      </c>
      <c r="AC315">
        <v>6</v>
      </c>
      <c r="AD315">
        <v>6</v>
      </c>
      <c r="AE315">
        <v>18.2</v>
      </c>
      <c r="AF315">
        <v>18.2</v>
      </c>
      <c r="AG315">
        <v>18.2</v>
      </c>
      <c r="AH315">
        <v>59.536000000000001</v>
      </c>
      <c r="AI315">
        <v>0</v>
      </c>
      <c r="AJ315">
        <v>15.031000000000001</v>
      </c>
      <c r="AK315">
        <v>988530000</v>
      </c>
      <c r="AL315">
        <v>13</v>
      </c>
      <c r="AM315">
        <v>0.95090576120503401</v>
      </c>
      <c r="AN315">
        <v>0.27863802704852803</v>
      </c>
      <c r="AO315">
        <v>0.86579004923502401</v>
      </c>
      <c r="AP315">
        <v>2.0319178170196399</v>
      </c>
      <c r="AQ315" t="s">
        <v>16898</v>
      </c>
      <c r="AR315" t="s">
        <v>16898</v>
      </c>
      <c r="AS315" t="s">
        <v>16899</v>
      </c>
      <c r="AT315" t="s">
        <v>16900</v>
      </c>
      <c r="AU315">
        <v>1468</v>
      </c>
      <c r="AV315" t="s">
        <v>16901</v>
      </c>
      <c r="AW315" t="s">
        <v>16899</v>
      </c>
      <c r="AY315">
        <v>0.95090576120503401</v>
      </c>
      <c r="AZ315">
        <v>0.86579004923502401</v>
      </c>
      <c r="BA315" s="6">
        <f t="shared" si="25"/>
        <v>0.82233734308950623</v>
      </c>
      <c r="BB315" s="4" t="str">
        <f t="shared" si="22"/>
        <v/>
      </c>
      <c r="BC315" t="str">
        <f t="shared" si="21"/>
        <v/>
      </c>
      <c r="BD315" t="str">
        <f t="shared" si="23"/>
        <v/>
      </c>
      <c r="BE315" t="str">
        <f t="shared" si="24"/>
        <v/>
      </c>
      <c r="BF315" t="s">
        <v>16900</v>
      </c>
      <c r="BG315" t="s">
        <v>16899</v>
      </c>
    </row>
    <row r="316" spans="1:59" x14ac:dyDescent="0.2">
      <c r="A316" t="s">
        <v>88</v>
      </c>
      <c r="B316">
        <v>25.600509643554702</v>
      </c>
      <c r="C316">
        <v>25.1016540527344</v>
      </c>
      <c r="D316">
        <v>25.8390598297119</v>
      </c>
      <c r="E316">
        <v>26.592491149902301</v>
      </c>
      <c r="F316">
        <v>26.217821121215799</v>
      </c>
      <c r="I316" t="s">
        <v>42111</v>
      </c>
      <c r="J316" t="s">
        <v>42112</v>
      </c>
      <c r="K316" t="s">
        <v>42113</v>
      </c>
      <c r="L316" t="s">
        <v>1704</v>
      </c>
      <c r="M316" t="s">
        <v>1705</v>
      </c>
      <c r="P316" t="s">
        <v>683</v>
      </c>
      <c r="Q316" t="s">
        <v>684</v>
      </c>
      <c r="R316" t="s">
        <v>35044</v>
      </c>
      <c r="S316" t="s">
        <v>35045</v>
      </c>
      <c r="T316" t="s">
        <v>35046</v>
      </c>
      <c r="U316" t="s">
        <v>35047</v>
      </c>
      <c r="Z316" t="s">
        <v>35048</v>
      </c>
      <c r="AA316" t="s">
        <v>35049</v>
      </c>
      <c r="AB316">
        <v>2</v>
      </c>
      <c r="AC316">
        <v>2</v>
      </c>
      <c r="AD316">
        <v>2</v>
      </c>
      <c r="AE316">
        <v>4.8</v>
      </c>
      <c r="AF316">
        <v>4.8</v>
      </c>
      <c r="AG316">
        <v>4.8</v>
      </c>
      <c r="AH316">
        <v>46.552999999999997</v>
      </c>
      <c r="AI316">
        <v>8.1738000000000002E-3</v>
      </c>
      <c r="AJ316">
        <v>1.5330999999999999</v>
      </c>
      <c r="AK316">
        <v>326140000</v>
      </c>
      <c r="AL316">
        <v>5</v>
      </c>
      <c r="AM316">
        <v>1.0834794177151399</v>
      </c>
      <c r="AN316">
        <v>0.232771456123433</v>
      </c>
      <c r="AO316">
        <v>0.86537551879882801</v>
      </c>
      <c r="AP316">
        <v>2.5697277329189299</v>
      </c>
      <c r="AQ316" t="s">
        <v>42114</v>
      </c>
      <c r="AR316" t="s">
        <v>42114</v>
      </c>
      <c r="AS316" t="s">
        <v>42115</v>
      </c>
      <c r="AT316" t="s">
        <v>42116</v>
      </c>
      <c r="AU316">
        <v>4345</v>
      </c>
      <c r="AV316" t="s">
        <v>42117</v>
      </c>
      <c r="AW316" t="s">
        <v>42115</v>
      </c>
      <c r="AX316" t="s">
        <v>42116</v>
      </c>
      <c r="AY316">
        <v>1.0834794177151399</v>
      </c>
      <c r="AZ316">
        <v>0.86537551879882801</v>
      </c>
      <c r="BA316" s="6">
        <f t="shared" si="25"/>
        <v>0.82181380501951118</v>
      </c>
      <c r="BB316" s="4" t="str">
        <f t="shared" si="22"/>
        <v/>
      </c>
      <c r="BC316" t="str">
        <f t="shared" si="21"/>
        <v/>
      </c>
      <c r="BD316" t="str">
        <f t="shared" si="23"/>
        <v/>
      </c>
      <c r="BE316" t="str">
        <f t="shared" si="24"/>
        <v/>
      </c>
      <c r="BF316" t="s">
        <v>42116</v>
      </c>
      <c r="BG316" t="s">
        <v>42115</v>
      </c>
    </row>
    <row r="317" spans="1:59" x14ac:dyDescent="0.2">
      <c r="A317">
        <v>28.050716400146499</v>
      </c>
      <c r="B317">
        <v>27.8847751617432</v>
      </c>
      <c r="C317">
        <v>25.7642822265625</v>
      </c>
      <c r="D317">
        <v>28.187635421752901</v>
      </c>
      <c r="E317">
        <v>28.065841674804702</v>
      </c>
      <c r="F317">
        <v>28.038681030273398</v>
      </c>
      <c r="I317" t="s">
        <v>3348</v>
      </c>
      <c r="J317" t="s">
        <v>5847</v>
      </c>
      <c r="K317" t="s">
        <v>28887</v>
      </c>
      <c r="N317" t="s">
        <v>61</v>
      </c>
      <c r="O317" t="s">
        <v>62</v>
      </c>
      <c r="P317" t="s">
        <v>63</v>
      </c>
      <c r="Q317" t="s">
        <v>64</v>
      </c>
      <c r="R317" t="s">
        <v>468</v>
      </c>
      <c r="S317">
        <v>3041</v>
      </c>
      <c r="Z317" t="s">
        <v>29589</v>
      </c>
      <c r="AA317" t="s">
        <v>29590</v>
      </c>
      <c r="AB317">
        <v>3</v>
      </c>
      <c r="AC317">
        <v>3</v>
      </c>
      <c r="AD317">
        <v>3</v>
      </c>
      <c r="AE317">
        <v>19.8</v>
      </c>
      <c r="AF317">
        <v>19.8</v>
      </c>
      <c r="AG317">
        <v>19.8</v>
      </c>
      <c r="AH317">
        <v>24.591000000000001</v>
      </c>
      <c r="AI317">
        <v>0</v>
      </c>
      <c r="AJ317">
        <v>27.571999999999999</v>
      </c>
      <c r="AK317">
        <v>1445300000</v>
      </c>
      <c r="AL317">
        <v>9</v>
      </c>
      <c r="AM317">
        <v>0.51380988510866099</v>
      </c>
      <c r="AN317">
        <v>0.51778711985688697</v>
      </c>
      <c r="AO317">
        <v>0.86412811279296897</v>
      </c>
      <c r="AP317">
        <v>1.17174375856383</v>
      </c>
      <c r="AQ317" t="s">
        <v>29591</v>
      </c>
      <c r="AR317" t="s">
        <v>29591</v>
      </c>
      <c r="AS317" t="s">
        <v>29592</v>
      </c>
      <c r="AT317" t="s">
        <v>29593</v>
      </c>
      <c r="AU317">
        <v>2834</v>
      </c>
      <c r="AV317" t="s">
        <v>29594</v>
      </c>
      <c r="AW317" t="s">
        <v>29592</v>
      </c>
      <c r="AY317">
        <v>0.51380988510866099</v>
      </c>
      <c r="AZ317">
        <v>0.86412811279296897</v>
      </c>
      <c r="BA317" s="6">
        <f t="shared" si="25"/>
        <v>0.82023928009212521</v>
      </c>
      <c r="BB317" s="4" t="str">
        <f t="shared" si="22"/>
        <v/>
      </c>
      <c r="BC317" t="str">
        <f t="shared" ref="BC317:BC380" si="26">IFERROR(IF(AND(AY317&gt;1.34, AZ317&lt;(-1)), "+",""),"")</f>
        <v/>
      </c>
      <c r="BD317" t="str">
        <f t="shared" si="23"/>
        <v/>
      </c>
      <c r="BE317" t="str">
        <f t="shared" si="24"/>
        <v/>
      </c>
      <c r="BF317" t="s">
        <v>29593</v>
      </c>
      <c r="BG317" t="s">
        <v>29592</v>
      </c>
    </row>
    <row r="318" spans="1:59" x14ac:dyDescent="0.2">
      <c r="A318">
        <v>24.898414611816399</v>
      </c>
      <c r="B318">
        <v>25.524982452392599</v>
      </c>
      <c r="C318">
        <v>25.994144439697301</v>
      </c>
      <c r="D318">
        <v>26.2113361358643</v>
      </c>
      <c r="E318">
        <v>26.205308914184599</v>
      </c>
      <c r="F318">
        <v>26.5904941558838</v>
      </c>
      <c r="I318" t="s">
        <v>23420</v>
      </c>
      <c r="K318" t="s">
        <v>32490</v>
      </c>
      <c r="P318" t="s">
        <v>63</v>
      </c>
      <c r="Q318" t="s">
        <v>64</v>
      </c>
      <c r="R318" t="s">
        <v>1224</v>
      </c>
      <c r="S318">
        <v>4121</v>
      </c>
      <c r="Z318" t="s">
        <v>500</v>
      </c>
      <c r="AA318" t="s">
        <v>501</v>
      </c>
      <c r="AB318">
        <v>5</v>
      </c>
      <c r="AC318">
        <v>5</v>
      </c>
      <c r="AD318">
        <v>5</v>
      </c>
      <c r="AE318">
        <v>5.9</v>
      </c>
      <c r="AF318">
        <v>5.9</v>
      </c>
      <c r="AG318">
        <v>5.9</v>
      </c>
      <c r="AH318">
        <v>103.96</v>
      </c>
      <c r="AI318">
        <v>0</v>
      </c>
      <c r="AJ318">
        <v>8.4972999999999992</v>
      </c>
      <c r="AK318">
        <v>402520000</v>
      </c>
      <c r="AL318">
        <v>6</v>
      </c>
      <c r="AM318">
        <v>1.1865099135900199</v>
      </c>
      <c r="AN318">
        <v>0.21235159817351601</v>
      </c>
      <c r="AO318">
        <v>0.86319923400878895</v>
      </c>
      <c r="AP318">
        <v>2.5238923199196299</v>
      </c>
      <c r="AQ318" t="s">
        <v>32491</v>
      </c>
      <c r="AR318" t="s">
        <v>32491</v>
      </c>
      <c r="AS318" t="s">
        <v>32492</v>
      </c>
      <c r="AT318" t="s">
        <v>32493</v>
      </c>
      <c r="AU318">
        <v>3174</v>
      </c>
      <c r="AV318" t="s">
        <v>32494</v>
      </c>
      <c r="AW318" t="s">
        <v>32492</v>
      </c>
      <c r="AY318">
        <v>1.1865099135900199</v>
      </c>
      <c r="AZ318">
        <v>0.86319923400878895</v>
      </c>
      <c r="BA318" s="6">
        <f t="shared" si="25"/>
        <v>0.81906769676116187</v>
      </c>
      <c r="BB318" s="4" t="str">
        <f t="shared" si="22"/>
        <v/>
      </c>
      <c r="BC318" t="str">
        <f t="shared" si="26"/>
        <v/>
      </c>
      <c r="BD318" t="str">
        <f t="shared" si="23"/>
        <v/>
      </c>
      <c r="BE318" t="str">
        <f t="shared" si="24"/>
        <v/>
      </c>
      <c r="BF318" t="s">
        <v>32493</v>
      </c>
      <c r="BG318" t="s">
        <v>32492</v>
      </c>
    </row>
    <row r="319" spans="1:59" x14ac:dyDescent="0.2">
      <c r="A319">
        <v>29.045701980590799</v>
      </c>
      <c r="B319">
        <v>29.115699768066399</v>
      </c>
      <c r="C319">
        <v>28.755540847778299</v>
      </c>
      <c r="D319">
        <v>29.9722690582275</v>
      </c>
      <c r="E319">
        <v>29.925073623657202</v>
      </c>
      <c r="F319">
        <v>29.608617782592798</v>
      </c>
      <c r="I319" t="s">
        <v>30156</v>
      </c>
      <c r="J319" t="s">
        <v>30157</v>
      </c>
      <c r="K319" t="s">
        <v>436</v>
      </c>
      <c r="P319" t="s">
        <v>436</v>
      </c>
      <c r="Q319" t="s">
        <v>439</v>
      </c>
      <c r="R319" t="s">
        <v>2280</v>
      </c>
      <c r="S319">
        <v>1009</v>
      </c>
      <c r="Z319" t="s">
        <v>30158</v>
      </c>
      <c r="AA319" t="s">
        <v>30159</v>
      </c>
      <c r="AB319">
        <v>12</v>
      </c>
      <c r="AC319">
        <v>12</v>
      </c>
      <c r="AD319">
        <v>12</v>
      </c>
      <c r="AE319">
        <v>33.299999999999997</v>
      </c>
      <c r="AF319">
        <v>33.299999999999997</v>
      </c>
      <c r="AG319">
        <v>33.299999999999997</v>
      </c>
      <c r="AH319">
        <v>36.804000000000002</v>
      </c>
      <c r="AI319">
        <v>0</v>
      </c>
      <c r="AJ319">
        <v>43.454999999999998</v>
      </c>
      <c r="AK319">
        <v>4480300000</v>
      </c>
      <c r="AL319">
        <v>62</v>
      </c>
      <c r="AM319">
        <v>2.25553263588847</v>
      </c>
      <c r="AN319">
        <v>0.12271875</v>
      </c>
      <c r="AO319">
        <v>0.86300595601399999</v>
      </c>
      <c r="AP319">
        <v>5.4374960275730402</v>
      </c>
      <c r="AQ319" t="s">
        <v>30160</v>
      </c>
      <c r="AR319" t="s">
        <v>30160</v>
      </c>
      <c r="AS319" t="s">
        <v>30161</v>
      </c>
      <c r="AT319" t="s">
        <v>30162</v>
      </c>
      <c r="AU319">
        <v>2901</v>
      </c>
      <c r="AV319" t="s">
        <v>30163</v>
      </c>
      <c r="AW319" t="s">
        <v>30161</v>
      </c>
      <c r="AY319">
        <v>2.25553263588847</v>
      </c>
      <c r="AZ319">
        <v>0.86300595601399999</v>
      </c>
      <c r="BA319" s="6">
        <f t="shared" si="25"/>
        <v>0.81882401240867275</v>
      </c>
      <c r="BB319" s="4" t="str">
        <f t="shared" si="22"/>
        <v/>
      </c>
      <c r="BC319" t="str">
        <f t="shared" si="26"/>
        <v/>
      </c>
      <c r="BD319" t="str">
        <f t="shared" si="23"/>
        <v/>
      </c>
      <c r="BE319" t="str">
        <f t="shared" si="24"/>
        <v/>
      </c>
      <c r="BF319" t="s">
        <v>30162</v>
      </c>
      <c r="BG319" t="s">
        <v>30161</v>
      </c>
    </row>
    <row r="320" spans="1:59" x14ac:dyDescent="0.2">
      <c r="A320">
        <v>29.905122756958001</v>
      </c>
      <c r="B320">
        <v>29.8014240264893</v>
      </c>
      <c r="C320">
        <v>28.867263793945298</v>
      </c>
      <c r="D320">
        <v>30.4199104309082</v>
      </c>
      <c r="E320">
        <v>30.459436416626001</v>
      </c>
      <c r="F320">
        <v>30.280738830566399</v>
      </c>
      <c r="I320" t="s">
        <v>41119</v>
      </c>
      <c r="J320" t="s">
        <v>61</v>
      </c>
      <c r="K320" t="s">
        <v>41120</v>
      </c>
      <c r="N320" t="s">
        <v>61</v>
      </c>
      <c r="O320" t="s">
        <v>62</v>
      </c>
      <c r="P320" t="s">
        <v>41121</v>
      </c>
      <c r="Q320" t="s">
        <v>41122</v>
      </c>
      <c r="R320" t="s">
        <v>980</v>
      </c>
      <c r="S320">
        <v>3009</v>
      </c>
      <c r="Z320" t="s">
        <v>41123</v>
      </c>
      <c r="AA320" t="s">
        <v>41124</v>
      </c>
      <c r="AB320">
        <v>16</v>
      </c>
      <c r="AC320">
        <v>16</v>
      </c>
      <c r="AD320">
        <v>16</v>
      </c>
      <c r="AE320">
        <v>47</v>
      </c>
      <c r="AF320">
        <v>47</v>
      </c>
      <c r="AG320">
        <v>47</v>
      </c>
      <c r="AH320">
        <v>30.446000000000002</v>
      </c>
      <c r="AI320">
        <v>0</v>
      </c>
      <c r="AJ320">
        <v>48.387999999999998</v>
      </c>
      <c r="AK320">
        <v>6648000000</v>
      </c>
      <c r="AL320">
        <v>63</v>
      </c>
      <c r="AM320">
        <v>1.2112626375074</v>
      </c>
      <c r="AN320">
        <v>0.20909615384615399</v>
      </c>
      <c r="AO320">
        <v>0.86209170023600001</v>
      </c>
      <c r="AP320">
        <v>2.5776391015485798</v>
      </c>
      <c r="AQ320" t="s">
        <v>41125</v>
      </c>
      <c r="AR320" t="s">
        <v>41125</v>
      </c>
      <c r="AS320" t="s">
        <v>41126</v>
      </c>
      <c r="AT320" t="s">
        <v>41127</v>
      </c>
      <c r="AU320">
        <v>4226</v>
      </c>
      <c r="AV320" t="s">
        <v>41128</v>
      </c>
      <c r="AW320" t="s">
        <v>41126</v>
      </c>
      <c r="AX320" t="s">
        <v>41129</v>
      </c>
      <c r="AY320">
        <v>1.2112626375074</v>
      </c>
      <c r="AZ320">
        <v>0.86209170023600001</v>
      </c>
      <c r="BA320" s="6">
        <f t="shared" si="25"/>
        <v>0.81767176364180472</v>
      </c>
      <c r="BB320" s="4" t="str">
        <f t="shared" si="22"/>
        <v/>
      </c>
      <c r="BC320" t="str">
        <f t="shared" si="26"/>
        <v/>
      </c>
      <c r="BD320" t="str">
        <f t="shared" si="23"/>
        <v/>
      </c>
      <c r="BE320" t="str">
        <f t="shared" si="24"/>
        <v/>
      </c>
      <c r="BF320" t="s">
        <v>41127</v>
      </c>
      <c r="BG320" t="s">
        <v>41126</v>
      </c>
    </row>
    <row r="321" spans="1:59" x14ac:dyDescent="0.2">
      <c r="A321">
        <v>25.530857086181602</v>
      </c>
      <c r="B321">
        <v>25.8143825531006</v>
      </c>
      <c r="C321">
        <v>25.440790176391602</v>
      </c>
      <c r="D321">
        <v>26.445564270019499</v>
      </c>
      <c r="E321">
        <v>26.641548156738299</v>
      </c>
      <c r="F321">
        <v>26.2845573425293</v>
      </c>
      <c r="I321" t="s">
        <v>40813</v>
      </c>
      <c r="J321" t="s">
        <v>3425</v>
      </c>
      <c r="K321" t="s">
        <v>112</v>
      </c>
      <c r="N321" t="s">
        <v>110</v>
      </c>
      <c r="O321" t="s">
        <v>111</v>
      </c>
      <c r="P321" t="s">
        <v>112</v>
      </c>
      <c r="Q321" t="s">
        <v>113</v>
      </c>
      <c r="R321" t="s">
        <v>1224</v>
      </c>
      <c r="S321">
        <v>4121</v>
      </c>
      <c r="Z321" t="s">
        <v>3253</v>
      </c>
      <c r="AA321" t="s">
        <v>3254</v>
      </c>
      <c r="AB321">
        <v>3</v>
      </c>
      <c r="AC321">
        <v>3</v>
      </c>
      <c r="AD321">
        <v>3</v>
      </c>
      <c r="AE321">
        <v>5.3</v>
      </c>
      <c r="AF321">
        <v>5.3</v>
      </c>
      <c r="AG321">
        <v>5.3</v>
      </c>
      <c r="AH321">
        <v>69.742999999999995</v>
      </c>
      <c r="AI321">
        <v>0</v>
      </c>
      <c r="AJ321">
        <v>14.595000000000001</v>
      </c>
      <c r="AK321">
        <v>430860000</v>
      </c>
      <c r="AL321">
        <v>13</v>
      </c>
      <c r="AM321">
        <v>2.31385334194036</v>
      </c>
      <c r="AN321">
        <v>0.118632478632479</v>
      </c>
      <c r="AO321">
        <v>0.86187998453775805</v>
      </c>
      <c r="AP321">
        <v>5.64336797844543</v>
      </c>
      <c r="AQ321" t="s">
        <v>40814</v>
      </c>
      <c r="AR321" t="s">
        <v>40815</v>
      </c>
      <c r="AS321" t="s">
        <v>40816</v>
      </c>
      <c r="AT321" t="s">
        <v>40817</v>
      </c>
      <c r="AU321">
        <v>4185</v>
      </c>
      <c r="AV321" t="s">
        <v>40818</v>
      </c>
      <c r="AW321" t="s">
        <v>40819</v>
      </c>
      <c r="AY321">
        <v>2.31385334194036</v>
      </c>
      <c r="AZ321">
        <v>0.86187998453775805</v>
      </c>
      <c r="BA321" s="6">
        <f t="shared" si="25"/>
        <v>0.81740503962862987</v>
      </c>
      <c r="BB321" s="4" t="str">
        <f t="shared" si="22"/>
        <v/>
      </c>
      <c r="BC321" t="str">
        <f t="shared" si="26"/>
        <v/>
      </c>
      <c r="BD321" t="str">
        <f t="shared" si="23"/>
        <v/>
      </c>
      <c r="BE321" t="str">
        <f t="shared" si="24"/>
        <v/>
      </c>
      <c r="BF321" t="s">
        <v>40817</v>
      </c>
      <c r="BG321" t="s">
        <v>40816</v>
      </c>
    </row>
    <row r="322" spans="1:59" x14ac:dyDescent="0.2">
      <c r="A322">
        <v>24.5202541351318</v>
      </c>
      <c r="B322" t="s">
        <v>88</v>
      </c>
      <c r="C322">
        <v>24.187749862670898</v>
      </c>
      <c r="D322">
        <v>25.714605331420898</v>
      </c>
      <c r="E322">
        <v>24.79079246521</v>
      </c>
      <c r="F322">
        <v>25.140905380248999</v>
      </c>
      <c r="I322" t="s">
        <v>24617</v>
      </c>
      <c r="J322" t="s">
        <v>8994</v>
      </c>
      <c r="K322" t="s">
        <v>2808</v>
      </c>
      <c r="N322" t="s">
        <v>5057</v>
      </c>
      <c r="O322" t="s">
        <v>5058</v>
      </c>
      <c r="P322" t="s">
        <v>2808</v>
      </c>
      <c r="Q322" t="s">
        <v>2809</v>
      </c>
      <c r="R322" t="s">
        <v>1108</v>
      </c>
      <c r="S322">
        <v>3036</v>
      </c>
      <c r="Z322" t="s">
        <v>24618</v>
      </c>
      <c r="AA322" t="s">
        <v>24619</v>
      </c>
      <c r="AB322">
        <v>6</v>
      </c>
      <c r="AC322">
        <v>3</v>
      </c>
      <c r="AD322">
        <v>3</v>
      </c>
      <c r="AE322">
        <v>2.6</v>
      </c>
      <c r="AF322">
        <v>1.7</v>
      </c>
      <c r="AG322">
        <v>1.7</v>
      </c>
      <c r="AH322">
        <v>326.02</v>
      </c>
      <c r="AI322">
        <v>1.2696999999999999E-3</v>
      </c>
      <c r="AJ322">
        <v>2.6692</v>
      </c>
      <c r="AK322">
        <v>164260000</v>
      </c>
      <c r="AL322">
        <v>2</v>
      </c>
      <c r="AM322">
        <v>0.992415494916013</v>
      </c>
      <c r="AN322">
        <v>0.26312236286919799</v>
      </c>
      <c r="AO322">
        <v>0.86143239339192601</v>
      </c>
      <c r="AP322">
        <v>2.3341553719773298</v>
      </c>
      <c r="AQ322" t="s">
        <v>24620</v>
      </c>
      <c r="AR322" t="s">
        <v>24620</v>
      </c>
      <c r="AS322" t="s">
        <v>24621</v>
      </c>
      <c r="AT322" t="s">
        <v>24622</v>
      </c>
      <c r="AU322">
        <v>2233</v>
      </c>
      <c r="AV322" t="s">
        <v>24623</v>
      </c>
      <c r="AW322" t="s">
        <v>24621</v>
      </c>
      <c r="AX322" t="s">
        <v>24624</v>
      </c>
      <c r="AY322">
        <v>0.992415494916013</v>
      </c>
      <c r="AZ322">
        <v>0.86143239339192601</v>
      </c>
      <c r="BA322" s="6">
        <f t="shared" si="25"/>
        <v>0.81684128345811713</v>
      </c>
      <c r="BB322" s="4" t="str">
        <f t="shared" si="22"/>
        <v/>
      </c>
      <c r="BC322" t="str">
        <f t="shared" si="26"/>
        <v/>
      </c>
      <c r="BD322" t="str">
        <f t="shared" si="23"/>
        <v/>
      </c>
      <c r="BE322" t="str">
        <f t="shared" si="24"/>
        <v/>
      </c>
      <c r="BF322" t="s">
        <v>24622</v>
      </c>
      <c r="BG322" t="s">
        <v>24621</v>
      </c>
    </row>
    <row r="323" spans="1:59" x14ac:dyDescent="0.2">
      <c r="A323">
        <v>31.754735946655298</v>
      </c>
      <c r="B323">
        <v>31.7920742034912</v>
      </c>
      <c r="C323">
        <v>31.393968582153299</v>
      </c>
      <c r="D323">
        <v>33.127586364746101</v>
      </c>
      <c r="E323">
        <v>32.340057373046903</v>
      </c>
      <c r="F323">
        <v>32.050769805908203</v>
      </c>
      <c r="I323" t="s">
        <v>19893</v>
      </c>
      <c r="J323" t="s">
        <v>19894</v>
      </c>
      <c r="K323" t="s">
        <v>112</v>
      </c>
      <c r="L323" t="s">
        <v>2335</v>
      </c>
      <c r="M323" t="s">
        <v>2336</v>
      </c>
      <c r="N323" t="s">
        <v>437</v>
      </c>
      <c r="O323" t="s">
        <v>438</v>
      </c>
      <c r="P323" t="s">
        <v>112</v>
      </c>
      <c r="Q323" t="s">
        <v>113</v>
      </c>
      <c r="R323" t="s">
        <v>980</v>
      </c>
      <c r="S323">
        <v>3009</v>
      </c>
      <c r="Z323" t="s">
        <v>19895</v>
      </c>
      <c r="AA323" t="s">
        <v>19896</v>
      </c>
      <c r="AB323">
        <v>38</v>
      </c>
      <c r="AC323">
        <v>38</v>
      </c>
      <c r="AD323">
        <v>38</v>
      </c>
      <c r="AE323">
        <v>39.799999999999997</v>
      </c>
      <c r="AF323">
        <v>39.799999999999997</v>
      </c>
      <c r="AG323">
        <v>39.799999999999997</v>
      </c>
      <c r="AH323">
        <v>120.97</v>
      </c>
      <c r="AI323">
        <v>0</v>
      </c>
      <c r="AJ323">
        <v>323.31</v>
      </c>
      <c r="AK323">
        <v>29433000000</v>
      </c>
      <c r="AL323">
        <v>249</v>
      </c>
      <c r="AM323">
        <v>1.16805031778344</v>
      </c>
      <c r="AN323">
        <v>0.215198237885463</v>
      </c>
      <c r="AO323">
        <v>0.85921160380045702</v>
      </c>
      <c r="AP323">
        <v>2.4840946502946402</v>
      </c>
      <c r="AQ323" t="s">
        <v>19897</v>
      </c>
      <c r="AR323" t="s">
        <v>19897</v>
      </c>
      <c r="AS323" t="s">
        <v>19898</v>
      </c>
      <c r="AT323" t="s">
        <v>19899</v>
      </c>
      <c r="AU323">
        <v>1759</v>
      </c>
      <c r="AV323" t="s">
        <v>19900</v>
      </c>
      <c r="AW323" t="s">
        <v>19898</v>
      </c>
      <c r="AY323">
        <v>1.16805031778344</v>
      </c>
      <c r="AZ323">
        <v>0.85921160380045702</v>
      </c>
      <c r="BA323" s="6">
        <f t="shared" si="25"/>
        <v>0.81404670926147094</v>
      </c>
      <c r="BB323" s="4" t="str">
        <f t="shared" ref="BB323:BB386" si="27">IFERROR(IF(AND(AY323&gt;1.34, AZ323&gt;(1)), "+",""),"")</f>
        <v/>
      </c>
      <c r="BC323" t="str">
        <f t="shared" si="26"/>
        <v/>
      </c>
      <c r="BD323" t="str">
        <f t="shared" ref="BD323:BD386" si="28">IF(AND(COUNT(D323:F323)&gt;=1,COUNT(A323:C323)=0),COUNT(D323:F323),"")</f>
        <v/>
      </c>
      <c r="BE323" t="str">
        <f t="shared" ref="BE323:BE386" si="29">IF(AND(COUNT(A323:C323)&gt;=1,COUNT(D323:F323)=0),COUNT(A323:C323),"")</f>
        <v/>
      </c>
      <c r="BF323" t="s">
        <v>19899</v>
      </c>
      <c r="BG323" t="s">
        <v>19898</v>
      </c>
    </row>
    <row r="324" spans="1:59" x14ac:dyDescent="0.2">
      <c r="A324">
        <v>29.711402893066399</v>
      </c>
      <c r="B324">
        <v>30.068431854248001</v>
      </c>
      <c r="C324">
        <v>29.461389541626001</v>
      </c>
      <c r="D324">
        <v>30.705202102661101</v>
      </c>
      <c r="E324">
        <v>30.680934906005898</v>
      </c>
      <c r="F324">
        <v>30.429420471191399</v>
      </c>
      <c r="I324" t="s">
        <v>2335</v>
      </c>
      <c r="K324" t="s">
        <v>22174</v>
      </c>
      <c r="L324" t="s">
        <v>2335</v>
      </c>
      <c r="M324" t="s">
        <v>2336</v>
      </c>
      <c r="P324" t="s">
        <v>3432</v>
      </c>
      <c r="Q324" t="s">
        <v>3433</v>
      </c>
      <c r="R324" t="s">
        <v>980</v>
      </c>
      <c r="S324">
        <v>3009</v>
      </c>
      <c r="Z324" t="s">
        <v>22175</v>
      </c>
      <c r="AA324" t="s">
        <v>22176</v>
      </c>
      <c r="AB324">
        <v>29</v>
      </c>
      <c r="AC324">
        <v>29</v>
      </c>
      <c r="AD324">
        <v>29</v>
      </c>
      <c r="AE324">
        <v>22</v>
      </c>
      <c r="AF324">
        <v>22</v>
      </c>
      <c r="AG324">
        <v>22</v>
      </c>
      <c r="AH324">
        <v>170.54</v>
      </c>
      <c r="AI324">
        <v>0</v>
      </c>
      <c r="AJ324">
        <v>85.603999999999999</v>
      </c>
      <c r="AK324">
        <v>7662300000</v>
      </c>
      <c r="AL324">
        <v>88</v>
      </c>
      <c r="AM324">
        <v>1.9173707746970701</v>
      </c>
      <c r="AN324">
        <v>0.15177586206896601</v>
      </c>
      <c r="AO324">
        <v>0.85811106363932099</v>
      </c>
      <c r="AP324">
        <v>4.3564592695930999</v>
      </c>
      <c r="AQ324" t="s">
        <v>22177</v>
      </c>
      <c r="AR324" t="s">
        <v>22177</v>
      </c>
      <c r="AS324" t="s">
        <v>22178</v>
      </c>
      <c r="AT324" t="s">
        <v>22179</v>
      </c>
      <c r="AU324">
        <v>1978</v>
      </c>
      <c r="AV324" t="s">
        <v>22180</v>
      </c>
      <c r="AW324" t="s">
        <v>22178</v>
      </c>
      <c r="AY324">
        <v>1.9173707746970701</v>
      </c>
      <c r="AZ324">
        <v>0.85811106363932099</v>
      </c>
      <c r="BA324" s="6">
        <f t="shared" si="25"/>
        <v>0.81266341624415217</v>
      </c>
      <c r="BB324" s="4" t="str">
        <f t="shared" si="27"/>
        <v/>
      </c>
      <c r="BC324" t="str">
        <f t="shared" si="26"/>
        <v/>
      </c>
      <c r="BD324" t="str">
        <f t="shared" si="28"/>
        <v/>
      </c>
      <c r="BE324" t="str">
        <f t="shared" si="29"/>
        <v/>
      </c>
      <c r="BF324" t="s">
        <v>22179</v>
      </c>
      <c r="BG324" t="s">
        <v>22178</v>
      </c>
    </row>
    <row r="325" spans="1:59" x14ac:dyDescent="0.2">
      <c r="A325">
        <v>30.738681793212901</v>
      </c>
      <c r="B325">
        <v>30.5153102874756</v>
      </c>
      <c r="C325">
        <v>30.282176971435501</v>
      </c>
      <c r="D325">
        <v>31.598945617675799</v>
      </c>
      <c r="E325">
        <v>31.350000381469702</v>
      </c>
      <c r="F325">
        <v>31.154483795166001</v>
      </c>
      <c r="I325" t="s">
        <v>34761</v>
      </c>
      <c r="J325" t="s">
        <v>34762</v>
      </c>
      <c r="K325" t="s">
        <v>34763</v>
      </c>
      <c r="N325" t="s">
        <v>437</v>
      </c>
      <c r="O325" t="s">
        <v>438</v>
      </c>
      <c r="P325" t="s">
        <v>34764</v>
      </c>
      <c r="Q325" t="s">
        <v>34765</v>
      </c>
      <c r="Z325" t="s">
        <v>34766</v>
      </c>
      <c r="AA325" t="s">
        <v>34767</v>
      </c>
      <c r="AB325">
        <v>19</v>
      </c>
      <c r="AC325">
        <v>19</v>
      </c>
      <c r="AD325">
        <v>19</v>
      </c>
      <c r="AE325">
        <v>45.6</v>
      </c>
      <c r="AF325">
        <v>45.6</v>
      </c>
      <c r="AG325">
        <v>45.6</v>
      </c>
      <c r="AH325">
        <v>49.451000000000001</v>
      </c>
      <c r="AI325">
        <v>0</v>
      </c>
      <c r="AJ325">
        <v>150.9</v>
      </c>
      <c r="AK325">
        <v>13012000000</v>
      </c>
      <c r="AL325">
        <v>100</v>
      </c>
      <c r="AM325">
        <v>2.0140139309829501</v>
      </c>
      <c r="AN325">
        <v>0.14402030456852799</v>
      </c>
      <c r="AO325">
        <v>0.85575358072916796</v>
      </c>
      <c r="AP325">
        <v>4.6470942966876896</v>
      </c>
      <c r="AQ325" t="s">
        <v>34768</v>
      </c>
      <c r="AR325" t="s">
        <v>34768</v>
      </c>
      <c r="AS325" t="s">
        <v>34769</v>
      </c>
      <c r="AT325" t="s">
        <v>34770</v>
      </c>
      <c r="AU325">
        <v>3452</v>
      </c>
      <c r="AV325" t="s">
        <v>34771</v>
      </c>
      <c r="AW325" t="s">
        <v>34769</v>
      </c>
      <c r="AX325" t="s">
        <v>34772</v>
      </c>
      <c r="AY325">
        <v>2.0140139309829501</v>
      </c>
      <c r="AZ325">
        <v>0.85575358072916796</v>
      </c>
      <c r="BA325" s="6">
        <f t="shared" si="25"/>
        <v>0.80970379323015185</v>
      </c>
      <c r="BB325" s="4" t="str">
        <f t="shared" si="27"/>
        <v/>
      </c>
      <c r="BC325" t="str">
        <f t="shared" si="26"/>
        <v/>
      </c>
      <c r="BD325" t="str">
        <f t="shared" si="28"/>
        <v/>
      </c>
      <c r="BE325" t="str">
        <f t="shared" si="29"/>
        <v/>
      </c>
      <c r="BF325" t="s">
        <v>34770</v>
      </c>
      <c r="BG325" t="s">
        <v>34769</v>
      </c>
    </row>
    <row r="326" spans="1:59" x14ac:dyDescent="0.2">
      <c r="A326">
        <v>26.35400390625</v>
      </c>
      <c r="B326">
        <v>25.0705471038818</v>
      </c>
      <c r="C326">
        <v>26.4852199554443</v>
      </c>
      <c r="D326">
        <v>26.9891262054443</v>
      </c>
      <c r="E326">
        <v>26.976289749145501</v>
      </c>
      <c r="F326">
        <v>26.510913848876999</v>
      </c>
      <c r="I326" t="s">
        <v>31129</v>
      </c>
      <c r="J326" t="s">
        <v>31130</v>
      </c>
      <c r="K326" t="s">
        <v>31131</v>
      </c>
      <c r="P326" t="s">
        <v>5211</v>
      </c>
      <c r="Q326" t="s">
        <v>5212</v>
      </c>
      <c r="R326" t="s">
        <v>1224</v>
      </c>
      <c r="S326">
        <v>4121</v>
      </c>
      <c r="V326" t="s">
        <v>31132</v>
      </c>
      <c r="W326" t="s">
        <v>31133</v>
      </c>
      <c r="Z326" t="s">
        <v>31134</v>
      </c>
      <c r="AA326" t="s">
        <v>31135</v>
      </c>
      <c r="AB326">
        <v>5</v>
      </c>
      <c r="AC326">
        <v>5</v>
      </c>
      <c r="AD326">
        <v>5</v>
      </c>
      <c r="AE326">
        <v>9.3000000000000007</v>
      </c>
      <c r="AF326">
        <v>9.3000000000000007</v>
      </c>
      <c r="AG326">
        <v>9.3000000000000007</v>
      </c>
      <c r="AH326">
        <v>68.206999999999994</v>
      </c>
      <c r="AI326">
        <v>0</v>
      </c>
      <c r="AJ326">
        <v>4.9233000000000002</v>
      </c>
      <c r="AK326">
        <v>575820000</v>
      </c>
      <c r="AL326">
        <v>2</v>
      </c>
      <c r="AM326">
        <v>0.82994287401938505</v>
      </c>
      <c r="AN326">
        <v>0.328313253012048</v>
      </c>
      <c r="AO326">
        <v>0.85551961263020704</v>
      </c>
      <c r="AP326">
        <v>1.7901180184771801</v>
      </c>
      <c r="AQ326" t="s">
        <v>31136</v>
      </c>
      <c r="AR326" t="s">
        <v>31136</v>
      </c>
      <c r="AS326" t="s">
        <v>31137</v>
      </c>
      <c r="AT326" t="s">
        <v>31138</v>
      </c>
      <c r="AU326">
        <v>3006</v>
      </c>
      <c r="AV326" t="s">
        <v>31139</v>
      </c>
      <c r="AW326" t="s">
        <v>31137</v>
      </c>
      <c r="AY326">
        <v>0.82994287401938505</v>
      </c>
      <c r="AZ326">
        <v>0.85551961263020704</v>
      </c>
      <c r="BA326" s="6">
        <f t="shared" si="25"/>
        <v>0.80941032953014247</v>
      </c>
      <c r="BB326" s="4" t="str">
        <f t="shared" si="27"/>
        <v/>
      </c>
      <c r="BC326" t="str">
        <f t="shared" si="26"/>
        <v/>
      </c>
      <c r="BD326" t="str">
        <f t="shared" si="28"/>
        <v/>
      </c>
      <c r="BE326" t="str">
        <f t="shared" si="29"/>
        <v/>
      </c>
      <c r="BF326" t="s">
        <v>31138</v>
      </c>
      <c r="BG326" t="s">
        <v>31137</v>
      </c>
    </row>
    <row r="327" spans="1:59" x14ac:dyDescent="0.2">
      <c r="A327">
        <v>25.974103927612301</v>
      </c>
      <c r="B327">
        <v>25.7322101593018</v>
      </c>
      <c r="C327">
        <v>23.494359970092798</v>
      </c>
      <c r="D327">
        <v>26.345890045166001</v>
      </c>
      <c r="E327">
        <v>26.118583679199201</v>
      </c>
      <c r="F327">
        <v>25.299953460693398</v>
      </c>
      <c r="I327" t="s">
        <v>35481</v>
      </c>
      <c r="K327" t="s">
        <v>35482</v>
      </c>
      <c r="P327" t="s">
        <v>345</v>
      </c>
      <c r="Q327" t="s">
        <v>346</v>
      </c>
      <c r="R327" t="s">
        <v>1108</v>
      </c>
      <c r="S327">
        <v>3036</v>
      </c>
      <c r="Z327" t="s">
        <v>35483</v>
      </c>
      <c r="AA327" t="s">
        <v>35484</v>
      </c>
      <c r="AB327">
        <v>4</v>
      </c>
      <c r="AC327">
        <v>4</v>
      </c>
      <c r="AD327">
        <v>4</v>
      </c>
      <c r="AE327">
        <v>5.3</v>
      </c>
      <c r="AF327">
        <v>5.3</v>
      </c>
      <c r="AG327">
        <v>5.3</v>
      </c>
      <c r="AH327">
        <v>93.462000000000003</v>
      </c>
      <c r="AI327">
        <v>0</v>
      </c>
      <c r="AJ327">
        <v>5.1299000000000001</v>
      </c>
      <c r="AK327">
        <v>332930000</v>
      </c>
      <c r="AL327">
        <v>6</v>
      </c>
      <c r="AM327">
        <v>0.42942509094857101</v>
      </c>
      <c r="AN327">
        <v>0.58837348423605496</v>
      </c>
      <c r="AO327">
        <v>0.85458437601725001</v>
      </c>
      <c r="AP327">
        <v>1.0043735752524201</v>
      </c>
      <c r="AQ327" t="s">
        <v>35485</v>
      </c>
      <c r="AR327" t="s">
        <v>35485</v>
      </c>
      <c r="AS327" t="s">
        <v>35486</v>
      </c>
      <c r="AT327" t="s">
        <v>35487</v>
      </c>
      <c r="AU327">
        <v>3540</v>
      </c>
      <c r="AV327" t="s">
        <v>35488</v>
      </c>
      <c r="AW327" t="s">
        <v>35486</v>
      </c>
      <c r="AY327">
        <v>0.42942509094857101</v>
      </c>
      <c r="AZ327">
        <v>0.85458437601725001</v>
      </c>
      <c r="BA327" s="6">
        <f t="shared" si="25"/>
        <v>0.80823774741126986</v>
      </c>
      <c r="BB327" s="4" t="str">
        <f t="shared" si="27"/>
        <v/>
      </c>
      <c r="BC327" t="str">
        <f t="shared" si="26"/>
        <v/>
      </c>
      <c r="BD327" t="str">
        <f t="shared" si="28"/>
        <v/>
      </c>
      <c r="BE327" t="str">
        <f t="shared" si="29"/>
        <v/>
      </c>
      <c r="BF327" t="s">
        <v>35487</v>
      </c>
      <c r="BG327" t="s">
        <v>35486</v>
      </c>
    </row>
    <row r="328" spans="1:59" x14ac:dyDescent="0.2">
      <c r="A328">
        <v>28.9745693206787</v>
      </c>
      <c r="B328">
        <v>28.8848056793213</v>
      </c>
      <c r="C328">
        <v>29.1377773284912</v>
      </c>
      <c r="D328">
        <v>29.849895477294901</v>
      </c>
      <c r="E328">
        <v>29.868766784668001</v>
      </c>
      <c r="F328">
        <v>29.8399467468262</v>
      </c>
      <c r="I328" t="s">
        <v>34161</v>
      </c>
      <c r="J328" t="s">
        <v>32141</v>
      </c>
      <c r="K328" t="s">
        <v>34162</v>
      </c>
      <c r="N328" t="s">
        <v>32142</v>
      </c>
      <c r="O328" t="s">
        <v>32143</v>
      </c>
      <c r="P328" t="s">
        <v>112</v>
      </c>
      <c r="Q328" t="s">
        <v>113</v>
      </c>
      <c r="R328" t="s">
        <v>1224</v>
      </c>
      <c r="S328">
        <v>4121</v>
      </c>
      <c r="Z328" t="s">
        <v>32144</v>
      </c>
      <c r="AA328" t="s">
        <v>32145</v>
      </c>
      <c r="AB328">
        <v>11</v>
      </c>
      <c r="AC328">
        <v>11</v>
      </c>
      <c r="AD328">
        <v>11</v>
      </c>
      <c r="AE328">
        <v>47.7</v>
      </c>
      <c r="AF328">
        <v>47.7</v>
      </c>
      <c r="AG328">
        <v>47.7</v>
      </c>
      <c r="AH328">
        <v>27.507999999999999</v>
      </c>
      <c r="AI328">
        <v>0</v>
      </c>
      <c r="AJ328">
        <v>43.661999999999999</v>
      </c>
      <c r="AK328">
        <v>4522800000</v>
      </c>
      <c r="AL328">
        <v>35</v>
      </c>
      <c r="AM328">
        <v>3.4798192510460999</v>
      </c>
      <c r="AN328">
        <v>0.10228571428571399</v>
      </c>
      <c r="AO328">
        <v>0.85381889343261697</v>
      </c>
      <c r="AP328">
        <v>11.4566308145286</v>
      </c>
      <c r="AQ328" t="s">
        <v>34163</v>
      </c>
      <c r="AR328" t="s">
        <v>34164</v>
      </c>
      <c r="AS328" t="s">
        <v>34165</v>
      </c>
      <c r="AT328" t="s">
        <v>34166</v>
      </c>
      <c r="AU328">
        <v>3378</v>
      </c>
      <c r="AV328" t="s">
        <v>34167</v>
      </c>
      <c r="AW328" t="s">
        <v>34168</v>
      </c>
      <c r="AY328">
        <v>3.4798192510460999</v>
      </c>
      <c r="AZ328">
        <v>0.85381889343261697</v>
      </c>
      <c r="BA328" s="6">
        <f t="shared" si="25"/>
        <v>0.80727856524579988</v>
      </c>
      <c r="BB328" s="4" t="str">
        <f t="shared" si="27"/>
        <v/>
      </c>
      <c r="BC328" t="str">
        <f t="shared" si="26"/>
        <v/>
      </c>
      <c r="BD328" t="str">
        <f t="shared" si="28"/>
        <v/>
      </c>
      <c r="BE328" t="str">
        <f t="shared" si="29"/>
        <v/>
      </c>
      <c r="BF328" t="s">
        <v>34166</v>
      </c>
      <c r="BG328" t="s">
        <v>34165</v>
      </c>
    </row>
    <row r="329" spans="1:59" x14ac:dyDescent="0.2">
      <c r="A329">
        <v>28.399499893188501</v>
      </c>
      <c r="B329">
        <v>28.255027770996101</v>
      </c>
      <c r="C329">
        <v>28.3709011077881</v>
      </c>
      <c r="D329">
        <v>29.158390045166001</v>
      </c>
      <c r="E329">
        <v>29.403223037719702</v>
      </c>
      <c r="F329">
        <v>29.022659301757798</v>
      </c>
      <c r="I329" t="s">
        <v>21595</v>
      </c>
      <c r="J329" t="s">
        <v>21596</v>
      </c>
      <c r="K329" t="s">
        <v>21597</v>
      </c>
      <c r="L329" t="s">
        <v>6931</v>
      </c>
      <c r="M329" t="s">
        <v>6932</v>
      </c>
      <c r="N329" t="s">
        <v>437</v>
      </c>
      <c r="O329" t="s">
        <v>438</v>
      </c>
      <c r="P329" t="s">
        <v>21598</v>
      </c>
      <c r="Q329" t="s">
        <v>21599</v>
      </c>
      <c r="R329" t="s">
        <v>16286</v>
      </c>
      <c r="S329" t="s">
        <v>16287</v>
      </c>
      <c r="T329" t="s">
        <v>2863</v>
      </c>
      <c r="U329" t="s">
        <v>2864</v>
      </c>
      <c r="Z329" t="s">
        <v>21600</v>
      </c>
      <c r="AA329" t="s">
        <v>21601</v>
      </c>
      <c r="AB329">
        <v>12</v>
      </c>
      <c r="AC329">
        <v>12</v>
      </c>
      <c r="AD329">
        <v>12</v>
      </c>
      <c r="AE329">
        <v>13.2</v>
      </c>
      <c r="AF329">
        <v>13.2</v>
      </c>
      <c r="AG329">
        <v>13.2</v>
      </c>
      <c r="AH329">
        <v>112.37</v>
      </c>
      <c r="AI329">
        <v>0</v>
      </c>
      <c r="AJ329">
        <v>34.552</v>
      </c>
      <c r="AK329">
        <v>2876100000</v>
      </c>
      <c r="AL329">
        <v>35</v>
      </c>
      <c r="AM329">
        <v>2.68685327200674</v>
      </c>
      <c r="AN329">
        <v>0.13629090909090899</v>
      </c>
      <c r="AO329">
        <v>0.852947870890301</v>
      </c>
      <c r="AP329">
        <v>7.1201127446645298</v>
      </c>
      <c r="AQ329" t="s">
        <v>21602</v>
      </c>
      <c r="AR329" t="s">
        <v>21603</v>
      </c>
      <c r="AS329" t="s">
        <v>21604</v>
      </c>
      <c r="AT329" t="s">
        <v>21605</v>
      </c>
      <c r="AU329">
        <v>1923</v>
      </c>
      <c r="AV329" t="s">
        <v>21606</v>
      </c>
      <c r="AW329" t="s">
        <v>21607</v>
      </c>
      <c r="AY329">
        <v>2.68685327200674</v>
      </c>
      <c r="AZ329">
        <v>0.852947870890301</v>
      </c>
      <c r="BA329" s="6">
        <f t="shared" si="25"/>
        <v>0.80618775587972102</v>
      </c>
      <c r="BB329" s="4" t="str">
        <f t="shared" si="27"/>
        <v/>
      </c>
      <c r="BC329" t="str">
        <f t="shared" si="26"/>
        <v/>
      </c>
      <c r="BD329" t="str">
        <f t="shared" si="28"/>
        <v/>
      </c>
      <c r="BE329" t="str">
        <f t="shared" si="29"/>
        <v/>
      </c>
      <c r="BF329" t="s">
        <v>21605</v>
      </c>
      <c r="BG329" t="s">
        <v>21604</v>
      </c>
    </row>
    <row r="330" spans="1:59" x14ac:dyDescent="0.2">
      <c r="A330">
        <v>29.627893447876001</v>
      </c>
      <c r="B330">
        <v>29.652667999267599</v>
      </c>
      <c r="C330">
        <v>29.157787322998001</v>
      </c>
      <c r="D330">
        <v>30.3729572296143</v>
      </c>
      <c r="E330">
        <v>30.252256393432599</v>
      </c>
      <c r="F330">
        <v>30.371711730956999</v>
      </c>
      <c r="I330" t="s">
        <v>2413</v>
      </c>
      <c r="J330" t="s">
        <v>2414</v>
      </c>
      <c r="K330" t="s">
        <v>2415</v>
      </c>
      <c r="N330" t="s">
        <v>61</v>
      </c>
      <c r="O330" t="s">
        <v>62</v>
      </c>
      <c r="P330" t="s">
        <v>2416</v>
      </c>
      <c r="Q330" t="s">
        <v>2417</v>
      </c>
      <c r="Z330" t="s">
        <v>2418</v>
      </c>
      <c r="AA330" t="s">
        <v>2419</v>
      </c>
      <c r="AB330">
        <v>15</v>
      </c>
      <c r="AC330">
        <v>15</v>
      </c>
      <c r="AD330">
        <v>15</v>
      </c>
      <c r="AE330">
        <v>52</v>
      </c>
      <c r="AF330">
        <v>52</v>
      </c>
      <c r="AG330">
        <v>52</v>
      </c>
      <c r="AH330">
        <v>54.984999999999999</v>
      </c>
      <c r="AI330">
        <v>0</v>
      </c>
      <c r="AJ330">
        <v>207.29</v>
      </c>
      <c r="AK330">
        <v>6331200000</v>
      </c>
      <c r="AL330">
        <v>63</v>
      </c>
      <c r="AM330">
        <v>2.1683675138294798</v>
      </c>
      <c r="AN330">
        <v>0.120051612903226</v>
      </c>
      <c r="AO330">
        <v>0.85285886128743704</v>
      </c>
      <c r="AP330">
        <v>5.1410619967799596</v>
      </c>
      <c r="AQ330" t="s">
        <v>2420</v>
      </c>
      <c r="AR330" t="s">
        <v>2420</v>
      </c>
      <c r="AS330" t="s">
        <v>2421</v>
      </c>
      <c r="AT330" t="s">
        <v>2422</v>
      </c>
      <c r="AU330">
        <v>250</v>
      </c>
      <c r="AV330" t="s">
        <v>2423</v>
      </c>
      <c r="AW330" t="s">
        <v>2421</v>
      </c>
      <c r="AY330">
        <v>2.1683675138294798</v>
      </c>
      <c r="AZ330">
        <v>0.85285886128743704</v>
      </c>
      <c r="BA330" s="6">
        <f t="shared" si="25"/>
        <v>0.80607632339332524</v>
      </c>
      <c r="BB330" s="4" t="str">
        <f t="shared" si="27"/>
        <v/>
      </c>
      <c r="BC330" t="str">
        <f t="shared" si="26"/>
        <v/>
      </c>
      <c r="BD330" t="str">
        <f t="shared" si="28"/>
        <v/>
      </c>
      <c r="BE330" t="str">
        <f t="shared" si="29"/>
        <v/>
      </c>
      <c r="BF330" t="s">
        <v>2422</v>
      </c>
      <c r="BG330" t="s">
        <v>2421</v>
      </c>
    </row>
    <row r="331" spans="1:59" x14ac:dyDescent="0.2">
      <c r="A331">
        <v>29.6696262359619</v>
      </c>
      <c r="B331">
        <v>29.883945465087901</v>
      </c>
      <c r="C331">
        <v>29.179542541503899</v>
      </c>
      <c r="D331">
        <v>30.4498291015625</v>
      </c>
      <c r="E331">
        <v>30.5454502105713</v>
      </c>
      <c r="F331">
        <v>30.294826507568398</v>
      </c>
      <c r="I331" t="s">
        <v>5485</v>
      </c>
      <c r="J331" t="s">
        <v>5486</v>
      </c>
      <c r="K331" t="s">
        <v>5487</v>
      </c>
      <c r="N331" t="s">
        <v>382</v>
      </c>
      <c r="O331" t="s">
        <v>383</v>
      </c>
      <c r="P331" t="s">
        <v>5488</v>
      </c>
      <c r="Q331" t="s">
        <v>5489</v>
      </c>
      <c r="R331" t="s">
        <v>1007</v>
      </c>
      <c r="S331">
        <v>4812</v>
      </c>
      <c r="V331" t="s">
        <v>1207</v>
      </c>
      <c r="W331" t="s">
        <v>1208</v>
      </c>
      <c r="Z331" t="s">
        <v>555</v>
      </c>
      <c r="AA331" t="s">
        <v>556</v>
      </c>
      <c r="AB331">
        <v>27</v>
      </c>
      <c r="AC331">
        <v>27</v>
      </c>
      <c r="AD331">
        <v>26</v>
      </c>
      <c r="AE331">
        <v>24.4</v>
      </c>
      <c r="AF331">
        <v>24.4</v>
      </c>
      <c r="AG331">
        <v>24.4</v>
      </c>
      <c r="AH331">
        <v>139.88</v>
      </c>
      <c r="AI331">
        <v>0</v>
      </c>
      <c r="AJ331">
        <v>101.72</v>
      </c>
      <c r="AK331">
        <v>6803700000</v>
      </c>
      <c r="AL331">
        <v>70</v>
      </c>
      <c r="AM331">
        <v>1.7406650539984501</v>
      </c>
      <c r="AN331">
        <v>0.16050314465408799</v>
      </c>
      <c r="AO331">
        <v>0.85233052571614798</v>
      </c>
      <c r="AP331">
        <v>3.8585832785758298</v>
      </c>
      <c r="AQ331" t="s">
        <v>5490</v>
      </c>
      <c r="AR331" t="s">
        <v>5491</v>
      </c>
      <c r="AS331" t="s">
        <v>5492</v>
      </c>
      <c r="AT331" t="s">
        <v>5493</v>
      </c>
      <c r="AU331">
        <v>524</v>
      </c>
      <c r="AV331" t="s">
        <v>5494</v>
      </c>
      <c r="AW331" t="s">
        <v>5495</v>
      </c>
      <c r="AY331">
        <v>1.7406650539984501</v>
      </c>
      <c r="AZ331">
        <v>0.85233052571614798</v>
      </c>
      <c r="BA331" s="6">
        <f t="shared" si="25"/>
        <v>0.80541503349010934</v>
      </c>
      <c r="BB331" s="4" t="str">
        <f t="shared" si="27"/>
        <v/>
      </c>
      <c r="BC331" t="str">
        <f t="shared" si="26"/>
        <v/>
      </c>
      <c r="BD331" t="str">
        <f t="shared" si="28"/>
        <v/>
      </c>
      <c r="BE331" t="str">
        <f t="shared" si="29"/>
        <v/>
      </c>
      <c r="BF331" t="s">
        <v>5493</v>
      </c>
      <c r="BG331" t="s">
        <v>5492</v>
      </c>
    </row>
    <row r="332" spans="1:59" x14ac:dyDescent="0.2">
      <c r="A332">
        <v>26.436998367309599</v>
      </c>
      <c r="B332">
        <v>27.259256362915</v>
      </c>
      <c r="C332">
        <v>26.9205932617188</v>
      </c>
      <c r="D332">
        <v>27.675662994384801</v>
      </c>
      <c r="E332">
        <v>27.863487243652301</v>
      </c>
      <c r="F332">
        <v>27.634294509887699</v>
      </c>
      <c r="I332" t="s">
        <v>5415</v>
      </c>
      <c r="J332" t="s">
        <v>5416</v>
      </c>
      <c r="K332" t="s">
        <v>5417</v>
      </c>
      <c r="L332" t="s">
        <v>602</v>
      </c>
      <c r="M332" t="s">
        <v>603</v>
      </c>
      <c r="P332" t="s">
        <v>5418</v>
      </c>
      <c r="Q332" t="s">
        <v>5419</v>
      </c>
      <c r="R332" t="s">
        <v>5420</v>
      </c>
      <c r="S332" t="s">
        <v>5421</v>
      </c>
      <c r="T332" t="s">
        <v>5422</v>
      </c>
      <c r="U332" t="s">
        <v>5423</v>
      </c>
      <c r="Z332" t="s">
        <v>300</v>
      </c>
      <c r="AA332" t="s">
        <v>301</v>
      </c>
      <c r="AB332">
        <v>4</v>
      </c>
      <c r="AC332">
        <v>3</v>
      </c>
      <c r="AD332">
        <v>3</v>
      </c>
      <c r="AE332">
        <v>34.200000000000003</v>
      </c>
      <c r="AF332">
        <v>24.8</v>
      </c>
      <c r="AG332">
        <v>24.8</v>
      </c>
      <c r="AH332">
        <v>13.917999999999999</v>
      </c>
      <c r="AI332">
        <v>0</v>
      </c>
      <c r="AJ332">
        <v>7.88</v>
      </c>
      <c r="AK332">
        <v>1045400000</v>
      </c>
      <c r="AL332">
        <v>15</v>
      </c>
      <c r="AM332">
        <v>1.57429965262236</v>
      </c>
      <c r="AN332">
        <v>0.168476404494382</v>
      </c>
      <c r="AO332">
        <v>0.85219891866048103</v>
      </c>
      <c r="AP332">
        <v>3.4253019553048301</v>
      </c>
      <c r="AQ332" t="s">
        <v>5424</v>
      </c>
      <c r="AR332" t="s">
        <v>5424</v>
      </c>
      <c r="AS332" t="s">
        <v>5425</v>
      </c>
      <c r="AT332" t="s">
        <v>5426</v>
      </c>
      <c r="AU332">
        <v>517</v>
      </c>
      <c r="AV332" t="s">
        <v>5427</v>
      </c>
      <c r="AW332" t="s">
        <v>5425</v>
      </c>
      <c r="AY332">
        <v>1.57429965262236</v>
      </c>
      <c r="AZ332">
        <v>0.85219891866048103</v>
      </c>
      <c r="BA332" s="6">
        <f t="shared" si="25"/>
        <v>0.80525034551873187</v>
      </c>
      <c r="BB332" s="4" t="str">
        <f t="shared" si="27"/>
        <v/>
      </c>
      <c r="BC332" t="str">
        <f t="shared" si="26"/>
        <v/>
      </c>
      <c r="BD332" t="str">
        <f t="shared" si="28"/>
        <v/>
      </c>
      <c r="BE332" t="str">
        <f t="shared" si="29"/>
        <v/>
      </c>
      <c r="BF332" t="s">
        <v>5426</v>
      </c>
      <c r="BG332" t="s">
        <v>5425</v>
      </c>
    </row>
    <row r="333" spans="1:59" x14ac:dyDescent="0.2">
      <c r="A333">
        <v>29.746791839599599</v>
      </c>
      <c r="B333">
        <v>29.606449127197301</v>
      </c>
      <c r="C333">
        <v>29.253969192504901</v>
      </c>
      <c r="D333">
        <v>30.509281158447301</v>
      </c>
      <c r="E333">
        <v>30.3234558105469</v>
      </c>
      <c r="F333">
        <v>30.329349517822301</v>
      </c>
      <c r="I333" t="s">
        <v>2332</v>
      </c>
      <c r="J333" t="s">
        <v>2333</v>
      </c>
      <c r="K333" t="s">
        <v>2334</v>
      </c>
      <c r="L333" t="s">
        <v>2335</v>
      </c>
      <c r="M333" t="s">
        <v>2336</v>
      </c>
      <c r="N333" t="s">
        <v>2337</v>
      </c>
      <c r="O333" t="s">
        <v>2338</v>
      </c>
      <c r="P333" t="s">
        <v>1487</v>
      </c>
      <c r="Q333" t="s">
        <v>1488</v>
      </c>
      <c r="R333" t="s">
        <v>1184</v>
      </c>
      <c r="S333" t="s">
        <v>1185</v>
      </c>
      <c r="T333" t="s">
        <v>1171</v>
      </c>
      <c r="U333" t="s">
        <v>1172</v>
      </c>
      <c r="Z333" t="s">
        <v>2339</v>
      </c>
      <c r="AA333" t="s">
        <v>2340</v>
      </c>
      <c r="AB333">
        <v>23</v>
      </c>
      <c r="AC333">
        <v>23</v>
      </c>
      <c r="AD333">
        <v>23</v>
      </c>
      <c r="AE333">
        <v>28.3</v>
      </c>
      <c r="AF333">
        <v>28.3</v>
      </c>
      <c r="AG333">
        <v>28.3</v>
      </c>
      <c r="AH333">
        <v>95.05</v>
      </c>
      <c r="AI333">
        <v>0</v>
      </c>
      <c r="AJ333">
        <v>94.792000000000002</v>
      </c>
      <c r="AK333">
        <v>6579400000</v>
      </c>
      <c r="AL333">
        <v>81</v>
      </c>
      <c r="AM333">
        <v>2.2342308165173002</v>
      </c>
      <c r="AN333">
        <v>0.119759398496241</v>
      </c>
      <c r="AO333">
        <v>0.85162544250488303</v>
      </c>
      <c r="AP333">
        <v>5.3638283332086596</v>
      </c>
      <c r="AQ333" t="s">
        <v>2341</v>
      </c>
      <c r="AR333" t="s">
        <v>2341</v>
      </c>
      <c r="AS333" t="s">
        <v>2342</v>
      </c>
      <c r="AT333" t="s">
        <v>2343</v>
      </c>
      <c r="AU333">
        <v>244</v>
      </c>
      <c r="AV333" t="s">
        <v>2344</v>
      </c>
      <c r="AW333" t="s">
        <v>2345</v>
      </c>
      <c r="AX333" t="s">
        <v>2346</v>
      </c>
      <c r="AY333">
        <v>2.2342308165173002</v>
      </c>
      <c r="AZ333">
        <v>0.85162544250488303</v>
      </c>
      <c r="BA333" s="6">
        <f t="shared" si="25"/>
        <v>0.80453289500792069</v>
      </c>
      <c r="BB333" s="4" t="str">
        <f t="shared" si="27"/>
        <v/>
      </c>
      <c r="BC333" t="str">
        <f t="shared" si="26"/>
        <v/>
      </c>
      <c r="BD333" t="str">
        <f t="shared" si="28"/>
        <v/>
      </c>
      <c r="BE333" t="str">
        <f t="shared" si="29"/>
        <v/>
      </c>
      <c r="BF333" t="s">
        <v>2343</v>
      </c>
      <c r="BG333" t="s">
        <v>2342</v>
      </c>
    </row>
    <row r="334" spans="1:59" x14ac:dyDescent="0.2">
      <c r="A334">
        <v>25.074634552001999</v>
      </c>
      <c r="B334">
        <v>26.450748443603501</v>
      </c>
      <c r="C334">
        <v>25.828809738159201</v>
      </c>
      <c r="D334">
        <v>26.561536788940401</v>
      </c>
      <c r="E334">
        <v>26.516321182251001</v>
      </c>
      <c r="F334">
        <v>26.825174331665</v>
      </c>
      <c r="I334" t="s">
        <v>34049</v>
      </c>
      <c r="J334" t="s">
        <v>34050</v>
      </c>
      <c r="K334" t="s">
        <v>29181</v>
      </c>
      <c r="P334" t="s">
        <v>345</v>
      </c>
      <c r="Q334" t="s">
        <v>346</v>
      </c>
      <c r="R334" t="s">
        <v>30842</v>
      </c>
      <c r="S334" t="s">
        <v>30843</v>
      </c>
      <c r="T334" t="s">
        <v>25479</v>
      </c>
      <c r="U334" t="s">
        <v>25480</v>
      </c>
      <c r="Z334" t="s">
        <v>12750</v>
      </c>
      <c r="AA334" t="s">
        <v>12751</v>
      </c>
      <c r="AB334">
        <v>3</v>
      </c>
      <c r="AC334">
        <v>3</v>
      </c>
      <c r="AD334">
        <v>3</v>
      </c>
      <c r="AE334">
        <v>17.399999999999999</v>
      </c>
      <c r="AF334">
        <v>17.399999999999999</v>
      </c>
      <c r="AG334">
        <v>17.399999999999999</v>
      </c>
      <c r="AH334">
        <v>30.346</v>
      </c>
      <c r="AI334">
        <v>2.7563000000000002E-4</v>
      </c>
      <c r="AJ334">
        <v>4.1734</v>
      </c>
      <c r="AK334">
        <v>500590000</v>
      </c>
      <c r="AL334">
        <v>5</v>
      </c>
      <c r="AM334">
        <v>0.97239634428437705</v>
      </c>
      <c r="AN334">
        <v>0.26960717196414002</v>
      </c>
      <c r="AO334">
        <v>0.84961318969726596</v>
      </c>
      <c r="AP334">
        <v>2.0755166199999202</v>
      </c>
      <c r="AQ334" t="s">
        <v>34051</v>
      </c>
      <c r="AR334" t="s">
        <v>34051</v>
      </c>
      <c r="AS334" t="s">
        <v>34052</v>
      </c>
      <c r="AT334" t="s">
        <v>34053</v>
      </c>
      <c r="AU334">
        <v>3363</v>
      </c>
      <c r="AV334" t="s">
        <v>34054</v>
      </c>
      <c r="AW334" t="s">
        <v>34052</v>
      </c>
      <c r="AY334">
        <v>0.97239634428437705</v>
      </c>
      <c r="AZ334">
        <v>0.84961318969726596</v>
      </c>
      <c r="BA334" s="6">
        <f t="shared" si="25"/>
        <v>0.80201770981696252</v>
      </c>
      <c r="BB334" s="4" t="str">
        <f t="shared" si="27"/>
        <v/>
      </c>
      <c r="BC334" t="str">
        <f t="shared" si="26"/>
        <v/>
      </c>
      <c r="BD334" t="str">
        <f t="shared" si="28"/>
        <v/>
      </c>
      <c r="BE334" t="str">
        <f t="shared" si="29"/>
        <v/>
      </c>
      <c r="BF334" t="s">
        <v>34053</v>
      </c>
      <c r="BG334" t="s">
        <v>34052</v>
      </c>
    </row>
    <row r="335" spans="1:59" x14ac:dyDescent="0.2">
      <c r="A335">
        <v>25.599601745605501</v>
      </c>
      <c r="B335">
        <v>23.5469856262207</v>
      </c>
      <c r="C335">
        <v>24.719158172607401</v>
      </c>
      <c r="D335">
        <v>25.4693298339844</v>
      </c>
      <c r="E335">
        <v>25.4086303710938</v>
      </c>
      <c r="F335">
        <v>25.533473968505898</v>
      </c>
      <c r="J335" t="s">
        <v>3425</v>
      </c>
      <c r="K335" t="s">
        <v>112</v>
      </c>
      <c r="N335" t="s">
        <v>110</v>
      </c>
      <c r="O335" t="s">
        <v>111</v>
      </c>
      <c r="P335" t="s">
        <v>112</v>
      </c>
      <c r="Q335" t="s">
        <v>113</v>
      </c>
      <c r="R335" t="s">
        <v>210</v>
      </c>
      <c r="S335" t="s">
        <v>211</v>
      </c>
      <c r="T335" t="s">
        <v>212</v>
      </c>
      <c r="U335" t="s">
        <v>213</v>
      </c>
      <c r="Z335" t="s">
        <v>349</v>
      </c>
      <c r="AA335" t="s">
        <v>350</v>
      </c>
      <c r="AB335">
        <v>4</v>
      </c>
      <c r="AC335">
        <v>2</v>
      </c>
      <c r="AD335">
        <v>1</v>
      </c>
      <c r="AE335">
        <v>10.5</v>
      </c>
      <c r="AF335">
        <v>6.2</v>
      </c>
      <c r="AG335">
        <v>3.4</v>
      </c>
      <c r="AH335">
        <v>54.506</v>
      </c>
      <c r="AI335">
        <v>2.7129999999999998E-4</v>
      </c>
      <c r="AJ335">
        <v>3.7978999999999998</v>
      </c>
      <c r="AK335">
        <v>230280000</v>
      </c>
      <c r="AL335">
        <v>3</v>
      </c>
      <c r="AM335">
        <v>0.64326246284019695</v>
      </c>
      <c r="AN335">
        <v>0.425606282722513</v>
      </c>
      <c r="AO335">
        <v>0.84856287638346495</v>
      </c>
      <c r="AP335">
        <v>1.4246660082072999</v>
      </c>
      <c r="AQ335" t="s">
        <v>25081</v>
      </c>
      <c r="AR335" t="s">
        <v>25081</v>
      </c>
      <c r="AS335" t="s">
        <v>25082</v>
      </c>
      <c r="AT335" t="s">
        <v>25083</v>
      </c>
      <c r="AU335">
        <v>2286</v>
      </c>
      <c r="AV335" t="s">
        <v>25084</v>
      </c>
      <c r="AW335" t="s">
        <v>25085</v>
      </c>
      <c r="AY335">
        <v>0.64326246284019695</v>
      </c>
      <c r="AZ335">
        <v>0.84856287638346495</v>
      </c>
      <c r="BA335" s="6">
        <f t="shared" si="25"/>
        <v>0.80070627923140214</v>
      </c>
      <c r="BB335" s="4" t="str">
        <f t="shared" si="27"/>
        <v/>
      </c>
      <c r="BC335" t="str">
        <f t="shared" si="26"/>
        <v/>
      </c>
      <c r="BD335" t="str">
        <f t="shared" si="28"/>
        <v/>
      </c>
      <c r="BE335" t="str">
        <f t="shared" si="29"/>
        <v/>
      </c>
      <c r="BF335" t="s">
        <v>25083</v>
      </c>
      <c r="BG335" t="s">
        <v>25082</v>
      </c>
    </row>
    <row r="336" spans="1:59" x14ac:dyDescent="0.2">
      <c r="A336">
        <v>28.138484954833999</v>
      </c>
      <c r="B336">
        <v>27.591993331909201</v>
      </c>
      <c r="C336">
        <v>26.951604843139599</v>
      </c>
      <c r="D336">
        <v>28.615615844726602</v>
      </c>
      <c r="E336">
        <v>28.0884609222412</v>
      </c>
      <c r="F336">
        <v>28.5190830230713</v>
      </c>
      <c r="I336" t="s">
        <v>1179</v>
      </c>
      <c r="J336" t="s">
        <v>61</v>
      </c>
      <c r="K336" t="s">
        <v>5761</v>
      </c>
      <c r="N336" t="s">
        <v>61</v>
      </c>
      <c r="O336" t="s">
        <v>62</v>
      </c>
      <c r="P336" t="s">
        <v>3432</v>
      </c>
      <c r="Q336" t="s">
        <v>3433</v>
      </c>
      <c r="R336" t="s">
        <v>980</v>
      </c>
      <c r="S336">
        <v>3009</v>
      </c>
      <c r="Z336" t="s">
        <v>5762</v>
      </c>
      <c r="AA336" t="s">
        <v>5763</v>
      </c>
      <c r="AB336">
        <v>7</v>
      </c>
      <c r="AC336">
        <v>7</v>
      </c>
      <c r="AD336">
        <v>7</v>
      </c>
      <c r="AE336">
        <v>24.2</v>
      </c>
      <c r="AF336">
        <v>24.2</v>
      </c>
      <c r="AG336">
        <v>24.2</v>
      </c>
      <c r="AH336">
        <v>30.065000000000001</v>
      </c>
      <c r="AI336">
        <v>0</v>
      </c>
      <c r="AJ336">
        <v>11.659000000000001</v>
      </c>
      <c r="AK336">
        <v>1709000000</v>
      </c>
      <c r="AL336">
        <v>22</v>
      </c>
      <c r="AM336">
        <v>1.0490543090929101</v>
      </c>
      <c r="AN336">
        <v>0.241018248175183</v>
      </c>
      <c r="AO336">
        <v>0.84702555338541397</v>
      </c>
      <c r="AP336">
        <v>2.2329349692407399</v>
      </c>
      <c r="AQ336" t="s">
        <v>5764</v>
      </c>
      <c r="AR336" t="s">
        <v>5764</v>
      </c>
      <c r="AS336" t="s">
        <v>5765</v>
      </c>
      <c r="AT336" t="s">
        <v>5766</v>
      </c>
      <c r="AU336">
        <v>550</v>
      </c>
      <c r="AV336" t="s">
        <v>5767</v>
      </c>
      <c r="AW336" t="s">
        <v>5765</v>
      </c>
      <c r="AY336">
        <v>1.0490543090929101</v>
      </c>
      <c r="AZ336">
        <v>0.84702555338541397</v>
      </c>
      <c r="BA336" s="6">
        <f t="shared" si="25"/>
        <v>0.79878848461736829</v>
      </c>
      <c r="BB336" s="4" t="str">
        <f t="shared" si="27"/>
        <v/>
      </c>
      <c r="BC336" t="str">
        <f t="shared" si="26"/>
        <v/>
      </c>
      <c r="BD336" t="str">
        <f t="shared" si="28"/>
        <v/>
      </c>
      <c r="BE336" t="str">
        <f t="shared" si="29"/>
        <v/>
      </c>
      <c r="BF336" t="s">
        <v>5766</v>
      </c>
      <c r="BG336" t="s">
        <v>5765</v>
      </c>
    </row>
    <row r="337" spans="1:59" x14ac:dyDescent="0.2">
      <c r="A337">
        <v>22.109422683715799</v>
      </c>
      <c r="B337">
        <v>22.9490451812744</v>
      </c>
      <c r="C337">
        <v>22.407249450683601</v>
      </c>
      <c r="D337" t="s">
        <v>88</v>
      </c>
      <c r="E337">
        <v>23.790245056152301</v>
      </c>
      <c r="F337">
        <v>22.8768196105957</v>
      </c>
      <c r="I337" t="s">
        <v>7957</v>
      </c>
      <c r="J337" t="s">
        <v>7958</v>
      </c>
      <c r="K337" t="s">
        <v>7959</v>
      </c>
      <c r="L337" t="s">
        <v>176</v>
      </c>
      <c r="M337" t="s">
        <v>177</v>
      </c>
      <c r="P337" t="s">
        <v>3978</v>
      </c>
      <c r="Q337" t="s">
        <v>3979</v>
      </c>
      <c r="R337" t="s">
        <v>7960</v>
      </c>
      <c r="S337" t="s">
        <v>7961</v>
      </c>
      <c r="T337" t="s">
        <v>7962</v>
      </c>
      <c r="U337" t="s">
        <v>7963</v>
      </c>
      <c r="Z337" t="s">
        <v>7091</v>
      </c>
      <c r="AA337" t="s">
        <v>7092</v>
      </c>
      <c r="AB337">
        <v>1</v>
      </c>
      <c r="AC337">
        <v>1</v>
      </c>
      <c r="AD337">
        <v>1</v>
      </c>
      <c r="AE337">
        <v>3.8</v>
      </c>
      <c r="AF337">
        <v>3.8</v>
      </c>
      <c r="AG337">
        <v>3.8</v>
      </c>
      <c r="AH337">
        <v>59.478000000000002</v>
      </c>
      <c r="AI337">
        <v>5.3532999999999999E-4</v>
      </c>
      <c r="AJ337">
        <v>3.5468999999999999</v>
      </c>
      <c r="AK337">
        <v>40394000</v>
      </c>
      <c r="AL337">
        <v>2</v>
      </c>
      <c r="AM337">
        <v>0.77721442516041395</v>
      </c>
      <c r="AN337">
        <v>0.35585417976115702</v>
      </c>
      <c r="AO337">
        <v>0.84495989481608202</v>
      </c>
      <c r="AP337">
        <v>1.8157584708094701</v>
      </c>
      <c r="AQ337" t="s">
        <v>7964</v>
      </c>
      <c r="AR337" t="s">
        <v>7964</v>
      </c>
      <c r="AS337" t="s">
        <v>7965</v>
      </c>
      <c r="AT337" t="s">
        <v>7966</v>
      </c>
      <c r="AU337">
        <v>718</v>
      </c>
      <c r="AV337" t="s">
        <v>7967</v>
      </c>
      <c r="AW337" t="s">
        <v>7965</v>
      </c>
      <c r="AY337">
        <v>0.77721442516041395</v>
      </c>
      <c r="AZ337">
        <v>0.84495989481608202</v>
      </c>
      <c r="BA337" s="6">
        <f t="shared" si="25"/>
        <v>0.7962148124661963</v>
      </c>
      <c r="BB337" s="4" t="str">
        <f t="shared" si="27"/>
        <v/>
      </c>
      <c r="BC337" t="str">
        <f t="shared" si="26"/>
        <v/>
      </c>
      <c r="BD337" t="str">
        <f t="shared" si="28"/>
        <v/>
      </c>
      <c r="BE337" t="str">
        <f t="shared" si="29"/>
        <v/>
      </c>
      <c r="BF337" t="s">
        <v>7966</v>
      </c>
      <c r="BG337" t="s">
        <v>7965</v>
      </c>
    </row>
    <row r="338" spans="1:59" x14ac:dyDescent="0.2">
      <c r="A338">
        <v>28.574016571044901</v>
      </c>
      <c r="B338">
        <v>28.763097763061499</v>
      </c>
      <c r="C338">
        <v>28.260377883911101</v>
      </c>
      <c r="D338">
        <v>29.493162155151399</v>
      </c>
      <c r="E338">
        <v>29.4163513183594</v>
      </c>
      <c r="F338">
        <v>29.2074375152588</v>
      </c>
      <c r="I338" t="s">
        <v>36486</v>
      </c>
      <c r="J338" t="s">
        <v>36487</v>
      </c>
      <c r="K338" t="s">
        <v>36488</v>
      </c>
      <c r="P338" t="s">
        <v>1487</v>
      </c>
      <c r="Q338" t="s">
        <v>1488</v>
      </c>
      <c r="R338" t="s">
        <v>16636</v>
      </c>
      <c r="S338" t="s">
        <v>16637</v>
      </c>
      <c r="Z338" t="s">
        <v>16638</v>
      </c>
      <c r="AA338" t="s">
        <v>16639</v>
      </c>
      <c r="AB338">
        <v>7</v>
      </c>
      <c r="AC338">
        <v>7</v>
      </c>
      <c r="AD338">
        <v>7</v>
      </c>
      <c r="AE338">
        <v>21.2</v>
      </c>
      <c r="AF338">
        <v>21.2</v>
      </c>
      <c r="AG338">
        <v>21.2</v>
      </c>
      <c r="AH338">
        <v>45.36</v>
      </c>
      <c r="AI338">
        <v>0</v>
      </c>
      <c r="AJ338">
        <v>12.456</v>
      </c>
      <c r="AK338">
        <v>3268700000</v>
      </c>
      <c r="AL338">
        <v>22</v>
      </c>
      <c r="AM338">
        <v>2.1102081501660401</v>
      </c>
      <c r="AN338">
        <v>0.12962874251497</v>
      </c>
      <c r="AO338">
        <v>0.839819590250652</v>
      </c>
      <c r="AP338">
        <v>4.9504434708420497</v>
      </c>
      <c r="AQ338" t="s">
        <v>36489</v>
      </c>
      <c r="AR338" t="s">
        <v>36489</v>
      </c>
      <c r="AS338" t="s">
        <v>36490</v>
      </c>
      <c r="AT338" t="s">
        <v>36491</v>
      </c>
      <c r="AU338">
        <v>3666</v>
      </c>
      <c r="AV338" t="s">
        <v>36492</v>
      </c>
      <c r="AW338" t="s">
        <v>36490</v>
      </c>
      <c r="AY338">
        <v>2.1102081501660401</v>
      </c>
      <c r="AZ338">
        <v>0.839819590250652</v>
      </c>
      <c r="BA338" s="6">
        <f t="shared" si="25"/>
        <v>0.78982630916986762</v>
      </c>
      <c r="BB338" s="4" t="str">
        <f t="shared" si="27"/>
        <v/>
      </c>
      <c r="BC338" t="str">
        <f t="shared" si="26"/>
        <v/>
      </c>
      <c r="BD338" t="str">
        <f t="shared" si="28"/>
        <v/>
      </c>
      <c r="BE338" t="str">
        <f t="shared" si="29"/>
        <v/>
      </c>
      <c r="BF338" t="s">
        <v>36491</v>
      </c>
      <c r="BG338" t="s">
        <v>36490</v>
      </c>
    </row>
    <row r="339" spans="1:59" x14ac:dyDescent="0.2">
      <c r="A339">
        <v>26.790916442871101</v>
      </c>
      <c r="B339">
        <v>27.428543090820298</v>
      </c>
      <c r="C339">
        <v>27.4710369110107</v>
      </c>
      <c r="D339">
        <v>27.606254577636701</v>
      </c>
      <c r="E339">
        <v>28.5228672027588</v>
      </c>
      <c r="F339">
        <v>28.080146789550799</v>
      </c>
      <c r="I339" t="s">
        <v>25888</v>
      </c>
      <c r="J339" t="s">
        <v>3321</v>
      </c>
      <c r="K339" t="s">
        <v>25889</v>
      </c>
      <c r="L339" t="s">
        <v>21097</v>
      </c>
      <c r="M339" t="s">
        <v>21098</v>
      </c>
      <c r="P339" t="s">
        <v>345</v>
      </c>
      <c r="Q339" t="s">
        <v>346</v>
      </c>
      <c r="R339" t="s">
        <v>1108</v>
      </c>
      <c r="S339">
        <v>3036</v>
      </c>
      <c r="Z339" t="s">
        <v>25890</v>
      </c>
      <c r="AA339" t="s">
        <v>25891</v>
      </c>
      <c r="AB339">
        <v>8</v>
      </c>
      <c r="AC339">
        <v>8</v>
      </c>
      <c r="AD339">
        <v>8</v>
      </c>
      <c r="AE339">
        <v>18.5</v>
      </c>
      <c r="AF339">
        <v>18.5</v>
      </c>
      <c r="AG339">
        <v>18.5</v>
      </c>
      <c r="AH339">
        <v>68.225999999999999</v>
      </c>
      <c r="AI339">
        <v>0</v>
      </c>
      <c r="AJ339">
        <v>14.89</v>
      </c>
      <c r="AK339">
        <v>1356600000</v>
      </c>
      <c r="AL339">
        <v>11</v>
      </c>
      <c r="AM339">
        <v>1.1473421072196901</v>
      </c>
      <c r="AN339">
        <v>0.21797021276595699</v>
      </c>
      <c r="AO339">
        <v>0.83959070841471495</v>
      </c>
      <c r="AP339">
        <v>2.4397297864329102</v>
      </c>
      <c r="AQ339" t="s">
        <v>25892</v>
      </c>
      <c r="AR339" t="s">
        <v>25892</v>
      </c>
      <c r="AS339" t="s">
        <v>25893</v>
      </c>
      <c r="AT339" t="s">
        <v>25894</v>
      </c>
      <c r="AU339">
        <v>2385</v>
      </c>
      <c r="AV339" t="s">
        <v>25895</v>
      </c>
      <c r="AW339" t="s">
        <v>25893</v>
      </c>
      <c r="AY339">
        <v>1.1473421072196901</v>
      </c>
      <c r="AZ339">
        <v>0.83959070841471495</v>
      </c>
      <c r="BA339" s="6">
        <f t="shared" si="25"/>
        <v>0.78954237789830506</v>
      </c>
      <c r="BB339" s="4" t="str">
        <f t="shared" si="27"/>
        <v/>
      </c>
      <c r="BC339" t="str">
        <f t="shared" si="26"/>
        <v/>
      </c>
      <c r="BD339" t="str">
        <f t="shared" si="28"/>
        <v/>
      </c>
      <c r="BE339" t="str">
        <f t="shared" si="29"/>
        <v/>
      </c>
      <c r="BF339" t="s">
        <v>25894</v>
      </c>
      <c r="BG339" t="s">
        <v>25893</v>
      </c>
    </row>
    <row r="340" spans="1:59" x14ac:dyDescent="0.2">
      <c r="A340">
        <v>26.653488159179702</v>
      </c>
      <c r="B340">
        <v>27.6980304718018</v>
      </c>
      <c r="C340">
        <v>26.8131103515625</v>
      </c>
      <c r="D340">
        <v>27.659626007080099</v>
      </c>
      <c r="E340">
        <v>28.024377822876001</v>
      </c>
      <c r="F340">
        <v>27.9977111816406</v>
      </c>
      <c r="AB340">
        <v>6</v>
      </c>
      <c r="AC340">
        <v>6</v>
      </c>
      <c r="AD340">
        <v>6</v>
      </c>
      <c r="AE340">
        <v>18.7</v>
      </c>
      <c r="AF340">
        <v>18.7</v>
      </c>
      <c r="AG340">
        <v>18.7</v>
      </c>
      <c r="AH340">
        <v>48.984000000000002</v>
      </c>
      <c r="AI340">
        <v>0</v>
      </c>
      <c r="AJ340">
        <v>18.984000000000002</v>
      </c>
      <c r="AK340">
        <v>1194300000</v>
      </c>
      <c r="AL340">
        <v>19</v>
      </c>
      <c r="AM340">
        <v>1.14231313610364</v>
      </c>
      <c r="AN340">
        <v>0.21873396424816</v>
      </c>
      <c r="AO340">
        <v>0.83902867635091005</v>
      </c>
      <c r="AP340">
        <v>2.4289996528413398</v>
      </c>
      <c r="AQ340" t="s">
        <v>27743</v>
      </c>
      <c r="AR340" t="s">
        <v>27743</v>
      </c>
      <c r="AS340" t="s">
        <v>27744</v>
      </c>
      <c r="AT340" t="s">
        <v>27745</v>
      </c>
      <c r="AU340">
        <v>2605</v>
      </c>
      <c r="AV340" t="s">
        <v>27746</v>
      </c>
      <c r="AW340" t="s">
        <v>27744</v>
      </c>
      <c r="AY340">
        <v>1.14231313610364</v>
      </c>
      <c r="AZ340">
        <v>0.83902867635091005</v>
      </c>
      <c r="BA340" s="6">
        <f t="shared" ref="BA340:BA403" si="30">(2^AZ340)-1</f>
        <v>0.78884535996902283</v>
      </c>
      <c r="BB340" s="4" t="str">
        <f t="shared" si="27"/>
        <v/>
      </c>
      <c r="BC340" t="str">
        <f t="shared" si="26"/>
        <v/>
      </c>
      <c r="BD340" t="str">
        <f t="shared" si="28"/>
        <v/>
      </c>
      <c r="BE340" t="str">
        <f t="shared" si="29"/>
        <v/>
      </c>
      <c r="BF340" t="s">
        <v>27745</v>
      </c>
      <c r="BG340" t="s">
        <v>27744</v>
      </c>
    </row>
    <row r="341" spans="1:59" x14ac:dyDescent="0.2">
      <c r="A341">
        <v>28.168827056884801</v>
      </c>
      <c r="B341">
        <v>28.2109470367432</v>
      </c>
      <c r="C341">
        <v>27.4960231781006</v>
      </c>
      <c r="D341">
        <v>28.044059753418001</v>
      </c>
      <c r="E341">
        <v>29.1449165344238</v>
      </c>
      <c r="F341">
        <v>29.198753356933601</v>
      </c>
      <c r="I341" t="s">
        <v>6806</v>
      </c>
      <c r="J341" t="s">
        <v>6807</v>
      </c>
      <c r="K341" t="s">
        <v>6808</v>
      </c>
      <c r="L341" t="s">
        <v>6072</v>
      </c>
      <c r="M341" t="s">
        <v>6073</v>
      </c>
      <c r="P341" t="s">
        <v>6809</v>
      </c>
      <c r="Q341" t="s">
        <v>6810</v>
      </c>
      <c r="R341" t="s">
        <v>6811</v>
      </c>
      <c r="S341" t="s">
        <v>6812</v>
      </c>
      <c r="T341" t="s">
        <v>6813</v>
      </c>
      <c r="U341" t="s">
        <v>6814</v>
      </c>
      <c r="X341" t="s">
        <v>6815</v>
      </c>
      <c r="Y341" t="s">
        <v>6816</v>
      </c>
      <c r="Z341" t="s">
        <v>6817</v>
      </c>
      <c r="AA341" t="s">
        <v>6818</v>
      </c>
      <c r="AB341">
        <v>8</v>
      </c>
      <c r="AC341">
        <v>8</v>
      </c>
      <c r="AD341">
        <v>8</v>
      </c>
      <c r="AE341">
        <v>37.700000000000003</v>
      </c>
      <c r="AF341">
        <v>37.700000000000003</v>
      </c>
      <c r="AG341">
        <v>37.700000000000003</v>
      </c>
      <c r="AH341">
        <v>35.716000000000001</v>
      </c>
      <c r="AI341">
        <v>0</v>
      </c>
      <c r="AJ341">
        <v>108.3</v>
      </c>
      <c r="AK341">
        <v>2288300000</v>
      </c>
      <c r="AL341">
        <v>22</v>
      </c>
      <c r="AM341">
        <v>0.88282861362891296</v>
      </c>
      <c r="AN341">
        <v>0.30396554199569298</v>
      </c>
      <c r="AO341">
        <v>0.837310791015625</v>
      </c>
      <c r="AP341">
        <v>1.8951486507695401</v>
      </c>
      <c r="AQ341" t="s">
        <v>6819</v>
      </c>
      <c r="AR341" t="s">
        <v>6819</v>
      </c>
      <c r="AS341" t="s">
        <v>6820</v>
      </c>
      <c r="AT341" t="s">
        <v>6821</v>
      </c>
      <c r="AU341">
        <v>633</v>
      </c>
      <c r="AV341" t="s">
        <v>6822</v>
      </c>
      <c r="AW341" t="s">
        <v>6820</v>
      </c>
      <c r="AX341" t="s">
        <v>6823</v>
      </c>
      <c r="AY341">
        <v>0.88282861362891296</v>
      </c>
      <c r="AZ341">
        <v>0.837310791015625</v>
      </c>
      <c r="BA341" s="6">
        <f t="shared" si="30"/>
        <v>0.78671656472956153</v>
      </c>
      <c r="BB341" s="4" t="str">
        <f t="shared" si="27"/>
        <v/>
      </c>
      <c r="BC341" t="str">
        <f t="shared" si="26"/>
        <v/>
      </c>
      <c r="BD341" t="str">
        <f t="shared" si="28"/>
        <v/>
      </c>
      <c r="BE341" t="str">
        <f t="shared" si="29"/>
        <v/>
      </c>
      <c r="BF341" t="s">
        <v>6821</v>
      </c>
      <c r="BG341" t="s">
        <v>6820</v>
      </c>
    </row>
    <row r="342" spans="1:59" x14ac:dyDescent="0.2">
      <c r="A342">
        <v>23.859560012817401</v>
      </c>
      <c r="B342">
        <v>24.291160583496101</v>
      </c>
      <c r="C342">
        <v>24.904169082641602</v>
      </c>
      <c r="D342">
        <v>24.936294555664102</v>
      </c>
      <c r="E342">
        <v>25.317378997802699</v>
      </c>
      <c r="F342">
        <v>25.309455871581999</v>
      </c>
      <c r="I342" t="s">
        <v>36509</v>
      </c>
      <c r="J342" t="s">
        <v>36510</v>
      </c>
      <c r="K342" t="s">
        <v>36511</v>
      </c>
      <c r="P342" t="s">
        <v>1377</v>
      </c>
      <c r="Q342" t="s">
        <v>1378</v>
      </c>
      <c r="R342" t="s">
        <v>36512</v>
      </c>
      <c r="S342" t="s">
        <v>36513</v>
      </c>
      <c r="T342" t="s">
        <v>29270</v>
      </c>
      <c r="U342" t="s">
        <v>29271</v>
      </c>
      <c r="Z342" t="s">
        <v>23208</v>
      </c>
      <c r="AA342" t="s">
        <v>23209</v>
      </c>
      <c r="AB342">
        <v>2</v>
      </c>
      <c r="AC342">
        <v>2</v>
      </c>
      <c r="AD342">
        <v>2</v>
      </c>
      <c r="AE342">
        <v>3.1</v>
      </c>
      <c r="AF342">
        <v>3.1</v>
      </c>
      <c r="AG342">
        <v>3.1</v>
      </c>
      <c r="AH342">
        <v>87.174999999999997</v>
      </c>
      <c r="AI342">
        <v>6.6021999999999999E-3</v>
      </c>
      <c r="AJ342">
        <v>1.6716</v>
      </c>
      <c r="AK342">
        <v>182650000</v>
      </c>
      <c r="AL342">
        <v>3</v>
      </c>
      <c r="AM342">
        <v>1.19771804176888</v>
      </c>
      <c r="AN342">
        <v>0.21009545983701999</v>
      </c>
      <c r="AO342">
        <v>0.83607991536458204</v>
      </c>
      <c r="AP342">
        <v>2.54817417920265</v>
      </c>
      <c r="AQ342" t="s">
        <v>36514</v>
      </c>
      <c r="AR342" t="s">
        <v>36514</v>
      </c>
      <c r="AS342" t="s">
        <v>36515</v>
      </c>
      <c r="AT342" t="s">
        <v>36516</v>
      </c>
      <c r="AU342">
        <v>3669</v>
      </c>
      <c r="AV342" t="s">
        <v>36517</v>
      </c>
      <c r="AW342" t="s">
        <v>36515</v>
      </c>
      <c r="AY342">
        <v>1.19771804176888</v>
      </c>
      <c r="AZ342">
        <v>0.83607991536458204</v>
      </c>
      <c r="BA342" s="6">
        <f t="shared" si="30"/>
        <v>0.78519282758919751</v>
      </c>
      <c r="BB342" s="4" t="str">
        <f t="shared" si="27"/>
        <v/>
      </c>
      <c r="BC342" t="str">
        <f t="shared" si="26"/>
        <v/>
      </c>
      <c r="BD342" t="str">
        <f t="shared" si="28"/>
        <v/>
      </c>
      <c r="BE342" t="str">
        <f t="shared" si="29"/>
        <v/>
      </c>
      <c r="BF342" t="s">
        <v>36516</v>
      </c>
      <c r="BG342" t="s">
        <v>36515</v>
      </c>
    </row>
    <row r="343" spans="1:59" x14ac:dyDescent="0.2">
      <c r="A343">
        <v>27.972131729126001</v>
      </c>
      <c r="B343">
        <v>27.985439300537099</v>
      </c>
      <c r="C343">
        <v>25.3576984405518</v>
      </c>
      <c r="D343">
        <v>28.397869110107401</v>
      </c>
      <c r="E343">
        <v>28.2834358215332</v>
      </c>
      <c r="F343">
        <v>27.1378993988037</v>
      </c>
      <c r="I343" t="s">
        <v>20973</v>
      </c>
      <c r="K343" t="s">
        <v>20974</v>
      </c>
      <c r="L343" t="s">
        <v>20975</v>
      </c>
      <c r="M343" t="s">
        <v>20976</v>
      </c>
      <c r="P343" t="s">
        <v>633</v>
      </c>
      <c r="Q343" t="s">
        <v>634</v>
      </c>
      <c r="R343" t="s">
        <v>12101</v>
      </c>
      <c r="S343" t="s">
        <v>12102</v>
      </c>
      <c r="T343" t="s">
        <v>12103</v>
      </c>
      <c r="U343" t="s">
        <v>12104</v>
      </c>
      <c r="AB343">
        <v>6</v>
      </c>
      <c r="AC343">
        <v>6</v>
      </c>
      <c r="AD343">
        <v>6</v>
      </c>
      <c r="AE343">
        <v>13.1</v>
      </c>
      <c r="AF343">
        <v>13.1</v>
      </c>
      <c r="AG343">
        <v>13.1</v>
      </c>
      <c r="AH343">
        <v>71.655000000000001</v>
      </c>
      <c r="AI343">
        <v>0</v>
      </c>
      <c r="AJ343">
        <v>19.277999999999999</v>
      </c>
      <c r="AK343">
        <v>1400100000</v>
      </c>
      <c r="AL343">
        <v>19</v>
      </c>
      <c r="AM343">
        <v>0.36201333735319502</v>
      </c>
      <c r="AN343">
        <v>0.64380396558174302</v>
      </c>
      <c r="AO343">
        <v>0.83464495340982803</v>
      </c>
      <c r="AP343">
        <v>0.86773565471455905</v>
      </c>
      <c r="AQ343" t="s">
        <v>20977</v>
      </c>
      <c r="AR343" t="s">
        <v>20977</v>
      </c>
      <c r="AS343" t="s">
        <v>20978</v>
      </c>
      <c r="AT343" t="s">
        <v>20979</v>
      </c>
      <c r="AU343">
        <v>1862</v>
      </c>
      <c r="AV343" t="s">
        <v>20980</v>
      </c>
      <c r="AW343" t="s">
        <v>20978</v>
      </c>
      <c r="AY343">
        <v>0.36201333735319502</v>
      </c>
      <c r="AZ343">
        <v>0.83464495340982803</v>
      </c>
      <c r="BA343" s="6">
        <f t="shared" si="30"/>
        <v>0.78341808645345368</v>
      </c>
      <c r="BB343" s="4" t="str">
        <f t="shared" si="27"/>
        <v/>
      </c>
      <c r="BC343" t="str">
        <f t="shared" si="26"/>
        <v/>
      </c>
      <c r="BD343" t="str">
        <f t="shared" si="28"/>
        <v/>
      </c>
      <c r="BE343" t="str">
        <f t="shared" si="29"/>
        <v/>
      </c>
      <c r="BF343" t="s">
        <v>20979</v>
      </c>
      <c r="BG343" t="s">
        <v>20978</v>
      </c>
    </row>
    <row r="344" spans="1:59" x14ac:dyDescent="0.2">
      <c r="A344">
        <v>30.338518142700199</v>
      </c>
      <c r="B344">
        <v>29.708446502685501</v>
      </c>
      <c r="C344">
        <v>29.236330032348601</v>
      </c>
      <c r="D344">
        <v>30.7301216125488</v>
      </c>
      <c r="E344">
        <v>30.620517730712901</v>
      </c>
      <c r="F344">
        <v>30.430418014526399</v>
      </c>
      <c r="I344" t="s">
        <v>33839</v>
      </c>
      <c r="J344" t="s">
        <v>33840</v>
      </c>
      <c r="K344" t="s">
        <v>4142</v>
      </c>
      <c r="P344" t="s">
        <v>509</v>
      </c>
      <c r="Q344" t="s">
        <v>510</v>
      </c>
      <c r="Z344" t="s">
        <v>33841</v>
      </c>
      <c r="AA344" t="s">
        <v>33842</v>
      </c>
      <c r="AB344">
        <v>6</v>
      </c>
      <c r="AC344">
        <v>6</v>
      </c>
      <c r="AD344">
        <v>6</v>
      </c>
      <c r="AE344">
        <v>37.4</v>
      </c>
      <c r="AF344">
        <v>37.4</v>
      </c>
      <c r="AG344">
        <v>37.4</v>
      </c>
      <c r="AH344">
        <v>13.941000000000001</v>
      </c>
      <c r="AI344">
        <v>0</v>
      </c>
      <c r="AJ344">
        <v>20.731000000000002</v>
      </c>
      <c r="AK344">
        <v>7746400000</v>
      </c>
      <c r="AL344">
        <v>22</v>
      </c>
      <c r="AM344">
        <v>1.1823957708547199</v>
      </c>
      <c r="AN344">
        <v>0.212995475113122</v>
      </c>
      <c r="AO344">
        <v>0.83258756001790601</v>
      </c>
      <c r="AP344">
        <v>2.5150017245233101</v>
      </c>
      <c r="AQ344" t="s">
        <v>33843</v>
      </c>
      <c r="AR344" t="s">
        <v>33843</v>
      </c>
      <c r="AS344" t="s">
        <v>33844</v>
      </c>
      <c r="AT344" t="s">
        <v>33845</v>
      </c>
      <c r="AU344">
        <v>3337</v>
      </c>
      <c r="AV344" t="s">
        <v>33846</v>
      </c>
      <c r="AW344" t="s">
        <v>33844</v>
      </c>
      <c r="AY344">
        <v>1.1823957708547199</v>
      </c>
      <c r="AZ344">
        <v>0.83258756001790601</v>
      </c>
      <c r="BA344" s="6">
        <f t="shared" si="30"/>
        <v>0.78087660855904018</v>
      </c>
      <c r="BB344" s="4" t="str">
        <f t="shared" si="27"/>
        <v/>
      </c>
      <c r="BC344" t="str">
        <f t="shared" si="26"/>
        <v/>
      </c>
      <c r="BD344" t="str">
        <f t="shared" si="28"/>
        <v/>
      </c>
      <c r="BE344" t="str">
        <f t="shared" si="29"/>
        <v/>
      </c>
      <c r="BF344" t="s">
        <v>33845</v>
      </c>
      <c r="BG344" t="s">
        <v>33844</v>
      </c>
    </row>
    <row r="345" spans="1:59" x14ac:dyDescent="0.2">
      <c r="A345">
        <v>25.793647766113299</v>
      </c>
      <c r="B345">
        <v>26.1207599639893</v>
      </c>
      <c r="C345">
        <v>25.9308471679688</v>
      </c>
      <c r="D345">
        <v>26.765216827392599</v>
      </c>
      <c r="E345">
        <v>26.6861896514893</v>
      </c>
      <c r="F345">
        <v>26.874904632568398</v>
      </c>
      <c r="I345" t="s">
        <v>37153</v>
      </c>
      <c r="J345" t="s">
        <v>22267</v>
      </c>
      <c r="K345" t="s">
        <v>37154</v>
      </c>
      <c r="N345" t="s">
        <v>110</v>
      </c>
      <c r="O345" t="s">
        <v>111</v>
      </c>
      <c r="P345" t="s">
        <v>345</v>
      </c>
      <c r="Q345" t="s">
        <v>346</v>
      </c>
      <c r="R345" t="s">
        <v>16892</v>
      </c>
      <c r="S345" t="s">
        <v>16893</v>
      </c>
      <c r="T345" t="s">
        <v>16894</v>
      </c>
      <c r="U345" t="s">
        <v>16895</v>
      </c>
      <c r="Z345" t="s">
        <v>19528</v>
      </c>
      <c r="AA345" t="s">
        <v>19529</v>
      </c>
      <c r="AB345">
        <v>2</v>
      </c>
      <c r="AC345">
        <v>2</v>
      </c>
      <c r="AD345">
        <v>2</v>
      </c>
      <c r="AE345">
        <v>26.5</v>
      </c>
      <c r="AF345">
        <v>26.5</v>
      </c>
      <c r="AG345">
        <v>26.5</v>
      </c>
      <c r="AH345">
        <v>12.209</v>
      </c>
      <c r="AI345">
        <v>0</v>
      </c>
      <c r="AJ345">
        <v>10.037000000000001</v>
      </c>
      <c r="AK345">
        <v>540210000</v>
      </c>
      <c r="AL345">
        <v>5</v>
      </c>
      <c r="AM345">
        <v>2.78353690873046</v>
      </c>
      <c r="AN345">
        <v>0.133872340425532</v>
      </c>
      <c r="AO345">
        <v>0.82701873779296897</v>
      </c>
      <c r="AP345">
        <v>7.5534089680638603</v>
      </c>
      <c r="AQ345" t="s">
        <v>37155</v>
      </c>
      <c r="AR345" t="s">
        <v>37155</v>
      </c>
      <c r="AS345" t="s">
        <v>37156</v>
      </c>
      <c r="AT345" t="s">
        <v>37157</v>
      </c>
      <c r="AU345">
        <v>3745</v>
      </c>
      <c r="AV345" t="s">
        <v>37158</v>
      </c>
      <c r="AW345" t="s">
        <v>37156</v>
      </c>
      <c r="AY345">
        <v>2.78353690873046</v>
      </c>
      <c r="AZ345">
        <v>0.82701873779296897</v>
      </c>
      <c r="BA345" s="6">
        <f t="shared" si="30"/>
        <v>0.77401565115575166</v>
      </c>
      <c r="BB345" s="4" t="str">
        <f t="shared" si="27"/>
        <v/>
      </c>
      <c r="BC345" t="str">
        <f t="shared" si="26"/>
        <v/>
      </c>
      <c r="BD345" t="str">
        <f t="shared" si="28"/>
        <v/>
      </c>
      <c r="BE345" t="str">
        <f t="shared" si="29"/>
        <v/>
      </c>
      <c r="BF345" t="s">
        <v>37157</v>
      </c>
      <c r="BG345" t="s">
        <v>37156</v>
      </c>
    </row>
    <row r="346" spans="1:59" x14ac:dyDescent="0.2">
      <c r="A346" t="s">
        <v>88</v>
      </c>
      <c r="B346">
        <v>22.222141265869102</v>
      </c>
      <c r="C346">
        <v>21.6068420410156</v>
      </c>
      <c r="D346">
        <v>22.7123203277588</v>
      </c>
      <c r="E346">
        <v>22.333034515380898</v>
      </c>
      <c r="F346">
        <v>23.178615570068398</v>
      </c>
      <c r="I346" t="s">
        <v>26361</v>
      </c>
      <c r="K346" t="s">
        <v>112</v>
      </c>
      <c r="L346" t="s">
        <v>3443</v>
      </c>
      <c r="M346" t="s">
        <v>3444</v>
      </c>
      <c r="P346" t="s">
        <v>112</v>
      </c>
      <c r="Q346" t="s">
        <v>113</v>
      </c>
      <c r="R346" t="s">
        <v>1224</v>
      </c>
      <c r="S346">
        <v>4121</v>
      </c>
      <c r="V346" t="s">
        <v>1207</v>
      </c>
      <c r="W346" t="s">
        <v>1208</v>
      </c>
      <c r="Z346" t="s">
        <v>26362</v>
      </c>
      <c r="AA346" t="s">
        <v>26363</v>
      </c>
      <c r="AB346">
        <v>1</v>
      </c>
      <c r="AC346">
        <v>1</v>
      </c>
      <c r="AD346">
        <v>1</v>
      </c>
      <c r="AE346">
        <v>0.9</v>
      </c>
      <c r="AF346">
        <v>0.9</v>
      </c>
      <c r="AG346">
        <v>0.9</v>
      </c>
      <c r="AH346">
        <v>203.6</v>
      </c>
      <c r="AI346">
        <v>3.3815999999999998E-3</v>
      </c>
      <c r="AJ346">
        <v>1.9977</v>
      </c>
      <c r="AK346">
        <v>29736000</v>
      </c>
      <c r="AL346">
        <v>1</v>
      </c>
      <c r="AM346">
        <v>0.90557319992637997</v>
      </c>
      <c r="AN346">
        <v>0.29339040590405902</v>
      </c>
      <c r="AO346">
        <v>0.82683181762695301</v>
      </c>
      <c r="AP346">
        <v>2.1191104087935302</v>
      </c>
      <c r="AQ346" t="s">
        <v>26364</v>
      </c>
      <c r="AR346" t="s">
        <v>26364</v>
      </c>
      <c r="AS346" t="s">
        <v>26365</v>
      </c>
      <c r="AT346" t="s">
        <v>26366</v>
      </c>
      <c r="AU346">
        <v>2443</v>
      </c>
      <c r="AV346" t="s">
        <v>26367</v>
      </c>
      <c r="AW346" t="s">
        <v>26365</v>
      </c>
      <c r="AY346">
        <v>0.90557319992637997</v>
      </c>
      <c r="AZ346">
        <v>0.82683181762695301</v>
      </c>
      <c r="BA346" s="6">
        <f t="shared" si="30"/>
        <v>0.77378581892508058</v>
      </c>
      <c r="BB346" s="4" t="str">
        <f t="shared" si="27"/>
        <v/>
      </c>
      <c r="BC346" t="str">
        <f t="shared" si="26"/>
        <v/>
      </c>
      <c r="BD346" t="str">
        <f t="shared" si="28"/>
        <v/>
      </c>
      <c r="BE346" t="str">
        <f t="shared" si="29"/>
        <v/>
      </c>
      <c r="BF346" t="s">
        <v>26366</v>
      </c>
      <c r="BG346" t="s">
        <v>26365</v>
      </c>
    </row>
    <row r="347" spans="1:59" x14ac:dyDescent="0.2">
      <c r="A347">
        <v>27.767177581787099</v>
      </c>
      <c r="B347">
        <v>27.069583892822301</v>
      </c>
      <c r="C347">
        <v>25.7572021484375</v>
      </c>
      <c r="D347">
        <v>28.0509243011475</v>
      </c>
      <c r="E347">
        <v>27.964605331420898</v>
      </c>
      <c r="F347">
        <v>27.056102752685501</v>
      </c>
      <c r="I347" t="s">
        <v>39725</v>
      </c>
      <c r="J347" t="s">
        <v>39726</v>
      </c>
      <c r="K347" t="s">
        <v>39727</v>
      </c>
      <c r="P347" t="s">
        <v>464</v>
      </c>
      <c r="Q347" t="s">
        <v>465</v>
      </c>
      <c r="R347" t="s">
        <v>5957</v>
      </c>
      <c r="S347" t="s">
        <v>5958</v>
      </c>
      <c r="T347" t="s">
        <v>5959</v>
      </c>
      <c r="U347" t="s">
        <v>5960</v>
      </c>
      <c r="Z347" t="s">
        <v>470</v>
      </c>
      <c r="AA347" t="s">
        <v>471</v>
      </c>
      <c r="AB347">
        <v>3</v>
      </c>
      <c r="AC347">
        <v>3</v>
      </c>
      <c r="AD347">
        <v>3</v>
      </c>
      <c r="AE347">
        <v>39.799999999999997</v>
      </c>
      <c r="AF347">
        <v>39.799999999999997</v>
      </c>
      <c r="AG347">
        <v>39.799999999999997</v>
      </c>
      <c r="AH347">
        <v>11.602</v>
      </c>
      <c r="AI347">
        <v>0</v>
      </c>
      <c r="AJ347">
        <v>19.622</v>
      </c>
      <c r="AK347">
        <v>1105500000</v>
      </c>
      <c r="AL347">
        <v>15</v>
      </c>
      <c r="AM347">
        <v>0.54519869058753301</v>
      </c>
      <c r="AN347">
        <v>0.49635398230088501</v>
      </c>
      <c r="AO347">
        <v>0.82588958740234397</v>
      </c>
      <c r="AP347">
        <v>1.23333656087277</v>
      </c>
      <c r="AQ347" t="s">
        <v>39728</v>
      </c>
      <c r="AR347" t="s">
        <v>39728</v>
      </c>
      <c r="AS347" t="s">
        <v>39729</v>
      </c>
      <c r="AT347" t="s">
        <v>39730</v>
      </c>
      <c r="AU347">
        <v>4057</v>
      </c>
      <c r="AV347" t="s">
        <v>39731</v>
      </c>
      <c r="AW347" t="s">
        <v>39729</v>
      </c>
      <c r="AY347">
        <v>0.54519869058753301</v>
      </c>
      <c r="AZ347">
        <v>0.82588958740234397</v>
      </c>
      <c r="BA347" s="6">
        <f t="shared" si="30"/>
        <v>0.77262773013243802</v>
      </c>
      <c r="BB347" s="4" t="str">
        <f t="shared" si="27"/>
        <v/>
      </c>
      <c r="BC347" t="str">
        <f t="shared" si="26"/>
        <v/>
      </c>
      <c r="BD347" t="str">
        <f t="shared" si="28"/>
        <v/>
      </c>
      <c r="BE347" t="str">
        <f t="shared" si="29"/>
        <v/>
      </c>
      <c r="BF347" t="s">
        <v>39730</v>
      </c>
      <c r="BG347" t="s">
        <v>39729</v>
      </c>
    </row>
    <row r="348" spans="1:59" x14ac:dyDescent="0.2">
      <c r="A348">
        <v>25.231765747070298</v>
      </c>
      <c r="B348">
        <v>25.4873237609863</v>
      </c>
      <c r="C348">
        <v>25.146781921386701</v>
      </c>
      <c r="D348">
        <v>26.548631668090799</v>
      </c>
      <c r="E348">
        <v>25.364261627197301</v>
      </c>
      <c r="F348">
        <v>26.426033020019499</v>
      </c>
      <c r="I348" t="s">
        <v>35020</v>
      </c>
      <c r="J348" t="s">
        <v>35021</v>
      </c>
      <c r="K348" t="s">
        <v>35022</v>
      </c>
      <c r="L348" t="s">
        <v>35023</v>
      </c>
      <c r="M348" t="s">
        <v>35024</v>
      </c>
      <c r="P348" t="s">
        <v>8541</v>
      </c>
      <c r="Q348" t="s">
        <v>8542</v>
      </c>
      <c r="R348" t="s">
        <v>35025</v>
      </c>
      <c r="S348" t="s">
        <v>35026</v>
      </c>
      <c r="T348" t="s">
        <v>35027</v>
      </c>
      <c r="U348" t="s">
        <v>35028</v>
      </c>
      <c r="AB348">
        <v>4</v>
      </c>
      <c r="AC348">
        <v>4</v>
      </c>
      <c r="AD348">
        <v>4</v>
      </c>
      <c r="AE348">
        <v>6.6</v>
      </c>
      <c r="AF348">
        <v>6.6</v>
      </c>
      <c r="AG348">
        <v>6.6</v>
      </c>
      <c r="AH348">
        <v>142.51</v>
      </c>
      <c r="AI348">
        <v>0</v>
      </c>
      <c r="AJ348">
        <v>6.2289000000000003</v>
      </c>
      <c r="AK348">
        <v>355100000</v>
      </c>
      <c r="AL348">
        <v>3</v>
      </c>
      <c r="AM348">
        <v>0.99192890621692198</v>
      </c>
      <c r="AN348">
        <v>0.26343338954468798</v>
      </c>
      <c r="AO348">
        <v>0.82435162862141798</v>
      </c>
      <c r="AP348">
        <v>2.1153367082607999</v>
      </c>
      <c r="AQ348" t="s">
        <v>35029</v>
      </c>
      <c r="AR348" t="s">
        <v>35029</v>
      </c>
      <c r="AS348" t="s">
        <v>35030</v>
      </c>
      <c r="AT348" t="s">
        <v>35031</v>
      </c>
      <c r="AU348">
        <v>3484</v>
      </c>
      <c r="AV348" t="s">
        <v>35032</v>
      </c>
      <c r="AW348" t="s">
        <v>35030</v>
      </c>
      <c r="AY348">
        <v>0.99192890621692198</v>
      </c>
      <c r="AZ348">
        <v>0.82435162862141798</v>
      </c>
      <c r="BA348" s="6">
        <f t="shared" si="30"/>
        <v>0.77073905948562782</v>
      </c>
      <c r="BB348" s="4" t="str">
        <f t="shared" si="27"/>
        <v/>
      </c>
      <c r="BC348" t="str">
        <f t="shared" si="26"/>
        <v/>
      </c>
      <c r="BD348" t="str">
        <f t="shared" si="28"/>
        <v/>
      </c>
      <c r="BE348" t="str">
        <f t="shared" si="29"/>
        <v/>
      </c>
      <c r="BF348" t="s">
        <v>35031</v>
      </c>
      <c r="BG348" t="s">
        <v>35030</v>
      </c>
    </row>
    <row r="349" spans="1:59" x14ac:dyDescent="0.2">
      <c r="A349">
        <v>27.059614181518601</v>
      </c>
      <c r="B349">
        <v>26.92795753479</v>
      </c>
      <c r="C349">
        <v>25.8117160797119</v>
      </c>
      <c r="D349">
        <v>27.758689880371101</v>
      </c>
      <c r="E349">
        <v>27.5783081054688</v>
      </c>
      <c r="F349">
        <v>26.934720993041999</v>
      </c>
      <c r="I349" t="s">
        <v>29142</v>
      </c>
      <c r="J349" t="s">
        <v>29143</v>
      </c>
      <c r="K349" t="s">
        <v>29144</v>
      </c>
      <c r="L349" t="s">
        <v>3609</v>
      </c>
      <c r="M349" t="s">
        <v>3610</v>
      </c>
      <c r="N349" t="s">
        <v>437</v>
      </c>
      <c r="O349" t="s">
        <v>438</v>
      </c>
      <c r="P349" t="s">
        <v>4211</v>
      </c>
      <c r="Q349" t="s">
        <v>4212</v>
      </c>
      <c r="R349" t="s">
        <v>29145</v>
      </c>
      <c r="S349" t="s">
        <v>29146</v>
      </c>
      <c r="T349" t="s">
        <v>268</v>
      </c>
      <c r="U349" t="s">
        <v>269</v>
      </c>
      <c r="Z349" t="s">
        <v>29147</v>
      </c>
      <c r="AA349" t="s">
        <v>29148</v>
      </c>
      <c r="AB349">
        <v>7</v>
      </c>
      <c r="AC349">
        <v>7</v>
      </c>
      <c r="AD349">
        <v>7</v>
      </c>
      <c r="AE349">
        <v>18</v>
      </c>
      <c r="AF349">
        <v>18</v>
      </c>
      <c r="AG349">
        <v>18</v>
      </c>
      <c r="AH349">
        <v>63.265999999999998</v>
      </c>
      <c r="AI349">
        <v>0</v>
      </c>
      <c r="AJ349">
        <v>28.105</v>
      </c>
      <c r="AK349">
        <v>882230000</v>
      </c>
      <c r="AL349">
        <v>12</v>
      </c>
      <c r="AM349">
        <v>0.81476450618568597</v>
      </c>
      <c r="AN349">
        <v>0.33545227123107302</v>
      </c>
      <c r="AO349">
        <v>0.82414372762044197</v>
      </c>
      <c r="AP349">
        <v>1.76013994125841</v>
      </c>
      <c r="AQ349" t="s">
        <v>29149</v>
      </c>
      <c r="AR349" t="s">
        <v>29149</v>
      </c>
      <c r="AS349" t="s">
        <v>29150</v>
      </c>
      <c r="AT349" t="s">
        <v>29151</v>
      </c>
      <c r="AU349">
        <v>2783</v>
      </c>
      <c r="AV349" t="s">
        <v>29152</v>
      </c>
      <c r="AW349" t="s">
        <v>29153</v>
      </c>
      <c r="AY349">
        <v>0.81476450618568597</v>
      </c>
      <c r="AZ349">
        <v>0.82414372762044197</v>
      </c>
      <c r="BA349" s="6">
        <f t="shared" si="30"/>
        <v>0.77048390376089104</v>
      </c>
      <c r="BB349" s="4" t="str">
        <f t="shared" si="27"/>
        <v/>
      </c>
      <c r="BC349" t="str">
        <f t="shared" si="26"/>
        <v/>
      </c>
      <c r="BD349" t="str">
        <f t="shared" si="28"/>
        <v/>
      </c>
      <c r="BE349" t="str">
        <f t="shared" si="29"/>
        <v/>
      </c>
      <c r="BF349" t="s">
        <v>29151</v>
      </c>
      <c r="BG349" t="s">
        <v>29150</v>
      </c>
    </row>
    <row r="350" spans="1:59" x14ac:dyDescent="0.2">
      <c r="A350">
        <v>27.222415924072301</v>
      </c>
      <c r="B350">
        <v>27.446243286132798</v>
      </c>
      <c r="C350">
        <v>26.701736450195298</v>
      </c>
      <c r="D350">
        <v>28.253135681152301</v>
      </c>
      <c r="E350">
        <v>27.6716194152832</v>
      </c>
      <c r="F350">
        <v>27.9126796722412</v>
      </c>
      <c r="I350" t="s">
        <v>28544</v>
      </c>
      <c r="J350" t="s">
        <v>28545</v>
      </c>
      <c r="K350" t="s">
        <v>28546</v>
      </c>
      <c r="N350" t="s">
        <v>110</v>
      </c>
      <c r="O350" t="s">
        <v>111</v>
      </c>
      <c r="P350" t="s">
        <v>196</v>
      </c>
      <c r="Q350" t="s">
        <v>197</v>
      </c>
      <c r="R350" t="s">
        <v>28547</v>
      </c>
      <c r="S350" t="s">
        <v>28548</v>
      </c>
      <c r="T350" t="s">
        <v>28549</v>
      </c>
      <c r="U350" t="s">
        <v>28550</v>
      </c>
      <c r="Z350" t="s">
        <v>4920</v>
      </c>
      <c r="AA350" t="s">
        <v>4921</v>
      </c>
      <c r="AB350">
        <v>9</v>
      </c>
      <c r="AC350">
        <v>9</v>
      </c>
      <c r="AD350">
        <v>9</v>
      </c>
      <c r="AE350">
        <v>24.1</v>
      </c>
      <c r="AF350">
        <v>24.1</v>
      </c>
      <c r="AG350">
        <v>24.1</v>
      </c>
      <c r="AH350">
        <v>56.503</v>
      </c>
      <c r="AI350">
        <v>0</v>
      </c>
      <c r="AJ350">
        <v>37.744999999999997</v>
      </c>
      <c r="AK350">
        <v>1235000000</v>
      </c>
      <c r="AL350">
        <v>24</v>
      </c>
      <c r="AM350">
        <v>1.38213207081309</v>
      </c>
      <c r="AN350">
        <v>0.184153846153846</v>
      </c>
      <c r="AO350">
        <v>0.82234636942545303</v>
      </c>
      <c r="AP350">
        <v>2.9617385696191398</v>
      </c>
      <c r="AQ350" t="s">
        <v>28551</v>
      </c>
      <c r="AR350" t="s">
        <v>28551</v>
      </c>
      <c r="AS350" t="s">
        <v>28552</v>
      </c>
      <c r="AT350" t="s">
        <v>28553</v>
      </c>
      <c r="AU350">
        <v>2705</v>
      </c>
      <c r="AV350" t="s">
        <v>28554</v>
      </c>
      <c r="AW350" t="s">
        <v>28552</v>
      </c>
      <c r="AY350">
        <v>1.38213207081309</v>
      </c>
      <c r="AZ350">
        <v>0.82234636942545303</v>
      </c>
      <c r="BA350" s="6">
        <f t="shared" si="30"/>
        <v>0.76827954854783576</v>
      </c>
      <c r="BB350" s="4" t="str">
        <f t="shared" si="27"/>
        <v/>
      </c>
      <c r="BC350" t="str">
        <f t="shared" si="26"/>
        <v/>
      </c>
      <c r="BD350" t="str">
        <f t="shared" si="28"/>
        <v/>
      </c>
      <c r="BE350" t="str">
        <f t="shared" si="29"/>
        <v/>
      </c>
      <c r="BF350" t="s">
        <v>28553</v>
      </c>
      <c r="BG350" t="s">
        <v>28552</v>
      </c>
    </row>
    <row r="351" spans="1:59" x14ac:dyDescent="0.2">
      <c r="A351">
        <v>25.483760833740199</v>
      </c>
      <c r="B351">
        <v>25.603427886962901</v>
      </c>
      <c r="C351">
        <v>24.230373382568398</v>
      </c>
      <c r="D351">
        <v>25.863086700439499</v>
      </c>
      <c r="E351">
        <v>26.390508651733398</v>
      </c>
      <c r="F351">
        <v>25.520912170410199</v>
      </c>
      <c r="I351" t="s">
        <v>29830</v>
      </c>
      <c r="J351" t="s">
        <v>29831</v>
      </c>
      <c r="K351" t="s">
        <v>29832</v>
      </c>
      <c r="L351" t="s">
        <v>782</v>
      </c>
      <c r="M351" t="s">
        <v>783</v>
      </c>
      <c r="P351" t="s">
        <v>5059</v>
      </c>
      <c r="Q351" t="s">
        <v>5060</v>
      </c>
      <c r="R351" t="s">
        <v>11232</v>
      </c>
      <c r="S351" t="s">
        <v>11233</v>
      </c>
      <c r="AB351">
        <v>3</v>
      </c>
      <c r="AC351">
        <v>3</v>
      </c>
      <c r="AD351">
        <v>3</v>
      </c>
      <c r="AE351">
        <v>6.3</v>
      </c>
      <c r="AF351">
        <v>6.3</v>
      </c>
      <c r="AG351">
        <v>6.3</v>
      </c>
      <c r="AH351">
        <v>88.494</v>
      </c>
      <c r="AI351">
        <v>0</v>
      </c>
      <c r="AJ351">
        <v>8.3430999999999997</v>
      </c>
      <c r="AK351">
        <v>314730000</v>
      </c>
      <c r="AL351">
        <v>9</v>
      </c>
      <c r="AM351">
        <v>0.74146513846683704</v>
      </c>
      <c r="AN351">
        <v>0.37329832935560903</v>
      </c>
      <c r="AO351">
        <v>0.818981806437176</v>
      </c>
      <c r="AP351">
        <v>1.6161956093925001</v>
      </c>
      <c r="AQ351" t="s">
        <v>29833</v>
      </c>
      <c r="AR351" t="s">
        <v>29833</v>
      </c>
      <c r="AS351" t="s">
        <v>29834</v>
      </c>
      <c r="AT351" t="s">
        <v>29835</v>
      </c>
      <c r="AU351">
        <v>2862</v>
      </c>
      <c r="AV351" t="s">
        <v>29836</v>
      </c>
      <c r="AW351" t="s">
        <v>29834</v>
      </c>
      <c r="AY351">
        <v>0.74146513846683704</v>
      </c>
      <c r="AZ351">
        <v>0.818981806437176</v>
      </c>
      <c r="BA351" s="6">
        <f t="shared" si="30"/>
        <v>0.76416048274946169</v>
      </c>
      <c r="BB351" s="4" t="str">
        <f t="shared" si="27"/>
        <v/>
      </c>
      <c r="BC351" t="str">
        <f t="shared" si="26"/>
        <v/>
      </c>
      <c r="BD351" t="str">
        <f t="shared" si="28"/>
        <v/>
      </c>
      <c r="BE351" t="str">
        <f t="shared" si="29"/>
        <v/>
      </c>
      <c r="BF351" t="s">
        <v>29835</v>
      </c>
      <c r="BG351" t="s">
        <v>29834</v>
      </c>
    </row>
    <row r="352" spans="1:59" x14ac:dyDescent="0.2">
      <c r="A352">
        <v>23.8364372253418</v>
      </c>
      <c r="B352" t="s">
        <v>88</v>
      </c>
      <c r="C352">
        <v>24.920799255371101</v>
      </c>
      <c r="D352">
        <v>25.228834152221701</v>
      </c>
      <c r="E352">
        <v>24.7797660827637</v>
      </c>
      <c r="F352">
        <v>25.584112167358398</v>
      </c>
      <c r="I352" t="s">
        <v>29171</v>
      </c>
      <c r="J352" t="s">
        <v>29172</v>
      </c>
      <c r="K352" t="s">
        <v>29173</v>
      </c>
      <c r="R352" t="s">
        <v>511</v>
      </c>
      <c r="S352" t="s">
        <v>512</v>
      </c>
      <c r="T352" t="s">
        <v>513</v>
      </c>
      <c r="U352" t="s">
        <v>514</v>
      </c>
      <c r="Z352" t="s">
        <v>29174</v>
      </c>
      <c r="AA352" t="s">
        <v>29175</v>
      </c>
      <c r="AB352">
        <v>1</v>
      </c>
      <c r="AC352">
        <v>1</v>
      </c>
      <c r="AD352">
        <v>1</v>
      </c>
      <c r="AE352">
        <v>1.9</v>
      </c>
      <c r="AF352">
        <v>1.9</v>
      </c>
      <c r="AG352">
        <v>1.9</v>
      </c>
      <c r="AH352">
        <v>116.25</v>
      </c>
      <c r="AI352">
        <v>5.2937999999999998E-4</v>
      </c>
      <c r="AJ352">
        <v>3.3774999999999999</v>
      </c>
      <c r="AK352">
        <v>165170000</v>
      </c>
      <c r="AL352">
        <v>1</v>
      </c>
      <c r="AM352">
        <v>0.69388108620441102</v>
      </c>
      <c r="AN352">
        <v>0.39670705947748802</v>
      </c>
      <c r="AO352">
        <v>0.81895256042480502</v>
      </c>
      <c r="AP352">
        <v>1.62631562625337</v>
      </c>
      <c r="AQ352" t="s">
        <v>29176</v>
      </c>
      <c r="AR352" t="s">
        <v>29176</v>
      </c>
      <c r="AS352" t="s">
        <v>29177</v>
      </c>
      <c r="AT352" t="s">
        <v>29178</v>
      </c>
      <c r="AU352">
        <v>2787</v>
      </c>
      <c r="AV352" t="s">
        <v>29179</v>
      </c>
      <c r="AW352" t="s">
        <v>29177</v>
      </c>
      <c r="AY352">
        <v>0.69388108620441102</v>
      </c>
      <c r="AZ352">
        <v>0.81895256042480502</v>
      </c>
      <c r="BA352" s="6">
        <f t="shared" si="30"/>
        <v>0.76412472041931845</v>
      </c>
      <c r="BB352" s="4" t="str">
        <f t="shared" si="27"/>
        <v/>
      </c>
      <c r="BC352" t="str">
        <f t="shared" si="26"/>
        <v/>
      </c>
      <c r="BD352" t="str">
        <f t="shared" si="28"/>
        <v/>
      </c>
      <c r="BE352" t="str">
        <f t="shared" si="29"/>
        <v/>
      </c>
      <c r="BF352" t="s">
        <v>29178</v>
      </c>
      <c r="BG352" t="s">
        <v>29177</v>
      </c>
    </row>
    <row r="353" spans="1:59" x14ac:dyDescent="0.2">
      <c r="A353">
        <v>30.669492721557599</v>
      </c>
      <c r="B353">
        <v>30.588529586791999</v>
      </c>
      <c r="C353">
        <v>30.220088958740199</v>
      </c>
      <c r="D353">
        <v>31.441837310791001</v>
      </c>
      <c r="E353">
        <v>31.314733505248999</v>
      </c>
      <c r="F353">
        <v>31.1781902313232</v>
      </c>
      <c r="I353" t="s">
        <v>34122</v>
      </c>
      <c r="J353" t="s">
        <v>34123</v>
      </c>
      <c r="K353" t="s">
        <v>34124</v>
      </c>
      <c r="P353" t="s">
        <v>196</v>
      </c>
      <c r="Q353" t="s">
        <v>197</v>
      </c>
      <c r="R353" t="s">
        <v>1108</v>
      </c>
      <c r="S353">
        <v>3036</v>
      </c>
      <c r="Z353" t="s">
        <v>21345</v>
      </c>
      <c r="AA353" t="s">
        <v>21346</v>
      </c>
      <c r="AB353">
        <v>28</v>
      </c>
      <c r="AC353">
        <v>16</v>
      </c>
      <c r="AD353">
        <v>16</v>
      </c>
      <c r="AE353">
        <v>47</v>
      </c>
      <c r="AF353">
        <v>31.5</v>
      </c>
      <c r="AG353">
        <v>31.5</v>
      </c>
      <c r="AH353">
        <v>67.503</v>
      </c>
      <c r="AI353">
        <v>0</v>
      </c>
      <c r="AJ353">
        <v>60.920999999999999</v>
      </c>
      <c r="AK353">
        <v>12591000000</v>
      </c>
      <c r="AL353">
        <v>78</v>
      </c>
      <c r="AM353">
        <v>2.18221618381755</v>
      </c>
      <c r="AN353">
        <v>0.122421052631579</v>
      </c>
      <c r="AO353">
        <v>0.81888326009114798</v>
      </c>
      <c r="AP353">
        <v>5.1872835709801901</v>
      </c>
      <c r="AQ353" t="s">
        <v>34125</v>
      </c>
      <c r="AR353" t="s">
        <v>34125</v>
      </c>
      <c r="AS353" t="s">
        <v>34126</v>
      </c>
      <c r="AT353" t="s">
        <v>34127</v>
      </c>
      <c r="AU353">
        <v>3373</v>
      </c>
      <c r="AV353" t="s">
        <v>34128</v>
      </c>
      <c r="AW353" t="s">
        <v>34126</v>
      </c>
      <c r="AY353">
        <v>2.18221618381755</v>
      </c>
      <c r="AZ353">
        <v>0.81888326009114798</v>
      </c>
      <c r="BA353" s="6">
        <f t="shared" si="30"/>
        <v>0.76403998213988045</v>
      </c>
      <c r="BB353" s="4" t="str">
        <f t="shared" si="27"/>
        <v/>
      </c>
      <c r="BC353" t="str">
        <f t="shared" si="26"/>
        <v/>
      </c>
      <c r="BD353" t="str">
        <f t="shared" si="28"/>
        <v/>
      </c>
      <c r="BE353" t="str">
        <f t="shared" si="29"/>
        <v/>
      </c>
      <c r="BF353" t="s">
        <v>34127</v>
      </c>
      <c r="BG353" t="s">
        <v>34126</v>
      </c>
    </row>
    <row r="354" spans="1:59" x14ac:dyDescent="0.2">
      <c r="A354">
        <v>25.4277744293213</v>
      </c>
      <c r="B354">
        <v>25.788852691650401</v>
      </c>
      <c r="C354">
        <v>26.820068359375</v>
      </c>
      <c r="D354">
        <v>27.076940536498999</v>
      </c>
      <c r="E354">
        <v>26.4056797027588</v>
      </c>
      <c r="F354">
        <v>27.010200500488299</v>
      </c>
      <c r="I354" t="s">
        <v>1955</v>
      </c>
      <c r="J354" t="s">
        <v>1956</v>
      </c>
      <c r="K354" t="s">
        <v>112</v>
      </c>
      <c r="N354" t="s">
        <v>208</v>
      </c>
      <c r="O354" t="s">
        <v>209</v>
      </c>
      <c r="P354" t="s">
        <v>112</v>
      </c>
      <c r="Q354" t="s">
        <v>113</v>
      </c>
      <c r="V354" t="s">
        <v>12188</v>
      </c>
      <c r="W354" t="s">
        <v>12189</v>
      </c>
      <c r="AB354">
        <v>8</v>
      </c>
      <c r="AC354">
        <v>8</v>
      </c>
      <c r="AD354">
        <v>8</v>
      </c>
      <c r="AE354">
        <v>7.8</v>
      </c>
      <c r="AF354">
        <v>7.8</v>
      </c>
      <c r="AG354">
        <v>7.8</v>
      </c>
      <c r="AH354">
        <v>149.56</v>
      </c>
      <c r="AI354">
        <v>0</v>
      </c>
      <c r="AJ354">
        <v>13.002000000000001</v>
      </c>
      <c r="AK354">
        <v>587220000</v>
      </c>
      <c r="AL354">
        <v>15</v>
      </c>
      <c r="AM354">
        <v>0.80814705578603396</v>
      </c>
      <c r="AN354">
        <v>0.33940130718954198</v>
      </c>
      <c r="AO354">
        <v>0.81870841979980502</v>
      </c>
      <c r="AP354">
        <v>1.74709083239402</v>
      </c>
      <c r="AQ354" t="s">
        <v>35829</v>
      </c>
      <c r="AR354" t="s">
        <v>35829</v>
      </c>
      <c r="AS354" t="s">
        <v>35830</v>
      </c>
      <c r="AT354" t="s">
        <v>35831</v>
      </c>
      <c r="AU354">
        <v>3581</v>
      </c>
      <c r="AV354" t="s">
        <v>35832</v>
      </c>
      <c r="AW354" t="s">
        <v>35830</v>
      </c>
      <c r="AY354">
        <v>0.80814705578603396</v>
      </c>
      <c r="AZ354">
        <v>0.81870841979980502</v>
      </c>
      <c r="BA354" s="6">
        <f t="shared" si="30"/>
        <v>0.76382621099116599</v>
      </c>
      <c r="BB354" s="4" t="str">
        <f t="shared" si="27"/>
        <v/>
      </c>
      <c r="BC354" t="str">
        <f t="shared" si="26"/>
        <v/>
      </c>
      <c r="BD354" t="str">
        <f t="shared" si="28"/>
        <v/>
      </c>
      <c r="BE354" t="str">
        <f t="shared" si="29"/>
        <v/>
      </c>
      <c r="BF354" t="s">
        <v>35831</v>
      </c>
      <c r="BG354" t="s">
        <v>35830</v>
      </c>
    </row>
    <row r="355" spans="1:59" x14ac:dyDescent="0.2">
      <c r="A355">
        <v>28.810539245605501</v>
      </c>
      <c r="B355">
        <v>28.99534034729</v>
      </c>
      <c r="C355">
        <v>27.378404617309599</v>
      </c>
      <c r="D355">
        <v>29.006567001342798</v>
      </c>
      <c r="E355">
        <v>29.243635177612301</v>
      </c>
      <c r="F355">
        <v>29.388929367065401</v>
      </c>
      <c r="I355" t="s">
        <v>9913</v>
      </c>
      <c r="J355" t="s">
        <v>9914</v>
      </c>
      <c r="K355" t="s">
        <v>9915</v>
      </c>
      <c r="L355" t="s">
        <v>3408</v>
      </c>
      <c r="M355" t="s">
        <v>3409</v>
      </c>
      <c r="N355" t="s">
        <v>3483</v>
      </c>
      <c r="O355" t="s">
        <v>3484</v>
      </c>
      <c r="P355" t="s">
        <v>5736</v>
      </c>
      <c r="Q355" t="s">
        <v>5737</v>
      </c>
      <c r="R355" t="s">
        <v>9916</v>
      </c>
      <c r="S355" t="s">
        <v>9917</v>
      </c>
      <c r="Z355" t="s">
        <v>9918</v>
      </c>
      <c r="AA355" t="s">
        <v>9919</v>
      </c>
      <c r="AB355">
        <v>10</v>
      </c>
      <c r="AC355">
        <v>5</v>
      </c>
      <c r="AD355">
        <v>5</v>
      </c>
      <c r="AE355">
        <v>57.8</v>
      </c>
      <c r="AF355">
        <v>27.8</v>
      </c>
      <c r="AG355">
        <v>27.8</v>
      </c>
      <c r="AH355">
        <v>20.510999999999999</v>
      </c>
      <c r="AI355">
        <v>0</v>
      </c>
      <c r="AJ355">
        <v>15.381</v>
      </c>
      <c r="AK355">
        <v>3058300000</v>
      </c>
      <c r="AL355">
        <v>26</v>
      </c>
      <c r="AM355">
        <v>0.71508652508312898</v>
      </c>
      <c r="AN355">
        <v>0.38708223116733798</v>
      </c>
      <c r="AO355">
        <v>0.81828244527181204</v>
      </c>
      <c r="AP355">
        <v>1.5646519178945399</v>
      </c>
      <c r="AQ355" t="s">
        <v>9920</v>
      </c>
      <c r="AR355" t="s">
        <v>9920</v>
      </c>
      <c r="AS355" t="s">
        <v>9921</v>
      </c>
      <c r="AT355" t="s">
        <v>9922</v>
      </c>
      <c r="AU355">
        <v>868</v>
      </c>
      <c r="AV355" t="s">
        <v>9923</v>
      </c>
      <c r="AW355" t="s">
        <v>9921</v>
      </c>
      <c r="AY355">
        <v>0.71508652508312898</v>
      </c>
      <c r="AZ355">
        <v>0.81828244527181204</v>
      </c>
      <c r="BA355" s="6">
        <f t="shared" si="30"/>
        <v>0.76330549517451574</v>
      </c>
      <c r="BB355" s="4" t="str">
        <f t="shared" si="27"/>
        <v/>
      </c>
      <c r="BC355" t="str">
        <f t="shared" si="26"/>
        <v/>
      </c>
      <c r="BD355" t="str">
        <f t="shared" si="28"/>
        <v/>
      </c>
      <c r="BE355" t="str">
        <f t="shared" si="29"/>
        <v/>
      </c>
      <c r="BF355" t="s">
        <v>9922</v>
      </c>
      <c r="BG355" t="s">
        <v>9921</v>
      </c>
    </row>
    <row r="356" spans="1:59" x14ac:dyDescent="0.2">
      <c r="A356">
        <v>29.041530609130898</v>
      </c>
      <c r="B356">
        <v>28.597011566162099</v>
      </c>
      <c r="C356">
        <v>28.504610061645501</v>
      </c>
      <c r="D356">
        <v>29.479986190795898</v>
      </c>
      <c r="E356">
        <v>29.571958541870099</v>
      </c>
      <c r="F356">
        <v>29.5380668640137</v>
      </c>
      <c r="I356" t="s">
        <v>37748</v>
      </c>
      <c r="J356" t="s">
        <v>1766</v>
      </c>
      <c r="K356" t="s">
        <v>37749</v>
      </c>
      <c r="L356" t="s">
        <v>176</v>
      </c>
      <c r="M356" t="s">
        <v>177</v>
      </c>
      <c r="N356" t="s">
        <v>1766</v>
      </c>
      <c r="O356" t="s">
        <v>1767</v>
      </c>
      <c r="P356" t="s">
        <v>29523</v>
      </c>
      <c r="Q356" t="s">
        <v>29524</v>
      </c>
      <c r="R356" t="s">
        <v>1108</v>
      </c>
      <c r="S356">
        <v>3036</v>
      </c>
      <c r="Z356" t="s">
        <v>37750</v>
      </c>
      <c r="AA356" t="s">
        <v>37751</v>
      </c>
      <c r="AB356">
        <v>5</v>
      </c>
      <c r="AC356">
        <v>5</v>
      </c>
      <c r="AD356">
        <v>4</v>
      </c>
      <c r="AE356">
        <v>42.1</v>
      </c>
      <c r="AF356">
        <v>42.1</v>
      </c>
      <c r="AG356">
        <v>38.1</v>
      </c>
      <c r="AH356">
        <v>22.433</v>
      </c>
      <c r="AI356">
        <v>0</v>
      </c>
      <c r="AJ356">
        <v>59.942999999999998</v>
      </c>
      <c r="AK356">
        <v>3665800000</v>
      </c>
      <c r="AL356">
        <v>24</v>
      </c>
      <c r="AM356">
        <v>2.0813482162919898</v>
      </c>
      <c r="AN356">
        <v>0.13469714285714299</v>
      </c>
      <c r="AO356">
        <v>0.81561978658040202</v>
      </c>
      <c r="AP356">
        <v>4.8579031589843797</v>
      </c>
      <c r="AQ356" t="s">
        <v>37752</v>
      </c>
      <c r="AR356" t="s">
        <v>37752</v>
      </c>
      <c r="AS356" t="s">
        <v>37753</v>
      </c>
      <c r="AT356" t="s">
        <v>37754</v>
      </c>
      <c r="AU356">
        <v>3819</v>
      </c>
      <c r="AV356" t="s">
        <v>37755</v>
      </c>
      <c r="AW356" t="s">
        <v>37753</v>
      </c>
      <c r="AY356">
        <v>2.0813482162919898</v>
      </c>
      <c r="AZ356">
        <v>0.81561978658040202</v>
      </c>
      <c r="BA356" s="6">
        <f t="shared" si="30"/>
        <v>0.76005411454351735</v>
      </c>
      <c r="BB356" s="4" t="str">
        <f t="shared" si="27"/>
        <v/>
      </c>
      <c r="BC356" t="str">
        <f t="shared" si="26"/>
        <v/>
      </c>
      <c r="BD356" t="str">
        <f t="shared" si="28"/>
        <v/>
      </c>
      <c r="BE356" t="str">
        <f t="shared" si="29"/>
        <v/>
      </c>
      <c r="BF356" t="s">
        <v>37754</v>
      </c>
      <c r="BG356" t="s">
        <v>37753</v>
      </c>
    </row>
    <row r="357" spans="1:59" x14ac:dyDescent="0.2">
      <c r="A357">
        <v>27.126916885376001</v>
      </c>
      <c r="B357">
        <v>27.3822841644287</v>
      </c>
      <c r="C357">
        <v>26.083345413208001</v>
      </c>
      <c r="D357">
        <v>27.773668289184599</v>
      </c>
      <c r="E357">
        <v>27.798477172851602</v>
      </c>
      <c r="F357">
        <v>27.458889007568398</v>
      </c>
      <c r="I357" t="s">
        <v>23631</v>
      </c>
      <c r="J357" t="s">
        <v>23632</v>
      </c>
      <c r="K357" t="s">
        <v>23633</v>
      </c>
      <c r="L357" t="s">
        <v>5256</v>
      </c>
      <c r="M357" t="s">
        <v>5257</v>
      </c>
      <c r="P357" t="s">
        <v>112</v>
      </c>
      <c r="Q357" t="s">
        <v>113</v>
      </c>
      <c r="R357" t="s">
        <v>2503</v>
      </c>
      <c r="S357">
        <v>5202</v>
      </c>
      <c r="T357" t="s">
        <v>2503</v>
      </c>
      <c r="U357" t="s">
        <v>2504</v>
      </c>
      <c r="Z357" t="s">
        <v>23634</v>
      </c>
      <c r="AA357" t="s">
        <v>23635</v>
      </c>
      <c r="AB357">
        <v>2</v>
      </c>
      <c r="AC357">
        <v>2</v>
      </c>
      <c r="AD357">
        <v>2</v>
      </c>
      <c r="AE357">
        <v>4.8</v>
      </c>
      <c r="AF357">
        <v>4.8</v>
      </c>
      <c r="AG357">
        <v>4.8</v>
      </c>
      <c r="AH357">
        <v>45.929000000000002</v>
      </c>
      <c r="AI357">
        <v>0</v>
      </c>
      <c r="AJ357">
        <v>6.5209000000000001</v>
      </c>
      <c r="AK357">
        <v>1040000000</v>
      </c>
      <c r="AL357">
        <v>12</v>
      </c>
      <c r="AM357">
        <v>0.921460886387102</v>
      </c>
      <c r="AN357">
        <v>0.29036709824828599</v>
      </c>
      <c r="AO357">
        <v>0.812829335530598</v>
      </c>
      <c r="AP357">
        <v>1.97252351636261</v>
      </c>
      <c r="AQ357" t="s">
        <v>23636</v>
      </c>
      <c r="AR357" t="s">
        <v>23636</v>
      </c>
      <c r="AS357" t="s">
        <v>23637</v>
      </c>
      <c r="AT357" t="s">
        <v>23638</v>
      </c>
      <c r="AU357">
        <v>2127</v>
      </c>
      <c r="AV357" t="s">
        <v>23639</v>
      </c>
      <c r="AW357" t="s">
        <v>23637</v>
      </c>
      <c r="AY357">
        <v>0.921460886387102</v>
      </c>
      <c r="AZ357">
        <v>0.812829335530598</v>
      </c>
      <c r="BA357" s="6">
        <f t="shared" si="30"/>
        <v>0.75665311985766426</v>
      </c>
      <c r="BB357" s="4" t="str">
        <f t="shared" si="27"/>
        <v/>
      </c>
      <c r="BC357" t="str">
        <f t="shared" si="26"/>
        <v/>
      </c>
      <c r="BD357" t="str">
        <f t="shared" si="28"/>
        <v/>
      </c>
      <c r="BE357" t="str">
        <f t="shared" si="29"/>
        <v/>
      </c>
      <c r="BF357" t="s">
        <v>23638</v>
      </c>
      <c r="BG357" t="s">
        <v>23637</v>
      </c>
    </row>
    <row r="358" spans="1:59" x14ac:dyDescent="0.2">
      <c r="A358">
        <v>24.813819885253899</v>
      </c>
      <c r="B358">
        <v>25.486709594726602</v>
      </c>
      <c r="C358">
        <v>25.166185379028299</v>
      </c>
      <c r="D358">
        <v>26.179685592651399</v>
      </c>
      <c r="E358">
        <v>26.2429084777832</v>
      </c>
      <c r="F358">
        <v>25.476270675659201</v>
      </c>
      <c r="I358" t="s">
        <v>17848</v>
      </c>
      <c r="J358" t="s">
        <v>17849</v>
      </c>
      <c r="K358" t="s">
        <v>509</v>
      </c>
      <c r="P358" t="s">
        <v>509</v>
      </c>
      <c r="Q358" t="s">
        <v>510</v>
      </c>
      <c r="R358" t="s">
        <v>140</v>
      </c>
      <c r="S358" t="s">
        <v>141</v>
      </c>
      <c r="T358" t="s">
        <v>142</v>
      </c>
      <c r="U358" t="s">
        <v>143</v>
      </c>
      <c r="Z358" t="s">
        <v>1251</v>
      </c>
      <c r="AA358" t="s">
        <v>1252</v>
      </c>
      <c r="AB358">
        <v>2</v>
      </c>
      <c r="AC358">
        <v>2</v>
      </c>
      <c r="AD358">
        <v>2</v>
      </c>
      <c r="AE358">
        <v>13.7</v>
      </c>
      <c r="AF358">
        <v>13.7</v>
      </c>
      <c r="AG358">
        <v>13.7</v>
      </c>
      <c r="AH358">
        <v>20.655000000000001</v>
      </c>
      <c r="AI358">
        <v>2.7762000000000002E-4</v>
      </c>
      <c r="AJ358">
        <v>4.3094000000000001</v>
      </c>
      <c r="AK358">
        <v>316260000</v>
      </c>
      <c r="AL358">
        <v>6</v>
      </c>
      <c r="AM358">
        <v>1.2160680707634299</v>
      </c>
      <c r="AN358">
        <v>0.20832000000000001</v>
      </c>
      <c r="AO358">
        <v>0.81071662902831998</v>
      </c>
      <c r="AP358">
        <v>2.5881251546724</v>
      </c>
      <c r="AQ358" t="s">
        <v>17850</v>
      </c>
      <c r="AR358" t="s">
        <v>17850</v>
      </c>
      <c r="AS358" t="s">
        <v>17851</v>
      </c>
      <c r="AT358" t="s">
        <v>17852</v>
      </c>
      <c r="AU358">
        <v>1563</v>
      </c>
      <c r="AV358" t="s">
        <v>17853</v>
      </c>
      <c r="AW358" t="s">
        <v>17851</v>
      </c>
      <c r="AY358">
        <v>1.2160680707634299</v>
      </c>
      <c r="AZ358">
        <v>0.81071662902831998</v>
      </c>
      <c r="BA358" s="6">
        <f t="shared" si="30"/>
        <v>0.75408253061295416</v>
      </c>
      <c r="BB358" s="4" t="str">
        <f t="shared" si="27"/>
        <v/>
      </c>
      <c r="BC358" t="str">
        <f t="shared" si="26"/>
        <v/>
      </c>
      <c r="BD358" t="str">
        <f t="shared" si="28"/>
        <v/>
      </c>
      <c r="BE358" t="str">
        <f t="shared" si="29"/>
        <v/>
      </c>
      <c r="BF358" t="s">
        <v>17852</v>
      </c>
      <c r="BG358" t="s">
        <v>17851</v>
      </c>
    </row>
    <row r="359" spans="1:59" x14ac:dyDescent="0.2">
      <c r="A359">
        <v>24.968555450439499</v>
      </c>
      <c r="B359">
        <v>25.483669281005898</v>
      </c>
      <c r="C359">
        <v>23.5809535980225</v>
      </c>
      <c r="D359">
        <v>25.193250656127901</v>
      </c>
      <c r="E359">
        <v>25.616275787353501</v>
      </c>
      <c r="F359">
        <v>25.6541442871094</v>
      </c>
      <c r="I359" t="s">
        <v>16948</v>
      </c>
      <c r="J359" t="s">
        <v>16949</v>
      </c>
      <c r="K359" t="s">
        <v>16950</v>
      </c>
      <c r="P359" t="s">
        <v>815</v>
      </c>
      <c r="Q359" t="s">
        <v>816</v>
      </c>
      <c r="R359" t="s">
        <v>16951</v>
      </c>
      <c r="S359" t="s">
        <v>16952</v>
      </c>
      <c r="T359" t="s">
        <v>16953</v>
      </c>
      <c r="U359" t="s">
        <v>16954</v>
      </c>
      <c r="Z359" t="s">
        <v>7826</v>
      </c>
      <c r="AA359" t="s">
        <v>7827</v>
      </c>
      <c r="AB359">
        <v>2</v>
      </c>
      <c r="AC359">
        <v>2</v>
      </c>
      <c r="AD359">
        <v>2</v>
      </c>
      <c r="AE359">
        <v>10</v>
      </c>
      <c r="AF359">
        <v>10</v>
      </c>
      <c r="AG359">
        <v>10</v>
      </c>
      <c r="AH359">
        <v>38.206000000000003</v>
      </c>
      <c r="AI359">
        <v>0</v>
      </c>
      <c r="AJ359">
        <v>5.6936999999999998</v>
      </c>
      <c r="AK359">
        <v>234900000</v>
      </c>
      <c r="AL359">
        <v>2</v>
      </c>
      <c r="AM359">
        <v>0.62032540802066505</v>
      </c>
      <c r="AN359">
        <v>0.44181259600614398</v>
      </c>
      <c r="AO359">
        <v>0.81016413370768303</v>
      </c>
      <c r="AP359">
        <v>1.37999125283979</v>
      </c>
      <c r="AQ359" t="s">
        <v>16955</v>
      </c>
      <c r="AR359" t="s">
        <v>16955</v>
      </c>
      <c r="AS359" t="s">
        <v>16956</v>
      </c>
      <c r="AT359" t="s">
        <v>16957</v>
      </c>
      <c r="AU359">
        <v>1473</v>
      </c>
      <c r="AV359" t="s">
        <v>16958</v>
      </c>
      <c r="AW359" t="s">
        <v>16956</v>
      </c>
      <c r="AY359">
        <v>0.62032540802066505</v>
      </c>
      <c r="AZ359">
        <v>0.81016413370768303</v>
      </c>
      <c r="BA359" s="6">
        <f t="shared" si="30"/>
        <v>0.75341091476998967</v>
      </c>
      <c r="BB359" s="4" t="str">
        <f t="shared" si="27"/>
        <v/>
      </c>
      <c r="BC359" t="str">
        <f t="shared" si="26"/>
        <v/>
      </c>
      <c r="BD359" t="str">
        <f t="shared" si="28"/>
        <v/>
      </c>
      <c r="BE359" t="str">
        <f t="shared" si="29"/>
        <v/>
      </c>
      <c r="BF359" t="s">
        <v>16957</v>
      </c>
      <c r="BG359" t="s">
        <v>16956</v>
      </c>
    </row>
    <row r="360" spans="1:59" x14ac:dyDescent="0.2">
      <c r="A360">
        <v>26.635057449340799</v>
      </c>
      <c r="B360">
        <v>29.168586730956999</v>
      </c>
      <c r="C360">
        <v>28.057910919189499</v>
      </c>
      <c r="D360">
        <v>27.788866043090799</v>
      </c>
      <c r="E360">
        <v>29.101444244384801</v>
      </c>
      <c r="F360">
        <v>29.396562576293899</v>
      </c>
      <c r="I360" t="s">
        <v>16426</v>
      </c>
      <c r="J360" t="s">
        <v>16427</v>
      </c>
      <c r="K360" t="s">
        <v>16428</v>
      </c>
      <c r="P360" t="s">
        <v>6667</v>
      </c>
      <c r="Q360" t="s">
        <v>6668</v>
      </c>
      <c r="R360" t="s">
        <v>16429</v>
      </c>
      <c r="S360" t="s">
        <v>16430</v>
      </c>
      <c r="T360" t="s">
        <v>16431</v>
      </c>
      <c r="U360" t="s">
        <v>16432</v>
      </c>
      <c r="Z360" t="s">
        <v>16433</v>
      </c>
      <c r="AA360" t="s">
        <v>16434</v>
      </c>
      <c r="AB360">
        <v>8</v>
      </c>
      <c r="AC360">
        <v>6</v>
      </c>
      <c r="AD360">
        <v>6</v>
      </c>
      <c r="AE360">
        <v>22.9</v>
      </c>
      <c r="AF360">
        <v>18.2</v>
      </c>
      <c r="AG360">
        <v>18.2</v>
      </c>
      <c r="AH360">
        <v>39.609000000000002</v>
      </c>
      <c r="AI360">
        <v>0</v>
      </c>
      <c r="AJ360">
        <v>13.347</v>
      </c>
      <c r="AK360">
        <v>2501700000</v>
      </c>
      <c r="AL360">
        <v>11</v>
      </c>
      <c r="AM360">
        <v>0.38482549044076098</v>
      </c>
      <c r="AN360">
        <v>0.62621502890173397</v>
      </c>
      <c r="AO360">
        <v>0.80843925476074197</v>
      </c>
      <c r="AP360">
        <v>0.91435115496975605</v>
      </c>
      <c r="AQ360" t="s">
        <v>16435</v>
      </c>
      <c r="AR360" t="s">
        <v>16435</v>
      </c>
      <c r="AS360" t="s">
        <v>16436</v>
      </c>
      <c r="AT360" t="s">
        <v>16437</v>
      </c>
      <c r="AU360">
        <v>1428</v>
      </c>
      <c r="AV360" t="s">
        <v>16438</v>
      </c>
      <c r="AW360" t="s">
        <v>16436</v>
      </c>
      <c r="AX360" t="s">
        <v>16439</v>
      </c>
      <c r="AY360">
        <v>0.38482549044076098</v>
      </c>
      <c r="AZ360">
        <v>0.80843925476074197</v>
      </c>
      <c r="BA360" s="6">
        <f t="shared" si="30"/>
        <v>0.75131579818938166</v>
      </c>
      <c r="BB360" s="4" t="str">
        <f t="shared" si="27"/>
        <v/>
      </c>
      <c r="BC360" t="str">
        <f t="shared" si="26"/>
        <v/>
      </c>
      <c r="BD360" t="str">
        <f t="shared" si="28"/>
        <v/>
      </c>
      <c r="BE360" t="str">
        <f t="shared" si="29"/>
        <v/>
      </c>
      <c r="BF360" t="s">
        <v>16437</v>
      </c>
      <c r="BG360" t="s">
        <v>16436</v>
      </c>
    </row>
    <row r="361" spans="1:59" x14ac:dyDescent="0.2">
      <c r="A361">
        <v>27.733697891235401</v>
      </c>
      <c r="B361">
        <v>27.424863815307599</v>
      </c>
      <c r="C361">
        <v>27.340024948120099</v>
      </c>
      <c r="D361">
        <v>28.352033615112301</v>
      </c>
      <c r="E361">
        <v>28.319456100463899</v>
      </c>
      <c r="F361">
        <v>28.238451004028299</v>
      </c>
      <c r="I361" t="s">
        <v>37735</v>
      </c>
      <c r="J361" t="s">
        <v>37736</v>
      </c>
      <c r="K361" t="s">
        <v>37737</v>
      </c>
      <c r="L361" t="s">
        <v>2335</v>
      </c>
      <c r="M361" t="s">
        <v>2336</v>
      </c>
      <c r="N361" t="s">
        <v>61</v>
      </c>
      <c r="O361" t="s">
        <v>62</v>
      </c>
      <c r="P361" t="s">
        <v>4694</v>
      </c>
      <c r="Q361" t="s">
        <v>4695</v>
      </c>
      <c r="R361" t="s">
        <v>1184</v>
      </c>
      <c r="S361" t="s">
        <v>1185</v>
      </c>
      <c r="T361" t="s">
        <v>1171</v>
      </c>
      <c r="U361" t="s">
        <v>1172</v>
      </c>
      <c r="Z361" t="s">
        <v>13143</v>
      </c>
      <c r="AA361" t="s">
        <v>13144</v>
      </c>
      <c r="AB361">
        <v>7</v>
      </c>
      <c r="AC361">
        <v>7</v>
      </c>
      <c r="AD361">
        <v>7</v>
      </c>
      <c r="AE361">
        <v>17</v>
      </c>
      <c r="AF361">
        <v>17</v>
      </c>
      <c r="AG361">
        <v>17</v>
      </c>
      <c r="AH361">
        <v>65.572000000000003</v>
      </c>
      <c r="AI361">
        <v>0</v>
      </c>
      <c r="AJ361">
        <v>18.446999999999999</v>
      </c>
      <c r="AK361">
        <v>1567500000</v>
      </c>
      <c r="AL361">
        <v>20</v>
      </c>
      <c r="AM361">
        <v>2.5308621322979299</v>
      </c>
      <c r="AN361">
        <v>0.117670886075949</v>
      </c>
      <c r="AO361">
        <v>0.80378468831380101</v>
      </c>
      <c r="AP361">
        <v>6.4668407964809198</v>
      </c>
      <c r="AQ361" t="s">
        <v>37738</v>
      </c>
      <c r="AR361" t="s">
        <v>37738</v>
      </c>
      <c r="AS361" t="s">
        <v>37739</v>
      </c>
      <c r="AT361" t="s">
        <v>37740</v>
      </c>
      <c r="AU361">
        <v>3817</v>
      </c>
      <c r="AV361" t="s">
        <v>37741</v>
      </c>
      <c r="AW361" t="s">
        <v>37739</v>
      </c>
      <c r="AY361">
        <v>2.5308621322979299</v>
      </c>
      <c r="AZ361">
        <v>0.80378468831380101</v>
      </c>
      <c r="BA361" s="6">
        <f t="shared" si="30"/>
        <v>0.74567463365041964</v>
      </c>
      <c r="BB361" s="4" t="str">
        <f t="shared" si="27"/>
        <v/>
      </c>
      <c r="BC361" t="str">
        <f t="shared" si="26"/>
        <v/>
      </c>
      <c r="BD361" t="str">
        <f t="shared" si="28"/>
        <v/>
      </c>
      <c r="BE361" t="str">
        <f t="shared" si="29"/>
        <v/>
      </c>
      <c r="BF361" t="s">
        <v>37740</v>
      </c>
      <c r="BG361" t="s">
        <v>37739</v>
      </c>
    </row>
    <row r="362" spans="1:59" x14ac:dyDescent="0.2">
      <c r="A362">
        <v>26.5548801422119</v>
      </c>
      <c r="B362">
        <v>27.19873046875</v>
      </c>
      <c r="C362">
        <v>26.571538925170898</v>
      </c>
      <c r="D362">
        <v>27.551200866699201</v>
      </c>
      <c r="E362">
        <v>27.580249786376999</v>
      </c>
      <c r="F362">
        <v>27.601303100585898</v>
      </c>
      <c r="I362" t="s">
        <v>41498</v>
      </c>
      <c r="J362" t="s">
        <v>41499</v>
      </c>
      <c r="K362" t="s">
        <v>41500</v>
      </c>
      <c r="P362" t="s">
        <v>112</v>
      </c>
      <c r="Q362" t="s">
        <v>113</v>
      </c>
      <c r="AB362">
        <v>8</v>
      </c>
      <c r="AC362">
        <v>8</v>
      </c>
      <c r="AD362">
        <v>8</v>
      </c>
      <c r="AE362">
        <v>7.4</v>
      </c>
      <c r="AF362">
        <v>7.4</v>
      </c>
      <c r="AG362">
        <v>7.4</v>
      </c>
      <c r="AH362">
        <v>121.48</v>
      </c>
      <c r="AI362">
        <v>0</v>
      </c>
      <c r="AJ362">
        <v>19.971</v>
      </c>
      <c r="AK362">
        <v>953310000</v>
      </c>
      <c r="AL362">
        <v>19</v>
      </c>
      <c r="AM362">
        <v>1.7108547025393901</v>
      </c>
      <c r="AN362">
        <v>0.16473809523809499</v>
      </c>
      <c r="AO362">
        <v>0.80253473917643003</v>
      </c>
      <c r="AP362">
        <v>3.77855260929653</v>
      </c>
      <c r="AQ362" t="s">
        <v>41501</v>
      </c>
      <c r="AR362" t="s">
        <v>41501</v>
      </c>
      <c r="AS362" t="s">
        <v>41502</v>
      </c>
      <c r="AT362" t="s">
        <v>41503</v>
      </c>
      <c r="AU362">
        <v>4270</v>
      </c>
      <c r="AV362" t="s">
        <v>41504</v>
      </c>
      <c r="AW362" t="s">
        <v>41505</v>
      </c>
      <c r="AY362">
        <v>1.7108547025393901</v>
      </c>
      <c r="AZ362">
        <v>0.80253473917643003</v>
      </c>
      <c r="BA362" s="6">
        <f t="shared" si="30"/>
        <v>0.74416283838487973</v>
      </c>
      <c r="BB362" s="4" t="str">
        <f t="shared" si="27"/>
        <v/>
      </c>
      <c r="BC362" t="str">
        <f t="shared" si="26"/>
        <v/>
      </c>
      <c r="BD362" t="str">
        <f t="shared" si="28"/>
        <v/>
      </c>
      <c r="BE362" t="str">
        <f t="shared" si="29"/>
        <v/>
      </c>
      <c r="BF362" t="s">
        <v>41503</v>
      </c>
      <c r="BG362" t="s">
        <v>41502</v>
      </c>
    </row>
    <row r="363" spans="1:59" x14ac:dyDescent="0.2">
      <c r="A363">
        <v>29.593471527099599</v>
      </c>
      <c r="B363">
        <v>30.1388263702393</v>
      </c>
      <c r="C363">
        <v>29.410438537597699</v>
      </c>
      <c r="D363">
        <v>30.660934448242202</v>
      </c>
      <c r="E363">
        <v>30.355209350585898</v>
      </c>
      <c r="F363">
        <v>30.525520324706999</v>
      </c>
      <c r="I363" t="s">
        <v>25820</v>
      </c>
      <c r="J363" t="s">
        <v>7003</v>
      </c>
      <c r="K363" t="s">
        <v>25821</v>
      </c>
      <c r="N363" t="s">
        <v>7003</v>
      </c>
      <c r="O363" t="s">
        <v>7004</v>
      </c>
      <c r="P363" t="s">
        <v>3432</v>
      </c>
      <c r="Q363" t="s">
        <v>3433</v>
      </c>
      <c r="Z363" t="s">
        <v>9929</v>
      </c>
      <c r="AA363" t="s">
        <v>9930</v>
      </c>
      <c r="AB363">
        <v>9</v>
      </c>
      <c r="AC363">
        <v>9</v>
      </c>
      <c r="AD363">
        <v>9</v>
      </c>
      <c r="AE363">
        <v>36.1</v>
      </c>
      <c r="AF363">
        <v>36.1</v>
      </c>
      <c r="AG363">
        <v>36.1</v>
      </c>
      <c r="AH363">
        <v>29.669</v>
      </c>
      <c r="AI363">
        <v>0</v>
      </c>
      <c r="AJ363">
        <v>27.491</v>
      </c>
      <c r="AK363">
        <v>7322800000</v>
      </c>
      <c r="AL363">
        <v>60</v>
      </c>
      <c r="AM363">
        <v>1.5596918802803801</v>
      </c>
      <c r="AN363">
        <v>0.16795652173913</v>
      </c>
      <c r="AO363">
        <v>0.79964256286621105</v>
      </c>
      <c r="AP363">
        <v>3.3887478552714199</v>
      </c>
      <c r="AQ363" t="s">
        <v>25822</v>
      </c>
      <c r="AR363" t="s">
        <v>25822</v>
      </c>
      <c r="AS363" t="s">
        <v>25823</v>
      </c>
      <c r="AT363" t="s">
        <v>25824</v>
      </c>
      <c r="AU363">
        <v>2376</v>
      </c>
      <c r="AV363" t="s">
        <v>25825</v>
      </c>
      <c r="AW363" t="s">
        <v>25823</v>
      </c>
      <c r="AY363">
        <v>1.5596918802803801</v>
      </c>
      <c r="AZ363">
        <v>0.79964256286621105</v>
      </c>
      <c r="BA363" s="6">
        <f t="shared" si="30"/>
        <v>0.74066981083155592</v>
      </c>
      <c r="BB363" s="4" t="str">
        <f t="shared" si="27"/>
        <v/>
      </c>
      <c r="BC363" t="str">
        <f t="shared" si="26"/>
        <v/>
      </c>
      <c r="BD363" t="str">
        <f t="shared" si="28"/>
        <v/>
      </c>
      <c r="BE363" t="str">
        <f t="shared" si="29"/>
        <v/>
      </c>
      <c r="BF363" t="s">
        <v>25824</v>
      </c>
      <c r="BG363" t="s">
        <v>25823</v>
      </c>
    </row>
    <row r="364" spans="1:59" x14ac:dyDescent="0.2">
      <c r="A364">
        <v>26.355247497558601</v>
      </c>
      <c r="B364">
        <v>26.721818923950199</v>
      </c>
      <c r="C364">
        <v>25.9949855804443</v>
      </c>
      <c r="D364">
        <v>27.261589050293001</v>
      </c>
      <c r="E364">
        <v>27.044164657592798</v>
      </c>
      <c r="F364">
        <v>27.159328460693398</v>
      </c>
      <c r="I364" t="s">
        <v>9181</v>
      </c>
      <c r="J364" t="s">
        <v>9182</v>
      </c>
      <c r="K364" t="s">
        <v>9183</v>
      </c>
      <c r="L364" t="s">
        <v>9184</v>
      </c>
      <c r="M364" t="s">
        <v>9185</v>
      </c>
      <c r="P364" t="s">
        <v>770</v>
      </c>
      <c r="Q364" t="s">
        <v>771</v>
      </c>
      <c r="R364" t="s">
        <v>9186</v>
      </c>
      <c r="S364" t="s">
        <v>9187</v>
      </c>
      <c r="T364" t="s">
        <v>9188</v>
      </c>
      <c r="U364" t="s">
        <v>9189</v>
      </c>
      <c r="Z364" t="s">
        <v>4895</v>
      </c>
      <c r="AA364" t="s">
        <v>4896</v>
      </c>
      <c r="AB364">
        <v>3</v>
      </c>
      <c r="AC364">
        <v>3</v>
      </c>
      <c r="AD364">
        <v>3</v>
      </c>
      <c r="AE364">
        <v>13.6</v>
      </c>
      <c r="AF364">
        <v>13.6</v>
      </c>
      <c r="AG364">
        <v>13.6</v>
      </c>
      <c r="AH364">
        <v>48.337000000000003</v>
      </c>
      <c r="AI364">
        <v>0</v>
      </c>
      <c r="AJ364">
        <v>12.06</v>
      </c>
      <c r="AK364">
        <v>712580000</v>
      </c>
      <c r="AL364">
        <v>9</v>
      </c>
      <c r="AM364">
        <v>1.65906384002416</v>
      </c>
      <c r="AN364">
        <v>0.16793478260869599</v>
      </c>
      <c r="AO364">
        <v>0.79767672220866004</v>
      </c>
      <c r="AP364">
        <v>3.64205305528706</v>
      </c>
      <c r="AQ364" t="s">
        <v>9190</v>
      </c>
      <c r="AR364" t="s">
        <v>9190</v>
      </c>
      <c r="AS364" t="s">
        <v>9191</v>
      </c>
      <c r="AT364" t="s">
        <v>9192</v>
      </c>
      <c r="AU364">
        <v>810</v>
      </c>
      <c r="AV364" t="s">
        <v>9193</v>
      </c>
      <c r="AW364" t="s">
        <v>9191</v>
      </c>
      <c r="AY364">
        <v>1.65906384002416</v>
      </c>
      <c r="AZ364">
        <v>0.79767672220866004</v>
      </c>
      <c r="BA364" s="6">
        <f t="shared" si="30"/>
        <v>0.73829955995266783</v>
      </c>
      <c r="BB364" s="4" t="str">
        <f t="shared" si="27"/>
        <v/>
      </c>
      <c r="BC364" t="str">
        <f t="shared" si="26"/>
        <v/>
      </c>
      <c r="BD364" t="str">
        <f t="shared" si="28"/>
        <v/>
      </c>
      <c r="BE364" t="str">
        <f t="shared" si="29"/>
        <v/>
      </c>
      <c r="BF364" t="s">
        <v>9192</v>
      </c>
      <c r="BG364" t="s">
        <v>9191</v>
      </c>
    </row>
    <row r="365" spans="1:59" x14ac:dyDescent="0.2">
      <c r="A365">
        <v>26.2549934387207</v>
      </c>
      <c r="B365">
        <v>24.340415954589801</v>
      </c>
      <c r="C365">
        <v>25.760808944702099</v>
      </c>
      <c r="D365">
        <v>26.246355056762699</v>
      </c>
      <c r="E365" t="s">
        <v>88</v>
      </c>
      <c r="F365" t="s">
        <v>88</v>
      </c>
      <c r="I365" t="s">
        <v>25740</v>
      </c>
      <c r="J365" t="s">
        <v>3321</v>
      </c>
      <c r="K365" t="s">
        <v>25741</v>
      </c>
      <c r="P365" t="s">
        <v>63</v>
      </c>
      <c r="Q365" t="s">
        <v>64</v>
      </c>
      <c r="R365" t="s">
        <v>4563</v>
      </c>
      <c r="S365" t="s">
        <v>21196</v>
      </c>
      <c r="Z365" t="s">
        <v>25742</v>
      </c>
      <c r="AA365" t="s">
        <v>25743</v>
      </c>
      <c r="AB365">
        <v>1</v>
      </c>
      <c r="AC365">
        <v>1</v>
      </c>
      <c r="AD365">
        <v>1</v>
      </c>
      <c r="AE365">
        <v>3.4</v>
      </c>
      <c r="AF365">
        <v>3.4</v>
      </c>
      <c r="AG365">
        <v>3.4</v>
      </c>
      <c r="AH365">
        <v>67.128</v>
      </c>
      <c r="AI365">
        <v>5.1840000000000002E-4</v>
      </c>
      <c r="AJ365">
        <v>3.0032000000000001</v>
      </c>
      <c r="AK365">
        <v>237790000</v>
      </c>
      <c r="AL365">
        <v>3</v>
      </c>
      <c r="AM365">
        <v>0</v>
      </c>
      <c r="AN365">
        <v>1</v>
      </c>
      <c r="AO365">
        <v>0.79428227742512902</v>
      </c>
      <c r="AP365">
        <v>0</v>
      </c>
      <c r="AQ365" t="s">
        <v>25744</v>
      </c>
      <c r="AR365" t="s">
        <v>25744</v>
      </c>
      <c r="AS365" t="s">
        <v>25745</v>
      </c>
      <c r="AT365" t="s">
        <v>25746</v>
      </c>
      <c r="AU365">
        <v>2366</v>
      </c>
      <c r="AV365" t="s">
        <v>25747</v>
      </c>
      <c r="AW365" t="s">
        <v>25745</v>
      </c>
      <c r="AX365" t="s">
        <v>25748</v>
      </c>
      <c r="AY365">
        <v>0</v>
      </c>
      <c r="AZ365">
        <v>0.79428227742512902</v>
      </c>
      <c r="BA365" s="6">
        <f t="shared" si="30"/>
        <v>0.73421440988324327</v>
      </c>
      <c r="BB365" s="4" t="str">
        <f t="shared" si="27"/>
        <v/>
      </c>
      <c r="BC365" t="str">
        <f t="shared" si="26"/>
        <v/>
      </c>
      <c r="BD365" t="str">
        <f t="shared" si="28"/>
        <v/>
      </c>
      <c r="BE365" t="str">
        <f t="shared" si="29"/>
        <v/>
      </c>
      <c r="BF365" t="s">
        <v>25746</v>
      </c>
      <c r="BG365" t="s">
        <v>25745</v>
      </c>
    </row>
    <row r="366" spans="1:59" x14ac:dyDescent="0.2">
      <c r="A366">
        <v>30.377204895019499</v>
      </c>
      <c r="B366">
        <v>30.111228942871101</v>
      </c>
      <c r="C366">
        <v>30.127555847168001</v>
      </c>
      <c r="D366">
        <v>31.0832195281982</v>
      </c>
      <c r="E366">
        <v>31.101305007934599</v>
      </c>
      <c r="F366">
        <v>30.806779861450199</v>
      </c>
      <c r="I366" t="s">
        <v>1179</v>
      </c>
      <c r="J366" t="s">
        <v>61</v>
      </c>
      <c r="K366" t="s">
        <v>21834</v>
      </c>
      <c r="N366" t="s">
        <v>61</v>
      </c>
      <c r="O366" t="s">
        <v>62</v>
      </c>
      <c r="P366" t="s">
        <v>3004</v>
      </c>
      <c r="Q366" t="s">
        <v>3005</v>
      </c>
      <c r="R366" t="s">
        <v>980</v>
      </c>
      <c r="S366">
        <v>3009</v>
      </c>
      <c r="AB366">
        <v>15</v>
      </c>
      <c r="AC366">
        <v>15</v>
      </c>
      <c r="AD366">
        <v>15</v>
      </c>
      <c r="AE366">
        <v>29.4</v>
      </c>
      <c r="AF366">
        <v>29.4</v>
      </c>
      <c r="AG366">
        <v>29.4</v>
      </c>
      <c r="AH366">
        <v>43.664000000000001</v>
      </c>
      <c r="AI366">
        <v>0</v>
      </c>
      <c r="AJ366">
        <v>110.13</v>
      </c>
      <c r="AK366">
        <v>10184000000</v>
      </c>
      <c r="AL366">
        <v>62</v>
      </c>
      <c r="AM366">
        <v>2.4543557143341399</v>
      </c>
      <c r="AN366">
        <v>0.103958333333333</v>
      </c>
      <c r="AO366">
        <v>0.79177157084147298</v>
      </c>
      <c r="AP366">
        <v>6.1657453403037703</v>
      </c>
      <c r="AQ366" t="s">
        <v>21835</v>
      </c>
      <c r="AR366" t="s">
        <v>21835</v>
      </c>
      <c r="AS366" t="s">
        <v>21836</v>
      </c>
      <c r="AT366" t="s">
        <v>21837</v>
      </c>
      <c r="AU366">
        <v>1942</v>
      </c>
      <c r="AV366" t="s">
        <v>21838</v>
      </c>
      <c r="AW366" t="s">
        <v>21836</v>
      </c>
      <c r="AY366">
        <v>2.4543557143341399</v>
      </c>
      <c r="AZ366">
        <v>0.79177157084147298</v>
      </c>
      <c r="BA366" s="6">
        <f t="shared" si="30"/>
        <v>0.7311989998968873</v>
      </c>
      <c r="BB366" s="4" t="str">
        <f t="shared" si="27"/>
        <v/>
      </c>
      <c r="BC366" t="str">
        <f t="shared" si="26"/>
        <v/>
      </c>
      <c r="BD366" t="str">
        <f t="shared" si="28"/>
        <v/>
      </c>
      <c r="BE366" t="str">
        <f t="shared" si="29"/>
        <v/>
      </c>
      <c r="BF366" t="s">
        <v>21837</v>
      </c>
      <c r="BG366" t="s">
        <v>21836</v>
      </c>
    </row>
    <row r="367" spans="1:59" x14ac:dyDescent="0.2">
      <c r="A367">
        <v>29.8652439117432</v>
      </c>
      <c r="B367">
        <v>29.640428543090799</v>
      </c>
      <c r="C367">
        <v>29.33762550354</v>
      </c>
      <c r="D367">
        <v>30.6851196289063</v>
      </c>
      <c r="E367">
        <v>29.996984481811499</v>
      </c>
      <c r="F367">
        <v>30.5310173034668</v>
      </c>
      <c r="I367" t="s">
        <v>1955</v>
      </c>
      <c r="K367" t="s">
        <v>112</v>
      </c>
      <c r="P367" t="s">
        <v>112</v>
      </c>
      <c r="Q367" t="s">
        <v>113</v>
      </c>
      <c r="Z367" t="s">
        <v>22136</v>
      </c>
      <c r="AA367" t="s">
        <v>22137</v>
      </c>
      <c r="AB367">
        <v>8</v>
      </c>
      <c r="AC367">
        <v>8</v>
      </c>
      <c r="AD367">
        <v>8</v>
      </c>
      <c r="AE367">
        <v>47.2</v>
      </c>
      <c r="AF367">
        <v>47.2</v>
      </c>
      <c r="AG367">
        <v>47.2</v>
      </c>
      <c r="AH367">
        <v>30.946999999999999</v>
      </c>
      <c r="AI367">
        <v>0</v>
      </c>
      <c r="AJ367">
        <v>53.031999999999996</v>
      </c>
      <c r="AK367">
        <v>6842600000</v>
      </c>
      <c r="AL367">
        <v>48</v>
      </c>
      <c r="AM367">
        <v>1.4222320692919399</v>
      </c>
      <c r="AN367">
        <v>0.17616382252559701</v>
      </c>
      <c r="AO367">
        <v>0.78994115193685099</v>
      </c>
      <c r="AP367">
        <v>3.0555084516356601</v>
      </c>
      <c r="AQ367" t="s">
        <v>22138</v>
      </c>
      <c r="AR367" t="s">
        <v>22138</v>
      </c>
      <c r="AS367" t="s">
        <v>22139</v>
      </c>
      <c r="AT367" t="s">
        <v>22136</v>
      </c>
      <c r="AU367">
        <v>1974</v>
      </c>
      <c r="AV367" t="s">
        <v>22140</v>
      </c>
      <c r="AW367" t="s">
        <v>22139</v>
      </c>
      <c r="AX367" t="s">
        <v>22141</v>
      </c>
      <c r="AY367">
        <v>1.4222320692919399</v>
      </c>
      <c r="AZ367">
        <v>0.78994115193685099</v>
      </c>
      <c r="BA367" s="6">
        <f t="shared" si="30"/>
        <v>0.72900393446872425</v>
      </c>
      <c r="BB367" s="4" t="str">
        <f t="shared" si="27"/>
        <v/>
      </c>
      <c r="BC367" t="str">
        <f t="shared" si="26"/>
        <v/>
      </c>
      <c r="BD367" t="str">
        <f t="shared" si="28"/>
        <v/>
      </c>
      <c r="BE367" t="str">
        <f t="shared" si="29"/>
        <v/>
      </c>
      <c r="BF367" t="s">
        <v>22136</v>
      </c>
      <c r="BG367" t="s">
        <v>22139</v>
      </c>
    </row>
    <row r="368" spans="1:59" x14ac:dyDescent="0.2">
      <c r="A368">
        <v>30.148677825927699</v>
      </c>
      <c r="B368">
        <v>30.1399250030518</v>
      </c>
      <c r="C368">
        <v>29.654718399047901</v>
      </c>
      <c r="D368">
        <v>30.8781833648682</v>
      </c>
      <c r="E368">
        <v>30.865406036376999</v>
      </c>
      <c r="F368">
        <v>30.562473297119102</v>
      </c>
      <c r="I368" t="s">
        <v>3104</v>
      </c>
      <c r="J368" t="s">
        <v>61</v>
      </c>
      <c r="K368" t="s">
        <v>3105</v>
      </c>
      <c r="N368" t="s">
        <v>61</v>
      </c>
      <c r="O368" t="s">
        <v>62</v>
      </c>
      <c r="P368" t="s">
        <v>345</v>
      </c>
      <c r="Q368" t="s">
        <v>346</v>
      </c>
      <c r="R368" t="s">
        <v>468</v>
      </c>
      <c r="S368">
        <v>3041</v>
      </c>
      <c r="Z368" t="s">
        <v>1898</v>
      </c>
      <c r="AA368" t="s">
        <v>1899</v>
      </c>
      <c r="AB368">
        <v>24</v>
      </c>
      <c r="AC368">
        <v>24</v>
      </c>
      <c r="AD368">
        <v>24</v>
      </c>
      <c r="AE368">
        <v>28.5</v>
      </c>
      <c r="AF368">
        <v>28.5</v>
      </c>
      <c r="AG368">
        <v>28.5</v>
      </c>
      <c r="AH368">
        <v>85.852000000000004</v>
      </c>
      <c r="AI368">
        <v>0</v>
      </c>
      <c r="AJ368">
        <v>247.45</v>
      </c>
      <c r="AK368">
        <v>8734100000</v>
      </c>
      <c r="AL368">
        <v>97</v>
      </c>
      <c r="AM368">
        <v>1.8206553780455601</v>
      </c>
      <c r="AN368">
        <v>0.145898550724638</v>
      </c>
      <c r="AO368">
        <v>0.78758049011230502</v>
      </c>
      <c r="AP368">
        <v>4.0788414999493599</v>
      </c>
      <c r="AQ368" t="s">
        <v>3106</v>
      </c>
      <c r="AR368" t="s">
        <v>3106</v>
      </c>
      <c r="AS368" t="s">
        <v>3107</v>
      </c>
      <c r="AT368" t="s">
        <v>3108</v>
      </c>
      <c r="AU368">
        <v>310</v>
      </c>
      <c r="AV368" t="s">
        <v>3109</v>
      </c>
      <c r="AW368" t="s">
        <v>3107</v>
      </c>
      <c r="AX368" t="s">
        <v>3110</v>
      </c>
      <c r="AY368">
        <v>1.8206553780455601</v>
      </c>
      <c r="AZ368">
        <v>0.78758049011230502</v>
      </c>
      <c r="BA368" s="6">
        <f t="shared" si="30"/>
        <v>0.72617710276817338</v>
      </c>
      <c r="BB368" s="4" t="str">
        <f t="shared" si="27"/>
        <v/>
      </c>
      <c r="BC368" t="str">
        <f t="shared" si="26"/>
        <v/>
      </c>
      <c r="BD368" t="str">
        <f t="shared" si="28"/>
        <v/>
      </c>
      <c r="BE368" t="str">
        <f t="shared" si="29"/>
        <v/>
      </c>
      <c r="BF368" t="s">
        <v>3108</v>
      </c>
      <c r="BG368" t="s">
        <v>3107</v>
      </c>
    </row>
    <row r="369" spans="1:59" x14ac:dyDescent="0.2">
      <c r="A369">
        <v>31.6786708831787</v>
      </c>
      <c r="B369">
        <v>31.735498428344702</v>
      </c>
      <c r="C369">
        <v>31.049535751342798</v>
      </c>
      <c r="D369">
        <v>32.429244995117202</v>
      </c>
      <c r="E369">
        <v>32.2755317687988</v>
      </c>
      <c r="F369">
        <v>32.109580993652301</v>
      </c>
      <c r="I369" t="s">
        <v>4725</v>
      </c>
      <c r="J369" t="s">
        <v>4726</v>
      </c>
      <c r="K369" t="s">
        <v>4727</v>
      </c>
      <c r="L369" t="s">
        <v>782</v>
      </c>
      <c r="M369" t="s">
        <v>783</v>
      </c>
      <c r="N369" t="s">
        <v>110</v>
      </c>
      <c r="O369" t="s">
        <v>111</v>
      </c>
      <c r="P369" t="s">
        <v>2808</v>
      </c>
      <c r="Q369" t="s">
        <v>2809</v>
      </c>
      <c r="R369" t="s">
        <v>1108</v>
      </c>
      <c r="S369">
        <v>3036</v>
      </c>
      <c r="Z369" t="s">
        <v>4728</v>
      </c>
      <c r="AA369" t="s">
        <v>4729</v>
      </c>
      <c r="AB369">
        <v>46</v>
      </c>
      <c r="AC369">
        <v>46</v>
      </c>
      <c r="AD369">
        <v>46</v>
      </c>
      <c r="AE369">
        <v>45</v>
      </c>
      <c r="AF369">
        <v>45</v>
      </c>
      <c r="AG369">
        <v>45</v>
      </c>
      <c r="AH369">
        <v>125.97</v>
      </c>
      <c r="AI369">
        <v>0</v>
      </c>
      <c r="AJ369">
        <v>323.31</v>
      </c>
      <c r="AK369">
        <v>24851000000</v>
      </c>
      <c r="AL369">
        <v>193</v>
      </c>
      <c r="AM369">
        <v>1.5184823878115301</v>
      </c>
      <c r="AN369">
        <v>0.17162677484787001</v>
      </c>
      <c r="AO369">
        <v>0.783550898234047</v>
      </c>
      <c r="AP369">
        <v>3.2868423936467002</v>
      </c>
      <c r="AQ369" t="s">
        <v>4730</v>
      </c>
      <c r="AR369" t="s">
        <v>4730</v>
      </c>
      <c r="AS369" t="s">
        <v>4731</v>
      </c>
      <c r="AT369" t="s">
        <v>4732</v>
      </c>
      <c r="AU369">
        <v>454</v>
      </c>
      <c r="AV369" t="s">
        <v>4733</v>
      </c>
      <c r="AW369" t="s">
        <v>4731</v>
      </c>
      <c r="AY369">
        <v>1.5184823878115301</v>
      </c>
      <c r="AZ369">
        <v>0.783550898234047</v>
      </c>
      <c r="BA369" s="6">
        <f t="shared" si="30"/>
        <v>0.72136244411446659</v>
      </c>
      <c r="BB369" s="4" t="str">
        <f t="shared" si="27"/>
        <v/>
      </c>
      <c r="BC369" t="str">
        <f t="shared" si="26"/>
        <v/>
      </c>
      <c r="BD369" t="str">
        <f t="shared" si="28"/>
        <v/>
      </c>
      <c r="BE369" t="str">
        <f t="shared" si="29"/>
        <v/>
      </c>
      <c r="BF369" t="s">
        <v>4732</v>
      </c>
      <c r="BG369" t="s">
        <v>4731</v>
      </c>
    </row>
    <row r="370" spans="1:59" x14ac:dyDescent="0.2">
      <c r="A370">
        <v>27.625473022460898</v>
      </c>
      <c r="B370">
        <v>28.143505096435501</v>
      </c>
      <c r="C370">
        <v>28.068405151367202</v>
      </c>
      <c r="D370">
        <v>29.082941055297901</v>
      </c>
      <c r="E370">
        <v>28.538307189941399</v>
      </c>
      <c r="F370">
        <v>28.565471649169901</v>
      </c>
      <c r="I370" t="s">
        <v>28041</v>
      </c>
      <c r="J370" t="s">
        <v>28042</v>
      </c>
      <c r="K370" t="s">
        <v>28043</v>
      </c>
      <c r="N370" t="s">
        <v>110</v>
      </c>
      <c r="O370" t="s">
        <v>111</v>
      </c>
      <c r="P370" t="s">
        <v>464</v>
      </c>
      <c r="Q370" t="s">
        <v>465</v>
      </c>
      <c r="Z370" t="s">
        <v>28044</v>
      </c>
      <c r="AA370" t="s">
        <v>28045</v>
      </c>
      <c r="AB370">
        <v>10</v>
      </c>
      <c r="AC370">
        <v>10</v>
      </c>
      <c r="AD370">
        <v>10</v>
      </c>
      <c r="AE370">
        <v>23</v>
      </c>
      <c r="AF370">
        <v>23</v>
      </c>
      <c r="AG370">
        <v>23</v>
      </c>
      <c r="AH370">
        <v>60.636000000000003</v>
      </c>
      <c r="AI370">
        <v>0</v>
      </c>
      <c r="AJ370">
        <v>25.788</v>
      </c>
      <c r="AK370">
        <v>2140800000</v>
      </c>
      <c r="AL370">
        <v>38</v>
      </c>
      <c r="AM370">
        <v>1.50967509933018</v>
      </c>
      <c r="AN370">
        <v>0.174060362173038</v>
      </c>
      <c r="AO370">
        <v>0.78311220804850401</v>
      </c>
      <c r="AP370">
        <v>3.2652915997585299</v>
      </c>
      <c r="AQ370" t="s">
        <v>28046</v>
      </c>
      <c r="AR370" t="s">
        <v>28047</v>
      </c>
      <c r="AS370" t="s">
        <v>28048</v>
      </c>
      <c r="AT370" t="s">
        <v>28049</v>
      </c>
      <c r="AU370">
        <v>2641</v>
      </c>
      <c r="AV370" t="s">
        <v>28050</v>
      </c>
      <c r="AW370" t="s">
        <v>28051</v>
      </c>
      <c r="AX370" t="s">
        <v>28052</v>
      </c>
      <c r="AY370">
        <v>1.50967509933018</v>
      </c>
      <c r="AZ370">
        <v>0.78311220804850401</v>
      </c>
      <c r="BA370" s="6">
        <f t="shared" si="30"/>
        <v>0.72083909719138206</v>
      </c>
      <c r="BB370" s="4" t="str">
        <f t="shared" si="27"/>
        <v/>
      </c>
      <c r="BC370" t="str">
        <f t="shared" si="26"/>
        <v/>
      </c>
      <c r="BD370" t="str">
        <f t="shared" si="28"/>
        <v/>
      </c>
      <c r="BE370" t="str">
        <f t="shared" si="29"/>
        <v/>
      </c>
      <c r="BF370" t="s">
        <v>28049</v>
      </c>
      <c r="BG370" t="s">
        <v>28048</v>
      </c>
    </row>
    <row r="371" spans="1:59" x14ac:dyDescent="0.2">
      <c r="A371">
        <v>30.8447570800781</v>
      </c>
      <c r="B371">
        <v>30.765565872192401</v>
      </c>
      <c r="C371">
        <v>30.165428161621101</v>
      </c>
      <c r="D371">
        <v>31.342178344726602</v>
      </c>
      <c r="E371">
        <v>31.653522491455099</v>
      </c>
      <c r="F371">
        <v>31.129276275634801</v>
      </c>
      <c r="I371" t="s">
        <v>5804</v>
      </c>
      <c r="J371" t="s">
        <v>5805</v>
      </c>
      <c r="K371" t="s">
        <v>5806</v>
      </c>
      <c r="N371" t="s">
        <v>110</v>
      </c>
      <c r="O371" t="s">
        <v>111</v>
      </c>
      <c r="P371" t="s">
        <v>63</v>
      </c>
      <c r="Q371" t="s">
        <v>64</v>
      </c>
      <c r="R371" t="s">
        <v>5807</v>
      </c>
      <c r="S371" t="s">
        <v>5808</v>
      </c>
      <c r="T371" t="s">
        <v>5809</v>
      </c>
      <c r="U371" t="s">
        <v>5810</v>
      </c>
      <c r="V371" t="s">
        <v>5811</v>
      </c>
      <c r="W371" t="s">
        <v>5812</v>
      </c>
      <c r="Z371" t="s">
        <v>1656</v>
      </c>
      <c r="AA371" t="s">
        <v>1657</v>
      </c>
      <c r="AB371">
        <v>40</v>
      </c>
      <c r="AC371">
        <v>40</v>
      </c>
      <c r="AD371">
        <v>39</v>
      </c>
      <c r="AE371">
        <v>33.200000000000003</v>
      </c>
      <c r="AF371">
        <v>33.200000000000003</v>
      </c>
      <c r="AG371">
        <v>32.700000000000003</v>
      </c>
      <c r="AH371">
        <v>194.81</v>
      </c>
      <c r="AI371">
        <v>0</v>
      </c>
      <c r="AJ371">
        <v>189.68</v>
      </c>
      <c r="AK371">
        <v>13407000000</v>
      </c>
      <c r="AL371">
        <v>142</v>
      </c>
      <c r="AM371">
        <v>1.3889156448211799</v>
      </c>
      <c r="AN371">
        <v>0.18336363636363601</v>
      </c>
      <c r="AO371">
        <v>0.78307533264160201</v>
      </c>
      <c r="AP371">
        <v>2.9774980233456398</v>
      </c>
      <c r="AQ371" t="s">
        <v>5813</v>
      </c>
      <c r="AR371" t="s">
        <v>5813</v>
      </c>
      <c r="AS371" t="s">
        <v>5814</v>
      </c>
      <c r="AT371" t="s">
        <v>5815</v>
      </c>
      <c r="AU371">
        <v>555</v>
      </c>
      <c r="AV371" t="s">
        <v>5816</v>
      </c>
      <c r="AW371" t="s">
        <v>5814</v>
      </c>
      <c r="AX371" t="s">
        <v>5817</v>
      </c>
      <c r="AY371">
        <v>1.3889156448211799</v>
      </c>
      <c r="AZ371">
        <v>0.78307533264160201</v>
      </c>
      <c r="BA371" s="6">
        <f t="shared" si="30"/>
        <v>0.72079511296106902</v>
      </c>
      <c r="BB371" s="4" t="str">
        <f t="shared" si="27"/>
        <v/>
      </c>
      <c r="BC371" t="str">
        <f t="shared" si="26"/>
        <v/>
      </c>
      <c r="BD371" t="str">
        <f t="shared" si="28"/>
        <v/>
      </c>
      <c r="BE371" t="str">
        <f t="shared" si="29"/>
        <v/>
      </c>
      <c r="BF371" t="s">
        <v>5815</v>
      </c>
      <c r="BG371" t="s">
        <v>5814</v>
      </c>
    </row>
    <row r="372" spans="1:59" x14ac:dyDescent="0.2">
      <c r="A372">
        <v>25.5313625335693</v>
      </c>
      <c r="B372">
        <v>25.9638671875</v>
      </c>
      <c r="C372">
        <v>25.8573303222656</v>
      </c>
      <c r="D372">
        <v>26.5533561706543</v>
      </c>
      <c r="E372">
        <v>26.635749816894499</v>
      </c>
      <c r="F372">
        <v>26.4868488311768</v>
      </c>
      <c r="I372" t="s">
        <v>38624</v>
      </c>
      <c r="J372" t="s">
        <v>22241</v>
      </c>
      <c r="K372" t="s">
        <v>38625</v>
      </c>
      <c r="P372" t="s">
        <v>38625</v>
      </c>
      <c r="Q372" t="s">
        <v>38626</v>
      </c>
      <c r="R372" t="s">
        <v>232</v>
      </c>
      <c r="S372">
        <v>4131</v>
      </c>
      <c r="Z372" t="s">
        <v>2595</v>
      </c>
      <c r="AA372" t="s">
        <v>2596</v>
      </c>
      <c r="AB372">
        <v>5</v>
      </c>
      <c r="AC372">
        <v>5</v>
      </c>
      <c r="AD372">
        <v>5</v>
      </c>
      <c r="AE372">
        <v>7.3</v>
      </c>
      <c r="AF372">
        <v>7.3</v>
      </c>
      <c r="AG372">
        <v>7.3</v>
      </c>
      <c r="AH372">
        <v>106.68</v>
      </c>
      <c r="AI372">
        <v>0</v>
      </c>
      <c r="AJ372">
        <v>7.3101000000000003</v>
      </c>
      <c r="AK372">
        <v>471540000</v>
      </c>
      <c r="AL372">
        <v>11</v>
      </c>
      <c r="AM372">
        <v>2.3160653377218701</v>
      </c>
      <c r="AN372">
        <v>0.118551724137931</v>
      </c>
      <c r="AO372">
        <v>0.77446492513021103</v>
      </c>
      <c r="AP372">
        <v>5.6512990993144498</v>
      </c>
      <c r="AQ372" t="s">
        <v>38627</v>
      </c>
      <c r="AR372" t="s">
        <v>38627</v>
      </c>
      <c r="AS372" t="s">
        <v>38628</v>
      </c>
      <c r="AT372" t="s">
        <v>38629</v>
      </c>
      <c r="AU372">
        <v>3930</v>
      </c>
      <c r="AV372" t="s">
        <v>38630</v>
      </c>
      <c r="AW372" t="s">
        <v>38628</v>
      </c>
      <c r="AX372" t="s">
        <v>38631</v>
      </c>
      <c r="AY372">
        <v>2.3160653377218701</v>
      </c>
      <c r="AZ372">
        <v>0.77446492513021103</v>
      </c>
      <c r="BA372" s="6">
        <f t="shared" si="30"/>
        <v>0.71055551323013488</v>
      </c>
      <c r="BB372" s="4" t="str">
        <f t="shared" si="27"/>
        <v/>
      </c>
      <c r="BC372" t="str">
        <f t="shared" si="26"/>
        <v/>
      </c>
      <c r="BD372" t="str">
        <f t="shared" si="28"/>
        <v/>
      </c>
      <c r="BE372" t="str">
        <f t="shared" si="29"/>
        <v/>
      </c>
      <c r="BF372" t="s">
        <v>38629</v>
      </c>
      <c r="BG372" t="s">
        <v>38628</v>
      </c>
    </row>
    <row r="373" spans="1:59" x14ac:dyDescent="0.2">
      <c r="A373">
        <v>29.357707977294901</v>
      </c>
      <c r="B373">
        <v>29.583015441894499</v>
      </c>
      <c r="C373">
        <v>29.361455917358398</v>
      </c>
      <c r="D373">
        <v>30.079408645629901</v>
      </c>
      <c r="E373">
        <v>30.300401687622099</v>
      </c>
      <c r="F373">
        <v>30.244224548339801</v>
      </c>
      <c r="I373" t="s">
        <v>34779</v>
      </c>
      <c r="J373" t="s">
        <v>1308</v>
      </c>
      <c r="K373" t="s">
        <v>34780</v>
      </c>
      <c r="P373" t="s">
        <v>126</v>
      </c>
      <c r="Q373" t="s">
        <v>127</v>
      </c>
      <c r="R373" t="s">
        <v>451</v>
      </c>
      <c r="S373" t="s">
        <v>452</v>
      </c>
      <c r="T373" t="s">
        <v>453</v>
      </c>
      <c r="U373" t="s">
        <v>454</v>
      </c>
      <c r="V373" t="s">
        <v>2865</v>
      </c>
      <c r="W373" t="s">
        <v>2866</v>
      </c>
      <c r="Z373" t="s">
        <v>34781</v>
      </c>
      <c r="AA373" t="s">
        <v>34782</v>
      </c>
      <c r="AB373">
        <v>22</v>
      </c>
      <c r="AC373">
        <v>22</v>
      </c>
      <c r="AD373">
        <v>22</v>
      </c>
      <c r="AE373">
        <v>21.8</v>
      </c>
      <c r="AF373">
        <v>21.8</v>
      </c>
      <c r="AG373">
        <v>21.8</v>
      </c>
      <c r="AH373">
        <v>164.13</v>
      </c>
      <c r="AI373">
        <v>0</v>
      </c>
      <c r="AJ373">
        <v>263.2</v>
      </c>
      <c r="AK373">
        <v>5910500000</v>
      </c>
      <c r="AL373">
        <v>76</v>
      </c>
      <c r="AM373">
        <v>2.82803284536429</v>
      </c>
      <c r="AN373">
        <v>0.13367441860465101</v>
      </c>
      <c r="AO373">
        <v>0.77395184834798103</v>
      </c>
      <c r="AP373">
        <v>7.7605825396467703</v>
      </c>
      <c r="AQ373" t="s">
        <v>34783</v>
      </c>
      <c r="AR373" t="s">
        <v>34783</v>
      </c>
      <c r="AS373" t="s">
        <v>34784</v>
      </c>
      <c r="AT373" t="s">
        <v>34785</v>
      </c>
      <c r="AU373">
        <v>3454</v>
      </c>
      <c r="AV373" t="s">
        <v>34786</v>
      </c>
      <c r="AW373" t="s">
        <v>34784</v>
      </c>
      <c r="AX373" t="s">
        <v>34787</v>
      </c>
      <c r="AY373">
        <v>2.82803284536429</v>
      </c>
      <c r="AZ373">
        <v>0.77395184834798103</v>
      </c>
      <c r="BA373" s="6">
        <f t="shared" si="30"/>
        <v>0.70994728332006174</v>
      </c>
      <c r="BB373" s="4" t="str">
        <f t="shared" si="27"/>
        <v/>
      </c>
      <c r="BC373" t="str">
        <f t="shared" si="26"/>
        <v/>
      </c>
      <c r="BD373" t="str">
        <f t="shared" si="28"/>
        <v/>
      </c>
      <c r="BE373" t="str">
        <f t="shared" si="29"/>
        <v/>
      </c>
      <c r="BF373" t="s">
        <v>34785</v>
      </c>
      <c r="BG373" t="s">
        <v>34784</v>
      </c>
    </row>
    <row r="374" spans="1:59" x14ac:dyDescent="0.2">
      <c r="A374">
        <v>26.319757461547901</v>
      </c>
      <c r="B374">
        <v>24.820409774780298</v>
      </c>
      <c r="C374">
        <v>25.180103302001999</v>
      </c>
      <c r="D374">
        <v>26.380651473998999</v>
      </c>
      <c r="E374">
        <v>26.163711547851602</v>
      </c>
      <c r="F374">
        <v>26.095731735229499</v>
      </c>
      <c r="I374" t="s">
        <v>40110</v>
      </c>
      <c r="J374" t="s">
        <v>40111</v>
      </c>
      <c r="K374" t="s">
        <v>345</v>
      </c>
      <c r="N374" t="s">
        <v>26342</v>
      </c>
      <c r="O374" t="s">
        <v>26343</v>
      </c>
      <c r="P374" t="s">
        <v>345</v>
      </c>
      <c r="Q374" t="s">
        <v>346</v>
      </c>
      <c r="R374" t="s">
        <v>186</v>
      </c>
      <c r="S374">
        <v>99980</v>
      </c>
      <c r="Z374" t="s">
        <v>26344</v>
      </c>
      <c r="AA374" t="s">
        <v>26345</v>
      </c>
      <c r="AB374">
        <v>4</v>
      </c>
      <c r="AC374">
        <v>3</v>
      </c>
      <c r="AD374">
        <v>3</v>
      </c>
      <c r="AE374">
        <v>4.4000000000000004</v>
      </c>
      <c r="AF374">
        <v>3.8</v>
      </c>
      <c r="AG374">
        <v>3.8</v>
      </c>
      <c r="AH374">
        <v>164.91</v>
      </c>
      <c r="AI374">
        <v>0</v>
      </c>
      <c r="AJ374">
        <v>9.9694000000000003</v>
      </c>
      <c r="AK374">
        <v>385660000</v>
      </c>
      <c r="AL374">
        <v>8</v>
      </c>
      <c r="AM374">
        <v>0.77452467538930803</v>
      </c>
      <c r="AN374">
        <v>0.35576000000000002</v>
      </c>
      <c r="AO374">
        <v>0.77327473958333204</v>
      </c>
      <c r="AP374">
        <v>1.6809662919111701</v>
      </c>
      <c r="AQ374" t="s">
        <v>40112</v>
      </c>
      <c r="AR374" t="s">
        <v>40112</v>
      </c>
      <c r="AS374" t="s">
        <v>40113</v>
      </c>
      <c r="AT374" t="s">
        <v>40114</v>
      </c>
      <c r="AU374">
        <v>4103</v>
      </c>
      <c r="AV374" t="s">
        <v>40115</v>
      </c>
      <c r="AW374" t="s">
        <v>40113</v>
      </c>
      <c r="AY374">
        <v>0.77452467538930803</v>
      </c>
      <c r="AZ374">
        <v>0.77327473958333204</v>
      </c>
      <c r="BA374" s="6">
        <f t="shared" si="30"/>
        <v>0.70914493174961368</v>
      </c>
      <c r="BB374" s="4" t="str">
        <f t="shared" si="27"/>
        <v/>
      </c>
      <c r="BC374" t="str">
        <f t="shared" si="26"/>
        <v/>
      </c>
      <c r="BD374" t="str">
        <f t="shared" si="28"/>
        <v/>
      </c>
      <c r="BE374" t="str">
        <f t="shared" si="29"/>
        <v/>
      </c>
      <c r="BF374" t="s">
        <v>40114</v>
      </c>
      <c r="BG374" t="s">
        <v>40113</v>
      </c>
    </row>
    <row r="375" spans="1:59" x14ac:dyDescent="0.2">
      <c r="A375">
        <v>27.094261169433601</v>
      </c>
      <c r="B375">
        <v>27.245903015136701</v>
      </c>
      <c r="C375">
        <v>27.714763641357401</v>
      </c>
      <c r="D375">
        <v>28.5447692871094</v>
      </c>
      <c r="E375">
        <v>27.147052764892599</v>
      </c>
      <c r="F375">
        <v>28.674045562744102</v>
      </c>
      <c r="I375" t="s">
        <v>26918</v>
      </c>
      <c r="K375" t="s">
        <v>21041</v>
      </c>
      <c r="P375" t="s">
        <v>326</v>
      </c>
      <c r="Q375" t="s">
        <v>327</v>
      </c>
      <c r="R375" t="s">
        <v>1224</v>
      </c>
      <c r="S375">
        <v>4121</v>
      </c>
      <c r="Z375" t="s">
        <v>753</v>
      </c>
      <c r="AA375" t="s">
        <v>754</v>
      </c>
      <c r="AB375">
        <v>7</v>
      </c>
      <c r="AC375">
        <v>7</v>
      </c>
      <c r="AD375">
        <v>7</v>
      </c>
      <c r="AE375">
        <v>36.4</v>
      </c>
      <c r="AF375">
        <v>36.4</v>
      </c>
      <c r="AG375">
        <v>36.4</v>
      </c>
      <c r="AH375">
        <v>30.276</v>
      </c>
      <c r="AI375">
        <v>0</v>
      </c>
      <c r="AJ375">
        <v>27.785</v>
      </c>
      <c r="AK375">
        <v>1491200000</v>
      </c>
      <c r="AL375">
        <v>28</v>
      </c>
      <c r="AM375">
        <v>0.66752676749334094</v>
      </c>
      <c r="AN375">
        <v>0.40976964477933298</v>
      </c>
      <c r="AO375">
        <v>0.77031326293945301</v>
      </c>
      <c r="AP375">
        <v>1.4719242744054</v>
      </c>
      <c r="AQ375" t="s">
        <v>39051</v>
      </c>
      <c r="AR375" t="s">
        <v>39051</v>
      </c>
      <c r="AS375" t="s">
        <v>39052</v>
      </c>
      <c r="AT375" t="s">
        <v>39053</v>
      </c>
      <c r="AU375">
        <v>3980</v>
      </c>
      <c r="AV375" t="s">
        <v>39054</v>
      </c>
      <c r="AW375" t="s">
        <v>39052</v>
      </c>
      <c r="AX375" t="s">
        <v>39055</v>
      </c>
      <c r="AY375">
        <v>0.66752676749334094</v>
      </c>
      <c r="AZ375">
        <v>0.77031326293945301</v>
      </c>
      <c r="BA375" s="6">
        <f t="shared" si="30"/>
        <v>0.7056401014556053</v>
      </c>
      <c r="BB375" s="4" t="str">
        <f t="shared" si="27"/>
        <v/>
      </c>
      <c r="BC375" t="str">
        <f t="shared" si="26"/>
        <v/>
      </c>
      <c r="BD375" t="str">
        <f t="shared" si="28"/>
        <v/>
      </c>
      <c r="BE375" t="str">
        <f t="shared" si="29"/>
        <v/>
      </c>
      <c r="BF375" t="s">
        <v>39053</v>
      </c>
      <c r="BG375" t="s">
        <v>39052</v>
      </c>
    </row>
    <row r="376" spans="1:59" x14ac:dyDescent="0.2">
      <c r="A376">
        <v>24.708093643188501</v>
      </c>
      <c r="B376">
        <v>25.125930786132798</v>
      </c>
      <c r="C376">
        <v>23.547573089599599</v>
      </c>
      <c r="D376">
        <v>24.9786262512207</v>
      </c>
      <c r="E376">
        <v>25.886579513549801</v>
      </c>
      <c r="F376">
        <v>24.826290130615199</v>
      </c>
      <c r="I376" t="s">
        <v>812</v>
      </c>
      <c r="J376" t="s">
        <v>33854</v>
      </c>
      <c r="K376" t="s">
        <v>33855</v>
      </c>
      <c r="P376" t="s">
        <v>3978</v>
      </c>
      <c r="Q376" t="s">
        <v>3979</v>
      </c>
      <c r="R376" t="s">
        <v>2280</v>
      </c>
      <c r="S376">
        <v>1009</v>
      </c>
      <c r="Z376" t="s">
        <v>1238</v>
      </c>
      <c r="AA376" t="s">
        <v>1239</v>
      </c>
      <c r="AB376">
        <v>1</v>
      </c>
      <c r="AC376">
        <v>1</v>
      </c>
      <c r="AD376">
        <v>1</v>
      </c>
      <c r="AE376">
        <v>3.5</v>
      </c>
      <c r="AF376">
        <v>3.5</v>
      </c>
      <c r="AG376">
        <v>3.5</v>
      </c>
      <c r="AH376">
        <v>35.548000000000002</v>
      </c>
      <c r="AI376">
        <v>5.3461999999999997E-4</v>
      </c>
      <c r="AJ376">
        <v>3.5282</v>
      </c>
      <c r="AK376">
        <v>201130000</v>
      </c>
      <c r="AL376">
        <v>6</v>
      </c>
      <c r="AM376">
        <v>0.59742271411328596</v>
      </c>
      <c r="AN376">
        <v>0.46055716425361998</v>
      </c>
      <c r="AO376">
        <v>0.76996612548828103</v>
      </c>
      <c r="AP376">
        <v>1.3353566685837801</v>
      </c>
      <c r="AQ376" t="s">
        <v>33856</v>
      </c>
      <c r="AR376" t="s">
        <v>33856</v>
      </c>
      <c r="AS376" t="s">
        <v>33857</v>
      </c>
      <c r="AT376" t="s">
        <v>33858</v>
      </c>
      <c r="AU376">
        <v>3339</v>
      </c>
      <c r="AV376" t="s">
        <v>33859</v>
      </c>
      <c r="AW376" t="s">
        <v>33857</v>
      </c>
      <c r="AY376">
        <v>0.59742271411328596</v>
      </c>
      <c r="AZ376">
        <v>0.76996612548828103</v>
      </c>
      <c r="BA376" s="6">
        <f t="shared" si="30"/>
        <v>0.70522974423344786</v>
      </c>
      <c r="BB376" s="4" t="str">
        <f t="shared" si="27"/>
        <v/>
      </c>
      <c r="BC376" t="str">
        <f t="shared" si="26"/>
        <v/>
      </c>
      <c r="BD376" t="str">
        <f t="shared" si="28"/>
        <v/>
      </c>
      <c r="BE376" t="str">
        <f t="shared" si="29"/>
        <v/>
      </c>
      <c r="BF376" t="s">
        <v>33858</v>
      </c>
      <c r="BG376" t="s">
        <v>33857</v>
      </c>
    </row>
    <row r="377" spans="1:59" x14ac:dyDescent="0.2">
      <c r="A377">
        <v>26.6342258453369</v>
      </c>
      <c r="B377">
        <v>26.1814880371094</v>
      </c>
      <c r="C377">
        <v>26.830743789672901</v>
      </c>
      <c r="D377">
        <v>27.376501083373999</v>
      </c>
      <c r="E377">
        <v>27.072654724121101</v>
      </c>
      <c r="F377">
        <v>27.506729125976602</v>
      </c>
      <c r="I377" t="s">
        <v>38061</v>
      </c>
      <c r="J377" t="s">
        <v>38062</v>
      </c>
      <c r="K377" t="s">
        <v>230</v>
      </c>
      <c r="P377" t="s">
        <v>230</v>
      </c>
      <c r="Q377" t="s">
        <v>231</v>
      </c>
      <c r="R377" t="s">
        <v>2714</v>
      </c>
      <c r="S377">
        <v>3016</v>
      </c>
      <c r="Z377" t="s">
        <v>38063</v>
      </c>
      <c r="AA377" t="s">
        <v>38064</v>
      </c>
      <c r="AB377">
        <v>5</v>
      </c>
      <c r="AC377">
        <v>5</v>
      </c>
      <c r="AD377">
        <v>5</v>
      </c>
      <c r="AE377">
        <v>13.8</v>
      </c>
      <c r="AF377">
        <v>13.8</v>
      </c>
      <c r="AG377">
        <v>13.8</v>
      </c>
      <c r="AH377">
        <v>55.05</v>
      </c>
      <c r="AI377">
        <v>0</v>
      </c>
      <c r="AJ377">
        <v>7.2805</v>
      </c>
      <c r="AK377">
        <v>805720000</v>
      </c>
      <c r="AL377">
        <v>16</v>
      </c>
      <c r="AM377">
        <v>1.5354050055378601</v>
      </c>
      <c r="AN377">
        <v>0.17054697286012499</v>
      </c>
      <c r="AO377">
        <v>0.76980908711751195</v>
      </c>
      <c r="AP377">
        <v>3.3284749411577401</v>
      </c>
      <c r="AQ377" t="s">
        <v>38065</v>
      </c>
      <c r="AR377" t="s">
        <v>38065</v>
      </c>
      <c r="AS377" t="s">
        <v>38066</v>
      </c>
      <c r="AT377" t="s">
        <v>38067</v>
      </c>
      <c r="AU377">
        <v>3861</v>
      </c>
      <c r="AV377" t="s">
        <v>38068</v>
      </c>
      <c r="AW377" t="s">
        <v>38066</v>
      </c>
      <c r="AY377">
        <v>1.5354050055378601</v>
      </c>
      <c r="AZ377">
        <v>0.76980908711751195</v>
      </c>
      <c r="BA377" s="6">
        <f t="shared" si="30"/>
        <v>0.7050441388772315</v>
      </c>
      <c r="BB377" s="4" t="str">
        <f t="shared" si="27"/>
        <v/>
      </c>
      <c r="BC377" t="str">
        <f t="shared" si="26"/>
        <v/>
      </c>
      <c r="BD377" t="str">
        <f t="shared" si="28"/>
        <v/>
      </c>
      <c r="BE377" t="str">
        <f t="shared" si="29"/>
        <v/>
      </c>
      <c r="BF377" t="s">
        <v>38067</v>
      </c>
      <c r="BG377" t="s">
        <v>38066</v>
      </c>
    </row>
    <row r="378" spans="1:59" x14ac:dyDescent="0.2">
      <c r="A378">
        <v>27.8880310058594</v>
      </c>
      <c r="B378">
        <v>25.606452941894499</v>
      </c>
      <c r="C378">
        <v>26.837255477905298</v>
      </c>
      <c r="D378">
        <v>27.4306964874268</v>
      </c>
      <c r="E378">
        <v>27.799589157104499</v>
      </c>
      <c r="F378">
        <v>27.409488677978501</v>
      </c>
      <c r="I378" t="s">
        <v>34055</v>
      </c>
      <c r="J378" t="s">
        <v>29074</v>
      </c>
      <c r="K378" t="s">
        <v>34056</v>
      </c>
      <c r="L378" t="s">
        <v>993</v>
      </c>
      <c r="M378" t="s">
        <v>994</v>
      </c>
      <c r="N378" t="s">
        <v>11982</v>
      </c>
      <c r="O378" t="s">
        <v>11983</v>
      </c>
      <c r="P378" t="s">
        <v>1487</v>
      </c>
      <c r="Q378" t="s">
        <v>1488</v>
      </c>
      <c r="R378" t="s">
        <v>2714</v>
      </c>
      <c r="S378">
        <v>3016</v>
      </c>
      <c r="V378" t="s">
        <v>25490</v>
      </c>
      <c r="W378" t="s">
        <v>25491</v>
      </c>
      <c r="Z378" t="s">
        <v>34057</v>
      </c>
      <c r="AA378" t="s">
        <v>34058</v>
      </c>
      <c r="AB378">
        <v>6</v>
      </c>
      <c r="AC378">
        <v>6</v>
      </c>
      <c r="AD378">
        <v>6</v>
      </c>
      <c r="AE378">
        <v>24.5</v>
      </c>
      <c r="AF378">
        <v>24.5</v>
      </c>
      <c r="AG378">
        <v>24.5</v>
      </c>
      <c r="AH378">
        <v>33.652000000000001</v>
      </c>
      <c r="AI378">
        <v>0</v>
      </c>
      <c r="AJ378">
        <v>17.404</v>
      </c>
      <c r="AK378">
        <v>1012200000</v>
      </c>
      <c r="AL378">
        <v>10</v>
      </c>
      <c r="AM378">
        <v>0.50069869905978304</v>
      </c>
      <c r="AN378">
        <v>0.52805804749340401</v>
      </c>
      <c r="AO378">
        <v>0.76934496561686305</v>
      </c>
      <c r="AP378">
        <v>1.1459304676583</v>
      </c>
      <c r="AQ378" t="s">
        <v>34059</v>
      </c>
      <c r="AR378" t="s">
        <v>34059</v>
      </c>
      <c r="AS378" t="s">
        <v>34060</v>
      </c>
      <c r="AT378" t="s">
        <v>34061</v>
      </c>
      <c r="AU378">
        <v>3364</v>
      </c>
      <c r="AV378" t="s">
        <v>34062</v>
      </c>
      <c r="AW378" t="s">
        <v>34060</v>
      </c>
      <c r="AY378">
        <v>0.50069869905978304</v>
      </c>
      <c r="AZ378">
        <v>0.76934496561686305</v>
      </c>
      <c r="BA378" s="6">
        <f t="shared" si="30"/>
        <v>0.70449570670994777</v>
      </c>
      <c r="BB378" s="4" t="str">
        <f t="shared" si="27"/>
        <v/>
      </c>
      <c r="BC378" t="str">
        <f t="shared" si="26"/>
        <v/>
      </c>
      <c r="BD378" t="str">
        <f t="shared" si="28"/>
        <v/>
      </c>
      <c r="BE378" t="str">
        <f t="shared" si="29"/>
        <v/>
      </c>
      <c r="BF378" t="s">
        <v>34061</v>
      </c>
      <c r="BG378" t="s">
        <v>34060</v>
      </c>
    </row>
    <row r="379" spans="1:59" x14ac:dyDescent="0.2">
      <c r="A379">
        <v>25.878087997436499</v>
      </c>
      <c r="B379">
        <v>27.054241180419901</v>
      </c>
      <c r="C379">
        <v>26.894117355346701</v>
      </c>
      <c r="D379">
        <v>27.0883083343506</v>
      </c>
      <c r="E379">
        <v>27.490524291992202</v>
      </c>
      <c r="F379">
        <v>27.555303573608398</v>
      </c>
      <c r="I379" t="s">
        <v>31988</v>
      </c>
      <c r="J379" t="s">
        <v>31989</v>
      </c>
      <c r="K379" t="s">
        <v>31990</v>
      </c>
      <c r="N379" t="s">
        <v>5057</v>
      </c>
      <c r="O379" t="s">
        <v>5058</v>
      </c>
      <c r="P379" t="s">
        <v>3004</v>
      </c>
      <c r="Q379" t="s">
        <v>3005</v>
      </c>
      <c r="R379" t="s">
        <v>1108</v>
      </c>
      <c r="S379">
        <v>3036</v>
      </c>
      <c r="V379" t="s">
        <v>31991</v>
      </c>
      <c r="W379" t="s">
        <v>31992</v>
      </c>
      <c r="Z379" t="s">
        <v>440</v>
      </c>
      <c r="AA379" t="s">
        <v>441</v>
      </c>
      <c r="AB379">
        <v>13</v>
      </c>
      <c r="AC379">
        <v>2</v>
      </c>
      <c r="AD379">
        <v>0</v>
      </c>
      <c r="AE379">
        <v>18</v>
      </c>
      <c r="AF379">
        <v>3.6</v>
      </c>
      <c r="AG379">
        <v>0</v>
      </c>
      <c r="AH379">
        <v>108.31</v>
      </c>
      <c r="AI379">
        <v>2.6925000000000001E-4</v>
      </c>
      <c r="AJ379">
        <v>3.6673</v>
      </c>
      <c r="AK379">
        <v>854240000</v>
      </c>
      <c r="AL379">
        <v>10</v>
      </c>
      <c r="AM379">
        <v>0.90604918662365397</v>
      </c>
      <c r="AN379">
        <v>0.29328508124076802</v>
      </c>
      <c r="AO379">
        <v>0.76922988891601596</v>
      </c>
      <c r="AP379">
        <v>1.9415843420730601</v>
      </c>
      <c r="AQ379" t="s">
        <v>31993</v>
      </c>
      <c r="AR379" t="s">
        <v>31993</v>
      </c>
      <c r="AS379" t="s">
        <v>31994</v>
      </c>
      <c r="AT379" t="s">
        <v>31995</v>
      </c>
      <c r="AU379">
        <v>3116</v>
      </c>
      <c r="AV379" t="s">
        <v>31996</v>
      </c>
      <c r="AW379" t="s">
        <v>31997</v>
      </c>
      <c r="AY379">
        <v>0.90604918662365397</v>
      </c>
      <c r="AZ379">
        <v>0.76922988891601596</v>
      </c>
      <c r="BA379" s="6">
        <f t="shared" si="30"/>
        <v>0.70435975287749253</v>
      </c>
      <c r="BB379" s="4" t="str">
        <f t="shared" si="27"/>
        <v/>
      </c>
      <c r="BC379" t="str">
        <f t="shared" si="26"/>
        <v/>
      </c>
      <c r="BD379" t="str">
        <f t="shared" si="28"/>
        <v/>
      </c>
      <c r="BE379" t="str">
        <f t="shared" si="29"/>
        <v/>
      </c>
      <c r="BF379" t="s">
        <v>31995</v>
      </c>
      <c r="BG379" t="s">
        <v>31994</v>
      </c>
    </row>
    <row r="380" spans="1:59" x14ac:dyDescent="0.2">
      <c r="A380">
        <v>29.4793891906738</v>
      </c>
      <c r="B380">
        <v>29.267427444458001</v>
      </c>
      <c r="C380">
        <v>29.3487033843994</v>
      </c>
      <c r="D380">
        <v>29.792190551757798</v>
      </c>
      <c r="E380">
        <v>30.977464675903299</v>
      </c>
      <c r="F380">
        <v>29.631332397460898</v>
      </c>
      <c r="I380" t="s">
        <v>1663</v>
      </c>
      <c r="J380" t="s">
        <v>10404</v>
      </c>
      <c r="K380" t="s">
        <v>11317</v>
      </c>
      <c r="P380" t="s">
        <v>770</v>
      </c>
      <c r="Q380" t="s">
        <v>771</v>
      </c>
      <c r="R380" t="s">
        <v>10408</v>
      </c>
      <c r="S380" t="s">
        <v>10409</v>
      </c>
      <c r="T380" t="s">
        <v>772</v>
      </c>
      <c r="U380" t="s">
        <v>1668</v>
      </c>
      <c r="Z380" t="s">
        <v>1669</v>
      </c>
      <c r="AA380" t="s">
        <v>1670</v>
      </c>
      <c r="AB380">
        <v>9</v>
      </c>
      <c r="AC380">
        <v>9</v>
      </c>
      <c r="AD380">
        <v>9</v>
      </c>
      <c r="AE380">
        <v>31.8</v>
      </c>
      <c r="AF380">
        <v>31.8</v>
      </c>
      <c r="AG380">
        <v>31.8</v>
      </c>
      <c r="AH380">
        <v>29.483000000000001</v>
      </c>
      <c r="AI380">
        <v>0</v>
      </c>
      <c r="AJ380">
        <v>18.32</v>
      </c>
      <c r="AK380">
        <v>5953900000</v>
      </c>
      <c r="AL380">
        <v>27</v>
      </c>
      <c r="AM380">
        <v>0.83074422935890702</v>
      </c>
      <c r="AN380">
        <v>0.32785264567983902</v>
      </c>
      <c r="AO380">
        <v>0.76848920186360603</v>
      </c>
      <c r="AP380">
        <v>1.7917026436268699</v>
      </c>
      <c r="AQ380" t="s">
        <v>11318</v>
      </c>
      <c r="AR380" t="s">
        <v>11318</v>
      </c>
      <c r="AS380" t="s">
        <v>11319</v>
      </c>
      <c r="AT380" t="s">
        <v>11320</v>
      </c>
      <c r="AU380">
        <v>981</v>
      </c>
      <c r="AV380" t="s">
        <v>11321</v>
      </c>
      <c r="AW380" t="s">
        <v>11319</v>
      </c>
      <c r="AY380">
        <v>0.83074422935890702</v>
      </c>
      <c r="AZ380">
        <v>0.76848920186360603</v>
      </c>
      <c r="BA380" s="6">
        <f t="shared" si="30"/>
        <v>0.70348495039971382</v>
      </c>
      <c r="BB380" s="4" t="str">
        <f t="shared" si="27"/>
        <v/>
      </c>
      <c r="BC380" t="str">
        <f t="shared" si="26"/>
        <v/>
      </c>
      <c r="BD380" t="str">
        <f t="shared" si="28"/>
        <v/>
      </c>
      <c r="BE380" t="str">
        <f t="shared" si="29"/>
        <v/>
      </c>
      <c r="BF380" t="s">
        <v>11320</v>
      </c>
      <c r="BG380" t="s">
        <v>11319</v>
      </c>
    </row>
    <row r="381" spans="1:59" x14ac:dyDescent="0.2">
      <c r="A381">
        <v>25.710697174072301</v>
      </c>
      <c r="B381">
        <v>26.088005065918001</v>
      </c>
      <c r="C381" t="s">
        <v>88</v>
      </c>
      <c r="D381">
        <v>26.5563850402832</v>
      </c>
      <c r="E381">
        <v>26.9218425750732</v>
      </c>
      <c r="F381">
        <v>26.524936676025401</v>
      </c>
      <c r="I381" t="s">
        <v>27985</v>
      </c>
      <c r="Z381" t="s">
        <v>27986</v>
      </c>
      <c r="AA381" t="s">
        <v>27987</v>
      </c>
      <c r="AB381">
        <v>2</v>
      </c>
      <c r="AC381">
        <v>2</v>
      </c>
      <c r="AD381">
        <v>2</v>
      </c>
      <c r="AE381">
        <v>9.8000000000000007</v>
      </c>
      <c r="AF381">
        <v>9.8000000000000007</v>
      </c>
      <c r="AG381">
        <v>9.8000000000000007</v>
      </c>
      <c r="AH381">
        <v>26.260999999999999</v>
      </c>
      <c r="AI381">
        <v>2.6849E-3</v>
      </c>
      <c r="AJ381">
        <v>2.1153</v>
      </c>
      <c r="AK381">
        <v>448630000</v>
      </c>
      <c r="AL381">
        <v>3</v>
      </c>
      <c r="AM381">
        <v>1.41953596435703</v>
      </c>
      <c r="AN381">
        <v>0.17653650254668901</v>
      </c>
      <c r="AO381">
        <v>0.76837031046549598</v>
      </c>
      <c r="AP381">
        <v>3.5511453979599898</v>
      </c>
      <c r="AQ381" t="s">
        <v>28935</v>
      </c>
      <c r="AR381" t="s">
        <v>28935</v>
      </c>
      <c r="AS381" t="s">
        <v>28936</v>
      </c>
      <c r="AT381" t="s">
        <v>27986</v>
      </c>
      <c r="AU381">
        <v>2755</v>
      </c>
      <c r="AV381" t="s">
        <v>28937</v>
      </c>
      <c r="AW381" t="s">
        <v>28936</v>
      </c>
      <c r="AY381">
        <v>1.41953596435703</v>
      </c>
      <c r="AZ381">
        <v>0.76837031046549598</v>
      </c>
      <c r="BA381" s="6">
        <f t="shared" si="30"/>
        <v>0.70334457328830613</v>
      </c>
      <c r="BB381" s="4" t="str">
        <f t="shared" si="27"/>
        <v/>
      </c>
      <c r="BC381" t="str">
        <f t="shared" ref="BC381:BC444" si="31">IFERROR(IF(AND(AY381&gt;1.34, AZ381&lt;(-1)), "+",""),"")</f>
        <v/>
      </c>
      <c r="BD381" t="str">
        <f t="shared" si="28"/>
        <v/>
      </c>
      <c r="BE381" t="str">
        <f t="shared" si="29"/>
        <v/>
      </c>
      <c r="BF381" t="s">
        <v>27986</v>
      </c>
      <c r="BG381" t="s">
        <v>28936</v>
      </c>
    </row>
    <row r="382" spans="1:59" x14ac:dyDescent="0.2">
      <c r="A382">
        <v>26.695510864257798</v>
      </c>
      <c r="B382">
        <v>26.558488845825199</v>
      </c>
      <c r="C382">
        <v>26.219835281372099</v>
      </c>
      <c r="D382">
        <v>27.051651000976602</v>
      </c>
      <c r="E382">
        <v>27.3781547546387</v>
      </c>
      <c r="F382">
        <v>27.348831176757798</v>
      </c>
      <c r="I382" t="s">
        <v>4763</v>
      </c>
      <c r="K382" t="s">
        <v>310</v>
      </c>
      <c r="L382" t="s">
        <v>449</v>
      </c>
      <c r="M382" t="s">
        <v>450</v>
      </c>
      <c r="P382" t="s">
        <v>310</v>
      </c>
      <c r="Q382" t="s">
        <v>313</v>
      </c>
      <c r="Z382" t="s">
        <v>4764</v>
      </c>
      <c r="AA382" t="s">
        <v>4765</v>
      </c>
      <c r="AB382">
        <v>6</v>
      </c>
      <c r="AC382">
        <v>6</v>
      </c>
      <c r="AD382">
        <v>6</v>
      </c>
      <c r="AE382">
        <v>18.2</v>
      </c>
      <c r="AF382">
        <v>18.2</v>
      </c>
      <c r="AG382">
        <v>18.2</v>
      </c>
      <c r="AH382">
        <v>39.134</v>
      </c>
      <c r="AI382">
        <v>0</v>
      </c>
      <c r="AJ382">
        <v>8.1001999999999992</v>
      </c>
      <c r="AK382">
        <v>770150000</v>
      </c>
      <c r="AL382">
        <v>14</v>
      </c>
      <c r="AM382">
        <v>1.9230748125330299</v>
      </c>
      <c r="AN382">
        <v>0.15355066079295199</v>
      </c>
      <c r="AO382">
        <v>0.76826731363932099</v>
      </c>
      <c r="AP382">
        <v>4.3732368234244996</v>
      </c>
      <c r="AQ382" t="s">
        <v>4766</v>
      </c>
      <c r="AR382" t="s">
        <v>4766</v>
      </c>
      <c r="AS382" t="s">
        <v>4767</v>
      </c>
      <c r="AT382" t="s">
        <v>4768</v>
      </c>
      <c r="AU382">
        <v>457</v>
      </c>
      <c r="AV382" t="s">
        <v>4769</v>
      </c>
      <c r="AW382" t="s">
        <v>4767</v>
      </c>
      <c r="AX382" t="s">
        <v>4770</v>
      </c>
      <c r="AY382">
        <v>1.9230748125330299</v>
      </c>
      <c r="AZ382">
        <v>0.76826731363932099</v>
      </c>
      <c r="BA382" s="6">
        <f t="shared" si="30"/>
        <v>0.70322297252193633</v>
      </c>
      <c r="BB382" s="4" t="str">
        <f t="shared" si="27"/>
        <v/>
      </c>
      <c r="BC382" t="str">
        <f t="shared" si="31"/>
        <v/>
      </c>
      <c r="BD382" t="str">
        <f t="shared" si="28"/>
        <v/>
      </c>
      <c r="BE382" t="str">
        <f t="shared" si="29"/>
        <v/>
      </c>
      <c r="BF382" t="s">
        <v>4768</v>
      </c>
      <c r="BG382" t="s">
        <v>4767</v>
      </c>
    </row>
    <row r="383" spans="1:59" x14ac:dyDescent="0.2">
      <c r="A383">
        <v>26.671821594238299</v>
      </c>
      <c r="B383">
        <v>26.772535324096701</v>
      </c>
      <c r="C383">
        <v>26.742654800415</v>
      </c>
      <c r="D383">
        <v>27.901443481445298</v>
      </c>
      <c r="E383">
        <v>27.750343322753899</v>
      </c>
      <c r="F383">
        <v>26.8364143371582</v>
      </c>
      <c r="I383" t="s">
        <v>25268</v>
      </c>
      <c r="J383" t="s">
        <v>1948</v>
      </c>
      <c r="AB383">
        <v>6</v>
      </c>
      <c r="AC383">
        <v>6</v>
      </c>
      <c r="AD383">
        <v>6</v>
      </c>
      <c r="AE383">
        <v>6.5</v>
      </c>
      <c r="AF383">
        <v>6.5</v>
      </c>
      <c r="AG383">
        <v>6.5</v>
      </c>
      <c r="AH383">
        <v>162.21</v>
      </c>
      <c r="AI383">
        <v>0</v>
      </c>
      <c r="AJ383">
        <v>20.85</v>
      </c>
      <c r="AK383">
        <v>930170000</v>
      </c>
      <c r="AL383">
        <v>17</v>
      </c>
      <c r="AM383">
        <v>1.0794969842197</v>
      </c>
      <c r="AN383">
        <v>0.23313518696068999</v>
      </c>
      <c r="AO383">
        <v>0.76706314086914096</v>
      </c>
      <c r="AP383">
        <v>2.2963503866848902</v>
      </c>
      <c r="AQ383" t="s">
        <v>40081</v>
      </c>
      <c r="AR383" t="s">
        <v>40081</v>
      </c>
      <c r="AS383" t="s">
        <v>40082</v>
      </c>
      <c r="AT383" t="s">
        <v>40083</v>
      </c>
      <c r="AU383">
        <v>4099</v>
      </c>
      <c r="AV383" t="s">
        <v>40084</v>
      </c>
      <c r="AW383" t="s">
        <v>40082</v>
      </c>
      <c r="AY383">
        <v>1.0794969842197</v>
      </c>
      <c r="AZ383">
        <v>0.76706314086914096</v>
      </c>
      <c r="BA383" s="6">
        <f t="shared" si="30"/>
        <v>0.7018019383029408</v>
      </c>
      <c r="BB383" s="4" t="str">
        <f t="shared" si="27"/>
        <v/>
      </c>
      <c r="BC383" t="str">
        <f t="shared" si="31"/>
        <v/>
      </c>
      <c r="BD383" t="str">
        <f t="shared" si="28"/>
        <v/>
      </c>
      <c r="BE383" t="str">
        <f t="shared" si="29"/>
        <v/>
      </c>
      <c r="BF383" t="s">
        <v>40083</v>
      </c>
      <c r="BG383" t="s">
        <v>40082</v>
      </c>
    </row>
    <row r="384" spans="1:59" x14ac:dyDescent="0.2">
      <c r="A384">
        <v>29.4796962738037</v>
      </c>
      <c r="B384">
        <v>29.6531467437744</v>
      </c>
      <c r="C384">
        <v>29.310382843017599</v>
      </c>
      <c r="D384">
        <v>30.336177825927699</v>
      </c>
      <c r="E384">
        <v>29.9643039703369</v>
      </c>
      <c r="F384">
        <v>30.439561843872099</v>
      </c>
      <c r="I384" t="s">
        <v>38248</v>
      </c>
      <c r="J384" t="s">
        <v>13798</v>
      </c>
      <c r="K384" t="s">
        <v>28881</v>
      </c>
      <c r="N384" t="s">
        <v>61</v>
      </c>
      <c r="O384" t="s">
        <v>62</v>
      </c>
      <c r="P384" t="s">
        <v>3432</v>
      </c>
      <c r="Q384" t="s">
        <v>3433</v>
      </c>
      <c r="R384" t="s">
        <v>980</v>
      </c>
      <c r="S384">
        <v>3009</v>
      </c>
      <c r="Z384" t="s">
        <v>566</v>
      </c>
      <c r="AA384" t="s">
        <v>567</v>
      </c>
      <c r="AB384">
        <v>19</v>
      </c>
      <c r="AC384">
        <v>19</v>
      </c>
      <c r="AD384">
        <v>19</v>
      </c>
      <c r="AE384">
        <v>41.1</v>
      </c>
      <c r="AF384">
        <v>41.1</v>
      </c>
      <c r="AG384">
        <v>41.1</v>
      </c>
      <c r="AH384">
        <v>61.588999999999999</v>
      </c>
      <c r="AI384">
        <v>0</v>
      </c>
      <c r="AJ384">
        <v>109.74</v>
      </c>
      <c r="AK384">
        <v>6117800000</v>
      </c>
      <c r="AL384">
        <v>63</v>
      </c>
      <c r="AM384">
        <v>1.9238550412906901</v>
      </c>
      <c r="AN384">
        <v>0.15423008849557501</v>
      </c>
      <c r="AO384">
        <v>0.76560592651367199</v>
      </c>
      <c r="AP384">
        <v>4.3755353371584604</v>
      </c>
      <c r="AQ384" t="s">
        <v>38249</v>
      </c>
      <c r="AR384" t="s">
        <v>38249</v>
      </c>
      <c r="AS384" t="s">
        <v>38250</v>
      </c>
      <c r="AT384" t="s">
        <v>38251</v>
      </c>
      <c r="AU384">
        <v>3883</v>
      </c>
      <c r="AV384" t="s">
        <v>38252</v>
      </c>
      <c r="AW384" t="s">
        <v>38250</v>
      </c>
      <c r="AY384">
        <v>1.9238550412906901</v>
      </c>
      <c r="AZ384">
        <v>0.76560592651367199</v>
      </c>
      <c r="BA384" s="6">
        <f t="shared" si="30"/>
        <v>0.70008387721446574</v>
      </c>
      <c r="BB384" s="4" t="str">
        <f t="shared" si="27"/>
        <v/>
      </c>
      <c r="BC384" t="str">
        <f t="shared" si="31"/>
        <v/>
      </c>
      <c r="BD384" t="str">
        <f t="shared" si="28"/>
        <v/>
      </c>
      <c r="BE384" t="str">
        <f t="shared" si="29"/>
        <v/>
      </c>
      <c r="BF384" t="s">
        <v>38251</v>
      </c>
      <c r="BG384" t="s">
        <v>38250</v>
      </c>
    </row>
    <row r="385" spans="1:59" x14ac:dyDescent="0.2">
      <c r="A385">
        <v>24.577384948730501</v>
      </c>
      <c r="B385">
        <v>24.495336532592798</v>
      </c>
      <c r="C385">
        <v>24.272344589233398</v>
      </c>
      <c r="D385">
        <v>25.215824127197301</v>
      </c>
      <c r="E385">
        <v>25.341638565063501</v>
      </c>
      <c r="F385">
        <v>25.078346252441399</v>
      </c>
      <c r="K385" t="s">
        <v>112</v>
      </c>
      <c r="P385" t="s">
        <v>112</v>
      </c>
      <c r="Q385" t="s">
        <v>113</v>
      </c>
      <c r="Z385" t="s">
        <v>20797</v>
      </c>
      <c r="AA385" t="s">
        <v>20798</v>
      </c>
      <c r="AB385">
        <v>3</v>
      </c>
      <c r="AC385">
        <v>3</v>
      </c>
      <c r="AD385">
        <v>3</v>
      </c>
      <c r="AE385">
        <v>8.1</v>
      </c>
      <c r="AF385">
        <v>8.1</v>
      </c>
      <c r="AG385">
        <v>8.1</v>
      </c>
      <c r="AH385">
        <v>54.813000000000002</v>
      </c>
      <c r="AI385">
        <v>1.5091E-3</v>
      </c>
      <c r="AJ385">
        <v>2.5592999999999999</v>
      </c>
      <c r="AK385">
        <v>185860000</v>
      </c>
      <c r="AL385">
        <v>6</v>
      </c>
      <c r="AM385">
        <v>2.52255748935886</v>
      </c>
      <c r="AN385">
        <v>0.11774999999999999</v>
      </c>
      <c r="AO385">
        <v>0.76358095804850001</v>
      </c>
      <c r="AP385">
        <v>6.4335637980649203</v>
      </c>
      <c r="AQ385" t="s">
        <v>20799</v>
      </c>
      <c r="AR385" t="s">
        <v>20799</v>
      </c>
      <c r="AS385" t="s">
        <v>20800</v>
      </c>
      <c r="AT385" t="s">
        <v>20801</v>
      </c>
      <c r="AU385">
        <v>1845</v>
      </c>
      <c r="AV385" t="s">
        <v>20802</v>
      </c>
      <c r="AW385" t="s">
        <v>20800</v>
      </c>
      <c r="AY385">
        <v>2.52255748935886</v>
      </c>
      <c r="AZ385">
        <v>0.76358095804850001</v>
      </c>
      <c r="BA385" s="6">
        <f t="shared" si="30"/>
        <v>0.69769931135551677</v>
      </c>
      <c r="BB385" s="4" t="str">
        <f t="shared" si="27"/>
        <v/>
      </c>
      <c r="BC385" t="str">
        <f t="shared" si="31"/>
        <v/>
      </c>
      <c r="BD385" t="str">
        <f t="shared" si="28"/>
        <v/>
      </c>
      <c r="BE385" t="str">
        <f t="shared" si="29"/>
        <v/>
      </c>
      <c r="BF385" t="s">
        <v>20801</v>
      </c>
      <c r="BG385" t="s">
        <v>20800</v>
      </c>
    </row>
    <row r="386" spans="1:59" x14ac:dyDescent="0.2">
      <c r="A386">
        <v>26.653488159179702</v>
      </c>
      <c r="B386">
        <v>27.265529632568398</v>
      </c>
      <c r="C386">
        <v>26.969060897827099</v>
      </c>
      <c r="D386">
        <v>27.7000846862793</v>
      </c>
      <c r="E386">
        <v>27.694116592407202</v>
      </c>
      <c r="F386">
        <v>27.7841911315918</v>
      </c>
      <c r="I386" t="s">
        <v>25268</v>
      </c>
      <c r="J386" t="s">
        <v>31833</v>
      </c>
      <c r="K386" t="s">
        <v>31834</v>
      </c>
      <c r="N386" t="s">
        <v>110</v>
      </c>
      <c r="O386" t="s">
        <v>111</v>
      </c>
      <c r="P386" t="s">
        <v>2808</v>
      </c>
      <c r="Q386" t="s">
        <v>2809</v>
      </c>
      <c r="R386" t="s">
        <v>2606</v>
      </c>
      <c r="S386" t="s">
        <v>2607</v>
      </c>
      <c r="Z386" t="s">
        <v>31835</v>
      </c>
      <c r="AA386" t="s">
        <v>31836</v>
      </c>
      <c r="AB386">
        <v>3</v>
      </c>
      <c r="AC386">
        <v>3</v>
      </c>
      <c r="AD386">
        <v>3</v>
      </c>
      <c r="AE386">
        <v>8</v>
      </c>
      <c r="AF386">
        <v>8</v>
      </c>
      <c r="AG386">
        <v>8</v>
      </c>
      <c r="AH386">
        <v>34.454999999999998</v>
      </c>
      <c r="AI386">
        <v>0</v>
      </c>
      <c r="AJ386">
        <v>4.3986000000000001</v>
      </c>
      <c r="AK386">
        <v>1064600000</v>
      </c>
      <c r="AL386">
        <v>11</v>
      </c>
      <c r="AM386">
        <v>1.8852892808434101</v>
      </c>
      <c r="AN386">
        <v>0.14945748987854299</v>
      </c>
      <c r="AO386">
        <v>0.76343790690103897</v>
      </c>
      <c r="AP386">
        <v>4.2629487369497703</v>
      </c>
      <c r="AQ386" t="s">
        <v>31837</v>
      </c>
      <c r="AR386" t="s">
        <v>31837</v>
      </c>
      <c r="AS386" t="s">
        <v>31838</v>
      </c>
      <c r="AT386" t="s">
        <v>31839</v>
      </c>
      <c r="AU386">
        <v>3095</v>
      </c>
      <c r="AV386" t="s">
        <v>31840</v>
      </c>
      <c r="AW386" t="s">
        <v>31838</v>
      </c>
      <c r="AY386">
        <v>1.8852892808434101</v>
      </c>
      <c r="AZ386">
        <v>0.76343790690103897</v>
      </c>
      <c r="BA386" s="6">
        <f t="shared" si="30"/>
        <v>0.69753098347768838</v>
      </c>
      <c r="BB386" s="4" t="str">
        <f t="shared" si="27"/>
        <v/>
      </c>
      <c r="BC386" t="str">
        <f t="shared" si="31"/>
        <v/>
      </c>
      <c r="BD386" t="str">
        <f t="shared" si="28"/>
        <v/>
      </c>
      <c r="BE386" t="str">
        <f t="shared" si="29"/>
        <v/>
      </c>
      <c r="BF386" t="s">
        <v>31839</v>
      </c>
      <c r="BG386" t="s">
        <v>31838</v>
      </c>
    </row>
    <row r="387" spans="1:59" x14ac:dyDescent="0.2">
      <c r="A387">
        <v>27.542667388916001</v>
      </c>
      <c r="B387">
        <v>27.2801189422607</v>
      </c>
      <c r="C387">
        <v>26.745862960815401</v>
      </c>
      <c r="D387">
        <v>28.090682983398398</v>
      </c>
      <c r="E387">
        <v>27.921049118041999</v>
      </c>
      <c r="F387">
        <v>27.843559265136701</v>
      </c>
      <c r="I387" t="s">
        <v>4612</v>
      </c>
      <c r="J387" t="s">
        <v>4613</v>
      </c>
      <c r="K387" t="s">
        <v>3370</v>
      </c>
      <c r="N387" t="s">
        <v>165</v>
      </c>
      <c r="O387" t="s">
        <v>166</v>
      </c>
      <c r="P387" t="s">
        <v>345</v>
      </c>
      <c r="Q387" t="s">
        <v>346</v>
      </c>
      <c r="R387" t="s">
        <v>167</v>
      </c>
      <c r="S387">
        <v>3021</v>
      </c>
      <c r="Z387" t="s">
        <v>4614</v>
      </c>
      <c r="AA387" t="s">
        <v>4615</v>
      </c>
      <c r="AB387">
        <v>4</v>
      </c>
      <c r="AC387">
        <v>4</v>
      </c>
      <c r="AD387">
        <v>4</v>
      </c>
      <c r="AE387">
        <v>18.3</v>
      </c>
      <c r="AF387">
        <v>18.3</v>
      </c>
      <c r="AG387">
        <v>18.3</v>
      </c>
      <c r="AH387">
        <v>28.423999999999999</v>
      </c>
      <c r="AI387">
        <v>0</v>
      </c>
      <c r="AJ387">
        <v>7.6731999999999996</v>
      </c>
      <c r="AK387">
        <v>1251900000</v>
      </c>
      <c r="AL387">
        <v>16</v>
      </c>
      <c r="AM387">
        <v>1.44288694290969</v>
      </c>
      <c r="AN387">
        <v>0.17697508896797201</v>
      </c>
      <c r="AO387">
        <v>0.76221402486165601</v>
      </c>
      <c r="AP387">
        <v>3.1043917912952299</v>
      </c>
      <c r="AQ387" t="s">
        <v>4616</v>
      </c>
      <c r="AR387" t="s">
        <v>4616</v>
      </c>
      <c r="AS387" t="s">
        <v>4617</v>
      </c>
      <c r="AT387" t="s">
        <v>4618</v>
      </c>
      <c r="AU387">
        <v>443</v>
      </c>
      <c r="AV387" t="s">
        <v>4619</v>
      </c>
      <c r="AW387" t="s">
        <v>4617</v>
      </c>
      <c r="AY387">
        <v>1.44288694290969</v>
      </c>
      <c r="AZ387">
        <v>0.76221402486165601</v>
      </c>
      <c r="BA387" s="6">
        <f t="shared" si="30"/>
        <v>0.69609152701868671</v>
      </c>
      <c r="BB387" s="4" t="str">
        <f t="shared" ref="BB387:BB450" si="32">IFERROR(IF(AND(AY387&gt;1.34, AZ387&gt;(1)), "+",""),"")</f>
        <v/>
      </c>
      <c r="BC387" t="str">
        <f t="shared" si="31"/>
        <v/>
      </c>
      <c r="BD387" t="str">
        <f t="shared" ref="BD387:BD450" si="33">IF(AND(COUNT(D387:F387)&gt;=1,COUNT(A387:C387)=0),COUNT(D387:F387),"")</f>
        <v/>
      </c>
      <c r="BE387" t="str">
        <f t="shared" ref="BE387:BE450" si="34">IF(AND(COUNT(A387:C387)&gt;=1,COUNT(D387:F387)=0),COUNT(A387:C387),"")</f>
        <v/>
      </c>
      <c r="BF387" t="s">
        <v>4618</v>
      </c>
      <c r="BG387" t="s">
        <v>4617</v>
      </c>
    </row>
    <row r="388" spans="1:59" x14ac:dyDescent="0.2">
      <c r="A388">
        <v>26.136550903320298</v>
      </c>
      <c r="B388">
        <v>27.219558715820298</v>
      </c>
      <c r="C388">
        <v>26.984897613525401</v>
      </c>
      <c r="D388">
        <v>27.6263103485107</v>
      </c>
      <c r="E388">
        <v>27.522977828979499</v>
      </c>
      <c r="F388">
        <v>27.4773044586182</v>
      </c>
      <c r="I388" t="s">
        <v>34493</v>
      </c>
      <c r="K388" t="s">
        <v>112</v>
      </c>
      <c r="P388" t="s">
        <v>112</v>
      </c>
      <c r="Q388" t="s">
        <v>113</v>
      </c>
      <c r="R388" t="s">
        <v>1108</v>
      </c>
      <c r="S388">
        <v>3036</v>
      </c>
      <c r="Z388" t="s">
        <v>34494</v>
      </c>
      <c r="AA388" t="s">
        <v>34495</v>
      </c>
      <c r="AB388">
        <v>6</v>
      </c>
      <c r="AC388">
        <v>6</v>
      </c>
      <c r="AD388">
        <v>6</v>
      </c>
      <c r="AE388">
        <v>29.1</v>
      </c>
      <c r="AF388">
        <v>29.1</v>
      </c>
      <c r="AG388">
        <v>29.1</v>
      </c>
      <c r="AH388">
        <v>23.239000000000001</v>
      </c>
      <c r="AI388">
        <v>0</v>
      </c>
      <c r="AJ388">
        <v>12.826000000000001</v>
      </c>
      <c r="AK388">
        <v>949760000</v>
      </c>
      <c r="AL388">
        <v>19</v>
      </c>
      <c r="AM388">
        <v>1.07912657724114</v>
      </c>
      <c r="AN388">
        <v>0.23256978967495201</v>
      </c>
      <c r="AO388">
        <v>0.76186180114746105</v>
      </c>
      <c r="AP388">
        <v>2.2955754959112502</v>
      </c>
      <c r="AQ388" t="s">
        <v>34496</v>
      </c>
      <c r="AR388" t="s">
        <v>34496</v>
      </c>
      <c r="AS388" t="s">
        <v>34497</v>
      </c>
      <c r="AT388" t="s">
        <v>34494</v>
      </c>
      <c r="AU388">
        <v>3418</v>
      </c>
      <c r="AV388" t="s">
        <v>34498</v>
      </c>
      <c r="AW388" t="s">
        <v>34497</v>
      </c>
      <c r="AY388">
        <v>1.07912657724114</v>
      </c>
      <c r="AZ388">
        <v>0.76186180114746105</v>
      </c>
      <c r="BA388" s="6">
        <f t="shared" si="30"/>
        <v>0.69567748890228454</v>
      </c>
      <c r="BB388" s="4" t="str">
        <f t="shared" si="32"/>
        <v/>
      </c>
      <c r="BC388" t="str">
        <f t="shared" si="31"/>
        <v/>
      </c>
      <c r="BD388" t="str">
        <f t="shared" si="33"/>
        <v/>
      </c>
      <c r="BE388" t="str">
        <f t="shared" si="34"/>
        <v/>
      </c>
      <c r="BF388" t="s">
        <v>34494</v>
      </c>
      <c r="BG388" t="s">
        <v>34497</v>
      </c>
    </row>
    <row r="389" spans="1:59" x14ac:dyDescent="0.2">
      <c r="A389">
        <v>26.596052169799801</v>
      </c>
      <c r="B389">
        <v>26.9000053405762</v>
      </c>
      <c r="C389">
        <v>26.4711303710938</v>
      </c>
      <c r="D389">
        <v>27.7012748718262</v>
      </c>
      <c r="E389">
        <v>27.526491165161101</v>
      </c>
      <c r="F389">
        <v>27.024642944335898</v>
      </c>
      <c r="I389" t="s">
        <v>12378</v>
      </c>
      <c r="J389" t="s">
        <v>12379</v>
      </c>
      <c r="K389" t="s">
        <v>12380</v>
      </c>
      <c r="L389" t="s">
        <v>12381</v>
      </c>
      <c r="M389" t="s">
        <v>12382</v>
      </c>
      <c r="P389" t="s">
        <v>2226</v>
      </c>
      <c r="Q389" t="s">
        <v>2227</v>
      </c>
      <c r="R389" t="s">
        <v>12362</v>
      </c>
      <c r="S389" t="s">
        <v>12363</v>
      </c>
      <c r="T389" t="s">
        <v>12364</v>
      </c>
      <c r="U389" t="s">
        <v>12365</v>
      </c>
      <c r="V389" t="s">
        <v>12383</v>
      </c>
      <c r="W389" t="s">
        <v>12384</v>
      </c>
      <c r="X389" t="s">
        <v>12368</v>
      </c>
      <c r="Y389" t="s">
        <v>12369</v>
      </c>
      <c r="Z389" t="s">
        <v>12370</v>
      </c>
      <c r="AA389" t="s">
        <v>12371</v>
      </c>
      <c r="AB389">
        <v>5</v>
      </c>
      <c r="AC389">
        <v>5</v>
      </c>
      <c r="AD389">
        <v>4</v>
      </c>
      <c r="AE389">
        <v>13.1</v>
      </c>
      <c r="AF389">
        <v>13.1</v>
      </c>
      <c r="AG389">
        <v>11.4</v>
      </c>
      <c r="AH389">
        <v>55.768000000000001</v>
      </c>
      <c r="AI389">
        <v>0</v>
      </c>
      <c r="AJ389">
        <v>10.628</v>
      </c>
      <c r="AK389">
        <v>867780000</v>
      </c>
      <c r="AL389">
        <v>15</v>
      </c>
      <c r="AM389">
        <v>1.4749337787522301</v>
      </c>
      <c r="AN389">
        <v>0.175735349716446</v>
      </c>
      <c r="AO389">
        <v>0.76174036661783995</v>
      </c>
      <c r="AP389">
        <v>3.1810466089104801</v>
      </c>
      <c r="AQ389" t="s">
        <v>12385</v>
      </c>
      <c r="AR389" t="s">
        <v>12385</v>
      </c>
      <c r="AS389" t="s">
        <v>12386</v>
      </c>
      <c r="AT389" t="s">
        <v>12387</v>
      </c>
      <c r="AU389">
        <v>1069</v>
      </c>
      <c r="AV389" t="s">
        <v>12388</v>
      </c>
      <c r="AW389" t="s">
        <v>12386</v>
      </c>
      <c r="AY389">
        <v>1.4749337787522301</v>
      </c>
      <c r="AZ389">
        <v>0.76174036661783995</v>
      </c>
      <c r="BA389" s="6">
        <f t="shared" si="30"/>
        <v>0.69553476634029243</v>
      </c>
      <c r="BB389" s="4" t="str">
        <f t="shared" si="32"/>
        <v/>
      </c>
      <c r="BC389" t="str">
        <f t="shared" si="31"/>
        <v/>
      </c>
      <c r="BD389" t="str">
        <f t="shared" si="33"/>
        <v/>
      </c>
      <c r="BE389" t="str">
        <f t="shared" si="34"/>
        <v/>
      </c>
      <c r="BF389" t="s">
        <v>12387</v>
      </c>
      <c r="BG389" t="s">
        <v>12386</v>
      </c>
    </row>
    <row r="390" spans="1:59" x14ac:dyDescent="0.2">
      <c r="A390">
        <v>28.722209930419901</v>
      </c>
      <c r="B390">
        <v>28.784721374511701</v>
      </c>
      <c r="C390">
        <v>28.449001312255898</v>
      </c>
      <c r="D390">
        <v>29.676099777221701</v>
      </c>
      <c r="E390">
        <v>29.210691452026399</v>
      </c>
      <c r="F390">
        <v>29.353570938110401</v>
      </c>
      <c r="I390" t="s">
        <v>36946</v>
      </c>
      <c r="J390" t="s">
        <v>40960</v>
      </c>
      <c r="K390" t="s">
        <v>39410</v>
      </c>
      <c r="P390" t="s">
        <v>345</v>
      </c>
      <c r="Q390" t="s">
        <v>346</v>
      </c>
      <c r="R390" t="s">
        <v>3371</v>
      </c>
      <c r="S390" t="s">
        <v>3372</v>
      </c>
      <c r="T390" t="s">
        <v>3373</v>
      </c>
      <c r="U390" t="s">
        <v>3374</v>
      </c>
      <c r="Z390" t="s">
        <v>40961</v>
      </c>
      <c r="AA390" t="s">
        <v>40962</v>
      </c>
      <c r="AB390">
        <v>11</v>
      </c>
      <c r="AC390">
        <v>11</v>
      </c>
      <c r="AD390">
        <v>11</v>
      </c>
      <c r="AE390">
        <v>18</v>
      </c>
      <c r="AF390">
        <v>18</v>
      </c>
      <c r="AG390">
        <v>18</v>
      </c>
      <c r="AH390">
        <v>96.792000000000002</v>
      </c>
      <c r="AI390">
        <v>0</v>
      </c>
      <c r="AJ390">
        <v>32.981999999999999</v>
      </c>
      <c r="AK390">
        <v>3436800000</v>
      </c>
      <c r="AL390">
        <v>44</v>
      </c>
      <c r="AM390">
        <v>1.9416043045844</v>
      </c>
      <c r="AN390">
        <v>0.155555555555556</v>
      </c>
      <c r="AO390">
        <v>0.76147651672363303</v>
      </c>
      <c r="AP390">
        <v>4.4280585183972097</v>
      </c>
      <c r="AQ390" t="s">
        <v>40963</v>
      </c>
      <c r="AR390" t="s">
        <v>40963</v>
      </c>
      <c r="AS390" t="s">
        <v>40964</v>
      </c>
      <c r="AT390" t="s">
        <v>40965</v>
      </c>
      <c r="AU390">
        <v>4205</v>
      </c>
      <c r="AV390" t="s">
        <v>40966</v>
      </c>
      <c r="AW390" t="s">
        <v>40964</v>
      </c>
      <c r="AY390">
        <v>1.9416043045844</v>
      </c>
      <c r="AZ390">
        <v>0.76147651672363303</v>
      </c>
      <c r="BA390" s="6">
        <f t="shared" si="30"/>
        <v>0.69522470374923384</v>
      </c>
      <c r="BB390" s="4" t="str">
        <f t="shared" si="32"/>
        <v/>
      </c>
      <c r="BC390" t="str">
        <f t="shared" si="31"/>
        <v/>
      </c>
      <c r="BD390" t="str">
        <f t="shared" si="33"/>
        <v/>
      </c>
      <c r="BE390" t="str">
        <f t="shared" si="34"/>
        <v/>
      </c>
      <c r="BF390" t="s">
        <v>40965</v>
      </c>
      <c r="BG390" t="s">
        <v>40964</v>
      </c>
    </row>
    <row r="391" spans="1:59" x14ac:dyDescent="0.2">
      <c r="A391">
        <v>29.481853485107401</v>
      </c>
      <c r="B391">
        <v>29.805011749267599</v>
      </c>
      <c r="C391">
        <v>29.5278511047363</v>
      </c>
      <c r="D391">
        <v>30.5459098815918</v>
      </c>
      <c r="E391">
        <v>30.357833862304702</v>
      </c>
      <c r="F391">
        <v>30.191900253295898</v>
      </c>
      <c r="I391" t="s">
        <v>21059</v>
      </c>
      <c r="J391" t="s">
        <v>21069</v>
      </c>
      <c r="K391" t="s">
        <v>21070</v>
      </c>
      <c r="L391" t="s">
        <v>1310</v>
      </c>
      <c r="M391" t="s">
        <v>1311</v>
      </c>
      <c r="N391" t="s">
        <v>21071</v>
      </c>
      <c r="O391" t="s">
        <v>21072</v>
      </c>
      <c r="P391" t="s">
        <v>1768</v>
      </c>
      <c r="Q391" t="s">
        <v>1769</v>
      </c>
      <c r="R391" t="s">
        <v>1108</v>
      </c>
      <c r="S391">
        <v>3036</v>
      </c>
      <c r="Z391" t="s">
        <v>21073</v>
      </c>
      <c r="AA391" t="s">
        <v>21074</v>
      </c>
      <c r="AB391">
        <v>14</v>
      </c>
      <c r="AC391">
        <v>14</v>
      </c>
      <c r="AD391">
        <v>14</v>
      </c>
      <c r="AE391">
        <v>32.4</v>
      </c>
      <c r="AF391">
        <v>32.4</v>
      </c>
      <c r="AG391">
        <v>32.4</v>
      </c>
      <c r="AH391">
        <v>61.491999999999997</v>
      </c>
      <c r="AI391">
        <v>0</v>
      </c>
      <c r="AJ391">
        <v>56.103000000000002</v>
      </c>
      <c r="AK391">
        <v>6631900000</v>
      </c>
      <c r="AL391">
        <v>54</v>
      </c>
      <c r="AM391">
        <v>2.21313463660197</v>
      </c>
      <c r="AN391">
        <v>0.120201438848921</v>
      </c>
      <c r="AO391">
        <v>0.76030921936035201</v>
      </c>
      <c r="AP391">
        <v>5.29165970496231</v>
      </c>
      <c r="AQ391" t="s">
        <v>21075</v>
      </c>
      <c r="AR391" t="s">
        <v>21075</v>
      </c>
      <c r="AS391" t="s">
        <v>21076</v>
      </c>
      <c r="AT391" t="s">
        <v>21077</v>
      </c>
      <c r="AU391">
        <v>1870</v>
      </c>
      <c r="AV391" t="s">
        <v>21078</v>
      </c>
      <c r="AW391" t="s">
        <v>21076</v>
      </c>
      <c r="AX391" t="s">
        <v>21079</v>
      </c>
      <c r="AY391">
        <v>2.21313463660197</v>
      </c>
      <c r="AZ391">
        <v>0.76030921936035201</v>
      </c>
      <c r="BA391" s="6">
        <f t="shared" si="30"/>
        <v>0.69385363714010029</v>
      </c>
      <c r="BB391" s="4" t="str">
        <f t="shared" si="32"/>
        <v/>
      </c>
      <c r="BC391" t="str">
        <f t="shared" si="31"/>
        <v/>
      </c>
      <c r="BD391" t="str">
        <f t="shared" si="33"/>
        <v/>
      </c>
      <c r="BE391" t="str">
        <f t="shared" si="34"/>
        <v/>
      </c>
      <c r="BF391" t="s">
        <v>21077</v>
      </c>
      <c r="BG391" t="s">
        <v>21076</v>
      </c>
    </row>
    <row r="392" spans="1:59" x14ac:dyDescent="0.2">
      <c r="A392">
        <v>25.9753723144531</v>
      </c>
      <c r="B392">
        <v>26.740983963012699</v>
      </c>
      <c r="C392">
        <v>25.181810379028299</v>
      </c>
      <c r="D392">
        <v>26.691522598266602</v>
      </c>
      <c r="E392">
        <v>26.7139778137207</v>
      </c>
      <c r="F392">
        <v>26.771528244018601</v>
      </c>
      <c r="I392" t="s">
        <v>25248</v>
      </c>
      <c r="J392" t="s">
        <v>25249</v>
      </c>
      <c r="K392" t="s">
        <v>25250</v>
      </c>
      <c r="N392" t="s">
        <v>208</v>
      </c>
      <c r="O392" t="s">
        <v>209</v>
      </c>
      <c r="P392" t="s">
        <v>345</v>
      </c>
      <c r="Q392" t="s">
        <v>346</v>
      </c>
      <c r="R392" t="s">
        <v>9755</v>
      </c>
      <c r="S392" t="s">
        <v>9756</v>
      </c>
      <c r="Z392" t="s">
        <v>25251</v>
      </c>
      <c r="AA392" t="s">
        <v>25252</v>
      </c>
      <c r="AB392">
        <v>5</v>
      </c>
      <c r="AC392">
        <v>5</v>
      </c>
      <c r="AD392">
        <v>5</v>
      </c>
      <c r="AE392">
        <v>3.5</v>
      </c>
      <c r="AF392">
        <v>3.5</v>
      </c>
      <c r="AG392">
        <v>3.5</v>
      </c>
      <c r="AH392">
        <v>159.43</v>
      </c>
      <c r="AI392">
        <v>0</v>
      </c>
      <c r="AJ392">
        <v>6.5940000000000003</v>
      </c>
      <c r="AK392">
        <v>549220000</v>
      </c>
      <c r="AL392">
        <v>3</v>
      </c>
      <c r="AM392">
        <v>0.77670273318782002</v>
      </c>
      <c r="AN392">
        <v>0.35504010025062699</v>
      </c>
      <c r="AO392">
        <v>0.75962066650390603</v>
      </c>
      <c r="AP392">
        <v>1.6852415575528501</v>
      </c>
      <c r="AQ392" t="s">
        <v>25253</v>
      </c>
      <c r="AR392" t="s">
        <v>25253</v>
      </c>
      <c r="AS392" t="s">
        <v>25254</v>
      </c>
      <c r="AT392" t="s">
        <v>25255</v>
      </c>
      <c r="AU392">
        <v>2307</v>
      </c>
      <c r="AV392" t="s">
        <v>25256</v>
      </c>
      <c r="AW392" t="s">
        <v>25254</v>
      </c>
      <c r="AX392" t="s">
        <v>25257</v>
      </c>
      <c r="AY392">
        <v>0.77670273318782002</v>
      </c>
      <c r="AZ392">
        <v>0.75962066650390603</v>
      </c>
      <c r="BA392" s="6">
        <f t="shared" si="30"/>
        <v>0.69304540709111673</v>
      </c>
      <c r="BB392" s="4" t="str">
        <f t="shared" si="32"/>
        <v/>
      </c>
      <c r="BC392" t="str">
        <f t="shared" si="31"/>
        <v/>
      </c>
      <c r="BD392" t="str">
        <f t="shared" si="33"/>
        <v/>
      </c>
      <c r="BE392" t="str">
        <f t="shared" si="34"/>
        <v/>
      </c>
      <c r="BF392" t="s">
        <v>25255</v>
      </c>
      <c r="BG392" t="s">
        <v>25254</v>
      </c>
    </row>
    <row r="393" spans="1:59" x14ac:dyDescent="0.2">
      <c r="A393">
        <v>27.2504272460938</v>
      </c>
      <c r="B393">
        <v>27.471115112304702</v>
      </c>
      <c r="C393">
        <v>26.8099269866943</v>
      </c>
      <c r="D393">
        <v>27.991508483886701</v>
      </c>
      <c r="E393">
        <v>27.785127639770501</v>
      </c>
      <c r="F393">
        <v>28.032808303833001</v>
      </c>
      <c r="I393" t="s">
        <v>26724</v>
      </c>
      <c r="K393" t="s">
        <v>26725</v>
      </c>
      <c r="P393" t="s">
        <v>26726</v>
      </c>
      <c r="Q393" t="s">
        <v>26727</v>
      </c>
      <c r="R393" t="s">
        <v>1108</v>
      </c>
      <c r="S393">
        <v>3036</v>
      </c>
      <c r="Z393" t="s">
        <v>26728</v>
      </c>
      <c r="AA393" t="s">
        <v>26729</v>
      </c>
      <c r="AB393">
        <v>3</v>
      </c>
      <c r="AC393">
        <v>3</v>
      </c>
      <c r="AD393">
        <v>3</v>
      </c>
      <c r="AE393">
        <v>9.1</v>
      </c>
      <c r="AF393">
        <v>9.1</v>
      </c>
      <c r="AG393">
        <v>9.1</v>
      </c>
      <c r="AH393">
        <v>47.521000000000001</v>
      </c>
      <c r="AI393">
        <v>0</v>
      </c>
      <c r="AJ393">
        <v>8.2893000000000008</v>
      </c>
      <c r="AK393">
        <v>1236100000</v>
      </c>
      <c r="AL393">
        <v>12</v>
      </c>
      <c r="AM393">
        <v>1.65625988223813</v>
      </c>
      <c r="AN393">
        <v>0.16886486486486499</v>
      </c>
      <c r="AO393">
        <v>0.75932502746581998</v>
      </c>
      <c r="AP393">
        <v>3.6347529471728199</v>
      </c>
      <c r="AQ393" t="s">
        <v>26730</v>
      </c>
      <c r="AR393" t="s">
        <v>26730</v>
      </c>
      <c r="AS393" t="s">
        <v>26731</v>
      </c>
      <c r="AT393" t="s">
        <v>26732</v>
      </c>
      <c r="AU393">
        <v>2487</v>
      </c>
      <c r="AV393" t="s">
        <v>26733</v>
      </c>
      <c r="AW393" t="s">
        <v>26731</v>
      </c>
      <c r="AX393" t="s">
        <v>26734</v>
      </c>
      <c r="AY393">
        <v>1.65625988223813</v>
      </c>
      <c r="AZ393">
        <v>0.75932502746581998</v>
      </c>
      <c r="BA393" s="6">
        <f t="shared" si="30"/>
        <v>0.69269850145948375</v>
      </c>
      <c r="BB393" s="4" t="str">
        <f t="shared" si="32"/>
        <v/>
      </c>
      <c r="BC393" t="str">
        <f t="shared" si="31"/>
        <v/>
      </c>
      <c r="BD393" t="str">
        <f t="shared" si="33"/>
        <v/>
      </c>
      <c r="BE393" t="str">
        <f t="shared" si="34"/>
        <v/>
      </c>
      <c r="BF393" t="s">
        <v>26732</v>
      </c>
      <c r="BG393" t="s">
        <v>26731</v>
      </c>
    </row>
    <row r="394" spans="1:59" x14ac:dyDescent="0.2">
      <c r="A394">
        <v>26.4223957061768</v>
      </c>
      <c r="B394">
        <v>26.029600143432599</v>
      </c>
      <c r="C394">
        <v>25.969631195068398</v>
      </c>
      <c r="D394">
        <v>26.6968383789063</v>
      </c>
      <c r="E394">
        <v>26.7854404449463</v>
      </c>
      <c r="F394">
        <v>27.214286804199201</v>
      </c>
      <c r="Z394" t="s">
        <v>31973</v>
      </c>
      <c r="AA394" t="s">
        <v>31974</v>
      </c>
      <c r="AB394">
        <v>2</v>
      </c>
      <c r="AC394">
        <v>2</v>
      </c>
      <c r="AD394">
        <v>2</v>
      </c>
      <c r="AE394">
        <v>9.6</v>
      </c>
      <c r="AF394">
        <v>9.6</v>
      </c>
      <c r="AG394">
        <v>9.6</v>
      </c>
      <c r="AH394">
        <v>38.945999999999998</v>
      </c>
      <c r="AI394">
        <v>0</v>
      </c>
      <c r="AJ394">
        <v>11.173999999999999</v>
      </c>
      <c r="AK394">
        <v>604300000</v>
      </c>
      <c r="AL394">
        <v>12</v>
      </c>
      <c r="AM394">
        <v>1.6225459224769201</v>
      </c>
      <c r="AN394">
        <v>0.16785964912280699</v>
      </c>
      <c r="AO394">
        <v>0.758312861124676</v>
      </c>
      <c r="AP394">
        <v>3.5476849288414898</v>
      </c>
      <c r="AQ394" t="s">
        <v>31975</v>
      </c>
      <c r="AR394" t="s">
        <v>31975</v>
      </c>
      <c r="AS394" t="s">
        <v>31976</v>
      </c>
      <c r="AT394" t="s">
        <v>31977</v>
      </c>
      <c r="AU394">
        <v>3114</v>
      </c>
      <c r="AV394" t="s">
        <v>31978</v>
      </c>
      <c r="AW394" t="s">
        <v>31976</v>
      </c>
      <c r="AY394">
        <v>1.6225459224769201</v>
      </c>
      <c r="AZ394">
        <v>0.758312861124676</v>
      </c>
      <c r="BA394" s="6">
        <f t="shared" si="30"/>
        <v>0.69151135411732279</v>
      </c>
      <c r="BB394" s="4" t="str">
        <f t="shared" si="32"/>
        <v/>
      </c>
      <c r="BC394" t="str">
        <f t="shared" si="31"/>
        <v/>
      </c>
      <c r="BD394" t="str">
        <f t="shared" si="33"/>
        <v/>
      </c>
      <c r="BE394" t="str">
        <f t="shared" si="34"/>
        <v/>
      </c>
      <c r="BF394" t="s">
        <v>31977</v>
      </c>
      <c r="BG394" t="s">
        <v>31976</v>
      </c>
    </row>
    <row r="395" spans="1:59" x14ac:dyDescent="0.2">
      <c r="A395">
        <v>27.720188140869102</v>
      </c>
      <c r="B395">
        <v>28.3663215637207</v>
      </c>
      <c r="C395">
        <v>28.508317947387699</v>
      </c>
      <c r="D395">
        <v>28.768976211547901</v>
      </c>
      <c r="E395">
        <v>29.011774063110401</v>
      </c>
      <c r="F395">
        <v>29.079536437988299</v>
      </c>
      <c r="I395" t="s">
        <v>10551</v>
      </c>
      <c r="J395" t="s">
        <v>10552</v>
      </c>
      <c r="K395" t="s">
        <v>10553</v>
      </c>
      <c r="P395" t="s">
        <v>5318</v>
      </c>
      <c r="Q395" t="s">
        <v>5319</v>
      </c>
      <c r="R395" t="s">
        <v>4223</v>
      </c>
      <c r="S395" t="s">
        <v>4224</v>
      </c>
      <c r="T395" t="s">
        <v>4225</v>
      </c>
      <c r="U395" t="s">
        <v>4226</v>
      </c>
      <c r="Z395" t="s">
        <v>10554</v>
      </c>
      <c r="AA395" t="s">
        <v>10555</v>
      </c>
      <c r="AB395">
        <v>12</v>
      </c>
      <c r="AC395">
        <v>12</v>
      </c>
      <c r="AD395">
        <v>12</v>
      </c>
      <c r="AE395">
        <v>40.6</v>
      </c>
      <c r="AF395">
        <v>40.6</v>
      </c>
      <c r="AG395">
        <v>40.6</v>
      </c>
      <c r="AH395">
        <v>43.941000000000003</v>
      </c>
      <c r="AI395">
        <v>0</v>
      </c>
      <c r="AJ395">
        <v>54.796999999999997</v>
      </c>
      <c r="AK395">
        <v>2515000000</v>
      </c>
      <c r="AL395">
        <v>22</v>
      </c>
      <c r="AM395">
        <v>1.35628262859177</v>
      </c>
      <c r="AN395">
        <v>0.187735384615385</v>
      </c>
      <c r="AO395">
        <v>0.75515302022298403</v>
      </c>
      <c r="AP395">
        <v>2.9020624069846899</v>
      </c>
      <c r="AQ395" t="s">
        <v>10556</v>
      </c>
      <c r="AR395" t="s">
        <v>10556</v>
      </c>
      <c r="AS395" t="s">
        <v>10557</v>
      </c>
      <c r="AT395" t="s">
        <v>10558</v>
      </c>
      <c r="AU395">
        <v>919</v>
      </c>
      <c r="AV395" t="s">
        <v>10559</v>
      </c>
      <c r="AW395" t="s">
        <v>10557</v>
      </c>
      <c r="AX395" t="s">
        <v>10560</v>
      </c>
      <c r="AY395">
        <v>1.35628262859177</v>
      </c>
      <c r="AZ395">
        <v>0.75515302022298403</v>
      </c>
      <c r="BA395" s="6">
        <f t="shared" si="30"/>
        <v>0.687810601302836</v>
      </c>
      <c r="BB395" s="4" t="str">
        <f t="shared" si="32"/>
        <v/>
      </c>
      <c r="BC395" t="str">
        <f t="shared" si="31"/>
        <v/>
      </c>
      <c r="BD395" t="str">
        <f t="shared" si="33"/>
        <v/>
      </c>
      <c r="BE395" t="str">
        <f t="shared" si="34"/>
        <v/>
      </c>
      <c r="BF395" t="s">
        <v>10558</v>
      </c>
      <c r="BG395" t="s">
        <v>10557</v>
      </c>
    </row>
    <row r="396" spans="1:59" x14ac:dyDescent="0.2">
      <c r="A396">
        <v>26.5906372070313</v>
      </c>
      <c r="B396">
        <v>26.487262725830099</v>
      </c>
      <c r="C396">
        <v>26.1899929046631</v>
      </c>
      <c r="D396">
        <v>27.488380432128899</v>
      </c>
      <c r="E396">
        <v>27.187068939208999</v>
      </c>
      <c r="F396">
        <v>26.857448577880898</v>
      </c>
      <c r="J396" t="s">
        <v>3425</v>
      </c>
      <c r="K396" t="s">
        <v>112</v>
      </c>
      <c r="N396" t="s">
        <v>110</v>
      </c>
      <c r="O396" t="s">
        <v>111</v>
      </c>
      <c r="P396" t="s">
        <v>112</v>
      </c>
      <c r="Q396" t="s">
        <v>113</v>
      </c>
      <c r="R396" t="s">
        <v>3833</v>
      </c>
      <c r="S396">
        <v>99973</v>
      </c>
      <c r="Z396" t="s">
        <v>1957</v>
      </c>
      <c r="AA396" t="s">
        <v>1958</v>
      </c>
      <c r="AB396">
        <v>5</v>
      </c>
      <c r="AC396">
        <v>5</v>
      </c>
      <c r="AD396">
        <v>5</v>
      </c>
      <c r="AE396">
        <v>5.9</v>
      </c>
      <c r="AF396">
        <v>5.9</v>
      </c>
      <c r="AG396">
        <v>5.9</v>
      </c>
      <c r="AH396">
        <v>137.53</v>
      </c>
      <c r="AI396">
        <v>0</v>
      </c>
      <c r="AJ396">
        <v>8.6226000000000003</v>
      </c>
      <c r="AK396">
        <v>734360000</v>
      </c>
      <c r="AL396">
        <v>5</v>
      </c>
      <c r="AM396">
        <v>1.5880694018627499</v>
      </c>
      <c r="AN396">
        <v>0.171511737089202</v>
      </c>
      <c r="AO396">
        <v>0.75500170389811005</v>
      </c>
      <c r="AP396">
        <v>3.4599698595196902</v>
      </c>
      <c r="AQ396" t="s">
        <v>30634</v>
      </c>
      <c r="AR396" t="s">
        <v>30634</v>
      </c>
      <c r="AS396" t="s">
        <v>30635</v>
      </c>
      <c r="AT396" t="s">
        <v>30636</v>
      </c>
      <c r="AU396">
        <v>2956</v>
      </c>
      <c r="AV396" t="s">
        <v>30637</v>
      </c>
      <c r="AW396" t="s">
        <v>30635</v>
      </c>
      <c r="AY396">
        <v>1.5880694018627499</v>
      </c>
      <c r="AZ396">
        <v>0.75500170389811005</v>
      </c>
      <c r="BA396" s="6">
        <f t="shared" si="30"/>
        <v>0.68763358544216846</v>
      </c>
      <c r="BB396" s="4" t="str">
        <f t="shared" si="32"/>
        <v/>
      </c>
      <c r="BC396" t="str">
        <f t="shared" si="31"/>
        <v/>
      </c>
      <c r="BD396" t="str">
        <f t="shared" si="33"/>
        <v/>
      </c>
      <c r="BE396" t="str">
        <f t="shared" si="34"/>
        <v/>
      </c>
      <c r="BF396" t="s">
        <v>30636</v>
      </c>
      <c r="BG396" t="s">
        <v>30635</v>
      </c>
    </row>
    <row r="397" spans="1:59" x14ac:dyDescent="0.2">
      <c r="A397">
        <v>28.403812408447301</v>
      </c>
      <c r="B397">
        <v>28.042495727539102</v>
      </c>
      <c r="C397">
        <v>28.159713745117202</v>
      </c>
      <c r="D397">
        <v>29.046794891357401</v>
      </c>
      <c r="E397">
        <v>28.836986541748001</v>
      </c>
      <c r="F397">
        <v>28.9849243164063</v>
      </c>
      <c r="I397" t="s">
        <v>17493</v>
      </c>
      <c r="J397" t="s">
        <v>17494</v>
      </c>
      <c r="K397" t="s">
        <v>17495</v>
      </c>
      <c r="L397" t="s">
        <v>1136</v>
      </c>
      <c r="M397" t="s">
        <v>1137</v>
      </c>
      <c r="N397" t="s">
        <v>208</v>
      </c>
      <c r="O397" t="s">
        <v>209</v>
      </c>
      <c r="P397" t="s">
        <v>196</v>
      </c>
      <c r="Q397" t="s">
        <v>197</v>
      </c>
      <c r="R397" t="s">
        <v>17496</v>
      </c>
      <c r="S397" t="s">
        <v>17497</v>
      </c>
      <c r="T397" t="s">
        <v>17498</v>
      </c>
      <c r="U397" t="s">
        <v>17499</v>
      </c>
      <c r="V397" t="s">
        <v>17500</v>
      </c>
      <c r="W397" t="s">
        <v>17501</v>
      </c>
      <c r="Z397" t="s">
        <v>9426</v>
      </c>
      <c r="AA397" t="s">
        <v>9427</v>
      </c>
      <c r="AB397">
        <v>6</v>
      </c>
      <c r="AC397">
        <v>6</v>
      </c>
      <c r="AD397">
        <v>6</v>
      </c>
      <c r="AE397">
        <v>46.2</v>
      </c>
      <c r="AF397">
        <v>46.2</v>
      </c>
      <c r="AG397">
        <v>46.2</v>
      </c>
      <c r="AH397">
        <v>18.274999999999999</v>
      </c>
      <c r="AI397">
        <v>0</v>
      </c>
      <c r="AJ397">
        <v>70.808000000000007</v>
      </c>
      <c r="AK397">
        <v>2496800000</v>
      </c>
      <c r="AL397">
        <v>19</v>
      </c>
      <c r="AM397">
        <v>2.4418088487849299</v>
      </c>
      <c r="AN397">
        <v>0.10754639175257701</v>
      </c>
      <c r="AO397">
        <v>0.75422795613606697</v>
      </c>
      <c r="AP397">
        <v>6.1175175972880202</v>
      </c>
      <c r="AQ397" t="s">
        <v>17502</v>
      </c>
      <c r="AR397" t="s">
        <v>17502</v>
      </c>
      <c r="AS397" t="s">
        <v>17503</v>
      </c>
      <c r="AT397" t="s">
        <v>17504</v>
      </c>
      <c r="AU397">
        <v>1528</v>
      </c>
      <c r="AV397" t="s">
        <v>17505</v>
      </c>
      <c r="AW397" t="s">
        <v>17506</v>
      </c>
      <c r="AY397">
        <v>2.4418088487849299</v>
      </c>
      <c r="AZ397">
        <v>0.75422795613606697</v>
      </c>
      <c r="BA397" s="6">
        <f t="shared" si="30"/>
        <v>0.68672871464777496</v>
      </c>
      <c r="BB397" s="4" t="str">
        <f t="shared" si="32"/>
        <v/>
      </c>
      <c r="BC397" t="str">
        <f t="shared" si="31"/>
        <v/>
      </c>
      <c r="BD397" t="str">
        <f t="shared" si="33"/>
        <v/>
      </c>
      <c r="BE397" t="str">
        <f t="shared" si="34"/>
        <v/>
      </c>
      <c r="BF397" t="s">
        <v>17504</v>
      </c>
      <c r="BG397" t="s">
        <v>17503</v>
      </c>
    </row>
    <row r="398" spans="1:59" x14ac:dyDescent="0.2">
      <c r="A398">
        <v>27.447189331054702</v>
      </c>
      <c r="B398">
        <v>26.630342483520501</v>
      </c>
      <c r="C398">
        <v>27.2166938781738</v>
      </c>
      <c r="D398">
        <v>28.3866081237793</v>
      </c>
      <c r="E398">
        <v>27.649724960327099</v>
      </c>
      <c r="F398">
        <v>27.517658233642599</v>
      </c>
      <c r="I398" t="s">
        <v>1980</v>
      </c>
      <c r="J398" t="s">
        <v>1981</v>
      </c>
      <c r="K398" t="s">
        <v>1982</v>
      </c>
      <c r="N398" t="s">
        <v>1983</v>
      </c>
      <c r="O398" t="s">
        <v>1984</v>
      </c>
      <c r="P398" t="s">
        <v>345</v>
      </c>
      <c r="Q398" t="s">
        <v>346</v>
      </c>
      <c r="R398" t="s">
        <v>1985</v>
      </c>
      <c r="S398" t="s">
        <v>1986</v>
      </c>
      <c r="T398" t="s">
        <v>1987</v>
      </c>
      <c r="U398" t="s">
        <v>1988</v>
      </c>
      <c r="Z398" t="s">
        <v>1989</v>
      </c>
      <c r="AA398" t="s">
        <v>1990</v>
      </c>
      <c r="AB398">
        <v>9</v>
      </c>
      <c r="AC398">
        <v>9</v>
      </c>
      <c r="AD398">
        <v>9</v>
      </c>
      <c r="AE398">
        <v>7.8</v>
      </c>
      <c r="AF398">
        <v>7.8</v>
      </c>
      <c r="AG398">
        <v>7.8</v>
      </c>
      <c r="AH398">
        <v>186.03</v>
      </c>
      <c r="AI398">
        <v>0</v>
      </c>
      <c r="AJ398">
        <v>25.004999999999999</v>
      </c>
      <c r="AK398">
        <v>1196500000</v>
      </c>
      <c r="AL398">
        <v>23</v>
      </c>
      <c r="AM398">
        <v>0.97049964678723899</v>
      </c>
      <c r="AN398">
        <v>0.27060813008130102</v>
      </c>
      <c r="AO398">
        <v>0.75325520833333603</v>
      </c>
      <c r="AP398">
        <v>2.0716598887203199</v>
      </c>
      <c r="AQ398" t="s">
        <v>1991</v>
      </c>
      <c r="AR398" t="s">
        <v>1991</v>
      </c>
      <c r="AS398" t="s">
        <v>1992</v>
      </c>
      <c r="AT398" t="s">
        <v>1993</v>
      </c>
      <c r="AU398">
        <v>212</v>
      </c>
      <c r="AV398" t="s">
        <v>1994</v>
      </c>
      <c r="AW398" t="s">
        <v>1992</v>
      </c>
      <c r="AY398">
        <v>0.97049964678723899</v>
      </c>
      <c r="AZ398">
        <v>0.75325520833333603</v>
      </c>
      <c r="BA398" s="6">
        <f t="shared" si="30"/>
        <v>0.68559180866213665</v>
      </c>
      <c r="BB398" s="4" t="str">
        <f t="shared" si="32"/>
        <v/>
      </c>
      <c r="BC398" t="str">
        <f t="shared" si="31"/>
        <v/>
      </c>
      <c r="BD398" t="str">
        <f t="shared" si="33"/>
        <v/>
      </c>
      <c r="BE398" t="str">
        <f t="shared" si="34"/>
        <v/>
      </c>
      <c r="BF398" t="s">
        <v>1993</v>
      </c>
      <c r="BG398" t="s">
        <v>1992</v>
      </c>
    </row>
    <row r="399" spans="1:59" x14ac:dyDescent="0.2">
      <c r="A399">
        <v>27.195165634155298</v>
      </c>
      <c r="B399">
        <v>27.206762313842798</v>
      </c>
      <c r="C399">
        <v>27.262485504150401</v>
      </c>
      <c r="D399">
        <v>27.8332195281982</v>
      </c>
      <c r="E399">
        <v>28.133985519409201</v>
      </c>
      <c r="F399">
        <v>27.954103469848601</v>
      </c>
      <c r="AB399">
        <v>4</v>
      </c>
      <c r="AC399">
        <v>4</v>
      </c>
      <c r="AD399">
        <v>4</v>
      </c>
      <c r="AE399">
        <v>17.899999999999999</v>
      </c>
      <c r="AF399">
        <v>17.899999999999999</v>
      </c>
      <c r="AG399">
        <v>17.899999999999999</v>
      </c>
      <c r="AH399">
        <v>29.411000000000001</v>
      </c>
      <c r="AI399">
        <v>0</v>
      </c>
      <c r="AJ399">
        <v>10.954000000000001</v>
      </c>
      <c r="AK399">
        <v>1263300000</v>
      </c>
      <c r="AL399">
        <v>11</v>
      </c>
      <c r="AM399">
        <v>2.9541888617250098</v>
      </c>
      <c r="AN399">
        <v>0.12388888888888901</v>
      </c>
      <c r="AO399">
        <v>0.75229835510253895</v>
      </c>
      <c r="AP399">
        <v>8.3760602548034608</v>
      </c>
      <c r="AQ399" t="s">
        <v>26269</v>
      </c>
      <c r="AR399" t="s">
        <v>26269</v>
      </c>
      <c r="AS399" t="s">
        <v>26270</v>
      </c>
      <c r="AT399" t="s">
        <v>26271</v>
      </c>
      <c r="AU399">
        <v>2431</v>
      </c>
      <c r="AV399" t="s">
        <v>26272</v>
      </c>
      <c r="AW399" t="s">
        <v>26270</v>
      </c>
      <c r="AX399" t="s">
        <v>26273</v>
      </c>
      <c r="AY399">
        <v>2.9541888617250098</v>
      </c>
      <c r="AZ399">
        <v>0.75229835510253895</v>
      </c>
      <c r="BA399" s="6">
        <f t="shared" si="30"/>
        <v>0.68447422720354112</v>
      </c>
      <c r="BB399" s="4" t="str">
        <f t="shared" si="32"/>
        <v/>
      </c>
      <c r="BC399" t="str">
        <f t="shared" si="31"/>
        <v/>
      </c>
      <c r="BD399" t="str">
        <f t="shared" si="33"/>
        <v/>
      </c>
      <c r="BE399" t="str">
        <f t="shared" si="34"/>
        <v/>
      </c>
      <c r="BF399" t="s">
        <v>26271</v>
      </c>
      <c r="BG399" t="s">
        <v>26270</v>
      </c>
    </row>
    <row r="400" spans="1:59" x14ac:dyDescent="0.2">
      <c r="A400">
        <v>24.197080612182599</v>
      </c>
      <c r="B400">
        <v>23.388374328613299</v>
      </c>
      <c r="C400">
        <v>23.993516921997099</v>
      </c>
      <c r="D400" t="s">
        <v>88</v>
      </c>
      <c r="E400">
        <v>25.6341152191162</v>
      </c>
      <c r="F400">
        <v>23.5798034667969</v>
      </c>
      <c r="I400" t="s">
        <v>30649</v>
      </c>
      <c r="J400" t="s">
        <v>61</v>
      </c>
      <c r="K400" t="s">
        <v>30650</v>
      </c>
      <c r="N400" t="s">
        <v>61</v>
      </c>
      <c r="O400" t="s">
        <v>62</v>
      </c>
      <c r="P400" t="s">
        <v>480</v>
      </c>
      <c r="Q400" t="s">
        <v>481</v>
      </c>
      <c r="R400" t="s">
        <v>198</v>
      </c>
      <c r="S400">
        <v>3019</v>
      </c>
      <c r="Z400" t="s">
        <v>26332</v>
      </c>
      <c r="AA400" t="s">
        <v>26333</v>
      </c>
      <c r="AB400">
        <v>2</v>
      </c>
      <c r="AC400">
        <v>2</v>
      </c>
      <c r="AD400">
        <v>2</v>
      </c>
      <c r="AE400">
        <v>3.1</v>
      </c>
      <c r="AF400">
        <v>3.1</v>
      </c>
      <c r="AG400">
        <v>3.1</v>
      </c>
      <c r="AH400">
        <v>80.551000000000002</v>
      </c>
      <c r="AI400">
        <v>2.6784000000000001E-3</v>
      </c>
      <c r="AJ400">
        <v>2.0889000000000002</v>
      </c>
      <c r="AK400">
        <v>111530000</v>
      </c>
      <c r="AL400">
        <v>3</v>
      </c>
      <c r="AM400">
        <v>0.36355999324503901</v>
      </c>
      <c r="AN400">
        <v>0.642311610486891</v>
      </c>
      <c r="AO400">
        <v>0.74730205535888705</v>
      </c>
      <c r="AP400">
        <v>0.90329360039492501</v>
      </c>
      <c r="AQ400" t="s">
        <v>30651</v>
      </c>
      <c r="AR400" t="s">
        <v>30651</v>
      </c>
      <c r="AS400" t="s">
        <v>30652</v>
      </c>
      <c r="AT400" t="s">
        <v>30653</v>
      </c>
      <c r="AU400">
        <v>2958</v>
      </c>
      <c r="AV400" t="s">
        <v>30654</v>
      </c>
      <c r="AW400" t="s">
        <v>30652</v>
      </c>
      <c r="AY400">
        <v>0.36355999324503901</v>
      </c>
      <c r="AZ400">
        <v>0.74730205535888705</v>
      </c>
      <c r="BA400" s="6">
        <f t="shared" si="30"/>
        <v>0.67865069453932492</v>
      </c>
      <c r="BB400" s="4" t="str">
        <f t="shared" si="32"/>
        <v/>
      </c>
      <c r="BC400" t="str">
        <f t="shared" si="31"/>
        <v/>
      </c>
      <c r="BD400" t="str">
        <f t="shared" si="33"/>
        <v/>
      </c>
      <c r="BE400" t="str">
        <f t="shared" si="34"/>
        <v/>
      </c>
      <c r="BF400" t="s">
        <v>30653</v>
      </c>
      <c r="BG400" t="s">
        <v>30652</v>
      </c>
    </row>
    <row r="401" spans="1:59" x14ac:dyDescent="0.2">
      <c r="A401">
        <v>27.929538726806602</v>
      </c>
      <c r="B401">
        <v>28.277860641479499</v>
      </c>
      <c r="C401">
        <v>28.217664718627901</v>
      </c>
      <c r="D401">
        <v>28.530031204223601</v>
      </c>
      <c r="E401">
        <v>29.0558967590332</v>
      </c>
      <c r="F401">
        <v>29.080553054809599</v>
      </c>
      <c r="I401" t="s">
        <v>23705</v>
      </c>
      <c r="J401" t="s">
        <v>23706</v>
      </c>
      <c r="K401" t="s">
        <v>915</v>
      </c>
      <c r="N401" t="s">
        <v>23707</v>
      </c>
      <c r="O401" t="s">
        <v>23708</v>
      </c>
      <c r="P401" t="s">
        <v>915</v>
      </c>
      <c r="Q401" t="s">
        <v>916</v>
      </c>
      <c r="Z401" t="s">
        <v>23709</v>
      </c>
      <c r="AA401" t="s">
        <v>23710</v>
      </c>
      <c r="AB401">
        <v>9</v>
      </c>
      <c r="AC401">
        <v>9</v>
      </c>
      <c r="AD401">
        <v>9</v>
      </c>
      <c r="AE401">
        <v>45.6</v>
      </c>
      <c r="AF401">
        <v>45.6</v>
      </c>
      <c r="AG401">
        <v>45.6</v>
      </c>
      <c r="AH401">
        <v>26.183</v>
      </c>
      <c r="AI401">
        <v>0</v>
      </c>
      <c r="AJ401">
        <v>53.145000000000003</v>
      </c>
      <c r="AK401">
        <v>2406600000</v>
      </c>
      <c r="AL401">
        <v>32</v>
      </c>
      <c r="AM401">
        <v>1.63141127332928</v>
      </c>
      <c r="AN401">
        <v>0.167979591836735</v>
      </c>
      <c r="AO401">
        <v>0.74713897705078103</v>
      </c>
      <c r="AP401">
        <v>3.5704547342269199</v>
      </c>
      <c r="AQ401" t="s">
        <v>23711</v>
      </c>
      <c r="AR401" t="s">
        <v>23711</v>
      </c>
      <c r="AS401" t="s">
        <v>23709</v>
      </c>
      <c r="AT401" t="s">
        <v>23712</v>
      </c>
      <c r="AU401">
        <v>2134</v>
      </c>
      <c r="AV401" t="s">
        <v>23713</v>
      </c>
      <c r="AW401" t="s">
        <v>23709</v>
      </c>
      <c r="AY401">
        <v>1.63141127332928</v>
      </c>
      <c r="AZ401">
        <v>0.74713897705078103</v>
      </c>
      <c r="BA401" s="6">
        <f t="shared" si="30"/>
        <v>0.67846095517242522</v>
      </c>
      <c r="BB401" s="4" t="str">
        <f t="shared" si="32"/>
        <v/>
      </c>
      <c r="BC401" t="str">
        <f t="shared" si="31"/>
        <v/>
      </c>
      <c r="BD401" t="str">
        <f t="shared" si="33"/>
        <v/>
      </c>
      <c r="BE401" t="str">
        <f t="shared" si="34"/>
        <v/>
      </c>
      <c r="BF401" t="s">
        <v>23712</v>
      </c>
      <c r="BG401" t="s">
        <v>23709</v>
      </c>
    </row>
    <row r="402" spans="1:59" x14ac:dyDescent="0.2">
      <c r="A402">
        <v>28.801008224487301</v>
      </c>
      <c r="B402">
        <v>28.7707405090332</v>
      </c>
      <c r="C402">
        <v>28.279323577880898</v>
      </c>
      <c r="D402">
        <v>29.162237167358398</v>
      </c>
      <c r="E402">
        <v>29.7633666992188</v>
      </c>
      <c r="F402">
        <v>29.166673660278299</v>
      </c>
      <c r="I402" t="s">
        <v>41741</v>
      </c>
      <c r="J402" t="s">
        <v>41742</v>
      </c>
      <c r="K402" t="s">
        <v>1938</v>
      </c>
      <c r="P402" t="s">
        <v>509</v>
      </c>
      <c r="Q402" t="s">
        <v>510</v>
      </c>
      <c r="R402" t="s">
        <v>9381</v>
      </c>
      <c r="S402" t="s">
        <v>9382</v>
      </c>
      <c r="T402" t="s">
        <v>9383</v>
      </c>
      <c r="U402" t="s">
        <v>9384</v>
      </c>
      <c r="Z402" t="s">
        <v>9385</v>
      </c>
      <c r="AA402" t="s">
        <v>9386</v>
      </c>
      <c r="AB402">
        <v>11</v>
      </c>
      <c r="AC402">
        <v>11</v>
      </c>
      <c r="AD402">
        <v>11</v>
      </c>
      <c r="AE402">
        <v>31.9</v>
      </c>
      <c r="AF402">
        <v>31.9</v>
      </c>
      <c r="AG402">
        <v>31.9</v>
      </c>
      <c r="AH402">
        <v>42.491</v>
      </c>
      <c r="AI402">
        <v>0</v>
      </c>
      <c r="AJ402">
        <v>21.181999999999999</v>
      </c>
      <c r="AK402">
        <v>3366200000</v>
      </c>
      <c r="AL402">
        <v>38</v>
      </c>
      <c r="AM402">
        <v>1.33597125111021</v>
      </c>
      <c r="AN402">
        <v>0.18730177514792901</v>
      </c>
      <c r="AO402">
        <v>0.74706840515136697</v>
      </c>
      <c r="AP402">
        <v>2.8555823597507999</v>
      </c>
      <c r="AQ402" t="s">
        <v>41743</v>
      </c>
      <c r="AR402" t="s">
        <v>41743</v>
      </c>
      <c r="AS402" t="s">
        <v>41744</v>
      </c>
      <c r="AT402" t="s">
        <v>41745</v>
      </c>
      <c r="AU402">
        <v>4300</v>
      </c>
      <c r="AV402" t="s">
        <v>41746</v>
      </c>
      <c r="AW402" t="s">
        <v>41744</v>
      </c>
      <c r="AX402" t="s">
        <v>41747</v>
      </c>
      <c r="AY402">
        <v>1.33597125111021</v>
      </c>
      <c r="AZ402">
        <v>0.74706840515136697</v>
      </c>
      <c r="BA402" s="6">
        <f t="shared" si="30"/>
        <v>0.67837885238753759</v>
      </c>
      <c r="BB402" s="4" t="str">
        <f t="shared" si="32"/>
        <v/>
      </c>
      <c r="BC402" t="str">
        <f t="shared" si="31"/>
        <v/>
      </c>
      <c r="BD402" t="str">
        <f t="shared" si="33"/>
        <v/>
      </c>
      <c r="BE402" t="str">
        <f t="shared" si="34"/>
        <v/>
      </c>
      <c r="BF402" t="s">
        <v>41745</v>
      </c>
      <c r="BG402" t="s">
        <v>41744</v>
      </c>
    </row>
    <row r="403" spans="1:59" x14ac:dyDescent="0.2">
      <c r="A403">
        <v>26.7297477722168</v>
      </c>
      <c r="B403">
        <v>26.1666069030762</v>
      </c>
      <c r="C403">
        <v>26.276308059692401</v>
      </c>
      <c r="D403">
        <v>26.850193023681602</v>
      </c>
      <c r="E403">
        <v>27.423582077026399</v>
      </c>
      <c r="F403">
        <v>27.134279251098601</v>
      </c>
      <c r="I403" t="s">
        <v>35887</v>
      </c>
      <c r="J403" t="s">
        <v>32902</v>
      </c>
      <c r="K403" t="s">
        <v>35888</v>
      </c>
      <c r="L403" t="s">
        <v>449</v>
      </c>
      <c r="M403" t="s">
        <v>450</v>
      </c>
      <c r="P403" t="s">
        <v>1377</v>
      </c>
      <c r="Q403" t="s">
        <v>1378</v>
      </c>
      <c r="R403" t="s">
        <v>577</v>
      </c>
      <c r="S403">
        <v>99992</v>
      </c>
      <c r="Z403" t="s">
        <v>35889</v>
      </c>
      <c r="AA403" t="s">
        <v>35890</v>
      </c>
      <c r="AB403">
        <v>3</v>
      </c>
      <c r="AC403">
        <v>3</v>
      </c>
      <c r="AD403">
        <v>3</v>
      </c>
      <c r="AE403">
        <v>17.100000000000001</v>
      </c>
      <c r="AF403">
        <v>17.100000000000001</v>
      </c>
      <c r="AG403">
        <v>17.100000000000001</v>
      </c>
      <c r="AH403">
        <v>29.395</v>
      </c>
      <c r="AI403">
        <v>0</v>
      </c>
      <c r="AJ403">
        <v>5.7176999999999998</v>
      </c>
      <c r="AK403">
        <v>716200000</v>
      </c>
      <c r="AL403">
        <v>4</v>
      </c>
      <c r="AM403">
        <v>1.4486289267474799</v>
      </c>
      <c r="AN403">
        <v>0.176726618705036</v>
      </c>
      <c r="AO403">
        <v>0.74513053894043002</v>
      </c>
      <c r="AP403">
        <v>3.11805329966875</v>
      </c>
      <c r="AQ403" t="s">
        <v>35891</v>
      </c>
      <c r="AR403" t="s">
        <v>35891</v>
      </c>
      <c r="AS403" t="s">
        <v>35892</v>
      </c>
      <c r="AT403" t="s">
        <v>35893</v>
      </c>
      <c r="AU403">
        <v>3589</v>
      </c>
      <c r="AV403" t="s">
        <v>35894</v>
      </c>
      <c r="AW403" t="s">
        <v>35892</v>
      </c>
      <c r="AY403">
        <v>1.4486289267474799</v>
      </c>
      <c r="AZ403">
        <v>0.74513053894043002</v>
      </c>
      <c r="BA403" s="6">
        <f t="shared" si="30"/>
        <v>0.676125922871331</v>
      </c>
      <c r="BB403" s="4" t="str">
        <f t="shared" si="32"/>
        <v/>
      </c>
      <c r="BC403" t="str">
        <f t="shared" si="31"/>
        <v/>
      </c>
      <c r="BD403" t="str">
        <f t="shared" si="33"/>
        <v/>
      </c>
      <c r="BE403" t="str">
        <f t="shared" si="34"/>
        <v/>
      </c>
      <c r="BF403" t="s">
        <v>35893</v>
      </c>
      <c r="BG403" t="s">
        <v>35892</v>
      </c>
    </row>
    <row r="404" spans="1:59" x14ac:dyDescent="0.2">
      <c r="A404">
        <v>26.450511932373001</v>
      </c>
      <c r="B404">
        <v>25.853267669677699</v>
      </c>
      <c r="C404">
        <v>23.592634201049801</v>
      </c>
      <c r="D404" t="s">
        <v>88</v>
      </c>
      <c r="E404">
        <v>26.041807174682599</v>
      </c>
      <c r="F404" t="s">
        <v>88</v>
      </c>
      <c r="I404" t="s">
        <v>24128</v>
      </c>
      <c r="J404" t="s">
        <v>21371</v>
      </c>
      <c r="K404" t="s">
        <v>24129</v>
      </c>
      <c r="L404" t="s">
        <v>651</v>
      </c>
      <c r="M404" t="s">
        <v>652</v>
      </c>
      <c r="P404" t="s">
        <v>915</v>
      </c>
      <c r="Q404" t="s">
        <v>916</v>
      </c>
      <c r="R404" t="s">
        <v>21373</v>
      </c>
      <c r="S404" t="s">
        <v>21374</v>
      </c>
      <c r="T404" t="s">
        <v>21375</v>
      </c>
      <c r="U404" t="s">
        <v>21376</v>
      </c>
      <c r="Z404" t="s">
        <v>21377</v>
      </c>
      <c r="AA404" t="s">
        <v>21378</v>
      </c>
      <c r="AB404">
        <v>3</v>
      </c>
      <c r="AC404">
        <v>2</v>
      </c>
      <c r="AD404">
        <v>2</v>
      </c>
      <c r="AE404">
        <v>8.4</v>
      </c>
      <c r="AF404">
        <v>4.7</v>
      </c>
      <c r="AG404">
        <v>4.7</v>
      </c>
      <c r="AH404">
        <v>54.698999999999998</v>
      </c>
      <c r="AI404">
        <v>5.9636999999999997E-3</v>
      </c>
      <c r="AJ404">
        <v>1.8149999999999999</v>
      </c>
      <c r="AK404">
        <v>234060000</v>
      </c>
      <c r="AL404">
        <v>4</v>
      </c>
      <c r="AM404">
        <v>0</v>
      </c>
      <c r="AN404">
        <v>0.99503221118914997</v>
      </c>
      <c r="AO404">
        <v>0.74300257364908995</v>
      </c>
      <c r="AP404">
        <v>0</v>
      </c>
      <c r="AQ404" t="s">
        <v>24130</v>
      </c>
      <c r="AR404" t="s">
        <v>24130</v>
      </c>
      <c r="AS404" t="s">
        <v>24131</v>
      </c>
      <c r="AT404" t="s">
        <v>24132</v>
      </c>
      <c r="AU404">
        <v>2176</v>
      </c>
      <c r="AV404" t="s">
        <v>24133</v>
      </c>
      <c r="AW404" t="s">
        <v>24131</v>
      </c>
      <c r="AY404">
        <v>0</v>
      </c>
      <c r="AZ404">
        <v>0.74300257364908995</v>
      </c>
      <c r="BA404" s="6">
        <f t="shared" ref="BA404:BA467" si="35">(2^AZ404)-1</f>
        <v>0.67365547102758838</v>
      </c>
      <c r="BB404" s="4" t="str">
        <f t="shared" si="32"/>
        <v/>
      </c>
      <c r="BC404" t="str">
        <f t="shared" si="31"/>
        <v/>
      </c>
      <c r="BD404" t="str">
        <f t="shared" si="33"/>
        <v/>
      </c>
      <c r="BE404" t="str">
        <f t="shared" si="34"/>
        <v/>
      </c>
      <c r="BF404" t="s">
        <v>24132</v>
      </c>
      <c r="BG404" t="s">
        <v>24131</v>
      </c>
    </row>
    <row r="405" spans="1:59" x14ac:dyDescent="0.2">
      <c r="A405">
        <v>25.1786994934082</v>
      </c>
      <c r="B405">
        <v>24.615097045898398</v>
      </c>
      <c r="C405">
        <v>25.046768188476602</v>
      </c>
      <c r="D405">
        <v>25.409503936767599</v>
      </c>
      <c r="E405">
        <v>26.087095260620099</v>
      </c>
      <c r="F405">
        <v>25.5728549957275</v>
      </c>
      <c r="I405" t="s">
        <v>32952</v>
      </c>
      <c r="J405" t="s">
        <v>32953</v>
      </c>
      <c r="K405" t="s">
        <v>32954</v>
      </c>
      <c r="P405" t="s">
        <v>32955</v>
      </c>
      <c r="Q405" t="s">
        <v>32956</v>
      </c>
      <c r="R405" t="s">
        <v>900</v>
      </c>
      <c r="S405">
        <v>3013</v>
      </c>
      <c r="T405" t="s">
        <v>900</v>
      </c>
      <c r="U405" t="s">
        <v>901</v>
      </c>
      <c r="Z405" t="s">
        <v>32957</v>
      </c>
      <c r="AA405" t="s">
        <v>32958</v>
      </c>
      <c r="AB405">
        <v>3</v>
      </c>
      <c r="AC405">
        <v>3</v>
      </c>
      <c r="AD405">
        <v>3</v>
      </c>
      <c r="AE405">
        <v>3.5</v>
      </c>
      <c r="AF405">
        <v>3.5</v>
      </c>
      <c r="AG405">
        <v>3.5</v>
      </c>
      <c r="AH405">
        <v>96.619</v>
      </c>
      <c r="AI405">
        <v>2.6860000000000002E-4</v>
      </c>
      <c r="AJ405">
        <v>3.6132</v>
      </c>
      <c r="AK405">
        <v>264100000</v>
      </c>
      <c r="AL405">
        <v>5</v>
      </c>
      <c r="AM405">
        <v>1.3093711102421</v>
      </c>
      <c r="AN405">
        <v>0.191988636363636</v>
      </c>
      <c r="AO405">
        <v>0.74296315511067901</v>
      </c>
      <c r="AP405">
        <v>2.7952438470350098</v>
      </c>
      <c r="AQ405" t="s">
        <v>32959</v>
      </c>
      <c r="AR405" t="s">
        <v>32959</v>
      </c>
      <c r="AS405" t="s">
        <v>32960</v>
      </c>
      <c r="AT405" t="s">
        <v>32961</v>
      </c>
      <c r="AU405">
        <v>3235</v>
      </c>
      <c r="AV405" t="s">
        <v>32962</v>
      </c>
      <c r="AW405" t="s">
        <v>32960</v>
      </c>
      <c r="AY405">
        <v>1.3093711102421</v>
      </c>
      <c r="AZ405">
        <v>0.74296315511067901</v>
      </c>
      <c r="BA405" s="6">
        <f t="shared" si="35"/>
        <v>0.67360974261699291</v>
      </c>
      <c r="BB405" s="4" t="str">
        <f t="shared" si="32"/>
        <v/>
      </c>
      <c r="BC405" t="str">
        <f t="shared" si="31"/>
        <v/>
      </c>
      <c r="BD405" t="str">
        <f t="shared" si="33"/>
        <v/>
      </c>
      <c r="BE405" t="str">
        <f t="shared" si="34"/>
        <v/>
      </c>
      <c r="BF405" t="s">
        <v>32961</v>
      </c>
      <c r="BG405" t="s">
        <v>32960</v>
      </c>
    </row>
    <row r="406" spans="1:59" x14ac:dyDescent="0.2">
      <c r="A406">
        <v>24.929492950439499</v>
      </c>
      <c r="B406">
        <v>25.180671691894499</v>
      </c>
      <c r="C406">
        <v>23.957838058471701</v>
      </c>
      <c r="D406">
        <v>25.3312873840332</v>
      </c>
      <c r="E406">
        <v>25.479171752929702</v>
      </c>
      <c r="F406">
        <v>25.484560012817401</v>
      </c>
      <c r="I406" t="s">
        <v>37624</v>
      </c>
      <c r="J406" t="s">
        <v>37625</v>
      </c>
      <c r="K406" t="s">
        <v>509</v>
      </c>
      <c r="L406" t="s">
        <v>782</v>
      </c>
      <c r="M406" t="s">
        <v>783</v>
      </c>
      <c r="P406" t="s">
        <v>509</v>
      </c>
      <c r="Q406" t="s">
        <v>510</v>
      </c>
      <c r="R406" t="s">
        <v>4959</v>
      </c>
      <c r="S406">
        <v>3400</v>
      </c>
      <c r="Z406" t="s">
        <v>6084</v>
      </c>
      <c r="AA406" t="s">
        <v>6085</v>
      </c>
      <c r="AB406">
        <v>2</v>
      </c>
      <c r="AC406">
        <v>2</v>
      </c>
      <c r="AD406">
        <v>2</v>
      </c>
      <c r="AE406">
        <v>18.3</v>
      </c>
      <c r="AF406">
        <v>18.3</v>
      </c>
      <c r="AG406">
        <v>18.3</v>
      </c>
      <c r="AH406">
        <v>18.609000000000002</v>
      </c>
      <c r="AI406">
        <v>5.2055999999999999E-4</v>
      </c>
      <c r="AJ406">
        <v>3.0847000000000002</v>
      </c>
      <c r="AK406">
        <v>222220000</v>
      </c>
      <c r="AL406">
        <v>5</v>
      </c>
      <c r="AM406">
        <v>0.92174002091409502</v>
      </c>
      <c r="AN406">
        <v>0.29041158536585399</v>
      </c>
      <c r="AO406">
        <v>0.74233881632487098</v>
      </c>
      <c r="AP406">
        <v>1.97308479598048</v>
      </c>
      <c r="AQ406" t="s">
        <v>37626</v>
      </c>
      <c r="AR406" t="s">
        <v>37626</v>
      </c>
      <c r="AS406" t="s">
        <v>37627</v>
      </c>
      <c r="AT406" t="s">
        <v>37628</v>
      </c>
      <c r="AU406">
        <v>3802</v>
      </c>
      <c r="AV406" t="s">
        <v>37629</v>
      </c>
      <c r="AW406" t="s">
        <v>37630</v>
      </c>
      <c r="AY406">
        <v>0.92174002091409502</v>
      </c>
      <c r="AZ406">
        <v>0.74233881632487098</v>
      </c>
      <c r="BA406" s="6">
        <f t="shared" si="35"/>
        <v>0.67288563018645697</v>
      </c>
      <c r="BB406" s="4" t="str">
        <f t="shared" si="32"/>
        <v/>
      </c>
      <c r="BC406" t="str">
        <f t="shared" si="31"/>
        <v/>
      </c>
      <c r="BD406" t="str">
        <f t="shared" si="33"/>
        <v/>
      </c>
      <c r="BE406" t="str">
        <f t="shared" si="34"/>
        <v/>
      </c>
      <c r="BF406" t="s">
        <v>37628</v>
      </c>
      <c r="BG406" t="s">
        <v>37627</v>
      </c>
    </row>
    <row r="407" spans="1:59" x14ac:dyDescent="0.2">
      <c r="A407">
        <v>25.746324539184599</v>
      </c>
      <c r="B407">
        <v>25.898551940918001</v>
      </c>
      <c r="C407">
        <v>24.723695755004901</v>
      </c>
      <c r="D407">
        <v>26.3653450012207</v>
      </c>
      <c r="E407">
        <v>26.386945724487301</v>
      </c>
      <c r="F407">
        <v>25.835016250610401</v>
      </c>
      <c r="I407" t="s">
        <v>2370</v>
      </c>
      <c r="J407" t="s">
        <v>2371</v>
      </c>
      <c r="K407" t="s">
        <v>2372</v>
      </c>
      <c r="L407" t="s">
        <v>1630</v>
      </c>
      <c r="M407" t="s">
        <v>1631</v>
      </c>
      <c r="N407" t="s">
        <v>802</v>
      </c>
      <c r="O407" t="s">
        <v>803</v>
      </c>
      <c r="P407" t="s">
        <v>2373</v>
      </c>
      <c r="Q407" t="s">
        <v>2374</v>
      </c>
      <c r="R407" t="s">
        <v>2375</v>
      </c>
      <c r="S407" t="s">
        <v>2376</v>
      </c>
      <c r="T407" t="s">
        <v>2377</v>
      </c>
      <c r="U407" t="s">
        <v>2378</v>
      </c>
      <c r="X407" t="s">
        <v>2379</v>
      </c>
      <c r="Y407" t="s">
        <v>2380</v>
      </c>
      <c r="Z407" t="s">
        <v>2381</v>
      </c>
      <c r="AA407" t="s">
        <v>2382</v>
      </c>
      <c r="AB407">
        <v>1</v>
      </c>
      <c r="AC407">
        <v>1</v>
      </c>
      <c r="AD407">
        <v>1</v>
      </c>
      <c r="AE407">
        <v>9.1999999999999993</v>
      </c>
      <c r="AF407">
        <v>9.1999999999999993</v>
      </c>
      <c r="AG407">
        <v>9.1999999999999993</v>
      </c>
      <c r="AH407">
        <v>16.388999999999999</v>
      </c>
      <c r="AI407">
        <v>2.7115E-4</v>
      </c>
      <c r="AJ407">
        <v>3.7892000000000001</v>
      </c>
      <c r="AK407">
        <v>380600000</v>
      </c>
      <c r="AL407">
        <v>6</v>
      </c>
      <c r="AM407">
        <v>0.83541557724320503</v>
      </c>
      <c r="AN407">
        <v>0.32645779878460501</v>
      </c>
      <c r="AO407">
        <v>0.73957824707031306</v>
      </c>
      <c r="AP407">
        <v>1.80094384103565</v>
      </c>
      <c r="AQ407" t="s">
        <v>2383</v>
      </c>
      <c r="AR407" t="s">
        <v>2383</v>
      </c>
      <c r="AS407" t="s">
        <v>2384</v>
      </c>
      <c r="AT407" t="s">
        <v>2385</v>
      </c>
      <c r="AU407">
        <v>247</v>
      </c>
      <c r="AV407" t="s">
        <v>2386</v>
      </c>
      <c r="AW407" t="s">
        <v>2384</v>
      </c>
      <c r="AY407">
        <v>0.83541557724320503</v>
      </c>
      <c r="AZ407">
        <v>0.73957824707031306</v>
      </c>
      <c r="BA407" s="6">
        <f t="shared" si="35"/>
        <v>0.66968765626656235</v>
      </c>
      <c r="BB407" s="4" t="str">
        <f t="shared" si="32"/>
        <v/>
      </c>
      <c r="BC407" t="str">
        <f t="shared" si="31"/>
        <v/>
      </c>
      <c r="BD407" t="str">
        <f t="shared" si="33"/>
        <v/>
      </c>
      <c r="BE407" t="str">
        <f t="shared" si="34"/>
        <v/>
      </c>
      <c r="BF407" t="s">
        <v>2385</v>
      </c>
      <c r="BG407" t="s">
        <v>2384</v>
      </c>
    </row>
    <row r="408" spans="1:59" x14ac:dyDescent="0.2">
      <c r="A408">
        <v>28.184139251708999</v>
      </c>
      <c r="B408">
        <v>28.134426116943398</v>
      </c>
      <c r="C408">
        <v>28.091793060302699</v>
      </c>
      <c r="D408">
        <v>29.167295455932599</v>
      </c>
      <c r="E408">
        <v>28.584413528442401</v>
      </c>
      <c r="F408">
        <v>28.8745231628418</v>
      </c>
      <c r="I408" t="s">
        <v>12967</v>
      </c>
      <c r="J408" t="s">
        <v>12968</v>
      </c>
      <c r="K408" t="s">
        <v>8236</v>
      </c>
      <c r="P408" t="s">
        <v>1354</v>
      </c>
      <c r="Q408" t="s">
        <v>1355</v>
      </c>
      <c r="R408" t="s">
        <v>2160</v>
      </c>
      <c r="S408">
        <v>3110</v>
      </c>
      <c r="Z408" t="s">
        <v>12969</v>
      </c>
      <c r="AA408" t="s">
        <v>12970</v>
      </c>
      <c r="AB408">
        <v>4</v>
      </c>
      <c r="AC408">
        <v>4</v>
      </c>
      <c r="AD408">
        <v>4</v>
      </c>
      <c r="AE408">
        <v>46.2</v>
      </c>
      <c r="AF408">
        <v>46.2</v>
      </c>
      <c r="AG408">
        <v>46.2</v>
      </c>
      <c r="AH408">
        <v>11.776</v>
      </c>
      <c r="AI408">
        <v>0</v>
      </c>
      <c r="AJ408">
        <v>46.664000000000001</v>
      </c>
      <c r="AK408">
        <v>2383200000</v>
      </c>
      <c r="AL408">
        <v>19</v>
      </c>
      <c r="AM408">
        <v>1.9102214059823199</v>
      </c>
      <c r="AN408">
        <v>0.153047210300429</v>
      </c>
      <c r="AO408">
        <v>0.73862457275390603</v>
      </c>
      <c r="AP408">
        <v>4.33549549496946</v>
      </c>
      <c r="AQ408" t="s">
        <v>12971</v>
      </c>
      <c r="AR408" t="s">
        <v>12971</v>
      </c>
      <c r="AS408" t="s">
        <v>12972</v>
      </c>
      <c r="AT408" t="s">
        <v>12973</v>
      </c>
      <c r="AU408">
        <v>1123</v>
      </c>
      <c r="AV408" t="s">
        <v>12974</v>
      </c>
      <c r="AW408" t="s">
        <v>12972</v>
      </c>
      <c r="AY408">
        <v>1.9102214059823199</v>
      </c>
      <c r="AZ408">
        <v>0.73862457275390603</v>
      </c>
      <c r="BA408" s="6">
        <f t="shared" si="35"/>
        <v>0.66858429622992332</v>
      </c>
      <c r="BB408" s="4" t="str">
        <f t="shared" si="32"/>
        <v/>
      </c>
      <c r="BC408" t="str">
        <f t="shared" si="31"/>
        <v/>
      </c>
      <c r="BD408" t="str">
        <f t="shared" si="33"/>
        <v/>
      </c>
      <c r="BE408" t="str">
        <f t="shared" si="34"/>
        <v/>
      </c>
      <c r="BF408" t="s">
        <v>12973</v>
      </c>
      <c r="BG408" t="s">
        <v>12972</v>
      </c>
    </row>
    <row r="409" spans="1:59" x14ac:dyDescent="0.2">
      <c r="A409" t="s">
        <v>88</v>
      </c>
      <c r="B409">
        <v>24.532670974731399</v>
      </c>
      <c r="C409">
        <v>24.7718296051025</v>
      </c>
      <c r="D409">
        <v>25.698322296142599</v>
      </c>
      <c r="E409">
        <v>25.089460372924801</v>
      </c>
      <c r="F409">
        <v>25.381393432617202</v>
      </c>
      <c r="I409" t="s">
        <v>34657</v>
      </c>
      <c r="J409" t="s">
        <v>34658</v>
      </c>
      <c r="K409" t="s">
        <v>112</v>
      </c>
      <c r="P409" t="s">
        <v>112</v>
      </c>
      <c r="Q409" t="s">
        <v>113</v>
      </c>
      <c r="Z409" t="s">
        <v>34659</v>
      </c>
      <c r="AA409" t="s">
        <v>34660</v>
      </c>
      <c r="AB409">
        <v>2</v>
      </c>
      <c r="AC409">
        <v>2</v>
      </c>
      <c r="AD409">
        <v>2</v>
      </c>
      <c r="AE409">
        <v>9.3000000000000007</v>
      </c>
      <c r="AF409">
        <v>9.3000000000000007</v>
      </c>
      <c r="AG409">
        <v>9.3000000000000007</v>
      </c>
      <c r="AH409">
        <v>23.753</v>
      </c>
      <c r="AI409">
        <v>5.1400999999999997E-4</v>
      </c>
      <c r="AJ409">
        <v>2.8361999999999998</v>
      </c>
      <c r="AK409">
        <v>186770000</v>
      </c>
      <c r="AL409">
        <v>2</v>
      </c>
      <c r="AM409">
        <v>1.2474622316964299</v>
      </c>
      <c r="AN409">
        <v>0.202084507042254</v>
      </c>
      <c r="AO409">
        <v>0.73747507731119899</v>
      </c>
      <c r="AP409">
        <v>3.0243487845810999</v>
      </c>
      <c r="AQ409" t="s">
        <v>34661</v>
      </c>
      <c r="AR409" t="s">
        <v>34661</v>
      </c>
      <c r="AS409" t="s">
        <v>34662</v>
      </c>
      <c r="AT409" t="s">
        <v>34663</v>
      </c>
      <c r="AU409">
        <v>3439</v>
      </c>
      <c r="AV409" t="s">
        <v>34664</v>
      </c>
      <c r="AW409" t="s">
        <v>34662</v>
      </c>
      <c r="AY409">
        <v>1.2474622316964299</v>
      </c>
      <c r="AZ409">
        <v>0.73747507731119899</v>
      </c>
      <c r="BA409" s="6">
        <f t="shared" si="35"/>
        <v>0.66725534861528124</v>
      </c>
      <c r="BB409" s="4" t="str">
        <f t="shared" si="32"/>
        <v/>
      </c>
      <c r="BC409" t="str">
        <f t="shared" si="31"/>
        <v/>
      </c>
      <c r="BD409" t="str">
        <f t="shared" si="33"/>
        <v/>
      </c>
      <c r="BE409" t="str">
        <f t="shared" si="34"/>
        <v/>
      </c>
      <c r="BF409" t="s">
        <v>34663</v>
      </c>
      <c r="BG409" t="s">
        <v>34662</v>
      </c>
    </row>
    <row r="410" spans="1:59" x14ac:dyDescent="0.2">
      <c r="A410">
        <v>29.182435989379901</v>
      </c>
      <c r="B410">
        <v>29.2121067047119</v>
      </c>
      <c r="C410">
        <v>28.759101867675799</v>
      </c>
      <c r="D410">
        <v>29.8083610534668</v>
      </c>
      <c r="E410">
        <v>29.886796951293899</v>
      </c>
      <c r="F410">
        <v>29.6709098815918</v>
      </c>
      <c r="I410" t="s">
        <v>7795</v>
      </c>
      <c r="J410" t="s">
        <v>7796</v>
      </c>
      <c r="K410" t="s">
        <v>7797</v>
      </c>
      <c r="N410" t="s">
        <v>1020</v>
      </c>
      <c r="O410" t="s">
        <v>1021</v>
      </c>
      <c r="P410" t="s">
        <v>63</v>
      </c>
      <c r="Q410" t="s">
        <v>64</v>
      </c>
      <c r="R410" t="s">
        <v>468</v>
      </c>
      <c r="S410" t="s">
        <v>1618</v>
      </c>
      <c r="T410" t="s">
        <v>468</v>
      </c>
      <c r="U410" t="s">
        <v>469</v>
      </c>
      <c r="Z410" t="s">
        <v>7798</v>
      </c>
      <c r="AA410" t="s">
        <v>7799</v>
      </c>
      <c r="AB410">
        <v>5</v>
      </c>
      <c r="AC410">
        <v>5</v>
      </c>
      <c r="AD410">
        <v>5</v>
      </c>
      <c r="AE410">
        <v>20.100000000000001</v>
      </c>
      <c r="AF410">
        <v>20.100000000000001</v>
      </c>
      <c r="AG410">
        <v>20.100000000000001</v>
      </c>
      <c r="AH410">
        <v>17.393999999999998</v>
      </c>
      <c r="AI410">
        <v>0</v>
      </c>
      <c r="AJ410">
        <v>117.89</v>
      </c>
      <c r="AK410">
        <v>4473100000</v>
      </c>
      <c r="AL410">
        <v>27</v>
      </c>
      <c r="AM410">
        <v>2.0079828421039099</v>
      </c>
      <c r="AN410">
        <v>0.14647236180904499</v>
      </c>
      <c r="AO410">
        <v>0.73747444152831998</v>
      </c>
      <c r="AP410">
        <v>4.6285525698175798</v>
      </c>
      <c r="AQ410" t="s">
        <v>7800</v>
      </c>
      <c r="AR410" t="s">
        <v>7800</v>
      </c>
      <c r="AS410" t="s">
        <v>7801</v>
      </c>
      <c r="AT410" t="s">
        <v>7802</v>
      </c>
      <c r="AU410">
        <v>705</v>
      </c>
      <c r="AV410" t="s">
        <v>7803</v>
      </c>
      <c r="AW410" t="s">
        <v>7804</v>
      </c>
      <c r="AX410" t="s">
        <v>7805</v>
      </c>
      <c r="AY410">
        <v>2.0079828421039099</v>
      </c>
      <c r="AZ410">
        <v>0.73747444152831998</v>
      </c>
      <c r="BA410" s="6">
        <f t="shared" si="35"/>
        <v>0.66725461387083285</v>
      </c>
      <c r="BB410" s="4" t="str">
        <f t="shared" si="32"/>
        <v/>
      </c>
      <c r="BC410" t="str">
        <f t="shared" si="31"/>
        <v/>
      </c>
      <c r="BD410" t="str">
        <f t="shared" si="33"/>
        <v/>
      </c>
      <c r="BE410" t="str">
        <f t="shared" si="34"/>
        <v/>
      </c>
      <c r="BF410" t="s">
        <v>7802</v>
      </c>
      <c r="BG410" t="s">
        <v>7801</v>
      </c>
    </row>
    <row r="411" spans="1:59" x14ac:dyDescent="0.2">
      <c r="A411">
        <v>27.127801895141602</v>
      </c>
      <c r="B411">
        <v>26.9688415527344</v>
      </c>
      <c r="C411">
        <v>26.225526809692401</v>
      </c>
      <c r="D411">
        <v>27.376501083373999</v>
      </c>
      <c r="E411">
        <v>27.915815353393601</v>
      </c>
      <c r="F411">
        <v>27.242181777954102</v>
      </c>
      <c r="I411" t="s">
        <v>15909</v>
      </c>
      <c r="J411" t="s">
        <v>15910</v>
      </c>
      <c r="K411" t="s">
        <v>15911</v>
      </c>
      <c r="L411" t="s">
        <v>1839</v>
      </c>
      <c r="M411" t="s">
        <v>1840</v>
      </c>
      <c r="N411" t="s">
        <v>547</v>
      </c>
      <c r="O411" t="s">
        <v>548</v>
      </c>
      <c r="P411" t="s">
        <v>15912</v>
      </c>
      <c r="Q411" t="s">
        <v>15913</v>
      </c>
      <c r="R411" t="s">
        <v>551</v>
      </c>
      <c r="S411" t="s">
        <v>552</v>
      </c>
      <c r="V411" t="s">
        <v>15914</v>
      </c>
      <c r="W411" t="s">
        <v>15915</v>
      </c>
      <c r="X411" t="s">
        <v>15916</v>
      </c>
      <c r="Y411" t="s">
        <v>15917</v>
      </c>
      <c r="Z411" t="s">
        <v>15918</v>
      </c>
      <c r="AA411" t="s">
        <v>15919</v>
      </c>
      <c r="AB411">
        <v>8</v>
      </c>
      <c r="AC411">
        <v>8</v>
      </c>
      <c r="AD411">
        <v>8</v>
      </c>
      <c r="AE411">
        <v>9.8000000000000007</v>
      </c>
      <c r="AF411">
        <v>9.8000000000000007</v>
      </c>
      <c r="AG411">
        <v>9.8000000000000007</v>
      </c>
      <c r="AH411">
        <v>119.16</v>
      </c>
      <c r="AI411">
        <v>0</v>
      </c>
      <c r="AJ411">
        <v>16.068000000000001</v>
      </c>
      <c r="AK411">
        <v>942670000</v>
      </c>
      <c r="AL411">
        <v>18</v>
      </c>
      <c r="AM411">
        <v>0.99982809176809595</v>
      </c>
      <c r="AN411">
        <v>0.26050771869639799</v>
      </c>
      <c r="AO411">
        <v>0.73744265238444096</v>
      </c>
      <c r="AP411">
        <v>2.13149478189071</v>
      </c>
      <c r="AQ411" t="s">
        <v>15920</v>
      </c>
      <c r="AR411" t="s">
        <v>15920</v>
      </c>
      <c r="AS411" t="s">
        <v>15921</v>
      </c>
      <c r="AT411" t="s">
        <v>15922</v>
      </c>
      <c r="AU411">
        <v>1382</v>
      </c>
      <c r="AV411" t="s">
        <v>15923</v>
      </c>
      <c r="AW411" t="s">
        <v>15921</v>
      </c>
      <c r="AY411">
        <v>0.99982809176809595</v>
      </c>
      <c r="AZ411">
        <v>0.73744265238444096</v>
      </c>
      <c r="BA411" s="6">
        <f t="shared" si="35"/>
        <v>0.66721787706133151</v>
      </c>
      <c r="BB411" s="4" t="str">
        <f t="shared" si="32"/>
        <v/>
      </c>
      <c r="BC411" t="str">
        <f t="shared" si="31"/>
        <v/>
      </c>
      <c r="BD411" t="str">
        <f t="shared" si="33"/>
        <v/>
      </c>
      <c r="BE411" t="str">
        <f t="shared" si="34"/>
        <v/>
      </c>
      <c r="BF411" t="s">
        <v>15922</v>
      </c>
      <c r="BG411" t="s">
        <v>15921</v>
      </c>
    </row>
    <row r="412" spans="1:59" x14ac:dyDescent="0.2">
      <c r="A412">
        <v>28.466688156127901</v>
      </c>
      <c r="B412">
        <v>28.210342407226602</v>
      </c>
      <c r="C412">
        <v>28.0902290344238</v>
      </c>
      <c r="D412">
        <v>29.045337677001999</v>
      </c>
      <c r="E412">
        <v>28.814853668212901</v>
      </c>
      <c r="F412">
        <v>29.116939544677699</v>
      </c>
      <c r="I412" t="s">
        <v>23640</v>
      </c>
      <c r="J412" t="s">
        <v>23641</v>
      </c>
      <c r="K412" t="s">
        <v>23642</v>
      </c>
      <c r="N412" t="s">
        <v>2460</v>
      </c>
      <c r="O412" t="s">
        <v>2461</v>
      </c>
      <c r="P412" t="s">
        <v>345</v>
      </c>
      <c r="Q412" t="s">
        <v>346</v>
      </c>
      <c r="R412" t="s">
        <v>4529</v>
      </c>
      <c r="S412" t="s">
        <v>4530</v>
      </c>
      <c r="T412" t="s">
        <v>4531</v>
      </c>
      <c r="U412" t="s">
        <v>4532</v>
      </c>
      <c r="Z412" t="s">
        <v>4533</v>
      </c>
      <c r="AA412" t="s">
        <v>4534</v>
      </c>
      <c r="AB412">
        <v>10</v>
      </c>
      <c r="AC412">
        <v>10</v>
      </c>
      <c r="AD412">
        <v>10</v>
      </c>
      <c r="AE412">
        <v>16.5</v>
      </c>
      <c r="AF412">
        <v>16.5</v>
      </c>
      <c r="AG412">
        <v>16.5</v>
      </c>
      <c r="AH412">
        <v>86.828999999999994</v>
      </c>
      <c r="AI412">
        <v>0</v>
      </c>
      <c r="AJ412">
        <v>19.515000000000001</v>
      </c>
      <c r="AK412">
        <v>2575700000</v>
      </c>
      <c r="AL412">
        <v>28</v>
      </c>
      <c r="AM412">
        <v>2.16455030914838</v>
      </c>
      <c r="AN412">
        <v>0.118522292993631</v>
      </c>
      <c r="AO412">
        <v>0.73662376403808605</v>
      </c>
      <c r="AP412">
        <v>5.1283785945070202</v>
      </c>
      <c r="AQ412" t="s">
        <v>23643</v>
      </c>
      <c r="AR412" t="s">
        <v>23643</v>
      </c>
      <c r="AS412" t="s">
        <v>23644</v>
      </c>
      <c r="AT412" t="s">
        <v>23645</v>
      </c>
      <c r="AU412">
        <v>2128</v>
      </c>
      <c r="AV412" t="s">
        <v>23646</v>
      </c>
      <c r="AW412" t="s">
        <v>23644</v>
      </c>
      <c r="AY412">
        <v>2.16455030914838</v>
      </c>
      <c r="AZ412">
        <v>0.73662376403808605</v>
      </c>
      <c r="BA412" s="6">
        <f t="shared" si="35"/>
        <v>0.6662718157969898</v>
      </c>
      <c r="BB412" s="4" t="str">
        <f t="shared" si="32"/>
        <v/>
      </c>
      <c r="BC412" t="str">
        <f t="shared" si="31"/>
        <v/>
      </c>
      <c r="BD412" t="str">
        <f t="shared" si="33"/>
        <v/>
      </c>
      <c r="BE412" t="str">
        <f t="shared" si="34"/>
        <v/>
      </c>
      <c r="BF412" t="s">
        <v>23645</v>
      </c>
      <c r="BG412" t="s">
        <v>23644</v>
      </c>
    </row>
    <row r="413" spans="1:59" x14ac:dyDescent="0.2">
      <c r="A413">
        <v>29.862867355346701</v>
      </c>
      <c r="B413">
        <v>30.1581020355225</v>
      </c>
      <c r="C413">
        <v>29.791864395141602</v>
      </c>
      <c r="D413">
        <v>30.711206436157202</v>
      </c>
      <c r="E413">
        <v>30.7745475769043</v>
      </c>
      <c r="F413">
        <v>30.534452438354499</v>
      </c>
      <c r="J413" t="s">
        <v>61</v>
      </c>
      <c r="K413" t="s">
        <v>126</v>
      </c>
      <c r="N413" t="s">
        <v>61</v>
      </c>
      <c r="O413" t="s">
        <v>62</v>
      </c>
      <c r="P413" t="s">
        <v>126</v>
      </c>
      <c r="Q413" t="s">
        <v>127</v>
      </c>
      <c r="R413" t="s">
        <v>37265</v>
      </c>
      <c r="S413" t="s">
        <v>37266</v>
      </c>
      <c r="AB413">
        <v>13</v>
      </c>
      <c r="AC413">
        <v>13</v>
      </c>
      <c r="AD413">
        <v>13</v>
      </c>
      <c r="AE413">
        <v>58.3</v>
      </c>
      <c r="AF413">
        <v>58.3</v>
      </c>
      <c r="AG413">
        <v>58.3</v>
      </c>
      <c r="AH413">
        <v>27.923999999999999</v>
      </c>
      <c r="AI413">
        <v>0</v>
      </c>
      <c r="AJ413">
        <v>75.915000000000006</v>
      </c>
      <c r="AK413">
        <v>8254000000</v>
      </c>
      <c r="AL413">
        <v>67</v>
      </c>
      <c r="AM413">
        <v>2.2805480671571101</v>
      </c>
      <c r="AN413">
        <v>0.12207999999999999</v>
      </c>
      <c r="AO413">
        <v>0.735790888468422</v>
      </c>
      <c r="AP413">
        <v>5.5250423831392599</v>
      </c>
      <c r="AQ413" t="s">
        <v>37267</v>
      </c>
      <c r="AR413" t="s">
        <v>37267</v>
      </c>
      <c r="AS413" t="s">
        <v>37268</v>
      </c>
      <c r="AT413" t="s">
        <v>37269</v>
      </c>
      <c r="AU413">
        <v>3760</v>
      </c>
      <c r="AV413" t="s">
        <v>37270</v>
      </c>
      <c r="AW413" t="s">
        <v>37268</v>
      </c>
      <c r="AY413">
        <v>2.2805480671571101</v>
      </c>
      <c r="AZ413">
        <v>0.735790888468422</v>
      </c>
      <c r="BA413" s="6">
        <f t="shared" si="35"/>
        <v>0.66531014577372893</v>
      </c>
      <c r="BB413" s="4" t="str">
        <f t="shared" si="32"/>
        <v/>
      </c>
      <c r="BC413" t="str">
        <f t="shared" si="31"/>
        <v/>
      </c>
      <c r="BD413" t="str">
        <f t="shared" si="33"/>
        <v/>
      </c>
      <c r="BE413" t="str">
        <f t="shared" si="34"/>
        <v/>
      </c>
      <c r="BF413" t="s">
        <v>37269</v>
      </c>
      <c r="BG413" t="s">
        <v>37268</v>
      </c>
    </row>
    <row r="414" spans="1:59" x14ac:dyDescent="0.2">
      <c r="A414">
        <v>28.462638854980501</v>
      </c>
      <c r="B414">
        <v>28.3303127288818</v>
      </c>
      <c r="C414">
        <v>28.346380233764599</v>
      </c>
      <c r="D414">
        <v>29.171380996704102</v>
      </c>
      <c r="E414">
        <v>29.226762771606399</v>
      </c>
      <c r="F414">
        <v>28.944807052612301</v>
      </c>
      <c r="I414" t="s">
        <v>1060</v>
      </c>
      <c r="J414" t="s">
        <v>3458</v>
      </c>
      <c r="K414" t="s">
        <v>3459</v>
      </c>
      <c r="N414" t="s">
        <v>61</v>
      </c>
      <c r="O414" t="s">
        <v>62</v>
      </c>
      <c r="P414" t="s">
        <v>3460</v>
      </c>
      <c r="Q414" t="s">
        <v>3461</v>
      </c>
      <c r="Z414" t="s">
        <v>3462</v>
      </c>
      <c r="AA414" t="s">
        <v>3463</v>
      </c>
      <c r="AB414">
        <v>17</v>
      </c>
      <c r="AC414">
        <v>17</v>
      </c>
      <c r="AD414">
        <v>17</v>
      </c>
      <c r="AE414">
        <v>11.6</v>
      </c>
      <c r="AF414">
        <v>11.6</v>
      </c>
      <c r="AG414">
        <v>11.6</v>
      </c>
      <c r="AH414">
        <v>226.35</v>
      </c>
      <c r="AI414">
        <v>0</v>
      </c>
      <c r="AJ414">
        <v>53.433</v>
      </c>
      <c r="AK414">
        <v>2798300000</v>
      </c>
      <c r="AL414">
        <v>48</v>
      </c>
      <c r="AM414">
        <v>2.8082142919389099</v>
      </c>
      <c r="AN414">
        <v>0.13502222222222199</v>
      </c>
      <c r="AO414">
        <v>0.734539667765301</v>
      </c>
      <c r="AP414">
        <v>7.6676877773240699</v>
      </c>
      <c r="AQ414" t="s">
        <v>3464</v>
      </c>
      <c r="AR414" t="s">
        <v>3464</v>
      </c>
      <c r="AS414" t="s">
        <v>3465</v>
      </c>
      <c r="AT414" t="s">
        <v>3466</v>
      </c>
      <c r="AU414">
        <v>341</v>
      </c>
      <c r="AV414" t="s">
        <v>3467</v>
      </c>
      <c r="AW414" t="s">
        <v>3465</v>
      </c>
      <c r="AY414">
        <v>2.8082142919389099</v>
      </c>
      <c r="AZ414">
        <v>0.734539667765301</v>
      </c>
      <c r="BA414" s="6">
        <f t="shared" si="35"/>
        <v>0.66386648154072003</v>
      </c>
      <c r="BB414" s="4" t="str">
        <f t="shared" si="32"/>
        <v/>
      </c>
      <c r="BC414" t="str">
        <f t="shared" si="31"/>
        <v/>
      </c>
      <c r="BD414" t="str">
        <f t="shared" si="33"/>
        <v/>
      </c>
      <c r="BE414" t="str">
        <f t="shared" si="34"/>
        <v/>
      </c>
      <c r="BF414" t="s">
        <v>3466</v>
      </c>
      <c r="BG414" t="s">
        <v>3465</v>
      </c>
    </row>
    <row r="415" spans="1:59" x14ac:dyDescent="0.2">
      <c r="A415">
        <v>29.7015056610107</v>
      </c>
      <c r="B415">
        <v>31.445987701416001</v>
      </c>
      <c r="C415">
        <v>30.984340667724599</v>
      </c>
      <c r="D415">
        <v>31.668478012085</v>
      </c>
      <c r="E415">
        <v>31.309158325195298</v>
      </c>
      <c r="F415">
        <v>31.354001998901399</v>
      </c>
      <c r="I415" t="s">
        <v>21167</v>
      </c>
      <c r="J415" t="s">
        <v>21168</v>
      </c>
      <c r="K415" t="s">
        <v>21169</v>
      </c>
      <c r="L415" t="s">
        <v>7037</v>
      </c>
      <c r="M415" t="s">
        <v>7038</v>
      </c>
      <c r="P415" t="s">
        <v>21170</v>
      </c>
      <c r="Q415" t="s">
        <v>21171</v>
      </c>
      <c r="R415" t="s">
        <v>817</v>
      </c>
      <c r="S415">
        <v>4147</v>
      </c>
      <c r="Z415" t="s">
        <v>11949</v>
      </c>
      <c r="AA415" t="s">
        <v>11950</v>
      </c>
      <c r="AB415">
        <v>12</v>
      </c>
      <c r="AC415">
        <v>9</v>
      </c>
      <c r="AD415">
        <v>9</v>
      </c>
      <c r="AE415">
        <v>39.5</v>
      </c>
      <c r="AF415">
        <v>32.5</v>
      </c>
      <c r="AG415">
        <v>32.5</v>
      </c>
      <c r="AH415">
        <v>30.54</v>
      </c>
      <c r="AI415">
        <v>0</v>
      </c>
      <c r="AJ415">
        <v>25.818999999999999</v>
      </c>
      <c r="AK415">
        <v>14741000000</v>
      </c>
      <c r="AL415">
        <v>44</v>
      </c>
      <c r="AM415">
        <v>0.61687385696529196</v>
      </c>
      <c r="AN415">
        <v>0.44416726160122399</v>
      </c>
      <c r="AO415">
        <v>0.73326810201008996</v>
      </c>
      <c r="AP415">
        <v>1.37326692711853</v>
      </c>
      <c r="AQ415" t="s">
        <v>21172</v>
      </c>
      <c r="AR415" t="s">
        <v>21172</v>
      </c>
      <c r="AS415" t="s">
        <v>21173</v>
      </c>
      <c r="AT415" t="s">
        <v>21174</v>
      </c>
      <c r="AU415">
        <v>1880</v>
      </c>
      <c r="AV415" t="s">
        <v>21175</v>
      </c>
      <c r="AW415" t="s">
        <v>21173</v>
      </c>
      <c r="AY415">
        <v>0.61687385696529196</v>
      </c>
      <c r="AZ415">
        <v>0.73326810201008996</v>
      </c>
      <c r="BA415" s="6">
        <f t="shared" si="35"/>
        <v>0.66240062529527077</v>
      </c>
      <c r="BB415" s="4" t="str">
        <f t="shared" si="32"/>
        <v/>
      </c>
      <c r="BC415" t="str">
        <f t="shared" si="31"/>
        <v/>
      </c>
      <c r="BD415" t="str">
        <f t="shared" si="33"/>
        <v/>
      </c>
      <c r="BE415" t="str">
        <f t="shared" si="34"/>
        <v/>
      </c>
      <c r="BF415" t="s">
        <v>21174</v>
      </c>
      <c r="BG415" t="s">
        <v>21173</v>
      </c>
    </row>
    <row r="416" spans="1:59" x14ac:dyDescent="0.2">
      <c r="A416">
        <v>29.321672439575199</v>
      </c>
      <c r="B416">
        <v>28.5273113250732</v>
      </c>
      <c r="C416">
        <v>28.805196762085</v>
      </c>
      <c r="D416">
        <v>29.618961334228501</v>
      </c>
      <c r="E416">
        <v>29.5963535308838</v>
      </c>
      <c r="F416">
        <v>29.6383762359619</v>
      </c>
      <c r="I416" t="s">
        <v>22266</v>
      </c>
      <c r="J416" t="s">
        <v>22267</v>
      </c>
      <c r="K416" t="s">
        <v>22268</v>
      </c>
      <c r="N416" t="s">
        <v>110</v>
      </c>
      <c r="O416" t="s">
        <v>111</v>
      </c>
      <c r="P416" t="s">
        <v>326</v>
      </c>
      <c r="Q416" t="s">
        <v>327</v>
      </c>
      <c r="R416" t="s">
        <v>4750</v>
      </c>
      <c r="S416" t="s">
        <v>4751</v>
      </c>
      <c r="T416" t="s">
        <v>4752</v>
      </c>
      <c r="U416" t="s">
        <v>4753</v>
      </c>
      <c r="X416" t="s">
        <v>7993</v>
      </c>
      <c r="Y416" t="s">
        <v>7994</v>
      </c>
      <c r="Z416" t="s">
        <v>22269</v>
      </c>
      <c r="AA416" t="s">
        <v>22270</v>
      </c>
      <c r="AB416">
        <v>8</v>
      </c>
      <c r="AC416">
        <v>8</v>
      </c>
      <c r="AD416">
        <v>8</v>
      </c>
      <c r="AE416">
        <v>17.2</v>
      </c>
      <c r="AF416">
        <v>17.2</v>
      </c>
      <c r="AG416">
        <v>17.2</v>
      </c>
      <c r="AH416">
        <v>65.947000000000003</v>
      </c>
      <c r="AI416">
        <v>0</v>
      </c>
      <c r="AJ416">
        <v>53.28</v>
      </c>
      <c r="AK416">
        <v>3998800000</v>
      </c>
      <c r="AL416">
        <v>29</v>
      </c>
      <c r="AM416">
        <v>1.4603181177250999</v>
      </c>
      <c r="AN416">
        <v>0.177343173431734</v>
      </c>
      <c r="AO416">
        <v>0.73317019144694096</v>
      </c>
      <c r="AP416">
        <v>3.1459627367946599</v>
      </c>
      <c r="AQ416" t="s">
        <v>22271</v>
      </c>
      <c r="AR416" t="s">
        <v>22271</v>
      </c>
      <c r="AS416" t="s">
        <v>22272</v>
      </c>
      <c r="AT416" t="s">
        <v>22273</v>
      </c>
      <c r="AU416">
        <v>1988</v>
      </c>
      <c r="AV416" t="s">
        <v>22274</v>
      </c>
      <c r="AW416" t="s">
        <v>22272</v>
      </c>
      <c r="AY416">
        <v>1.4603181177250999</v>
      </c>
      <c r="AZ416">
        <v>0.73317019144694096</v>
      </c>
      <c r="BA416" s="6">
        <f t="shared" si="35"/>
        <v>0.66228780792658193</v>
      </c>
      <c r="BB416" s="4" t="str">
        <f t="shared" si="32"/>
        <v/>
      </c>
      <c r="BC416" t="str">
        <f t="shared" si="31"/>
        <v/>
      </c>
      <c r="BD416" t="str">
        <f t="shared" si="33"/>
        <v/>
      </c>
      <c r="BE416" t="str">
        <f t="shared" si="34"/>
        <v/>
      </c>
      <c r="BF416" t="s">
        <v>22273</v>
      </c>
      <c r="BG416" t="s">
        <v>22272</v>
      </c>
    </row>
    <row r="417" spans="1:59" x14ac:dyDescent="0.2">
      <c r="A417">
        <v>28.882095336914102</v>
      </c>
      <c r="B417">
        <v>28.4894924163818</v>
      </c>
      <c r="C417">
        <v>28.435791015625</v>
      </c>
      <c r="D417">
        <v>29.5048942565918</v>
      </c>
      <c r="E417">
        <v>29.424983978271499</v>
      </c>
      <c r="F417">
        <v>29.075027465820298</v>
      </c>
      <c r="I417" t="s">
        <v>31524</v>
      </c>
      <c r="J417" t="s">
        <v>31525</v>
      </c>
      <c r="K417" t="s">
        <v>31526</v>
      </c>
      <c r="P417" t="s">
        <v>31527</v>
      </c>
      <c r="Q417" t="s">
        <v>31528</v>
      </c>
      <c r="R417" t="s">
        <v>31529</v>
      </c>
      <c r="S417" t="s">
        <v>31530</v>
      </c>
      <c r="Z417" t="s">
        <v>9982</v>
      </c>
      <c r="AA417" t="s">
        <v>9983</v>
      </c>
      <c r="AB417">
        <v>7</v>
      </c>
      <c r="AC417">
        <v>7</v>
      </c>
      <c r="AD417">
        <v>7</v>
      </c>
      <c r="AE417">
        <v>30.5</v>
      </c>
      <c r="AF417">
        <v>30.5</v>
      </c>
      <c r="AG417">
        <v>30.5</v>
      </c>
      <c r="AH417">
        <v>37.033999999999999</v>
      </c>
      <c r="AI417">
        <v>0</v>
      </c>
      <c r="AJ417">
        <v>37.585000000000001</v>
      </c>
      <c r="AK417">
        <v>3282900000</v>
      </c>
      <c r="AL417">
        <v>39</v>
      </c>
      <c r="AM417">
        <v>1.71782784373624</v>
      </c>
      <c r="AN417">
        <v>0.16277477477477501</v>
      </c>
      <c r="AO417">
        <v>0.73250897725423103</v>
      </c>
      <c r="AP417">
        <v>3.79717585926252</v>
      </c>
      <c r="AQ417" t="s">
        <v>31531</v>
      </c>
      <c r="AR417" t="s">
        <v>31531</v>
      </c>
      <c r="AS417" t="s">
        <v>31532</v>
      </c>
      <c r="AT417" t="s">
        <v>31533</v>
      </c>
      <c r="AU417">
        <v>3053</v>
      </c>
      <c r="AV417" t="s">
        <v>31534</v>
      </c>
      <c r="AW417" t="s">
        <v>31532</v>
      </c>
      <c r="AY417">
        <v>1.71782784373624</v>
      </c>
      <c r="AZ417">
        <v>0.73250897725423103</v>
      </c>
      <c r="BA417" s="6">
        <f t="shared" si="35"/>
        <v>0.66152612481078377</v>
      </c>
      <c r="BB417" s="4" t="str">
        <f t="shared" si="32"/>
        <v/>
      </c>
      <c r="BC417" t="str">
        <f t="shared" si="31"/>
        <v/>
      </c>
      <c r="BD417" t="str">
        <f t="shared" si="33"/>
        <v/>
      </c>
      <c r="BE417" t="str">
        <f t="shared" si="34"/>
        <v/>
      </c>
      <c r="BF417" t="s">
        <v>31533</v>
      </c>
      <c r="BG417" t="s">
        <v>31532</v>
      </c>
    </row>
    <row r="418" spans="1:59" x14ac:dyDescent="0.2">
      <c r="A418">
        <v>26.052852630615199</v>
      </c>
      <c r="B418">
        <v>26.1484699249268</v>
      </c>
      <c r="C418">
        <v>25.309108734130898</v>
      </c>
      <c r="D418">
        <v>26.324642181396499</v>
      </c>
      <c r="E418">
        <v>26.7610378265381</v>
      </c>
      <c r="F418">
        <v>26.620588302612301</v>
      </c>
      <c r="I418" t="s">
        <v>34007</v>
      </c>
      <c r="K418" t="s">
        <v>34008</v>
      </c>
      <c r="P418" t="s">
        <v>326</v>
      </c>
      <c r="Q418" t="s">
        <v>327</v>
      </c>
      <c r="R418" t="s">
        <v>1108</v>
      </c>
      <c r="S418">
        <v>3036</v>
      </c>
      <c r="Z418" t="s">
        <v>34009</v>
      </c>
      <c r="AA418" t="s">
        <v>34010</v>
      </c>
      <c r="AB418">
        <v>3</v>
      </c>
      <c r="AC418">
        <v>3</v>
      </c>
      <c r="AD418">
        <v>3</v>
      </c>
      <c r="AE418">
        <v>13.8</v>
      </c>
      <c r="AF418">
        <v>13.8</v>
      </c>
      <c r="AG418">
        <v>13.8</v>
      </c>
      <c r="AH418">
        <v>31.655000000000001</v>
      </c>
      <c r="AI418">
        <v>0</v>
      </c>
      <c r="AJ418">
        <v>6.1612999999999998</v>
      </c>
      <c r="AK418">
        <v>486520000</v>
      </c>
      <c r="AL418">
        <v>13</v>
      </c>
      <c r="AM418">
        <v>1.16738146221311</v>
      </c>
      <c r="AN418">
        <v>0.21569636963696401</v>
      </c>
      <c r="AO418">
        <v>0.731945673624676</v>
      </c>
      <c r="AP418">
        <v>2.4826571114696701</v>
      </c>
      <c r="AQ418" t="s">
        <v>34011</v>
      </c>
      <c r="AR418" t="s">
        <v>34011</v>
      </c>
      <c r="AS418" t="s">
        <v>34012</v>
      </c>
      <c r="AT418" t="s">
        <v>34013</v>
      </c>
      <c r="AU418">
        <v>3358</v>
      </c>
      <c r="AV418" t="s">
        <v>34014</v>
      </c>
      <c r="AW418" t="s">
        <v>34012</v>
      </c>
      <c r="AX418" t="s">
        <v>34015</v>
      </c>
      <c r="AY418">
        <v>1.16738146221311</v>
      </c>
      <c r="AZ418">
        <v>0.731945673624676</v>
      </c>
      <c r="BA418" s="6">
        <f t="shared" si="35"/>
        <v>0.66087750471210116</v>
      </c>
      <c r="BB418" s="4" t="str">
        <f t="shared" si="32"/>
        <v/>
      </c>
      <c r="BC418" t="str">
        <f t="shared" si="31"/>
        <v/>
      </c>
      <c r="BD418" t="str">
        <f t="shared" si="33"/>
        <v/>
      </c>
      <c r="BE418" t="str">
        <f t="shared" si="34"/>
        <v/>
      </c>
      <c r="BF418" t="s">
        <v>34013</v>
      </c>
      <c r="BG418" t="s">
        <v>34012</v>
      </c>
    </row>
    <row r="419" spans="1:59" x14ac:dyDescent="0.2">
      <c r="A419">
        <v>29.8587532043457</v>
      </c>
      <c r="B419">
        <v>29.554040908813501</v>
      </c>
      <c r="C419">
        <v>29.808469772338899</v>
      </c>
      <c r="D419">
        <v>30.5532550811768</v>
      </c>
      <c r="E419">
        <v>30.416692733764599</v>
      </c>
      <c r="F419">
        <v>30.4460849761963</v>
      </c>
      <c r="I419" t="s">
        <v>35619</v>
      </c>
      <c r="K419" t="s">
        <v>35620</v>
      </c>
      <c r="P419" t="s">
        <v>326</v>
      </c>
      <c r="Q419" t="s">
        <v>327</v>
      </c>
      <c r="R419" t="s">
        <v>167</v>
      </c>
      <c r="S419">
        <v>3021</v>
      </c>
      <c r="AB419">
        <v>15</v>
      </c>
      <c r="AC419">
        <v>15</v>
      </c>
      <c r="AD419">
        <v>15</v>
      </c>
      <c r="AE419">
        <v>41.9</v>
      </c>
      <c r="AF419">
        <v>41.9</v>
      </c>
      <c r="AG419">
        <v>41.9</v>
      </c>
      <c r="AH419">
        <v>57.276000000000003</v>
      </c>
      <c r="AI419">
        <v>0</v>
      </c>
      <c r="AJ419">
        <v>104.82</v>
      </c>
      <c r="AK419">
        <v>7173800000</v>
      </c>
      <c r="AL419">
        <v>65</v>
      </c>
      <c r="AM419">
        <v>2.6822516245241999</v>
      </c>
      <c r="AN419">
        <v>0.13385714285714301</v>
      </c>
      <c r="AO419">
        <v>0.73158963521321496</v>
      </c>
      <c r="AP419">
        <v>7.1000488488788003</v>
      </c>
      <c r="AQ419" t="s">
        <v>35621</v>
      </c>
      <c r="AR419" t="s">
        <v>35621</v>
      </c>
      <c r="AS419" t="s">
        <v>35622</v>
      </c>
      <c r="AT419" t="s">
        <v>35623</v>
      </c>
      <c r="AU419">
        <v>3558</v>
      </c>
      <c r="AV419" t="s">
        <v>35624</v>
      </c>
      <c r="AW419" t="s">
        <v>35622</v>
      </c>
      <c r="AX419" t="s">
        <v>35625</v>
      </c>
      <c r="AY419">
        <v>2.6822516245241999</v>
      </c>
      <c r="AZ419">
        <v>0.73158963521321496</v>
      </c>
      <c r="BA419" s="6">
        <f t="shared" si="35"/>
        <v>0.66046767227308578</v>
      </c>
      <c r="BB419" s="4" t="str">
        <f t="shared" si="32"/>
        <v/>
      </c>
      <c r="BC419" t="str">
        <f t="shared" si="31"/>
        <v/>
      </c>
      <c r="BD419" t="str">
        <f t="shared" si="33"/>
        <v/>
      </c>
      <c r="BE419" t="str">
        <f t="shared" si="34"/>
        <v/>
      </c>
      <c r="BF419" t="s">
        <v>35623</v>
      </c>
      <c r="BG419" t="s">
        <v>35622</v>
      </c>
    </row>
    <row r="420" spans="1:59" x14ac:dyDescent="0.2">
      <c r="A420">
        <v>25.072101593017599</v>
      </c>
      <c r="B420">
        <v>25.456541061401399</v>
      </c>
      <c r="C420">
        <v>23.6902980804443</v>
      </c>
      <c r="D420">
        <v>25.5297546386719</v>
      </c>
      <c r="E420">
        <v>25.731847763061499</v>
      </c>
      <c r="F420">
        <v>25.1449165344238</v>
      </c>
      <c r="I420" t="s">
        <v>39524</v>
      </c>
      <c r="J420" t="s">
        <v>39525</v>
      </c>
      <c r="K420" t="s">
        <v>2459</v>
      </c>
      <c r="P420" t="s">
        <v>2459</v>
      </c>
      <c r="Q420" t="s">
        <v>2462</v>
      </c>
      <c r="R420" t="s">
        <v>10075</v>
      </c>
      <c r="S420" t="s">
        <v>10076</v>
      </c>
      <c r="T420" t="s">
        <v>5501</v>
      </c>
      <c r="U420" t="s">
        <v>5502</v>
      </c>
      <c r="V420" t="s">
        <v>39526</v>
      </c>
      <c r="W420" t="s">
        <v>39527</v>
      </c>
      <c r="Z420" t="s">
        <v>39528</v>
      </c>
      <c r="AA420" t="s">
        <v>39529</v>
      </c>
      <c r="AB420">
        <v>3</v>
      </c>
      <c r="AC420">
        <v>3</v>
      </c>
      <c r="AD420">
        <v>3</v>
      </c>
      <c r="AE420">
        <v>6.2</v>
      </c>
      <c r="AF420">
        <v>6.2</v>
      </c>
      <c r="AG420">
        <v>6.2</v>
      </c>
      <c r="AH420">
        <v>60.069000000000003</v>
      </c>
      <c r="AI420">
        <v>0</v>
      </c>
      <c r="AJ420">
        <v>5.5468999999999999</v>
      </c>
      <c r="AK420">
        <v>236120000</v>
      </c>
      <c r="AL420">
        <v>6</v>
      </c>
      <c r="AM420">
        <v>0.576558427338698</v>
      </c>
      <c r="AN420">
        <v>0.47487852283770599</v>
      </c>
      <c r="AO420">
        <v>0.72919273376464799</v>
      </c>
      <c r="AP420">
        <v>1.2946494629710199</v>
      </c>
      <c r="AQ420" t="s">
        <v>39530</v>
      </c>
      <c r="AR420" t="s">
        <v>39530</v>
      </c>
      <c r="AS420" t="s">
        <v>39531</v>
      </c>
      <c r="AT420" t="s">
        <v>39532</v>
      </c>
      <c r="AU420">
        <v>4034</v>
      </c>
      <c r="AV420" t="s">
        <v>39533</v>
      </c>
      <c r="AW420" t="s">
        <v>39534</v>
      </c>
      <c r="AY420">
        <v>0.576558427338698</v>
      </c>
      <c r="AZ420">
        <v>0.72919273376464799</v>
      </c>
      <c r="BA420" s="6">
        <f t="shared" si="35"/>
        <v>0.65771125258052288</v>
      </c>
      <c r="BB420" s="4" t="str">
        <f t="shared" si="32"/>
        <v/>
      </c>
      <c r="BC420" t="str">
        <f t="shared" si="31"/>
        <v/>
      </c>
      <c r="BD420" t="str">
        <f t="shared" si="33"/>
        <v/>
      </c>
      <c r="BE420" t="str">
        <f t="shared" si="34"/>
        <v/>
      </c>
      <c r="BF420" t="s">
        <v>39532</v>
      </c>
      <c r="BG420" t="s">
        <v>39531</v>
      </c>
    </row>
    <row r="421" spans="1:59" x14ac:dyDescent="0.2">
      <c r="A421">
        <v>26.233411788940401</v>
      </c>
      <c r="B421">
        <v>25.985918045043899</v>
      </c>
      <c r="C421">
        <v>25.867382049560501</v>
      </c>
      <c r="D421">
        <v>26.654718399047901</v>
      </c>
      <c r="E421">
        <v>26.514154434204102</v>
      </c>
      <c r="F421">
        <v>27.1034965515137</v>
      </c>
      <c r="I421" t="s">
        <v>32483</v>
      </c>
      <c r="J421" t="s">
        <v>32484</v>
      </c>
      <c r="K421" t="s">
        <v>32485</v>
      </c>
      <c r="P421" t="s">
        <v>360</v>
      </c>
      <c r="Q421" t="s">
        <v>361</v>
      </c>
      <c r="R421" t="s">
        <v>1520</v>
      </c>
      <c r="S421" t="s">
        <v>1521</v>
      </c>
      <c r="Z421" t="s">
        <v>1356</v>
      </c>
      <c r="AA421" t="s">
        <v>1357</v>
      </c>
      <c r="AB421">
        <v>4</v>
      </c>
      <c r="AC421">
        <v>4</v>
      </c>
      <c r="AD421">
        <v>4</v>
      </c>
      <c r="AE421">
        <v>13.4</v>
      </c>
      <c r="AF421">
        <v>13.4</v>
      </c>
      <c r="AG421">
        <v>13.4</v>
      </c>
      <c r="AH421">
        <v>51.871000000000002</v>
      </c>
      <c r="AI421">
        <v>0</v>
      </c>
      <c r="AJ421">
        <v>8.3148</v>
      </c>
      <c r="AK421">
        <v>552260000</v>
      </c>
      <c r="AL421">
        <v>6</v>
      </c>
      <c r="AM421">
        <v>1.60578452980214</v>
      </c>
      <c r="AN421">
        <v>0.168856447688564</v>
      </c>
      <c r="AO421">
        <v>0.728552500406902</v>
      </c>
      <c r="AP421">
        <v>3.5048760022187802</v>
      </c>
      <c r="AQ421" t="s">
        <v>32486</v>
      </c>
      <c r="AR421" t="s">
        <v>32486</v>
      </c>
      <c r="AS421" t="s">
        <v>32487</v>
      </c>
      <c r="AT421" t="s">
        <v>32488</v>
      </c>
      <c r="AU421">
        <v>3173</v>
      </c>
      <c r="AV421" t="s">
        <v>32489</v>
      </c>
      <c r="AW421" t="s">
        <v>32487</v>
      </c>
      <c r="AY421">
        <v>1.60578452980214</v>
      </c>
      <c r="AZ421">
        <v>0.728552500406902</v>
      </c>
      <c r="BA421" s="6">
        <f t="shared" si="35"/>
        <v>0.65697576340812369</v>
      </c>
      <c r="BB421" s="4" t="str">
        <f t="shared" si="32"/>
        <v/>
      </c>
      <c r="BC421" t="str">
        <f t="shared" si="31"/>
        <v/>
      </c>
      <c r="BD421" t="str">
        <f t="shared" si="33"/>
        <v/>
      </c>
      <c r="BE421" t="str">
        <f t="shared" si="34"/>
        <v/>
      </c>
      <c r="BF421" t="s">
        <v>32488</v>
      </c>
      <c r="BG421" t="s">
        <v>32487</v>
      </c>
    </row>
    <row r="422" spans="1:59" x14ac:dyDescent="0.2">
      <c r="A422">
        <v>25.039842605590799</v>
      </c>
      <c r="B422">
        <v>25.4612331390381</v>
      </c>
      <c r="C422">
        <v>25.001142501831101</v>
      </c>
      <c r="D422">
        <v>26.2190036773682</v>
      </c>
      <c r="E422">
        <v>26.116483688354499</v>
      </c>
      <c r="F422">
        <v>25.351005554199201</v>
      </c>
      <c r="I422" t="s">
        <v>40711</v>
      </c>
      <c r="J422" t="s">
        <v>40712</v>
      </c>
      <c r="K422" t="s">
        <v>40713</v>
      </c>
      <c r="P422" t="s">
        <v>464</v>
      </c>
      <c r="Q422" t="s">
        <v>465</v>
      </c>
      <c r="R422" t="s">
        <v>40714</v>
      </c>
      <c r="S422" t="s">
        <v>40715</v>
      </c>
      <c r="T422" t="s">
        <v>40716</v>
      </c>
      <c r="U422" t="s">
        <v>40717</v>
      </c>
      <c r="V422" t="s">
        <v>10875</v>
      </c>
      <c r="W422" t="s">
        <v>10876</v>
      </c>
      <c r="Z422" t="s">
        <v>40718</v>
      </c>
      <c r="AA422" t="s">
        <v>40719</v>
      </c>
      <c r="AB422">
        <v>2</v>
      </c>
      <c r="AC422">
        <v>2</v>
      </c>
      <c r="AD422">
        <v>2</v>
      </c>
      <c r="AE422">
        <v>3.4</v>
      </c>
      <c r="AF422">
        <v>3.4</v>
      </c>
      <c r="AG422">
        <v>3.4</v>
      </c>
      <c r="AH422">
        <v>78.412999999999997</v>
      </c>
      <c r="AI422">
        <v>1.7386999999999999E-3</v>
      </c>
      <c r="AJ422">
        <v>2.3654000000000002</v>
      </c>
      <c r="AK422">
        <v>307930000</v>
      </c>
      <c r="AL422">
        <v>5</v>
      </c>
      <c r="AM422">
        <v>1.10094320180204</v>
      </c>
      <c r="AN422">
        <v>0.227263054187192</v>
      </c>
      <c r="AO422">
        <v>0.72809155782063695</v>
      </c>
      <c r="AP422">
        <v>2.34135841627198</v>
      </c>
      <c r="AQ422" t="s">
        <v>40720</v>
      </c>
      <c r="AR422" t="s">
        <v>40720</v>
      </c>
      <c r="AS422" t="s">
        <v>40721</v>
      </c>
      <c r="AT422" t="s">
        <v>40722</v>
      </c>
      <c r="AU422">
        <v>4173</v>
      </c>
      <c r="AV422" t="s">
        <v>40723</v>
      </c>
      <c r="AW422" t="s">
        <v>40721</v>
      </c>
      <c r="AY422">
        <v>1.10094320180204</v>
      </c>
      <c r="AZ422">
        <v>0.72809155782063695</v>
      </c>
      <c r="BA422" s="6">
        <f t="shared" si="35"/>
        <v>0.65644644246894868</v>
      </c>
      <c r="BB422" s="4" t="str">
        <f t="shared" si="32"/>
        <v/>
      </c>
      <c r="BC422" t="str">
        <f t="shared" si="31"/>
        <v/>
      </c>
      <c r="BD422" t="str">
        <f t="shared" si="33"/>
        <v/>
      </c>
      <c r="BE422" t="str">
        <f t="shared" si="34"/>
        <v/>
      </c>
      <c r="BF422" t="s">
        <v>40722</v>
      </c>
      <c r="BG422" t="s">
        <v>40721</v>
      </c>
    </row>
    <row r="423" spans="1:59" x14ac:dyDescent="0.2">
      <c r="A423">
        <v>27.899600982666001</v>
      </c>
      <c r="B423">
        <v>27.7016716003418</v>
      </c>
      <c r="C423">
        <v>26.676805496215799</v>
      </c>
      <c r="D423">
        <v>28.207321166992202</v>
      </c>
      <c r="E423">
        <v>28.3139324188232</v>
      </c>
      <c r="F423">
        <v>27.941005706787099</v>
      </c>
      <c r="I423" t="s">
        <v>37191</v>
      </c>
      <c r="J423" t="s">
        <v>37192</v>
      </c>
      <c r="K423" t="s">
        <v>9315</v>
      </c>
      <c r="P423" t="s">
        <v>9315</v>
      </c>
      <c r="Q423" t="s">
        <v>9316</v>
      </c>
      <c r="R423" t="s">
        <v>232</v>
      </c>
      <c r="S423">
        <v>4131</v>
      </c>
      <c r="Z423" t="s">
        <v>1941</v>
      </c>
      <c r="AA423" t="s">
        <v>1942</v>
      </c>
      <c r="AB423">
        <v>4</v>
      </c>
      <c r="AC423">
        <v>4</v>
      </c>
      <c r="AD423">
        <v>4</v>
      </c>
      <c r="AE423">
        <v>14.6</v>
      </c>
      <c r="AF423">
        <v>14.6</v>
      </c>
      <c r="AG423">
        <v>14.6</v>
      </c>
      <c r="AH423">
        <v>59.781999999999996</v>
      </c>
      <c r="AI423">
        <v>0</v>
      </c>
      <c r="AJ423">
        <v>19.04</v>
      </c>
      <c r="AK423">
        <v>1477200000</v>
      </c>
      <c r="AL423">
        <v>22</v>
      </c>
      <c r="AM423">
        <v>0.85711170834547101</v>
      </c>
      <c r="AN423">
        <v>0.31694150417827299</v>
      </c>
      <c r="AO423">
        <v>0.72806040445963305</v>
      </c>
      <c r="AP423">
        <v>1.84395610000531</v>
      </c>
      <c r="AQ423" t="s">
        <v>37193</v>
      </c>
      <c r="AR423" t="s">
        <v>37193</v>
      </c>
      <c r="AS423" t="s">
        <v>37194</v>
      </c>
      <c r="AT423" t="s">
        <v>37195</v>
      </c>
      <c r="AU423">
        <v>3750</v>
      </c>
      <c r="AV423" t="s">
        <v>37196</v>
      </c>
      <c r="AW423" t="s">
        <v>37194</v>
      </c>
      <c r="AY423">
        <v>0.85711170834547101</v>
      </c>
      <c r="AZ423">
        <v>0.72806040445963305</v>
      </c>
      <c r="BA423" s="6">
        <f t="shared" si="35"/>
        <v>0.65641067377536899</v>
      </c>
      <c r="BB423" s="4" t="str">
        <f t="shared" si="32"/>
        <v/>
      </c>
      <c r="BC423" t="str">
        <f t="shared" si="31"/>
        <v/>
      </c>
      <c r="BD423" t="str">
        <f t="shared" si="33"/>
        <v/>
      </c>
      <c r="BE423" t="str">
        <f t="shared" si="34"/>
        <v/>
      </c>
      <c r="BF423" t="s">
        <v>37195</v>
      </c>
      <c r="BG423" t="s">
        <v>37194</v>
      </c>
    </row>
    <row r="424" spans="1:59" x14ac:dyDescent="0.2">
      <c r="A424">
        <v>29.752769470214801</v>
      </c>
      <c r="B424">
        <v>29.6843166351318</v>
      </c>
      <c r="C424">
        <v>28.488418579101602</v>
      </c>
      <c r="D424">
        <v>30.337985992431602</v>
      </c>
      <c r="E424">
        <v>29.8464469909668</v>
      </c>
      <c r="F424">
        <v>29.922807693481399</v>
      </c>
      <c r="I424" t="s">
        <v>36214</v>
      </c>
      <c r="J424" t="s">
        <v>4268</v>
      </c>
      <c r="K424" t="s">
        <v>36215</v>
      </c>
      <c r="N424" t="s">
        <v>4268</v>
      </c>
      <c r="O424" t="s">
        <v>4269</v>
      </c>
      <c r="P424" t="s">
        <v>112</v>
      </c>
      <c r="Q424" t="s">
        <v>113</v>
      </c>
      <c r="AB424">
        <v>17</v>
      </c>
      <c r="AC424">
        <v>17</v>
      </c>
      <c r="AD424">
        <v>17</v>
      </c>
      <c r="AE424">
        <v>27.3</v>
      </c>
      <c r="AF424">
        <v>27.3</v>
      </c>
      <c r="AG424">
        <v>27.3</v>
      </c>
      <c r="AH424">
        <v>69.768000000000001</v>
      </c>
      <c r="AI424">
        <v>0</v>
      </c>
      <c r="AJ424">
        <v>69.034000000000006</v>
      </c>
      <c r="AK424">
        <v>5484200000</v>
      </c>
      <c r="AL424">
        <v>55</v>
      </c>
      <c r="AM424">
        <v>0.76402032653891505</v>
      </c>
      <c r="AN424">
        <v>0.36225015403573602</v>
      </c>
      <c r="AO424">
        <v>0.72724533081054699</v>
      </c>
      <c r="AP424">
        <v>1.6603621550930101</v>
      </c>
      <c r="AQ424" t="s">
        <v>36216</v>
      </c>
      <c r="AR424" t="s">
        <v>36216</v>
      </c>
      <c r="AS424" t="s">
        <v>36217</v>
      </c>
      <c r="AT424" t="s">
        <v>36218</v>
      </c>
      <c r="AU424">
        <v>3630</v>
      </c>
      <c r="AV424" t="s">
        <v>36219</v>
      </c>
      <c r="AW424" t="s">
        <v>36217</v>
      </c>
      <c r="AY424">
        <v>0.76402032653891505</v>
      </c>
      <c r="AZ424">
        <v>0.72724533081054699</v>
      </c>
      <c r="BA424" s="6">
        <f t="shared" si="35"/>
        <v>0.65547512236190175</v>
      </c>
      <c r="BB424" s="4" t="str">
        <f t="shared" si="32"/>
        <v/>
      </c>
      <c r="BC424" t="str">
        <f t="shared" si="31"/>
        <v/>
      </c>
      <c r="BD424" t="str">
        <f t="shared" si="33"/>
        <v/>
      </c>
      <c r="BE424" t="str">
        <f t="shared" si="34"/>
        <v/>
      </c>
      <c r="BF424" t="s">
        <v>36218</v>
      </c>
      <c r="BG424" t="s">
        <v>36217</v>
      </c>
    </row>
    <row r="425" spans="1:59" x14ac:dyDescent="0.2">
      <c r="A425">
        <v>31.4774990081787</v>
      </c>
      <c r="B425">
        <v>30.556911468505898</v>
      </c>
      <c r="C425">
        <v>31.322168350219702</v>
      </c>
      <c r="D425">
        <v>32.18603515625</v>
      </c>
      <c r="E425">
        <v>31.5066814422607</v>
      </c>
      <c r="F425">
        <v>31.844718933105501</v>
      </c>
      <c r="I425" t="s">
        <v>27484</v>
      </c>
      <c r="J425" t="s">
        <v>27485</v>
      </c>
      <c r="K425" t="s">
        <v>27486</v>
      </c>
      <c r="N425" t="s">
        <v>61</v>
      </c>
      <c r="O425" t="s">
        <v>62</v>
      </c>
      <c r="P425" t="s">
        <v>196</v>
      </c>
      <c r="Q425" t="s">
        <v>197</v>
      </c>
      <c r="R425" t="s">
        <v>27487</v>
      </c>
      <c r="S425" t="s">
        <v>27488</v>
      </c>
      <c r="T425" t="s">
        <v>5851</v>
      </c>
      <c r="U425" t="s">
        <v>5852</v>
      </c>
      <c r="V425" t="s">
        <v>27489</v>
      </c>
      <c r="W425" t="s">
        <v>27490</v>
      </c>
      <c r="Z425" t="s">
        <v>1898</v>
      </c>
      <c r="AA425" t="s">
        <v>1899</v>
      </c>
      <c r="AB425">
        <v>14</v>
      </c>
      <c r="AC425">
        <v>14</v>
      </c>
      <c r="AD425">
        <v>14</v>
      </c>
      <c r="AE425">
        <v>55.2</v>
      </c>
      <c r="AF425">
        <v>55.2</v>
      </c>
      <c r="AG425">
        <v>55.2</v>
      </c>
      <c r="AH425">
        <v>32.749000000000002</v>
      </c>
      <c r="AI425">
        <v>0</v>
      </c>
      <c r="AJ425">
        <v>117.78</v>
      </c>
      <c r="AK425">
        <v>19048000000</v>
      </c>
      <c r="AL425">
        <v>63</v>
      </c>
      <c r="AM425">
        <v>0.98620225035673703</v>
      </c>
      <c r="AN425">
        <v>0.26390674437968398</v>
      </c>
      <c r="AO425">
        <v>0.72695223490397298</v>
      </c>
      <c r="AP425">
        <v>2.1036424132576501</v>
      </c>
      <c r="AQ425" t="s">
        <v>27491</v>
      </c>
      <c r="AR425" t="s">
        <v>27491</v>
      </c>
      <c r="AS425" t="s">
        <v>27492</v>
      </c>
      <c r="AT425" t="s">
        <v>27493</v>
      </c>
      <c r="AU425">
        <v>2576</v>
      </c>
      <c r="AV425" t="s">
        <v>27494</v>
      </c>
      <c r="AW425" t="s">
        <v>27492</v>
      </c>
      <c r="AX425" t="s">
        <v>27495</v>
      </c>
      <c r="AY425">
        <v>0.98620225035673703</v>
      </c>
      <c r="AZ425">
        <v>0.72695223490397298</v>
      </c>
      <c r="BA425" s="6">
        <f t="shared" si="35"/>
        <v>0.65513883251284089</v>
      </c>
      <c r="BB425" s="4" t="str">
        <f t="shared" si="32"/>
        <v/>
      </c>
      <c r="BC425" t="str">
        <f t="shared" si="31"/>
        <v/>
      </c>
      <c r="BD425" t="str">
        <f t="shared" si="33"/>
        <v/>
      </c>
      <c r="BE425" t="str">
        <f t="shared" si="34"/>
        <v/>
      </c>
      <c r="BF425" t="s">
        <v>27493</v>
      </c>
      <c r="BG425" t="s">
        <v>27492</v>
      </c>
    </row>
    <row r="426" spans="1:59" x14ac:dyDescent="0.2">
      <c r="A426">
        <v>27.799280166626001</v>
      </c>
      <c r="B426">
        <v>27.260423660278299</v>
      </c>
      <c r="C426">
        <v>26.6880588531494</v>
      </c>
      <c r="D426">
        <v>28.240043640136701</v>
      </c>
      <c r="E426">
        <v>27.79079246521</v>
      </c>
      <c r="F426">
        <v>27.8908176422119</v>
      </c>
      <c r="I426" t="s">
        <v>31658</v>
      </c>
      <c r="J426" t="s">
        <v>31659</v>
      </c>
      <c r="K426" t="s">
        <v>31660</v>
      </c>
      <c r="P426" t="s">
        <v>63</v>
      </c>
      <c r="Q426" t="s">
        <v>64</v>
      </c>
      <c r="R426" t="s">
        <v>167</v>
      </c>
      <c r="S426">
        <v>3021</v>
      </c>
      <c r="Z426" t="s">
        <v>31661</v>
      </c>
      <c r="AA426" t="s">
        <v>31662</v>
      </c>
      <c r="AB426">
        <v>4</v>
      </c>
      <c r="AC426">
        <v>4</v>
      </c>
      <c r="AD426">
        <v>3</v>
      </c>
      <c r="AE426">
        <v>11.5</v>
      </c>
      <c r="AF426">
        <v>11.5</v>
      </c>
      <c r="AG426">
        <v>8.8000000000000007</v>
      </c>
      <c r="AH426">
        <v>28.791</v>
      </c>
      <c r="AI426">
        <v>0</v>
      </c>
      <c r="AJ426">
        <v>6.2606999999999999</v>
      </c>
      <c r="AK426">
        <v>1300600000</v>
      </c>
      <c r="AL426">
        <v>11</v>
      </c>
      <c r="AM426">
        <v>0.97414748894278302</v>
      </c>
      <c r="AN426">
        <v>0.26916530278232398</v>
      </c>
      <c r="AO426">
        <v>0.72463035583496105</v>
      </c>
      <c r="AP426">
        <v>2.07907893092829</v>
      </c>
      <c r="AQ426" t="s">
        <v>31663</v>
      </c>
      <c r="AR426" t="s">
        <v>31663</v>
      </c>
      <c r="AS426" t="s">
        <v>31664</v>
      </c>
      <c r="AT426" t="s">
        <v>31665</v>
      </c>
      <c r="AU426">
        <v>3072</v>
      </c>
      <c r="AV426" t="s">
        <v>31666</v>
      </c>
      <c r="AW426" t="s">
        <v>31664</v>
      </c>
      <c r="AY426">
        <v>0.97414748894278302</v>
      </c>
      <c r="AZ426">
        <v>0.72463035583496105</v>
      </c>
      <c r="BA426" s="6">
        <f t="shared" si="35"/>
        <v>0.6524771879757254</v>
      </c>
      <c r="BB426" s="4" t="str">
        <f t="shared" si="32"/>
        <v/>
      </c>
      <c r="BC426" t="str">
        <f t="shared" si="31"/>
        <v/>
      </c>
      <c r="BD426" t="str">
        <f t="shared" si="33"/>
        <v/>
      </c>
      <c r="BE426" t="str">
        <f t="shared" si="34"/>
        <v/>
      </c>
      <c r="BF426" t="s">
        <v>31665</v>
      </c>
      <c r="BG426" t="s">
        <v>31664</v>
      </c>
    </row>
    <row r="427" spans="1:59" x14ac:dyDescent="0.2">
      <c r="A427">
        <v>25.431859970092798</v>
      </c>
      <c r="B427">
        <v>25.976049423217798</v>
      </c>
      <c r="C427">
        <v>25.302186965942401</v>
      </c>
      <c r="D427">
        <v>26.425535202026399</v>
      </c>
      <c r="E427">
        <v>26.1836853027344</v>
      </c>
      <c r="F427">
        <v>26.274726867675799</v>
      </c>
      <c r="I427" t="s">
        <v>14671</v>
      </c>
      <c r="J427" t="s">
        <v>14672</v>
      </c>
      <c r="K427" t="s">
        <v>14673</v>
      </c>
      <c r="P427" t="s">
        <v>770</v>
      </c>
      <c r="Q427" t="s">
        <v>771</v>
      </c>
      <c r="R427" t="s">
        <v>14674</v>
      </c>
      <c r="S427" t="s">
        <v>14675</v>
      </c>
      <c r="T427" t="s">
        <v>14676</v>
      </c>
      <c r="U427" t="s">
        <v>14677</v>
      </c>
      <c r="Z427" t="s">
        <v>932</v>
      </c>
      <c r="AA427" t="s">
        <v>933</v>
      </c>
      <c r="AB427">
        <v>2</v>
      </c>
      <c r="AC427">
        <v>2</v>
      </c>
      <c r="AD427">
        <v>1</v>
      </c>
      <c r="AE427">
        <v>5.2</v>
      </c>
      <c r="AF427">
        <v>5.2</v>
      </c>
      <c r="AG427">
        <v>2.2000000000000002</v>
      </c>
      <c r="AH427">
        <v>45.567</v>
      </c>
      <c r="AI427">
        <v>1.7361E-3</v>
      </c>
      <c r="AJ427">
        <v>2.3443999999999998</v>
      </c>
      <c r="AK427">
        <v>400180000</v>
      </c>
      <c r="AL427">
        <v>3</v>
      </c>
      <c r="AM427">
        <v>1.5326677181994499</v>
      </c>
      <c r="AN427">
        <v>0.16939958592132501</v>
      </c>
      <c r="AO427">
        <v>0.72461700439453103</v>
      </c>
      <c r="AP427">
        <v>3.3217206166490301</v>
      </c>
      <c r="AQ427" t="s">
        <v>14678</v>
      </c>
      <c r="AR427" t="s">
        <v>14678</v>
      </c>
      <c r="AS427" t="s">
        <v>14679</v>
      </c>
      <c r="AT427" t="s">
        <v>14680</v>
      </c>
      <c r="AU427">
        <v>1272</v>
      </c>
      <c r="AV427" t="s">
        <v>14681</v>
      </c>
      <c r="AW427" t="s">
        <v>14679</v>
      </c>
      <c r="AX427" t="s">
        <v>14682</v>
      </c>
      <c r="AY427">
        <v>1.5326677181994499</v>
      </c>
      <c r="AZ427">
        <v>0.72461700439453103</v>
      </c>
      <c r="BA427" s="6">
        <f t="shared" si="35"/>
        <v>0.65246189517439102</v>
      </c>
      <c r="BB427" s="4" t="str">
        <f t="shared" si="32"/>
        <v/>
      </c>
      <c r="BC427" t="str">
        <f t="shared" si="31"/>
        <v/>
      </c>
      <c r="BD427" t="str">
        <f t="shared" si="33"/>
        <v/>
      </c>
      <c r="BE427" t="str">
        <f t="shared" si="34"/>
        <v/>
      </c>
      <c r="BF427" t="s">
        <v>14680</v>
      </c>
      <c r="BG427" t="s">
        <v>14679</v>
      </c>
    </row>
    <row r="428" spans="1:59" x14ac:dyDescent="0.2">
      <c r="A428">
        <v>28.165523529052699</v>
      </c>
      <c r="B428">
        <v>28.83909034729</v>
      </c>
      <c r="C428">
        <v>28.6278400421143</v>
      </c>
      <c r="D428">
        <v>28.989208221435501</v>
      </c>
      <c r="E428">
        <v>29.327938079833999</v>
      </c>
      <c r="F428">
        <v>29.487749099731399</v>
      </c>
      <c r="I428" t="s">
        <v>35055</v>
      </c>
      <c r="J428" t="s">
        <v>35056</v>
      </c>
      <c r="K428" t="s">
        <v>35057</v>
      </c>
      <c r="P428" t="s">
        <v>633</v>
      </c>
      <c r="Q428" t="s">
        <v>634</v>
      </c>
      <c r="Z428" t="s">
        <v>35058</v>
      </c>
      <c r="AA428" t="s">
        <v>35059</v>
      </c>
      <c r="AB428">
        <v>16</v>
      </c>
      <c r="AC428">
        <v>16</v>
      </c>
      <c r="AD428">
        <v>16</v>
      </c>
      <c r="AE428">
        <v>18.2</v>
      </c>
      <c r="AF428">
        <v>18.2</v>
      </c>
      <c r="AG428">
        <v>18.2</v>
      </c>
      <c r="AH428">
        <v>130.13999999999999</v>
      </c>
      <c r="AI428">
        <v>0</v>
      </c>
      <c r="AJ428">
        <v>208.46</v>
      </c>
      <c r="AK428">
        <v>3155700000</v>
      </c>
      <c r="AL428">
        <v>50</v>
      </c>
      <c r="AM428">
        <v>1.36761601231505</v>
      </c>
      <c r="AN428">
        <v>0.187069182389937</v>
      </c>
      <c r="AO428">
        <v>0.72414716084798103</v>
      </c>
      <c r="AP428">
        <v>2.9281537989642699</v>
      </c>
      <c r="AQ428" t="s">
        <v>35060</v>
      </c>
      <c r="AR428" t="s">
        <v>35060</v>
      </c>
      <c r="AS428" t="s">
        <v>35061</v>
      </c>
      <c r="AT428" t="s">
        <v>35062</v>
      </c>
      <c r="AU428">
        <v>3487</v>
      </c>
      <c r="AV428" t="s">
        <v>35063</v>
      </c>
      <c r="AW428" t="s">
        <v>35061</v>
      </c>
      <c r="AX428" t="s">
        <v>35064</v>
      </c>
      <c r="AY428">
        <v>1.36761601231505</v>
      </c>
      <c r="AZ428">
        <v>0.72414716084798103</v>
      </c>
      <c r="BA428" s="6">
        <f t="shared" si="35"/>
        <v>0.65192382432507978</v>
      </c>
      <c r="BB428" s="4" t="str">
        <f t="shared" si="32"/>
        <v/>
      </c>
      <c r="BC428" t="str">
        <f t="shared" si="31"/>
        <v/>
      </c>
      <c r="BD428" t="str">
        <f t="shared" si="33"/>
        <v/>
      </c>
      <c r="BE428" t="str">
        <f t="shared" si="34"/>
        <v/>
      </c>
      <c r="BF428" t="s">
        <v>35062</v>
      </c>
      <c r="BG428" t="s">
        <v>35061</v>
      </c>
    </row>
    <row r="429" spans="1:59" x14ac:dyDescent="0.2">
      <c r="A429">
        <v>28.077907562255898</v>
      </c>
      <c r="B429">
        <v>27.7288417816162</v>
      </c>
      <c r="C429">
        <v>26.9228630065918</v>
      </c>
      <c r="D429">
        <v>28.580356597900401</v>
      </c>
      <c r="E429">
        <v>27.903743743896499</v>
      </c>
      <c r="F429">
        <v>28.417236328125</v>
      </c>
      <c r="I429" t="s">
        <v>18545</v>
      </c>
      <c r="J429" t="s">
        <v>18546</v>
      </c>
      <c r="K429" t="s">
        <v>827</v>
      </c>
      <c r="N429" t="s">
        <v>2460</v>
      </c>
      <c r="O429" t="s">
        <v>2461</v>
      </c>
      <c r="P429" t="s">
        <v>345</v>
      </c>
      <c r="Q429" t="s">
        <v>346</v>
      </c>
      <c r="R429" t="s">
        <v>830</v>
      </c>
      <c r="S429" t="s">
        <v>831</v>
      </c>
      <c r="Z429" t="s">
        <v>18547</v>
      </c>
      <c r="AA429" t="s">
        <v>18548</v>
      </c>
      <c r="AB429">
        <v>4</v>
      </c>
      <c r="AC429">
        <v>4</v>
      </c>
      <c r="AD429">
        <v>4</v>
      </c>
      <c r="AE429">
        <v>28.2</v>
      </c>
      <c r="AF429">
        <v>28.2</v>
      </c>
      <c r="AG429">
        <v>28.2</v>
      </c>
      <c r="AH429">
        <v>13.193</v>
      </c>
      <c r="AI429">
        <v>0</v>
      </c>
      <c r="AJ429">
        <v>5.5750000000000002</v>
      </c>
      <c r="AK429">
        <v>1643900000</v>
      </c>
      <c r="AL429">
        <v>15</v>
      </c>
      <c r="AM429">
        <v>0.84407973268711001</v>
      </c>
      <c r="AN429">
        <v>0.32383299110198499</v>
      </c>
      <c r="AO429">
        <v>0.72390810648600401</v>
      </c>
      <c r="AP429">
        <v>1.8181019838882599</v>
      </c>
      <c r="AQ429" t="s">
        <v>18549</v>
      </c>
      <c r="AR429" t="s">
        <v>18549</v>
      </c>
      <c r="AS429" t="s">
        <v>18550</v>
      </c>
      <c r="AT429" t="s">
        <v>18551</v>
      </c>
      <c r="AU429">
        <v>1630</v>
      </c>
      <c r="AV429" t="s">
        <v>18552</v>
      </c>
      <c r="AW429" t="s">
        <v>18550</v>
      </c>
      <c r="AX429" t="s">
        <v>18553</v>
      </c>
      <c r="AY429">
        <v>0.84407973268711001</v>
      </c>
      <c r="AZ429">
        <v>0.72390810648600401</v>
      </c>
      <c r="BA429" s="6">
        <f t="shared" si="35"/>
        <v>0.65165012346032936</v>
      </c>
      <c r="BB429" s="4" t="str">
        <f t="shared" si="32"/>
        <v/>
      </c>
      <c r="BC429" t="str">
        <f t="shared" si="31"/>
        <v/>
      </c>
      <c r="BD429" t="str">
        <f t="shared" si="33"/>
        <v/>
      </c>
      <c r="BE429" t="str">
        <f t="shared" si="34"/>
        <v/>
      </c>
      <c r="BF429" t="s">
        <v>18551</v>
      </c>
      <c r="BG429" t="s">
        <v>18550</v>
      </c>
    </row>
    <row r="430" spans="1:59" x14ac:dyDescent="0.2">
      <c r="A430">
        <v>30.1954250335693</v>
      </c>
      <c r="B430">
        <v>30.401718139648398</v>
      </c>
      <c r="C430">
        <v>29.09840965271</v>
      </c>
      <c r="D430">
        <v>30.758991241455099</v>
      </c>
      <c r="E430">
        <v>30.611312866210898</v>
      </c>
      <c r="F430">
        <v>30.491615295410199</v>
      </c>
      <c r="I430" t="s">
        <v>19837</v>
      </c>
      <c r="J430" t="s">
        <v>19838</v>
      </c>
      <c r="K430" t="s">
        <v>19839</v>
      </c>
      <c r="L430" t="s">
        <v>1630</v>
      </c>
      <c r="M430" t="s">
        <v>1631</v>
      </c>
      <c r="N430" t="s">
        <v>110</v>
      </c>
      <c r="O430" t="s">
        <v>111</v>
      </c>
      <c r="P430" t="s">
        <v>326</v>
      </c>
      <c r="Q430" t="s">
        <v>327</v>
      </c>
      <c r="R430" t="s">
        <v>1108</v>
      </c>
      <c r="S430">
        <v>3036</v>
      </c>
      <c r="Z430" t="s">
        <v>19840</v>
      </c>
      <c r="AA430" t="s">
        <v>19841</v>
      </c>
      <c r="AB430">
        <v>23</v>
      </c>
      <c r="AC430">
        <v>23</v>
      </c>
      <c r="AD430">
        <v>23</v>
      </c>
      <c r="AE430">
        <v>27.5</v>
      </c>
      <c r="AF430">
        <v>27.5</v>
      </c>
      <c r="AG430">
        <v>27.5</v>
      </c>
      <c r="AH430">
        <v>106.83</v>
      </c>
      <c r="AI430">
        <v>0</v>
      </c>
      <c r="AJ430">
        <v>69.674000000000007</v>
      </c>
      <c r="AK430">
        <v>8189900000</v>
      </c>
      <c r="AL430">
        <v>85</v>
      </c>
      <c r="AM430">
        <v>0.81146338229069304</v>
      </c>
      <c r="AN430">
        <v>0.33762622950819698</v>
      </c>
      <c r="AO430">
        <v>0.72212219238281306</v>
      </c>
      <c r="AP430">
        <v>1.75362885227236</v>
      </c>
      <c r="AQ430" t="s">
        <v>19842</v>
      </c>
      <c r="AR430" t="s">
        <v>19842</v>
      </c>
      <c r="AS430" t="s">
        <v>19843</v>
      </c>
      <c r="AT430" t="s">
        <v>19844</v>
      </c>
      <c r="AU430">
        <v>1754</v>
      </c>
      <c r="AV430" t="s">
        <v>19845</v>
      </c>
      <c r="AW430" t="s">
        <v>19843</v>
      </c>
      <c r="AX430" t="s">
        <v>19846</v>
      </c>
      <c r="AY430">
        <v>0.81146338229069304</v>
      </c>
      <c r="AZ430">
        <v>0.72212219238281306</v>
      </c>
      <c r="BA430" s="6">
        <f t="shared" si="35"/>
        <v>0.64960680855553044</v>
      </c>
      <c r="BB430" s="4" t="str">
        <f t="shared" si="32"/>
        <v/>
      </c>
      <c r="BC430" t="str">
        <f t="shared" si="31"/>
        <v/>
      </c>
      <c r="BD430" t="str">
        <f t="shared" si="33"/>
        <v/>
      </c>
      <c r="BE430" t="str">
        <f t="shared" si="34"/>
        <v/>
      </c>
      <c r="BF430" t="s">
        <v>19844</v>
      </c>
      <c r="BG430" t="s">
        <v>19843</v>
      </c>
    </row>
    <row r="431" spans="1:59" x14ac:dyDescent="0.2">
      <c r="A431">
        <v>25.776607513427699</v>
      </c>
      <c r="B431">
        <v>25.654880523681602</v>
      </c>
      <c r="C431">
        <v>24.850288391113299</v>
      </c>
      <c r="D431">
        <v>26.374942779541001</v>
      </c>
      <c r="E431">
        <v>25.678419113159201</v>
      </c>
      <c r="F431">
        <v>26.38840675354</v>
      </c>
      <c r="I431" t="s">
        <v>35412</v>
      </c>
      <c r="J431" t="s">
        <v>35413</v>
      </c>
      <c r="K431" t="s">
        <v>35414</v>
      </c>
      <c r="N431" t="s">
        <v>2460</v>
      </c>
      <c r="O431" t="s">
        <v>2461</v>
      </c>
      <c r="P431" t="s">
        <v>196</v>
      </c>
      <c r="Q431" t="s">
        <v>197</v>
      </c>
      <c r="R431" t="s">
        <v>128</v>
      </c>
      <c r="S431">
        <v>3000</v>
      </c>
      <c r="Z431" t="s">
        <v>1957</v>
      </c>
      <c r="AA431" t="s">
        <v>1958</v>
      </c>
      <c r="AB431">
        <v>3</v>
      </c>
      <c r="AC431">
        <v>3</v>
      </c>
      <c r="AD431">
        <v>3</v>
      </c>
      <c r="AE431">
        <v>6.6</v>
      </c>
      <c r="AF431">
        <v>6.6</v>
      </c>
      <c r="AG431">
        <v>6.6</v>
      </c>
      <c r="AH431">
        <v>91.195999999999998</v>
      </c>
      <c r="AI431">
        <v>0</v>
      </c>
      <c r="AJ431">
        <v>9.6966000000000001</v>
      </c>
      <c r="AK431">
        <v>369130000</v>
      </c>
      <c r="AL431">
        <v>5</v>
      </c>
      <c r="AM431">
        <v>0.89938366186824303</v>
      </c>
      <c r="AN431">
        <v>0.295543859649123</v>
      </c>
      <c r="AO431">
        <v>0.71999740600585904</v>
      </c>
      <c r="AP431">
        <v>1.9282332389574901</v>
      </c>
      <c r="AQ431" t="s">
        <v>35415</v>
      </c>
      <c r="AR431" t="s">
        <v>35415</v>
      </c>
      <c r="AS431" t="s">
        <v>35416</v>
      </c>
      <c r="AT431" t="s">
        <v>35417</v>
      </c>
      <c r="AU431">
        <v>3531</v>
      </c>
      <c r="AV431" t="s">
        <v>35418</v>
      </c>
      <c r="AW431" t="s">
        <v>35416</v>
      </c>
      <c r="AX431" t="s">
        <v>35419</v>
      </c>
      <c r="AY431">
        <v>0.89938366186824303</v>
      </c>
      <c r="AZ431">
        <v>0.71999740600585904</v>
      </c>
      <c r="BA431" s="6">
        <f t="shared" si="35"/>
        <v>0.6471790728720197</v>
      </c>
      <c r="BB431" s="4" t="str">
        <f t="shared" si="32"/>
        <v/>
      </c>
      <c r="BC431" t="str">
        <f t="shared" si="31"/>
        <v/>
      </c>
      <c r="BD431" t="str">
        <f t="shared" si="33"/>
        <v/>
      </c>
      <c r="BE431" t="str">
        <f t="shared" si="34"/>
        <v/>
      </c>
      <c r="BF431" t="s">
        <v>35417</v>
      </c>
      <c r="BG431" t="s">
        <v>35416</v>
      </c>
    </row>
    <row r="432" spans="1:59" x14ac:dyDescent="0.2">
      <c r="A432">
        <v>26.047767639160199</v>
      </c>
      <c r="B432">
        <v>25.547513961791999</v>
      </c>
      <c r="C432">
        <v>25.8416538238525</v>
      </c>
      <c r="D432">
        <v>26.1620788574219</v>
      </c>
      <c r="E432">
        <v>27.018501281738299</v>
      </c>
      <c r="F432">
        <v>26.413658142089801</v>
      </c>
      <c r="I432" t="s">
        <v>25653</v>
      </c>
      <c r="J432" t="s">
        <v>25654</v>
      </c>
      <c r="K432" t="s">
        <v>25655</v>
      </c>
      <c r="P432" t="s">
        <v>25087</v>
      </c>
      <c r="Q432" t="s">
        <v>25088</v>
      </c>
      <c r="R432" t="s">
        <v>232</v>
      </c>
      <c r="S432">
        <v>4131</v>
      </c>
      <c r="Z432" t="s">
        <v>25656</v>
      </c>
      <c r="AA432" t="s">
        <v>25657</v>
      </c>
      <c r="AB432">
        <v>5</v>
      </c>
      <c r="AC432">
        <v>5</v>
      </c>
      <c r="AD432">
        <v>5</v>
      </c>
      <c r="AE432">
        <v>4.7</v>
      </c>
      <c r="AF432">
        <v>4.7</v>
      </c>
      <c r="AG432">
        <v>4.7</v>
      </c>
      <c r="AH432">
        <v>140.52000000000001</v>
      </c>
      <c r="AI432">
        <v>0</v>
      </c>
      <c r="AJ432">
        <v>8.1244999999999994</v>
      </c>
      <c r="AK432">
        <v>478980000</v>
      </c>
      <c r="AL432">
        <v>7</v>
      </c>
      <c r="AM432">
        <v>1.1554224093845</v>
      </c>
      <c r="AN432">
        <v>0.216948275862069</v>
      </c>
      <c r="AO432">
        <v>0.71910095214843806</v>
      </c>
      <c r="AP432">
        <v>2.45700608486771</v>
      </c>
      <c r="AQ432" t="s">
        <v>25658</v>
      </c>
      <c r="AR432" t="s">
        <v>25658</v>
      </c>
      <c r="AS432" t="s">
        <v>25659</v>
      </c>
      <c r="AT432" t="s">
        <v>25660</v>
      </c>
      <c r="AU432">
        <v>2357</v>
      </c>
      <c r="AV432" t="s">
        <v>25661</v>
      </c>
      <c r="AW432" t="s">
        <v>25659</v>
      </c>
      <c r="AY432">
        <v>1.1554224093845</v>
      </c>
      <c r="AZ432">
        <v>0.71910095214843806</v>
      </c>
      <c r="BA432" s="6">
        <f t="shared" si="35"/>
        <v>0.64615587578606726</v>
      </c>
      <c r="BB432" s="4" t="str">
        <f t="shared" si="32"/>
        <v/>
      </c>
      <c r="BC432" t="str">
        <f t="shared" si="31"/>
        <v/>
      </c>
      <c r="BD432" t="str">
        <f t="shared" si="33"/>
        <v/>
      </c>
      <c r="BE432" t="str">
        <f t="shared" si="34"/>
        <v/>
      </c>
      <c r="BF432" t="s">
        <v>25660</v>
      </c>
      <c r="BG432" t="s">
        <v>25659</v>
      </c>
    </row>
    <row r="433" spans="1:59" x14ac:dyDescent="0.2">
      <c r="A433">
        <v>28.527683258056602</v>
      </c>
      <c r="B433">
        <v>28.6317653656006</v>
      </c>
      <c r="C433">
        <v>27.856737136840799</v>
      </c>
      <c r="D433">
        <v>29.002601623535199</v>
      </c>
      <c r="E433">
        <v>29.318897247314499</v>
      </c>
      <c r="F433">
        <v>28.8472385406494</v>
      </c>
      <c r="I433" t="s">
        <v>33197</v>
      </c>
      <c r="J433" t="s">
        <v>33198</v>
      </c>
      <c r="K433" t="s">
        <v>33199</v>
      </c>
      <c r="L433" t="s">
        <v>33200</v>
      </c>
      <c r="M433" t="s">
        <v>33201</v>
      </c>
      <c r="N433" t="s">
        <v>33202</v>
      </c>
      <c r="O433" t="s">
        <v>33203</v>
      </c>
      <c r="P433" t="s">
        <v>770</v>
      </c>
      <c r="Q433" t="s">
        <v>771</v>
      </c>
      <c r="R433" t="s">
        <v>4959</v>
      </c>
      <c r="S433">
        <v>3400</v>
      </c>
      <c r="Z433" t="s">
        <v>33204</v>
      </c>
      <c r="AA433" t="s">
        <v>33205</v>
      </c>
      <c r="AB433">
        <v>16</v>
      </c>
      <c r="AC433">
        <v>16</v>
      </c>
      <c r="AD433">
        <v>16</v>
      </c>
      <c r="AE433">
        <v>22.3</v>
      </c>
      <c r="AF433">
        <v>22.3</v>
      </c>
      <c r="AG433">
        <v>22.3</v>
      </c>
      <c r="AH433">
        <v>113.29</v>
      </c>
      <c r="AI433">
        <v>0</v>
      </c>
      <c r="AJ433">
        <v>55.609000000000002</v>
      </c>
      <c r="AK433">
        <v>2736400000</v>
      </c>
      <c r="AL433">
        <v>47</v>
      </c>
      <c r="AM433">
        <v>1.2055459320200601</v>
      </c>
      <c r="AN433">
        <v>0.21028095238095201</v>
      </c>
      <c r="AO433">
        <v>0.717517217000324</v>
      </c>
      <c r="AP433">
        <v>2.56518665680266</v>
      </c>
      <c r="AQ433" t="s">
        <v>33206</v>
      </c>
      <c r="AR433" t="s">
        <v>33206</v>
      </c>
      <c r="AS433" t="s">
        <v>33207</v>
      </c>
      <c r="AT433" t="s">
        <v>33208</v>
      </c>
      <c r="AU433">
        <v>3262</v>
      </c>
      <c r="AV433" t="s">
        <v>33209</v>
      </c>
      <c r="AW433" t="s">
        <v>33207</v>
      </c>
      <c r="AX433" t="s">
        <v>33208</v>
      </c>
      <c r="AY433">
        <v>1.2055459320200601</v>
      </c>
      <c r="AZ433">
        <v>0.717517217000324</v>
      </c>
      <c r="BA433" s="6">
        <f t="shared" si="35"/>
        <v>0.64434978066819371</v>
      </c>
      <c r="BB433" s="4" t="str">
        <f t="shared" si="32"/>
        <v/>
      </c>
      <c r="BC433" t="str">
        <f t="shared" si="31"/>
        <v/>
      </c>
      <c r="BD433" t="str">
        <f t="shared" si="33"/>
        <v/>
      </c>
      <c r="BE433" t="str">
        <f t="shared" si="34"/>
        <v/>
      </c>
      <c r="BF433" t="s">
        <v>33208</v>
      </c>
      <c r="BG433" t="s">
        <v>33207</v>
      </c>
    </row>
    <row r="434" spans="1:59" x14ac:dyDescent="0.2">
      <c r="A434">
        <v>28.372852325439499</v>
      </c>
      <c r="B434">
        <v>27.545763015747099</v>
      </c>
      <c r="C434">
        <v>27.553327560424801</v>
      </c>
      <c r="D434">
        <v>28.6373386383057</v>
      </c>
      <c r="E434">
        <v>28.592597961425799</v>
      </c>
      <c r="F434">
        <v>28.392147064208999</v>
      </c>
      <c r="I434" t="s">
        <v>30209</v>
      </c>
      <c r="J434" t="s">
        <v>30210</v>
      </c>
      <c r="K434" t="s">
        <v>112</v>
      </c>
      <c r="L434" t="s">
        <v>3443</v>
      </c>
      <c r="M434" t="s">
        <v>3444</v>
      </c>
      <c r="P434" t="s">
        <v>112</v>
      </c>
      <c r="Q434" t="s">
        <v>113</v>
      </c>
      <c r="R434" t="s">
        <v>1224</v>
      </c>
      <c r="S434">
        <v>4121</v>
      </c>
      <c r="Z434" t="s">
        <v>26362</v>
      </c>
      <c r="AA434" t="s">
        <v>26363</v>
      </c>
      <c r="AB434">
        <v>12</v>
      </c>
      <c r="AC434">
        <v>12</v>
      </c>
      <c r="AD434">
        <v>11</v>
      </c>
      <c r="AE434">
        <v>10.4</v>
      </c>
      <c r="AF434">
        <v>10.4</v>
      </c>
      <c r="AG434">
        <v>9.6999999999999993</v>
      </c>
      <c r="AH434">
        <v>206.69</v>
      </c>
      <c r="AI434">
        <v>0</v>
      </c>
      <c r="AJ434">
        <v>31.186</v>
      </c>
      <c r="AK434">
        <v>1915100000</v>
      </c>
      <c r="AL434">
        <v>28</v>
      </c>
      <c r="AM434">
        <v>1.1838886857032</v>
      </c>
      <c r="AN434">
        <v>0.21327727272727301</v>
      </c>
      <c r="AO434">
        <v>0.71671358744303104</v>
      </c>
      <c r="AP434">
        <v>2.5182265018099801</v>
      </c>
      <c r="AQ434" t="s">
        <v>30211</v>
      </c>
      <c r="AR434" t="s">
        <v>30211</v>
      </c>
      <c r="AS434" t="s">
        <v>30212</v>
      </c>
      <c r="AT434" t="s">
        <v>30213</v>
      </c>
      <c r="AU434">
        <v>2909</v>
      </c>
      <c r="AV434" t="s">
        <v>30214</v>
      </c>
      <c r="AW434" t="s">
        <v>30212</v>
      </c>
      <c r="AX434" t="s">
        <v>30215</v>
      </c>
      <c r="AY434">
        <v>1.1838886857032</v>
      </c>
      <c r="AZ434">
        <v>0.71671358744303104</v>
      </c>
      <c r="BA434" s="6">
        <f t="shared" si="35"/>
        <v>0.64343407771525341</v>
      </c>
      <c r="BB434" s="4" t="str">
        <f t="shared" si="32"/>
        <v/>
      </c>
      <c r="BC434" t="str">
        <f t="shared" si="31"/>
        <v/>
      </c>
      <c r="BD434" t="str">
        <f t="shared" si="33"/>
        <v/>
      </c>
      <c r="BE434" t="str">
        <f t="shared" si="34"/>
        <v/>
      </c>
      <c r="BF434" t="s">
        <v>30213</v>
      </c>
      <c r="BG434" t="s">
        <v>30212</v>
      </c>
    </row>
    <row r="435" spans="1:59" x14ac:dyDescent="0.2">
      <c r="A435">
        <v>29.657735824585</v>
      </c>
      <c r="B435">
        <v>29.745845794677699</v>
      </c>
      <c r="C435">
        <v>29.272842407226602</v>
      </c>
      <c r="D435">
        <v>30.3139762878418</v>
      </c>
      <c r="E435">
        <v>30.203498840331999</v>
      </c>
      <c r="F435">
        <v>30.308670043945298</v>
      </c>
      <c r="I435" t="s">
        <v>8001</v>
      </c>
      <c r="J435" t="s">
        <v>8002</v>
      </c>
      <c r="K435" t="s">
        <v>8003</v>
      </c>
      <c r="P435" t="s">
        <v>8004</v>
      </c>
      <c r="Q435" t="s">
        <v>8005</v>
      </c>
      <c r="R435" t="s">
        <v>8006</v>
      </c>
      <c r="S435" t="s">
        <v>8007</v>
      </c>
      <c r="T435" t="s">
        <v>8008</v>
      </c>
      <c r="U435" t="s">
        <v>8009</v>
      </c>
      <c r="X435" t="s">
        <v>8010</v>
      </c>
      <c r="Y435" t="s">
        <v>8011</v>
      </c>
      <c r="Z435" t="s">
        <v>8012</v>
      </c>
      <c r="AA435" t="s">
        <v>8013</v>
      </c>
      <c r="AB435">
        <v>21</v>
      </c>
      <c r="AC435">
        <v>21</v>
      </c>
      <c r="AD435">
        <v>21</v>
      </c>
      <c r="AE435">
        <v>36.5</v>
      </c>
      <c r="AF435">
        <v>36.5</v>
      </c>
      <c r="AG435">
        <v>36.5</v>
      </c>
      <c r="AH435">
        <v>77.981999999999999</v>
      </c>
      <c r="AI435">
        <v>0</v>
      </c>
      <c r="AJ435">
        <v>167.98</v>
      </c>
      <c r="AK435">
        <v>6297000000</v>
      </c>
      <c r="AL435">
        <v>72</v>
      </c>
      <c r="AM435">
        <v>2.0597122217537001</v>
      </c>
      <c r="AN435">
        <v>0.13784615384615401</v>
      </c>
      <c r="AO435">
        <v>0.71657371520996105</v>
      </c>
      <c r="AP435">
        <v>4.7893960460036604</v>
      </c>
      <c r="AQ435" t="s">
        <v>8014</v>
      </c>
      <c r="AR435" t="s">
        <v>8014</v>
      </c>
      <c r="AS435" t="s">
        <v>8015</v>
      </c>
      <c r="AT435" t="s">
        <v>8016</v>
      </c>
      <c r="AU435">
        <v>721</v>
      </c>
      <c r="AV435" t="s">
        <v>8017</v>
      </c>
      <c r="AW435" t="s">
        <v>8015</v>
      </c>
      <c r="AX435" t="s">
        <v>8018</v>
      </c>
      <c r="AY435">
        <v>2.0597122217537001</v>
      </c>
      <c r="AZ435">
        <v>0.71657371520996105</v>
      </c>
      <c r="BA435" s="6">
        <f t="shared" si="35"/>
        <v>0.64327475114589738</v>
      </c>
      <c r="BB435" s="4" t="str">
        <f t="shared" si="32"/>
        <v/>
      </c>
      <c r="BC435" t="str">
        <f t="shared" si="31"/>
        <v/>
      </c>
      <c r="BD435" t="str">
        <f t="shared" si="33"/>
        <v/>
      </c>
      <c r="BE435" t="str">
        <f t="shared" si="34"/>
        <v/>
      </c>
      <c r="BF435" t="s">
        <v>8016</v>
      </c>
      <c r="BG435" t="s">
        <v>8015</v>
      </c>
    </row>
    <row r="436" spans="1:59" x14ac:dyDescent="0.2">
      <c r="A436">
        <v>27.904548645019499</v>
      </c>
      <c r="B436">
        <v>27.910964965820298</v>
      </c>
      <c r="C436">
        <v>27.777622222900401</v>
      </c>
      <c r="D436">
        <v>28.151414871215799</v>
      </c>
      <c r="E436">
        <v>29.1864318847656</v>
      </c>
      <c r="F436">
        <v>28.404016494751001</v>
      </c>
      <c r="I436" t="s">
        <v>37720</v>
      </c>
      <c r="J436" t="s">
        <v>61</v>
      </c>
      <c r="K436" t="s">
        <v>411</v>
      </c>
      <c r="N436" t="s">
        <v>61</v>
      </c>
      <c r="O436" t="s">
        <v>62</v>
      </c>
      <c r="P436" t="s">
        <v>411</v>
      </c>
      <c r="Q436" t="s">
        <v>412</v>
      </c>
      <c r="R436" t="s">
        <v>2160</v>
      </c>
      <c r="S436">
        <v>3110</v>
      </c>
      <c r="Z436" t="s">
        <v>37721</v>
      </c>
      <c r="AA436" t="s">
        <v>37722</v>
      </c>
      <c r="AB436">
        <v>8</v>
      </c>
      <c r="AC436">
        <v>8</v>
      </c>
      <c r="AD436">
        <v>8</v>
      </c>
      <c r="AE436">
        <v>34.5</v>
      </c>
      <c r="AF436">
        <v>34.5</v>
      </c>
      <c r="AG436">
        <v>34.5</v>
      </c>
      <c r="AH436">
        <v>34.686999999999998</v>
      </c>
      <c r="AI436">
        <v>0</v>
      </c>
      <c r="AJ436">
        <v>36.976999999999997</v>
      </c>
      <c r="AK436">
        <v>1998000000</v>
      </c>
      <c r="AL436">
        <v>24</v>
      </c>
      <c r="AM436">
        <v>1.0701857121968901</v>
      </c>
      <c r="AN436">
        <v>0.23421180880974701</v>
      </c>
      <c r="AO436">
        <v>0.71624247233072702</v>
      </c>
      <c r="AP436">
        <v>2.27689614111048</v>
      </c>
      <c r="AQ436" t="s">
        <v>37723</v>
      </c>
      <c r="AR436" t="s">
        <v>37723</v>
      </c>
      <c r="AS436" t="s">
        <v>37724</v>
      </c>
      <c r="AT436" t="s">
        <v>37725</v>
      </c>
      <c r="AU436">
        <v>3815</v>
      </c>
      <c r="AV436" t="s">
        <v>37726</v>
      </c>
      <c r="AW436" t="s">
        <v>37724</v>
      </c>
      <c r="AY436">
        <v>1.0701857121968901</v>
      </c>
      <c r="AZ436">
        <v>0.71624247233072702</v>
      </c>
      <c r="BA436" s="6">
        <f t="shared" si="35"/>
        <v>0.64289749846186295</v>
      </c>
      <c r="BB436" s="4" t="str">
        <f t="shared" si="32"/>
        <v/>
      </c>
      <c r="BC436" t="str">
        <f t="shared" si="31"/>
        <v/>
      </c>
      <c r="BD436" t="str">
        <f t="shared" si="33"/>
        <v/>
      </c>
      <c r="BE436" t="str">
        <f t="shared" si="34"/>
        <v/>
      </c>
      <c r="BF436" t="s">
        <v>37725</v>
      </c>
      <c r="BG436" t="s">
        <v>37724</v>
      </c>
    </row>
    <row r="437" spans="1:59" x14ac:dyDescent="0.2">
      <c r="A437">
        <v>29.549861907958999</v>
      </c>
      <c r="B437">
        <v>29.6632785797119</v>
      </c>
      <c r="C437">
        <v>28.602294921875</v>
      </c>
      <c r="D437">
        <v>30.1365070343018</v>
      </c>
      <c r="E437">
        <v>30.059432983398398</v>
      </c>
      <c r="F437">
        <v>29.7649326324463</v>
      </c>
      <c r="I437" t="s">
        <v>28818</v>
      </c>
      <c r="J437" t="s">
        <v>28819</v>
      </c>
      <c r="K437" t="s">
        <v>28820</v>
      </c>
      <c r="P437" t="s">
        <v>196</v>
      </c>
      <c r="Q437" t="s">
        <v>197</v>
      </c>
      <c r="R437" t="s">
        <v>28821</v>
      </c>
      <c r="S437" t="s">
        <v>28822</v>
      </c>
      <c r="T437" t="s">
        <v>28823</v>
      </c>
      <c r="U437" t="s">
        <v>28824</v>
      </c>
      <c r="Z437" t="s">
        <v>28825</v>
      </c>
      <c r="AA437" t="s">
        <v>28826</v>
      </c>
      <c r="AB437">
        <v>11</v>
      </c>
      <c r="AC437">
        <v>11</v>
      </c>
      <c r="AD437">
        <v>11</v>
      </c>
      <c r="AE437">
        <v>41.4</v>
      </c>
      <c r="AF437">
        <v>41.4</v>
      </c>
      <c r="AG437">
        <v>41.4</v>
      </c>
      <c r="AH437">
        <v>39.118000000000002</v>
      </c>
      <c r="AI437">
        <v>0</v>
      </c>
      <c r="AJ437">
        <v>63.161000000000001</v>
      </c>
      <c r="AK437">
        <v>5255200000</v>
      </c>
      <c r="AL437">
        <v>37</v>
      </c>
      <c r="AM437">
        <v>0.94256934876986598</v>
      </c>
      <c r="AN437">
        <v>0.28309748427672998</v>
      </c>
      <c r="AO437">
        <v>0.71514574686686305</v>
      </c>
      <c r="AP437">
        <v>2.0150630942285699</v>
      </c>
      <c r="AQ437" t="s">
        <v>28827</v>
      </c>
      <c r="AR437" t="s">
        <v>28827</v>
      </c>
      <c r="AS437" t="s">
        <v>28828</v>
      </c>
      <c r="AT437" t="s">
        <v>28829</v>
      </c>
      <c r="AU437">
        <v>2739</v>
      </c>
      <c r="AV437" t="s">
        <v>28830</v>
      </c>
      <c r="AW437" t="s">
        <v>28828</v>
      </c>
      <c r="AY437">
        <v>0.94256934876986598</v>
      </c>
      <c r="AZ437">
        <v>0.71514574686686305</v>
      </c>
      <c r="BA437" s="6">
        <f t="shared" si="35"/>
        <v>0.64164905524720961</v>
      </c>
      <c r="BB437" s="4" t="str">
        <f t="shared" si="32"/>
        <v/>
      </c>
      <c r="BC437" t="str">
        <f t="shared" si="31"/>
        <v/>
      </c>
      <c r="BD437" t="str">
        <f t="shared" si="33"/>
        <v/>
      </c>
      <c r="BE437" t="str">
        <f t="shared" si="34"/>
        <v/>
      </c>
      <c r="BF437" t="s">
        <v>28829</v>
      </c>
      <c r="BG437" t="s">
        <v>28828</v>
      </c>
    </row>
    <row r="438" spans="1:59" x14ac:dyDescent="0.2">
      <c r="A438">
        <v>28.044580459594702</v>
      </c>
      <c r="B438">
        <v>28.3942756652832</v>
      </c>
      <c r="C438">
        <v>27.813722610473601</v>
      </c>
      <c r="D438">
        <v>28.932611465454102</v>
      </c>
      <c r="E438">
        <v>28.820829391479499</v>
      </c>
      <c r="F438">
        <v>28.641099929809599</v>
      </c>
      <c r="I438" t="s">
        <v>26132</v>
      </c>
      <c r="J438" t="s">
        <v>26133</v>
      </c>
      <c r="K438" t="s">
        <v>26134</v>
      </c>
      <c r="P438" t="s">
        <v>126</v>
      </c>
      <c r="Q438" t="s">
        <v>127</v>
      </c>
      <c r="R438" t="s">
        <v>3371</v>
      </c>
      <c r="S438" t="s">
        <v>3372</v>
      </c>
      <c r="T438" t="s">
        <v>3373</v>
      </c>
      <c r="U438" t="s">
        <v>3374</v>
      </c>
      <c r="Z438" t="s">
        <v>26135</v>
      </c>
      <c r="AA438" t="s">
        <v>26136</v>
      </c>
      <c r="AB438">
        <v>7</v>
      </c>
      <c r="AC438">
        <v>7</v>
      </c>
      <c r="AD438">
        <v>7</v>
      </c>
      <c r="AE438">
        <v>33.799999999999997</v>
      </c>
      <c r="AF438">
        <v>33.799999999999997</v>
      </c>
      <c r="AG438">
        <v>33.799999999999997</v>
      </c>
      <c r="AH438">
        <v>35.430999999999997</v>
      </c>
      <c r="AI438">
        <v>0</v>
      </c>
      <c r="AJ438">
        <v>17.103000000000002</v>
      </c>
      <c r="AK438">
        <v>2270700000</v>
      </c>
      <c r="AL438">
        <v>22</v>
      </c>
      <c r="AM438">
        <v>1.71117530559232</v>
      </c>
      <c r="AN438">
        <v>0.165229850746269</v>
      </c>
      <c r="AO438">
        <v>0.71398735046386697</v>
      </c>
      <c r="AP438">
        <v>3.7794075550863302</v>
      </c>
      <c r="AQ438" t="s">
        <v>26137</v>
      </c>
      <c r="AR438" t="s">
        <v>26137</v>
      </c>
      <c r="AS438" t="s">
        <v>26138</v>
      </c>
      <c r="AT438" t="s">
        <v>26139</v>
      </c>
      <c r="AU438">
        <v>2413</v>
      </c>
      <c r="AV438" t="s">
        <v>26140</v>
      </c>
      <c r="AW438" t="s">
        <v>26138</v>
      </c>
      <c r="AY438">
        <v>1.71117530559232</v>
      </c>
      <c r="AZ438">
        <v>0.71398735046386697</v>
      </c>
      <c r="BA438" s="6">
        <f t="shared" si="35"/>
        <v>0.640331439920236</v>
      </c>
      <c r="BB438" s="4" t="str">
        <f t="shared" si="32"/>
        <v/>
      </c>
      <c r="BC438" t="str">
        <f t="shared" si="31"/>
        <v/>
      </c>
      <c r="BD438" t="str">
        <f t="shared" si="33"/>
        <v/>
      </c>
      <c r="BE438" t="str">
        <f t="shared" si="34"/>
        <v/>
      </c>
      <c r="BF438" t="s">
        <v>26139</v>
      </c>
      <c r="BG438" t="s">
        <v>26138</v>
      </c>
    </row>
    <row r="439" spans="1:59" x14ac:dyDescent="0.2">
      <c r="A439">
        <v>27.6366481781006</v>
      </c>
      <c r="B439">
        <v>27.212896347045898</v>
      </c>
      <c r="C439">
        <v>26.571104049682599</v>
      </c>
      <c r="D439">
        <v>27.8544807434082</v>
      </c>
      <c r="E439">
        <v>27.902938842773398</v>
      </c>
      <c r="F439">
        <v>27.801439285278299</v>
      </c>
      <c r="I439" t="s">
        <v>23344</v>
      </c>
      <c r="J439" t="s">
        <v>23345</v>
      </c>
      <c r="K439" t="s">
        <v>915</v>
      </c>
      <c r="L439" t="s">
        <v>913</v>
      </c>
      <c r="M439" t="s">
        <v>914</v>
      </c>
      <c r="P439" t="s">
        <v>915</v>
      </c>
      <c r="Q439" t="s">
        <v>916</v>
      </c>
      <c r="R439" t="s">
        <v>1389</v>
      </c>
      <c r="S439">
        <v>1001</v>
      </c>
      <c r="Z439" t="s">
        <v>4677</v>
      </c>
      <c r="AA439" t="s">
        <v>4678</v>
      </c>
      <c r="AB439">
        <v>7</v>
      </c>
      <c r="AC439">
        <v>5</v>
      </c>
      <c r="AD439">
        <v>5</v>
      </c>
      <c r="AE439">
        <v>18.899999999999999</v>
      </c>
      <c r="AF439">
        <v>15.7</v>
      </c>
      <c r="AG439">
        <v>15.7</v>
      </c>
      <c r="AH439">
        <v>54.19</v>
      </c>
      <c r="AI439">
        <v>0</v>
      </c>
      <c r="AJ439">
        <v>12.531000000000001</v>
      </c>
      <c r="AK439">
        <v>1191500000</v>
      </c>
      <c r="AL439">
        <v>21</v>
      </c>
      <c r="AM439">
        <v>1.07688182206116</v>
      </c>
      <c r="AN439">
        <v>0.23247103513770201</v>
      </c>
      <c r="AO439">
        <v>0.71273676554362098</v>
      </c>
      <c r="AP439">
        <v>2.2908812360002799</v>
      </c>
      <c r="AQ439" t="s">
        <v>23346</v>
      </c>
      <c r="AR439" t="s">
        <v>23346</v>
      </c>
      <c r="AS439" t="s">
        <v>23347</v>
      </c>
      <c r="AT439" t="s">
        <v>23348</v>
      </c>
      <c r="AU439">
        <v>2096</v>
      </c>
      <c r="AV439" t="s">
        <v>23349</v>
      </c>
      <c r="AW439" t="s">
        <v>23347</v>
      </c>
      <c r="AY439">
        <v>1.07688182206116</v>
      </c>
      <c r="AZ439">
        <v>0.71273676554362098</v>
      </c>
      <c r="BA439" s="6">
        <f t="shared" si="35"/>
        <v>0.6389101520833127</v>
      </c>
      <c r="BB439" s="4" t="str">
        <f t="shared" si="32"/>
        <v/>
      </c>
      <c r="BC439" t="str">
        <f t="shared" si="31"/>
        <v/>
      </c>
      <c r="BD439" t="str">
        <f t="shared" si="33"/>
        <v/>
      </c>
      <c r="BE439" t="str">
        <f t="shared" si="34"/>
        <v/>
      </c>
      <c r="BF439" t="s">
        <v>23348</v>
      </c>
      <c r="BG439" t="s">
        <v>23347</v>
      </c>
    </row>
    <row r="440" spans="1:59" x14ac:dyDescent="0.2">
      <c r="A440">
        <v>25.637269973754901</v>
      </c>
      <c r="B440">
        <v>26.258609771728501</v>
      </c>
      <c r="C440">
        <v>27.453639984130898</v>
      </c>
      <c r="D440">
        <v>27.483545303344702</v>
      </c>
      <c r="E440">
        <v>26.493322372436499</v>
      </c>
      <c r="F440">
        <v>27.510053634643601</v>
      </c>
      <c r="I440" t="s">
        <v>15358</v>
      </c>
      <c r="J440" t="s">
        <v>15359</v>
      </c>
      <c r="K440" t="s">
        <v>15360</v>
      </c>
      <c r="P440" t="s">
        <v>15361</v>
      </c>
      <c r="Q440" t="s">
        <v>15362</v>
      </c>
      <c r="Z440" t="s">
        <v>15363</v>
      </c>
      <c r="AA440" t="s">
        <v>15364</v>
      </c>
      <c r="AB440">
        <v>9</v>
      </c>
      <c r="AC440">
        <v>9</v>
      </c>
      <c r="AD440">
        <v>9</v>
      </c>
      <c r="AE440">
        <v>4.4000000000000004</v>
      </c>
      <c r="AF440">
        <v>4.4000000000000004</v>
      </c>
      <c r="AG440">
        <v>4.4000000000000004</v>
      </c>
      <c r="AH440">
        <v>319.10000000000002</v>
      </c>
      <c r="AI440">
        <v>0</v>
      </c>
      <c r="AJ440">
        <v>14.885999999999999</v>
      </c>
      <c r="AK440">
        <v>789560000</v>
      </c>
      <c r="AL440">
        <v>9</v>
      </c>
      <c r="AM440">
        <v>0.493715122602853</v>
      </c>
      <c r="AN440">
        <v>0.53350936819172101</v>
      </c>
      <c r="AO440">
        <v>0.71246719360351596</v>
      </c>
      <c r="AP440">
        <v>1.1321571371040799</v>
      </c>
      <c r="AQ440" t="s">
        <v>15365</v>
      </c>
      <c r="AR440" t="s">
        <v>15366</v>
      </c>
      <c r="AS440" t="s">
        <v>15367</v>
      </c>
      <c r="AT440" t="s">
        <v>15368</v>
      </c>
      <c r="AU440">
        <v>1333</v>
      </c>
      <c r="AV440" t="s">
        <v>15369</v>
      </c>
      <c r="AW440" t="s">
        <v>15370</v>
      </c>
      <c r="AY440">
        <v>0.493715122602853</v>
      </c>
      <c r="AZ440">
        <v>0.71246719360351596</v>
      </c>
      <c r="BA440" s="6">
        <f t="shared" si="35"/>
        <v>0.63860394536381926</v>
      </c>
      <c r="BB440" s="4" t="str">
        <f t="shared" si="32"/>
        <v/>
      </c>
      <c r="BC440" t="str">
        <f t="shared" si="31"/>
        <v/>
      </c>
      <c r="BD440" t="str">
        <f t="shared" si="33"/>
        <v/>
      </c>
      <c r="BE440" t="str">
        <f t="shared" si="34"/>
        <v/>
      </c>
      <c r="BF440" t="s">
        <v>15368</v>
      </c>
      <c r="BG440" t="s">
        <v>15367</v>
      </c>
    </row>
    <row r="441" spans="1:59" x14ac:dyDescent="0.2">
      <c r="A441">
        <v>24.963184356689499</v>
      </c>
      <c r="B441">
        <v>24.673467636108398</v>
      </c>
      <c r="C441">
        <v>24.170890808105501</v>
      </c>
      <c r="D441">
        <v>25.2440891265869</v>
      </c>
      <c r="E441">
        <v>25.582304000854499</v>
      </c>
      <c r="F441">
        <v>25.118108749389599</v>
      </c>
      <c r="I441" t="s">
        <v>36787</v>
      </c>
      <c r="K441" t="s">
        <v>36788</v>
      </c>
      <c r="Z441" t="s">
        <v>36789</v>
      </c>
      <c r="AA441" t="s">
        <v>36790</v>
      </c>
      <c r="AB441">
        <v>1</v>
      </c>
      <c r="AC441">
        <v>1</v>
      </c>
      <c r="AD441">
        <v>1</v>
      </c>
      <c r="AE441">
        <v>5.9</v>
      </c>
      <c r="AF441">
        <v>5.9</v>
      </c>
      <c r="AG441">
        <v>5.9</v>
      </c>
      <c r="AH441">
        <v>24.852</v>
      </c>
      <c r="AI441">
        <v>0</v>
      </c>
      <c r="AJ441">
        <v>8.6393000000000004</v>
      </c>
      <c r="AK441">
        <v>204750000</v>
      </c>
      <c r="AL441">
        <v>6</v>
      </c>
      <c r="AM441">
        <v>1.2399297486220799</v>
      </c>
      <c r="AN441">
        <v>0.20271194968553499</v>
      </c>
      <c r="AO441">
        <v>0.71231969197591005</v>
      </c>
      <c r="AP441">
        <v>2.6404496608550199</v>
      </c>
      <c r="AQ441" t="s">
        <v>36791</v>
      </c>
      <c r="AR441" t="s">
        <v>36791</v>
      </c>
      <c r="AS441" t="s">
        <v>36792</v>
      </c>
      <c r="AT441" t="s">
        <v>36789</v>
      </c>
      <c r="AU441">
        <v>3704</v>
      </c>
      <c r="AV441" t="s">
        <v>36793</v>
      </c>
      <c r="AW441" t="s">
        <v>36794</v>
      </c>
      <c r="AY441">
        <v>1.2399297486220799</v>
      </c>
      <c r="AZ441">
        <v>0.71231969197591005</v>
      </c>
      <c r="BA441" s="6">
        <f t="shared" si="35"/>
        <v>0.63843642250768196</v>
      </c>
      <c r="BB441" s="4" t="str">
        <f t="shared" si="32"/>
        <v/>
      </c>
      <c r="BC441" t="str">
        <f t="shared" si="31"/>
        <v/>
      </c>
      <c r="BD441" t="str">
        <f t="shared" si="33"/>
        <v/>
      </c>
      <c r="BE441" t="str">
        <f t="shared" si="34"/>
        <v/>
      </c>
      <c r="BF441" t="s">
        <v>36789</v>
      </c>
      <c r="BG441" t="s">
        <v>36792</v>
      </c>
    </row>
    <row r="442" spans="1:59" x14ac:dyDescent="0.2">
      <c r="A442">
        <v>28.688591003418001</v>
      </c>
      <c r="B442">
        <v>27.9359016418457</v>
      </c>
      <c r="C442">
        <v>27.754234313964801</v>
      </c>
      <c r="D442">
        <v>29.227336883544901</v>
      </c>
      <c r="E442">
        <v>29.042522430419901</v>
      </c>
      <c r="F442">
        <v>28.2425441741943</v>
      </c>
      <c r="I442" t="s">
        <v>19662</v>
      </c>
      <c r="J442" t="s">
        <v>19663</v>
      </c>
      <c r="K442" t="s">
        <v>19664</v>
      </c>
      <c r="P442" t="s">
        <v>345</v>
      </c>
      <c r="Q442" t="s">
        <v>346</v>
      </c>
      <c r="R442" t="s">
        <v>128</v>
      </c>
      <c r="S442">
        <v>3000</v>
      </c>
      <c r="Z442" t="s">
        <v>1957</v>
      </c>
      <c r="AA442" t="s">
        <v>1958</v>
      </c>
      <c r="AB442">
        <v>3</v>
      </c>
      <c r="AC442">
        <v>3</v>
      </c>
      <c r="AD442">
        <v>3</v>
      </c>
      <c r="AE442">
        <v>5.8</v>
      </c>
      <c r="AF442">
        <v>5.8</v>
      </c>
      <c r="AG442">
        <v>5.8</v>
      </c>
      <c r="AH442">
        <v>81.924000000000007</v>
      </c>
      <c r="AI442">
        <v>0</v>
      </c>
      <c r="AJ442">
        <v>58.365000000000002</v>
      </c>
      <c r="AK442">
        <v>2414800000</v>
      </c>
      <c r="AL442">
        <v>24</v>
      </c>
      <c r="AM442">
        <v>0.78893171307819698</v>
      </c>
      <c r="AN442">
        <v>0.350662412252712</v>
      </c>
      <c r="AO442">
        <v>0.71122550964355502</v>
      </c>
      <c r="AP442">
        <v>1.7092660415593099</v>
      </c>
      <c r="AQ442" t="s">
        <v>19665</v>
      </c>
      <c r="AR442" t="s">
        <v>19665</v>
      </c>
      <c r="AS442" t="s">
        <v>19666</v>
      </c>
      <c r="AT442" t="s">
        <v>19667</v>
      </c>
      <c r="AU442">
        <v>1738</v>
      </c>
      <c r="AV442" t="s">
        <v>19668</v>
      </c>
      <c r="AW442" t="s">
        <v>19666</v>
      </c>
      <c r="AY442">
        <v>0.78893171307819698</v>
      </c>
      <c r="AZ442">
        <v>0.71122550964355502</v>
      </c>
      <c r="BA442" s="6">
        <f t="shared" si="35"/>
        <v>0.63719425526458728</v>
      </c>
      <c r="BB442" s="4" t="str">
        <f t="shared" si="32"/>
        <v/>
      </c>
      <c r="BC442" t="str">
        <f t="shared" si="31"/>
        <v/>
      </c>
      <c r="BD442" t="str">
        <f t="shared" si="33"/>
        <v/>
      </c>
      <c r="BE442" t="str">
        <f t="shared" si="34"/>
        <v/>
      </c>
      <c r="BF442" t="s">
        <v>19667</v>
      </c>
      <c r="BG442" t="s">
        <v>19666</v>
      </c>
    </row>
    <row r="443" spans="1:59" x14ac:dyDescent="0.2">
      <c r="A443">
        <v>29.988613128662099</v>
      </c>
      <c r="B443">
        <v>29.958784103393601</v>
      </c>
      <c r="C443">
        <v>28.745124816894499</v>
      </c>
      <c r="D443">
        <v>30.471502304077099</v>
      </c>
      <c r="E443">
        <v>30.2889003753662</v>
      </c>
      <c r="F443">
        <v>30.063167572021499</v>
      </c>
      <c r="I443" t="s">
        <v>17781</v>
      </c>
      <c r="J443" t="s">
        <v>17782</v>
      </c>
      <c r="K443" t="s">
        <v>17783</v>
      </c>
      <c r="L443" t="s">
        <v>3609</v>
      </c>
      <c r="M443" t="s">
        <v>3610</v>
      </c>
      <c r="N443" t="s">
        <v>311</v>
      </c>
      <c r="O443" t="s">
        <v>312</v>
      </c>
      <c r="P443" t="s">
        <v>6851</v>
      </c>
      <c r="Q443" t="s">
        <v>6852</v>
      </c>
      <c r="R443" t="s">
        <v>13130</v>
      </c>
      <c r="S443" t="s">
        <v>13131</v>
      </c>
      <c r="T443" t="s">
        <v>13132</v>
      </c>
      <c r="U443" t="s">
        <v>13133</v>
      </c>
      <c r="V443" t="s">
        <v>17784</v>
      </c>
      <c r="W443" t="s">
        <v>17785</v>
      </c>
      <c r="Z443" t="s">
        <v>13134</v>
      </c>
      <c r="AA443" t="s">
        <v>13135</v>
      </c>
      <c r="AB443">
        <v>13</v>
      </c>
      <c r="AC443">
        <v>6</v>
      </c>
      <c r="AD443">
        <v>6</v>
      </c>
      <c r="AE443">
        <v>39.4</v>
      </c>
      <c r="AF443">
        <v>22.6</v>
      </c>
      <c r="AG443">
        <v>22.6</v>
      </c>
      <c r="AH443">
        <v>37.186</v>
      </c>
      <c r="AI443">
        <v>0</v>
      </c>
      <c r="AJ443">
        <v>32.581000000000003</v>
      </c>
      <c r="AK443">
        <v>6481000000</v>
      </c>
      <c r="AL443">
        <v>43</v>
      </c>
      <c r="AM443">
        <v>0.76705724962906296</v>
      </c>
      <c r="AN443">
        <v>0.36027475247524698</v>
      </c>
      <c r="AO443">
        <v>0.71034940083821896</v>
      </c>
      <c r="AP443">
        <v>1.6663166023626701</v>
      </c>
      <c r="AQ443" t="s">
        <v>17786</v>
      </c>
      <c r="AR443" t="s">
        <v>17786</v>
      </c>
      <c r="AS443" t="s">
        <v>17787</v>
      </c>
      <c r="AT443" t="s">
        <v>17788</v>
      </c>
      <c r="AU443">
        <v>1556</v>
      </c>
      <c r="AV443" t="s">
        <v>17789</v>
      </c>
      <c r="AW443" t="s">
        <v>17787</v>
      </c>
      <c r="AX443" t="s">
        <v>17790</v>
      </c>
      <c r="AY443">
        <v>0.76705724962906296</v>
      </c>
      <c r="AZ443">
        <v>0.71034940083821896</v>
      </c>
      <c r="BA443" s="6">
        <f t="shared" si="35"/>
        <v>0.63620033428550671</v>
      </c>
      <c r="BB443" s="4" t="str">
        <f t="shared" si="32"/>
        <v/>
      </c>
      <c r="BC443" t="str">
        <f t="shared" si="31"/>
        <v/>
      </c>
      <c r="BD443" t="str">
        <f t="shared" si="33"/>
        <v/>
      </c>
      <c r="BE443" t="str">
        <f t="shared" si="34"/>
        <v/>
      </c>
      <c r="BF443" t="s">
        <v>17788</v>
      </c>
      <c r="BG443" t="s">
        <v>17787</v>
      </c>
    </row>
    <row r="444" spans="1:59" x14ac:dyDescent="0.2">
      <c r="A444">
        <v>23.301593780517599</v>
      </c>
      <c r="B444">
        <v>23.636550903320298</v>
      </c>
      <c r="C444" t="s">
        <v>88</v>
      </c>
      <c r="D444" t="s">
        <v>88</v>
      </c>
      <c r="E444">
        <v>24.3423175811768</v>
      </c>
      <c r="F444">
        <v>24.0158882141113</v>
      </c>
      <c r="I444" t="s">
        <v>10926</v>
      </c>
      <c r="J444" t="s">
        <v>10927</v>
      </c>
      <c r="K444" t="s">
        <v>10928</v>
      </c>
      <c r="P444" t="s">
        <v>10929</v>
      </c>
      <c r="Q444" t="s">
        <v>10930</v>
      </c>
      <c r="Z444" t="s">
        <v>10931</v>
      </c>
      <c r="AA444" t="s">
        <v>10932</v>
      </c>
      <c r="AB444">
        <v>1</v>
      </c>
      <c r="AC444">
        <v>1</v>
      </c>
      <c r="AD444">
        <v>1</v>
      </c>
      <c r="AE444">
        <v>22.3</v>
      </c>
      <c r="AF444">
        <v>22.3</v>
      </c>
      <c r="AG444">
        <v>22.3</v>
      </c>
      <c r="AH444">
        <v>10.545999999999999</v>
      </c>
      <c r="AI444">
        <v>0</v>
      </c>
      <c r="AJ444">
        <v>13.465999999999999</v>
      </c>
      <c r="AK444">
        <v>61613000</v>
      </c>
      <c r="AL444">
        <v>1</v>
      </c>
      <c r="AM444">
        <v>1.0291400322123001</v>
      </c>
      <c r="AN444">
        <v>0.245008849557522</v>
      </c>
      <c r="AO444">
        <v>0.71003055572509799</v>
      </c>
      <c r="AP444">
        <v>3.0362016739681601</v>
      </c>
      <c r="AQ444" t="s">
        <v>10933</v>
      </c>
      <c r="AR444" t="s">
        <v>10933</v>
      </c>
      <c r="AS444" t="s">
        <v>10934</v>
      </c>
      <c r="AT444" t="s">
        <v>10935</v>
      </c>
      <c r="AU444">
        <v>950</v>
      </c>
      <c r="AV444" t="s">
        <v>10936</v>
      </c>
      <c r="AW444" t="s">
        <v>10934</v>
      </c>
      <c r="AY444">
        <v>1.0291400322123001</v>
      </c>
      <c r="AZ444">
        <v>0.71003055572509799</v>
      </c>
      <c r="BA444" s="6">
        <f t="shared" si="35"/>
        <v>0.63583876318338395</v>
      </c>
      <c r="BB444" s="4" t="str">
        <f t="shared" si="32"/>
        <v/>
      </c>
      <c r="BC444" t="str">
        <f t="shared" si="31"/>
        <v/>
      </c>
      <c r="BD444" t="str">
        <f t="shared" si="33"/>
        <v/>
      </c>
      <c r="BE444" t="str">
        <f t="shared" si="34"/>
        <v/>
      </c>
      <c r="BF444" t="s">
        <v>10935</v>
      </c>
      <c r="BG444" t="s">
        <v>10934</v>
      </c>
    </row>
    <row r="445" spans="1:59" x14ac:dyDescent="0.2">
      <c r="A445">
        <v>28.645435333251999</v>
      </c>
      <c r="B445">
        <v>28.297540664672901</v>
      </c>
      <c r="C445">
        <v>28.534008026123001</v>
      </c>
      <c r="D445">
        <v>29.031574249267599</v>
      </c>
      <c r="E445">
        <v>29.474908828735401</v>
      </c>
      <c r="F445">
        <v>29.099563598632798</v>
      </c>
      <c r="I445" t="s">
        <v>23039</v>
      </c>
      <c r="J445" t="s">
        <v>23040</v>
      </c>
      <c r="K445" t="s">
        <v>23041</v>
      </c>
      <c r="N445" t="s">
        <v>61</v>
      </c>
      <c r="O445" t="s">
        <v>62</v>
      </c>
      <c r="P445" t="s">
        <v>15033</v>
      </c>
      <c r="Q445" t="s">
        <v>15034</v>
      </c>
      <c r="R445" t="s">
        <v>266</v>
      </c>
      <c r="S445" t="s">
        <v>267</v>
      </c>
      <c r="T445" t="s">
        <v>268</v>
      </c>
      <c r="U445" t="s">
        <v>269</v>
      </c>
      <c r="Z445" t="s">
        <v>20160</v>
      </c>
      <c r="AA445" t="s">
        <v>20161</v>
      </c>
      <c r="AB445">
        <v>4</v>
      </c>
      <c r="AC445">
        <v>4</v>
      </c>
      <c r="AD445">
        <v>4</v>
      </c>
      <c r="AE445">
        <v>18.899999999999999</v>
      </c>
      <c r="AF445">
        <v>18.899999999999999</v>
      </c>
      <c r="AG445">
        <v>18.899999999999999</v>
      </c>
      <c r="AH445">
        <v>31.821000000000002</v>
      </c>
      <c r="AI445">
        <v>0</v>
      </c>
      <c r="AJ445">
        <v>42.515999999999998</v>
      </c>
      <c r="AK445">
        <v>3008600000</v>
      </c>
      <c r="AL445">
        <v>31</v>
      </c>
      <c r="AM445">
        <v>1.83893632942762</v>
      </c>
      <c r="AN445">
        <v>0.14701492537313399</v>
      </c>
      <c r="AO445">
        <v>0.70968755086263302</v>
      </c>
      <c r="AP445">
        <v>4.1303442366106298</v>
      </c>
      <c r="AQ445" t="s">
        <v>23042</v>
      </c>
      <c r="AR445" t="s">
        <v>23042</v>
      </c>
      <c r="AS445" t="s">
        <v>23043</v>
      </c>
      <c r="AT445" t="s">
        <v>23044</v>
      </c>
      <c r="AU445">
        <v>2066</v>
      </c>
      <c r="AV445" t="s">
        <v>23045</v>
      </c>
      <c r="AW445" t="s">
        <v>23043</v>
      </c>
      <c r="AY445">
        <v>1.83893632942762</v>
      </c>
      <c r="AZ445">
        <v>0.70968755086263302</v>
      </c>
      <c r="BA445" s="6">
        <f t="shared" si="35"/>
        <v>0.63544988408022962</v>
      </c>
      <c r="BB445" s="4" t="str">
        <f t="shared" si="32"/>
        <v/>
      </c>
      <c r="BC445" t="str">
        <f t="shared" ref="BC445:BC508" si="36">IFERROR(IF(AND(AY445&gt;1.34, AZ445&lt;(-1)), "+",""),"")</f>
        <v/>
      </c>
      <c r="BD445" t="str">
        <f t="shared" si="33"/>
        <v/>
      </c>
      <c r="BE445" t="str">
        <f t="shared" si="34"/>
        <v/>
      </c>
      <c r="BF445" t="s">
        <v>23044</v>
      </c>
      <c r="BG445" t="s">
        <v>23043</v>
      </c>
    </row>
    <row r="446" spans="1:59" x14ac:dyDescent="0.2">
      <c r="A446">
        <v>25.757888793945298</v>
      </c>
      <c r="B446">
        <v>25.2319850921631</v>
      </c>
      <c r="C446">
        <v>25.499721527099599</v>
      </c>
      <c r="D446">
        <v>26.608512878418001</v>
      </c>
      <c r="E446">
        <v>26.439172744751001</v>
      </c>
      <c r="F446">
        <v>25.570135116577099</v>
      </c>
      <c r="I446" t="s">
        <v>39221</v>
      </c>
      <c r="J446" t="s">
        <v>39222</v>
      </c>
      <c r="K446" t="s">
        <v>3432</v>
      </c>
      <c r="N446" t="s">
        <v>25708</v>
      </c>
      <c r="O446" t="s">
        <v>25709</v>
      </c>
      <c r="P446" t="s">
        <v>3432</v>
      </c>
      <c r="Q446" t="s">
        <v>3433</v>
      </c>
      <c r="R446" t="s">
        <v>980</v>
      </c>
      <c r="S446">
        <v>3009</v>
      </c>
      <c r="Z446" t="s">
        <v>39223</v>
      </c>
      <c r="AA446" t="s">
        <v>39224</v>
      </c>
      <c r="AB446">
        <v>3</v>
      </c>
      <c r="AC446">
        <v>3</v>
      </c>
      <c r="AD446">
        <v>3</v>
      </c>
      <c r="AE446">
        <v>21.6</v>
      </c>
      <c r="AF446">
        <v>21.6</v>
      </c>
      <c r="AG446">
        <v>21.6</v>
      </c>
      <c r="AH446">
        <v>24.663</v>
      </c>
      <c r="AI446">
        <v>0</v>
      </c>
      <c r="AJ446">
        <v>5.4626999999999999</v>
      </c>
      <c r="AK446">
        <v>386720000</v>
      </c>
      <c r="AL446">
        <v>8</v>
      </c>
      <c r="AM446">
        <v>0.93240827195687603</v>
      </c>
      <c r="AN446">
        <v>0.28688372093023301</v>
      </c>
      <c r="AO446">
        <v>0.70940844217936305</v>
      </c>
      <c r="AP446">
        <v>1.9945613511149201</v>
      </c>
      <c r="AQ446" t="s">
        <v>39225</v>
      </c>
      <c r="AR446" t="s">
        <v>39225</v>
      </c>
      <c r="AS446" t="s">
        <v>39226</v>
      </c>
      <c r="AT446" t="s">
        <v>39227</v>
      </c>
      <c r="AU446">
        <v>3999</v>
      </c>
      <c r="AV446" t="s">
        <v>39228</v>
      </c>
      <c r="AW446" t="s">
        <v>39226</v>
      </c>
      <c r="AY446">
        <v>0.93240827195687603</v>
      </c>
      <c r="AZ446">
        <v>0.70940844217936305</v>
      </c>
      <c r="BA446" s="6">
        <f t="shared" si="35"/>
        <v>0.63513351499413684</v>
      </c>
      <c r="BB446" s="4" t="str">
        <f t="shared" si="32"/>
        <v/>
      </c>
      <c r="BC446" t="str">
        <f t="shared" si="36"/>
        <v/>
      </c>
      <c r="BD446" t="str">
        <f t="shared" si="33"/>
        <v/>
      </c>
      <c r="BE446" t="str">
        <f t="shared" si="34"/>
        <v/>
      </c>
      <c r="BF446" t="s">
        <v>39227</v>
      </c>
      <c r="BG446" t="s">
        <v>39226</v>
      </c>
    </row>
    <row r="447" spans="1:59" x14ac:dyDescent="0.2">
      <c r="A447">
        <v>26.409845352172901</v>
      </c>
      <c r="B447">
        <v>25.994705200195298</v>
      </c>
      <c r="C447">
        <v>25.858232498168899</v>
      </c>
      <c r="D447">
        <v>26.977710723876999</v>
      </c>
      <c r="E447">
        <v>26.803535461425799</v>
      </c>
      <c r="F447">
        <v>26.607666015625</v>
      </c>
      <c r="I447" t="s">
        <v>42095</v>
      </c>
      <c r="J447" t="s">
        <v>42096</v>
      </c>
      <c r="K447" t="s">
        <v>42097</v>
      </c>
      <c r="P447" t="s">
        <v>464</v>
      </c>
      <c r="Q447" t="s">
        <v>465</v>
      </c>
      <c r="R447" t="s">
        <v>2280</v>
      </c>
      <c r="S447">
        <v>1009</v>
      </c>
      <c r="Z447" t="s">
        <v>42098</v>
      </c>
      <c r="AA447" t="s">
        <v>42099</v>
      </c>
      <c r="AB447">
        <v>4</v>
      </c>
      <c r="AC447">
        <v>4</v>
      </c>
      <c r="AD447">
        <v>4</v>
      </c>
      <c r="AE447">
        <v>1.9</v>
      </c>
      <c r="AF447">
        <v>1.9</v>
      </c>
      <c r="AG447">
        <v>1.9</v>
      </c>
      <c r="AH447">
        <v>246.35</v>
      </c>
      <c r="AI447">
        <v>5.1652999999999996E-4</v>
      </c>
      <c r="AJ447">
        <v>2.9379</v>
      </c>
      <c r="AK447">
        <v>568400000</v>
      </c>
      <c r="AL447">
        <v>3</v>
      </c>
      <c r="AM447">
        <v>1.6395988676472</v>
      </c>
      <c r="AN447">
        <v>0.167046632124352</v>
      </c>
      <c r="AO447">
        <v>0.708709716796875</v>
      </c>
      <c r="AP447">
        <v>3.5915629065086998</v>
      </c>
      <c r="AQ447" t="s">
        <v>42100</v>
      </c>
      <c r="AR447" t="s">
        <v>42100</v>
      </c>
      <c r="AS447" t="s">
        <v>42101</v>
      </c>
      <c r="AT447" t="s">
        <v>42102</v>
      </c>
      <c r="AU447">
        <v>4343</v>
      </c>
      <c r="AV447" t="s">
        <v>42103</v>
      </c>
      <c r="AW447" t="s">
        <v>42101</v>
      </c>
      <c r="AY447">
        <v>1.6395988676472</v>
      </c>
      <c r="AZ447">
        <v>0.708709716796875</v>
      </c>
      <c r="BA447" s="6">
        <f t="shared" si="35"/>
        <v>0.63434177964245864</v>
      </c>
      <c r="BB447" s="4" t="str">
        <f t="shared" si="32"/>
        <v/>
      </c>
      <c r="BC447" t="str">
        <f t="shared" si="36"/>
        <v/>
      </c>
      <c r="BD447" t="str">
        <f t="shared" si="33"/>
        <v/>
      </c>
      <c r="BE447" t="str">
        <f t="shared" si="34"/>
        <v/>
      </c>
      <c r="BF447" t="s">
        <v>42102</v>
      </c>
      <c r="BG447" t="s">
        <v>42101</v>
      </c>
    </row>
    <row r="448" spans="1:59" x14ac:dyDescent="0.2">
      <c r="A448">
        <v>25.6971836090088</v>
      </c>
      <c r="B448">
        <v>25.941900253295898</v>
      </c>
      <c r="C448">
        <v>26.4039916992188</v>
      </c>
      <c r="D448">
        <v>26.588207244873001</v>
      </c>
      <c r="E448">
        <v>26.693651199340799</v>
      </c>
      <c r="F448">
        <v>26.884017944335898</v>
      </c>
      <c r="I448" t="s">
        <v>30258</v>
      </c>
      <c r="J448" t="s">
        <v>30259</v>
      </c>
      <c r="K448" t="s">
        <v>345</v>
      </c>
      <c r="P448" t="s">
        <v>345</v>
      </c>
      <c r="Q448" t="s">
        <v>346</v>
      </c>
      <c r="R448" t="s">
        <v>451</v>
      </c>
      <c r="S448" t="s">
        <v>452</v>
      </c>
      <c r="T448" t="s">
        <v>453</v>
      </c>
      <c r="U448" t="s">
        <v>454</v>
      </c>
      <c r="AB448">
        <v>4</v>
      </c>
      <c r="AC448">
        <v>4</v>
      </c>
      <c r="AD448">
        <v>4</v>
      </c>
      <c r="AE448">
        <v>6.8</v>
      </c>
      <c r="AF448">
        <v>6.8</v>
      </c>
      <c r="AG448">
        <v>6.8</v>
      </c>
      <c r="AH448">
        <v>85.837000000000003</v>
      </c>
      <c r="AI448">
        <v>0</v>
      </c>
      <c r="AJ448">
        <v>9.0208999999999993</v>
      </c>
      <c r="AK448">
        <v>540940000</v>
      </c>
      <c r="AL448">
        <v>8</v>
      </c>
      <c r="AM448">
        <v>1.4623243167742701</v>
      </c>
      <c r="AN448">
        <v>0.177540740740741</v>
      </c>
      <c r="AO448">
        <v>0.70760027567545702</v>
      </c>
      <c r="AP448">
        <v>3.15076611140899</v>
      </c>
      <c r="AQ448" t="s">
        <v>30260</v>
      </c>
      <c r="AR448" t="s">
        <v>30260</v>
      </c>
      <c r="AS448" t="s">
        <v>30261</v>
      </c>
      <c r="AT448" t="s">
        <v>30262</v>
      </c>
      <c r="AU448">
        <v>2915</v>
      </c>
      <c r="AV448" t="s">
        <v>30263</v>
      </c>
      <c r="AW448" t="s">
        <v>30261</v>
      </c>
      <c r="AY448">
        <v>1.4623243167742701</v>
      </c>
      <c r="AZ448">
        <v>0.70760027567545702</v>
      </c>
      <c r="BA448" s="6">
        <f t="shared" si="35"/>
        <v>0.63308544415854096</v>
      </c>
      <c r="BB448" s="4" t="str">
        <f t="shared" si="32"/>
        <v/>
      </c>
      <c r="BC448" t="str">
        <f t="shared" si="36"/>
        <v/>
      </c>
      <c r="BD448" t="str">
        <f t="shared" si="33"/>
        <v/>
      </c>
      <c r="BE448" t="str">
        <f t="shared" si="34"/>
        <v/>
      </c>
      <c r="BF448" t="s">
        <v>30262</v>
      </c>
      <c r="BG448" t="s">
        <v>30261</v>
      </c>
    </row>
    <row r="449" spans="1:59" x14ac:dyDescent="0.2">
      <c r="A449">
        <v>23.661012649536101</v>
      </c>
      <c r="B449" t="s">
        <v>88</v>
      </c>
      <c r="C449" t="s">
        <v>88</v>
      </c>
      <c r="D449" t="s">
        <v>88</v>
      </c>
      <c r="E449">
        <v>24.740056991577099</v>
      </c>
      <c r="F449">
        <v>23.996278762817401</v>
      </c>
      <c r="I449" t="s">
        <v>29600</v>
      </c>
      <c r="J449" t="s">
        <v>32415</v>
      </c>
      <c r="AB449">
        <v>1</v>
      </c>
      <c r="AC449">
        <v>1</v>
      </c>
      <c r="AD449">
        <v>1</v>
      </c>
      <c r="AE449">
        <v>4.2</v>
      </c>
      <c r="AF449">
        <v>4.2</v>
      </c>
      <c r="AG449">
        <v>4.2</v>
      </c>
      <c r="AH449">
        <v>43.536999999999999</v>
      </c>
      <c r="AI449">
        <v>6.6572000000000003E-3</v>
      </c>
      <c r="AJ449">
        <v>1.7791999999999999</v>
      </c>
      <c r="AK449">
        <v>58021000</v>
      </c>
      <c r="AL449">
        <v>2</v>
      </c>
      <c r="AM449">
        <v>0</v>
      </c>
      <c r="AN449">
        <v>0.989710727969349</v>
      </c>
      <c r="AO449">
        <v>0.70715522766113303</v>
      </c>
      <c r="AP449">
        <v>0</v>
      </c>
      <c r="AQ449" t="s">
        <v>32416</v>
      </c>
      <c r="AR449" t="s">
        <v>32416</v>
      </c>
      <c r="AS449" t="s">
        <v>32417</v>
      </c>
      <c r="AT449" t="s">
        <v>32418</v>
      </c>
      <c r="AU449">
        <v>3166</v>
      </c>
      <c r="AV449" t="s">
        <v>32419</v>
      </c>
      <c r="AW449" t="s">
        <v>32417</v>
      </c>
      <c r="AY449">
        <v>0</v>
      </c>
      <c r="AZ449">
        <v>0.70715522766113303</v>
      </c>
      <c r="BA449" s="6">
        <f t="shared" si="35"/>
        <v>0.63258174148968216</v>
      </c>
      <c r="BB449" s="4" t="str">
        <f t="shared" si="32"/>
        <v/>
      </c>
      <c r="BC449" t="str">
        <f t="shared" si="36"/>
        <v/>
      </c>
      <c r="BD449" t="str">
        <f t="shared" si="33"/>
        <v/>
      </c>
      <c r="BE449" t="str">
        <f t="shared" si="34"/>
        <v/>
      </c>
      <c r="BF449" t="s">
        <v>32418</v>
      </c>
      <c r="BG449" t="s">
        <v>32417</v>
      </c>
    </row>
    <row r="450" spans="1:59" x14ac:dyDescent="0.2">
      <c r="A450">
        <v>26.137527465820298</v>
      </c>
      <c r="B450">
        <v>26.2170810699463</v>
      </c>
      <c r="C450">
        <v>24.869478225708001</v>
      </c>
      <c r="D450">
        <v>26.395584106445298</v>
      </c>
      <c r="E450">
        <v>26.580896377563501</v>
      </c>
      <c r="F450">
        <v>26.368896484375</v>
      </c>
      <c r="I450" t="s">
        <v>1973</v>
      </c>
      <c r="K450" t="s">
        <v>21266</v>
      </c>
      <c r="P450" t="s">
        <v>63</v>
      </c>
      <c r="Q450" t="s">
        <v>64</v>
      </c>
      <c r="Z450" t="s">
        <v>38099</v>
      </c>
      <c r="AA450" t="s">
        <v>38100</v>
      </c>
      <c r="AB450">
        <v>3</v>
      </c>
      <c r="AC450">
        <v>3</v>
      </c>
      <c r="AD450">
        <v>3</v>
      </c>
      <c r="AE450">
        <v>7.5</v>
      </c>
      <c r="AF450">
        <v>7.5</v>
      </c>
      <c r="AG450">
        <v>7.5</v>
      </c>
      <c r="AH450">
        <v>49.646999999999998</v>
      </c>
      <c r="AI450">
        <v>0</v>
      </c>
      <c r="AJ450">
        <v>5.766</v>
      </c>
      <c r="AK450">
        <v>457800000</v>
      </c>
      <c r="AL450">
        <v>11</v>
      </c>
      <c r="AM450">
        <v>0.73379059614918996</v>
      </c>
      <c r="AN450">
        <v>0.37889205219454303</v>
      </c>
      <c r="AO450">
        <v>0.70709673563639097</v>
      </c>
      <c r="AP450">
        <v>1.6011885624067601</v>
      </c>
      <c r="AQ450" t="s">
        <v>38101</v>
      </c>
      <c r="AR450" t="s">
        <v>38101</v>
      </c>
      <c r="AS450" t="s">
        <v>38102</v>
      </c>
      <c r="AT450" t="s">
        <v>38103</v>
      </c>
      <c r="AU450">
        <v>3865</v>
      </c>
      <c r="AV450" t="s">
        <v>38104</v>
      </c>
      <c r="AW450" t="s">
        <v>38102</v>
      </c>
      <c r="AY450">
        <v>0.73379059614918996</v>
      </c>
      <c r="AZ450">
        <v>0.70709673563639097</v>
      </c>
      <c r="BA450" s="6">
        <f t="shared" si="35"/>
        <v>0.63251555211970323</v>
      </c>
      <c r="BB450" s="4" t="str">
        <f t="shared" si="32"/>
        <v/>
      </c>
      <c r="BC450" t="str">
        <f t="shared" si="36"/>
        <v/>
      </c>
      <c r="BD450" t="str">
        <f t="shared" si="33"/>
        <v/>
      </c>
      <c r="BE450" t="str">
        <f t="shared" si="34"/>
        <v/>
      </c>
      <c r="BF450" t="s">
        <v>38103</v>
      </c>
      <c r="BG450" t="s">
        <v>38102</v>
      </c>
    </row>
    <row r="451" spans="1:59" x14ac:dyDescent="0.2">
      <c r="A451">
        <v>25.276538848876999</v>
      </c>
      <c r="B451">
        <v>24.031032562255898</v>
      </c>
      <c r="C451" t="s">
        <v>88</v>
      </c>
      <c r="D451">
        <v>25.406133651733398</v>
      </c>
      <c r="E451">
        <v>25.514215469360401</v>
      </c>
      <c r="F451">
        <v>25.16188621521</v>
      </c>
      <c r="I451" t="s">
        <v>39836</v>
      </c>
      <c r="J451" t="s">
        <v>27555</v>
      </c>
      <c r="K451" t="s">
        <v>112</v>
      </c>
      <c r="L451" t="s">
        <v>1310</v>
      </c>
      <c r="M451" t="s">
        <v>1311</v>
      </c>
      <c r="P451" t="s">
        <v>112</v>
      </c>
      <c r="Q451" t="s">
        <v>113</v>
      </c>
      <c r="R451" t="s">
        <v>1389</v>
      </c>
      <c r="S451">
        <v>1001</v>
      </c>
      <c r="Z451" t="s">
        <v>932</v>
      </c>
      <c r="AA451" t="s">
        <v>933</v>
      </c>
      <c r="AB451">
        <v>6</v>
      </c>
      <c r="AC451">
        <v>2</v>
      </c>
      <c r="AD451">
        <v>2</v>
      </c>
      <c r="AE451">
        <v>9.5</v>
      </c>
      <c r="AF451">
        <v>3.7</v>
      </c>
      <c r="AG451">
        <v>3.7</v>
      </c>
      <c r="AH451">
        <v>86.698999999999998</v>
      </c>
      <c r="AI451">
        <v>5.0347999999999999E-3</v>
      </c>
      <c r="AJ451">
        <v>1.8638999999999999</v>
      </c>
      <c r="AK451">
        <v>187710000</v>
      </c>
      <c r="AL451">
        <v>2</v>
      </c>
      <c r="AM451">
        <v>0.62034374843008699</v>
      </c>
      <c r="AN451">
        <v>0.44199180327868898</v>
      </c>
      <c r="AO451">
        <v>0.70695940653483202</v>
      </c>
      <c r="AP451">
        <v>1.46284764142332</v>
      </c>
      <c r="AQ451" t="s">
        <v>39837</v>
      </c>
      <c r="AR451" t="s">
        <v>39837</v>
      </c>
      <c r="AS451" t="s">
        <v>39838</v>
      </c>
      <c r="AT451" t="s">
        <v>39839</v>
      </c>
      <c r="AU451">
        <v>4071</v>
      </c>
      <c r="AV451" t="s">
        <v>39840</v>
      </c>
      <c r="AW451" t="s">
        <v>39838</v>
      </c>
      <c r="AY451">
        <v>0.62034374843008699</v>
      </c>
      <c r="AZ451">
        <v>0.70695940653483202</v>
      </c>
      <c r="BA451" s="6">
        <f t="shared" si="35"/>
        <v>0.63236016153631169</v>
      </c>
      <c r="BB451" s="4" t="str">
        <f t="shared" ref="BB451:BB514" si="37">IFERROR(IF(AND(AY451&gt;1.34, AZ451&gt;(1)), "+",""),"")</f>
        <v/>
      </c>
      <c r="BC451" t="str">
        <f t="shared" si="36"/>
        <v/>
      </c>
      <c r="BD451" t="str">
        <f t="shared" ref="BD451:BD514" si="38">IF(AND(COUNT(D451:F451)&gt;=1,COUNT(A451:C451)=0),COUNT(D451:F451),"")</f>
        <v/>
      </c>
      <c r="BE451" t="str">
        <f t="shared" ref="BE451:BE514" si="39">IF(AND(COUNT(A451:C451)&gt;=1,COUNT(D451:F451)=0),COUNT(A451:C451),"")</f>
        <v/>
      </c>
      <c r="BF451" t="s">
        <v>39839</v>
      </c>
      <c r="BG451" t="s">
        <v>39838</v>
      </c>
    </row>
    <row r="452" spans="1:59" x14ac:dyDescent="0.2">
      <c r="A452">
        <v>26.038356781005898</v>
      </c>
      <c r="B452">
        <v>26.0042533874512</v>
      </c>
      <c r="C452">
        <v>25.1507377624512</v>
      </c>
      <c r="D452">
        <v>26.434297561645501</v>
      </c>
      <c r="E452">
        <v>26.657037734985401</v>
      </c>
      <c r="F452">
        <v>26.222011566162099</v>
      </c>
      <c r="I452" t="s">
        <v>33717</v>
      </c>
      <c r="J452" t="s">
        <v>5847</v>
      </c>
      <c r="K452" t="s">
        <v>33718</v>
      </c>
      <c r="N452" t="s">
        <v>61</v>
      </c>
      <c r="O452" t="s">
        <v>62</v>
      </c>
      <c r="P452" t="s">
        <v>33719</v>
      </c>
      <c r="Q452" t="s">
        <v>33720</v>
      </c>
      <c r="R452" t="s">
        <v>468</v>
      </c>
      <c r="S452">
        <v>3041</v>
      </c>
      <c r="Z452" t="s">
        <v>29589</v>
      </c>
      <c r="AA452" t="s">
        <v>29590</v>
      </c>
      <c r="AB452">
        <v>15</v>
      </c>
      <c r="AC452">
        <v>2</v>
      </c>
      <c r="AD452">
        <v>2</v>
      </c>
      <c r="AE452">
        <v>32.9</v>
      </c>
      <c r="AF452">
        <v>7</v>
      </c>
      <c r="AG452">
        <v>7</v>
      </c>
      <c r="AH452">
        <v>40.149000000000001</v>
      </c>
      <c r="AI452">
        <v>0</v>
      </c>
      <c r="AJ452">
        <v>36.090000000000003</v>
      </c>
      <c r="AK452">
        <v>448250000</v>
      </c>
      <c r="AL452">
        <v>8</v>
      </c>
      <c r="AM452">
        <v>1.0494607897963999</v>
      </c>
      <c r="AN452">
        <v>0.24123835616438399</v>
      </c>
      <c r="AO452">
        <v>0.70666631062825402</v>
      </c>
      <c r="AP452">
        <v>2.23377816844138</v>
      </c>
      <c r="AQ452" t="s">
        <v>33721</v>
      </c>
      <c r="AR452" t="s">
        <v>33721</v>
      </c>
      <c r="AS452" t="s">
        <v>33722</v>
      </c>
      <c r="AT452" t="s">
        <v>33723</v>
      </c>
      <c r="AU452">
        <v>3322</v>
      </c>
      <c r="AV452" t="s">
        <v>33724</v>
      </c>
      <c r="AW452" t="s">
        <v>33722</v>
      </c>
      <c r="AY452">
        <v>1.0494607897963999</v>
      </c>
      <c r="AZ452">
        <v>0.70666631062825402</v>
      </c>
      <c r="BA452" s="6">
        <f t="shared" si="35"/>
        <v>0.63202856721337164</v>
      </c>
      <c r="BB452" s="4" t="str">
        <f t="shared" si="37"/>
        <v/>
      </c>
      <c r="BC452" t="str">
        <f t="shared" si="36"/>
        <v/>
      </c>
      <c r="BD452" t="str">
        <f t="shared" si="38"/>
        <v/>
      </c>
      <c r="BE452" t="str">
        <f t="shared" si="39"/>
        <v/>
      </c>
      <c r="BF452" t="s">
        <v>33723</v>
      </c>
      <c r="BG452" t="s">
        <v>33722</v>
      </c>
    </row>
    <row r="453" spans="1:59" x14ac:dyDescent="0.2">
      <c r="A453">
        <v>31.302310943603501</v>
      </c>
      <c r="B453">
        <v>31.612411499023398</v>
      </c>
      <c r="C453">
        <v>30.809160232543899</v>
      </c>
      <c r="D453">
        <v>31.993513107299801</v>
      </c>
      <c r="E453">
        <v>31.9254264831543</v>
      </c>
      <c r="F453">
        <v>31.924755096435501</v>
      </c>
      <c r="I453" t="s">
        <v>58</v>
      </c>
      <c r="J453" t="s">
        <v>59</v>
      </c>
      <c r="K453" t="s">
        <v>60</v>
      </c>
      <c r="N453" t="s">
        <v>61</v>
      </c>
      <c r="O453" t="s">
        <v>62</v>
      </c>
      <c r="P453" t="s">
        <v>63</v>
      </c>
      <c r="Q453" t="s">
        <v>64</v>
      </c>
      <c r="Z453" t="s">
        <v>65</v>
      </c>
      <c r="AA453" t="s">
        <v>66</v>
      </c>
      <c r="AB453">
        <v>26</v>
      </c>
      <c r="AC453">
        <v>26</v>
      </c>
      <c r="AD453">
        <v>26</v>
      </c>
      <c r="AE453">
        <v>31.6</v>
      </c>
      <c r="AF453">
        <v>31.6</v>
      </c>
      <c r="AG453">
        <v>31.6</v>
      </c>
      <c r="AH453">
        <v>102.45</v>
      </c>
      <c r="AI453">
        <v>0</v>
      </c>
      <c r="AJ453">
        <v>126.13</v>
      </c>
      <c r="AK453">
        <v>20244000000</v>
      </c>
      <c r="AL453">
        <v>140</v>
      </c>
      <c r="AM453">
        <v>1.4015654280313901</v>
      </c>
      <c r="AN453">
        <v>0.17867545304777599</v>
      </c>
      <c r="AO453">
        <v>0.70660400390625</v>
      </c>
      <c r="AP453">
        <v>3.00699725433368</v>
      </c>
      <c r="AQ453" t="s">
        <v>67</v>
      </c>
      <c r="AR453" t="s">
        <v>67</v>
      </c>
      <c r="AS453" t="s">
        <v>68</v>
      </c>
      <c r="AT453" t="s">
        <v>69</v>
      </c>
      <c r="AU453">
        <v>1</v>
      </c>
      <c r="AV453" t="s">
        <v>70</v>
      </c>
      <c r="AW453" t="s">
        <v>68</v>
      </c>
      <c r="AY453">
        <v>1.4015654280313901</v>
      </c>
      <c r="AZ453">
        <v>0.70660400390625</v>
      </c>
      <c r="BA453" s="6">
        <f t="shared" si="35"/>
        <v>0.6319580851283928</v>
      </c>
      <c r="BB453" s="4" t="str">
        <f t="shared" si="37"/>
        <v/>
      </c>
      <c r="BC453" t="str">
        <f t="shared" si="36"/>
        <v/>
      </c>
      <c r="BD453" t="str">
        <f t="shared" si="38"/>
        <v/>
      </c>
      <c r="BE453" t="str">
        <f t="shared" si="39"/>
        <v/>
      </c>
      <c r="BF453" t="s">
        <v>69</v>
      </c>
      <c r="BG453" t="s">
        <v>68</v>
      </c>
    </row>
    <row r="454" spans="1:59" x14ac:dyDescent="0.2">
      <c r="A454">
        <v>30.1495265960693</v>
      </c>
      <c r="B454">
        <v>29.750646591186499</v>
      </c>
      <c r="C454">
        <v>29.044815063476602</v>
      </c>
      <c r="D454">
        <v>30.355209350585898</v>
      </c>
      <c r="E454">
        <v>30.543607711791999</v>
      </c>
      <c r="F454">
        <v>30.164709091186499</v>
      </c>
      <c r="I454" t="s">
        <v>32055</v>
      </c>
      <c r="J454" t="s">
        <v>32056</v>
      </c>
      <c r="K454" t="s">
        <v>32057</v>
      </c>
      <c r="P454" t="s">
        <v>345</v>
      </c>
      <c r="Q454" t="s">
        <v>346</v>
      </c>
      <c r="R454" t="s">
        <v>2714</v>
      </c>
      <c r="S454">
        <v>3016</v>
      </c>
      <c r="Z454" t="s">
        <v>32058</v>
      </c>
      <c r="AA454" t="s">
        <v>32059</v>
      </c>
      <c r="AB454">
        <v>10</v>
      </c>
      <c r="AC454">
        <v>10</v>
      </c>
      <c r="AD454">
        <v>10</v>
      </c>
      <c r="AE454">
        <v>50.2</v>
      </c>
      <c r="AF454">
        <v>50.2</v>
      </c>
      <c r="AG454">
        <v>50.2</v>
      </c>
      <c r="AH454">
        <v>31.381</v>
      </c>
      <c r="AI454">
        <v>0</v>
      </c>
      <c r="AJ454">
        <v>140.21</v>
      </c>
      <c r="AK454">
        <v>6790300000</v>
      </c>
      <c r="AL454">
        <v>52</v>
      </c>
      <c r="AM454">
        <v>0.97013382437083895</v>
      </c>
      <c r="AN454">
        <v>0.27047603574329798</v>
      </c>
      <c r="AO454">
        <v>0.70617930094400805</v>
      </c>
      <c r="AP454">
        <v>2.0709162276487301</v>
      </c>
      <c r="AQ454" t="s">
        <v>32060</v>
      </c>
      <c r="AR454" t="s">
        <v>32060</v>
      </c>
      <c r="AS454" t="s">
        <v>32061</v>
      </c>
      <c r="AT454" t="s">
        <v>32062</v>
      </c>
      <c r="AU454">
        <v>3124</v>
      </c>
      <c r="AV454" t="s">
        <v>32063</v>
      </c>
      <c r="AW454" t="s">
        <v>32061</v>
      </c>
      <c r="AY454">
        <v>0.97013382437083895</v>
      </c>
      <c r="AZ454">
        <v>0.70617930094400805</v>
      </c>
      <c r="BA454" s="6">
        <f t="shared" si="35"/>
        <v>0.63147773730311374</v>
      </c>
      <c r="BB454" s="4" t="str">
        <f t="shared" si="37"/>
        <v/>
      </c>
      <c r="BC454" t="str">
        <f t="shared" si="36"/>
        <v/>
      </c>
      <c r="BD454" t="str">
        <f t="shared" si="38"/>
        <v/>
      </c>
      <c r="BE454" t="str">
        <f t="shared" si="39"/>
        <v/>
      </c>
      <c r="BF454" t="s">
        <v>32062</v>
      </c>
      <c r="BG454" t="s">
        <v>32061</v>
      </c>
    </row>
    <row r="455" spans="1:59" x14ac:dyDescent="0.2">
      <c r="A455">
        <v>29.386854171752901</v>
      </c>
      <c r="B455">
        <v>29.477479934692401</v>
      </c>
      <c r="C455">
        <v>28.934776306152301</v>
      </c>
      <c r="D455">
        <v>29.785221099853501</v>
      </c>
      <c r="E455">
        <v>30.052453994751001</v>
      </c>
      <c r="F455">
        <v>30.079408645629901</v>
      </c>
      <c r="I455" t="s">
        <v>37224</v>
      </c>
      <c r="J455" t="s">
        <v>37225</v>
      </c>
      <c r="K455" t="s">
        <v>4142</v>
      </c>
      <c r="P455" t="s">
        <v>509</v>
      </c>
      <c r="Q455" t="s">
        <v>510</v>
      </c>
      <c r="R455" t="s">
        <v>34884</v>
      </c>
      <c r="S455">
        <v>770</v>
      </c>
      <c r="T455" t="s">
        <v>34884</v>
      </c>
      <c r="U455" t="s">
        <v>37226</v>
      </c>
      <c r="Z455" t="s">
        <v>37227</v>
      </c>
      <c r="AA455" t="s">
        <v>37228</v>
      </c>
      <c r="AB455">
        <v>10</v>
      </c>
      <c r="AC455">
        <v>10</v>
      </c>
      <c r="AD455">
        <v>10</v>
      </c>
      <c r="AE455">
        <v>46.3</v>
      </c>
      <c r="AF455">
        <v>46.3</v>
      </c>
      <c r="AG455">
        <v>46.3</v>
      </c>
      <c r="AH455">
        <v>35.776000000000003</v>
      </c>
      <c r="AI455">
        <v>0</v>
      </c>
      <c r="AJ455">
        <v>69.191000000000003</v>
      </c>
      <c r="AK455">
        <v>5135800000</v>
      </c>
      <c r="AL455">
        <v>58</v>
      </c>
      <c r="AM455">
        <v>1.6700798075996699</v>
      </c>
      <c r="AN455">
        <v>0.167133333333333</v>
      </c>
      <c r="AO455">
        <v>0.70599110921224195</v>
      </c>
      <c r="AP455">
        <v>3.6708216348482599</v>
      </c>
      <c r="AQ455" t="s">
        <v>37229</v>
      </c>
      <c r="AR455" t="s">
        <v>37229</v>
      </c>
      <c r="AS455" t="s">
        <v>37230</v>
      </c>
      <c r="AT455" t="s">
        <v>37231</v>
      </c>
      <c r="AU455">
        <v>3755</v>
      </c>
      <c r="AV455" t="s">
        <v>37232</v>
      </c>
      <c r="AW455" t="s">
        <v>37230</v>
      </c>
      <c r="AY455">
        <v>1.6700798075996699</v>
      </c>
      <c r="AZ455">
        <v>0.70599110921224195</v>
      </c>
      <c r="BA455" s="6">
        <f t="shared" si="35"/>
        <v>0.6312649337738494</v>
      </c>
      <c r="BB455" s="4" t="str">
        <f t="shared" si="37"/>
        <v/>
      </c>
      <c r="BC455" t="str">
        <f t="shared" si="36"/>
        <v/>
      </c>
      <c r="BD455" t="str">
        <f t="shared" si="38"/>
        <v/>
      </c>
      <c r="BE455" t="str">
        <f t="shared" si="39"/>
        <v/>
      </c>
      <c r="BF455" t="s">
        <v>37231</v>
      </c>
      <c r="BG455" t="s">
        <v>37230</v>
      </c>
    </row>
    <row r="456" spans="1:59" x14ac:dyDescent="0.2">
      <c r="A456">
        <v>26.709514617919901</v>
      </c>
      <c r="B456">
        <v>26.8226222991943</v>
      </c>
      <c r="C456">
        <v>26.3869113922119</v>
      </c>
      <c r="D456">
        <v>27.381130218505898</v>
      </c>
      <c r="E456">
        <v>27.571813583373999</v>
      </c>
      <c r="F456">
        <v>27.083244323730501</v>
      </c>
      <c r="I456" t="s">
        <v>33831</v>
      </c>
      <c r="J456" t="s">
        <v>33832</v>
      </c>
      <c r="K456" t="s">
        <v>509</v>
      </c>
      <c r="N456" t="s">
        <v>397</v>
      </c>
      <c r="O456" t="s">
        <v>399</v>
      </c>
      <c r="P456" t="s">
        <v>509</v>
      </c>
      <c r="Q456" t="s">
        <v>510</v>
      </c>
      <c r="Z456" t="s">
        <v>33833</v>
      </c>
      <c r="AA456" t="s">
        <v>33834</v>
      </c>
      <c r="AB456">
        <v>5</v>
      </c>
      <c r="AC456">
        <v>5</v>
      </c>
      <c r="AD456">
        <v>5</v>
      </c>
      <c r="AE456">
        <v>22.7</v>
      </c>
      <c r="AF456">
        <v>22.7</v>
      </c>
      <c r="AG456">
        <v>22.7</v>
      </c>
      <c r="AH456">
        <v>31.15</v>
      </c>
      <c r="AI456">
        <v>0</v>
      </c>
      <c r="AJ456">
        <v>14.097</v>
      </c>
      <c r="AK456">
        <v>832670000</v>
      </c>
      <c r="AL456">
        <v>21</v>
      </c>
      <c r="AM456">
        <v>1.6645946606784801</v>
      </c>
      <c r="AN456">
        <v>0.16814364640884</v>
      </c>
      <c r="AO456">
        <v>0.70571327209472701</v>
      </c>
      <c r="AP456">
        <v>3.65647930987098</v>
      </c>
      <c r="AQ456" t="s">
        <v>33835</v>
      </c>
      <c r="AR456" t="s">
        <v>33835</v>
      </c>
      <c r="AS456" t="s">
        <v>33836</v>
      </c>
      <c r="AT456" t="s">
        <v>33837</v>
      </c>
      <c r="AU456">
        <v>3336</v>
      </c>
      <c r="AV456" t="s">
        <v>33838</v>
      </c>
      <c r="AW456" t="s">
        <v>33836</v>
      </c>
      <c r="AY456">
        <v>1.6645946606784801</v>
      </c>
      <c r="AZ456">
        <v>0.70571327209472701</v>
      </c>
      <c r="BA456" s="6">
        <f t="shared" si="35"/>
        <v>0.6309508117345568</v>
      </c>
      <c r="BB456" s="4" t="str">
        <f t="shared" si="37"/>
        <v/>
      </c>
      <c r="BC456" t="str">
        <f t="shared" si="36"/>
        <v/>
      </c>
      <c r="BD456" t="str">
        <f t="shared" si="38"/>
        <v/>
      </c>
      <c r="BE456" t="str">
        <f t="shared" si="39"/>
        <v/>
      </c>
      <c r="BF456" t="s">
        <v>33837</v>
      </c>
      <c r="BG456" t="s">
        <v>33836</v>
      </c>
    </row>
    <row r="457" spans="1:59" x14ac:dyDescent="0.2">
      <c r="A457">
        <v>24.6975803375244</v>
      </c>
      <c r="B457">
        <v>25.987913131713899</v>
      </c>
      <c r="C457">
        <v>24.354206085205099</v>
      </c>
      <c r="D457">
        <v>25.474042892456101</v>
      </c>
      <c r="E457">
        <v>25.7572021484375</v>
      </c>
      <c r="F457">
        <v>25.919275283813501</v>
      </c>
      <c r="J457" t="s">
        <v>1375</v>
      </c>
      <c r="K457" t="s">
        <v>1376</v>
      </c>
      <c r="P457" t="s">
        <v>1377</v>
      </c>
      <c r="Q457" t="s">
        <v>1378</v>
      </c>
      <c r="R457" t="s">
        <v>1379</v>
      </c>
      <c r="S457">
        <v>2000</v>
      </c>
      <c r="Z457" t="s">
        <v>1380</v>
      </c>
      <c r="AA457" t="s">
        <v>1381</v>
      </c>
      <c r="AB457">
        <v>1</v>
      </c>
      <c r="AC457">
        <v>1</v>
      </c>
      <c r="AD457">
        <v>1</v>
      </c>
      <c r="AE457">
        <v>5.4</v>
      </c>
      <c r="AF457">
        <v>5.4</v>
      </c>
      <c r="AG457">
        <v>5.4</v>
      </c>
      <c r="AH457">
        <v>23.972999999999999</v>
      </c>
      <c r="AI457">
        <v>0</v>
      </c>
      <c r="AJ457">
        <v>8.8013999999999992</v>
      </c>
      <c r="AK457">
        <v>281980000</v>
      </c>
      <c r="AL457">
        <v>5</v>
      </c>
      <c r="AM457">
        <v>0.61454997083135099</v>
      </c>
      <c r="AN457">
        <v>0.446974045801527</v>
      </c>
      <c r="AO457">
        <v>0.703606923421223</v>
      </c>
      <c r="AP457">
        <v>1.36873913931433</v>
      </c>
      <c r="AQ457" t="s">
        <v>1382</v>
      </c>
      <c r="AR457" t="s">
        <v>1382</v>
      </c>
      <c r="AS457" t="s">
        <v>1383</v>
      </c>
      <c r="AT457" t="s">
        <v>1384</v>
      </c>
      <c r="AU457">
        <v>165</v>
      </c>
      <c r="AV457" t="s">
        <v>1385</v>
      </c>
      <c r="AW457" t="s">
        <v>1383</v>
      </c>
      <c r="AY457">
        <v>0.61454997083135099</v>
      </c>
      <c r="AZ457">
        <v>0.703606923421223</v>
      </c>
      <c r="BA457" s="6">
        <f t="shared" si="35"/>
        <v>0.62857134526469549</v>
      </c>
      <c r="BB457" s="4" t="str">
        <f t="shared" si="37"/>
        <v/>
      </c>
      <c r="BC457" t="str">
        <f t="shared" si="36"/>
        <v/>
      </c>
      <c r="BD457" t="str">
        <f t="shared" si="38"/>
        <v/>
      </c>
      <c r="BE457" t="str">
        <f t="shared" si="39"/>
        <v/>
      </c>
      <c r="BF457" t="s">
        <v>1384</v>
      </c>
      <c r="BG457" t="s">
        <v>1383</v>
      </c>
    </row>
    <row r="458" spans="1:59" x14ac:dyDescent="0.2">
      <c r="A458">
        <v>25.323335647583001</v>
      </c>
      <c r="B458">
        <v>24.971145629882798</v>
      </c>
      <c r="C458">
        <v>23.943332672119102</v>
      </c>
      <c r="D458">
        <v>25.309663772583001</v>
      </c>
      <c r="E458">
        <v>26.389492034912099</v>
      </c>
      <c r="F458">
        <v>24.6477355957031</v>
      </c>
      <c r="I458" t="s">
        <v>2499</v>
      </c>
      <c r="J458" t="s">
        <v>2500</v>
      </c>
      <c r="K458" t="s">
        <v>1532</v>
      </c>
      <c r="P458" t="s">
        <v>345</v>
      </c>
      <c r="Q458" t="s">
        <v>346</v>
      </c>
      <c r="R458" t="s">
        <v>2501</v>
      </c>
      <c r="S458" t="s">
        <v>2502</v>
      </c>
      <c r="T458" t="s">
        <v>2503</v>
      </c>
      <c r="U458" t="s">
        <v>2504</v>
      </c>
      <c r="V458" t="s">
        <v>2505</v>
      </c>
      <c r="W458" t="s">
        <v>2506</v>
      </c>
      <c r="Z458" t="s">
        <v>2507</v>
      </c>
      <c r="AA458" t="s">
        <v>2508</v>
      </c>
      <c r="AB458">
        <v>3</v>
      </c>
      <c r="AC458">
        <v>3</v>
      </c>
      <c r="AD458">
        <v>3</v>
      </c>
      <c r="AE458">
        <v>3.4</v>
      </c>
      <c r="AF458">
        <v>3.4</v>
      </c>
      <c r="AG458">
        <v>3.4</v>
      </c>
      <c r="AH458">
        <v>154.16999999999999</v>
      </c>
      <c r="AI458">
        <v>1.7547999999999999E-3</v>
      </c>
      <c r="AJ458">
        <v>2.5127000000000002</v>
      </c>
      <c r="AK458">
        <v>246790000</v>
      </c>
      <c r="AL458">
        <v>5</v>
      </c>
      <c r="AM458">
        <v>0.46398224886751699</v>
      </c>
      <c r="AN458">
        <v>0.55765939597315395</v>
      </c>
      <c r="AO458">
        <v>0.70302581787109397</v>
      </c>
      <c r="AP458">
        <v>1.07330177778417</v>
      </c>
      <c r="AQ458" t="s">
        <v>2509</v>
      </c>
      <c r="AR458" t="s">
        <v>2509</v>
      </c>
      <c r="AS458" t="s">
        <v>2510</v>
      </c>
      <c r="AT458" t="s">
        <v>2511</v>
      </c>
      <c r="AU458">
        <v>257</v>
      </c>
      <c r="AV458" t="s">
        <v>2512</v>
      </c>
      <c r="AW458" t="s">
        <v>2513</v>
      </c>
      <c r="AY458">
        <v>0.46398224886751699</v>
      </c>
      <c r="AZ458">
        <v>0.70302581787109397</v>
      </c>
      <c r="BA458" s="6">
        <f t="shared" si="35"/>
        <v>0.62791550237972338</v>
      </c>
      <c r="BB458" s="4" t="str">
        <f t="shared" si="37"/>
        <v/>
      </c>
      <c r="BC458" t="str">
        <f t="shared" si="36"/>
        <v/>
      </c>
      <c r="BD458" t="str">
        <f t="shared" si="38"/>
        <v/>
      </c>
      <c r="BE458" t="str">
        <f t="shared" si="39"/>
        <v/>
      </c>
      <c r="BF458" t="s">
        <v>2511</v>
      </c>
      <c r="BG458" t="s">
        <v>2510</v>
      </c>
    </row>
    <row r="459" spans="1:59" x14ac:dyDescent="0.2">
      <c r="A459">
        <v>26.325859069824201</v>
      </c>
      <c r="B459">
        <v>25.335313796997099</v>
      </c>
      <c r="C459">
        <v>25.409633636474599</v>
      </c>
      <c r="D459">
        <v>26.328943252563501</v>
      </c>
      <c r="E459">
        <v>26.2981872558594</v>
      </c>
      <c r="F459">
        <v>26.545984268188501</v>
      </c>
      <c r="I459" t="s">
        <v>1601</v>
      </c>
      <c r="J459" t="s">
        <v>1602</v>
      </c>
      <c r="K459" t="s">
        <v>1603</v>
      </c>
      <c r="L459" t="s">
        <v>1310</v>
      </c>
      <c r="M459" t="s">
        <v>1311</v>
      </c>
      <c r="N459" t="s">
        <v>926</v>
      </c>
      <c r="O459" t="s">
        <v>927</v>
      </c>
      <c r="P459" t="s">
        <v>1604</v>
      </c>
      <c r="Q459" t="s">
        <v>1605</v>
      </c>
      <c r="R459" t="s">
        <v>1606</v>
      </c>
      <c r="S459" t="s">
        <v>1607</v>
      </c>
      <c r="T459" t="s">
        <v>1608</v>
      </c>
      <c r="U459" t="s">
        <v>1609</v>
      </c>
      <c r="X459" t="s">
        <v>1610</v>
      </c>
      <c r="Y459" t="s">
        <v>1611</v>
      </c>
      <c r="Z459" t="s">
        <v>932</v>
      </c>
      <c r="AA459" t="s">
        <v>933</v>
      </c>
      <c r="AB459">
        <v>6</v>
      </c>
      <c r="AC459">
        <v>6</v>
      </c>
      <c r="AD459">
        <v>6</v>
      </c>
      <c r="AE459">
        <v>14.1</v>
      </c>
      <c r="AF459">
        <v>14.1</v>
      </c>
      <c r="AG459">
        <v>14.1</v>
      </c>
      <c r="AH459">
        <v>54.433</v>
      </c>
      <c r="AI459">
        <v>0</v>
      </c>
      <c r="AJ459">
        <v>11.127000000000001</v>
      </c>
      <c r="AK459">
        <v>435810000</v>
      </c>
      <c r="AL459">
        <v>12</v>
      </c>
      <c r="AM459">
        <v>1.0025059334720801</v>
      </c>
      <c r="AN459">
        <v>0.25937931034482797</v>
      </c>
      <c r="AO459">
        <v>0.70076942443847701</v>
      </c>
      <c r="AP459">
        <v>2.1369796755741102</v>
      </c>
      <c r="AQ459" t="s">
        <v>1612</v>
      </c>
      <c r="AR459" t="s">
        <v>1612</v>
      </c>
      <c r="AS459" t="s">
        <v>1613</v>
      </c>
      <c r="AT459" t="s">
        <v>1614</v>
      </c>
      <c r="AU459">
        <v>182</v>
      </c>
      <c r="AV459" t="s">
        <v>1615</v>
      </c>
      <c r="AW459" t="s">
        <v>1613</v>
      </c>
      <c r="AY459">
        <v>1.0025059334720801</v>
      </c>
      <c r="AZ459">
        <v>0.70076942443847701</v>
      </c>
      <c r="BA459" s="6">
        <f t="shared" si="35"/>
        <v>0.62537141179815259</v>
      </c>
      <c r="BB459" s="4" t="str">
        <f t="shared" si="37"/>
        <v/>
      </c>
      <c r="BC459" t="str">
        <f t="shared" si="36"/>
        <v/>
      </c>
      <c r="BD459" t="str">
        <f t="shared" si="38"/>
        <v/>
      </c>
      <c r="BE459" t="str">
        <f t="shared" si="39"/>
        <v/>
      </c>
      <c r="BF459" t="s">
        <v>1614</v>
      </c>
      <c r="BG459" t="s">
        <v>1613</v>
      </c>
    </row>
    <row r="460" spans="1:59" x14ac:dyDescent="0.2">
      <c r="A460">
        <v>25.291406631469702</v>
      </c>
      <c r="B460">
        <v>26.482746124267599</v>
      </c>
      <c r="C460">
        <v>26.129512786865199</v>
      </c>
      <c r="D460">
        <v>26.681505203247099</v>
      </c>
      <c r="E460">
        <v>26.717903137206999</v>
      </c>
      <c r="F460">
        <v>26.605831146240199</v>
      </c>
      <c r="I460" t="s">
        <v>2457</v>
      </c>
      <c r="J460" t="s">
        <v>2458</v>
      </c>
      <c r="K460" t="s">
        <v>2459</v>
      </c>
      <c r="N460" t="s">
        <v>2460</v>
      </c>
      <c r="O460" t="s">
        <v>2461</v>
      </c>
      <c r="P460" t="s">
        <v>2459</v>
      </c>
      <c r="Q460" t="s">
        <v>2462</v>
      </c>
      <c r="R460" t="s">
        <v>128</v>
      </c>
      <c r="S460">
        <v>3000</v>
      </c>
      <c r="Z460" t="s">
        <v>2463</v>
      </c>
      <c r="AA460" t="s">
        <v>2464</v>
      </c>
      <c r="AB460">
        <v>4</v>
      </c>
      <c r="AC460">
        <v>4</v>
      </c>
      <c r="AD460">
        <v>4</v>
      </c>
      <c r="AE460">
        <v>24.1</v>
      </c>
      <c r="AF460">
        <v>24.1</v>
      </c>
      <c r="AG460">
        <v>24.1</v>
      </c>
      <c r="AH460">
        <v>17.849</v>
      </c>
      <c r="AI460">
        <v>1.2652E-3</v>
      </c>
      <c r="AJ460">
        <v>2.6326999999999998</v>
      </c>
      <c r="AK460">
        <v>528400000</v>
      </c>
      <c r="AL460">
        <v>11</v>
      </c>
      <c r="AM460">
        <v>0.92236076115121102</v>
      </c>
      <c r="AN460">
        <v>0.29021068702290098</v>
      </c>
      <c r="AO460">
        <v>0.700524648030598</v>
      </c>
      <c r="AP460">
        <v>1.97433308974919</v>
      </c>
      <c r="AQ460" t="s">
        <v>2465</v>
      </c>
      <c r="AR460" t="s">
        <v>2466</v>
      </c>
      <c r="AS460" t="s">
        <v>2467</v>
      </c>
      <c r="AT460" t="s">
        <v>2468</v>
      </c>
      <c r="AU460">
        <v>254</v>
      </c>
      <c r="AV460" t="s">
        <v>2469</v>
      </c>
      <c r="AW460" t="s">
        <v>2470</v>
      </c>
      <c r="AY460">
        <v>0.92236076115121102</v>
      </c>
      <c r="AZ460">
        <v>0.700524648030598</v>
      </c>
      <c r="BA460" s="6">
        <f t="shared" si="35"/>
        <v>0.6250956648001802</v>
      </c>
      <c r="BB460" s="4" t="str">
        <f t="shared" si="37"/>
        <v/>
      </c>
      <c r="BC460" t="str">
        <f t="shared" si="36"/>
        <v/>
      </c>
      <c r="BD460" t="str">
        <f t="shared" si="38"/>
        <v/>
      </c>
      <c r="BE460" t="str">
        <f t="shared" si="39"/>
        <v/>
      </c>
      <c r="BF460" t="s">
        <v>2468</v>
      </c>
      <c r="BG460" t="s">
        <v>2467</v>
      </c>
    </row>
    <row r="461" spans="1:59" x14ac:dyDescent="0.2">
      <c r="A461">
        <v>24.2506809234619</v>
      </c>
      <c r="B461">
        <v>25.697422027587901</v>
      </c>
      <c r="C461">
        <v>24.553562164306602</v>
      </c>
      <c r="D461">
        <v>27.159618377685501</v>
      </c>
      <c r="E461">
        <v>25.187107086181602</v>
      </c>
      <c r="F461">
        <v>24.255586624145501</v>
      </c>
      <c r="I461" t="s">
        <v>18724</v>
      </c>
      <c r="J461" t="s">
        <v>18725</v>
      </c>
      <c r="K461" t="s">
        <v>18726</v>
      </c>
      <c r="N461" t="s">
        <v>110</v>
      </c>
      <c r="O461" t="s">
        <v>111</v>
      </c>
      <c r="P461" t="s">
        <v>18107</v>
      </c>
      <c r="Q461" t="s">
        <v>18108</v>
      </c>
      <c r="R461" t="s">
        <v>18727</v>
      </c>
      <c r="S461" t="s">
        <v>18728</v>
      </c>
      <c r="T461" t="s">
        <v>18729</v>
      </c>
      <c r="U461" t="s">
        <v>18730</v>
      </c>
      <c r="Z461" t="s">
        <v>114</v>
      </c>
      <c r="AA461" t="s">
        <v>115</v>
      </c>
      <c r="AB461">
        <v>23</v>
      </c>
      <c r="AC461">
        <v>1</v>
      </c>
      <c r="AD461">
        <v>1</v>
      </c>
      <c r="AE461">
        <v>81.599999999999994</v>
      </c>
      <c r="AF461">
        <v>23.5</v>
      </c>
      <c r="AG461">
        <v>23.5</v>
      </c>
      <c r="AH461">
        <v>15.404</v>
      </c>
      <c r="AI461">
        <v>0</v>
      </c>
      <c r="AJ461">
        <v>6.5796999999999999</v>
      </c>
      <c r="AK461">
        <v>307150000</v>
      </c>
      <c r="AL461">
        <v>6</v>
      </c>
      <c r="AM461">
        <v>0.29470442849451101</v>
      </c>
      <c r="AN461">
        <v>0.705587257617728</v>
      </c>
      <c r="AO461">
        <v>0.70021565755208603</v>
      </c>
      <c r="AP461">
        <v>0.72728242489564399</v>
      </c>
      <c r="AQ461" t="s">
        <v>18731</v>
      </c>
      <c r="AR461" t="s">
        <v>18732</v>
      </c>
      <c r="AS461" t="s">
        <v>18733</v>
      </c>
      <c r="AT461" t="s">
        <v>18734</v>
      </c>
      <c r="AU461">
        <v>1644</v>
      </c>
      <c r="AV461" t="s">
        <v>18735</v>
      </c>
      <c r="AW461" t="s">
        <v>18736</v>
      </c>
      <c r="AY461">
        <v>0.29470442849451101</v>
      </c>
      <c r="AZ461">
        <v>0.70021565755208603</v>
      </c>
      <c r="BA461" s="6">
        <f t="shared" si="35"/>
        <v>0.62474764577768216</v>
      </c>
      <c r="BB461" s="4" t="str">
        <f t="shared" si="37"/>
        <v/>
      </c>
      <c r="BC461" t="str">
        <f t="shared" si="36"/>
        <v/>
      </c>
      <c r="BD461" t="str">
        <f t="shared" si="38"/>
        <v/>
      </c>
      <c r="BE461" t="str">
        <f t="shared" si="39"/>
        <v/>
      </c>
      <c r="BF461" t="s">
        <v>18734</v>
      </c>
      <c r="BG461" t="s">
        <v>18733</v>
      </c>
    </row>
    <row r="462" spans="1:59" x14ac:dyDescent="0.2">
      <c r="A462">
        <v>30.211063385009801</v>
      </c>
      <c r="B462">
        <v>30.201045989990199</v>
      </c>
      <c r="C462">
        <v>29.700860977172901</v>
      </c>
      <c r="D462">
        <v>30.704954147338899</v>
      </c>
      <c r="E462">
        <v>30.772739410400401</v>
      </c>
      <c r="F462">
        <v>30.728094100952099</v>
      </c>
      <c r="I462" t="s">
        <v>36667</v>
      </c>
      <c r="J462" t="s">
        <v>61</v>
      </c>
      <c r="K462" t="s">
        <v>36668</v>
      </c>
      <c r="N462" t="s">
        <v>61</v>
      </c>
      <c r="O462" t="s">
        <v>62</v>
      </c>
      <c r="P462" t="s">
        <v>326</v>
      </c>
      <c r="Q462" t="s">
        <v>327</v>
      </c>
      <c r="R462" t="s">
        <v>468</v>
      </c>
      <c r="S462">
        <v>3041</v>
      </c>
      <c r="Z462" t="s">
        <v>24820</v>
      </c>
      <c r="AA462" t="s">
        <v>24821</v>
      </c>
      <c r="AB462">
        <v>23</v>
      </c>
      <c r="AC462">
        <v>23</v>
      </c>
      <c r="AD462">
        <v>23</v>
      </c>
      <c r="AE462">
        <v>24.6</v>
      </c>
      <c r="AF462">
        <v>24.6</v>
      </c>
      <c r="AG462">
        <v>24.6</v>
      </c>
      <c r="AH462">
        <v>105.47</v>
      </c>
      <c r="AI462">
        <v>0</v>
      </c>
      <c r="AJ462">
        <v>106.78</v>
      </c>
      <c r="AK462">
        <v>8713300000</v>
      </c>
      <c r="AL462">
        <v>74</v>
      </c>
      <c r="AM462">
        <v>1.83293874760949</v>
      </c>
      <c r="AN462">
        <v>0.145172161172161</v>
      </c>
      <c r="AO462">
        <v>0.69760576883951897</v>
      </c>
      <c r="AP462">
        <v>4.1133984116150204</v>
      </c>
      <c r="AQ462" t="s">
        <v>36669</v>
      </c>
      <c r="AR462" t="s">
        <v>36669</v>
      </c>
      <c r="AS462" t="s">
        <v>36670</v>
      </c>
      <c r="AT462" t="s">
        <v>36671</v>
      </c>
      <c r="AU462">
        <v>3688</v>
      </c>
      <c r="AV462" t="s">
        <v>36672</v>
      </c>
      <c r="AW462" t="s">
        <v>36670</v>
      </c>
      <c r="AY462">
        <v>1.83293874760949</v>
      </c>
      <c r="AZ462">
        <v>0.69760576883951897</v>
      </c>
      <c r="BA462" s="6">
        <f t="shared" si="35"/>
        <v>0.62181107415065795</v>
      </c>
      <c r="BB462" s="4" t="str">
        <f t="shared" si="37"/>
        <v/>
      </c>
      <c r="BC462" t="str">
        <f t="shared" si="36"/>
        <v/>
      </c>
      <c r="BD462" t="str">
        <f t="shared" si="38"/>
        <v/>
      </c>
      <c r="BE462" t="str">
        <f t="shared" si="39"/>
        <v/>
      </c>
      <c r="BF462" t="s">
        <v>36671</v>
      </c>
      <c r="BG462" t="s">
        <v>36670</v>
      </c>
    </row>
    <row r="463" spans="1:59" x14ac:dyDescent="0.2">
      <c r="A463">
        <v>24.941677093505898</v>
      </c>
      <c r="B463">
        <v>25.451740264892599</v>
      </c>
      <c r="C463">
        <v>25.1085300445557</v>
      </c>
      <c r="D463">
        <v>25.354576110839801</v>
      </c>
      <c r="E463">
        <v>26.240198135376001</v>
      </c>
      <c r="F463">
        <v>25.997852325439499</v>
      </c>
      <c r="I463" t="s">
        <v>27115</v>
      </c>
      <c r="J463" t="s">
        <v>27116</v>
      </c>
      <c r="K463" t="s">
        <v>27117</v>
      </c>
      <c r="L463" t="s">
        <v>449</v>
      </c>
      <c r="M463" t="s">
        <v>450</v>
      </c>
      <c r="P463" t="s">
        <v>1499</v>
      </c>
      <c r="Q463" t="s">
        <v>1500</v>
      </c>
      <c r="R463" t="s">
        <v>551</v>
      </c>
      <c r="S463" t="s">
        <v>552</v>
      </c>
      <c r="Z463" t="s">
        <v>3996</v>
      </c>
      <c r="AA463" t="s">
        <v>3997</v>
      </c>
      <c r="AB463">
        <v>6</v>
      </c>
      <c r="AC463">
        <v>3</v>
      </c>
      <c r="AD463">
        <v>3</v>
      </c>
      <c r="AE463">
        <v>3.7</v>
      </c>
      <c r="AF463">
        <v>2.1</v>
      </c>
      <c r="AG463">
        <v>2.1</v>
      </c>
      <c r="AH463">
        <v>169.45</v>
      </c>
      <c r="AI463">
        <v>0</v>
      </c>
      <c r="AJ463">
        <v>4.7531999999999996</v>
      </c>
      <c r="AK463">
        <v>303470000</v>
      </c>
      <c r="AL463">
        <v>8</v>
      </c>
      <c r="AM463">
        <v>1.0778867006933599</v>
      </c>
      <c r="AN463">
        <v>0.23249857278782099</v>
      </c>
      <c r="AO463">
        <v>0.69689305623372599</v>
      </c>
      <c r="AP463">
        <v>2.29298227661145</v>
      </c>
      <c r="AQ463" t="s">
        <v>27118</v>
      </c>
      <c r="AR463" t="s">
        <v>27118</v>
      </c>
      <c r="AS463" t="s">
        <v>27119</v>
      </c>
      <c r="AT463" t="s">
        <v>27120</v>
      </c>
      <c r="AU463">
        <v>2532</v>
      </c>
      <c r="AV463" t="s">
        <v>27121</v>
      </c>
      <c r="AW463" t="s">
        <v>27119</v>
      </c>
      <c r="AY463">
        <v>1.0778867006933599</v>
      </c>
      <c r="AZ463">
        <v>0.69689305623372599</v>
      </c>
      <c r="BA463" s="6">
        <f t="shared" si="35"/>
        <v>0.62101007345483428</v>
      </c>
      <c r="BB463" s="4" t="str">
        <f t="shared" si="37"/>
        <v/>
      </c>
      <c r="BC463" t="str">
        <f t="shared" si="36"/>
        <v/>
      </c>
      <c r="BD463" t="str">
        <f t="shared" si="38"/>
        <v/>
      </c>
      <c r="BE463" t="str">
        <f t="shared" si="39"/>
        <v/>
      </c>
      <c r="BF463" t="s">
        <v>27120</v>
      </c>
      <c r="BG463" t="s">
        <v>27119</v>
      </c>
    </row>
    <row r="464" spans="1:59" x14ac:dyDescent="0.2">
      <c r="A464">
        <v>27.461858749389599</v>
      </c>
      <c r="B464">
        <v>28.190040588378899</v>
      </c>
      <c r="C464">
        <v>27.4980792999268</v>
      </c>
      <c r="D464">
        <v>28.5088081359863</v>
      </c>
      <c r="E464">
        <v>28.450851440429702</v>
      </c>
      <c r="F464">
        <v>28.277860641479499</v>
      </c>
      <c r="I464" t="s">
        <v>3281</v>
      </c>
      <c r="J464" t="s">
        <v>3282</v>
      </c>
      <c r="K464" t="s">
        <v>3283</v>
      </c>
      <c r="P464" t="s">
        <v>464</v>
      </c>
      <c r="Q464" t="s">
        <v>465</v>
      </c>
      <c r="R464" t="s">
        <v>3284</v>
      </c>
      <c r="S464" t="s">
        <v>3285</v>
      </c>
      <c r="T464" t="s">
        <v>930</v>
      </c>
      <c r="U464" t="s">
        <v>931</v>
      </c>
      <c r="Z464" t="s">
        <v>3286</v>
      </c>
      <c r="AA464" t="s">
        <v>3287</v>
      </c>
      <c r="AB464">
        <v>8</v>
      </c>
      <c r="AC464">
        <v>8</v>
      </c>
      <c r="AD464">
        <v>8</v>
      </c>
      <c r="AE464">
        <v>18.399999999999999</v>
      </c>
      <c r="AF464">
        <v>18.399999999999999</v>
      </c>
      <c r="AG464">
        <v>18.399999999999999</v>
      </c>
      <c r="AH464">
        <v>50.281999999999996</v>
      </c>
      <c r="AI464">
        <v>0</v>
      </c>
      <c r="AJ464">
        <v>44.765000000000001</v>
      </c>
      <c r="AK464">
        <v>1755000000</v>
      </c>
      <c r="AL464">
        <v>25</v>
      </c>
      <c r="AM464">
        <v>1.3197412746780699</v>
      </c>
      <c r="AN464">
        <v>0.19137175792507199</v>
      </c>
      <c r="AO464">
        <v>0.69584719340006596</v>
      </c>
      <c r="AP464">
        <v>2.81869617974926</v>
      </c>
      <c r="AQ464" t="s">
        <v>3288</v>
      </c>
      <c r="AR464" t="s">
        <v>3288</v>
      </c>
      <c r="AS464" t="s">
        <v>3289</v>
      </c>
      <c r="AT464" t="s">
        <v>3290</v>
      </c>
      <c r="AU464">
        <v>327</v>
      </c>
      <c r="AV464" t="s">
        <v>3291</v>
      </c>
      <c r="AW464" t="s">
        <v>3289</v>
      </c>
      <c r="AY464">
        <v>1.3197412746780699</v>
      </c>
      <c r="AZ464">
        <v>0.69584719340006596</v>
      </c>
      <c r="BA464" s="6">
        <f t="shared" si="35"/>
        <v>0.61983536932342309</v>
      </c>
      <c r="BB464" s="4" t="str">
        <f t="shared" si="37"/>
        <v/>
      </c>
      <c r="BC464" t="str">
        <f t="shared" si="36"/>
        <v/>
      </c>
      <c r="BD464" t="str">
        <f t="shared" si="38"/>
        <v/>
      </c>
      <c r="BE464" t="str">
        <f t="shared" si="39"/>
        <v/>
      </c>
      <c r="BF464" t="s">
        <v>3290</v>
      </c>
      <c r="BG464" t="s">
        <v>3289</v>
      </c>
    </row>
    <row r="465" spans="1:59" x14ac:dyDescent="0.2">
      <c r="A465">
        <v>26.467575073242202</v>
      </c>
      <c r="B465">
        <v>24.980022430419901</v>
      </c>
      <c r="C465">
        <v>26.1187419891357</v>
      </c>
      <c r="D465">
        <v>26.2166557312012</v>
      </c>
      <c r="E465">
        <v>26.79736328125</v>
      </c>
      <c r="F465">
        <v>26.638513565063501</v>
      </c>
      <c r="I465" t="s">
        <v>38286</v>
      </c>
      <c r="J465" t="s">
        <v>38287</v>
      </c>
      <c r="K465" t="s">
        <v>915</v>
      </c>
      <c r="L465" t="s">
        <v>38288</v>
      </c>
      <c r="M465" t="s">
        <v>38289</v>
      </c>
      <c r="N465" t="s">
        <v>61</v>
      </c>
      <c r="O465" t="s">
        <v>62</v>
      </c>
      <c r="P465" t="s">
        <v>915</v>
      </c>
      <c r="Q465" t="s">
        <v>916</v>
      </c>
      <c r="R465" t="s">
        <v>6008</v>
      </c>
      <c r="S465" t="s">
        <v>6009</v>
      </c>
      <c r="T465" t="s">
        <v>3414</v>
      </c>
      <c r="U465" t="s">
        <v>3415</v>
      </c>
      <c r="V465" t="s">
        <v>38290</v>
      </c>
      <c r="W465" t="s">
        <v>38291</v>
      </c>
      <c r="Z465" t="s">
        <v>38292</v>
      </c>
      <c r="AA465" t="s">
        <v>38293</v>
      </c>
      <c r="AB465">
        <v>4</v>
      </c>
      <c r="AC465">
        <v>4</v>
      </c>
      <c r="AD465">
        <v>4</v>
      </c>
      <c r="AE465">
        <v>5.6</v>
      </c>
      <c r="AF465">
        <v>5.6</v>
      </c>
      <c r="AG465">
        <v>5.6</v>
      </c>
      <c r="AH465">
        <v>91.153999999999996</v>
      </c>
      <c r="AI465">
        <v>0</v>
      </c>
      <c r="AJ465">
        <v>4.9744000000000002</v>
      </c>
      <c r="AK465">
        <v>497840000</v>
      </c>
      <c r="AL465">
        <v>4</v>
      </c>
      <c r="AM465">
        <v>0.65344796190767596</v>
      </c>
      <c r="AN465">
        <v>0.41836016949152499</v>
      </c>
      <c r="AO465">
        <v>0.695397694905598</v>
      </c>
      <c r="AP465">
        <v>1.4445023962569199</v>
      </c>
      <c r="AQ465" t="s">
        <v>38294</v>
      </c>
      <c r="AR465" t="s">
        <v>38294</v>
      </c>
      <c r="AS465" t="s">
        <v>38295</v>
      </c>
      <c r="AT465" t="s">
        <v>38296</v>
      </c>
      <c r="AU465">
        <v>3888</v>
      </c>
      <c r="AV465" t="s">
        <v>38297</v>
      </c>
      <c r="AW465" t="s">
        <v>38298</v>
      </c>
      <c r="AY465">
        <v>0.65344796190767596</v>
      </c>
      <c r="AZ465">
        <v>0.695397694905598</v>
      </c>
      <c r="BA465" s="6">
        <f t="shared" si="35"/>
        <v>0.61933075807691784</v>
      </c>
      <c r="BB465" s="4" t="str">
        <f t="shared" si="37"/>
        <v/>
      </c>
      <c r="BC465" t="str">
        <f t="shared" si="36"/>
        <v/>
      </c>
      <c r="BD465" t="str">
        <f t="shared" si="38"/>
        <v/>
      </c>
      <c r="BE465" t="str">
        <f t="shared" si="39"/>
        <v/>
      </c>
      <c r="BF465" t="s">
        <v>38296</v>
      </c>
      <c r="BG465" t="s">
        <v>38295</v>
      </c>
    </row>
    <row r="466" spans="1:59" x14ac:dyDescent="0.2">
      <c r="A466">
        <v>27.254398345947301</v>
      </c>
      <c r="B466">
        <v>27.471502304077099</v>
      </c>
      <c r="C466">
        <v>27.5213317871094</v>
      </c>
      <c r="D466">
        <v>28.042285919189499</v>
      </c>
      <c r="E466">
        <v>28.101392745971701</v>
      </c>
      <c r="F466">
        <v>28.1876831054688</v>
      </c>
      <c r="I466" t="s">
        <v>32584</v>
      </c>
      <c r="J466" t="s">
        <v>32585</v>
      </c>
      <c r="K466" t="s">
        <v>26950</v>
      </c>
      <c r="P466" t="s">
        <v>345</v>
      </c>
      <c r="Q466" t="s">
        <v>346</v>
      </c>
      <c r="R466" t="s">
        <v>1985</v>
      </c>
      <c r="S466" t="s">
        <v>1986</v>
      </c>
      <c r="T466" t="s">
        <v>1987</v>
      </c>
      <c r="U466" t="s">
        <v>1988</v>
      </c>
      <c r="V466" t="s">
        <v>32586</v>
      </c>
      <c r="W466" t="s">
        <v>32587</v>
      </c>
      <c r="Z466" t="s">
        <v>32588</v>
      </c>
      <c r="AA466" t="s">
        <v>32589</v>
      </c>
      <c r="AB466">
        <v>3</v>
      </c>
      <c r="AC466">
        <v>3</v>
      </c>
      <c r="AD466">
        <v>3</v>
      </c>
      <c r="AE466">
        <v>1.6</v>
      </c>
      <c r="AF466">
        <v>1.6</v>
      </c>
      <c r="AG466">
        <v>1.6</v>
      </c>
      <c r="AH466">
        <v>296.64999999999998</v>
      </c>
      <c r="AI466">
        <v>0</v>
      </c>
      <c r="AJ466">
        <v>7.8464999999999998</v>
      </c>
      <c r="AK466">
        <v>1409000000</v>
      </c>
      <c r="AL466">
        <v>5</v>
      </c>
      <c r="AM466">
        <v>2.7798362932016798</v>
      </c>
      <c r="AN466">
        <v>0.131083333333333</v>
      </c>
      <c r="AO466">
        <v>0.69470977783203103</v>
      </c>
      <c r="AP466">
        <v>7.5364034270018001</v>
      </c>
      <c r="AQ466" t="s">
        <v>32590</v>
      </c>
      <c r="AR466" t="s">
        <v>32590</v>
      </c>
      <c r="AS466" t="s">
        <v>32591</v>
      </c>
      <c r="AT466" t="s">
        <v>32592</v>
      </c>
      <c r="AU466">
        <v>3187</v>
      </c>
      <c r="AV466" t="s">
        <v>32593</v>
      </c>
      <c r="AW466" t="s">
        <v>32591</v>
      </c>
      <c r="AY466">
        <v>2.7798362932016798</v>
      </c>
      <c r="AZ466">
        <v>0.69470977783203103</v>
      </c>
      <c r="BA466" s="6">
        <f t="shared" si="35"/>
        <v>0.61855880024655074</v>
      </c>
      <c r="BB466" s="4" t="str">
        <f t="shared" si="37"/>
        <v/>
      </c>
      <c r="BC466" t="str">
        <f t="shared" si="36"/>
        <v/>
      </c>
      <c r="BD466" t="str">
        <f t="shared" si="38"/>
        <v/>
      </c>
      <c r="BE466" t="str">
        <f t="shared" si="39"/>
        <v/>
      </c>
      <c r="BF466" t="s">
        <v>32592</v>
      </c>
      <c r="BG466" t="s">
        <v>32591</v>
      </c>
    </row>
    <row r="467" spans="1:59" x14ac:dyDescent="0.2">
      <c r="A467">
        <v>24.904352188110401</v>
      </c>
      <c r="B467">
        <v>26.247043609619102</v>
      </c>
      <c r="C467">
        <v>24.7559299468994</v>
      </c>
      <c r="D467">
        <v>25.672388076782202</v>
      </c>
      <c r="E467">
        <v>26.172664642333999</v>
      </c>
      <c r="F467">
        <v>26.1414699554443</v>
      </c>
      <c r="I467" t="s">
        <v>1351</v>
      </c>
      <c r="K467" t="s">
        <v>25655</v>
      </c>
      <c r="P467" t="s">
        <v>25087</v>
      </c>
      <c r="Q467" t="s">
        <v>25088</v>
      </c>
      <c r="Z467" t="s">
        <v>1356</v>
      </c>
      <c r="AA467" t="s">
        <v>1357</v>
      </c>
      <c r="AB467">
        <v>3</v>
      </c>
      <c r="AC467">
        <v>3</v>
      </c>
      <c r="AD467">
        <v>3</v>
      </c>
      <c r="AE467">
        <v>13.5</v>
      </c>
      <c r="AF467">
        <v>13.5</v>
      </c>
      <c r="AG467">
        <v>13.5</v>
      </c>
      <c r="AH467">
        <v>34.036999999999999</v>
      </c>
      <c r="AI467">
        <v>0</v>
      </c>
      <c r="AJ467">
        <v>6.7887000000000004</v>
      </c>
      <c r="AK467">
        <v>342520000</v>
      </c>
      <c r="AL467">
        <v>7</v>
      </c>
      <c r="AM467">
        <v>0.62193610960734602</v>
      </c>
      <c r="AN467">
        <v>0.44163412127440899</v>
      </c>
      <c r="AO467">
        <v>0.69306564331054699</v>
      </c>
      <c r="AP467">
        <v>1.3831290164982799</v>
      </c>
      <c r="AQ467" t="s">
        <v>41063</v>
      </c>
      <c r="AR467" t="s">
        <v>41063</v>
      </c>
      <c r="AS467" t="s">
        <v>41064</v>
      </c>
      <c r="AT467" t="s">
        <v>41065</v>
      </c>
      <c r="AU467">
        <v>4217</v>
      </c>
      <c r="AV467" t="s">
        <v>41066</v>
      </c>
      <c r="AW467" t="s">
        <v>41064</v>
      </c>
      <c r="AY467">
        <v>0.62193610960734602</v>
      </c>
      <c r="AZ467">
        <v>0.69306564331054699</v>
      </c>
      <c r="BA467" s="6">
        <f t="shared" si="35"/>
        <v>0.61671529725260243</v>
      </c>
      <c r="BB467" s="4" t="str">
        <f t="shared" si="37"/>
        <v/>
      </c>
      <c r="BC467" t="str">
        <f t="shared" si="36"/>
        <v/>
      </c>
      <c r="BD467" t="str">
        <f t="shared" si="38"/>
        <v/>
      </c>
      <c r="BE467" t="str">
        <f t="shared" si="39"/>
        <v/>
      </c>
      <c r="BF467" t="s">
        <v>41065</v>
      </c>
      <c r="BG467" t="s">
        <v>41064</v>
      </c>
    </row>
    <row r="468" spans="1:59" x14ac:dyDescent="0.2">
      <c r="A468">
        <v>25.987848281860401</v>
      </c>
      <c r="B468">
        <v>27.562017440795898</v>
      </c>
      <c r="C468">
        <v>27.0311794281006</v>
      </c>
      <c r="D468">
        <v>28.292547225952099</v>
      </c>
      <c r="E468">
        <v>26.8197021484375</v>
      </c>
      <c r="F468">
        <v>27.544805526733398</v>
      </c>
      <c r="I468" t="s">
        <v>34550</v>
      </c>
      <c r="K468" t="s">
        <v>32490</v>
      </c>
      <c r="P468" t="s">
        <v>63</v>
      </c>
      <c r="Q468" t="s">
        <v>64</v>
      </c>
      <c r="R468" t="s">
        <v>1224</v>
      </c>
      <c r="S468">
        <v>4121</v>
      </c>
      <c r="Z468" t="s">
        <v>34551</v>
      </c>
      <c r="AA468" t="s">
        <v>34552</v>
      </c>
      <c r="AB468">
        <v>3</v>
      </c>
      <c r="AC468">
        <v>3</v>
      </c>
      <c r="AD468">
        <v>3</v>
      </c>
      <c r="AE468">
        <v>29.4</v>
      </c>
      <c r="AF468">
        <v>29.4</v>
      </c>
      <c r="AG468">
        <v>29.4</v>
      </c>
      <c r="AH468">
        <v>11.835000000000001</v>
      </c>
      <c r="AI468">
        <v>0</v>
      </c>
      <c r="AJ468">
        <v>4.5476999999999999</v>
      </c>
      <c r="AK468">
        <v>1044900000</v>
      </c>
      <c r="AL468">
        <v>6</v>
      </c>
      <c r="AM468">
        <v>0.47827377135168098</v>
      </c>
      <c r="AN468">
        <v>0.54680752780153996</v>
      </c>
      <c r="AO468">
        <v>0.69200325012206998</v>
      </c>
      <c r="AP468">
        <v>1.1016374369728399</v>
      </c>
      <c r="AQ468" t="s">
        <v>34553</v>
      </c>
      <c r="AR468" t="s">
        <v>34553</v>
      </c>
      <c r="AS468" t="s">
        <v>34554</v>
      </c>
      <c r="AT468" t="s">
        <v>34551</v>
      </c>
      <c r="AU468">
        <v>3425</v>
      </c>
      <c r="AV468" t="s">
        <v>34555</v>
      </c>
      <c r="AW468" t="s">
        <v>34554</v>
      </c>
      <c r="AY468">
        <v>0.47827377135168098</v>
      </c>
      <c r="AZ468">
        <v>0.69200325012206998</v>
      </c>
      <c r="BA468" s="6">
        <f t="shared" ref="BA468:BA531" si="40">(2^AZ468)-1</f>
        <v>0.61552519469119527</v>
      </c>
      <c r="BB468" s="4" t="str">
        <f t="shared" si="37"/>
        <v/>
      </c>
      <c r="BC468" t="str">
        <f t="shared" si="36"/>
        <v/>
      </c>
      <c r="BD468" t="str">
        <f t="shared" si="38"/>
        <v/>
      </c>
      <c r="BE468" t="str">
        <f t="shared" si="39"/>
        <v/>
      </c>
      <c r="BF468" t="s">
        <v>34551</v>
      </c>
      <c r="BG468" t="s">
        <v>34554</v>
      </c>
    </row>
    <row r="469" spans="1:59" x14ac:dyDescent="0.2">
      <c r="A469">
        <v>24.9212532043457</v>
      </c>
      <c r="B469">
        <v>24.9503364562988</v>
      </c>
      <c r="C469">
        <v>24.792284011840799</v>
      </c>
      <c r="D469">
        <v>26.065132141113299</v>
      </c>
      <c r="E469">
        <v>25.609077453613299</v>
      </c>
      <c r="F469">
        <v>25.0616760253906</v>
      </c>
      <c r="I469" t="s">
        <v>36925</v>
      </c>
      <c r="J469" t="s">
        <v>208</v>
      </c>
      <c r="K469" t="s">
        <v>36926</v>
      </c>
      <c r="N469" t="s">
        <v>208</v>
      </c>
      <c r="O469" t="s">
        <v>209</v>
      </c>
      <c r="P469" t="s">
        <v>345</v>
      </c>
      <c r="Q469" t="s">
        <v>346</v>
      </c>
      <c r="R469" t="s">
        <v>11881</v>
      </c>
      <c r="S469" t="s">
        <v>11882</v>
      </c>
      <c r="Z469" t="s">
        <v>26624</v>
      </c>
      <c r="AA469" t="s">
        <v>26625</v>
      </c>
      <c r="AB469">
        <v>2</v>
      </c>
      <c r="AC469">
        <v>2</v>
      </c>
      <c r="AD469">
        <v>2</v>
      </c>
      <c r="AE469">
        <v>3.6</v>
      </c>
      <c r="AF469">
        <v>3.6</v>
      </c>
      <c r="AG469">
        <v>3.6</v>
      </c>
      <c r="AH469">
        <v>121.52</v>
      </c>
      <c r="AI469">
        <v>0</v>
      </c>
      <c r="AJ469">
        <v>7.9576000000000002</v>
      </c>
      <c r="AK469">
        <v>249650000</v>
      </c>
      <c r="AL469">
        <v>3</v>
      </c>
      <c r="AM469">
        <v>1.10425649438858</v>
      </c>
      <c r="AN469">
        <v>0.22707447864945399</v>
      </c>
      <c r="AO469">
        <v>0.69067064921061305</v>
      </c>
      <c r="AP469">
        <v>2.34833720451942</v>
      </c>
      <c r="AQ469" t="s">
        <v>36927</v>
      </c>
      <c r="AR469" t="s">
        <v>36927</v>
      </c>
      <c r="AS469" t="s">
        <v>36928</v>
      </c>
      <c r="AT469" t="s">
        <v>36929</v>
      </c>
      <c r="AU469">
        <v>3720</v>
      </c>
      <c r="AV469" t="s">
        <v>36930</v>
      </c>
      <c r="AW469" t="s">
        <v>36928</v>
      </c>
      <c r="AY469">
        <v>1.10425649438858</v>
      </c>
      <c r="AZ469">
        <v>0.69067064921061305</v>
      </c>
      <c r="BA469" s="6">
        <f t="shared" si="40"/>
        <v>0.61403364151441098</v>
      </c>
      <c r="BB469" s="4" t="str">
        <f t="shared" si="37"/>
        <v/>
      </c>
      <c r="BC469" t="str">
        <f t="shared" si="36"/>
        <v/>
      </c>
      <c r="BD469" t="str">
        <f t="shared" si="38"/>
        <v/>
      </c>
      <c r="BE469" t="str">
        <f t="shared" si="39"/>
        <v/>
      </c>
      <c r="BF469" t="s">
        <v>36929</v>
      </c>
      <c r="BG469" t="s">
        <v>36928</v>
      </c>
    </row>
    <row r="470" spans="1:59" x14ac:dyDescent="0.2">
      <c r="A470">
        <v>29.559995651245099</v>
      </c>
      <c r="B470">
        <v>29.6109428405762</v>
      </c>
      <c r="C470">
        <v>29.206668853759801</v>
      </c>
      <c r="D470">
        <v>30.1462516784668</v>
      </c>
      <c r="E470">
        <v>30.3543701171875</v>
      </c>
      <c r="F470">
        <v>29.9480991363525</v>
      </c>
      <c r="I470" t="s">
        <v>14889</v>
      </c>
      <c r="J470" t="s">
        <v>14898</v>
      </c>
      <c r="K470" t="s">
        <v>14899</v>
      </c>
      <c r="P470" t="s">
        <v>63</v>
      </c>
      <c r="Q470" t="s">
        <v>64</v>
      </c>
      <c r="R470" t="s">
        <v>4750</v>
      </c>
      <c r="S470" t="s">
        <v>4751</v>
      </c>
      <c r="T470" t="s">
        <v>4752</v>
      </c>
      <c r="U470" t="s">
        <v>4753</v>
      </c>
      <c r="Z470" t="s">
        <v>14900</v>
      </c>
      <c r="AA470" t="s">
        <v>14901</v>
      </c>
      <c r="AB470">
        <v>17</v>
      </c>
      <c r="AC470">
        <v>17</v>
      </c>
      <c r="AD470">
        <v>17</v>
      </c>
      <c r="AE470">
        <v>35</v>
      </c>
      <c r="AF470">
        <v>35</v>
      </c>
      <c r="AG470">
        <v>35</v>
      </c>
      <c r="AH470">
        <v>58.805</v>
      </c>
      <c r="AI470">
        <v>0</v>
      </c>
      <c r="AJ470">
        <v>84.581999999999994</v>
      </c>
      <c r="AK470">
        <v>5827800000</v>
      </c>
      <c r="AL470">
        <v>48</v>
      </c>
      <c r="AM470">
        <v>1.7892480612355901</v>
      </c>
      <c r="AN470">
        <v>0.15216608996539799</v>
      </c>
      <c r="AO470">
        <v>0.69037119547525805</v>
      </c>
      <c r="AP470">
        <v>3.99138251767525</v>
      </c>
      <c r="AQ470" t="s">
        <v>14902</v>
      </c>
      <c r="AR470" t="s">
        <v>14902</v>
      </c>
      <c r="AS470" t="s">
        <v>14903</v>
      </c>
      <c r="AT470" t="s">
        <v>14904</v>
      </c>
      <c r="AU470">
        <v>1293</v>
      </c>
      <c r="AV470" t="s">
        <v>14905</v>
      </c>
      <c r="AW470" t="s">
        <v>14903</v>
      </c>
      <c r="AY470">
        <v>1.7892480612355901</v>
      </c>
      <c r="AZ470">
        <v>0.69037119547525805</v>
      </c>
      <c r="BA470" s="6">
        <f t="shared" si="40"/>
        <v>0.61369865856128536</v>
      </c>
      <c r="BB470" s="4" t="str">
        <f t="shared" si="37"/>
        <v/>
      </c>
      <c r="BC470" t="str">
        <f t="shared" si="36"/>
        <v/>
      </c>
      <c r="BD470" t="str">
        <f t="shared" si="38"/>
        <v/>
      </c>
      <c r="BE470" t="str">
        <f t="shared" si="39"/>
        <v/>
      </c>
      <c r="BF470" t="s">
        <v>14904</v>
      </c>
      <c r="BG470" t="s">
        <v>14903</v>
      </c>
    </row>
    <row r="471" spans="1:59" x14ac:dyDescent="0.2">
      <c r="A471">
        <v>23.8543376922607</v>
      </c>
      <c r="B471">
        <v>23.9579257965088</v>
      </c>
      <c r="C471">
        <v>23.3611850738525</v>
      </c>
      <c r="D471">
        <v>24.6664943695068</v>
      </c>
      <c r="E471">
        <v>24.1605415344238</v>
      </c>
      <c r="F471" t="s">
        <v>88</v>
      </c>
      <c r="I471" t="s">
        <v>16627</v>
      </c>
      <c r="J471" t="s">
        <v>16628</v>
      </c>
      <c r="K471" t="s">
        <v>112</v>
      </c>
      <c r="N471" t="s">
        <v>1766</v>
      </c>
      <c r="O471" t="s">
        <v>1767</v>
      </c>
      <c r="P471" t="s">
        <v>112</v>
      </c>
      <c r="Q471" t="s">
        <v>113</v>
      </c>
      <c r="AB471">
        <v>2</v>
      </c>
      <c r="AC471">
        <v>2</v>
      </c>
      <c r="AD471">
        <v>2</v>
      </c>
      <c r="AE471">
        <v>1.9</v>
      </c>
      <c r="AF471">
        <v>1.9</v>
      </c>
      <c r="AG471">
        <v>1.9</v>
      </c>
      <c r="AH471">
        <v>112.05</v>
      </c>
      <c r="AI471">
        <v>1.2642E-3</v>
      </c>
      <c r="AJ471">
        <v>2.6194000000000002</v>
      </c>
      <c r="AK471">
        <v>87617000</v>
      </c>
      <c r="AL471">
        <v>2</v>
      </c>
      <c r="AM471">
        <v>0.96736250049988604</v>
      </c>
      <c r="AN471">
        <v>0.27137540453074399</v>
      </c>
      <c r="AO471">
        <v>0.689035097757976</v>
      </c>
      <c r="AP471">
        <v>2.2712107276495499</v>
      </c>
      <c r="AQ471" t="s">
        <v>16629</v>
      </c>
      <c r="AR471" t="s">
        <v>16629</v>
      </c>
      <c r="AS471" t="s">
        <v>16630</v>
      </c>
      <c r="AT471" t="s">
        <v>16631</v>
      </c>
      <c r="AU471">
        <v>1444</v>
      </c>
      <c r="AV471" t="s">
        <v>16632</v>
      </c>
      <c r="AW471" t="s">
        <v>16630</v>
      </c>
      <c r="AY471">
        <v>0.96736250049988604</v>
      </c>
      <c r="AZ471">
        <v>0.689035097757976</v>
      </c>
      <c r="BA471" s="6">
        <f t="shared" si="40"/>
        <v>0.6122048840873715</v>
      </c>
      <c r="BB471" s="4" t="str">
        <f t="shared" si="37"/>
        <v/>
      </c>
      <c r="BC471" t="str">
        <f t="shared" si="36"/>
        <v/>
      </c>
      <c r="BD471" t="str">
        <f t="shared" si="38"/>
        <v/>
      </c>
      <c r="BE471" t="str">
        <f t="shared" si="39"/>
        <v/>
      </c>
      <c r="BF471" t="s">
        <v>16631</v>
      </c>
      <c r="BG471" t="s">
        <v>16630</v>
      </c>
    </row>
    <row r="472" spans="1:59" x14ac:dyDescent="0.2">
      <c r="A472">
        <v>25.642677307128899</v>
      </c>
      <c r="B472">
        <v>25.279304504394499</v>
      </c>
      <c r="C472">
        <v>24.3312873840332</v>
      </c>
      <c r="D472">
        <v>26.0036315917969</v>
      </c>
      <c r="E472">
        <v>25.918821334838899</v>
      </c>
      <c r="F472">
        <v>25.3976726531982</v>
      </c>
      <c r="I472" t="s">
        <v>18880</v>
      </c>
      <c r="J472" t="s">
        <v>18881</v>
      </c>
      <c r="K472" t="s">
        <v>915</v>
      </c>
      <c r="N472" t="s">
        <v>784</v>
      </c>
      <c r="O472" t="s">
        <v>785</v>
      </c>
      <c r="P472" t="s">
        <v>915</v>
      </c>
      <c r="Q472" t="s">
        <v>916</v>
      </c>
      <c r="R472" t="s">
        <v>1562</v>
      </c>
      <c r="S472">
        <v>99995</v>
      </c>
      <c r="V472" t="s">
        <v>18882</v>
      </c>
      <c r="W472" t="s">
        <v>18883</v>
      </c>
      <c r="Z472" t="s">
        <v>18884</v>
      </c>
      <c r="AA472" t="s">
        <v>18885</v>
      </c>
      <c r="AB472">
        <v>3</v>
      </c>
      <c r="AC472">
        <v>3</v>
      </c>
      <c r="AD472">
        <v>3</v>
      </c>
      <c r="AE472">
        <v>16.600000000000001</v>
      </c>
      <c r="AF472">
        <v>16.600000000000001</v>
      </c>
      <c r="AG472">
        <v>16.600000000000001</v>
      </c>
      <c r="AH472">
        <v>22.745000000000001</v>
      </c>
      <c r="AI472">
        <v>0</v>
      </c>
      <c r="AJ472">
        <v>4.8891999999999998</v>
      </c>
      <c r="AK472">
        <v>289140000</v>
      </c>
      <c r="AL472">
        <v>8</v>
      </c>
      <c r="AM472">
        <v>0.726030742301086</v>
      </c>
      <c r="AN472">
        <v>0.38062777129521602</v>
      </c>
      <c r="AO472">
        <v>0.68895212809244899</v>
      </c>
      <c r="AP472">
        <v>1.58602425552905</v>
      </c>
      <c r="AQ472" t="s">
        <v>18886</v>
      </c>
      <c r="AR472" t="s">
        <v>18886</v>
      </c>
      <c r="AS472" t="s">
        <v>18887</v>
      </c>
      <c r="AT472" t="s">
        <v>18888</v>
      </c>
      <c r="AU472">
        <v>1659</v>
      </c>
      <c r="AV472" t="s">
        <v>18889</v>
      </c>
      <c r="AW472" t="s">
        <v>18887</v>
      </c>
      <c r="AY472">
        <v>0.726030742301086</v>
      </c>
      <c r="AZ472">
        <v>0.68895212809244899</v>
      </c>
      <c r="BA472" s="6">
        <f t="shared" si="40"/>
        <v>0.61211216854467043</v>
      </c>
      <c r="BB472" s="4" t="str">
        <f t="shared" si="37"/>
        <v/>
      </c>
      <c r="BC472" t="str">
        <f t="shared" si="36"/>
        <v/>
      </c>
      <c r="BD472" t="str">
        <f t="shared" si="38"/>
        <v/>
      </c>
      <c r="BE472" t="str">
        <f t="shared" si="39"/>
        <v/>
      </c>
      <c r="BF472" t="s">
        <v>18888</v>
      </c>
      <c r="BG472" t="s">
        <v>18887</v>
      </c>
    </row>
    <row r="473" spans="1:59" x14ac:dyDescent="0.2">
      <c r="A473">
        <v>27.017757415771499</v>
      </c>
      <c r="B473">
        <v>27.107093811035199</v>
      </c>
      <c r="C473">
        <v>25.782993316650401</v>
      </c>
      <c r="D473">
        <v>27.873085021972699</v>
      </c>
      <c r="E473">
        <v>26.917751312255898</v>
      </c>
      <c r="F473">
        <v>27.182151794433601</v>
      </c>
      <c r="I473" t="s">
        <v>27013</v>
      </c>
      <c r="J473" t="s">
        <v>27014</v>
      </c>
      <c r="K473" t="s">
        <v>27015</v>
      </c>
      <c r="P473" t="s">
        <v>3004</v>
      </c>
      <c r="Q473" t="s">
        <v>3005</v>
      </c>
      <c r="R473" t="s">
        <v>4959</v>
      </c>
      <c r="S473">
        <v>3400</v>
      </c>
      <c r="V473" t="s">
        <v>27016</v>
      </c>
      <c r="W473" t="s">
        <v>27017</v>
      </c>
      <c r="Z473" t="s">
        <v>27018</v>
      </c>
      <c r="AA473" t="s">
        <v>27019</v>
      </c>
      <c r="AB473">
        <v>4</v>
      </c>
      <c r="AC473">
        <v>4</v>
      </c>
      <c r="AD473">
        <v>4</v>
      </c>
      <c r="AE473">
        <v>13.8</v>
      </c>
      <c r="AF473">
        <v>13.8</v>
      </c>
      <c r="AG473">
        <v>13.8</v>
      </c>
      <c r="AH473">
        <v>40.74</v>
      </c>
      <c r="AI473">
        <v>0</v>
      </c>
      <c r="AJ473">
        <v>22.766999999999999</v>
      </c>
      <c r="AK473">
        <v>863060000</v>
      </c>
      <c r="AL473">
        <v>16</v>
      </c>
      <c r="AM473">
        <v>0.60012817118348205</v>
      </c>
      <c r="AN473">
        <v>0.45886229344016</v>
      </c>
      <c r="AO473">
        <v>0.68838119506835904</v>
      </c>
      <c r="AP473">
        <v>1.3406315055787601</v>
      </c>
      <c r="AQ473" t="s">
        <v>27020</v>
      </c>
      <c r="AR473" t="s">
        <v>27020</v>
      </c>
      <c r="AS473" t="s">
        <v>27021</v>
      </c>
      <c r="AT473" t="s">
        <v>27022</v>
      </c>
      <c r="AU473">
        <v>2520</v>
      </c>
      <c r="AV473" t="s">
        <v>27023</v>
      </c>
      <c r="AW473" t="s">
        <v>27021</v>
      </c>
      <c r="AY473">
        <v>0.60012817118348205</v>
      </c>
      <c r="AZ473">
        <v>0.68838119506835904</v>
      </c>
      <c r="BA473" s="6">
        <f t="shared" si="40"/>
        <v>0.61147431650243633</v>
      </c>
      <c r="BB473" s="4" t="str">
        <f t="shared" si="37"/>
        <v/>
      </c>
      <c r="BC473" t="str">
        <f t="shared" si="36"/>
        <v/>
      </c>
      <c r="BD473" t="str">
        <f t="shared" si="38"/>
        <v/>
      </c>
      <c r="BE473" t="str">
        <f t="shared" si="39"/>
        <v/>
      </c>
      <c r="BF473" t="s">
        <v>27022</v>
      </c>
      <c r="BG473" t="s">
        <v>27021</v>
      </c>
    </row>
    <row r="474" spans="1:59" x14ac:dyDescent="0.2">
      <c r="A474">
        <v>28.553327560424801</v>
      </c>
      <c r="B474">
        <v>28.056362152099599</v>
      </c>
      <c r="C474">
        <v>26.983375549316399</v>
      </c>
      <c r="D474">
        <v>28.840171813964801</v>
      </c>
      <c r="E474">
        <v>28.716367721557599</v>
      </c>
      <c r="F474">
        <v>28.099588394165</v>
      </c>
      <c r="I474" t="s">
        <v>22991</v>
      </c>
      <c r="K474" t="s">
        <v>22992</v>
      </c>
      <c r="P474" t="s">
        <v>22993</v>
      </c>
      <c r="Q474" t="s">
        <v>22994</v>
      </c>
      <c r="R474" t="s">
        <v>1108</v>
      </c>
      <c r="S474">
        <v>3036</v>
      </c>
      <c r="Z474" t="s">
        <v>22995</v>
      </c>
      <c r="AA474" t="s">
        <v>22996</v>
      </c>
      <c r="AB474">
        <v>9</v>
      </c>
      <c r="AC474">
        <v>8</v>
      </c>
      <c r="AD474">
        <v>8</v>
      </c>
      <c r="AE474">
        <v>42.4</v>
      </c>
      <c r="AF474">
        <v>37.799999999999997</v>
      </c>
      <c r="AG474">
        <v>37.799999999999997</v>
      </c>
      <c r="AH474">
        <v>32.307000000000002</v>
      </c>
      <c r="AI474">
        <v>0</v>
      </c>
      <c r="AJ474">
        <v>18</v>
      </c>
      <c r="AK474">
        <v>2015000000</v>
      </c>
      <c r="AL474">
        <v>19</v>
      </c>
      <c r="AM474">
        <v>0.59503417507772305</v>
      </c>
      <c r="AN474">
        <v>0.46194126431060201</v>
      </c>
      <c r="AO474">
        <v>0.68768755594889397</v>
      </c>
      <c r="AP474">
        <v>1.33069911848733</v>
      </c>
      <c r="AQ474" t="s">
        <v>22997</v>
      </c>
      <c r="AR474" t="s">
        <v>22997</v>
      </c>
      <c r="AS474" t="s">
        <v>22998</v>
      </c>
      <c r="AT474" t="s">
        <v>22999</v>
      </c>
      <c r="AU474">
        <v>2061</v>
      </c>
      <c r="AV474" t="s">
        <v>23000</v>
      </c>
      <c r="AW474" t="s">
        <v>22998</v>
      </c>
      <c r="AY474">
        <v>0.59503417507772305</v>
      </c>
      <c r="AZ474">
        <v>0.68768755594889397</v>
      </c>
      <c r="BA474" s="6">
        <f t="shared" si="40"/>
        <v>0.6106997155466023</v>
      </c>
      <c r="BB474" s="4" t="str">
        <f t="shared" si="37"/>
        <v/>
      </c>
      <c r="BC474" t="str">
        <f t="shared" si="36"/>
        <v/>
      </c>
      <c r="BD474" t="str">
        <f t="shared" si="38"/>
        <v/>
      </c>
      <c r="BE474" t="str">
        <f t="shared" si="39"/>
        <v/>
      </c>
      <c r="BF474" t="s">
        <v>22999</v>
      </c>
      <c r="BG474" t="s">
        <v>22998</v>
      </c>
    </row>
    <row r="475" spans="1:59" x14ac:dyDescent="0.2">
      <c r="A475">
        <v>30.946355819702099</v>
      </c>
      <c r="B475">
        <v>31.1959533691406</v>
      </c>
      <c r="C475">
        <v>31.009252548217798</v>
      </c>
      <c r="D475">
        <v>31.7294731140137</v>
      </c>
      <c r="E475">
        <v>31.852664947509801</v>
      </c>
      <c r="F475">
        <v>31.631877899169901</v>
      </c>
      <c r="I475" t="s">
        <v>3430</v>
      </c>
      <c r="J475" t="s">
        <v>61</v>
      </c>
      <c r="K475" t="s">
        <v>3431</v>
      </c>
      <c r="N475" t="s">
        <v>61</v>
      </c>
      <c r="O475" t="s">
        <v>62</v>
      </c>
      <c r="P475" t="s">
        <v>3432</v>
      </c>
      <c r="Q475" t="s">
        <v>3433</v>
      </c>
      <c r="R475" t="s">
        <v>980</v>
      </c>
      <c r="S475">
        <v>3009</v>
      </c>
      <c r="Z475" t="s">
        <v>3434</v>
      </c>
      <c r="AA475" t="s">
        <v>3435</v>
      </c>
      <c r="AB475">
        <v>46</v>
      </c>
      <c r="AC475">
        <v>46</v>
      </c>
      <c r="AD475">
        <v>46</v>
      </c>
      <c r="AE475">
        <v>28</v>
      </c>
      <c r="AF475">
        <v>28</v>
      </c>
      <c r="AG475">
        <v>28</v>
      </c>
      <c r="AH475">
        <v>254.39</v>
      </c>
      <c r="AI475">
        <v>0</v>
      </c>
      <c r="AJ475">
        <v>280.24</v>
      </c>
      <c r="AK475">
        <v>17457000000</v>
      </c>
      <c r="AL475">
        <v>165</v>
      </c>
      <c r="AM475">
        <v>2.65474519785375</v>
      </c>
      <c r="AN475">
        <v>0.127</v>
      </c>
      <c r="AO475">
        <v>0.68748474121093806</v>
      </c>
      <c r="AP475">
        <v>6.9811475516116799</v>
      </c>
      <c r="AQ475" t="s">
        <v>3436</v>
      </c>
      <c r="AR475" t="s">
        <v>3436</v>
      </c>
      <c r="AS475" t="s">
        <v>3437</v>
      </c>
      <c r="AT475" t="s">
        <v>3438</v>
      </c>
      <c r="AU475">
        <v>339</v>
      </c>
      <c r="AV475" t="s">
        <v>3439</v>
      </c>
      <c r="AW475" t="s">
        <v>3437</v>
      </c>
      <c r="AY475">
        <v>2.65474519785375</v>
      </c>
      <c r="AZ475">
        <v>0.68748474121093806</v>
      </c>
      <c r="BA475" s="6">
        <f t="shared" si="40"/>
        <v>0.61047329854884036</v>
      </c>
      <c r="BB475" s="4" t="str">
        <f t="shared" si="37"/>
        <v/>
      </c>
      <c r="BC475" t="str">
        <f t="shared" si="36"/>
        <v/>
      </c>
      <c r="BD475" t="str">
        <f t="shared" si="38"/>
        <v/>
      </c>
      <c r="BE475" t="str">
        <f t="shared" si="39"/>
        <v/>
      </c>
      <c r="BF475" t="s">
        <v>3438</v>
      </c>
      <c r="BG475" t="s">
        <v>3437</v>
      </c>
    </row>
    <row r="476" spans="1:59" x14ac:dyDescent="0.2">
      <c r="A476">
        <v>28.6615295410156</v>
      </c>
      <c r="B476">
        <v>28.770521163940401</v>
      </c>
      <c r="C476">
        <v>28.2903957366943</v>
      </c>
      <c r="D476">
        <v>29.496898651123001</v>
      </c>
      <c r="E476">
        <v>29.0211505889893</v>
      </c>
      <c r="F476">
        <v>29.2665119171143</v>
      </c>
      <c r="I476" t="s">
        <v>20336</v>
      </c>
      <c r="J476" t="s">
        <v>20337</v>
      </c>
      <c r="K476" t="s">
        <v>20338</v>
      </c>
      <c r="L476" t="s">
        <v>782</v>
      </c>
      <c r="M476" t="s">
        <v>783</v>
      </c>
      <c r="N476" t="s">
        <v>110</v>
      </c>
      <c r="O476" t="s">
        <v>111</v>
      </c>
      <c r="P476" t="s">
        <v>9990</v>
      </c>
      <c r="Q476" t="s">
        <v>9991</v>
      </c>
      <c r="R476" t="s">
        <v>16892</v>
      </c>
      <c r="S476" t="s">
        <v>16893</v>
      </c>
      <c r="T476" t="s">
        <v>16894</v>
      </c>
      <c r="U476" t="s">
        <v>16895</v>
      </c>
      <c r="Z476" t="s">
        <v>20339</v>
      </c>
      <c r="AA476" t="s">
        <v>20340</v>
      </c>
      <c r="AB476">
        <v>20</v>
      </c>
      <c r="AC476">
        <v>20</v>
      </c>
      <c r="AD476">
        <v>20</v>
      </c>
      <c r="AE476">
        <v>11.3</v>
      </c>
      <c r="AF476">
        <v>11.3</v>
      </c>
      <c r="AG476">
        <v>11.3</v>
      </c>
      <c r="AH476">
        <v>261.51</v>
      </c>
      <c r="AI476">
        <v>0</v>
      </c>
      <c r="AJ476">
        <v>34.805</v>
      </c>
      <c r="AK476">
        <v>3159000000</v>
      </c>
      <c r="AL476">
        <v>35</v>
      </c>
      <c r="AM476">
        <v>1.57912988587671</v>
      </c>
      <c r="AN476">
        <v>0.16839179954441899</v>
      </c>
      <c r="AO476">
        <v>0.687371571858723</v>
      </c>
      <c r="AP476">
        <v>3.4374395336933898</v>
      </c>
      <c r="AQ476" t="s">
        <v>20341</v>
      </c>
      <c r="AR476" t="s">
        <v>20341</v>
      </c>
      <c r="AS476" t="s">
        <v>20342</v>
      </c>
      <c r="AT476" t="s">
        <v>20343</v>
      </c>
      <c r="AU476">
        <v>1797</v>
      </c>
      <c r="AV476" t="s">
        <v>20344</v>
      </c>
      <c r="AW476" t="s">
        <v>20342</v>
      </c>
      <c r="AY476">
        <v>1.57912988587671</v>
      </c>
      <c r="AZ476">
        <v>0.687371571858723</v>
      </c>
      <c r="BA476" s="6">
        <f t="shared" si="40"/>
        <v>0.61034697311857666</v>
      </c>
      <c r="BB476" s="4" t="str">
        <f t="shared" si="37"/>
        <v/>
      </c>
      <c r="BC476" t="str">
        <f t="shared" si="36"/>
        <v/>
      </c>
      <c r="BD476" t="str">
        <f t="shared" si="38"/>
        <v/>
      </c>
      <c r="BE476" t="str">
        <f t="shared" si="39"/>
        <v/>
      </c>
      <c r="BF476" t="s">
        <v>20343</v>
      </c>
      <c r="BG476" t="s">
        <v>20342</v>
      </c>
    </row>
    <row r="477" spans="1:59" x14ac:dyDescent="0.2">
      <c r="A477">
        <v>28.9944248199463</v>
      </c>
      <c r="B477">
        <v>28.0945129394531</v>
      </c>
      <c r="C477">
        <v>28.0281791687012</v>
      </c>
      <c r="D477">
        <v>29.382347106933601</v>
      </c>
      <c r="E477">
        <v>29.0815944671631</v>
      </c>
      <c r="F477">
        <v>28.712205886840799</v>
      </c>
      <c r="Z477" t="s">
        <v>32818</v>
      </c>
      <c r="AA477" t="s">
        <v>32819</v>
      </c>
      <c r="AB477">
        <v>8</v>
      </c>
      <c r="AC477">
        <v>8</v>
      </c>
      <c r="AD477">
        <v>8</v>
      </c>
      <c r="AE477">
        <v>14.5</v>
      </c>
      <c r="AF477">
        <v>14.5</v>
      </c>
      <c r="AG477">
        <v>14.5</v>
      </c>
      <c r="AH477">
        <v>88.156000000000006</v>
      </c>
      <c r="AI477">
        <v>0</v>
      </c>
      <c r="AJ477">
        <v>82.51</v>
      </c>
      <c r="AK477">
        <v>2802800000</v>
      </c>
      <c r="AL477">
        <v>32</v>
      </c>
      <c r="AM477">
        <v>0.87038787754556102</v>
      </c>
      <c r="AN477">
        <v>0.31199716914366599</v>
      </c>
      <c r="AO477">
        <v>0.68634351094563695</v>
      </c>
      <c r="AP477">
        <v>1.870354289047</v>
      </c>
      <c r="AQ477" t="s">
        <v>32820</v>
      </c>
      <c r="AR477" t="s">
        <v>32820</v>
      </c>
      <c r="AS477" t="s">
        <v>32821</v>
      </c>
      <c r="AT477" t="s">
        <v>32822</v>
      </c>
      <c r="AU477">
        <v>3218</v>
      </c>
      <c r="AV477" t="s">
        <v>32823</v>
      </c>
      <c r="AW477" t="s">
        <v>32821</v>
      </c>
      <c r="AY477">
        <v>0.87038787754556102</v>
      </c>
      <c r="AZ477">
        <v>0.68634351094563695</v>
      </c>
      <c r="BA477" s="6">
        <f t="shared" si="40"/>
        <v>0.60919985261995402</v>
      </c>
      <c r="BB477" s="4" t="str">
        <f t="shared" si="37"/>
        <v/>
      </c>
      <c r="BC477" t="str">
        <f t="shared" si="36"/>
        <v/>
      </c>
      <c r="BD477" t="str">
        <f t="shared" si="38"/>
        <v/>
      </c>
      <c r="BE477" t="str">
        <f t="shared" si="39"/>
        <v/>
      </c>
      <c r="BF477" t="s">
        <v>32822</v>
      </c>
      <c r="BG477" t="s">
        <v>32821</v>
      </c>
    </row>
    <row r="478" spans="1:59" x14ac:dyDescent="0.2">
      <c r="A478">
        <v>26.194940567016602</v>
      </c>
      <c r="B478">
        <v>26.724033355712901</v>
      </c>
      <c r="C478">
        <v>24.694873809814499</v>
      </c>
      <c r="D478">
        <v>25.7129020690918</v>
      </c>
      <c r="E478">
        <v>27.019138336181602</v>
      </c>
      <c r="F478">
        <v>26.935956954956101</v>
      </c>
      <c r="I478" t="s">
        <v>12586</v>
      </c>
      <c r="J478" t="s">
        <v>12587</v>
      </c>
      <c r="K478" t="s">
        <v>12588</v>
      </c>
      <c r="P478" t="s">
        <v>11284</v>
      </c>
      <c r="Q478" t="s">
        <v>11285</v>
      </c>
      <c r="R478" t="s">
        <v>3560</v>
      </c>
      <c r="S478" t="s">
        <v>3561</v>
      </c>
      <c r="T478" t="s">
        <v>3562</v>
      </c>
      <c r="U478" t="s">
        <v>3563</v>
      </c>
      <c r="Z478" t="s">
        <v>12589</v>
      </c>
      <c r="AA478" t="s">
        <v>12590</v>
      </c>
      <c r="AB478">
        <v>5</v>
      </c>
      <c r="AC478">
        <v>5</v>
      </c>
      <c r="AD478">
        <v>5</v>
      </c>
      <c r="AE478">
        <v>7.9</v>
      </c>
      <c r="AF478">
        <v>7.9</v>
      </c>
      <c r="AG478">
        <v>7.9</v>
      </c>
      <c r="AH478">
        <v>77.941999999999993</v>
      </c>
      <c r="AI478">
        <v>5.2015999999999998E-4</v>
      </c>
      <c r="AJ478">
        <v>3.0792000000000002</v>
      </c>
      <c r="AK478">
        <v>534220000</v>
      </c>
      <c r="AL478">
        <v>3</v>
      </c>
      <c r="AM478">
        <v>0.390212729437032</v>
      </c>
      <c r="AN478">
        <v>0.62181325067803195</v>
      </c>
      <c r="AO478">
        <v>0.684716542561848</v>
      </c>
      <c r="AP478">
        <v>0.92529903205131503</v>
      </c>
      <c r="AQ478" t="s">
        <v>12591</v>
      </c>
      <c r="AR478" t="s">
        <v>12591</v>
      </c>
      <c r="AS478" t="s">
        <v>12592</v>
      </c>
      <c r="AT478" t="s">
        <v>12593</v>
      </c>
      <c r="AU478">
        <v>1088</v>
      </c>
      <c r="AV478" t="s">
        <v>12594</v>
      </c>
      <c r="AW478" t="s">
        <v>12592</v>
      </c>
      <c r="AY478">
        <v>0.390212729437032</v>
      </c>
      <c r="AZ478">
        <v>0.684716542561848</v>
      </c>
      <c r="BA478" s="6">
        <f t="shared" si="40"/>
        <v>0.60738613488943383</v>
      </c>
      <c r="BB478" s="4" t="str">
        <f t="shared" si="37"/>
        <v/>
      </c>
      <c r="BC478" t="str">
        <f t="shared" si="36"/>
        <v/>
      </c>
      <c r="BD478" t="str">
        <f t="shared" si="38"/>
        <v/>
      </c>
      <c r="BE478" t="str">
        <f t="shared" si="39"/>
        <v/>
      </c>
      <c r="BF478" t="s">
        <v>12593</v>
      </c>
      <c r="BG478" t="s">
        <v>12592</v>
      </c>
    </row>
    <row r="479" spans="1:59" x14ac:dyDescent="0.2">
      <c r="A479">
        <v>30.353633880615199</v>
      </c>
      <c r="B479">
        <v>29.983049392700199</v>
      </c>
      <c r="C479">
        <v>30.022342681884801</v>
      </c>
      <c r="D479">
        <v>31.1371173858643</v>
      </c>
      <c r="E479">
        <v>30.332981109619102</v>
      </c>
      <c r="F479">
        <v>30.9414672851563</v>
      </c>
      <c r="I479" t="s">
        <v>19180</v>
      </c>
      <c r="J479" t="s">
        <v>19181</v>
      </c>
      <c r="K479" t="s">
        <v>19182</v>
      </c>
      <c r="N479" t="s">
        <v>61</v>
      </c>
      <c r="O479" t="s">
        <v>62</v>
      </c>
      <c r="P479" t="s">
        <v>3004</v>
      </c>
      <c r="Q479" t="s">
        <v>3005</v>
      </c>
      <c r="R479" t="s">
        <v>468</v>
      </c>
      <c r="S479">
        <v>3041</v>
      </c>
      <c r="Z479" t="s">
        <v>1898</v>
      </c>
      <c r="AA479" t="s">
        <v>1899</v>
      </c>
      <c r="AB479">
        <v>8</v>
      </c>
      <c r="AC479">
        <v>8</v>
      </c>
      <c r="AD479">
        <v>8</v>
      </c>
      <c r="AE479">
        <v>66.2</v>
      </c>
      <c r="AF479">
        <v>66.2</v>
      </c>
      <c r="AG479">
        <v>66.2</v>
      </c>
      <c r="AH479">
        <v>17.170000000000002</v>
      </c>
      <c r="AI479">
        <v>0</v>
      </c>
      <c r="AJ479">
        <v>176.42</v>
      </c>
      <c r="AK479">
        <v>9299900000</v>
      </c>
      <c r="AL479">
        <v>46</v>
      </c>
      <c r="AM479">
        <v>1.1949409622623</v>
      </c>
      <c r="AN479">
        <v>0.20998152424942301</v>
      </c>
      <c r="AO479">
        <v>0.68417994181314901</v>
      </c>
      <c r="AP479">
        <v>2.5421493700612898</v>
      </c>
      <c r="AQ479" t="s">
        <v>19183</v>
      </c>
      <c r="AR479" t="s">
        <v>19183</v>
      </c>
      <c r="AS479" t="s">
        <v>19184</v>
      </c>
      <c r="AT479" t="s">
        <v>19185</v>
      </c>
      <c r="AU479">
        <v>1694</v>
      </c>
      <c r="AV479" t="s">
        <v>19186</v>
      </c>
      <c r="AW479" t="s">
        <v>19184</v>
      </c>
      <c r="AY479">
        <v>1.1949409622623</v>
      </c>
      <c r="AZ479">
        <v>0.68417994181314901</v>
      </c>
      <c r="BA479" s="6">
        <f t="shared" si="40"/>
        <v>0.60678838956297731</v>
      </c>
      <c r="BB479" s="4" t="str">
        <f t="shared" si="37"/>
        <v/>
      </c>
      <c r="BC479" t="str">
        <f t="shared" si="36"/>
        <v/>
      </c>
      <c r="BD479" t="str">
        <f t="shared" si="38"/>
        <v/>
      </c>
      <c r="BE479" t="str">
        <f t="shared" si="39"/>
        <v/>
      </c>
      <c r="BF479" t="s">
        <v>19185</v>
      </c>
      <c r="BG479" t="s">
        <v>19184</v>
      </c>
    </row>
    <row r="480" spans="1:59" x14ac:dyDescent="0.2">
      <c r="A480">
        <v>27.799589157104499</v>
      </c>
      <c r="B480">
        <v>27.96653175354</v>
      </c>
      <c r="C480">
        <v>27.0030307769775</v>
      </c>
      <c r="D480">
        <v>28.434202194213899</v>
      </c>
      <c r="E480">
        <v>28.412803649902301</v>
      </c>
      <c r="F480">
        <v>27.9742126464844</v>
      </c>
      <c r="I480" t="s">
        <v>41724</v>
      </c>
      <c r="J480" t="s">
        <v>41725</v>
      </c>
      <c r="K480" t="s">
        <v>41726</v>
      </c>
      <c r="L480" t="s">
        <v>449</v>
      </c>
      <c r="M480" t="s">
        <v>450</v>
      </c>
      <c r="P480" t="s">
        <v>1768</v>
      </c>
      <c r="Q480" t="s">
        <v>1769</v>
      </c>
      <c r="R480" t="s">
        <v>16636</v>
      </c>
      <c r="S480" t="s">
        <v>16637</v>
      </c>
      <c r="V480" t="s">
        <v>41727</v>
      </c>
      <c r="W480" t="s">
        <v>41728</v>
      </c>
      <c r="Z480" t="s">
        <v>41729</v>
      </c>
      <c r="AA480" t="s">
        <v>41730</v>
      </c>
      <c r="AB480">
        <v>11</v>
      </c>
      <c r="AC480">
        <v>11</v>
      </c>
      <c r="AD480">
        <v>11</v>
      </c>
      <c r="AE480">
        <v>13.5</v>
      </c>
      <c r="AF480">
        <v>13.5</v>
      </c>
      <c r="AG480">
        <v>13.5</v>
      </c>
      <c r="AH480">
        <v>104.4</v>
      </c>
      <c r="AI480">
        <v>0</v>
      </c>
      <c r="AJ480">
        <v>21.065000000000001</v>
      </c>
      <c r="AK480">
        <v>1614100000</v>
      </c>
      <c r="AL480">
        <v>21</v>
      </c>
      <c r="AM480">
        <v>0.96208733627259002</v>
      </c>
      <c r="AN480">
        <v>0.27372347266880998</v>
      </c>
      <c r="AO480">
        <v>0.68402226765950802</v>
      </c>
      <c r="AP480">
        <v>2.0545751390901699</v>
      </c>
      <c r="AQ480" t="s">
        <v>41731</v>
      </c>
      <c r="AR480" t="s">
        <v>41731</v>
      </c>
      <c r="AS480" t="s">
        <v>41732</v>
      </c>
      <c r="AT480" t="s">
        <v>41733</v>
      </c>
      <c r="AU480">
        <v>4298</v>
      </c>
      <c r="AV480" t="s">
        <v>41734</v>
      </c>
      <c r="AW480" t="s">
        <v>41732</v>
      </c>
      <c r="AY480">
        <v>0.96208733627259002</v>
      </c>
      <c r="AZ480">
        <v>0.68402226765950802</v>
      </c>
      <c r="BA480" s="6">
        <f t="shared" si="40"/>
        <v>0.60661279101422227</v>
      </c>
      <c r="BB480" s="4" t="str">
        <f t="shared" si="37"/>
        <v/>
      </c>
      <c r="BC480" t="str">
        <f t="shared" si="36"/>
        <v/>
      </c>
      <c r="BD480" t="str">
        <f t="shared" si="38"/>
        <v/>
      </c>
      <c r="BE480" t="str">
        <f t="shared" si="39"/>
        <v/>
      </c>
      <c r="BF480" t="s">
        <v>41733</v>
      </c>
      <c r="BG480" t="s">
        <v>41732</v>
      </c>
    </row>
    <row r="481" spans="1:59" x14ac:dyDescent="0.2">
      <c r="A481" t="s">
        <v>88</v>
      </c>
      <c r="B481">
        <v>22.927396774291999</v>
      </c>
      <c r="C481">
        <v>23.000617980956999</v>
      </c>
      <c r="D481">
        <v>23.647352218627901</v>
      </c>
      <c r="E481" t="s">
        <v>88</v>
      </c>
      <c r="F481" t="s">
        <v>88</v>
      </c>
      <c r="I481" t="s">
        <v>1452</v>
      </c>
      <c r="J481" t="s">
        <v>1453</v>
      </c>
      <c r="K481" t="s">
        <v>1454</v>
      </c>
      <c r="L481" t="s">
        <v>1073</v>
      </c>
      <c r="M481" t="s">
        <v>1074</v>
      </c>
      <c r="N481" t="s">
        <v>784</v>
      </c>
      <c r="O481" t="s">
        <v>785</v>
      </c>
      <c r="P481" t="s">
        <v>1455</v>
      </c>
      <c r="Q481" t="s">
        <v>1456</v>
      </c>
      <c r="R481" t="s">
        <v>1457</v>
      </c>
      <c r="S481" t="s">
        <v>1458</v>
      </c>
      <c r="T481" t="s">
        <v>1457</v>
      </c>
      <c r="U481" t="s">
        <v>1459</v>
      </c>
      <c r="V481" t="s">
        <v>1460</v>
      </c>
      <c r="W481" t="s">
        <v>1461</v>
      </c>
      <c r="Z481" t="s">
        <v>1462</v>
      </c>
      <c r="AA481" t="s">
        <v>1463</v>
      </c>
      <c r="AB481">
        <v>1</v>
      </c>
      <c r="AC481">
        <v>1</v>
      </c>
      <c r="AD481">
        <v>1</v>
      </c>
      <c r="AE481">
        <v>1.7</v>
      </c>
      <c r="AF481">
        <v>1.7</v>
      </c>
      <c r="AG481">
        <v>1.7</v>
      </c>
      <c r="AH481">
        <v>78.054000000000002</v>
      </c>
      <c r="AI481">
        <v>2.2244000000000001E-3</v>
      </c>
      <c r="AJ481">
        <v>2.2968000000000002</v>
      </c>
      <c r="AK481">
        <v>29508000</v>
      </c>
      <c r="AL481">
        <v>2</v>
      </c>
      <c r="AM481">
        <v>0</v>
      </c>
      <c r="AN481">
        <v>0.99303839652257897</v>
      </c>
      <c r="AO481">
        <v>0.68334484100341797</v>
      </c>
      <c r="AP481">
        <v>0</v>
      </c>
      <c r="AQ481" t="s">
        <v>1464</v>
      </c>
      <c r="AR481" t="s">
        <v>1464</v>
      </c>
      <c r="AS481" t="s">
        <v>1465</v>
      </c>
      <c r="AT481" t="s">
        <v>1466</v>
      </c>
      <c r="AU481">
        <v>172</v>
      </c>
      <c r="AV481" t="s">
        <v>1467</v>
      </c>
      <c r="AW481" t="s">
        <v>1468</v>
      </c>
      <c r="AX481" t="s">
        <v>1469</v>
      </c>
      <c r="AY481">
        <v>0</v>
      </c>
      <c r="AZ481">
        <v>0.68334484100341797</v>
      </c>
      <c r="BA481" s="6">
        <f t="shared" si="40"/>
        <v>0.60585857282114453</v>
      </c>
      <c r="BB481" s="4" t="str">
        <f t="shared" si="37"/>
        <v/>
      </c>
      <c r="BC481" t="str">
        <f t="shared" si="36"/>
        <v/>
      </c>
      <c r="BD481" t="str">
        <f t="shared" si="38"/>
        <v/>
      </c>
      <c r="BE481" t="str">
        <f t="shared" si="39"/>
        <v/>
      </c>
      <c r="BF481" t="s">
        <v>1466</v>
      </c>
      <c r="BG481" t="s">
        <v>1465</v>
      </c>
    </row>
    <row r="482" spans="1:59" x14ac:dyDescent="0.2">
      <c r="A482">
        <v>31.1722412109375</v>
      </c>
      <c r="B482">
        <v>31.269636154174801</v>
      </c>
      <c r="C482">
        <v>31.008518218994102</v>
      </c>
      <c r="D482">
        <v>31.669364929199201</v>
      </c>
      <c r="E482">
        <v>31.980907440185501</v>
      </c>
      <c r="F482">
        <v>31.845542907714801</v>
      </c>
      <c r="I482" t="s">
        <v>20535</v>
      </c>
      <c r="J482" t="s">
        <v>20536</v>
      </c>
      <c r="K482" t="s">
        <v>20537</v>
      </c>
      <c r="N482" t="s">
        <v>1020</v>
      </c>
      <c r="O482" t="s">
        <v>1021</v>
      </c>
      <c r="P482" t="s">
        <v>12633</v>
      </c>
      <c r="Q482" t="s">
        <v>12634</v>
      </c>
      <c r="R482" t="s">
        <v>15789</v>
      </c>
      <c r="S482" t="s">
        <v>15790</v>
      </c>
      <c r="T482" t="s">
        <v>13339</v>
      </c>
      <c r="U482" t="s">
        <v>13340</v>
      </c>
      <c r="Z482" t="s">
        <v>20538</v>
      </c>
      <c r="AA482" t="s">
        <v>20539</v>
      </c>
      <c r="AB482">
        <v>25</v>
      </c>
      <c r="AC482">
        <v>25</v>
      </c>
      <c r="AD482">
        <v>25</v>
      </c>
      <c r="AE482">
        <v>30</v>
      </c>
      <c r="AF482">
        <v>30</v>
      </c>
      <c r="AG482">
        <v>30</v>
      </c>
      <c r="AH482">
        <v>91.837999999999994</v>
      </c>
      <c r="AI482">
        <v>0</v>
      </c>
      <c r="AJ482">
        <v>191.23</v>
      </c>
      <c r="AK482">
        <v>18682000000</v>
      </c>
      <c r="AL482">
        <v>132</v>
      </c>
      <c r="AM482">
        <v>2.3502403567932801</v>
      </c>
      <c r="AN482">
        <v>0.109964912280702</v>
      </c>
      <c r="AO482">
        <v>0.68180656433105502</v>
      </c>
      <c r="AP482">
        <v>5.7749978102790998</v>
      </c>
      <c r="AQ482" t="s">
        <v>20540</v>
      </c>
      <c r="AR482" t="s">
        <v>20540</v>
      </c>
      <c r="AS482" t="s">
        <v>20541</v>
      </c>
      <c r="AT482" t="s">
        <v>20542</v>
      </c>
      <c r="AU482">
        <v>1817</v>
      </c>
      <c r="AV482" t="s">
        <v>20543</v>
      </c>
      <c r="AW482" t="s">
        <v>20541</v>
      </c>
      <c r="AY482">
        <v>2.3502403567932801</v>
      </c>
      <c r="AZ482">
        <v>0.68180656433105502</v>
      </c>
      <c r="BA482" s="6">
        <f t="shared" si="40"/>
        <v>0.60414723520478542</v>
      </c>
      <c r="BB482" s="4" t="str">
        <f t="shared" si="37"/>
        <v/>
      </c>
      <c r="BC482" t="str">
        <f t="shared" si="36"/>
        <v/>
      </c>
      <c r="BD482" t="str">
        <f t="shared" si="38"/>
        <v/>
      </c>
      <c r="BE482" t="str">
        <f t="shared" si="39"/>
        <v/>
      </c>
      <c r="BF482" t="s">
        <v>20542</v>
      </c>
      <c r="BG482" t="s">
        <v>20541</v>
      </c>
    </row>
    <row r="483" spans="1:59" x14ac:dyDescent="0.2">
      <c r="A483">
        <v>28.899486541748001</v>
      </c>
      <c r="B483">
        <v>29.243862152099599</v>
      </c>
      <c r="C483">
        <v>28.908876419067401</v>
      </c>
      <c r="D483">
        <v>29.691923141479499</v>
      </c>
      <c r="E483">
        <v>29.638513565063501</v>
      </c>
      <c r="F483">
        <v>29.766639709472699</v>
      </c>
      <c r="I483" t="s">
        <v>37445</v>
      </c>
      <c r="J483" t="s">
        <v>4869</v>
      </c>
      <c r="K483" t="s">
        <v>1721</v>
      </c>
      <c r="P483" t="s">
        <v>1721</v>
      </c>
      <c r="Q483" t="s">
        <v>1722</v>
      </c>
      <c r="R483" t="s">
        <v>3885</v>
      </c>
      <c r="S483">
        <v>99994</v>
      </c>
      <c r="Z483" t="s">
        <v>37446</v>
      </c>
      <c r="AA483" t="s">
        <v>37447</v>
      </c>
      <c r="AB483">
        <v>4</v>
      </c>
      <c r="AC483">
        <v>4</v>
      </c>
      <c r="AD483">
        <v>4</v>
      </c>
      <c r="AE483">
        <v>23.1</v>
      </c>
      <c r="AF483">
        <v>23.1</v>
      </c>
      <c r="AG483">
        <v>23.1</v>
      </c>
      <c r="AH483">
        <v>29.341000000000001</v>
      </c>
      <c r="AI483">
        <v>0</v>
      </c>
      <c r="AJ483">
        <v>22.701000000000001</v>
      </c>
      <c r="AK483">
        <v>4256900000</v>
      </c>
      <c r="AL483">
        <v>31</v>
      </c>
      <c r="AM483">
        <v>2.33465968174426</v>
      </c>
      <c r="AN483">
        <v>0.11398260869565199</v>
      </c>
      <c r="AO483">
        <v>0.68161710103352702</v>
      </c>
      <c r="AP483">
        <v>5.7183301234853303</v>
      </c>
      <c r="AQ483" t="s">
        <v>37448</v>
      </c>
      <c r="AR483" t="s">
        <v>37448</v>
      </c>
      <c r="AS483" t="s">
        <v>37449</v>
      </c>
      <c r="AT483" t="s">
        <v>37450</v>
      </c>
      <c r="AU483">
        <v>3781</v>
      </c>
      <c r="AV483" t="s">
        <v>37451</v>
      </c>
      <c r="AW483" t="s">
        <v>37449</v>
      </c>
      <c r="AY483">
        <v>2.33465968174426</v>
      </c>
      <c r="AZ483">
        <v>0.68161710103352702</v>
      </c>
      <c r="BA483" s="6">
        <f t="shared" si="40"/>
        <v>0.60393658287673979</v>
      </c>
      <c r="BB483" s="4" t="str">
        <f t="shared" si="37"/>
        <v/>
      </c>
      <c r="BC483" t="str">
        <f t="shared" si="36"/>
        <v/>
      </c>
      <c r="BD483" t="str">
        <f t="shared" si="38"/>
        <v/>
      </c>
      <c r="BE483" t="str">
        <f t="shared" si="39"/>
        <v/>
      </c>
      <c r="BF483" t="s">
        <v>37450</v>
      </c>
      <c r="BG483" t="s">
        <v>37449</v>
      </c>
    </row>
    <row r="484" spans="1:59" x14ac:dyDescent="0.2">
      <c r="A484">
        <v>24.698322296142599</v>
      </c>
      <c r="B484" t="s">
        <v>88</v>
      </c>
      <c r="C484">
        <v>24.737016677856399</v>
      </c>
      <c r="D484">
        <v>25.559555053710898</v>
      </c>
      <c r="E484">
        <v>25.659761428833001</v>
      </c>
      <c r="F484">
        <v>24.971584320068398</v>
      </c>
      <c r="I484" t="s">
        <v>27796</v>
      </c>
      <c r="J484" t="s">
        <v>23632</v>
      </c>
      <c r="K484" t="s">
        <v>27797</v>
      </c>
      <c r="P484" t="s">
        <v>112</v>
      </c>
      <c r="Q484" t="s">
        <v>113</v>
      </c>
      <c r="Z484" t="s">
        <v>27798</v>
      </c>
      <c r="AA484" t="s">
        <v>27799</v>
      </c>
      <c r="AB484">
        <v>2</v>
      </c>
      <c r="AC484">
        <v>2</v>
      </c>
      <c r="AD484">
        <v>2</v>
      </c>
      <c r="AE484">
        <v>10.6</v>
      </c>
      <c r="AF484">
        <v>10.6</v>
      </c>
      <c r="AG484">
        <v>10.6</v>
      </c>
      <c r="AH484">
        <v>28.260999999999999</v>
      </c>
      <c r="AI484">
        <v>5.2868000000000001E-4</v>
      </c>
      <c r="AJ484">
        <v>3.3502000000000001</v>
      </c>
      <c r="AK484">
        <v>190550000</v>
      </c>
      <c r="AL484">
        <v>3</v>
      </c>
      <c r="AM484">
        <v>1.0369702621664001</v>
      </c>
      <c r="AN484">
        <v>0.24326296958855101</v>
      </c>
      <c r="AO484">
        <v>0.67929744720458995</v>
      </c>
      <c r="AP484">
        <v>2.4480408632777699</v>
      </c>
      <c r="AQ484" t="s">
        <v>27800</v>
      </c>
      <c r="AR484" t="s">
        <v>27800</v>
      </c>
      <c r="AS484" t="s">
        <v>27801</v>
      </c>
      <c r="AT484" t="s">
        <v>27802</v>
      </c>
      <c r="AU484">
        <v>2611</v>
      </c>
      <c r="AV484" t="s">
        <v>27803</v>
      </c>
      <c r="AW484" t="s">
        <v>27801</v>
      </c>
      <c r="AY484">
        <v>1.0369702621664001</v>
      </c>
      <c r="AZ484">
        <v>0.67929744720458995</v>
      </c>
      <c r="BA484" s="6">
        <f t="shared" si="40"/>
        <v>0.60135974713104989</v>
      </c>
      <c r="BB484" s="4" t="str">
        <f t="shared" si="37"/>
        <v/>
      </c>
      <c r="BC484" t="str">
        <f t="shared" si="36"/>
        <v/>
      </c>
      <c r="BD484" t="str">
        <f t="shared" si="38"/>
        <v/>
      </c>
      <c r="BE484" t="str">
        <f t="shared" si="39"/>
        <v/>
      </c>
      <c r="BF484" t="s">
        <v>27802</v>
      </c>
      <c r="BG484" t="s">
        <v>27801</v>
      </c>
    </row>
    <row r="485" spans="1:59" x14ac:dyDescent="0.2">
      <c r="A485">
        <v>27.6963081359863</v>
      </c>
      <c r="B485">
        <v>27.002172470092798</v>
      </c>
      <c r="C485">
        <v>26.699884414672901</v>
      </c>
      <c r="D485">
        <v>27.8101711273193</v>
      </c>
      <c r="E485">
        <v>28.053102493286101</v>
      </c>
      <c r="F485">
        <v>27.569353103637699</v>
      </c>
      <c r="I485" t="s">
        <v>22035</v>
      </c>
      <c r="J485" t="s">
        <v>22036</v>
      </c>
      <c r="K485" t="s">
        <v>22037</v>
      </c>
      <c r="N485" t="s">
        <v>22026</v>
      </c>
      <c r="O485" t="s">
        <v>22027</v>
      </c>
      <c r="P485" t="s">
        <v>345</v>
      </c>
      <c r="Q485" t="s">
        <v>346</v>
      </c>
      <c r="R485" t="s">
        <v>12552</v>
      </c>
      <c r="S485" t="s">
        <v>12553</v>
      </c>
      <c r="T485" t="s">
        <v>12554</v>
      </c>
      <c r="U485" t="s">
        <v>12555</v>
      </c>
      <c r="Z485" t="s">
        <v>22038</v>
      </c>
      <c r="AA485" t="s">
        <v>22039</v>
      </c>
      <c r="AB485">
        <v>5</v>
      </c>
      <c r="AC485">
        <v>5</v>
      </c>
      <c r="AD485">
        <v>5</v>
      </c>
      <c r="AE485">
        <v>27.6</v>
      </c>
      <c r="AF485">
        <v>27.6</v>
      </c>
      <c r="AG485">
        <v>27.6</v>
      </c>
      <c r="AH485">
        <v>34.378</v>
      </c>
      <c r="AI485">
        <v>0</v>
      </c>
      <c r="AJ485">
        <v>57.597000000000001</v>
      </c>
      <c r="AK485">
        <v>1173900000</v>
      </c>
      <c r="AL485">
        <v>24</v>
      </c>
      <c r="AM485">
        <v>0.97351273765338198</v>
      </c>
      <c r="AN485">
        <v>0.26877061224489801</v>
      </c>
      <c r="AO485">
        <v>0.67808723449706998</v>
      </c>
      <c r="AP485">
        <v>2.07778749995148</v>
      </c>
      <c r="AQ485" t="s">
        <v>22040</v>
      </c>
      <c r="AR485" t="s">
        <v>22040</v>
      </c>
      <c r="AS485" t="s">
        <v>22041</v>
      </c>
      <c r="AT485" t="s">
        <v>22042</v>
      </c>
      <c r="AU485">
        <v>1962</v>
      </c>
      <c r="AV485" t="s">
        <v>22043</v>
      </c>
      <c r="AW485" t="s">
        <v>22041</v>
      </c>
      <c r="AY485">
        <v>0.97351273765338198</v>
      </c>
      <c r="AZ485">
        <v>0.67808723449706998</v>
      </c>
      <c r="BA485" s="6">
        <f t="shared" si="40"/>
        <v>0.60001700092168009</v>
      </c>
      <c r="BB485" s="4" t="str">
        <f t="shared" si="37"/>
        <v/>
      </c>
      <c r="BC485" t="str">
        <f t="shared" si="36"/>
        <v/>
      </c>
      <c r="BD485" t="str">
        <f t="shared" si="38"/>
        <v/>
      </c>
      <c r="BE485" t="str">
        <f t="shared" si="39"/>
        <v/>
      </c>
      <c r="BF485" t="s">
        <v>22042</v>
      </c>
      <c r="BG485" t="s">
        <v>22041</v>
      </c>
    </row>
    <row r="486" spans="1:59" x14ac:dyDescent="0.2">
      <c r="A486">
        <v>31.678838729858398</v>
      </c>
      <c r="B486">
        <v>31.722284317016602</v>
      </c>
      <c r="C486">
        <v>31.444950103759801</v>
      </c>
      <c r="D486">
        <v>32.442924499511697</v>
      </c>
      <c r="E486">
        <v>32.375831604003899</v>
      </c>
      <c r="F486">
        <v>32.061527252197301</v>
      </c>
      <c r="I486" t="s">
        <v>30135</v>
      </c>
      <c r="J486" t="s">
        <v>1020</v>
      </c>
      <c r="K486" t="s">
        <v>30136</v>
      </c>
      <c r="L486" t="s">
        <v>993</v>
      </c>
      <c r="M486" t="s">
        <v>994</v>
      </c>
      <c r="N486" t="s">
        <v>1020</v>
      </c>
      <c r="O486" t="s">
        <v>1021</v>
      </c>
      <c r="P486" t="s">
        <v>112</v>
      </c>
      <c r="Q486" t="s">
        <v>113</v>
      </c>
      <c r="R486" t="s">
        <v>468</v>
      </c>
      <c r="S486">
        <v>3041</v>
      </c>
      <c r="Z486" t="s">
        <v>5948</v>
      </c>
      <c r="AA486" t="s">
        <v>5949</v>
      </c>
      <c r="AB486">
        <v>24</v>
      </c>
      <c r="AC486">
        <v>23</v>
      </c>
      <c r="AD486">
        <v>23</v>
      </c>
      <c r="AE486">
        <v>52</v>
      </c>
      <c r="AF486">
        <v>50.7</v>
      </c>
      <c r="AG486">
        <v>50.7</v>
      </c>
      <c r="AH486">
        <v>60.082000000000001</v>
      </c>
      <c r="AI486">
        <v>0</v>
      </c>
      <c r="AJ486">
        <v>196.31</v>
      </c>
      <c r="AK486">
        <v>25798000000</v>
      </c>
      <c r="AL486">
        <v>172</v>
      </c>
      <c r="AM486">
        <v>2.0159289044211102</v>
      </c>
      <c r="AN486">
        <v>0.14426530612244901</v>
      </c>
      <c r="AO486">
        <v>0.678070068359379</v>
      </c>
      <c r="AP486">
        <v>4.6529931353723901</v>
      </c>
      <c r="AQ486" t="s">
        <v>30137</v>
      </c>
      <c r="AR486" t="s">
        <v>30137</v>
      </c>
      <c r="AS486" t="s">
        <v>30138</v>
      </c>
      <c r="AT486" t="s">
        <v>30139</v>
      </c>
      <c r="AU486">
        <v>2899</v>
      </c>
      <c r="AV486" t="s">
        <v>30140</v>
      </c>
      <c r="AW486" t="s">
        <v>30138</v>
      </c>
      <c r="AX486" t="s">
        <v>30141</v>
      </c>
      <c r="AY486">
        <v>2.0159289044211102</v>
      </c>
      <c r="AZ486">
        <v>0.678070068359379</v>
      </c>
      <c r="BA486" s="6">
        <f t="shared" si="40"/>
        <v>0.59999796297674846</v>
      </c>
      <c r="BB486" s="4" t="str">
        <f t="shared" si="37"/>
        <v/>
      </c>
      <c r="BC486" t="str">
        <f t="shared" si="36"/>
        <v/>
      </c>
      <c r="BD486" t="str">
        <f t="shared" si="38"/>
        <v/>
      </c>
      <c r="BE486" t="str">
        <f t="shared" si="39"/>
        <v/>
      </c>
      <c r="BF486" t="s">
        <v>30139</v>
      </c>
      <c r="BG486" t="s">
        <v>30138</v>
      </c>
    </row>
    <row r="487" spans="1:59" x14ac:dyDescent="0.2">
      <c r="A487">
        <v>26.3939323425293</v>
      </c>
      <c r="B487">
        <v>27.267673492431602</v>
      </c>
      <c r="C487">
        <v>26.1151733398438</v>
      </c>
      <c r="D487">
        <v>27.349168777465799</v>
      </c>
      <c r="E487">
        <v>27.175788879394499</v>
      </c>
      <c r="F487">
        <v>27.281003952026399</v>
      </c>
      <c r="I487" t="s">
        <v>36233</v>
      </c>
      <c r="J487" t="s">
        <v>12713</v>
      </c>
      <c r="K487" t="s">
        <v>36234</v>
      </c>
      <c r="L487" t="s">
        <v>3609</v>
      </c>
      <c r="M487" t="s">
        <v>3610</v>
      </c>
      <c r="P487" t="s">
        <v>345</v>
      </c>
      <c r="Q487" t="s">
        <v>346</v>
      </c>
      <c r="R487" t="s">
        <v>1108</v>
      </c>
      <c r="S487">
        <v>3036</v>
      </c>
      <c r="Z487" t="s">
        <v>6181</v>
      </c>
      <c r="AA487" t="s">
        <v>6182</v>
      </c>
      <c r="AB487">
        <v>4</v>
      </c>
      <c r="AC487">
        <v>4</v>
      </c>
      <c r="AD487">
        <v>4</v>
      </c>
      <c r="AE487">
        <v>7.9</v>
      </c>
      <c r="AF487">
        <v>7.9</v>
      </c>
      <c r="AG487">
        <v>7.9</v>
      </c>
      <c r="AH487">
        <v>70.483000000000004</v>
      </c>
      <c r="AI487">
        <v>0</v>
      </c>
      <c r="AJ487">
        <v>5.7633000000000001</v>
      </c>
      <c r="AK487">
        <v>808120000</v>
      </c>
      <c r="AL487">
        <v>15</v>
      </c>
      <c r="AM487">
        <v>0.89932506603683304</v>
      </c>
      <c r="AN487">
        <v>0.29532797662527399</v>
      </c>
      <c r="AO487">
        <v>0.67639414469401204</v>
      </c>
      <c r="AP487">
        <v>1.92811594956695</v>
      </c>
      <c r="AQ487" t="s">
        <v>36235</v>
      </c>
      <c r="AR487" t="s">
        <v>36235</v>
      </c>
      <c r="AS487" t="s">
        <v>36236</v>
      </c>
      <c r="AT487" t="s">
        <v>36237</v>
      </c>
      <c r="AU487">
        <v>3633</v>
      </c>
      <c r="AV487" t="s">
        <v>36238</v>
      </c>
      <c r="AW487" t="s">
        <v>36236</v>
      </c>
      <c r="AX487" t="s">
        <v>36239</v>
      </c>
      <c r="AY487">
        <v>0.89932506603683304</v>
      </c>
      <c r="AZ487">
        <v>0.67639414469401204</v>
      </c>
      <c r="BA487" s="6">
        <f t="shared" si="40"/>
        <v>0.59814038566866734</v>
      </c>
      <c r="BB487" s="4" t="str">
        <f t="shared" si="37"/>
        <v/>
      </c>
      <c r="BC487" t="str">
        <f t="shared" si="36"/>
        <v/>
      </c>
      <c r="BD487" t="str">
        <f t="shared" si="38"/>
        <v/>
      </c>
      <c r="BE487" t="str">
        <f t="shared" si="39"/>
        <v/>
      </c>
      <c r="BF487" t="s">
        <v>36237</v>
      </c>
      <c r="BG487" t="s">
        <v>36236</v>
      </c>
    </row>
    <row r="488" spans="1:59" x14ac:dyDescent="0.2">
      <c r="A488">
        <v>28.654273986816399</v>
      </c>
      <c r="B488">
        <v>28.674518585205099</v>
      </c>
      <c r="C488">
        <v>28.394151687622099</v>
      </c>
      <c r="D488">
        <v>29.213314056396499</v>
      </c>
      <c r="E488">
        <v>29.360996246337901</v>
      </c>
      <c r="F488">
        <v>29.1769313812256</v>
      </c>
      <c r="I488" t="s">
        <v>22891</v>
      </c>
      <c r="J488" t="s">
        <v>22892</v>
      </c>
      <c r="K488" t="s">
        <v>22893</v>
      </c>
      <c r="P488" t="s">
        <v>464</v>
      </c>
      <c r="Q488" t="s">
        <v>465</v>
      </c>
      <c r="R488" t="s">
        <v>772</v>
      </c>
      <c r="S488" t="s">
        <v>22894</v>
      </c>
      <c r="T488" t="s">
        <v>772</v>
      </c>
      <c r="U488" t="s">
        <v>1668</v>
      </c>
      <c r="Z488" t="s">
        <v>22895</v>
      </c>
      <c r="AA488" t="s">
        <v>22896</v>
      </c>
      <c r="AB488">
        <v>16</v>
      </c>
      <c r="AC488">
        <v>16</v>
      </c>
      <c r="AD488">
        <v>16</v>
      </c>
      <c r="AE488">
        <v>12.3</v>
      </c>
      <c r="AF488">
        <v>12.3</v>
      </c>
      <c r="AG488">
        <v>12.3</v>
      </c>
      <c r="AH488">
        <v>211.33</v>
      </c>
      <c r="AI488">
        <v>0</v>
      </c>
      <c r="AJ488">
        <v>55.497</v>
      </c>
      <c r="AK488">
        <v>3122500000</v>
      </c>
      <c r="AL488">
        <v>36</v>
      </c>
      <c r="AM488">
        <v>2.5029650932479002</v>
      </c>
      <c r="AN488">
        <v>0.108275862068966</v>
      </c>
      <c r="AO488">
        <v>0.67609914143880101</v>
      </c>
      <c r="AP488">
        <v>6.3556350751885597</v>
      </c>
      <c r="AQ488" t="s">
        <v>22897</v>
      </c>
      <c r="AR488" t="s">
        <v>22897</v>
      </c>
      <c r="AS488" t="s">
        <v>22898</v>
      </c>
      <c r="AT488" t="s">
        <v>22899</v>
      </c>
      <c r="AU488">
        <v>2049</v>
      </c>
      <c r="AV488" t="s">
        <v>22900</v>
      </c>
      <c r="AW488" t="s">
        <v>22898</v>
      </c>
      <c r="AY488">
        <v>2.5029650932479002</v>
      </c>
      <c r="AZ488">
        <v>0.67609914143880101</v>
      </c>
      <c r="BA488" s="6">
        <f t="shared" si="40"/>
        <v>0.59781363025321377</v>
      </c>
      <c r="BB488" s="4" t="str">
        <f t="shared" si="37"/>
        <v/>
      </c>
      <c r="BC488" t="str">
        <f t="shared" si="36"/>
        <v/>
      </c>
      <c r="BD488" t="str">
        <f t="shared" si="38"/>
        <v/>
      </c>
      <c r="BE488" t="str">
        <f t="shared" si="39"/>
        <v/>
      </c>
      <c r="BF488" t="s">
        <v>22899</v>
      </c>
      <c r="BG488" t="s">
        <v>22898</v>
      </c>
    </row>
    <row r="489" spans="1:59" x14ac:dyDescent="0.2">
      <c r="A489">
        <v>25.47047996521</v>
      </c>
      <c r="B489">
        <v>26.083833694458001</v>
      </c>
      <c r="C489">
        <v>25.078346252441399</v>
      </c>
      <c r="D489">
        <v>26.236791610717798</v>
      </c>
      <c r="E489">
        <v>26.439348220825199</v>
      </c>
      <c r="F489">
        <v>25.983680725097699</v>
      </c>
      <c r="I489" t="s">
        <v>27434</v>
      </c>
      <c r="J489" t="s">
        <v>27435</v>
      </c>
      <c r="R489" t="s">
        <v>2714</v>
      </c>
      <c r="S489">
        <v>3016</v>
      </c>
      <c r="Z489" t="s">
        <v>27436</v>
      </c>
      <c r="AA489" t="s">
        <v>27437</v>
      </c>
      <c r="AB489">
        <v>3</v>
      </c>
      <c r="AC489">
        <v>3</v>
      </c>
      <c r="AD489">
        <v>3</v>
      </c>
      <c r="AE489">
        <v>21.7</v>
      </c>
      <c r="AF489">
        <v>21.7</v>
      </c>
      <c r="AG489">
        <v>21.7</v>
      </c>
      <c r="AH489">
        <v>27.742000000000001</v>
      </c>
      <c r="AI489">
        <v>3.3808000000000002E-3</v>
      </c>
      <c r="AJ489">
        <v>1.9915</v>
      </c>
      <c r="AK489">
        <v>389470000</v>
      </c>
      <c r="AL489">
        <v>2</v>
      </c>
      <c r="AM489">
        <v>0.987178350877713</v>
      </c>
      <c r="AN489">
        <v>0.26405680868838799</v>
      </c>
      <c r="AO489">
        <v>0.67572021484375</v>
      </c>
      <c r="AP489">
        <v>2.10563452466294</v>
      </c>
      <c r="AQ489" t="s">
        <v>27438</v>
      </c>
      <c r="AR489" t="s">
        <v>27438</v>
      </c>
      <c r="AS489" t="s">
        <v>27439</v>
      </c>
      <c r="AT489" t="s">
        <v>27440</v>
      </c>
      <c r="AU489">
        <v>2570</v>
      </c>
      <c r="AV489" t="s">
        <v>27441</v>
      </c>
      <c r="AW489" t="s">
        <v>27442</v>
      </c>
      <c r="AY489">
        <v>0.987178350877713</v>
      </c>
      <c r="AZ489">
        <v>0.67572021484375</v>
      </c>
      <c r="BA489" s="6">
        <f t="shared" si="40"/>
        <v>0.59739401657436364</v>
      </c>
      <c r="BB489" s="4" t="str">
        <f t="shared" si="37"/>
        <v/>
      </c>
      <c r="BC489" t="str">
        <f t="shared" si="36"/>
        <v/>
      </c>
      <c r="BD489" t="str">
        <f t="shared" si="38"/>
        <v/>
      </c>
      <c r="BE489" t="str">
        <f t="shared" si="39"/>
        <v/>
      </c>
      <c r="BF489" t="s">
        <v>27440</v>
      </c>
      <c r="BG489" t="s">
        <v>27439</v>
      </c>
    </row>
    <row r="490" spans="1:59" x14ac:dyDescent="0.2">
      <c r="A490">
        <v>29.229516983032202</v>
      </c>
      <c r="B490">
        <v>29.234960556030298</v>
      </c>
      <c r="C490">
        <v>28.7499904632568</v>
      </c>
      <c r="D490">
        <v>29.928606033325199</v>
      </c>
      <c r="E490">
        <v>29.668748855590799</v>
      </c>
      <c r="F490">
        <v>29.640842437744102</v>
      </c>
      <c r="I490" t="s">
        <v>2335</v>
      </c>
      <c r="J490" t="s">
        <v>26819</v>
      </c>
      <c r="K490" t="s">
        <v>36102</v>
      </c>
      <c r="L490" t="s">
        <v>2335</v>
      </c>
      <c r="M490" t="s">
        <v>2336</v>
      </c>
      <c r="N490" t="s">
        <v>11339</v>
      </c>
      <c r="O490" t="s">
        <v>11340</v>
      </c>
      <c r="P490" t="s">
        <v>36103</v>
      </c>
      <c r="Q490" t="s">
        <v>36104</v>
      </c>
      <c r="R490" t="s">
        <v>16843</v>
      </c>
      <c r="S490" t="s">
        <v>16844</v>
      </c>
      <c r="Z490" t="s">
        <v>21220</v>
      </c>
      <c r="AA490" t="s">
        <v>21221</v>
      </c>
      <c r="AB490">
        <v>14</v>
      </c>
      <c r="AC490">
        <v>14</v>
      </c>
      <c r="AD490">
        <v>14</v>
      </c>
      <c r="AE490">
        <v>20.8</v>
      </c>
      <c r="AF490">
        <v>20.8</v>
      </c>
      <c r="AG490">
        <v>20.8</v>
      </c>
      <c r="AH490">
        <v>94.085999999999999</v>
      </c>
      <c r="AI490">
        <v>0</v>
      </c>
      <c r="AJ490">
        <v>33.875</v>
      </c>
      <c r="AK490">
        <v>4425200000</v>
      </c>
      <c r="AL490">
        <v>43</v>
      </c>
      <c r="AM490">
        <v>1.6604509120740101</v>
      </c>
      <c r="AN490">
        <v>0.167868852459016</v>
      </c>
      <c r="AO490">
        <v>0.67457644144694096</v>
      </c>
      <c r="AP490">
        <v>3.64566766949739</v>
      </c>
      <c r="AQ490" t="s">
        <v>36105</v>
      </c>
      <c r="AR490" t="s">
        <v>36105</v>
      </c>
      <c r="AS490" t="s">
        <v>36106</v>
      </c>
      <c r="AT490" t="s">
        <v>36107</v>
      </c>
      <c r="AU490">
        <v>3616</v>
      </c>
      <c r="AV490" t="s">
        <v>36108</v>
      </c>
      <c r="AW490" t="s">
        <v>36106</v>
      </c>
      <c r="AY490">
        <v>1.6604509120740101</v>
      </c>
      <c r="AZ490">
        <v>0.67457644144694096</v>
      </c>
      <c r="BA490" s="6">
        <f t="shared" si="40"/>
        <v>0.59612809919636756</v>
      </c>
      <c r="BB490" s="4" t="str">
        <f t="shared" si="37"/>
        <v/>
      </c>
      <c r="BC490" t="str">
        <f t="shared" si="36"/>
        <v/>
      </c>
      <c r="BD490" t="str">
        <f t="shared" si="38"/>
        <v/>
      </c>
      <c r="BE490" t="str">
        <f t="shared" si="39"/>
        <v/>
      </c>
      <c r="BF490" t="s">
        <v>36107</v>
      </c>
      <c r="BG490" t="s">
        <v>36106</v>
      </c>
    </row>
    <row r="491" spans="1:59" x14ac:dyDescent="0.2">
      <c r="A491">
        <v>31.602977752685501</v>
      </c>
      <c r="B491">
        <v>31.393253326416001</v>
      </c>
      <c r="C491">
        <v>31.3150024414063</v>
      </c>
      <c r="D491">
        <v>32.159214019775398</v>
      </c>
      <c r="E491">
        <v>32.109207153320298</v>
      </c>
      <c r="F491">
        <v>32.065704345703097</v>
      </c>
      <c r="I491" t="s">
        <v>13590</v>
      </c>
      <c r="J491" t="s">
        <v>13591</v>
      </c>
      <c r="K491" t="s">
        <v>12802</v>
      </c>
      <c r="P491" t="s">
        <v>345</v>
      </c>
      <c r="Q491" t="s">
        <v>346</v>
      </c>
      <c r="R491" t="s">
        <v>12791</v>
      </c>
      <c r="S491" t="s">
        <v>12792</v>
      </c>
      <c r="T491" t="s">
        <v>12793</v>
      </c>
      <c r="U491" t="s">
        <v>12794</v>
      </c>
      <c r="AB491">
        <v>19</v>
      </c>
      <c r="AC491">
        <v>19</v>
      </c>
      <c r="AD491">
        <v>19</v>
      </c>
      <c r="AE491">
        <v>52</v>
      </c>
      <c r="AF491">
        <v>52</v>
      </c>
      <c r="AG491">
        <v>52</v>
      </c>
      <c r="AH491">
        <v>40.555999999999997</v>
      </c>
      <c r="AI491">
        <v>0</v>
      </c>
      <c r="AJ491">
        <v>204.63</v>
      </c>
      <c r="AK491">
        <v>22678000000</v>
      </c>
      <c r="AL491">
        <v>114</v>
      </c>
      <c r="AM491">
        <v>2.7680760691259301</v>
      </c>
      <c r="AN491">
        <v>0.12840816326530599</v>
      </c>
      <c r="AO491">
        <v>0.67429733276367498</v>
      </c>
      <c r="AP491">
        <v>7.4825874754443298</v>
      </c>
      <c r="AQ491" t="s">
        <v>13592</v>
      </c>
      <c r="AR491" t="s">
        <v>13592</v>
      </c>
      <c r="AS491" t="s">
        <v>13593</v>
      </c>
      <c r="AT491" t="s">
        <v>13594</v>
      </c>
      <c r="AU491">
        <v>1175</v>
      </c>
      <c r="AV491" t="s">
        <v>13595</v>
      </c>
      <c r="AW491" t="s">
        <v>13593</v>
      </c>
      <c r="AY491">
        <v>2.7680760691259301</v>
      </c>
      <c r="AZ491">
        <v>0.67429733276367498</v>
      </c>
      <c r="BA491" s="6">
        <f t="shared" si="40"/>
        <v>0.595819336700532</v>
      </c>
      <c r="BB491" s="4" t="str">
        <f t="shared" si="37"/>
        <v/>
      </c>
      <c r="BC491" t="str">
        <f t="shared" si="36"/>
        <v/>
      </c>
      <c r="BD491" t="str">
        <f t="shared" si="38"/>
        <v/>
      </c>
      <c r="BE491" t="str">
        <f t="shared" si="39"/>
        <v/>
      </c>
      <c r="BF491" t="s">
        <v>13594</v>
      </c>
      <c r="BG491" t="s">
        <v>13593</v>
      </c>
    </row>
    <row r="492" spans="1:59" x14ac:dyDescent="0.2">
      <c r="A492">
        <v>27.961683273315401</v>
      </c>
      <c r="B492">
        <v>28.0706596374512</v>
      </c>
      <c r="C492">
        <v>27.8981037139893</v>
      </c>
      <c r="D492">
        <v>28.817630767822301</v>
      </c>
      <c r="E492">
        <v>28.574630737304702</v>
      </c>
      <c r="F492">
        <v>28.557825088501001</v>
      </c>
      <c r="I492" t="s">
        <v>5071</v>
      </c>
      <c r="J492" t="s">
        <v>5072</v>
      </c>
      <c r="K492" t="s">
        <v>5073</v>
      </c>
      <c r="L492" t="s">
        <v>5074</v>
      </c>
      <c r="M492" t="s">
        <v>5075</v>
      </c>
      <c r="N492" t="s">
        <v>110</v>
      </c>
      <c r="O492" t="s">
        <v>111</v>
      </c>
      <c r="P492" t="s">
        <v>5076</v>
      </c>
      <c r="Q492" t="s">
        <v>5077</v>
      </c>
      <c r="R492" t="s">
        <v>4959</v>
      </c>
      <c r="S492">
        <v>3400</v>
      </c>
      <c r="Z492" t="s">
        <v>5078</v>
      </c>
      <c r="AA492" t="s">
        <v>5079</v>
      </c>
      <c r="AB492">
        <v>10</v>
      </c>
      <c r="AC492">
        <v>10</v>
      </c>
      <c r="AD492">
        <v>10</v>
      </c>
      <c r="AE492">
        <v>10.9</v>
      </c>
      <c r="AF492">
        <v>10.9</v>
      </c>
      <c r="AG492">
        <v>10.9</v>
      </c>
      <c r="AH492">
        <v>108.86</v>
      </c>
      <c r="AI492">
        <v>0</v>
      </c>
      <c r="AJ492">
        <v>34.99</v>
      </c>
      <c r="AK492">
        <v>2061500000</v>
      </c>
      <c r="AL492">
        <v>28</v>
      </c>
      <c r="AM492">
        <v>2.6301820487342602</v>
      </c>
      <c r="AN492">
        <v>0.12418750000000001</v>
      </c>
      <c r="AO492">
        <v>0.67321332295735903</v>
      </c>
      <c r="AP492">
        <v>6.8764447077469502</v>
      </c>
      <c r="AQ492" t="s">
        <v>5080</v>
      </c>
      <c r="AR492" t="s">
        <v>5080</v>
      </c>
      <c r="AS492" t="s">
        <v>5081</v>
      </c>
      <c r="AT492" t="s">
        <v>5082</v>
      </c>
      <c r="AU492">
        <v>485</v>
      </c>
      <c r="AV492" t="s">
        <v>5083</v>
      </c>
      <c r="AW492" t="s">
        <v>5081</v>
      </c>
      <c r="AY492">
        <v>2.6301820487342602</v>
      </c>
      <c r="AZ492">
        <v>0.67321332295735903</v>
      </c>
      <c r="BA492" s="6">
        <f t="shared" si="40"/>
        <v>0.59462072297745761</v>
      </c>
      <c r="BB492" s="4" t="str">
        <f t="shared" si="37"/>
        <v/>
      </c>
      <c r="BC492" t="str">
        <f t="shared" si="36"/>
        <v/>
      </c>
      <c r="BD492" t="str">
        <f t="shared" si="38"/>
        <v/>
      </c>
      <c r="BE492" t="str">
        <f t="shared" si="39"/>
        <v/>
      </c>
      <c r="BF492" t="s">
        <v>5082</v>
      </c>
      <c r="BG492" t="s">
        <v>5081</v>
      </c>
    </row>
    <row r="493" spans="1:59" x14ac:dyDescent="0.2">
      <c r="A493">
        <v>25.624608993530298</v>
      </c>
      <c r="B493">
        <v>25.811225891113299</v>
      </c>
      <c r="C493">
        <v>23.938943862915</v>
      </c>
      <c r="D493">
        <v>26.016717910766602</v>
      </c>
      <c r="E493">
        <v>26.1894645690918</v>
      </c>
      <c r="F493">
        <v>25.188013076782202</v>
      </c>
      <c r="I493" t="s">
        <v>29631</v>
      </c>
      <c r="J493" t="s">
        <v>29632</v>
      </c>
      <c r="K493" t="s">
        <v>29633</v>
      </c>
      <c r="R493" t="s">
        <v>16527</v>
      </c>
      <c r="S493">
        <v>99997</v>
      </c>
      <c r="Z493" t="s">
        <v>29634</v>
      </c>
      <c r="AA493" t="s">
        <v>29635</v>
      </c>
      <c r="AB493">
        <v>2</v>
      </c>
      <c r="AC493">
        <v>2</v>
      </c>
      <c r="AD493">
        <v>2</v>
      </c>
      <c r="AE493">
        <v>7.1</v>
      </c>
      <c r="AF493">
        <v>7.1</v>
      </c>
      <c r="AG493">
        <v>7.1</v>
      </c>
      <c r="AH493">
        <v>30.786999999999999</v>
      </c>
      <c r="AI493">
        <v>1.7512999999999999E-3</v>
      </c>
      <c r="AJ493">
        <v>2.4750000000000001</v>
      </c>
      <c r="AK493">
        <v>309340000</v>
      </c>
      <c r="AL493">
        <v>4</v>
      </c>
      <c r="AM493">
        <v>0.42892936012638</v>
      </c>
      <c r="AN493">
        <v>0.58806941081517405</v>
      </c>
      <c r="AO493">
        <v>0.67313893636067601</v>
      </c>
      <c r="AP493">
        <v>1.00338003881085</v>
      </c>
      <c r="AQ493" t="s">
        <v>29636</v>
      </c>
      <c r="AR493" t="s">
        <v>29636</v>
      </c>
      <c r="AS493" t="s">
        <v>29637</v>
      </c>
      <c r="AT493" t="s">
        <v>29638</v>
      </c>
      <c r="AU493">
        <v>2839</v>
      </c>
      <c r="AV493" t="s">
        <v>29639</v>
      </c>
      <c r="AW493" t="s">
        <v>29640</v>
      </c>
      <c r="AY493">
        <v>0.42892936012638</v>
      </c>
      <c r="AZ493">
        <v>0.67313893636067601</v>
      </c>
      <c r="BA493" s="6">
        <f t="shared" si="40"/>
        <v>0.59453850508161699</v>
      </c>
      <c r="BB493" s="4" t="str">
        <f t="shared" si="37"/>
        <v/>
      </c>
      <c r="BC493" t="str">
        <f t="shared" si="36"/>
        <v/>
      </c>
      <c r="BD493" t="str">
        <f t="shared" si="38"/>
        <v/>
      </c>
      <c r="BE493" t="str">
        <f t="shared" si="39"/>
        <v/>
      </c>
      <c r="BF493" t="s">
        <v>29638</v>
      </c>
      <c r="BG493" t="s">
        <v>29637</v>
      </c>
    </row>
    <row r="494" spans="1:59" x14ac:dyDescent="0.2">
      <c r="A494">
        <v>26.5967617034912</v>
      </c>
      <c r="B494">
        <v>27.774925231933601</v>
      </c>
      <c r="C494">
        <v>26.743553161621101</v>
      </c>
      <c r="D494">
        <v>27.8762512207031</v>
      </c>
      <c r="E494">
        <v>27.904088973998999</v>
      </c>
      <c r="F494">
        <v>27.353801727294901</v>
      </c>
      <c r="Z494" t="s">
        <v>22635</v>
      </c>
      <c r="AA494" t="s">
        <v>22636</v>
      </c>
      <c r="AB494">
        <v>7</v>
      </c>
      <c r="AC494">
        <v>7</v>
      </c>
      <c r="AD494">
        <v>7</v>
      </c>
      <c r="AE494">
        <v>8.4</v>
      </c>
      <c r="AF494">
        <v>8.4</v>
      </c>
      <c r="AG494">
        <v>8.4</v>
      </c>
      <c r="AH494">
        <v>136.16</v>
      </c>
      <c r="AI494">
        <v>0</v>
      </c>
      <c r="AJ494">
        <v>14.54</v>
      </c>
      <c r="AK494">
        <v>1112600000</v>
      </c>
      <c r="AL494">
        <v>17</v>
      </c>
      <c r="AM494">
        <v>0.75101728482200403</v>
      </c>
      <c r="AN494">
        <v>0.36872595281306703</v>
      </c>
      <c r="AO494">
        <v>0.67296727498372599</v>
      </c>
      <c r="AP494">
        <v>1.6348884336924601</v>
      </c>
      <c r="AQ494" t="s">
        <v>22637</v>
      </c>
      <c r="AR494" t="s">
        <v>22637</v>
      </c>
      <c r="AS494" t="s">
        <v>22638</v>
      </c>
      <c r="AT494" t="s">
        <v>22639</v>
      </c>
      <c r="AU494">
        <v>2024</v>
      </c>
      <c r="AV494" t="s">
        <v>22640</v>
      </c>
      <c r="AW494" t="s">
        <v>22638</v>
      </c>
      <c r="AY494">
        <v>0.75101728482200403</v>
      </c>
      <c r="AZ494">
        <v>0.67296727498372599</v>
      </c>
      <c r="BA494" s="6">
        <f t="shared" si="40"/>
        <v>0.5943487876543545</v>
      </c>
      <c r="BB494" s="4" t="str">
        <f t="shared" si="37"/>
        <v/>
      </c>
      <c r="BC494" t="str">
        <f t="shared" si="36"/>
        <v/>
      </c>
      <c r="BD494" t="str">
        <f t="shared" si="38"/>
        <v/>
      </c>
      <c r="BE494" t="str">
        <f t="shared" si="39"/>
        <v/>
      </c>
      <c r="BF494" t="s">
        <v>22639</v>
      </c>
      <c r="BG494" t="s">
        <v>22638</v>
      </c>
    </row>
    <row r="495" spans="1:59" x14ac:dyDescent="0.2">
      <c r="A495">
        <v>25.710355758666999</v>
      </c>
      <c r="B495">
        <v>25.736963272094702</v>
      </c>
      <c r="C495">
        <v>25.476486206054702</v>
      </c>
      <c r="D495">
        <v>26.661800384521499</v>
      </c>
      <c r="E495">
        <v>26.586490631103501</v>
      </c>
      <c r="F495">
        <v>25.692003250122099</v>
      </c>
      <c r="I495" t="s">
        <v>28345</v>
      </c>
      <c r="J495" t="s">
        <v>28346</v>
      </c>
      <c r="K495" t="s">
        <v>112</v>
      </c>
      <c r="N495" t="s">
        <v>208</v>
      </c>
      <c r="O495" t="s">
        <v>209</v>
      </c>
      <c r="P495" t="s">
        <v>112</v>
      </c>
      <c r="Q495" t="s">
        <v>113</v>
      </c>
      <c r="R495" t="s">
        <v>210</v>
      </c>
      <c r="S495" t="s">
        <v>211</v>
      </c>
      <c r="T495" t="s">
        <v>212</v>
      </c>
      <c r="U495" t="s">
        <v>213</v>
      </c>
      <c r="Z495" t="s">
        <v>349</v>
      </c>
      <c r="AA495" t="s">
        <v>350</v>
      </c>
      <c r="AB495">
        <v>3</v>
      </c>
      <c r="AC495">
        <v>2</v>
      </c>
      <c r="AD495">
        <v>2</v>
      </c>
      <c r="AE495">
        <v>5.9</v>
      </c>
      <c r="AF495">
        <v>4.0999999999999996</v>
      </c>
      <c r="AG495">
        <v>4.0999999999999996</v>
      </c>
      <c r="AH495">
        <v>62.744</v>
      </c>
      <c r="AI495">
        <v>2.2261E-3</v>
      </c>
      <c r="AJ495">
        <v>2.2988</v>
      </c>
      <c r="AK495">
        <v>418660000</v>
      </c>
      <c r="AL495">
        <v>2</v>
      </c>
      <c r="AM495">
        <v>0.97738141610169105</v>
      </c>
      <c r="AN495">
        <v>0.268674897119342</v>
      </c>
      <c r="AO495">
        <v>0.67216300964355502</v>
      </c>
      <c r="AP495">
        <v>2.0856615526484399</v>
      </c>
      <c r="AQ495" t="s">
        <v>28347</v>
      </c>
      <c r="AR495" t="s">
        <v>28348</v>
      </c>
      <c r="AS495" t="s">
        <v>28349</v>
      </c>
      <c r="AT495" t="s">
        <v>28350</v>
      </c>
      <c r="AU495">
        <v>2680</v>
      </c>
      <c r="AV495" t="s">
        <v>28351</v>
      </c>
      <c r="AW495" t="s">
        <v>28352</v>
      </c>
      <c r="AY495">
        <v>0.97738141610169105</v>
      </c>
      <c r="AZ495">
        <v>0.67216300964355502</v>
      </c>
      <c r="BA495" s="6">
        <f t="shared" si="40"/>
        <v>0.59346022695286527</v>
      </c>
      <c r="BB495" s="4" t="str">
        <f t="shared" si="37"/>
        <v/>
      </c>
      <c r="BC495" t="str">
        <f t="shared" si="36"/>
        <v/>
      </c>
      <c r="BD495" t="str">
        <f t="shared" si="38"/>
        <v/>
      </c>
      <c r="BE495" t="str">
        <f t="shared" si="39"/>
        <v/>
      </c>
      <c r="BF495" t="s">
        <v>28350</v>
      </c>
      <c r="BG495" t="s">
        <v>28349</v>
      </c>
    </row>
    <row r="496" spans="1:59" x14ac:dyDescent="0.2">
      <c r="A496">
        <v>27.976617813110401</v>
      </c>
      <c r="B496">
        <v>27.4081935882568</v>
      </c>
      <c r="C496">
        <v>27.629440307617202</v>
      </c>
      <c r="D496">
        <v>28.6104850769043</v>
      </c>
      <c r="E496">
        <v>27.913021087646499</v>
      </c>
      <c r="F496">
        <v>28.506956100463899</v>
      </c>
      <c r="I496" t="s">
        <v>32174</v>
      </c>
      <c r="K496" t="s">
        <v>21511</v>
      </c>
      <c r="P496" t="s">
        <v>4694</v>
      </c>
      <c r="Q496" t="s">
        <v>4695</v>
      </c>
      <c r="Z496" t="s">
        <v>32175</v>
      </c>
      <c r="AA496" t="s">
        <v>32176</v>
      </c>
      <c r="AB496">
        <v>8</v>
      </c>
      <c r="AC496">
        <v>8</v>
      </c>
      <c r="AD496">
        <v>8</v>
      </c>
      <c r="AE496">
        <v>17.8</v>
      </c>
      <c r="AF496">
        <v>17.8</v>
      </c>
      <c r="AG496">
        <v>17.8</v>
      </c>
      <c r="AH496">
        <v>52.206000000000003</v>
      </c>
      <c r="AI496">
        <v>0</v>
      </c>
      <c r="AJ496">
        <v>26.120999999999999</v>
      </c>
      <c r="AK496">
        <v>1693900000</v>
      </c>
      <c r="AL496">
        <v>17</v>
      </c>
      <c r="AM496">
        <v>1.1572309695796901</v>
      </c>
      <c r="AN496">
        <v>0.21656216216216201</v>
      </c>
      <c r="AO496">
        <v>0.672070185343426</v>
      </c>
      <c r="AP496">
        <v>2.4608789876738002</v>
      </c>
      <c r="AQ496" t="s">
        <v>32177</v>
      </c>
      <c r="AR496" t="s">
        <v>32177</v>
      </c>
      <c r="AS496" t="s">
        <v>32178</v>
      </c>
      <c r="AT496" t="s">
        <v>32179</v>
      </c>
      <c r="AU496">
        <v>3138</v>
      </c>
      <c r="AV496" t="s">
        <v>32180</v>
      </c>
      <c r="AW496" t="s">
        <v>32178</v>
      </c>
      <c r="AY496">
        <v>1.1572309695796901</v>
      </c>
      <c r="AZ496">
        <v>0.672070185343426</v>
      </c>
      <c r="BA496" s="6">
        <f t="shared" si="40"/>
        <v>0.5933577055828807</v>
      </c>
      <c r="BB496" s="4" t="str">
        <f t="shared" si="37"/>
        <v/>
      </c>
      <c r="BC496" t="str">
        <f t="shared" si="36"/>
        <v/>
      </c>
      <c r="BD496" t="str">
        <f t="shared" si="38"/>
        <v/>
      </c>
      <c r="BE496" t="str">
        <f t="shared" si="39"/>
        <v/>
      </c>
      <c r="BF496" t="s">
        <v>32179</v>
      </c>
      <c r="BG496" t="s">
        <v>32178</v>
      </c>
    </row>
    <row r="497" spans="1:59" x14ac:dyDescent="0.2">
      <c r="A497">
        <v>26.586204528808601</v>
      </c>
      <c r="B497">
        <v>25.884227752685501</v>
      </c>
      <c r="C497">
        <v>23.1871452331543</v>
      </c>
      <c r="D497">
        <v>26.695112228393601</v>
      </c>
      <c r="E497">
        <v>27.015525817871101</v>
      </c>
      <c r="F497">
        <v>23.960313796997099</v>
      </c>
      <c r="I497" t="s">
        <v>40412</v>
      </c>
      <c r="K497" t="s">
        <v>25016</v>
      </c>
      <c r="R497" t="s">
        <v>3855</v>
      </c>
      <c r="S497">
        <v>4141</v>
      </c>
      <c r="T497" t="s">
        <v>3855</v>
      </c>
      <c r="U497" t="s">
        <v>3856</v>
      </c>
      <c r="Z497" t="s">
        <v>40413</v>
      </c>
      <c r="AA497" t="s">
        <v>40414</v>
      </c>
      <c r="AB497">
        <v>2</v>
      </c>
      <c r="AC497">
        <v>2</v>
      </c>
      <c r="AD497">
        <v>2</v>
      </c>
      <c r="AE497">
        <v>11.9</v>
      </c>
      <c r="AF497">
        <v>11.9</v>
      </c>
      <c r="AG497">
        <v>11.9</v>
      </c>
      <c r="AH497">
        <v>21.08</v>
      </c>
      <c r="AI497">
        <v>0</v>
      </c>
      <c r="AJ497">
        <v>12.231999999999999</v>
      </c>
      <c r="AK497">
        <v>432870000</v>
      </c>
      <c r="AL497">
        <v>6</v>
      </c>
      <c r="AM497">
        <v>0.17988654961630199</v>
      </c>
      <c r="AN497">
        <v>0.82471241232083004</v>
      </c>
      <c r="AO497">
        <v>0.67112477620442601</v>
      </c>
      <c r="AP497">
        <v>0.47300418161563301</v>
      </c>
      <c r="AQ497" t="s">
        <v>40415</v>
      </c>
      <c r="AR497" t="s">
        <v>40415</v>
      </c>
      <c r="AS497" t="s">
        <v>40416</v>
      </c>
      <c r="AT497" t="s">
        <v>40417</v>
      </c>
      <c r="AU497">
        <v>4138</v>
      </c>
      <c r="AV497" t="s">
        <v>40418</v>
      </c>
      <c r="AW497" t="s">
        <v>40416</v>
      </c>
      <c r="AX497" t="s">
        <v>40419</v>
      </c>
      <c r="AY497">
        <v>0.17988654961630199</v>
      </c>
      <c r="AZ497">
        <v>0.67112477620442601</v>
      </c>
      <c r="BA497" s="6">
        <f t="shared" si="40"/>
        <v>0.59231390808435314</v>
      </c>
      <c r="BB497" s="4" t="str">
        <f t="shared" si="37"/>
        <v/>
      </c>
      <c r="BC497" t="str">
        <f t="shared" si="36"/>
        <v/>
      </c>
      <c r="BD497" t="str">
        <f t="shared" si="38"/>
        <v/>
      </c>
      <c r="BE497" t="str">
        <f t="shared" si="39"/>
        <v/>
      </c>
      <c r="BF497" t="s">
        <v>40417</v>
      </c>
      <c r="BG497" t="s">
        <v>40416</v>
      </c>
    </row>
    <row r="498" spans="1:59" x14ac:dyDescent="0.2">
      <c r="A498">
        <v>29.799913406372099</v>
      </c>
      <c r="B498">
        <v>30.043746948242202</v>
      </c>
      <c r="C498">
        <v>29.4921875</v>
      </c>
      <c r="D498">
        <v>30.343185424804702</v>
      </c>
      <c r="E498">
        <v>30.6542053222656</v>
      </c>
      <c r="F498">
        <v>30.349315643310501</v>
      </c>
      <c r="I498" t="s">
        <v>15656</v>
      </c>
      <c r="J498" t="s">
        <v>15657</v>
      </c>
      <c r="K498" t="s">
        <v>770</v>
      </c>
      <c r="N498" t="s">
        <v>208</v>
      </c>
      <c r="O498" t="s">
        <v>209</v>
      </c>
      <c r="P498" t="s">
        <v>770</v>
      </c>
      <c r="Q498" t="s">
        <v>771</v>
      </c>
      <c r="R498" t="s">
        <v>15658</v>
      </c>
      <c r="S498" t="s">
        <v>15659</v>
      </c>
      <c r="T498" t="s">
        <v>15660</v>
      </c>
      <c r="U498" t="s">
        <v>15661</v>
      </c>
      <c r="V498" t="s">
        <v>15662</v>
      </c>
      <c r="W498" t="s">
        <v>15663</v>
      </c>
      <c r="Z498" t="s">
        <v>13538</v>
      </c>
      <c r="AA498" t="s">
        <v>13539</v>
      </c>
      <c r="AB498">
        <v>19</v>
      </c>
      <c r="AC498">
        <v>18</v>
      </c>
      <c r="AD498">
        <v>18</v>
      </c>
      <c r="AE498">
        <v>32</v>
      </c>
      <c r="AF498">
        <v>31.1</v>
      </c>
      <c r="AG498">
        <v>31.1</v>
      </c>
      <c r="AH498">
        <v>89.864999999999995</v>
      </c>
      <c r="AI498">
        <v>0</v>
      </c>
      <c r="AJ498">
        <v>95.85</v>
      </c>
      <c r="AK498">
        <v>7216500000</v>
      </c>
      <c r="AL498">
        <v>86</v>
      </c>
      <c r="AM498">
        <v>1.61659697960736</v>
      </c>
      <c r="AN498">
        <v>0.16850620347394499</v>
      </c>
      <c r="AO498">
        <v>0.67028617858886697</v>
      </c>
      <c r="AP498">
        <v>3.5324552572899699</v>
      </c>
      <c r="AQ498" t="s">
        <v>15664</v>
      </c>
      <c r="AR498" t="s">
        <v>15664</v>
      </c>
      <c r="AS498" t="s">
        <v>15665</v>
      </c>
      <c r="AT498" t="s">
        <v>15666</v>
      </c>
      <c r="AU498">
        <v>1358</v>
      </c>
      <c r="AV498" t="s">
        <v>15667</v>
      </c>
      <c r="AW498" t="s">
        <v>15668</v>
      </c>
      <c r="AY498">
        <v>1.61659697960736</v>
      </c>
      <c r="AZ498">
        <v>0.67028617858886697</v>
      </c>
      <c r="BA498" s="6">
        <f t="shared" si="40"/>
        <v>0.59138861022525546</v>
      </c>
      <c r="BB498" s="4" t="str">
        <f t="shared" si="37"/>
        <v/>
      </c>
      <c r="BC498" t="str">
        <f t="shared" si="36"/>
        <v/>
      </c>
      <c r="BD498" t="str">
        <f t="shared" si="38"/>
        <v/>
      </c>
      <c r="BE498" t="str">
        <f t="shared" si="39"/>
        <v/>
      </c>
      <c r="BF498" t="s">
        <v>15666</v>
      </c>
      <c r="BG498" t="s">
        <v>15665</v>
      </c>
    </row>
    <row r="499" spans="1:59" x14ac:dyDescent="0.2">
      <c r="A499">
        <v>26.062170028686499</v>
      </c>
      <c r="B499">
        <v>26.898391723632798</v>
      </c>
      <c r="C499">
        <v>25.581844329833999</v>
      </c>
      <c r="D499">
        <v>26.751747131347699</v>
      </c>
      <c r="E499">
        <v>26.9352836608887</v>
      </c>
      <c r="F499">
        <v>26.864078521728501</v>
      </c>
      <c r="I499" t="s">
        <v>27473</v>
      </c>
      <c r="J499" t="s">
        <v>27474</v>
      </c>
      <c r="K499" t="s">
        <v>27475</v>
      </c>
      <c r="L499" t="s">
        <v>993</v>
      </c>
      <c r="M499" t="s">
        <v>994</v>
      </c>
      <c r="N499" t="s">
        <v>1020</v>
      </c>
      <c r="O499" t="s">
        <v>1021</v>
      </c>
      <c r="P499" t="s">
        <v>112</v>
      </c>
      <c r="Q499" t="s">
        <v>113</v>
      </c>
      <c r="Z499" t="s">
        <v>22468</v>
      </c>
      <c r="AA499" t="s">
        <v>22469</v>
      </c>
      <c r="AB499">
        <v>6</v>
      </c>
      <c r="AC499">
        <v>3</v>
      </c>
      <c r="AD499">
        <v>3</v>
      </c>
      <c r="AE499">
        <v>15.5</v>
      </c>
      <c r="AF499">
        <v>8</v>
      </c>
      <c r="AG499">
        <v>8</v>
      </c>
      <c r="AH499">
        <v>48.73</v>
      </c>
      <c r="AI499">
        <v>0</v>
      </c>
      <c r="AJ499">
        <v>5.5810000000000004</v>
      </c>
      <c r="AK499">
        <v>608860000</v>
      </c>
      <c r="AL499">
        <v>12</v>
      </c>
      <c r="AM499">
        <v>0.79649617363390202</v>
      </c>
      <c r="AN499">
        <v>0.34618415969092098</v>
      </c>
      <c r="AO499">
        <v>0.669567743937172</v>
      </c>
      <c r="AP499">
        <v>1.72414504076314</v>
      </c>
      <c r="AQ499" t="s">
        <v>27476</v>
      </c>
      <c r="AR499" t="s">
        <v>27476</v>
      </c>
      <c r="AS499" t="s">
        <v>27477</v>
      </c>
      <c r="AT499" t="s">
        <v>27478</v>
      </c>
      <c r="AU499">
        <v>2574</v>
      </c>
      <c r="AV499" t="s">
        <v>27479</v>
      </c>
      <c r="AW499" t="s">
        <v>27477</v>
      </c>
      <c r="AY499">
        <v>0.79649617363390202</v>
      </c>
      <c r="AZ499">
        <v>0.669567743937172</v>
      </c>
      <c r="BA499" s="6">
        <f t="shared" si="40"/>
        <v>0.59059632629568815</v>
      </c>
      <c r="BB499" s="4" t="str">
        <f t="shared" si="37"/>
        <v/>
      </c>
      <c r="BC499" t="str">
        <f t="shared" si="36"/>
        <v/>
      </c>
      <c r="BD499" t="str">
        <f t="shared" si="38"/>
        <v/>
      </c>
      <c r="BE499" t="str">
        <f t="shared" si="39"/>
        <v/>
      </c>
      <c r="BF499" t="s">
        <v>27478</v>
      </c>
      <c r="BG499" t="s">
        <v>27477</v>
      </c>
    </row>
    <row r="500" spans="1:59" x14ac:dyDescent="0.2">
      <c r="A500">
        <v>29.779737472534201</v>
      </c>
      <c r="B500">
        <v>29.972953796386701</v>
      </c>
      <c r="C500">
        <v>29.527889251708999</v>
      </c>
      <c r="D500">
        <v>30.2605800628662</v>
      </c>
      <c r="E500">
        <v>30.617631912231399</v>
      </c>
      <c r="F500">
        <v>30.410135269165</v>
      </c>
      <c r="I500" t="s">
        <v>39472</v>
      </c>
      <c r="J500" t="s">
        <v>2388</v>
      </c>
      <c r="K500" t="s">
        <v>39473</v>
      </c>
      <c r="P500" t="s">
        <v>30017</v>
      </c>
      <c r="Q500" t="s">
        <v>30018</v>
      </c>
      <c r="Z500" t="s">
        <v>1641</v>
      </c>
      <c r="AA500" t="s">
        <v>1642</v>
      </c>
      <c r="AB500">
        <v>16</v>
      </c>
      <c r="AC500">
        <v>16</v>
      </c>
      <c r="AD500">
        <v>16</v>
      </c>
      <c r="AE500">
        <v>27.1</v>
      </c>
      <c r="AF500">
        <v>27.1</v>
      </c>
      <c r="AG500">
        <v>27.1</v>
      </c>
      <c r="AH500">
        <v>112.53</v>
      </c>
      <c r="AI500">
        <v>0</v>
      </c>
      <c r="AJ500">
        <v>271.16000000000003</v>
      </c>
      <c r="AK500">
        <v>7110100000</v>
      </c>
      <c r="AL500">
        <v>97</v>
      </c>
      <c r="AM500">
        <v>1.8100182416163799</v>
      </c>
      <c r="AN500">
        <v>0.14799999999999999</v>
      </c>
      <c r="AO500">
        <v>0.66925557454426998</v>
      </c>
      <c r="AP500">
        <v>4.04907660833502</v>
      </c>
      <c r="AQ500" t="s">
        <v>39474</v>
      </c>
      <c r="AR500" t="s">
        <v>39474</v>
      </c>
      <c r="AS500" t="s">
        <v>39475</v>
      </c>
      <c r="AT500" t="s">
        <v>39476</v>
      </c>
      <c r="AU500">
        <v>4028</v>
      </c>
      <c r="AV500" t="s">
        <v>39477</v>
      </c>
      <c r="AW500" t="s">
        <v>39475</v>
      </c>
      <c r="AX500" t="s">
        <v>39478</v>
      </c>
      <c r="AY500">
        <v>1.8100182416163799</v>
      </c>
      <c r="AZ500">
        <v>0.66925557454426998</v>
      </c>
      <c r="BA500" s="6">
        <f t="shared" si="40"/>
        <v>0.59025219135425866</v>
      </c>
      <c r="BB500" s="4" t="str">
        <f t="shared" si="37"/>
        <v/>
      </c>
      <c r="BC500" t="str">
        <f t="shared" si="36"/>
        <v/>
      </c>
      <c r="BD500" t="str">
        <f t="shared" si="38"/>
        <v/>
      </c>
      <c r="BE500" t="str">
        <f t="shared" si="39"/>
        <v/>
      </c>
      <c r="BF500" t="s">
        <v>39476</v>
      </c>
      <c r="BG500" t="s">
        <v>39475</v>
      </c>
    </row>
    <row r="501" spans="1:59" x14ac:dyDescent="0.2">
      <c r="A501">
        <v>29.8761196136475</v>
      </c>
      <c r="B501">
        <v>30.086893081665</v>
      </c>
      <c r="C501">
        <v>30.1026210784912</v>
      </c>
      <c r="D501">
        <v>30.4742126464844</v>
      </c>
      <c r="E501">
        <v>30.8726902008057</v>
      </c>
      <c r="F501">
        <v>30.725172042846701</v>
      </c>
      <c r="I501" t="s">
        <v>10567</v>
      </c>
      <c r="J501" t="s">
        <v>10568</v>
      </c>
      <c r="K501" t="s">
        <v>10569</v>
      </c>
      <c r="N501" t="s">
        <v>10570</v>
      </c>
      <c r="O501" t="s">
        <v>10571</v>
      </c>
      <c r="P501" t="s">
        <v>10572</v>
      </c>
      <c r="Q501" t="s">
        <v>10573</v>
      </c>
      <c r="R501" t="s">
        <v>4298</v>
      </c>
      <c r="S501" t="s">
        <v>4299</v>
      </c>
      <c r="T501" t="s">
        <v>4300</v>
      </c>
      <c r="U501" t="s">
        <v>4301</v>
      </c>
      <c r="V501" t="s">
        <v>10574</v>
      </c>
      <c r="W501" t="s">
        <v>10575</v>
      </c>
      <c r="Z501" t="s">
        <v>4304</v>
      </c>
      <c r="AA501" t="s">
        <v>4305</v>
      </c>
      <c r="AB501">
        <v>39</v>
      </c>
      <c r="AC501">
        <v>39</v>
      </c>
      <c r="AD501">
        <v>37</v>
      </c>
      <c r="AE501">
        <v>21</v>
      </c>
      <c r="AF501">
        <v>21</v>
      </c>
      <c r="AG501">
        <v>20.399999999999999</v>
      </c>
      <c r="AH501">
        <v>280.74</v>
      </c>
      <c r="AI501">
        <v>0</v>
      </c>
      <c r="AJ501">
        <v>125.88</v>
      </c>
      <c r="AK501">
        <v>8511300000</v>
      </c>
      <c r="AL501">
        <v>116</v>
      </c>
      <c r="AM501">
        <v>2.0851131648655099</v>
      </c>
      <c r="AN501">
        <v>0.132416184971098</v>
      </c>
      <c r="AO501">
        <v>0.66881370544433605</v>
      </c>
      <c r="AP501">
        <v>4.8698999648130803</v>
      </c>
      <c r="AQ501" t="s">
        <v>10576</v>
      </c>
      <c r="AR501" t="s">
        <v>10577</v>
      </c>
      <c r="AS501" t="s">
        <v>10578</v>
      </c>
      <c r="AT501" t="s">
        <v>10579</v>
      </c>
      <c r="AU501">
        <v>921</v>
      </c>
      <c r="AV501" t="s">
        <v>10580</v>
      </c>
      <c r="AW501" t="s">
        <v>10581</v>
      </c>
      <c r="AX501" t="s">
        <v>10582</v>
      </c>
      <c r="AY501">
        <v>2.0851131648655099</v>
      </c>
      <c r="AZ501">
        <v>0.66881370544433605</v>
      </c>
      <c r="BA501" s="6">
        <f t="shared" si="40"/>
        <v>0.58976520298422841</v>
      </c>
      <c r="BB501" s="4" t="str">
        <f t="shared" si="37"/>
        <v/>
      </c>
      <c r="BC501" t="str">
        <f t="shared" si="36"/>
        <v/>
      </c>
      <c r="BD501" t="str">
        <f t="shared" si="38"/>
        <v/>
      </c>
      <c r="BE501" t="str">
        <f t="shared" si="39"/>
        <v/>
      </c>
      <c r="BF501" t="s">
        <v>10579</v>
      </c>
      <c r="BG501" t="s">
        <v>10578</v>
      </c>
    </row>
    <row r="502" spans="1:59" x14ac:dyDescent="0.2">
      <c r="A502">
        <v>23.406784057617202</v>
      </c>
      <c r="B502">
        <v>23.7053546905518</v>
      </c>
      <c r="C502">
        <v>23.195339202880898</v>
      </c>
      <c r="D502">
        <v>23.9669284820557</v>
      </c>
      <c r="E502">
        <v>24.511955261230501</v>
      </c>
      <c r="F502">
        <v>23.834896087646499</v>
      </c>
      <c r="I502" t="s">
        <v>334</v>
      </c>
      <c r="K502" t="s">
        <v>335</v>
      </c>
      <c r="P502" t="s">
        <v>335</v>
      </c>
      <c r="Q502" t="s">
        <v>336</v>
      </c>
      <c r="Z502" t="s">
        <v>337</v>
      </c>
      <c r="AA502" t="s">
        <v>338</v>
      </c>
      <c r="AB502">
        <v>1</v>
      </c>
      <c r="AC502">
        <v>1</v>
      </c>
      <c r="AD502">
        <v>1</v>
      </c>
      <c r="AE502">
        <v>5.0999999999999996</v>
      </c>
      <c r="AF502">
        <v>5.0999999999999996</v>
      </c>
      <c r="AG502">
        <v>5.0999999999999996</v>
      </c>
      <c r="AH502">
        <v>40.078000000000003</v>
      </c>
      <c r="AI502">
        <v>5.2192000000000004E-4</v>
      </c>
      <c r="AJ502">
        <v>3.1128999999999998</v>
      </c>
      <c r="AK502">
        <v>89688000</v>
      </c>
      <c r="AL502">
        <v>3</v>
      </c>
      <c r="AM502">
        <v>1.2336522129013101</v>
      </c>
      <c r="AN502">
        <v>0.20352416356877301</v>
      </c>
      <c r="AO502">
        <v>0.66876729329426998</v>
      </c>
      <c r="AP502">
        <v>2.6266425086036</v>
      </c>
      <c r="AQ502" t="s">
        <v>339</v>
      </c>
      <c r="AR502" t="s">
        <v>339</v>
      </c>
      <c r="AS502" t="s">
        <v>340</v>
      </c>
      <c r="AT502" t="s">
        <v>341</v>
      </c>
      <c r="AU502">
        <v>23</v>
      </c>
      <c r="AV502" t="s">
        <v>342</v>
      </c>
      <c r="AW502" t="s">
        <v>340</v>
      </c>
      <c r="AY502">
        <v>1.2336522129013101</v>
      </c>
      <c r="AZ502">
        <v>0.66876729329426998</v>
      </c>
      <c r="BA502" s="6">
        <f t="shared" si="40"/>
        <v>0.58971406034337015</v>
      </c>
      <c r="BB502" s="4" t="str">
        <f t="shared" si="37"/>
        <v/>
      </c>
      <c r="BC502" t="str">
        <f t="shared" si="36"/>
        <v/>
      </c>
      <c r="BD502" t="str">
        <f t="shared" si="38"/>
        <v/>
      </c>
      <c r="BE502" t="str">
        <f t="shared" si="39"/>
        <v/>
      </c>
      <c r="BF502" t="s">
        <v>341</v>
      </c>
      <c r="BG502" t="s">
        <v>340</v>
      </c>
    </row>
    <row r="503" spans="1:59" x14ac:dyDescent="0.2">
      <c r="A503">
        <v>30.584592819213899</v>
      </c>
      <c r="B503">
        <v>30.176052093505898</v>
      </c>
      <c r="C503">
        <v>29.659336090087901</v>
      </c>
      <c r="D503">
        <v>30.6371154785156</v>
      </c>
      <c r="E503">
        <v>31.1164436340332</v>
      </c>
      <c r="F503">
        <v>30.6676330566406</v>
      </c>
      <c r="I503" t="s">
        <v>35133</v>
      </c>
      <c r="J503" t="s">
        <v>35134</v>
      </c>
      <c r="K503" t="s">
        <v>35135</v>
      </c>
      <c r="N503" t="s">
        <v>110</v>
      </c>
      <c r="O503" t="s">
        <v>111</v>
      </c>
      <c r="P503" t="s">
        <v>1487</v>
      </c>
      <c r="Q503" t="s">
        <v>1488</v>
      </c>
      <c r="R503" t="s">
        <v>5807</v>
      </c>
      <c r="S503" t="s">
        <v>5808</v>
      </c>
      <c r="T503" t="s">
        <v>5809</v>
      </c>
      <c r="U503" t="s">
        <v>5810</v>
      </c>
      <c r="Z503" t="s">
        <v>35136</v>
      </c>
      <c r="AA503" t="s">
        <v>35137</v>
      </c>
      <c r="AB503">
        <v>14</v>
      </c>
      <c r="AC503">
        <v>14</v>
      </c>
      <c r="AD503">
        <v>14</v>
      </c>
      <c r="AE503">
        <v>29.4</v>
      </c>
      <c r="AF503">
        <v>29.4</v>
      </c>
      <c r="AG503">
        <v>29.4</v>
      </c>
      <c r="AH503">
        <v>47.26</v>
      </c>
      <c r="AI503">
        <v>0</v>
      </c>
      <c r="AJ503">
        <v>51.933999999999997</v>
      </c>
      <c r="AK503">
        <v>9374800000</v>
      </c>
      <c r="AL503">
        <v>40</v>
      </c>
      <c r="AM503">
        <v>1.0120864777232701</v>
      </c>
      <c r="AN503">
        <v>0.25495213228894698</v>
      </c>
      <c r="AO503">
        <v>0.66707038879394498</v>
      </c>
      <c r="AP503">
        <v>2.15663363075759</v>
      </c>
      <c r="AQ503" t="s">
        <v>35138</v>
      </c>
      <c r="AR503" t="s">
        <v>35138</v>
      </c>
      <c r="AS503" t="s">
        <v>35139</v>
      </c>
      <c r="AT503" t="s">
        <v>35140</v>
      </c>
      <c r="AU503">
        <v>3498</v>
      </c>
      <c r="AV503" t="s">
        <v>35141</v>
      </c>
      <c r="AW503" t="s">
        <v>35139</v>
      </c>
      <c r="AX503" t="s">
        <v>35142</v>
      </c>
      <c r="AY503">
        <v>1.0120864777232701</v>
      </c>
      <c r="AZ503">
        <v>0.66707038879394498</v>
      </c>
      <c r="BA503" s="6">
        <f t="shared" si="40"/>
        <v>0.58784533062013677</v>
      </c>
      <c r="BB503" s="4" t="str">
        <f t="shared" si="37"/>
        <v/>
      </c>
      <c r="BC503" t="str">
        <f t="shared" si="36"/>
        <v/>
      </c>
      <c r="BD503" t="str">
        <f t="shared" si="38"/>
        <v/>
      </c>
      <c r="BE503" t="str">
        <f t="shared" si="39"/>
        <v/>
      </c>
      <c r="BF503" t="s">
        <v>35140</v>
      </c>
      <c r="BG503" t="s">
        <v>35139</v>
      </c>
    </row>
    <row r="504" spans="1:59" x14ac:dyDescent="0.2">
      <c r="A504">
        <v>25.993776321411101</v>
      </c>
      <c r="B504">
        <v>25.198392868041999</v>
      </c>
      <c r="C504">
        <v>25.082899093627901</v>
      </c>
      <c r="D504">
        <v>26.120325088501001</v>
      </c>
      <c r="E504">
        <v>25.501636505126999</v>
      </c>
      <c r="F504">
        <v>26.651435852050799</v>
      </c>
      <c r="I504" t="s">
        <v>29600</v>
      </c>
      <c r="J504" t="s">
        <v>37493</v>
      </c>
      <c r="R504" t="s">
        <v>2714</v>
      </c>
      <c r="S504">
        <v>3016</v>
      </c>
      <c r="Z504" t="s">
        <v>37494</v>
      </c>
      <c r="AA504" t="s">
        <v>37495</v>
      </c>
      <c r="AB504">
        <v>3</v>
      </c>
      <c r="AC504">
        <v>3</v>
      </c>
      <c r="AD504">
        <v>3</v>
      </c>
      <c r="AE504">
        <v>7.1</v>
      </c>
      <c r="AF504">
        <v>7.1</v>
      </c>
      <c r="AG504">
        <v>7.1</v>
      </c>
      <c r="AH504">
        <v>54.246000000000002</v>
      </c>
      <c r="AI504">
        <v>0</v>
      </c>
      <c r="AJ504">
        <v>7.4843999999999999</v>
      </c>
      <c r="AK504">
        <v>366720000</v>
      </c>
      <c r="AL504">
        <v>3</v>
      </c>
      <c r="AM504">
        <v>0.69155051223326802</v>
      </c>
      <c r="AN504">
        <v>0.39825180255130299</v>
      </c>
      <c r="AO504">
        <v>0.66610972086588305</v>
      </c>
      <c r="AP504">
        <v>1.5187389708500401</v>
      </c>
      <c r="AQ504" t="s">
        <v>37496</v>
      </c>
      <c r="AR504" t="s">
        <v>37496</v>
      </c>
      <c r="AS504" t="s">
        <v>37497</v>
      </c>
      <c r="AT504" t="s">
        <v>37498</v>
      </c>
      <c r="AU504">
        <v>3788</v>
      </c>
      <c r="AV504" t="s">
        <v>37499</v>
      </c>
      <c r="AW504" t="s">
        <v>37497</v>
      </c>
      <c r="AY504">
        <v>0.69155051223326802</v>
      </c>
      <c r="AZ504">
        <v>0.66610972086588305</v>
      </c>
      <c r="BA504" s="6">
        <f t="shared" si="40"/>
        <v>0.58678836134662737</v>
      </c>
      <c r="BB504" s="4" t="str">
        <f t="shared" si="37"/>
        <v/>
      </c>
      <c r="BC504" t="str">
        <f t="shared" si="36"/>
        <v/>
      </c>
      <c r="BD504" t="str">
        <f t="shared" si="38"/>
        <v/>
      </c>
      <c r="BE504" t="str">
        <f t="shared" si="39"/>
        <v/>
      </c>
      <c r="BF504" t="s">
        <v>37498</v>
      </c>
      <c r="BG504" t="s">
        <v>37497</v>
      </c>
    </row>
    <row r="505" spans="1:59" x14ac:dyDescent="0.2">
      <c r="A505">
        <v>26.862543106079102</v>
      </c>
      <c r="B505">
        <v>27.1758842468262</v>
      </c>
      <c r="C505">
        <v>27.057756423950199</v>
      </c>
      <c r="D505">
        <v>27.7097778320313</v>
      </c>
      <c r="E505">
        <v>27.780754089355501</v>
      </c>
      <c r="F505">
        <v>27.6024379730225</v>
      </c>
      <c r="I505" t="s">
        <v>35344</v>
      </c>
      <c r="J505" t="s">
        <v>35345</v>
      </c>
      <c r="K505" t="s">
        <v>5333</v>
      </c>
      <c r="P505" t="s">
        <v>5333</v>
      </c>
      <c r="Q505" t="s">
        <v>5334</v>
      </c>
      <c r="R505" t="s">
        <v>6332</v>
      </c>
      <c r="S505" t="s">
        <v>6333</v>
      </c>
      <c r="T505" t="s">
        <v>6334</v>
      </c>
      <c r="U505" t="s">
        <v>6335</v>
      </c>
      <c r="V505" t="s">
        <v>35346</v>
      </c>
      <c r="W505" t="s">
        <v>35347</v>
      </c>
      <c r="Z505" t="s">
        <v>35348</v>
      </c>
      <c r="AA505" t="s">
        <v>35349</v>
      </c>
      <c r="AB505">
        <v>6</v>
      </c>
      <c r="AC505">
        <v>6</v>
      </c>
      <c r="AD505">
        <v>6</v>
      </c>
      <c r="AE505">
        <v>21.7</v>
      </c>
      <c r="AF505">
        <v>21.7</v>
      </c>
      <c r="AG505">
        <v>21.7</v>
      </c>
      <c r="AH505">
        <v>37.948</v>
      </c>
      <c r="AI505">
        <v>0</v>
      </c>
      <c r="AJ505">
        <v>15.606</v>
      </c>
      <c r="AK505">
        <v>1067200000</v>
      </c>
      <c r="AL505">
        <v>16</v>
      </c>
      <c r="AM505">
        <v>2.49814578711932</v>
      </c>
      <c r="AN505">
        <v>0.10827272727272701</v>
      </c>
      <c r="AO505">
        <v>0.66559537251790202</v>
      </c>
      <c r="AP505">
        <v>6.33659000012028</v>
      </c>
      <c r="AQ505" t="s">
        <v>35350</v>
      </c>
      <c r="AR505" t="s">
        <v>35350</v>
      </c>
      <c r="AS505" t="s">
        <v>35351</v>
      </c>
      <c r="AT505" t="s">
        <v>35352</v>
      </c>
      <c r="AU505">
        <v>3523</v>
      </c>
      <c r="AV505" t="s">
        <v>35353</v>
      </c>
      <c r="AW505" t="s">
        <v>35354</v>
      </c>
      <c r="AY505">
        <v>2.49814578711932</v>
      </c>
      <c r="AZ505">
        <v>0.66559537251790202</v>
      </c>
      <c r="BA505" s="6">
        <f t="shared" si="40"/>
        <v>0.58622274180975653</v>
      </c>
      <c r="BB505" s="4" t="str">
        <f t="shared" si="37"/>
        <v/>
      </c>
      <c r="BC505" t="str">
        <f t="shared" si="36"/>
        <v/>
      </c>
      <c r="BD505" t="str">
        <f t="shared" si="38"/>
        <v/>
      </c>
      <c r="BE505" t="str">
        <f t="shared" si="39"/>
        <v/>
      </c>
      <c r="BF505" t="s">
        <v>35352</v>
      </c>
      <c r="BG505" t="s">
        <v>35351</v>
      </c>
    </row>
    <row r="506" spans="1:59" x14ac:dyDescent="0.2">
      <c r="A506">
        <v>27.572536468505898</v>
      </c>
      <c r="B506">
        <v>26.945476531982401</v>
      </c>
      <c r="C506">
        <v>27.659896850585898</v>
      </c>
      <c r="D506">
        <v>27.869266510009801</v>
      </c>
      <c r="E506">
        <v>28.446834564208999</v>
      </c>
      <c r="F506">
        <v>27.8580417633057</v>
      </c>
      <c r="K506" t="s">
        <v>411</v>
      </c>
      <c r="P506" t="s">
        <v>411</v>
      </c>
      <c r="Q506" t="s">
        <v>412</v>
      </c>
      <c r="R506" t="s">
        <v>1224</v>
      </c>
      <c r="S506">
        <v>4121</v>
      </c>
      <c r="Z506" t="s">
        <v>27124</v>
      </c>
      <c r="AA506" t="s">
        <v>27125</v>
      </c>
      <c r="AB506">
        <v>4</v>
      </c>
      <c r="AC506">
        <v>4</v>
      </c>
      <c r="AD506">
        <v>4</v>
      </c>
      <c r="AE506">
        <v>41.2</v>
      </c>
      <c r="AF506">
        <v>41.2</v>
      </c>
      <c r="AG506">
        <v>41.2</v>
      </c>
      <c r="AH506">
        <v>21.763999999999999</v>
      </c>
      <c r="AI506">
        <v>0</v>
      </c>
      <c r="AJ506">
        <v>20.146000000000001</v>
      </c>
      <c r="AK506">
        <v>1395200000</v>
      </c>
      <c r="AL506">
        <v>15</v>
      </c>
      <c r="AM506">
        <v>1.05136231125601</v>
      </c>
      <c r="AN506">
        <v>0.24082417582417601</v>
      </c>
      <c r="AO506">
        <v>0.66541099548339799</v>
      </c>
      <c r="AP506">
        <v>2.2377239161521301</v>
      </c>
      <c r="AQ506" t="s">
        <v>35259</v>
      </c>
      <c r="AR506" t="s">
        <v>35259</v>
      </c>
      <c r="AS506" t="s">
        <v>35260</v>
      </c>
      <c r="AT506" t="s">
        <v>35261</v>
      </c>
      <c r="AU506">
        <v>3512</v>
      </c>
      <c r="AV506" t="s">
        <v>35262</v>
      </c>
      <c r="AW506" t="s">
        <v>35260</v>
      </c>
      <c r="AY506">
        <v>1.05136231125601</v>
      </c>
      <c r="AZ506">
        <v>0.66541099548339799</v>
      </c>
      <c r="BA506" s="6">
        <f t="shared" si="40"/>
        <v>0.58602003482785459</v>
      </c>
      <c r="BB506" s="4" t="str">
        <f t="shared" si="37"/>
        <v/>
      </c>
      <c r="BC506" t="str">
        <f t="shared" si="36"/>
        <v/>
      </c>
      <c r="BD506" t="str">
        <f t="shared" si="38"/>
        <v/>
      </c>
      <c r="BE506" t="str">
        <f t="shared" si="39"/>
        <v/>
      </c>
      <c r="BF506" t="s">
        <v>35261</v>
      </c>
      <c r="BG506" t="s">
        <v>35260</v>
      </c>
    </row>
    <row r="507" spans="1:59" x14ac:dyDescent="0.2">
      <c r="A507">
        <v>29.1109809875488</v>
      </c>
      <c r="B507">
        <v>29.0487957000732</v>
      </c>
      <c r="C507">
        <v>28.414739608764599</v>
      </c>
      <c r="D507">
        <v>29.289230346679702</v>
      </c>
      <c r="E507">
        <v>29.7965278625488</v>
      </c>
      <c r="F507">
        <v>29.480930328369102</v>
      </c>
      <c r="I507" t="s">
        <v>36357</v>
      </c>
      <c r="J507" t="s">
        <v>36358</v>
      </c>
      <c r="K507" t="s">
        <v>36359</v>
      </c>
      <c r="N507" t="s">
        <v>110</v>
      </c>
      <c r="O507" t="s">
        <v>111</v>
      </c>
      <c r="P507" t="s">
        <v>15033</v>
      </c>
      <c r="Q507" t="s">
        <v>15034</v>
      </c>
      <c r="R507" t="s">
        <v>5807</v>
      </c>
      <c r="S507" t="s">
        <v>5808</v>
      </c>
      <c r="T507" t="s">
        <v>5809</v>
      </c>
      <c r="U507" t="s">
        <v>5810</v>
      </c>
      <c r="Z507" t="s">
        <v>36360</v>
      </c>
      <c r="AA507" t="s">
        <v>36361</v>
      </c>
      <c r="AB507">
        <v>17</v>
      </c>
      <c r="AC507">
        <v>17</v>
      </c>
      <c r="AD507">
        <v>17</v>
      </c>
      <c r="AE507">
        <v>20.8</v>
      </c>
      <c r="AF507">
        <v>20.8</v>
      </c>
      <c r="AG507">
        <v>20.8</v>
      </c>
      <c r="AH507">
        <v>128.22999999999999</v>
      </c>
      <c r="AI507">
        <v>0</v>
      </c>
      <c r="AJ507">
        <v>55.966000000000001</v>
      </c>
      <c r="AK507">
        <v>3830800000</v>
      </c>
      <c r="AL507">
        <v>68</v>
      </c>
      <c r="AM507">
        <v>1.1689351759823301</v>
      </c>
      <c r="AN507">
        <v>0.21541721854304599</v>
      </c>
      <c r="AO507">
        <v>0.66405741373697702</v>
      </c>
      <c r="AP507">
        <v>2.4859969094485099</v>
      </c>
      <c r="AQ507" t="s">
        <v>36362</v>
      </c>
      <c r="AR507" t="s">
        <v>36362</v>
      </c>
      <c r="AS507" t="s">
        <v>36363</v>
      </c>
      <c r="AT507" t="s">
        <v>36364</v>
      </c>
      <c r="AU507">
        <v>3650</v>
      </c>
      <c r="AV507" t="s">
        <v>36365</v>
      </c>
      <c r="AW507" t="s">
        <v>36363</v>
      </c>
      <c r="AX507" t="s">
        <v>36366</v>
      </c>
      <c r="AY507">
        <v>1.1689351759823301</v>
      </c>
      <c r="AZ507">
        <v>0.66405741373697702</v>
      </c>
      <c r="BA507" s="6">
        <f t="shared" si="40"/>
        <v>0.58453267892693495</v>
      </c>
      <c r="BB507" s="4" t="str">
        <f t="shared" si="37"/>
        <v/>
      </c>
      <c r="BC507" t="str">
        <f t="shared" si="36"/>
        <v/>
      </c>
      <c r="BD507" t="str">
        <f t="shared" si="38"/>
        <v/>
      </c>
      <c r="BE507" t="str">
        <f t="shared" si="39"/>
        <v/>
      </c>
      <c r="BF507" t="s">
        <v>36364</v>
      </c>
      <c r="BG507" t="s">
        <v>36363</v>
      </c>
    </row>
    <row r="508" spans="1:59" x14ac:dyDescent="0.2">
      <c r="A508">
        <v>29.156318664550799</v>
      </c>
      <c r="B508">
        <v>27.9413967132568</v>
      </c>
      <c r="C508">
        <v>27.9403896331787</v>
      </c>
      <c r="D508">
        <v>29.115303039550799</v>
      </c>
      <c r="E508">
        <v>28.880783081054702</v>
      </c>
      <c r="F508">
        <v>29.032415390014599</v>
      </c>
      <c r="I508" t="s">
        <v>1973</v>
      </c>
      <c r="J508" t="s">
        <v>61</v>
      </c>
      <c r="K508" t="s">
        <v>34617</v>
      </c>
      <c r="N508" t="s">
        <v>61</v>
      </c>
      <c r="O508" t="s">
        <v>62</v>
      </c>
      <c r="P508" t="s">
        <v>345</v>
      </c>
      <c r="Q508" t="s">
        <v>346</v>
      </c>
      <c r="R508" t="s">
        <v>468</v>
      </c>
      <c r="S508" t="s">
        <v>1618</v>
      </c>
      <c r="T508" t="s">
        <v>468</v>
      </c>
      <c r="U508" t="s">
        <v>469</v>
      </c>
      <c r="Z508" t="s">
        <v>34618</v>
      </c>
      <c r="AA508" t="s">
        <v>34619</v>
      </c>
      <c r="AB508">
        <v>5</v>
      </c>
      <c r="AC508">
        <v>5</v>
      </c>
      <c r="AD508">
        <v>5</v>
      </c>
      <c r="AE508">
        <v>51.2</v>
      </c>
      <c r="AF508">
        <v>51.2</v>
      </c>
      <c r="AG508">
        <v>51.2</v>
      </c>
      <c r="AH508">
        <v>10.135</v>
      </c>
      <c r="AI508">
        <v>0</v>
      </c>
      <c r="AJ508">
        <v>22.841999999999999</v>
      </c>
      <c r="AK508">
        <v>2738500000</v>
      </c>
      <c r="AL508">
        <v>20</v>
      </c>
      <c r="AM508">
        <v>0.74064368430138405</v>
      </c>
      <c r="AN508">
        <v>0.37384138342277901</v>
      </c>
      <c r="AO508">
        <v>0.66346549987793002</v>
      </c>
      <c r="AP508">
        <v>1.61458883968985</v>
      </c>
      <c r="AQ508" t="s">
        <v>34620</v>
      </c>
      <c r="AR508" t="s">
        <v>34620</v>
      </c>
      <c r="AS508" t="s">
        <v>34621</v>
      </c>
      <c r="AT508" t="s">
        <v>34622</v>
      </c>
      <c r="AU508">
        <v>3434</v>
      </c>
      <c r="AV508" t="s">
        <v>34623</v>
      </c>
      <c r="AW508" t="s">
        <v>34621</v>
      </c>
      <c r="AX508" t="s">
        <v>34624</v>
      </c>
      <c r="AY508">
        <v>0.74064368430138405</v>
      </c>
      <c r="AZ508">
        <v>0.66346549987793002</v>
      </c>
      <c r="BA508" s="6">
        <f t="shared" si="40"/>
        <v>0.5838827047822357</v>
      </c>
      <c r="BB508" s="4" t="str">
        <f t="shared" si="37"/>
        <v/>
      </c>
      <c r="BC508" t="str">
        <f t="shared" si="36"/>
        <v/>
      </c>
      <c r="BD508" t="str">
        <f t="shared" si="38"/>
        <v/>
      </c>
      <c r="BE508" t="str">
        <f t="shared" si="39"/>
        <v/>
      </c>
      <c r="BF508" t="s">
        <v>34622</v>
      </c>
      <c r="BG508" t="s">
        <v>34621</v>
      </c>
    </row>
    <row r="509" spans="1:59" x14ac:dyDescent="0.2">
      <c r="A509">
        <v>30.489606857299801</v>
      </c>
      <c r="B509">
        <v>30.463241577148398</v>
      </c>
      <c r="C509">
        <v>29.933961868286101</v>
      </c>
      <c r="D509">
        <v>31.091691970825199</v>
      </c>
      <c r="E509">
        <v>30.997388839721701</v>
      </c>
      <c r="F509">
        <v>30.783317565918001</v>
      </c>
      <c r="I509" t="s">
        <v>26238</v>
      </c>
      <c r="J509" t="s">
        <v>26239</v>
      </c>
      <c r="K509" t="s">
        <v>26240</v>
      </c>
      <c r="P509" t="s">
        <v>63</v>
      </c>
      <c r="Q509" t="s">
        <v>64</v>
      </c>
      <c r="R509" t="s">
        <v>167</v>
      </c>
      <c r="S509">
        <v>3021</v>
      </c>
      <c r="Z509" t="s">
        <v>15267</v>
      </c>
      <c r="AA509" t="s">
        <v>15268</v>
      </c>
      <c r="AB509">
        <v>18</v>
      </c>
      <c r="AC509">
        <v>18</v>
      </c>
      <c r="AD509">
        <v>18</v>
      </c>
      <c r="AE509">
        <v>22</v>
      </c>
      <c r="AF509">
        <v>22</v>
      </c>
      <c r="AG509">
        <v>22</v>
      </c>
      <c r="AH509">
        <v>133.5</v>
      </c>
      <c r="AI509">
        <v>0</v>
      </c>
      <c r="AJ509">
        <v>98.066999999999993</v>
      </c>
      <c r="AK509">
        <v>10294000000</v>
      </c>
      <c r="AL509">
        <v>97</v>
      </c>
      <c r="AM509">
        <v>1.5098167848464701</v>
      </c>
      <c r="AN509">
        <v>0.17441129032258099</v>
      </c>
      <c r="AO509">
        <v>0.66186269124348796</v>
      </c>
      <c r="AP509">
        <v>3.2656376668054001</v>
      </c>
      <c r="AQ509" t="s">
        <v>26241</v>
      </c>
      <c r="AR509" t="s">
        <v>26241</v>
      </c>
      <c r="AS509" t="s">
        <v>26242</v>
      </c>
      <c r="AT509" t="s">
        <v>26243</v>
      </c>
      <c r="AU509">
        <v>2427</v>
      </c>
      <c r="AV509" t="s">
        <v>26244</v>
      </c>
      <c r="AW509" t="s">
        <v>26242</v>
      </c>
      <c r="AY509">
        <v>1.5098167848464701</v>
      </c>
      <c r="AZ509">
        <v>0.66186269124348796</v>
      </c>
      <c r="BA509" s="6">
        <f t="shared" si="40"/>
        <v>0.5821240162709993</v>
      </c>
      <c r="BB509" s="4" t="str">
        <f t="shared" si="37"/>
        <v/>
      </c>
      <c r="BC509" t="str">
        <f t="shared" ref="BC509:BC572" si="41">IFERROR(IF(AND(AY509&gt;1.34, AZ509&lt;(-1)), "+",""),"")</f>
        <v/>
      </c>
      <c r="BD509" t="str">
        <f t="shared" si="38"/>
        <v/>
      </c>
      <c r="BE509" t="str">
        <f t="shared" si="39"/>
        <v/>
      </c>
      <c r="BF509" t="s">
        <v>26243</v>
      </c>
      <c r="BG509" t="s">
        <v>26242</v>
      </c>
    </row>
    <row r="510" spans="1:59" x14ac:dyDescent="0.2">
      <c r="A510">
        <v>25.692481994628899</v>
      </c>
      <c r="B510">
        <v>26.199609756469702</v>
      </c>
      <c r="C510">
        <v>24.8464679718018</v>
      </c>
      <c r="D510">
        <v>26.073818206787099</v>
      </c>
      <c r="E510">
        <v>25.9901447296143</v>
      </c>
      <c r="F510">
        <v>26.657854080200199</v>
      </c>
      <c r="I510" t="s">
        <v>25361</v>
      </c>
      <c r="K510" t="s">
        <v>25362</v>
      </c>
      <c r="P510" t="s">
        <v>310</v>
      </c>
      <c r="Q510" t="s">
        <v>313</v>
      </c>
      <c r="R510" t="s">
        <v>1224</v>
      </c>
      <c r="S510">
        <v>4121</v>
      </c>
      <c r="AB510">
        <v>3</v>
      </c>
      <c r="AC510">
        <v>3</v>
      </c>
      <c r="AD510">
        <v>3</v>
      </c>
      <c r="AE510">
        <v>9.3000000000000007</v>
      </c>
      <c r="AF510">
        <v>9.3000000000000007</v>
      </c>
      <c r="AG510">
        <v>9.3000000000000007</v>
      </c>
      <c r="AH510">
        <v>50.517000000000003</v>
      </c>
      <c r="AI510">
        <v>0</v>
      </c>
      <c r="AJ510">
        <v>11.273999999999999</v>
      </c>
      <c r="AK510">
        <v>404630000</v>
      </c>
      <c r="AL510">
        <v>6</v>
      </c>
      <c r="AM510">
        <v>0.67099220334365905</v>
      </c>
      <c r="AN510">
        <v>0.40727900701565001</v>
      </c>
      <c r="AO510">
        <v>0.66108576456705503</v>
      </c>
      <c r="AP510">
        <v>1.4786751630894099</v>
      </c>
      <c r="AQ510" t="s">
        <v>25363</v>
      </c>
      <c r="AR510" t="s">
        <v>25363</v>
      </c>
      <c r="AS510" t="s">
        <v>25364</v>
      </c>
      <c r="AT510" t="s">
        <v>25365</v>
      </c>
      <c r="AU510">
        <v>2320</v>
      </c>
      <c r="AV510" t="s">
        <v>25366</v>
      </c>
      <c r="AW510" t="s">
        <v>25364</v>
      </c>
      <c r="AY510">
        <v>0.67099220334365905</v>
      </c>
      <c r="AZ510">
        <v>0.66108576456705503</v>
      </c>
      <c r="BA510" s="6">
        <f t="shared" si="40"/>
        <v>0.58127223304406406</v>
      </c>
      <c r="BB510" s="4" t="str">
        <f t="shared" si="37"/>
        <v/>
      </c>
      <c r="BC510" t="str">
        <f t="shared" si="41"/>
        <v/>
      </c>
      <c r="BD510" t="str">
        <f t="shared" si="38"/>
        <v/>
      </c>
      <c r="BE510" t="str">
        <f t="shared" si="39"/>
        <v/>
      </c>
      <c r="BF510" t="s">
        <v>25365</v>
      </c>
      <c r="BG510" t="s">
        <v>25364</v>
      </c>
    </row>
    <row r="511" spans="1:59" x14ac:dyDescent="0.2">
      <c r="A511">
        <v>24.618236541748001</v>
      </c>
      <c r="B511">
        <v>23.960491180419901</v>
      </c>
      <c r="C511">
        <v>23.7558269500732</v>
      </c>
      <c r="D511">
        <v>24.7097778320313</v>
      </c>
      <c r="E511">
        <v>24.6595973968506</v>
      </c>
      <c r="F511">
        <v>24.948020935058601</v>
      </c>
      <c r="I511" t="s">
        <v>31260</v>
      </c>
      <c r="J511" t="s">
        <v>31261</v>
      </c>
      <c r="K511" t="s">
        <v>770</v>
      </c>
      <c r="L511" t="s">
        <v>292</v>
      </c>
      <c r="M511" t="s">
        <v>293</v>
      </c>
      <c r="N511" t="s">
        <v>208</v>
      </c>
      <c r="O511" t="s">
        <v>209</v>
      </c>
      <c r="P511" t="s">
        <v>770</v>
      </c>
      <c r="Q511" t="s">
        <v>771</v>
      </c>
      <c r="R511" t="s">
        <v>128</v>
      </c>
      <c r="S511">
        <v>3000</v>
      </c>
      <c r="Z511" t="s">
        <v>216</v>
      </c>
      <c r="AA511" t="s">
        <v>217</v>
      </c>
      <c r="AB511">
        <v>2</v>
      </c>
      <c r="AC511">
        <v>2</v>
      </c>
      <c r="AD511">
        <v>2</v>
      </c>
      <c r="AE511">
        <v>5.9</v>
      </c>
      <c r="AF511">
        <v>5.9</v>
      </c>
      <c r="AG511">
        <v>5.9</v>
      </c>
      <c r="AH511">
        <v>61.579000000000001</v>
      </c>
      <c r="AI511">
        <v>0</v>
      </c>
      <c r="AJ511">
        <v>4.8666999999999998</v>
      </c>
      <c r="AK511">
        <v>142550000</v>
      </c>
      <c r="AL511">
        <v>5</v>
      </c>
      <c r="AM511">
        <v>1.13051907694942</v>
      </c>
      <c r="AN511">
        <v>0.22116942148760299</v>
      </c>
      <c r="AO511">
        <v>0.66094716389974195</v>
      </c>
      <c r="AP511">
        <v>2.4039010381962602</v>
      </c>
      <c r="AQ511" t="s">
        <v>31262</v>
      </c>
      <c r="AR511" t="s">
        <v>31262</v>
      </c>
      <c r="AS511" t="s">
        <v>31263</v>
      </c>
      <c r="AT511" t="s">
        <v>31264</v>
      </c>
      <c r="AU511">
        <v>3020</v>
      </c>
      <c r="AV511" t="s">
        <v>31265</v>
      </c>
      <c r="AW511" t="s">
        <v>31266</v>
      </c>
      <c r="AY511">
        <v>1.13051907694942</v>
      </c>
      <c r="AZ511">
        <v>0.66094716389974195</v>
      </c>
      <c r="BA511" s="6">
        <f t="shared" si="40"/>
        <v>0.58112032647119349</v>
      </c>
      <c r="BB511" s="4" t="str">
        <f t="shared" si="37"/>
        <v/>
      </c>
      <c r="BC511" t="str">
        <f t="shared" si="41"/>
        <v/>
      </c>
      <c r="BD511" t="str">
        <f t="shared" si="38"/>
        <v/>
      </c>
      <c r="BE511" t="str">
        <f t="shared" si="39"/>
        <v/>
      </c>
      <c r="BF511" t="s">
        <v>31264</v>
      </c>
      <c r="BG511" t="s">
        <v>31263</v>
      </c>
    </row>
    <row r="512" spans="1:59" x14ac:dyDescent="0.2">
      <c r="A512">
        <v>30.3668212890625</v>
      </c>
      <c r="B512">
        <v>30.395603179931602</v>
      </c>
      <c r="C512">
        <v>30.045570373535199</v>
      </c>
      <c r="D512">
        <v>31.034528732299801</v>
      </c>
      <c r="E512">
        <v>30.923444747924801</v>
      </c>
      <c r="F512">
        <v>30.829565048217798</v>
      </c>
      <c r="I512" t="s">
        <v>37464</v>
      </c>
      <c r="J512" t="s">
        <v>37465</v>
      </c>
      <c r="K512" t="s">
        <v>37466</v>
      </c>
      <c r="L512" t="s">
        <v>1136</v>
      </c>
      <c r="M512" t="s">
        <v>1137</v>
      </c>
      <c r="N512" t="s">
        <v>5025</v>
      </c>
      <c r="O512" t="s">
        <v>5026</v>
      </c>
      <c r="P512" t="s">
        <v>126</v>
      </c>
      <c r="Q512" t="s">
        <v>127</v>
      </c>
      <c r="R512" t="s">
        <v>1184</v>
      </c>
      <c r="S512" t="s">
        <v>1185</v>
      </c>
      <c r="T512" t="s">
        <v>1171</v>
      </c>
      <c r="U512" t="s">
        <v>1172</v>
      </c>
      <c r="Z512" t="s">
        <v>37467</v>
      </c>
      <c r="AA512" t="s">
        <v>37468</v>
      </c>
      <c r="AB512">
        <v>61</v>
      </c>
      <c r="AC512">
        <v>61</v>
      </c>
      <c r="AD512">
        <v>61</v>
      </c>
      <c r="AE512">
        <v>14.5</v>
      </c>
      <c r="AF512">
        <v>14.5</v>
      </c>
      <c r="AG512">
        <v>14.5</v>
      </c>
      <c r="AH512">
        <v>632.80999999999995</v>
      </c>
      <c r="AI512">
        <v>0</v>
      </c>
      <c r="AJ512">
        <v>168.19</v>
      </c>
      <c r="AK512">
        <v>10049000000</v>
      </c>
      <c r="AL512">
        <v>159</v>
      </c>
      <c r="AM512">
        <v>2.1863303137191399</v>
      </c>
      <c r="AN512">
        <v>0.120953642384106</v>
      </c>
      <c r="AO512">
        <v>0.65984789530436005</v>
      </c>
      <c r="AP512">
        <v>5.2010777049638799</v>
      </c>
      <c r="AQ512" t="s">
        <v>37469</v>
      </c>
      <c r="AR512" t="s">
        <v>37470</v>
      </c>
      <c r="AS512" t="s">
        <v>37471</v>
      </c>
      <c r="AT512" t="s">
        <v>37472</v>
      </c>
      <c r="AU512">
        <v>3784</v>
      </c>
      <c r="AV512" t="s">
        <v>37473</v>
      </c>
      <c r="AW512" t="s">
        <v>37471</v>
      </c>
      <c r="AY512">
        <v>2.1863303137191399</v>
      </c>
      <c r="AZ512">
        <v>0.65984789530436005</v>
      </c>
      <c r="BA512" s="6">
        <f t="shared" si="40"/>
        <v>0.57991604291052368</v>
      </c>
      <c r="BB512" s="4" t="str">
        <f t="shared" si="37"/>
        <v/>
      </c>
      <c r="BC512" t="str">
        <f t="shared" si="41"/>
        <v/>
      </c>
      <c r="BD512" t="str">
        <f t="shared" si="38"/>
        <v/>
      </c>
      <c r="BE512" t="str">
        <f t="shared" si="39"/>
        <v/>
      </c>
      <c r="BF512" t="s">
        <v>37472</v>
      </c>
      <c r="BG512" t="s">
        <v>37471</v>
      </c>
    </row>
    <row r="513" spans="1:59" x14ac:dyDescent="0.2">
      <c r="A513">
        <v>23.340145111083999</v>
      </c>
      <c r="B513">
        <v>23.7881565093994</v>
      </c>
      <c r="C513">
        <v>23.350162506103501</v>
      </c>
      <c r="D513">
        <v>23.776657104492202</v>
      </c>
      <c r="E513">
        <v>24.4053554534912</v>
      </c>
      <c r="F513">
        <v>24.272130966186499</v>
      </c>
      <c r="Z513" t="s">
        <v>31408</v>
      </c>
      <c r="AA513" t="s">
        <v>31409</v>
      </c>
      <c r="AB513">
        <v>1</v>
      </c>
      <c r="AC513">
        <v>1</v>
      </c>
      <c r="AD513">
        <v>1</v>
      </c>
      <c r="AE513">
        <v>3.8</v>
      </c>
      <c r="AF513">
        <v>3.8</v>
      </c>
      <c r="AG513">
        <v>3.8</v>
      </c>
      <c r="AH513">
        <v>40.585000000000001</v>
      </c>
      <c r="AI513">
        <v>1.7508999999999999E-3</v>
      </c>
      <c r="AJ513">
        <v>2.4738000000000002</v>
      </c>
      <c r="AK513">
        <v>92650000</v>
      </c>
      <c r="AL513">
        <v>4</v>
      </c>
      <c r="AM513">
        <v>1.2781601896435399</v>
      </c>
      <c r="AN513">
        <v>0.197703504043127</v>
      </c>
      <c r="AO513">
        <v>0.65855979919433605</v>
      </c>
      <c r="AP513">
        <v>2.7251942374193701</v>
      </c>
      <c r="AQ513" t="s">
        <v>31712</v>
      </c>
      <c r="AR513" t="s">
        <v>31712</v>
      </c>
      <c r="AS513" t="s">
        <v>31713</v>
      </c>
      <c r="AT513" t="s">
        <v>31714</v>
      </c>
      <c r="AU513">
        <v>3079</v>
      </c>
      <c r="AV513" t="s">
        <v>31715</v>
      </c>
      <c r="AW513" t="s">
        <v>31713</v>
      </c>
      <c r="AY513">
        <v>1.2781601896435399</v>
      </c>
      <c r="AZ513">
        <v>0.65855979919433605</v>
      </c>
      <c r="BA513" s="6">
        <f t="shared" si="40"/>
        <v>0.57850605991380766</v>
      </c>
      <c r="BB513" s="4" t="str">
        <f t="shared" si="37"/>
        <v/>
      </c>
      <c r="BC513" t="str">
        <f t="shared" si="41"/>
        <v/>
      </c>
      <c r="BD513" t="str">
        <f t="shared" si="38"/>
        <v/>
      </c>
      <c r="BE513" t="str">
        <f t="shared" si="39"/>
        <v/>
      </c>
      <c r="BF513" t="s">
        <v>31714</v>
      </c>
      <c r="BG513" t="s">
        <v>31713</v>
      </c>
    </row>
    <row r="514" spans="1:59" x14ac:dyDescent="0.2">
      <c r="A514">
        <v>31.525053024291999</v>
      </c>
      <c r="B514">
        <v>31.476146697998001</v>
      </c>
      <c r="C514">
        <v>31.124971389770501</v>
      </c>
      <c r="D514">
        <v>32.041660308837898</v>
      </c>
      <c r="E514">
        <v>31.9501857757568</v>
      </c>
      <c r="F514">
        <v>32.108489990234403</v>
      </c>
      <c r="I514" t="s">
        <v>22474</v>
      </c>
      <c r="J514" t="s">
        <v>22475</v>
      </c>
      <c r="K514" t="s">
        <v>22476</v>
      </c>
      <c r="N514" t="s">
        <v>22477</v>
      </c>
      <c r="O514" t="s">
        <v>22478</v>
      </c>
      <c r="P514" t="s">
        <v>3004</v>
      </c>
      <c r="Q514" t="s">
        <v>3005</v>
      </c>
      <c r="R514" t="s">
        <v>22479</v>
      </c>
      <c r="S514" t="s">
        <v>22480</v>
      </c>
      <c r="Z514" t="s">
        <v>22481</v>
      </c>
      <c r="AA514" t="s">
        <v>22482</v>
      </c>
      <c r="AB514">
        <v>39</v>
      </c>
      <c r="AC514">
        <v>39</v>
      </c>
      <c r="AD514">
        <v>39</v>
      </c>
      <c r="AE514">
        <v>47.7</v>
      </c>
      <c r="AF514">
        <v>47.7</v>
      </c>
      <c r="AG514">
        <v>47.7</v>
      </c>
      <c r="AH514">
        <v>113.93</v>
      </c>
      <c r="AI514">
        <v>0</v>
      </c>
      <c r="AJ514">
        <v>274.64999999999998</v>
      </c>
      <c r="AK514">
        <v>21620000000</v>
      </c>
      <c r="AL514">
        <v>167</v>
      </c>
      <c r="AM514">
        <v>2.09680892159628</v>
      </c>
      <c r="AN514">
        <v>0.132188235294118</v>
      </c>
      <c r="AO514">
        <v>0.65805498758951897</v>
      </c>
      <c r="AP514">
        <v>4.9073121531447104</v>
      </c>
      <c r="AQ514" t="s">
        <v>22483</v>
      </c>
      <c r="AR514" t="s">
        <v>22483</v>
      </c>
      <c r="AS514" t="s">
        <v>22484</v>
      </c>
      <c r="AT514" t="s">
        <v>22485</v>
      </c>
      <c r="AU514">
        <v>2007</v>
      </c>
      <c r="AV514" t="s">
        <v>22486</v>
      </c>
      <c r="AW514" t="s">
        <v>22484</v>
      </c>
      <c r="AY514">
        <v>2.09680892159628</v>
      </c>
      <c r="AZ514">
        <v>0.65805498758951897</v>
      </c>
      <c r="BA514" s="6">
        <f t="shared" si="40"/>
        <v>0.57795382346817892</v>
      </c>
      <c r="BB514" s="4" t="str">
        <f t="shared" si="37"/>
        <v/>
      </c>
      <c r="BC514" t="str">
        <f t="shared" si="41"/>
        <v/>
      </c>
      <c r="BD514" t="str">
        <f t="shared" si="38"/>
        <v/>
      </c>
      <c r="BE514" t="str">
        <f t="shared" si="39"/>
        <v/>
      </c>
      <c r="BF514" t="s">
        <v>22485</v>
      </c>
      <c r="BG514" t="s">
        <v>22484</v>
      </c>
    </row>
    <row r="515" spans="1:59" x14ac:dyDescent="0.2">
      <c r="A515">
        <v>24.474073410034201</v>
      </c>
      <c r="B515">
        <v>25.3000583648682</v>
      </c>
      <c r="C515">
        <v>24.243434906005898</v>
      </c>
      <c r="D515">
        <v>25.860389709472699</v>
      </c>
      <c r="E515">
        <v>25.300092697143601</v>
      </c>
      <c r="F515">
        <v>24.8277912139893</v>
      </c>
      <c r="I515" t="s">
        <v>35234</v>
      </c>
      <c r="K515" t="s">
        <v>35235</v>
      </c>
      <c r="L515" t="s">
        <v>10025</v>
      </c>
      <c r="M515" t="s">
        <v>10026</v>
      </c>
      <c r="P515" t="s">
        <v>1354</v>
      </c>
      <c r="Q515" t="s">
        <v>1355</v>
      </c>
      <c r="R515" t="s">
        <v>1108</v>
      </c>
      <c r="S515">
        <v>3036</v>
      </c>
      <c r="Z515" t="s">
        <v>35236</v>
      </c>
      <c r="AA515" t="s">
        <v>35237</v>
      </c>
      <c r="AB515">
        <v>3</v>
      </c>
      <c r="AC515">
        <v>3</v>
      </c>
      <c r="AD515">
        <v>3</v>
      </c>
      <c r="AE515">
        <v>17.600000000000001</v>
      </c>
      <c r="AF515">
        <v>17.600000000000001</v>
      </c>
      <c r="AG515">
        <v>17.600000000000001</v>
      </c>
      <c r="AH515">
        <v>24.14</v>
      </c>
      <c r="AI515">
        <v>1.2700000000000001E-3</v>
      </c>
      <c r="AJ515">
        <v>2.6698</v>
      </c>
      <c r="AK515">
        <v>216490000</v>
      </c>
      <c r="AL515">
        <v>6</v>
      </c>
      <c r="AM515">
        <v>0.68160308966942296</v>
      </c>
      <c r="AN515">
        <v>0.40299890470974797</v>
      </c>
      <c r="AO515">
        <v>0.65690231323242199</v>
      </c>
      <c r="AP515">
        <v>1.49934989813689</v>
      </c>
      <c r="AQ515" t="s">
        <v>35238</v>
      </c>
      <c r="AR515" t="s">
        <v>35238</v>
      </c>
      <c r="AS515" t="s">
        <v>35239</v>
      </c>
      <c r="AT515" t="s">
        <v>35240</v>
      </c>
      <c r="AU515">
        <v>3509</v>
      </c>
      <c r="AV515" t="s">
        <v>35241</v>
      </c>
      <c r="AW515" t="s">
        <v>35239</v>
      </c>
      <c r="AY515">
        <v>0.68160308966942296</v>
      </c>
      <c r="AZ515">
        <v>0.65690231323242199</v>
      </c>
      <c r="BA515" s="6">
        <f t="shared" si="40"/>
        <v>0.57669358451387254</v>
      </c>
      <c r="BB515" s="4" t="str">
        <f t="shared" ref="BB515:BB578" si="42">IFERROR(IF(AND(AY515&gt;1.34, AZ515&gt;(1)), "+",""),"")</f>
        <v/>
      </c>
      <c r="BC515" t="str">
        <f t="shared" si="41"/>
        <v/>
      </c>
      <c r="BD515" t="str">
        <f t="shared" ref="BD515:BD578" si="43">IF(AND(COUNT(D515:F515)&gt;=1,COUNT(A515:C515)=0),COUNT(D515:F515),"")</f>
        <v/>
      </c>
      <c r="BE515" t="str">
        <f t="shared" ref="BE515:BE578" si="44">IF(AND(COUNT(A515:C515)&gt;=1,COUNT(D515:F515)=0),COUNT(A515:C515),"")</f>
        <v/>
      </c>
      <c r="BF515" t="s">
        <v>35240</v>
      </c>
      <c r="BG515" t="s">
        <v>35239</v>
      </c>
    </row>
    <row r="516" spans="1:59" x14ac:dyDescent="0.2">
      <c r="A516">
        <v>27.603357315063501</v>
      </c>
      <c r="B516">
        <v>28.563327789306602</v>
      </c>
      <c r="C516">
        <v>26.900119781494102</v>
      </c>
      <c r="D516">
        <v>27.703586578369102</v>
      </c>
      <c r="E516">
        <v>28.768943786621101</v>
      </c>
      <c r="F516">
        <v>28.563909530639599</v>
      </c>
      <c r="I516" t="s">
        <v>6597</v>
      </c>
      <c r="J516" t="s">
        <v>6598</v>
      </c>
      <c r="K516" t="s">
        <v>6599</v>
      </c>
      <c r="L516" t="s">
        <v>6600</v>
      </c>
      <c r="M516" t="s">
        <v>6601</v>
      </c>
      <c r="P516" t="s">
        <v>6602</v>
      </c>
      <c r="Q516" t="s">
        <v>6603</v>
      </c>
      <c r="R516" t="s">
        <v>6604</v>
      </c>
      <c r="S516" t="s">
        <v>6605</v>
      </c>
      <c r="T516" t="s">
        <v>6606</v>
      </c>
      <c r="U516" t="s">
        <v>6607</v>
      </c>
      <c r="Z516" t="s">
        <v>6608</v>
      </c>
      <c r="AA516" t="s">
        <v>6609</v>
      </c>
      <c r="AB516">
        <v>4</v>
      </c>
      <c r="AC516">
        <v>1</v>
      </c>
      <c r="AD516">
        <v>1</v>
      </c>
      <c r="AE516">
        <v>6.9</v>
      </c>
      <c r="AF516">
        <v>1.5</v>
      </c>
      <c r="AG516">
        <v>1.5</v>
      </c>
      <c r="AH516">
        <v>54.305</v>
      </c>
      <c r="AI516">
        <v>9.9606E-3</v>
      </c>
      <c r="AJ516">
        <v>1.4283999999999999</v>
      </c>
      <c r="AK516">
        <v>1798600000</v>
      </c>
      <c r="AL516">
        <v>8</v>
      </c>
      <c r="AM516">
        <v>0.49153481047922798</v>
      </c>
      <c r="AN516">
        <v>0.53417108119843704</v>
      </c>
      <c r="AO516">
        <v>0.65654500325520704</v>
      </c>
      <c r="AP516">
        <v>1.12785337763826</v>
      </c>
      <c r="AQ516" t="s">
        <v>6610</v>
      </c>
      <c r="AR516" t="s">
        <v>6610</v>
      </c>
      <c r="AS516" t="s">
        <v>6611</v>
      </c>
      <c r="AT516" t="s">
        <v>6612</v>
      </c>
      <c r="AU516">
        <v>619</v>
      </c>
      <c r="AV516" t="s">
        <v>6613</v>
      </c>
      <c r="AW516" t="s">
        <v>6614</v>
      </c>
      <c r="AX516" t="s">
        <v>52</v>
      </c>
      <c r="AY516">
        <v>0.49153481047922798</v>
      </c>
      <c r="AZ516">
        <v>0.65654500325520704</v>
      </c>
      <c r="BA516" s="6">
        <f t="shared" si="40"/>
        <v>0.57630313568422942</v>
      </c>
      <c r="BB516" s="4" t="str">
        <f t="shared" si="42"/>
        <v/>
      </c>
      <c r="BC516" t="str">
        <f t="shared" si="41"/>
        <v/>
      </c>
      <c r="BD516" t="str">
        <f t="shared" si="43"/>
        <v/>
      </c>
      <c r="BE516" t="str">
        <f t="shared" si="44"/>
        <v/>
      </c>
      <c r="BF516" t="s">
        <v>6612</v>
      </c>
      <c r="BG516" t="s">
        <v>6611</v>
      </c>
    </row>
    <row r="517" spans="1:59" x14ac:dyDescent="0.2">
      <c r="A517">
        <v>29.830245971679702</v>
      </c>
      <c r="B517">
        <v>29.421716690063501</v>
      </c>
      <c r="C517">
        <v>29.329799652099599</v>
      </c>
      <c r="D517">
        <v>30.254398345947301</v>
      </c>
      <c r="E517">
        <v>29.882123947143601</v>
      </c>
      <c r="F517">
        <v>30.4118537902832</v>
      </c>
      <c r="I517" t="s">
        <v>41638</v>
      </c>
      <c r="J517" t="s">
        <v>41639</v>
      </c>
      <c r="K517" t="s">
        <v>41640</v>
      </c>
      <c r="N517" t="s">
        <v>61</v>
      </c>
      <c r="O517" t="s">
        <v>62</v>
      </c>
      <c r="P517" t="s">
        <v>5360</v>
      </c>
      <c r="Q517" t="s">
        <v>5361</v>
      </c>
      <c r="R517" t="s">
        <v>5957</v>
      </c>
      <c r="S517" t="s">
        <v>5958</v>
      </c>
      <c r="T517" t="s">
        <v>5959</v>
      </c>
      <c r="U517" t="s">
        <v>5960</v>
      </c>
      <c r="Z517" t="s">
        <v>470</v>
      </c>
      <c r="AA517" t="s">
        <v>471</v>
      </c>
      <c r="AB517">
        <v>5</v>
      </c>
      <c r="AC517">
        <v>5</v>
      </c>
      <c r="AD517">
        <v>5</v>
      </c>
      <c r="AE517">
        <v>33.1</v>
      </c>
      <c r="AF517">
        <v>33.1</v>
      </c>
      <c r="AG517">
        <v>33.1</v>
      </c>
      <c r="AH517">
        <v>15.35</v>
      </c>
      <c r="AI517">
        <v>0</v>
      </c>
      <c r="AJ517">
        <v>43.658999999999999</v>
      </c>
      <c r="AK517">
        <v>6047200000</v>
      </c>
      <c r="AL517">
        <v>27</v>
      </c>
      <c r="AM517">
        <v>1.39091018189364</v>
      </c>
      <c r="AN517">
        <v>0.18214634146341499</v>
      </c>
      <c r="AO517">
        <v>0.65553792317708204</v>
      </c>
      <c r="AP517">
        <v>2.9821396029573899</v>
      </c>
      <c r="AQ517" t="s">
        <v>41641</v>
      </c>
      <c r="AR517" t="s">
        <v>41641</v>
      </c>
      <c r="AS517" t="s">
        <v>41642</v>
      </c>
      <c r="AT517" t="s">
        <v>41643</v>
      </c>
      <c r="AU517">
        <v>4286</v>
      </c>
      <c r="AV517" t="s">
        <v>41644</v>
      </c>
      <c r="AW517" t="s">
        <v>41642</v>
      </c>
      <c r="AY517">
        <v>1.39091018189364</v>
      </c>
      <c r="AZ517">
        <v>0.65553792317708204</v>
      </c>
      <c r="BA517" s="6">
        <f t="shared" si="40"/>
        <v>0.57520317380679087</v>
      </c>
      <c r="BB517" s="4" t="str">
        <f t="shared" si="42"/>
        <v/>
      </c>
      <c r="BC517" t="str">
        <f t="shared" si="41"/>
        <v/>
      </c>
      <c r="BD517" t="str">
        <f t="shared" si="43"/>
        <v/>
      </c>
      <c r="BE517" t="str">
        <f t="shared" si="44"/>
        <v/>
      </c>
      <c r="BF517" t="s">
        <v>41643</v>
      </c>
      <c r="BG517" t="s">
        <v>41642</v>
      </c>
    </row>
    <row r="518" spans="1:59" x14ac:dyDescent="0.2">
      <c r="A518">
        <v>26.136804580688501</v>
      </c>
      <c r="B518">
        <v>26.929876327514599</v>
      </c>
      <c r="C518">
        <v>26.848165512085</v>
      </c>
      <c r="D518">
        <v>27.142971038818398</v>
      </c>
      <c r="E518">
        <v>26.711353302001999</v>
      </c>
      <c r="F518">
        <v>28.025751113891602</v>
      </c>
      <c r="I518" t="s">
        <v>1124</v>
      </c>
      <c r="J518" t="s">
        <v>1125</v>
      </c>
      <c r="K518" t="s">
        <v>1126</v>
      </c>
      <c r="N518" t="s">
        <v>110</v>
      </c>
      <c r="O518" t="s">
        <v>111</v>
      </c>
      <c r="P518" t="s">
        <v>436</v>
      </c>
      <c r="Q518" t="s">
        <v>439</v>
      </c>
      <c r="R518" t="s">
        <v>980</v>
      </c>
      <c r="S518">
        <v>3009</v>
      </c>
      <c r="Z518" t="s">
        <v>1127</v>
      </c>
      <c r="AA518" t="s">
        <v>1128</v>
      </c>
      <c r="AB518">
        <v>5</v>
      </c>
      <c r="AC518">
        <v>5</v>
      </c>
      <c r="AD518">
        <v>5</v>
      </c>
      <c r="AE518">
        <v>47.8</v>
      </c>
      <c r="AF518">
        <v>47.8</v>
      </c>
      <c r="AG518">
        <v>47.8</v>
      </c>
      <c r="AH518">
        <v>15.199</v>
      </c>
      <c r="AI518">
        <v>0</v>
      </c>
      <c r="AJ518">
        <v>15.521000000000001</v>
      </c>
      <c r="AK518">
        <v>853800000</v>
      </c>
      <c r="AL518">
        <v>14</v>
      </c>
      <c r="AM518">
        <v>0.64046746823954903</v>
      </c>
      <c r="AN518">
        <v>0.42801879895561401</v>
      </c>
      <c r="AO518">
        <v>0.65507634480794497</v>
      </c>
      <c r="AP518">
        <v>1.41922281271432</v>
      </c>
      <c r="AQ518" t="s">
        <v>1129</v>
      </c>
      <c r="AR518" t="s">
        <v>1129</v>
      </c>
      <c r="AS518" t="s">
        <v>1130</v>
      </c>
      <c r="AT518" t="s">
        <v>1131</v>
      </c>
      <c r="AU518">
        <v>142</v>
      </c>
      <c r="AV518" t="s">
        <v>1132</v>
      </c>
      <c r="AW518" t="s">
        <v>1130</v>
      </c>
      <c r="AY518">
        <v>0.64046746823954903</v>
      </c>
      <c r="AZ518">
        <v>0.65507634480794497</v>
      </c>
      <c r="BA518" s="6">
        <f t="shared" si="40"/>
        <v>0.57469928116680169</v>
      </c>
      <c r="BB518" s="4" t="str">
        <f t="shared" si="42"/>
        <v/>
      </c>
      <c r="BC518" t="str">
        <f t="shared" si="41"/>
        <v/>
      </c>
      <c r="BD518" t="str">
        <f t="shared" si="43"/>
        <v/>
      </c>
      <c r="BE518" t="str">
        <f t="shared" si="44"/>
        <v/>
      </c>
      <c r="BF518" t="s">
        <v>1131</v>
      </c>
      <c r="BG518" t="s">
        <v>1130</v>
      </c>
    </row>
    <row r="519" spans="1:59" x14ac:dyDescent="0.2">
      <c r="A519">
        <v>26.101072311401399</v>
      </c>
      <c r="B519">
        <v>26.552404403686499</v>
      </c>
      <c r="C519">
        <v>24.73876953125</v>
      </c>
      <c r="D519">
        <v>26.5032749176025</v>
      </c>
      <c r="E519">
        <v>27.295965194702099</v>
      </c>
      <c r="F519">
        <v>25.555669784545898</v>
      </c>
      <c r="I519" t="s">
        <v>23851</v>
      </c>
      <c r="J519" t="s">
        <v>23852</v>
      </c>
      <c r="K519" t="s">
        <v>23853</v>
      </c>
      <c r="P519" t="s">
        <v>15912</v>
      </c>
      <c r="Q519" t="s">
        <v>15913</v>
      </c>
      <c r="R519" t="s">
        <v>23854</v>
      </c>
      <c r="S519" t="s">
        <v>23855</v>
      </c>
      <c r="T519" t="s">
        <v>23854</v>
      </c>
      <c r="U519" t="s">
        <v>23856</v>
      </c>
      <c r="Z519" t="s">
        <v>2281</v>
      </c>
      <c r="AA519" t="s">
        <v>2282</v>
      </c>
      <c r="AB519">
        <v>3</v>
      </c>
      <c r="AC519">
        <v>3</v>
      </c>
      <c r="AD519">
        <v>3</v>
      </c>
      <c r="AE519">
        <v>10.1</v>
      </c>
      <c r="AF519">
        <v>10.1</v>
      </c>
      <c r="AG519">
        <v>10.1</v>
      </c>
      <c r="AH519">
        <v>54.643000000000001</v>
      </c>
      <c r="AI519">
        <v>0</v>
      </c>
      <c r="AJ519">
        <v>8.7490000000000006</v>
      </c>
      <c r="AK519">
        <v>507610000</v>
      </c>
      <c r="AL519">
        <v>4</v>
      </c>
      <c r="AM519">
        <v>0.36896321604272497</v>
      </c>
      <c r="AN519">
        <v>0.63772720422004503</v>
      </c>
      <c r="AO519">
        <v>0.65422121683756296</v>
      </c>
      <c r="AP519">
        <v>0.88198323711531001</v>
      </c>
      <c r="AQ519" t="s">
        <v>23857</v>
      </c>
      <c r="AR519" t="s">
        <v>23857</v>
      </c>
      <c r="AS519" t="s">
        <v>23858</v>
      </c>
      <c r="AT519" t="s">
        <v>23859</v>
      </c>
      <c r="AU519">
        <v>2148</v>
      </c>
      <c r="AV519" t="s">
        <v>23860</v>
      </c>
      <c r="AW519" t="s">
        <v>23858</v>
      </c>
      <c r="AY519">
        <v>0.36896321604272497</v>
      </c>
      <c r="AZ519">
        <v>0.65422121683756296</v>
      </c>
      <c r="BA519" s="6">
        <f t="shared" si="40"/>
        <v>0.57376618694715198</v>
      </c>
      <c r="BB519" s="4" t="str">
        <f t="shared" si="42"/>
        <v/>
      </c>
      <c r="BC519" t="str">
        <f t="shared" si="41"/>
        <v/>
      </c>
      <c r="BD519" t="str">
        <f t="shared" si="43"/>
        <v/>
      </c>
      <c r="BE519" t="str">
        <f t="shared" si="44"/>
        <v/>
      </c>
      <c r="BF519" t="s">
        <v>23859</v>
      </c>
      <c r="BG519" t="s">
        <v>23858</v>
      </c>
    </row>
    <row r="520" spans="1:59" x14ac:dyDescent="0.2">
      <c r="A520">
        <v>24.025634765625</v>
      </c>
      <c r="B520">
        <v>26.9522705078125</v>
      </c>
      <c r="C520">
        <v>26.087135314941399</v>
      </c>
      <c r="D520">
        <v>26.353162765502901</v>
      </c>
      <c r="E520">
        <v>26.3032321929932</v>
      </c>
      <c r="F520">
        <v>26.3680305480957</v>
      </c>
      <c r="I520" t="s">
        <v>30323</v>
      </c>
      <c r="J520" t="s">
        <v>30324</v>
      </c>
      <c r="K520" t="s">
        <v>30325</v>
      </c>
      <c r="N520" t="s">
        <v>30326</v>
      </c>
      <c r="O520" t="s">
        <v>30327</v>
      </c>
      <c r="P520" t="s">
        <v>345</v>
      </c>
      <c r="Q520" t="s">
        <v>346</v>
      </c>
      <c r="R520" t="s">
        <v>1108</v>
      </c>
      <c r="S520">
        <v>3036</v>
      </c>
      <c r="V520" t="s">
        <v>30328</v>
      </c>
      <c r="W520" t="s">
        <v>30329</v>
      </c>
      <c r="Z520" t="s">
        <v>30330</v>
      </c>
      <c r="AA520" t="s">
        <v>30331</v>
      </c>
      <c r="AB520">
        <v>4</v>
      </c>
      <c r="AC520">
        <v>4</v>
      </c>
      <c r="AD520">
        <v>3</v>
      </c>
      <c r="AE520">
        <v>2.5</v>
      </c>
      <c r="AF520">
        <v>2.5</v>
      </c>
      <c r="AG520">
        <v>2</v>
      </c>
      <c r="AH520">
        <v>231.38</v>
      </c>
      <c r="AI520">
        <v>0</v>
      </c>
      <c r="AJ520">
        <v>27.658000000000001</v>
      </c>
      <c r="AK520">
        <v>473350000</v>
      </c>
      <c r="AL520">
        <v>10</v>
      </c>
      <c r="AM520">
        <v>0.30647744441867297</v>
      </c>
      <c r="AN520">
        <v>0.69741226215644803</v>
      </c>
      <c r="AO520">
        <v>0.65312830607096495</v>
      </c>
      <c r="AP520">
        <v>0.75221014124443097</v>
      </c>
      <c r="AQ520" t="s">
        <v>30332</v>
      </c>
      <c r="AR520" t="s">
        <v>30332</v>
      </c>
      <c r="AS520" t="s">
        <v>30333</v>
      </c>
      <c r="AT520" t="s">
        <v>30334</v>
      </c>
      <c r="AU520">
        <v>2924</v>
      </c>
      <c r="AV520" t="s">
        <v>30335</v>
      </c>
      <c r="AW520" t="s">
        <v>30333</v>
      </c>
      <c r="AY520">
        <v>0.30647744441867297</v>
      </c>
      <c r="AZ520">
        <v>0.65312830607096495</v>
      </c>
      <c r="BA520" s="6">
        <f t="shared" si="40"/>
        <v>0.5725744349555133</v>
      </c>
      <c r="BB520" s="4" t="str">
        <f t="shared" si="42"/>
        <v/>
      </c>
      <c r="BC520" t="str">
        <f t="shared" si="41"/>
        <v/>
      </c>
      <c r="BD520" t="str">
        <f t="shared" si="43"/>
        <v/>
      </c>
      <c r="BE520" t="str">
        <f t="shared" si="44"/>
        <v/>
      </c>
      <c r="BF520" t="s">
        <v>30334</v>
      </c>
      <c r="BG520" t="s">
        <v>30333</v>
      </c>
    </row>
    <row r="521" spans="1:59" x14ac:dyDescent="0.2">
      <c r="A521">
        <v>26.180179595947301</v>
      </c>
      <c r="B521">
        <v>26.610767364501999</v>
      </c>
      <c r="C521">
        <v>26.2307033538818</v>
      </c>
      <c r="D521">
        <v>27.2157688140869</v>
      </c>
      <c r="E521">
        <v>26.686456680297901</v>
      </c>
      <c r="F521">
        <v>27.078773498535199</v>
      </c>
      <c r="I521" t="s">
        <v>31868</v>
      </c>
      <c r="J521" t="s">
        <v>31869</v>
      </c>
      <c r="K521" t="s">
        <v>31870</v>
      </c>
      <c r="N521" t="s">
        <v>802</v>
      </c>
      <c r="O521" t="s">
        <v>803</v>
      </c>
      <c r="R521" t="s">
        <v>1473</v>
      </c>
      <c r="S521" t="s">
        <v>1474</v>
      </c>
      <c r="Z521" t="s">
        <v>31871</v>
      </c>
      <c r="AA521" t="s">
        <v>31872</v>
      </c>
      <c r="AB521">
        <v>2</v>
      </c>
      <c r="AC521">
        <v>2</v>
      </c>
      <c r="AD521">
        <v>2</v>
      </c>
      <c r="AE521">
        <v>8.5</v>
      </c>
      <c r="AF521">
        <v>8.5</v>
      </c>
      <c r="AG521">
        <v>8.5</v>
      </c>
      <c r="AH521">
        <v>33.238</v>
      </c>
      <c r="AI521">
        <v>0</v>
      </c>
      <c r="AJ521">
        <v>10.826000000000001</v>
      </c>
      <c r="AK521">
        <v>662880000</v>
      </c>
      <c r="AL521">
        <v>7</v>
      </c>
      <c r="AM521">
        <v>1.4523593538361701</v>
      </c>
      <c r="AN521">
        <v>0.17748820326678799</v>
      </c>
      <c r="AO521">
        <v>0.65311622619628895</v>
      </c>
      <c r="AP521">
        <v>3.1269458260507998</v>
      </c>
      <c r="AQ521" t="s">
        <v>31873</v>
      </c>
      <c r="AR521" t="s">
        <v>31873</v>
      </c>
      <c r="AS521" t="s">
        <v>31874</v>
      </c>
      <c r="AT521" t="s">
        <v>31875</v>
      </c>
      <c r="AU521">
        <v>3101</v>
      </c>
      <c r="AV521" t="s">
        <v>31876</v>
      </c>
      <c r="AW521" t="s">
        <v>31877</v>
      </c>
      <c r="AY521">
        <v>1.4523593538361701</v>
      </c>
      <c r="AZ521">
        <v>0.65311622619628895</v>
      </c>
      <c r="BA521" s="6">
        <f t="shared" si="40"/>
        <v>0.57256126763877302</v>
      </c>
      <c r="BB521" s="4" t="str">
        <f t="shared" si="42"/>
        <v/>
      </c>
      <c r="BC521" t="str">
        <f t="shared" si="41"/>
        <v/>
      </c>
      <c r="BD521" t="str">
        <f t="shared" si="43"/>
        <v/>
      </c>
      <c r="BE521" t="str">
        <f t="shared" si="44"/>
        <v/>
      </c>
      <c r="BF521" t="s">
        <v>31875</v>
      </c>
      <c r="BG521" t="s">
        <v>31874</v>
      </c>
    </row>
    <row r="522" spans="1:59" x14ac:dyDescent="0.2">
      <c r="A522">
        <v>25.879795074462901</v>
      </c>
      <c r="B522">
        <v>24.324642181396499</v>
      </c>
      <c r="C522">
        <v>25.004745483398398</v>
      </c>
      <c r="D522">
        <v>26.1051349639893</v>
      </c>
      <c r="E522">
        <v>25.816532135009801</v>
      </c>
      <c r="F522">
        <v>25.246120452880898</v>
      </c>
      <c r="J522" t="s">
        <v>9661</v>
      </c>
      <c r="K522" t="s">
        <v>112</v>
      </c>
      <c r="N522" t="s">
        <v>110</v>
      </c>
      <c r="O522" t="s">
        <v>111</v>
      </c>
      <c r="P522" t="s">
        <v>112</v>
      </c>
      <c r="Q522" t="s">
        <v>113</v>
      </c>
      <c r="R522" t="s">
        <v>210</v>
      </c>
      <c r="S522" t="s">
        <v>211</v>
      </c>
      <c r="T522" t="s">
        <v>212</v>
      </c>
      <c r="U522" t="s">
        <v>213</v>
      </c>
      <c r="Z522" t="s">
        <v>349</v>
      </c>
      <c r="AA522" t="s">
        <v>350</v>
      </c>
      <c r="AB522">
        <v>3</v>
      </c>
      <c r="AC522">
        <v>3</v>
      </c>
      <c r="AD522">
        <v>3</v>
      </c>
      <c r="AE522">
        <v>4.7</v>
      </c>
      <c r="AF522">
        <v>4.7</v>
      </c>
      <c r="AG522">
        <v>4.7</v>
      </c>
      <c r="AH522">
        <v>86.173000000000002</v>
      </c>
      <c r="AI522">
        <v>0</v>
      </c>
      <c r="AJ522">
        <v>5.6680000000000001</v>
      </c>
      <c r="AK522">
        <v>287490000</v>
      </c>
      <c r="AL522">
        <v>2</v>
      </c>
      <c r="AM522">
        <v>0.56146102409917797</v>
      </c>
      <c r="AN522">
        <v>0.48446073298429299</v>
      </c>
      <c r="AO522">
        <v>0.65286827087402299</v>
      </c>
      <c r="AP522">
        <v>1.26515463727357</v>
      </c>
      <c r="AQ522" t="s">
        <v>33498</v>
      </c>
      <c r="AR522" t="s">
        <v>33498</v>
      </c>
      <c r="AS522" t="s">
        <v>33499</v>
      </c>
      <c r="AT522" t="s">
        <v>33500</v>
      </c>
      <c r="AU522">
        <v>3298</v>
      </c>
      <c r="AV522" t="s">
        <v>33501</v>
      </c>
      <c r="AW522" t="s">
        <v>33499</v>
      </c>
      <c r="AY522">
        <v>0.56146102409917797</v>
      </c>
      <c r="AZ522">
        <v>0.65286827087402299</v>
      </c>
      <c r="BA522" s="6">
        <f t="shared" si="40"/>
        <v>0.57229101549354366</v>
      </c>
      <c r="BB522" s="4" t="str">
        <f t="shared" si="42"/>
        <v/>
      </c>
      <c r="BC522" t="str">
        <f t="shared" si="41"/>
        <v/>
      </c>
      <c r="BD522" t="str">
        <f t="shared" si="43"/>
        <v/>
      </c>
      <c r="BE522" t="str">
        <f t="shared" si="44"/>
        <v/>
      </c>
      <c r="BF522" t="s">
        <v>33500</v>
      </c>
      <c r="BG522" t="s">
        <v>33499</v>
      </c>
    </row>
    <row r="523" spans="1:59" x14ac:dyDescent="0.2">
      <c r="A523">
        <v>32.804550170898402</v>
      </c>
      <c r="B523">
        <v>32.674003601074197</v>
      </c>
      <c r="C523">
        <v>32.3692436218262</v>
      </c>
      <c r="D523">
        <v>33.389717102050803</v>
      </c>
      <c r="E523">
        <v>33.243743896484403</v>
      </c>
      <c r="F523">
        <v>33.172107696533203</v>
      </c>
      <c r="I523" t="s">
        <v>24638</v>
      </c>
      <c r="J523" t="s">
        <v>21219</v>
      </c>
      <c r="K523" t="s">
        <v>28881</v>
      </c>
      <c r="N523" t="s">
        <v>61</v>
      </c>
      <c r="O523" t="s">
        <v>62</v>
      </c>
      <c r="P523" t="s">
        <v>3432</v>
      </c>
      <c r="Q523" t="s">
        <v>3433</v>
      </c>
      <c r="R523" t="s">
        <v>980</v>
      </c>
      <c r="S523">
        <v>3009</v>
      </c>
      <c r="Z523" t="s">
        <v>566</v>
      </c>
      <c r="AA523" t="s">
        <v>567</v>
      </c>
      <c r="AB523">
        <v>41</v>
      </c>
      <c r="AC523">
        <v>41</v>
      </c>
      <c r="AD523">
        <v>41</v>
      </c>
      <c r="AE523">
        <v>51.5</v>
      </c>
      <c r="AF523">
        <v>51.5</v>
      </c>
      <c r="AG523">
        <v>51.5</v>
      </c>
      <c r="AH523">
        <v>96.331000000000003</v>
      </c>
      <c r="AI523">
        <v>0</v>
      </c>
      <c r="AJ523">
        <v>323.31</v>
      </c>
      <c r="AK523">
        <v>51006000000</v>
      </c>
      <c r="AL523">
        <v>309</v>
      </c>
      <c r="AM523">
        <v>1.9763279499025801</v>
      </c>
      <c r="AN523">
        <v>0.150125603864734</v>
      </c>
      <c r="AO523">
        <v>0.65259043375650805</v>
      </c>
      <c r="AP523">
        <v>4.5321292530624397</v>
      </c>
      <c r="AQ523" t="s">
        <v>35129</v>
      </c>
      <c r="AR523" t="s">
        <v>35129</v>
      </c>
      <c r="AS523" t="s">
        <v>35130</v>
      </c>
      <c r="AT523" t="s">
        <v>35131</v>
      </c>
      <c r="AU523">
        <v>3497</v>
      </c>
      <c r="AV523" t="s">
        <v>35132</v>
      </c>
      <c r="AW523" t="s">
        <v>35130</v>
      </c>
      <c r="AY523">
        <v>1.9763279499025801</v>
      </c>
      <c r="AZ523">
        <v>0.65259043375650805</v>
      </c>
      <c r="BA523" s="6">
        <f t="shared" si="40"/>
        <v>0.5719882496767088</v>
      </c>
      <c r="BB523" s="4" t="str">
        <f t="shared" si="42"/>
        <v/>
      </c>
      <c r="BC523" t="str">
        <f t="shared" si="41"/>
        <v/>
      </c>
      <c r="BD523" t="str">
        <f t="shared" si="43"/>
        <v/>
      </c>
      <c r="BE523" t="str">
        <f t="shared" si="44"/>
        <v/>
      </c>
      <c r="BF523" t="s">
        <v>35131</v>
      </c>
      <c r="BG523" t="s">
        <v>35130</v>
      </c>
    </row>
    <row r="524" spans="1:59" x14ac:dyDescent="0.2">
      <c r="A524">
        <v>25.5783367156982</v>
      </c>
      <c r="B524">
        <v>27.0039958953857</v>
      </c>
      <c r="C524">
        <v>24.525579452514599</v>
      </c>
      <c r="D524" t="s">
        <v>88</v>
      </c>
      <c r="E524">
        <v>26.214546203613299</v>
      </c>
      <c r="F524">
        <v>26.4950771331787</v>
      </c>
      <c r="I524" t="s">
        <v>29025</v>
      </c>
      <c r="J524" t="s">
        <v>28969</v>
      </c>
      <c r="K524" t="s">
        <v>29026</v>
      </c>
      <c r="N524" t="s">
        <v>547</v>
      </c>
      <c r="O524" t="s">
        <v>548</v>
      </c>
      <c r="R524" t="s">
        <v>186</v>
      </c>
      <c r="S524">
        <v>99980</v>
      </c>
      <c r="Z524" t="s">
        <v>13009</v>
      </c>
      <c r="AA524" t="s">
        <v>13010</v>
      </c>
      <c r="AB524">
        <v>3</v>
      </c>
      <c r="AC524">
        <v>3</v>
      </c>
      <c r="AD524">
        <v>3</v>
      </c>
      <c r="AE524">
        <v>10.199999999999999</v>
      </c>
      <c r="AF524">
        <v>10.199999999999999</v>
      </c>
      <c r="AG524">
        <v>10.199999999999999</v>
      </c>
      <c r="AH524">
        <v>40.744</v>
      </c>
      <c r="AI524">
        <v>0</v>
      </c>
      <c r="AJ524">
        <v>11.536</v>
      </c>
      <c r="AK524">
        <v>381300000</v>
      </c>
      <c r="AL524">
        <v>5</v>
      </c>
      <c r="AM524">
        <v>0.271753012155521</v>
      </c>
      <c r="AN524">
        <v>0.72936164475901599</v>
      </c>
      <c r="AO524">
        <v>0.65217431386311697</v>
      </c>
      <c r="AP524">
        <v>0.69900355568758499</v>
      </c>
      <c r="AQ524" t="s">
        <v>29027</v>
      </c>
      <c r="AR524" t="s">
        <v>29027</v>
      </c>
      <c r="AS524" t="s">
        <v>29028</v>
      </c>
      <c r="AT524" t="s">
        <v>29029</v>
      </c>
      <c r="AU524">
        <v>2767</v>
      </c>
      <c r="AV524" t="s">
        <v>29030</v>
      </c>
      <c r="AW524" t="s">
        <v>29028</v>
      </c>
      <c r="AY524">
        <v>0.271753012155521</v>
      </c>
      <c r="AZ524">
        <v>0.65217431386311697</v>
      </c>
      <c r="BA524" s="6">
        <f t="shared" si="40"/>
        <v>0.57153490282482777</v>
      </c>
      <c r="BB524" s="4" t="str">
        <f t="shared" si="42"/>
        <v/>
      </c>
      <c r="BC524" t="str">
        <f t="shared" si="41"/>
        <v/>
      </c>
      <c r="BD524" t="str">
        <f t="shared" si="43"/>
        <v/>
      </c>
      <c r="BE524" t="str">
        <f t="shared" si="44"/>
        <v/>
      </c>
      <c r="BF524" t="s">
        <v>29029</v>
      </c>
      <c r="BG524" t="s">
        <v>29028</v>
      </c>
    </row>
    <row r="525" spans="1:59" x14ac:dyDescent="0.2">
      <c r="A525">
        <v>28.3350925445557</v>
      </c>
      <c r="B525">
        <v>28.444744110107401</v>
      </c>
      <c r="C525">
        <v>28.056982040405298</v>
      </c>
      <c r="D525">
        <v>29.658178329467798</v>
      </c>
      <c r="E525">
        <v>28.722927093505898</v>
      </c>
      <c r="F525">
        <v>28.411228179931602</v>
      </c>
      <c r="I525" t="s">
        <v>39661</v>
      </c>
      <c r="J525" t="s">
        <v>39662</v>
      </c>
      <c r="K525" t="s">
        <v>39655</v>
      </c>
      <c r="L525" t="s">
        <v>3609</v>
      </c>
      <c r="M525" t="s">
        <v>3610</v>
      </c>
      <c r="P525" t="s">
        <v>464</v>
      </c>
      <c r="Q525" t="s">
        <v>465</v>
      </c>
      <c r="R525" t="s">
        <v>39663</v>
      </c>
      <c r="S525" t="s">
        <v>39664</v>
      </c>
      <c r="T525" t="s">
        <v>39665</v>
      </c>
      <c r="U525" t="s">
        <v>39666</v>
      </c>
      <c r="Z525" t="s">
        <v>39667</v>
      </c>
      <c r="AA525" t="s">
        <v>39668</v>
      </c>
      <c r="AB525">
        <v>11</v>
      </c>
      <c r="AC525">
        <v>11</v>
      </c>
      <c r="AD525">
        <v>11</v>
      </c>
      <c r="AE525">
        <v>21.1</v>
      </c>
      <c r="AF525">
        <v>21.1</v>
      </c>
      <c r="AG525">
        <v>21.1</v>
      </c>
      <c r="AH525">
        <v>85.075999999999993</v>
      </c>
      <c r="AI525">
        <v>0</v>
      </c>
      <c r="AJ525">
        <v>56.061</v>
      </c>
      <c r="AK525">
        <v>2630500000</v>
      </c>
      <c r="AL525">
        <v>25</v>
      </c>
      <c r="AM525">
        <v>0.76521224470112403</v>
      </c>
      <c r="AN525">
        <v>0.36226097711812</v>
      </c>
      <c r="AO525">
        <v>0.65183830261230502</v>
      </c>
      <c r="AP525">
        <v>1.6626988993006599</v>
      </c>
      <c r="AQ525" t="s">
        <v>39669</v>
      </c>
      <c r="AR525" t="s">
        <v>39669</v>
      </c>
      <c r="AS525" t="s">
        <v>39670</v>
      </c>
      <c r="AT525" t="s">
        <v>39667</v>
      </c>
      <c r="AU525">
        <v>4050</v>
      </c>
      <c r="AV525" t="s">
        <v>39671</v>
      </c>
      <c r="AW525" t="s">
        <v>39670</v>
      </c>
      <c r="AX525" t="s">
        <v>39672</v>
      </c>
      <c r="AY525">
        <v>0.76521224470112403</v>
      </c>
      <c r="AZ525">
        <v>0.65183830261230502</v>
      </c>
      <c r="BA525" s="6">
        <f t="shared" si="40"/>
        <v>0.57116892671414865</v>
      </c>
      <c r="BB525" s="4" t="str">
        <f t="shared" si="42"/>
        <v/>
      </c>
      <c r="BC525" t="str">
        <f t="shared" si="41"/>
        <v/>
      </c>
      <c r="BD525" t="str">
        <f t="shared" si="43"/>
        <v/>
      </c>
      <c r="BE525" t="str">
        <f t="shared" si="44"/>
        <v/>
      </c>
      <c r="BF525" t="s">
        <v>39667</v>
      </c>
      <c r="BG525" t="s">
        <v>39670</v>
      </c>
    </row>
    <row r="526" spans="1:59" x14ac:dyDescent="0.2">
      <c r="A526">
        <v>24.219852447509801</v>
      </c>
      <c r="B526">
        <v>24.807594299316399</v>
      </c>
      <c r="C526">
        <v>24.963581085205099</v>
      </c>
      <c r="D526">
        <v>25.4705715179443</v>
      </c>
      <c r="E526">
        <v>25.3313884735107</v>
      </c>
      <c r="F526">
        <v>25.137273788452099</v>
      </c>
      <c r="I526" t="s">
        <v>20392</v>
      </c>
      <c r="J526" t="s">
        <v>20393</v>
      </c>
      <c r="K526" t="s">
        <v>20394</v>
      </c>
      <c r="P526" t="s">
        <v>112</v>
      </c>
      <c r="Q526" t="s">
        <v>113</v>
      </c>
      <c r="Z526" t="s">
        <v>20395</v>
      </c>
      <c r="AA526" t="s">
        <v>20396</v>
      </c>
      <c r="AB526">
        <v>2</v>
      </c>
      <c r="AC526">
        <v>2</v>
      </c>
      <c r="AD526">
        <v>2</v>
      </c>
      <c r="AE526">
        <v>14.2</v>
      </c>
      <c r="AF526">
        <v>14.2</v>
      </c>
      <c r="AG526">
        <v>14.2</v>
      </c>
      <c r="AH526">
        <v>21.97</v>
      </c>
      <c r="AI526">
        <v>2.4551999999999998E-3</v>
      </c>
      <c r="AJ526">
        <v>2.1846999999999999</v>
      </c>
      <c r="AK526">
        <v>207240000</v>
      </c>
      <c r="AL526">
        <v>1</v>
      </c>
      <c r="AM526">
        <v>1.2386896207801299</v>
      </c>
      <c r="AN526">
        <v>0.203118898623279</v>
      </c>
      <c r="AO526">
        <v>0.649401982625324</v>
      </c>
      <c r="AP526">
        <v>2.63771967876853</v>
      </c>
      <c r="AQ526" t="s">
        <v>20397</v>
      </c>
      <c r="AR526" t="s">
        <v>20397</v>
      </c>
      <c r="AS526" t="s">
        <v>20398</v>
      </c>
      <c r="AT526" t="s">
        <v>20399</v>
      </c>
      <c r="AU526">
        <v>1802</v>
      </c>
      <c r="AV526" t="s">
        <v>20400</v>
      </c>
      <c r="AW526" t="s">
        <v>20398</v>
      </c>
      <c r="AX526" t="s">
        <v>20401</v>
      </c>
      <c r="AY526">
        <v>1.2386896207801299</v>
      </c>
      <c r="AZ526">
        <v>0.649401982625324</v>
      </c>
      <c r="BA526" s="6">
        <f t="shared" si="40"/>
        <v>0.56851788830836969</v>
      </c>
      <c r="BB526" s="4" t="str">
        <f t="shared" si="42"/>
        <v/>
      </c>
      <c r="BC526" t="str">
        <f t="shared" si="41"/>
        <v/>
      </c>
      <c r="BD526" t="str">
        <f t="shared" si="43"/>
        <v/>
      </c>
      <c r="BE526" t="str">
        <f t="shared" si="44"/>
        <v/>
      </c>
      <c r="BF526" t="s">
        <v>20399</v>
      </c>
      <c r="BG526" t="s">
        <v>20398</v>
      </c>
    </row>
    <row r="527" spans="1:59" x14ac:dyDescent="0.2">
      <c r="A527">
        <v>25.326288223266602</v>
      </c>
      <c r="B527">
        <v>25.366529464721701</v>
      </c>
      <c r="C527">
        <v>24.960182189941399</v>
      </c>
      <c r="D527">
        <v>25.496343612670898</v>
      </c>
      <c r="E527">
        <v>26.359258651733398</v>
      </c>
      <c r="F527">
        <v>25.744785308837901</v>
      </c>
      <c r="I527" t="s">
        <v>8519</v>
      </c>
      <c r="J527" t="s">
        <v>8520</v>
      </c>
      <c r="K527" t="s">
        <v>8521</v>
      </c>
      <c r="P527" t="s">
        <v>8522</v>
      </c>
      <c r="Q527" t="s">
        <v>8523</v>
      </c>
      <c r="R527" t="s">
        <v>8524</v>
      </c>
      <c r="S527" t="s">
        <v>8525</v>
      </c>
      <c r="T527" t="s">
        <v>8526</v>
      </c>
      <c r="U527" t="s">
        <v>8527</v>
      </c>
      <c r="V527" t="s">
        <v>8528</v>
      </c>
      <c r="W527" t="s">
        <v>8529</v>
      </c>
      <c r="X527" t="s">
        <v>8530</v>
      </c>
      <c r="Y527" t="s">
        <v>8531</v>
      </c>
      <c r="Z527" t="s">
        <v>8532</v>
      </c>
      <c r="AA527" t="s">
        <v>8533</v>
      </c>
      <c r="AB527">
        <v>3</v>
      </c>
      <c r="AC527">
        <v>3</v>
      </c>
      <c r="AD527">
        <v>3</v>
      </c>
      <c r="AE527">
        <v>0.9</v>
      </c>
      <c r="AF527">
        <v>0.9</v>
      </c>
      <c r="AG527">
        <v>0.9</v>
      </c>
      <c r="AH527">
        <v>426.74</v>
      </c>
      <c r="AI527">
        <v>6.8171000000000004E-3</v>
      </c>
      <c r="AJ527">
        <v>1.6273</v>
      </c>
      <c r="AK527">
        <v>307620000</v>
      </c>
      <c r="AL527">
        <v>2</v>
      </c>
      <c r="AM527">
        <v>1.0621799522800199</v>
      </c>
      <c r="AN527">
        <v>0.237058495821727</v>
      </c>
      <c r="AO527">
        <v>0.64912923177083204</v>
      </c>
      <c r="AP527">
        <v>2.26021061401087</v>
      </c>
      <c r="AQ527" t="s">
        <v>8534</v>
      </c>
      <c r="AR527" t="s">
        <v>8534</v>
      </c>
      <c r="AS527" t="s">
        <v>8535</v>
      </c>
      <c r="AT527" t="s">
        <v>8536</v>
      </c>
      <c r="AU527">
        <v>761</v>
      </c>
      <c r="AV527" t="s">
        <v>8537</v>
      </c>
      <c r="AW527" t="s">
        <v>8535</v>
      </c>
      <c r="AY527">
        <v>1.0621799522800199</v>
      </c>
      <c r="AZ527">
        <v>0.64912923177083204</v>
      </c>
      <c r="BA527" s="6">
        <f t="shared" si="40"/>
        <v>0.56822137785800808</v>
      </c>
      <c r="BB527" s="4" t="str">
        <f t="shared" si="42"/>
        <v/>
      </c>
      <c r="BC527" t="str">
        <f t="shared" si="41"/>
        <v/>
      </c>
      <c r="BD527" t="str">
        <f t="shared" si="43"/>
        <v/>
      </c>
      <c r="BE527" t="str">
        <f t="shared" si="44"/>
        <v/>
      </c>
      <c r="BF527" t="s">
        <v>8536</v>
      </c>
      <c r="BG527" t="s">
        <v>8535</v>
      </c>
    </row>
    <row r="528" spans="1:59" x14ac:dyDescent="0.2">
      <c r="A528">
        <v>22.713264465331999</v>
      </c>
      <c r="B528">
        <v>23.750623703002901</v>
      </c>
      <c r="C528">
        <v>23.516290664672901</v>
      </c>
      <c r="D528">
        <v>23.1822719573975</v>
      </c>
      <c r="E528">
        <v>24.606254577636701</v>
      </c>
      <c r="F528">
        <v>24.137273788452099</v>
      </c>
      <c r="I528" t="s">
        <v>36295</v>
      </c>
      <c r="J528" t="s">
        <v>36296</v>
      </c>
      <c r="K528" t="s">
        <v>36297</v>
      </c>
      <c r="N528" t="s">
        <v>61</v>
      </c>
      <c r="O528" t="s">
        <v>62</v>
      </c>
      <c r="P528" t="s">
        <v>7158</v>
      </c>
      <c r="Q528" t="s">
        <v>7159</v>
      </c>
      <c r="R528" t="s">
        <v>6987</v>
      </c>
      <c r="S528">
        <v>3011</v>
      </c>
      <c r="V528" t="s">
        <v>14113</v>
      </c>
      <c r="W528" t="s">
        <v>14114</v>
      </c>
      <c r="AB528">
        <v>1</v>
      </c>
      <c r="AC528">
        <v>1</v>
      </c>
      <c r="AD528">
        <v>1</v>
      </c>
      <c r="AE528">
        <v>3.9</v>
      </c>
      <c r="AF528">
        <v>3.9</v>
      </c>
      <c r="AG528">
        <v>3.9</v>
      </c>
      <c r="AH528">
        <v>37.534999999999997</v>
      </c>
      <c r="AI528">
        <v>6.6271999999999998E-3</v>
      </c>
      <c r="AJ528">
        <v>1.716</v>
      </c>
      <c r="AK528">
        <v>86500000</v>
      </c>
      <c r="AL528">
        <v>6</v>
      </c>
      <c r="AM528">
        <v>0.54784813189405401</v>
      </c>
      <c r="AN528">
        <v>0.49439327417094803</v>
      </c>
      <c r="AO528">
        <v>0.64854049682617199</v>
      </c>
      <c r="AP528">
        <v>1.2385241091591499</v>
      </c>
      <c r="AQ528" t="s">
        <v>36298</v>
      </c>
      <c r="AR528" t="s">
        <v>36298</v>
      </c>
      <c r="AS528" t="s">
        <v>36299</v>
      </c>
      <c r="AT528" t="s">
        <v>36300</v>
      </c>
      <c r="AU528">
        <v>3642</v>
      </c>
      <c r="AV528" t="s">
        <v>36301</v>
      </c>
      <c r="AW528" t="s">
        <v>36299</v>
      </c>
      <c r="AX528" t="s">
        <v>36302</v>
      </c>
      <c r="AY528">
        <v>0.54784813189405401</v>
      </c>
      <c r="AZ528">
        <v>0.64854049682617199</v>
      </c>
      <c r="BA528" s="6">
        <f t="shared" si="40"/>
        <v>0.56758154868951372</v>
      </c>
      <c r="BB528" s="4" t="str">
        <f t="shared" si="42"/>
        <v/>
      </c>
      <c r="BC528" t="str">
        <f t="shared" si="41"/>
        <v/>
      </c>
      <c r="BD528" t="str">
        <f t="shared" si="43"/>
        <v/>
      </c>
      <c r="BE528" t="str">
        <f t="shared" si="44"/>
        <v/>
      </c>
      <c r="BF528" t="s">
        <v>36300</v>
      </c>
      <c r="BG528" t="s">
        <v>36299</v>
      </c>
    </row>
    <row r="529" spans="1:59" x14ac:dyDescent="0.2">
      <c r="A529">
        <v>28.8786506652832</v>
      </c>
      <c r="B529">
        <v>28.889368057251001</v>
      </c>
      <c r="C529">
        <v>28.5552673339844</v>
      </c>
      <c r="D529">
        <v>29.563127517700199</v>
      </c>
      <c r="E529">
        <v>29.367759704589801</v>
      </c>
      <c r="F529">
        <v>29.336795806884801</v>
      </c>
      <c r="I529" t="s">
        <v>38017</v>
      </c>
      <c r="J529" t="s">
        <v>38018</v>
      </c>
      <c r="K529" t="s">
        <v>38019</v>
      </c>
      <c r="P529" t="s">
        <v>2459</v>
      </c>
      <c r="Q529" t="s">
        <v>2462</v>
      </c>
      <c r="R529" t="s">
        <v>186</v>
      </c>
      <c r="S529">
        <v>99980</v>
      </c>
      <c r="Z529" t="s">
        <v>38020</v>
      </c>
      <c r="AA529" t="s">
        <v>38021</v>
      </c>
      <c r="AB529">
        <v>10</v>
      </c>
      <c r="AC529">
        <v>10</v>
      </c>
      <c r="AD529">
        <v>10</v>
      </c>
      <c r="AE529">
        <v>34.700000000000003</v>
      </c>
      <c r="AF529">
        <v>34.700000000000003</v>
      </c>
      <c r="AG529">
        <v>34.700000000000003</v>
      </c>
      <c r="AH529">
        <v>38.945999999999998</v>
      </c>
      <c r="AI529">
        <v>0</v>
      </c>
      <c r="AJ529">
        <v>62.786999999999999</v>
      </c>
      <c r="AK529">
        <v>3549300000</v>
      </c>
      <c r="AL529">
        <v>35</v>
      </c>
      <c r="AM529">
        <v>2.1148732964181001</v>
      </c>
      <c r="AN529">
        <v>0.126569696969697</v>
      </c>
      <c r="AO529">
        <v>0.64813232421875</v>
      </c>
      <c r="AP529">
        <v>4.9655284510674704</v>
      </c>
      <c r="AQ529" t="s">
        <v>38022</v>
      </c>
      <c r="AR529" t="s">
        <v>38022</v>
      </c>
      <c r="AS529" t="s">
        <v>38023</v>
      </c>
      <c r="AT529" t="s">
        <v>38024</v>
      </c>
      <c r="AU529">
        <v>3856</v>
      </c>
      <c r="AV529" t="s">
        <v>38025</v>
      </c>
      <c r="AW529" t="s">
        <v>38026</v>
      </c>
      <c r="AY529">
        <v>2.1148732964181001</v>
      </c>
      <c r="AZ529">
        <v>0.64813232421875</v>
      </c>
      <c r="BA529" s="6">
        <f t="shared" si="40"/>
        <v>0.5671381054634772</v>
      </c>
      <c r="BB529" s="4" t="str">
        <f t="shared" si="42"/>
        <v/>
      </c>
      <c r="BC529" t="str">
        <f t="shared" si="41"/>
        <v/>
      </c>
      <c r="BD529" t="str">
        <f t="shared" si="43"/>
        <v/>
      </c>
      <c r="BE529" t="str">
        <f t="shared" si="44"/>
        <v/>
      </c>
      <c r="BF529" t="s">
        <v>38024</v>
      </c>
      <c r="BG529" t="s">
        <v>38023</v>
      </c>
    </row>
    <row r="530" spans="1:59" x14ac:dyDescent="0.2">
      <c r="A530">
        <v>25.239107131958001</v>
      </c>
      <c r="B530">
        <v>24.937057495117202</v>
      </c>
      <c r="C530">
        <v>25.454219818115199</v>
      </c>
      <c r="D530">
        <v>26.2397975921631</v>
      </c>
      <c r="E530">
        <v>25.178735733032202</v>
      </c>
      <c r="F530">
        <v>26.155511856079102</v>
      </c>
      <c r="I530" t="s">
        <v>35041</v>
      </c>
      <c r="J530" t="s">
        <v>35042</v>
      </c>
      <c r="K530" t="s">
        <v>35043</v>
      </c>
      <c r="P530" t="s">
        <v>683</v>
      </c>
      <c r="Q530" t="s">
        <v>684</v>
      </c>
      <c r="R530" t="s">
        <v>35044</v>
      </c>
      <c r="S530" t="s">
        <v>35045</v>
      </c>
      <c r="T530" t="s">
        <v>35046</v>
      </c>
      <c r="U530" t="s">
        <v>35047</v>
      </c>
      <c r="Z530" t="s">
        <v>35048</v>
      </c>
      <c r="AA530" t="s">
        <v>35049</v>
      </c>
      <c r="AB530">
        <v>2</v>
      </c>
      <c r="AC530">
        <v>2</v>
      </c>
      <c r="AD530">
        <v>2</v>
      </c>
      <c r="AE530">
        <v>10.3</v>
      </c>
      <c r="AF530">
        <v>10.3</v>
      </c>
      <c r="AG530">
        <v>10.3</v>
      </c>
      <c r="AH530">
        <v>45.228000000000002</v>
      </c>
      <c r="AI530">
        <v>0</v>
      </c>
      <c r="AJ530">
        <v>10.797000000000001</v>
      </c>
      <c r="AK530">
        <v>309670000</v>
      </c>
      <c r="AL530">
        <v>4</v>
      </c>
      <c r="AM530">
        <v>0.80518153346219401</v>
      </c>
      <c r="AN530">
        <v>0.34124398178269399</v>
      </c>
      <c r="AO530">
        <v>0.64788691202799598</v>
      </c>
      <c r="AP530">
        <v>1.74124696078458</v>
      </c>
      <c r="AQ530" t="s">
        <v>35050</v>
      </c>
      <c r="AR530" t="s">
        <v>35050</v>
      </c>
      <c r="AS530" t="s">
        <v>35051</v>
      </c>
      <c r="AT530" t="s">
        <v>35052</v>
      </c>
      <c r="AU530">
        <v>3486</v>
      </c>
      <c r="AV530" t="s">
        <v>35053</v>
      </c>
      <c r="AW530" t="s">
        <v>35054</v>
      </c>
      <c r="AX530" t="s">
        <v>35052</v>
      </c>
      <c r="AY530">
        <v>0.80518153346219401</v>
      </c>
      <c r="AZ530">
        <v>0.64788691202799598</v>
      </c>
      <c r="BA530" s="6">
        <f t="shared" si="40"/>
        <v>0.56687154733750966</v>
      </c>
      <c r="BB530" s="4" t="str">
        <f t="shared" si="42"/>
        <v/>
      </c>
      <c r="BC530" t="str">
        <f t="shared" si="41"/>
        <v/>
      </c>
      <c r="BD530" t="str">
        <f t="shared" si="43"/>
        <v/>
      </c>
      <c r="BE530" t="str">
        <f t="shared" si="44"/>
        <v/>
      </c>
      <c r="BF530" t="s">
        <v>35052</v>
      </c>
      <c r="BG530" t="s">
        <v>35051</v>
      </c>
    </row>
    <row r="531" spans="1:59" x14ac:dyDescent="0.2">
      <c r="A531">
        <v>26.547191619873001</v>
      </c>
      <c r="B531">
        <v>26.756464004516602</v>
      </c>
      <c r="C531">
        <v>26.1357097625732</v>
      </c>
      <c r="D531">
        <v>27.404869079589801</v>
      </c>
      <c r="E531">
        <v>27.1791172027588</v>
      </c>
      <c r="F531">
        <v>26.797859191894499</v>
      </c>
      <c r="I531" t="s">
        <v>26188</v>
      </c>
      <c r="J531" t="s">
        <v>26189</v>
      </c>
      <c r="K531" t="s">
        <v>26190</v>
      </c>
      <c r="N531" t="s">
        <v>110</v>
      </c>
      <c r="O531" t="s">
        <v>111</v>
      </c>
      <c r="P531" t="s">
        <v>345</v>
      </c>
      <c r="Q531" t="s">
        <v>346</v>
      </c>
      <c r="R531" t="s">
        <v>1108</v>
      </c>
      <c r="S531">
        <v>3036</v>
      </c>
      <c r="Z531" t="s">
        <v>26191</v>
      </c>
      <c r="AA531" t="s">
        <v>26192</v>
      </c>
      <c r="AB531">
        <v>4</v>
      </c>
      <c r="AC531">
        <v>4</v>
      </c>
      <c r="AD531">
        <v>4</v>
      </c>
      <c r="AE531">
        <v>4.5</v>
      </c>
      <c r="AF531">
        <v>4.5</v>
      </c>
      <c r="AG531">
        <v>4.5</v>
      </c>
      <c r="AH531">
        <v>139</v>
      </c>
      <c r="AI531">
        <v>0</v>
      </c>
      <c r="AJ531">
        <v>19.183</v>
      </c>
      <c r="AK531">
        <v>731500000</v>
      </c>
      <c r="AL531">
        <v>15</v>
      </c>
      <c r="AM531">
        <v>1.1972032504755701</v>
      </c>
      <c r="AN531">
        <v>0.21021860465116299</v>
      </c>
      <c r="AO531">
        <v>0.64749336242675803</v>
      </c>
      <c r="AP531">
        <v>2.5470569315048701</v>
      </c>
      <c r="AQ531" t="s">
        <v>26193</v>
      </c>
      <c r="AR531" t="s">
        <v>26193</v>
      </c>
      <c r="AS531" t="s">
        <v>26194</v>
      </c>
      <c r="AT531" t="s">
        <v>26195</v>
      </c>
      <c r="AU531">
        <v>2420</v>
      </c>
      <c r="AV531" t="s">
        <v>26196</v>
      </c>
      <c r="AW531" t="s">
        <v>26194</v>
      </c>
      <c r="AY531">
        <v>1.1972032504755701</v>
      </c>
      <c r="AZ531">
        <v>0.64749336242675803</v>
      </c>
      <c r="BA531" s="6">
        <f t="shared" si="40"/>
        <v>0.56644418219334769</v>
      </c>
      <c r="BB531" s="4" t="str">
        <f t="shared" si="42"/>
        <v/>
      </c>
      <c r="BC531" t="str">
        <f t="shared" si="41"/>
        <v/>
      </c>
      <c r="BD531" t="str">
        <f t="shared" si="43"/>
        <v/>
      </c>
      <c r="BE531" t="str">
        <f t="shared" si="44"/>
        <v/>
      </c>
      <c r="BF531" t="s">
        <v>26195</v>
      </c>
      <c r="BG531" t="s">
        <v>26194</v>
      </c>
    </row>
    <row r="532" spans="1:59" x14ac:dyDescent="0.2">
      <c r="A532">
        <v>29.5930786132813</v>
      </c>
      <c r="B532">
        <v>29.572681427001999</v>
      </c>
      <c r="C532">
        <v>29.1506652832031</v>
      </c>
      <c r="D532">
        <v>30.2215881347656</v>
      </c>
      <c r="E532">
        <v>30.0559482574463</v>
      </c>
      <c r="F532">
        <v>29.9803276062012</v>
      </c>
      <c r="I532" t="s">
        <v>38871</v>
      </c>
      <c r="J532" t="s">
        <v>21441</v>
      </c>
      <c r="K532" t="s">
        <v>38872</v>
      </c>
      <c r="P532" t="s">
        <v>63</v>
      </c>
      <c r="Q532" t="s">
        <v>64</v>
      </c>
      <c r="R532" t="s">
        <v>21432</v>
      </c>
      <c r="S532" t="s">
        <v>21433</v>
      </c>
      <c r="T532" t="s">
        <v>930</v>
      </c>
      <c r="U532" t="s">
        <v>931</v>
      </c>
      <c r="Z532" t="s">
        <v>38873</v>
      </c>
      <c r="AA532" t="s">
        <v>38874</v>
      </c>
      <c r="AB532">
        <v>14</v>
      </c>
      <c r="AC532">
        <v>14</v>
      </c>
      <c r="AD532">
        <v>14</v>
      </c>
      <c r="AE532">
        <v>25.5</v>
      </c>
      <c r="AF532">
        <v>25.5</v>
      </c>
      <c r="AG532">
        <v>25.5</v>
      </c>
      <c r="AH532">
        <v>82.253</v>
      </c>
      <c r="AI532">
        <v>0</v>
      </c>
      <c r="AJ532">
        <v>83.588999999999999</v>
      </c>
      <c r="AK532">
        <v>5631600000</v>
      </c>
      <c r="AL532">
        <v>53</v>
      </c>
      <c r="AM532">
        <v>1.8009216636859899</v>
      </c>
      <c r="AN532">
        <v>0.15177385159010601</v>
      </c>
      <c r="AO532">
        <v>0.64714622497558605</v>
      </c>
      <c r="AP532">
        <v>4.0237398510923796</v>
      </c>
      <c r="AQ532" t="s">
        <v>38875</v>
      </c>
      <c r="AR532" t="s">
        <v>38875</v>
      </c>
      <c r="AS532" t="s">
        <v>38876</v>
      </c>
      <c r="AT532" t="s">
        <v>38877</v>
      </c>
      <c r="AU532">
        <v>3960</v>
      </c>
      <c r="AV532" t="s">
        <v>38878</v>
      </c>
      <c r="AW532" t="s">
        <v>38876</v>
      </c>
      <c r="AY532">
        <v>1.8009216636859899</v>
      </c>
      <c r="AZ532">
        <v>0.64714622497558605</v>
      </c>
      <c r="BA532" s="6">
        <f t="shared" ref="BA532:BA595" si="45">(2^AZ532)-1</f>
        <v>0.56606731389462461</v>
      </c>
      <c r="BB532" s="4" t="str">
        <f t="shared" si="42"/>
        <v/>
      </c>
      <c r="BC532" t="str">
        <f t="shared" si="41"/>
        <v/>
      </c>
      <c r="BD532" t="str">
        <f t="shared" si="43"/>
        <v/>
      </c>
      <c r="BE532" t="str">
        <f t="shared" si="44"/>
        <v/>
      </c>
      <c r="BF532" t="s">
        <v>38877</v>
      </c>
      <c r="BG532" t="s">
        <v>38876</v>
      </c>
    </row>
    <row r="533" spans="1:59" x14ac:dyDescent="0.2">
      <c r="A533">
        <v>27.660713195800799</v>
      </c>
      <c r="B533">
        <v>27.964164733886701</v>
      </c>
      <c r="C533">
        <v>26.697633743286101</v>
      </c>
      <c r="D533" t="s">
        <v>88</v>
      </c>
      <c r="E533">
        <v>28.251420974731399</v>
      </c>
      <c r="F533">
        <v>27.9205932617188</v>
      </c>
      <c r="I533" t="s">
        <v>24742</v>
      </c>
      <c r="J533" t="s">
        <v>24743</v>
      </c>
      <c r="K533" t="s">
        <v>24744</v>
      </c>
      <c r="P533" t="s">
        <v>665</v>
      </c>
      <c r="Q533" t="s">
        <v>666</v>
      </c>
      <c r="R533" t="s">
        <v>21310</v>
      </c>
      <c r="S533">
        <v>4040</v>
      </c>
      <c r="V533" t="s">
        <v>24745</v>
      </c>
      <c r="W533" t="s">
        <v>24746</v>
      </c>
      <c r="Z533" t="s">
        <v>24747</v>
      </c>
      <c r="AA533" t="s">
        <v>24748</v>
      </c>
      <c r="AB533">
        <v>2</v>
      </c>
      <c r="AC533">
        <v>2</v>
      </c>
      <c r="AD533">
        <v>2</v>
      </c>
      <c r="AE533">
        <v>2.4</v>
      </c>
      <c r="AF533">
        <v>2.4</v>
      </c>
      <c r="AG533">
        <v>2.4</v>
      </c>
      <c r="AH533">
        <v>106.16</v>
      </c>
      <c r="AI533">
        <v>9.7424999999999994E-3</v>
      </c>
      <c r="AJ533">
        <v>1.4396</v>
      </c>
      <c r="AK533">
        <v>1156500000</v>
      </c>
      <c r="AL533">
        <v>2</v>
      </c>
      <c r="AM533">
        <v>0.53210820436578099</v>
      </c>
      <c r="AN533">
        <v>0.50526354453627198</v>
      </c>
      <c r="AO533">
        <v>0.64516989390055501</v>
      </c>
      <c r="AP533">
        <v>1.2698406868534899</v>
      </c>
      <c r="AQ533" t="s">
        <v>24749</v>
      </c>
      <c r="AR533" t="s">
        <v>24749</v>
      </c>
      <c r="AS533" t="s">
        <v>24750</v>
      </c>
      <c r="AT533" t="s">
        <v>24751</v>
      </c>
      <c r="AU533">
        <v>2248</v>
      </c>
      <c r="AV533" t="s">
        <v>24752</v>
      </c>
      <c r="AW533" t="s">
        <v>24750</v>
      </c>
      <c r="AY533">
        <v>0.53210820436578099</v>
      </c>
      <c r="AZ533">
        <v>0.64516989390055501</v>
      </c>
      <c r="BA533" s="6">
        <f t="shared" si="45"/>
        <v>0.56392344535021066</v>
      </c>
      <c r="BB533" s="4" t="str">
        <f t="shared" si="42"/>
        <v/>
      </c>
      <c r="BC533" t="str">
        <f t="shared" si="41"/>
        <v/>
      </c>
      <c r="BD533" t="str">
        <f t="shared" si="43"/>
        <v/>
      </c>
      <c r="BE533" t="str">
        <f t="shared" si="44"/>
        <v/>
      </c>
      <c r="BF533" t="s">
        <v>24751</v>
      </c>
      <c r="BG533" t="s">
        <v>24750</v>
      </c>
    </row>
    <row r="534" spans="1:59" x14ac:dyDescent="0.2">
      <c r="A534">
        <v>28.599779129028299</v>
      </c>
      <c r="B534">
        <v>28.813905715942401</v>
      </c>
      <c r="C534">
        <v>28.382862091064499</v>
      </c>
      <c r="D534">
        <v>29.429939270019499</v>
      </c>
      <c r="E534">
        <v>29.342973709106399</v>
      </c>
      <c r="F534">
        <v>28.958950042724599</v>
      </c>
      <c r="I534" t="s">
        <v>13913</v>
      </c>
      <c r="J534" t="s">
        <v>13914</v>
      </c>
      <c r="K534" t="s">
        <v>13915</v>
      </c>
      <c r="L534" t="s">
        <v>449</v>
      </c>
      <c r="M534" t="s">
        <v>450</v>
      </c>
      <c r="N534" t="s">
        <v>1766</v>
      </c>
      <c r="O534" t="s">
        <v>1767</v>
      </c>
      <c r="P534" t="s">
        <v>63</v>
      </c>
      <c r="Q534" t="s">
        <v>64</v>
      </c>
      <c r="R534" t="s">
        <v>1108</v>
      </c>
      <c r="S534">
        <v>3036</v>
      </c>
      <c r="Z534" t="s">
        <v>13916</v>
      </c>
      <c r="AA534" t="s">
        <v>13917</v>
      </c>
      <c r="AB534">
        <v>9</v>
      </c>
      <c r="AC534">
        <v>9</v>
      </c>
      <c r="AD534">
        <v>9</v>
      </c>
      <c r="AE534">
        <v>7.5</v>
      </c>
      <c r="AF534">
        <v>7.5</v>
      </c>
      <c r="AG534">
        <v>7.5</v>
      </c>
      <c r="AH534">
        <v>168.89</v>
      </c>
      <c r="AI534">
        <v>0</v>
      </c>
      <c r="AJ534">
        <v>48.762999999999998</v>
      </c>
      <c r="AK534">
        <v>3154700000</v>
      </c>
      <c r="AL534">
        <v>34</v>
      </c>
      <c r="AM534">
        <v>1.5563097121758001</v>
      </c>
      <c r="AN534">
        <v>0.16671551724137901</v>
      </c>
      <c r="AO534">
        <v>0.64510536193847701</v>
      </c>
      <c r="AP534">
        <v>3.3803169365533798</v>
      </c>
      <c r="AQ534" t="s">
        <v>13918</v>
      </c>
      <c r="AR534" t="s">
        <v>13918</v>
      </c>
      <c r="AS534" t="s">
        <v>13919</v>
      </c>
      <c r="AT534" t="s">
        <v>13920</v>
      </c>
      <c r="AU534">
        <v>1204</v>
      </c>
      <c r="AV534" t="s">
        <v>13921</v>
      </c>
      <c r="AW534" t="s">
        <v>13919</v>
      </c>
      <c r="AY534">
        <v>1.5563097121758001</v>
      </c>
      <c r="AZ534">
        <v>0.64510536193847701</v>
      </c>
      <c r="BA534" s="6">
        <f t="shared" si="45"/>
        <v>0.56385349238822613</v>
      </c>
      <c r="BB534" s="4" t="str">
        <f t="shared" si="42"/>
        <v/>
      </c>
      <c r="BC534" t="str">
        <f t="shared" si="41"/>
        <v/>
      </c>
      <c r="BD534" t="str">
        <f t="shared" si="43"/>
        <v/>
      </c>
      <c r="BE534" t="str">
        <f t="shared" si="44"/>
        <v/>
      </c>
      <c r="BF534" t="s">
        <v>13920</v>
      </c>
      <c r="BG534" t="s">
        <v>13919</v>
      </c>
    </row>
    <row r="535" spans="1:59" x14ac:dyDescent="0.2">
      <c r="A535">
        <v>25.9765300750732</v>
      </c>
      <c r="B535">
        <v>27.706487655639599</v>
      </c>
      <c r="C535">
        <v>27.7418823242188</v>
      </c>
      <c r="D535">
        <v>27.510581970214801</v>
      </c>
      <c r="E535">
        <v>27.462949752807599</v>
      </c>
      <c r="F535">
        <v>28.386114120483398</v>
      </c>
      <c r="I535" t="s">
        <v>34336</v>
      </c>
      <c r="J535" t="s">
        <v>34337</v>
      </c>
      <c r="K535" t="s">
        <v>34338</v>
      </c>
      <c r="P535" t="s">
        <v>5736</v>
      </c>
      <c r="Q535" t="s">
        <v>5737</v>
      </c>
      <c r="R535" t="s">
        <v>817</v>
      </c>
      <c r="S535">
        <v>4147</v>
      </c>
      <c r="V535" t="s">
        <v>34339</v>
      </c>
      <c r="W535" t="s">
        <v>34340</v>
      </c>
      <c r="AB535">
        <v>7</v>
      </c>
      <c r="AC535">
        <v>7</v>
      </c>
      <c r="AD535">
        <v>7</v>
      </c>
      <c r="AE535">
        <v>35.4</v>
      </c>
      <c r="AF535">
        <v>35.4</v>
      </c>
      <c r="AG535">
        <v>35.4</v>
      </c>
      <c r="AH535">
        <v>24.701000000000001</v>
      </c>
      <c r="AI535">
        <v>0</v>
      </c>
      <c r="AJ535">
        <v>16.850000000000001</v>
      </c>
      <c r="AK535">
        <v>1236500000</v>
      </c>
      <c r="AL535">
        <v>9</v>
      </c>
      <c r="AM535">
        <v>0.41928670037325499</v>
      </c>
      <c r="AN535">
        <v>0.59547964884277704</v>
      </c>
      <c r="AO535">
        <v>0.64491526285807399</v>
      </c>
      <c r="AP535">
        <v>0.98402496716571997</v>
      </c>
      <c r="AQ535" t="s">
        <v>34341</v>
      </c>
      <c r="AR535" t="s">
        <v>34341</v>
      </c>
      <c r="AS535" t="s">
        <v>34342</v>
      </c>
      <c r="AT535" t="s">
        <v>34343</v>
      </c>
      <c r="AU535">
        <v>3399</v>
      </c>
      <c r="AV535" t="s">
        <v>34344</v>
      </c>
      <c r="AW535" t="s">
        <v>34342</v>
      </c>
      <c r="AY535">
        <v>0.41928670037325499</v>
      </c>
      <c r="AZ535">
        <v>0.64491526285807399</v>
      </c>
      <c r="BA535" s="6">
        <f t="shared" si="45"/>
        <v>0.56364744224113261</v>
      </c>
      <c r="BB535" s="4" t="str">
        <f t="shared" si="42"/>
        <v/>
      </c>
      <c r="BC535" t="str">
        <f t="shared" si="41"/>
        <v/>
      </c>
      <c r="BD535" t="str">
        <f t="shared" si="43"/>
        <v/>
      </c>
      <c r="BE535" t="str">
        <f t="shared" si="44"/>
        <v/>
      </c>
      <c r="BF535" t="s">
        <v>34343</v>
      </c>
      <c r="BG535" t="s">
        <v>34342</v>
      </c>
    </row>
    <row r="536" spans="1:59" x14ac:dyDescent="0.2">
      <c r="A536">
        <v>27.698959350585898</v>
      </c>
      <c r="B536">
        <v>27.9182643890381</v>
      </c>
      <c r="C536">
        <v>27.0594081878662</v>
      </c>
      <c r="D536">
        <v>28.117633819580099</v>
      </c>
      <c r="E536">
        <v>28.6370964050293</v>
      </c>
      <c r="F536">
        <v>27.85400390625</v>
      </c>
      <c r="I536" t="s">
        <v>1136</v>
      </c>
      <c r="J536" t="s">
        <v>38512</v>
      </c>
      <c r="K536" t="s">
        <v>38513</v>
      </c>
      <c r="L536" t="s">
        <v>1136</v>
      </c>
      <c r="M536" t="s">
        <v>1137</v>
      </c>
      <c r="P536" t="s">
        <v>360</v>
      </c>
      <c r="Q536" t="s">
        <v>361</v>
      </c>
      <c r="Z536" t="s">
        <v>38514</v>
      </c>
      <c r="AA536" t="s">
        <v>38515</v>
      </c>
      <c r="AB536">
        <v>9</v>
      </c>
      <c r="AC536">
        <v>9</v>
      </c>
      <c r="AD536">
        <v>8</v>
      </c>
      <c r="AE536">
        <v>24.3</v>
      </c>
      <c r="AF536">
        <v>24.3</v>
      </c>
      <c r="AG536">
        <v>22</v>
      </c>
      <c r="AH536">
        <v>61.116</v>
      </c>
      <c r="AI536">
        <v>0</v>
      </c>
      <c r="AJ536">
        <v>34.555999999999997</v>
      </c>
      <c r="AK536">
        <v>1562700000</v>
      </c>
      <c r="AL536">
        <v>22</v>
      </c>
      <c r="AM536">
        <v>0.86751813204093498</v>
      </c>
      <c r="AN536">
        <v>0.313094499294781</v>
      </c>
      <c r="AO536">
        <v>0.64403406778971495</v>
      </c>
      <c r="AP536">
        <v>1.86464286624257</v>
      </c>
      <c r="AQ536" t="s">
        <v>38516</v>
      </c>
      <c r="AR536" t="s">
        <v>38516</v>
      </c>
      <c r="AS536" t="s">
        <v>38517</v>
      </c>
      <c r="AT536" t="s">
        <v>33346</v>
      </c>
      <c r="AU536">
        <v>3914</v>
      </c>
      <c r="AV536" t="s">
        <v>38518</v>
      </c>
      <c r="AW536" t="s">
        <v>38517</v>
      </c>
      <c r="AY536">
        <v>0.86751813204093498</v>
      </c>
      <c r="AZ536">
        <v>0.64403406778971495</v>
      </c>
      <c r="BA536" s="6">
        <f t="shared" si="45"/>
        <v>0.56269266132155393</v>
      </c>
      <c r="BB536" s="4" t="str">
        <f t="shared" si="42"/>
        <v/>
      </c>
      <c r="BC536" t="str">
        <f t="shared" si="41"/>
        <v/>
      </c>
      <c r="BD536" t="str">
        <f t="shared" si="43"/>
        <v/>
      </c>
      <c r="BE536" t="str">
        <f t="shared" si="44"/>
        <v/>
      </c>
      <c r="BF536" t="s">
        <v>33346</v>
      </c>
      <c r="BG536" t="s">
        <v>38517</v>
      </c>
    </row>
    <row r="537" spans="1:59" x14ac:dyDescent="0.2">
      <c r="A537">
        <v>29.187658309936499</v>
      </c>
      <c r="B537">
        <v>29.444505691528299</v>
      </c>
      <c r="C537">
        <v>29.046403884887699</v>
      </c>
      <c r="D537">
        <v>29.932695388793899</v>
      </c>
      <c r="E537">
        <v>29.778938293456999</v>
      </c>
      <c r="F537">
        <v>29.897785186767599</v>
      </c>
      <c r="I537" t="s">
        <v>18026</v>
      </c>
      <c r="J537" t="s">
        <v>18027</v>
      </c>
      <c r="K537" t="s">
        <v>18028</v>
      </c>
      <c r="P537" t="s">
        <v>345</v>
      </c>
      <c r="Q537" t="s">
        <v>346</v>
      </c>
      <c r="R537" t="s">
        <v>18029</v>
      </c>
      <c r="S537" t="s">
        <v>18030</v>
      </c>
      <c r="T537" t="s">
        <v>2448</v>
      </c>
      <c r="U537" t="s">
        <v>2449</v>
      </c>
      <c r="Z537" t="s">
        <v>18031</v>
      </c>
      <c r="AA537" t="s">
        <v>18032</v>
      </c>
      <c r="AB537">
        <v>5</v>
      </c>
      <c r="AC537">
        <v>5</v>
      </c>
      <c r="AD537">
        <v>5</v>
      </c>
      <c r="AE537">
        <v>44.8</v>
      </c>
      <c r="AF537">
        <v>44.8</v>
      </c>
      <c r="AG537">
        <v>44.8</v>
      </c>
      <c r="AH537">
        <v>19.294</v>
      </c>
      <c r="AI537">
        <v>0</v>
      </c>
      <c r="AJ537">
        <v>15.641</v>
      </c>
      <c r="AK537">
        <v>4842800000</v>
      </c>
      <c r="AL537">
        <v>14</v>
      </c>
      <c r="AM537">
        <v>2.1648673662273601</v>
      </c>
      <c r="AN537">
        <v>0.11928205128205099</v>
      </c>
      <c r="AO537">
        <v>0.64361699422200402</v>
      </c>
      <c r="AP537">
        <v>5.1294311442007796</v>
      </c>
      <c r="AQ537" t="s">
        <v>18033</v>
      </c>
      <c r="AR537" t="s">
        <v>18033</v>
      </c>
      <c r="AS537" t="s">
        <v>18034</v>
      </c>
      <c r="AT537" t="s">
        <v>18035</v>
      </c>
      <c r="AU537">
        <v>1583</v>
      </c>
      <c r="AV537" t="s">
        <v>18036</v>
      </c>
      <c r="AW537" t="s">
        <v>18034</v>
      </c>
      <c r="AX537" t="s">
        <v>18037</v>
      </c>
      <c r="AY537">
        <v>2.1648673662273601</v>
      </c>
      <c r="AZ537">
        <v>0.64361699422200402</v>
      </c>
      <c r="BA537" s="6">
        <f t="shared" si="45"/>
        <v>0.56224096253236255</v>
      </c>
      <c r="BB537" s="4" t="str">
        <f t="shared" si="42"/>
        <v/>
      </c>
      <c r="BC537" t="str">
        <f t="shared" si="41"/>
        <v/>
      </c>
      <c r="BD537" t="str">
        <f t="shared" si="43"/>
        <v/>
      </c>
      <c r="BE537" t="str">
        <f t="shared" si="44"/>
        <v/>
      </c>
      <c r="BF537" t="s">
        <v>18035</v>
      </c>
      <c r="BG537" t="s">
        <v>18034</v>
      </c>
    </row>
    <row r="538" spans="1:59" x14ac:dyDescent="0.2">
      <c r="A538">
        <v>29.6299438476563</v>
      </c>
      <c r="B538">
        <v>28.699686050415</v>
      </c>
      <c r="C538">
        <v>29.2137775421143</v>
      </c>
      <c r="D538">
        <v>29.780817031860401</v>
      </c>
      <c r="E538">
        <v>29.686372756958001</v>
      </c>
      <c r="F538">
        <v>30.006780624389599</v>
      </c>
      <c r="I538" t="s">
        <v>1179</v>
      </c>
      <c r="J538" t="s">
        <v>40681</v>
      </c>
      <c r="K538" t="s">
        <v>40682</v>
      </c>
      <c r="N538" t="s">
        <v>437</v>
      </c>
      <c r="O538" t="s">
        <v>438</v>
      </c>
      <c r="P538" t="s">
        <v>978</v>
      </c>
      <c r="Q538" t="s">
        <v>979</v>
      </c>
      <c r="R538" t="s">
        <v>2160</v>
      </c>
      <c r="S538">
        <v>3110</v>
      </c>
      <c r="AB538">
        <v>6</v>
      </c>
      <c r="AC538">
        <v>6</v>
      </c>
      <c r="AD538">
        <v>6</v>
      </c>
      <c r="AE538">
        <v>55</v>
      </c>
      <c r="AF538">
        <v>55</v>
      </c>
      <c r="AG538">
        <v>55</v>
      </c>
      <c r="AH538">
        <v>13.81</v>
      </c>
      <c r="AI538">
        <v>0</v>
      </c>
      <c r="AJ538">
        <v>35.314999999999998</v>
      </c>
      <c r="AK538">
        <v>4754500000</v>
      </c>
      <c r="AL538">
        <v>38</v>
      </c>
      <c r="AM538">
        <v>1.05982306915962</v>
      </c>
      <c r="AN538">
        <v>0.23743778801843299</v>
      </c>
      <c r="AO538">
        <v>0.64352099100748505</v>
      </c>
      <c r="AP538">
        <v>2.2553055735420799</v>
      </c>
      <c r="AQ538" t="s">
        <v>40683</v>
      </c>
      <c r="AR538" t="s">
        <v>40683</v>
      </c>
      <c r="AS538" t="s">
        <v>40684</v>
      </c>
      <c r="AT538" t="s">
        <v>40685</v>
      </c>
      <c r="AU538">
        <v>4169</v>
      </c>
      <c r="AV538" t="s">
        <v>40686</v>
      </c>
      <c r="AW538" t="s">
        <v>40684</v>
      </c>
      <c r="AY538">
        <v>1.05982306915962</v>
      </c>
      <c r="AZ538">
        <v>0.64352099100748505</v>
      </c>
      <c r="BA538" s="6">
        <f t="shared" si="45"/>
        <v>0.56213700767014307</v>
      </c>
      <c r="BB538" s="4" t="str">
        <f t="shared" si="42"/>
        <v/>
      </c>
      <c r="BC538" t="str">
        <f t="shared" si="41"/>
        <v/>
      </c>
      <c r="BD538" t="str">
        <f t="shared" si="43"/>
        <v/>
      </c>
      <c r="BE538" t="str">
        <f t="shared" si="44"/>
        <v/>
      </c>
      <c r="BF538" t="s">
        <v>40685</v>
      </c>
      <c r="BG538" t="s">
        <v>40684</v>
      </c>
    </row>
    <row r="539" spans="1:59" x14ac:dyDescent="0.2">
      <c r="A539">
        <v>25.1279392242432</v>
      </c>
      <c r="B539">
        <v>23.815483093261701</v>
      </c>
      <c r="C539">
        <v>25.192121505737301</v>
      </c>
      <c r="D539">
        <v>25.626560211181602</v>
      </c>
      <c r="E539">
        <v>25.932537078857401</v>
      </c>
      <c r="F539">
        <v>24.501970291137699</v>
      </c>
      <c r="I539" t="s">
        <v>5775</v>
      </c>
      <c r="J539" t="s">
        <v>5769</v>
      </c>
      <c r="K539" t="s">
        <v>5150</v>
      </c>
      <c r="P539" t="s">
        <v>509</v>
      </c>
      <c r="Q539" t="s">
        <v>510</v>
      </c>
      <c r="R539" t="s">
        <v>5151</v>
      </c>
      <c r="S539" t="s">
        <v>5152</v>
      </c>
      <c r="T539" t="s">
        <v>3855</v>
      </c>
      <c r="U539" t="s">
        <v>3856</v>
      </c>
      <c r="Z539" t="s">
        <v>5155</v>
      </c>
      <c r="AA539" t="s">
        <v>5156</v>
      </c>
      <c r="AB539">
        <v>4</v>
      </c>
      <c r="AC539">
        <v>4</v>
      </c>
      <c r="AD539">
        <v>4</v>
      </c>
      <c r="AE539">
        <v>4.7</v>
      </c>
      <c r="AF539">
        <v>4.7</v>
      </c>
      <c r="AG539">
        <v>4.7</v>
      </c>
      <c r="AH539">
        <v>137.41999999999999</v>
      </c>
      <c r="AI539">
        <v>0</v>
      </c>
      <c r="AJ539">
        <v>8.4627999999999997</v>
      </c>
      <c r="AK539">
        <v>229370000</v>
      </c>
      <c r="AL539">
        <v>6</v>
      </c>
      <c r="AM539">
        <v>0.44087540688379101</v>
      </c>
      <c r="AN539">
        <v>0.57744562551103795</v>
      </c>
      <c r="AO539">
        <v>0.64184125264485603</v>
      </c>
      <c r="AP539">
        <v>1.0272828661104201</v>
      </c>
      <c r="AQ539" t="s">
        <v>5776</v>
      </c>
      <c r="AR539" t="s">
        <v>5776</v>
      </c>
      <c r="AS539" t="s">
        <v>5777</v>
      </c>
      <c r="AT539" t="s">
        <v>5778</v>
      </c>
      <c r="AU539">
        <v>552</v>
      </c>
      <c r="AV539" t="s">
        <v>5779</v>
      </c>
      <c r="AW539" t="s">
        <v>5780</v>
      </c>
      <c r="AY539">
        <v>0.44087540688379101</v>
      </c>
      <c r="AZ539">
        <v>0.64184125264485603</v>
      </c>
      <c r="BA539" s="6">
        <f t="shared" si="45"/>
        <v>0.56031926073177041</v>
      </c>
      <c r="BB539" s="4" t="str">
        <f t="shared" si="42"/>
        <v/>
      </c>
      <c r="BC539" t="str">
        <f t="shared" si="41"/>
        <v/>
      </c>
      <c r="BD539" t="str">
        <f t="shared" si="43"/>
        <v/>
      </c>
      <c r="BE539" t="str">
        <f t="shared" si="44"/>
        <v/>
      </c>
      <c r="BF539" t="s">
        <v>5778</v>
      </c>
      <c r="BG539" t="s">
        <v>5777</v>
      </c>
    </row>
    <row r="540" spans="1:59" x14ac:dyDescent="0.2">
      <c r="A540">
        <v>29.096927642822301</v>
      </c>
      <c r="B540">
        <v>29.574125289916999</v>
      </c>
      <c r="C540">
        <v>28.6826782226563</v>
      </c>
      <c r="D540">
        <v>29.471889495849599</v>
      </c>
      <c r="E540">
        <v>30.0616245269775</v>
      </c>
      <c r="F540">
        <v>29.744789123535199</v>
      </c>
      <c r="I540" t="s">
        <v>8367</v>
      </c>
      <c r="J540" t="s">
        <v>8368</v>
      </c>
      <c r="K540" t="s">
        <v>915</v>
      </c>
      <c r="P540" t="s">
        <v>915</v>
      </c>
      <c r="Q540" t="s">
        <v>916</v>
      </c>
      <c r="R540" t="s">
        <v>6718</v>
      </c>
      <c r="S540" t="s">
        <v>6719</v>
      </c>
      <c r="T540" t="s">
        <v>6720</v>
      </c>
      <c r="U540" t="s">
        <v>6721</v>
      </c>
      <c r="V540" t="s">
        <v>8369</v>
      </c>
      <c r="W540" t="s">
        <v>8370</v>
      </c>
      <c r="Z540" t="s">
        <v>8371</v>
      </c>
      <c r="AA540" t="s">
        <v>8372</v>
      </c>
      <c r="AB540">
        <v>12</v>
      </c>
      <c r="AC540">
        <v>12</v>
      </c>
      <c r="AD540">
        <v>12</v>
      </c>
      <c r="AE540">
        <v>31.9</v>
      </c>
      <c r="AF540">
        <v>31.9</v>
      </c>
      <c r="AG540">
        <v>31.9</v>
      </c>
      <c r="AH540">
        <v>52.220999999999997</v>
      </c>
      <c r="AI540">
        <v>0</v>
      </c>
      <c r="AJ540">
        <v>43.362000000000002</v>
      </c>
      <c r="AK540">
        <v>4569200000</v>
      </c>
      <c r="AL540">
        <v>45</v>
      </c>
      <c r="AM540">
        <v>0.97329608602693496</v>
      </c>
      <c r="AN540">
        <v>0.26899836867862997</v>
      </c>
      <c r="AO540">
        <v>0.64152399698893303</v>
      </c>
      <c r="AP540">
        <v>2.07734675693073</v>
      </c>
      <c r="AQ540" t="s">
        <v>8373</v>
      </c>
      <c r="AR540" t="s">
        <v>8373</v>
      </c>
      <c r="AS540" t="s">
        <v>8374</v>
      </c>
      <c r="AT540" t="s">
        <v>8375</v>
      </c>
      <c r="AU540">
        <v>750</v>
      </c>
      <c r="AV540" t="s">
        <v>8376</v>
      </c>
      <c r="AW540" t="s">
        <v>8377</v>
      </c>
      <c r="AX540" t="s">
        <v>8378</v>
      </c>
      <c r="AY540">
        <v>0.97329608602693496</v>
      </c>
      <c r="AZ540">
        <v>0.64152399698893303</v>
      </c>
      <c r="BA540" s="6">
        <f t="shared" si="45"/>
        <v>0.55997617666215826</v>
      </c>
      <c r="BB540" s="4" t="str">
        <f t="shared" si="42"/>
        <v/>
      </c>
      <c r="BC540" t="str">
        <f t="shared" si="41"/>
        <v/>
      </c>
      <c r="BD540" t="str">
        <f t="shared" si="43"/>
        <v/>
      </c>
      <c r="BE540" t="str">
        <f t="shared" si="44"/>
        <v/>
      </c>
      <c r="BF540" t="s">
        <v>8375</v>
      </c>
      <c r="BG540" t="s">
        <v>8374</v>
      </c>
    </row>
    <row r="541" spans="1:59" x14ac:dyDescent="0.2">
      <c r="A541">
        <v>28.7806606292725</v>
      </c>
      <c r="B541">
        <v>28.5849514007568</v>
      </c>
      <c r="C541">
        <v>28.902193069458001</v>
      </c>
      <c r="D541">
        <v>29.488361358642599</v>
      </c>
      <c r="E541">
        <v>29.401699066162099</v>
      </c>
      <c r="F541">
        <v>29.2997035980225</v>
      </c>
      <c r="I541" t="s">
        <v>26027</v>
      </c>
      <c r="K541" t="s">
        <v>436</v>
      </c>
      <c r="P541" t="s">
        <v>436</v>
      </c>
      <c r="Q541" t="s">
        <v>439</v>
      </c>
      <c r="Z541" t="s">
        <v>26028</v>
      </c>
      <c r="AA541" t="s">
        <v>26029</v>
      </c>
      <c r="AB541">
        <v>14</v>
      </c>
      <c r="AC541">
        <v>14</v>
      </c>
      <c r="AD541">
        <v>14</v>
      </c>
      <c r="AE541">
        <v>30.2</v>
      </c>
      <c r="AF541">
        <v>30.2</v>
      </c>
      <c r="AG541">
        <v>30.2</v>
      </c>
      <c r="AH541">
        <v>64.551000000000002</v>
      </c>
      <c r="AI541">
        <v>0</v>
      </c>
      <c r="AJ541">
        <v>68.251000000000005</v>
      </c>
      <c r="AK541">
        <v>3488700000</v>
      </c>
      <c r="AL541">
        <v>57</v>
      </c>
      <c r="AM541">
        <v>2.4031625054399401</v>
      </c>
      <c r="AN541">
        <v>0.105904761904762</v>
      </c>
      <c r="AO541">
        <v>0.64065297444661695</v>
      </c>
      <c r="AP541">
        <v>5.97095210923385</v>
      </c>
      <c r="AQ541" t="s">
        <v>26030</v>
      </c>
      <c r="AR541" t="s">
        <v>26030</v>
      </c>
      <c r="AS541" t="s">
        <v>26031</v>
      </c>
      <c r="AT541" t="s">
        <v>26032</v>
      </c>
      <c r="AU541">
        <v>2400</v>
      </c>
      <c r="AV541" t="s">
        <v>26033</v>
      </c>
      <c r="AW541" t="s">
        <v>26034</v>
      </c>
      <c r="AY541">
        <v>2.4031625054399401</v>
      </c>
      <c r="AZ541">
        <v>0.64065297444661695</v>
      </c>
      <c r="BA541" s="6">
        <f t="shared" si="45"/>
        <v>0.55903463026356426</v>
      </c>
      <c r="BB541" s="4" t="str">
        <f t="shared" si="42"/>
        <v/>
      </c>
      <c r="BC541" t="str">
        <f t="shared" si="41"/>
        <v/>
      </c>
      <c r="BD541" t="str">
        <f t="shared" si="43"/>
        <v/>
      </c>
      <c r="BE541" t="str">
        <f t="shared" si="44"/>
        <v/>
      </c>
      <c r="BF541" t="s">
        <v>26032</v>
      </c>
      <c r="BG541" t="s">
        <v>26031</v>
      </c>
    </row>
    <row r="542" spans="1:59" x14ac:dyDescent="0.2">
      <c r="A542">
        <v>30.036167144775401</v>
      </c>
      <c r="B542">
        <v>30.268186569213899</v>
      </c>
      <c r="C542">
        <v>29.400171279907202</v>
      </c>
      <c r="D542">
        <v>30.797378540039102</v>
      </c>
      <c r="E542">
        <v>30.378547668456999</v>
      </c>
      <c r="F542">
        <v>30.450122833251999</v>
      </c>
      <c r="I542" t="s">
        <v>26777</v>
      </c>
      <c r="J542" t="s">
        <v>61</v>
      </c>
      <c r="K542" t="s">
        <v>26778</v>
      </c>
      <c r="N542" t="s">
        <v>61</v>
      </c>
      <c r="O542" t="s">
        <v>62</v>
      </c>
      <c r="P542" t="s">
        <v>3432</v>
      </c>
      <c r="Q542" t="s">
        <v>3433</v>
      </c>
      <c r="Z542" t="s">
        <v>1898</v>
      </c>
      <c r="AA542" t="s">
        <v>1899</v>
      </c>
      <c r="AB542">
        <v>31</v>
      </c>
      <c r="AC542">
        <v>31</v>
      </c>
      <c r="AD542">
        <v>31</v>
      </c>
      <c r="AE542">
        <v>26.2</v>
      </c>
      <c r="AF542">
        <v>26.2</v>
      </c>
      <c r="AG542">
        <v>26.2</v>
      </c>
      <c r="AH542">
        <v>131.61000000000001</v>
      </c>
      <c r="AI542">
        <v>0</v>
      </c>
      <c r="AJ542">
        <v>178.26</v>
      </c>
      <c r="AK542">
        <v>7831600000</v>
      </c>
      <c r="AL542">
        <v>89</v>
      </c>
      <c r="AM542">
        <v>1.03764362122216</v>
      </c>
      <c r="AN542">
        <v>0.24289247311827999</v>
      </c>
      <c r="AO542">
        <v>0.64050801595051998</v>
      </c>
      <c r="AP542">
        <v>2.2093028962193499</v>
      </c>
      <c r="AQ542" t="s">
        <v>26779</v>
      </c>
      <c r="AR542" t="s">
        <v>26779</v>
      </c>
      <c r="AS542" t="s">
        <v>26780</v>
      </c>
      <c r="AT542" t="s">
        <v>26781</v>
      </c>
      <c r="AU542">
        <v>2493</v>
      </c>
      <c r="AV542" t="s">
        <v>26782</v>
      </c>
      <c r="AW542" t="s">
        <v>26780</v>
      </c>
      <c r="AY542">
        <v>1.03764362122216</v>
      </c>
      <c r="AZ542">
        <v>0.64050801595051998</v>
      </c>
      <c r="BA542" s="6">
        <f t="shared" si="45"/>
        <v>0.55887799011744121</v>
      </c>
      <c r="BB542" s="4" t="str">
        <f t="shared" si="42"/>
        <v/>
      </c>
      <c r="BC542" t="str">
        <f t="shared" si="41"/>
        <v/>
      </c>
      <c r="BD542" t="str">
        <f t="shared" si="43"/>
        <v/>
      </c>
      <c r="BE542" t="str">
        <f t="shared" si="44"/>
        <v/>
      </c>
      <c r="BF542" t="s">
        <v>26781</v>
      </c>
      <c r="BG542" t="s">
        <v>26780</v>
      </c>
    </row>
    <row r="543" spans="1:59" x14ac:dyDescent="0.2">
      <c r="A543">
        <v>28.3205757141113</v>
      </c>
      <c r="B543">
        <v>28.974540710449201</v>
      </c>
      <c r="C543">
        <v>28.856767654418899</v>
      </c>
      <c r="D543">
        <v>29.379209518432599</v>
      </c>
      <c r="E543">
        <v>29.523708343505898</v>
      </c>
      <c r="F543">
        <v>29.165164947509801</v>
      </c>
      <c r="I543" t="s">
        <v>23284</v>
      </c>
      <c r="J543" t="s">
        <v>23285</v>
      </c>
      <c r="K543" t="s">
        <v>23286</v>
      </c>
      <c r="P543" t="s">
        <v>8051</v>
      </c>
      <c r="Q543" t="s">
        <v>8052</v>
      </c>
      <c r="R543" t="s">
        <v>19856</v>
      </c>
      <c r="S543" t="s">
        <v>19857</v>
      </c>
      <c r="T543" t="s">
        <v>19858</v>
      </c>
      <c r="U543" t="s">
        <v>19859</v>
      </c>
      <c r="V543" t="s">
        <v>9092</v>
      </c>
      <c r="W543" t="s">
        <v>9093</v>
      </c>
      <c r="Z543" t="s">
        <v>23287</v>
      </c>
      <c r="AA543" t="s">
        <v>23288</v>
      </c>
      <c r="AB543">
        <v>10</v>
      </c>
      <c r="AC543">
        <v>10</v>
      </c>
      <c r="AD543">
        <v>10</v>
      </c>
      <c r="AE543">
        <v>51</v>
      </c>
      <c r="AF543">
        <v>51</v>
      </c>
      <c r="AG543">
        <v>51</v>
      </c>
      <c r="AH543">
        <v>21.995000000000001</v>
      </c>
      <c r="AI543">
        <v>0</v>
      </c>
      <c r="AJ543">
        <v>110.35</v>
      </c>
      <c r="AK543">
        <v>3420900000</v>
      </c>
      <c r="AL543">
        <v>38</v>
      </c>
      <c r="AM543">
        <v>1.3197497230347399</v>
      </c>
      <c r="AN543">
        <v>0.19164790764790801</v>
      </c>
      <c r="AO543">
        <v>0.63873291015625</v>
      </c>
      <c r="AP543">
        <v>2.8187153225672299</v>
      </c>
      <c r="AQ543" t="s">
        <v>23289</v>
      </c>
      <c r="AR543" t="s">
        <v>23289</v>
      </c>
      <c r="AS543" t="s">
        <v>23290</v>
      </c>
      <c r="AT543" t="s">
        <v>23291</v>
      </c>
      <c r="AU543">
        <v>2090</v>
      </c>
      <c r="AV543" t="s">
        <v>23292</v>
      </c>
      <c r="AW543" t="s">
        <v>23290</v>
      </c>
      <c r="AX543" t="s">
        <v>23293</v>
      </c>
      <c r="AY543">
        <v>1.3197497230347399</v>
      </c>
      <c r="AZ543">
        <v>0.63873291015625</v>
      </c>
      <c r="BA543" s="6">
        <f t="shared" si="45"/>
        <v>0.55696111122471992</v>
      </c>
      <c r="BB543" s="4" t="str">
        <f t="shared" si="42"/>
        <v/>
      </c>
      <c r="BC543" t="str">
        <f t="shared" si="41"/>
        <v/>
      </c>
      <c r="BD543" t="str">
        <f t="shared" si="43"/>
        <v/>
      </c>
      <c r="BE543" t="str">
        <f t="shared" si="44"/>
        <v/>
      </c>
      <c r="BF543" t="s">
        <v>23291</v>
      </c>
      <c r="BG543" t="s">
        <v>23290</v>
      </c>
    </row>
    <row r="544" spans="1:59" x14ac:dyDescent="0.2">
      <c r="A544">
        <v>28.3495903015137</v>
      </c>
      <c r="B544">
        <v>28.471464157104499</v>
      </c>
      <c r="C544">
        <v>27.8420009613037</v>
      </c>
      <c r="D544">
        <v>29.224855422973601</v>
      </c>
      <c r="E544">
        <v>28.9859008789063</v>
      </c>
      <c r="F544">
        <v>28.367322921752901</v>
      </c>
      <c r="I544" t="s">
        <v>26225</v>
      </c>
      <c r="K544" t="s">
        <v>26226</v>
      </c>
      <c r="P544" t="s">
        <v>196</v>
      </c>
      <c r="Q544" t="s">
        <v>197</v>
      </c>
      <c r="R544" t="s">
        <v>468</v>
      </c>
      <c r="S544">
        <v>3041</v>
      </c>
      <c r="Z544" t="s">
        <v>26227</v>
      </c>
      <c r="AA544" t="s">
        <v>26228</v>
      </c>
      <c r="AB544">
        <v>10</v>
      </c>
      <c r="AC544">
        <v>10</v>
      </c>
      <c r="AD544">
        <v>10</v>
      </c>
      <c r="AE544">
        <v>12</v>
      </c>
      <c r="AF544">
        <v>12</v>
      </c>
      <c r="AG544">
        <v>12</v>
      </c>
      <c r="AH544">
        <v>107.99</v>
      </c>
      <c r="AI544">
        <v>0</v>
      </c>
      <c r="AJ544">
        <v>20.321999999999999</v>
      </c>
      <c r="AK544">
        <v>2460200000</v>
      </c>
      <c r="AL544">
        <v>29</v>
      </c>
      <c r="AM544">
        <v>0.93236734210140804</v>
      </c>
      <c r="AN544">
        <v>0.28666150271107699</v>
      </c>
      <c r="AO544">
        <v>0.63834126790364498</v>
      </c>
      <c r="AP544">
        <v>1.99447886003207</v>
      </c>
      <c r="AQ544" t="s">
        <v>26229</v>
      </c>
      <c r="AR544" t="s">
        <v>26229</v>
      </c>
      <c r="AS544" t="s">
        <v>26230</v>
      </c>
      <c r="AT544" t="s">
        <v>26231</v>
      </c>
      <c r="AU544">
        <v>2425</v>
      </c>
      <c r="AV544" t="s">
        <v>26232</v>
      </c>
      <c r="AW544" t="s">
        <v>26230</v>
      </c>
      <c r="AX544" t="s">
        <v>26233</v>
      </c>
      <c r="AY544">
        <v>0.93236734210140804</v>
      </c>
      <c r="AZ544">
        <v>0.63834126790364498</v>
      </c>
      <c r="BA544" s="6">
        <f t="shared" si="45"/>
        <v>0.55653850701457008</v>
      </c>
      <c r="BB544" s="4" t="str">
        <f t="shared" si="42"/>
        <v/>
      </c>
      <c r="BC544" t="str">
        <f t="shared" si="41"/>
        <v/>
      </c>
      <c r="BD544" t="str">
        <f t="shared" si="43"/>
        <v/>
      </c>
      <c r="BE544" t="str">
        <f t="shared" si="44"/>
        <v/>
      </c>
      <c r="BF544" t="s">
        <v>26231</v>
      </c>
      <c r="BG544" t="s">
        <v>26230</v>
      </c>
    </row>
    <row r="545" spans="1:59" x14ac:dyDescent="0.2">
      <c r="A545">
        <v>29.5757141113281</v>
      </c>
      <c r="B545">
        <v>29.613773345947301</v>
      </c>
      <c r="C545">
        <v>29.204057693481399</v>
      </c>
      <c r="D545">
        <v>30.023267745971701</v>
      </c>
      <c r="E545">
        <v>30.051548004150401</v>
      </c>
      <c r="F545">
        <v>30.233751296997099</v>
      </c>
      <c r="I545" t="s">
        <v>33176</v>
      </c>
      <c r="J545" t="s">
        <v>33177</v>
      </c>
      <c r="K545" t="s">
        <v>33178</v>
      </c>
      <c r="N545" t="s">
        <v>437</v>
      </c>
      <c r="O545" t="s">
        <v>438</v>
      </c>
      <c r="P545" t="s">
        <v>345</v>
      </c>
      <c r="Q545" t="s">
        <v>346</v>
      </c>
      <c r="Z545" t="s">
        <v>29156</v>
      </c>
      <c r="AA545" t="s">
        <v>29157</v>
      </c>
      <c r="AB545">
        <v>28</v>
      </c>
      <c r="AC545">
        <v>28</v>
      </c>
      <c r="AD545">
        <v>28</v>
      </c>
      <c r="AE545">
        <v>12.3</v>
      </c>
      <c r="AF545">
        <v>12.3</v>
      </c>
      <c r="AG545">
        <v>12.3</v>
      </c>
      <c r="AH545">
        <v>402.24</v>
      </c>
      <c r="AI545">
        <v>0</v>
      </c>
      <c r="AJ545">
        <v>59.640999999999998</v>
      </c>
      <c r="AK545">
        <v>5706700000</v>
      </c>
      <c r="AL545">
        <v>63</v>
      </c>
      <c r="AM545">
        <v>1.9187537283821801</v>
      </c>
      <c r="AN545">
        <v>0.151965367965368</v>
      </c>
      <c r="AO545">
        <v>0.63834063212076897</v>
      </c>
      <c r="AP545">
        <v>4.3605227804835502</v>
      </c>
      <c r="AQ545" t="s">
        <v>33179</v>
      </c>
      <c r="AR545" t="s">
        <v>33179</v>
      </c>
      <c r="AS545" t="s">
        <v>33180</v>
      </c>
      <c r="AT545" t="s">
        <v>33181</v>
      </c>
      <c r="AU545">
        <v>3260</v>
      </c>
      <c r="AV545" t="s">
        <v>33182</v>
      </c>
      <c r="AW545" t="s">
        <v>33180</v>
      </c>
      <c r="AY545">
        <v>1.9187537283821801</v>
      </c>
      <c r="AZ545">
        <v>0.63834063212076897</v>
      </c>
      <c r="BA545" s="6">
        <f t="shared" si="45"/>
        <v>0.55653782106204219</v>
      </c>
      <c r="BB545" s="4" t="str">
        <f t="shared" si="42"/>
        <v/>
      </c>
      <c r="BC545" t="str">
        <f t="shared" si="41"/>
        <v/>
      </c>
      <c r="BD545" t="str">
        <f t="shared" si="43"/>
        <v/>
      </c>
      <c r="BE545" t="str">
        <f t="shared" si="44"/>
        <v/>
      </c>
      <c r="BF545" t="s">
        <v>33181</v>
      </c>
      <c r="BG545" t="s">
        <v>33180</v>
      </c>
    </row>
    <row r="546" spans="1:59" x14ac:dyDescent="0.2">
      <c r="A546">
        <v>32.038589477539098</v>
      </c>
      <c r="B546">
        <v>31.994255065918001</v>
      </c>
      <c r="C546">
        <v>31.703718185424801</v>
      </c>
      <c r="D546">
        <v>32.750011444091797</v>
      </c>
      <c r="E546">
        <v>32.615505218505902</v>
      </c>
      <c r="F546">
        <v>32.285598754882798</v>
      </c>
      <c r="I546" t="s">
        <v>38035</v>
      </c>
      <c r="J546" t="s">
        <v>30861</v>
      </c>
      <c r="K546" t="s">
        <v>38036</v>
      </c>
      <c r="N546" t="s">
        <v>437</v>
      </c>
      <c r="O546" t="s">
        <v>438</v>
      </c>
      <c r="P546" t="s">
        <v>978</v>
      </c>
      <c r="Q546" t="s">
        <v>979</v>
      </c>
      <c r="R546" t="s">
        <v>980</v>
      </c>
      <c r="S546">
        <v>3009</v>
      </c>
      <c r="Z546" t="s">
        <v>38037</v>
      </c>
      <c r="AA546" t="s">
        <v>38038</v>
      </c>
      <c r="AB546">
        <v>22</v>
      </c>
      <c r="AC546">
        <v>22</v>
      </c>
      <c r="AD546">
        <v>22</v>
      </c>
      <c r="AE546">
        <v>51.5</v>
      </c>
      <c r="AF546">
        <v>51.5</v>
      </c>
      <c r="AG546">
        <v>51.5</v>
      </c>
      <c r="AH546">
        <v>43.613999999999997</v>
      </c>
      <c r="AI546">
        <v>0</v>
      </c>
      <c r="AJ546">
        <v>323.31</v>
      </c>
      <c r="AK546">
        <v>31226000000</v>
      </c>
      <c r="AL546">
        <v>169</v>
      </c>
      <c r="AM546">
        <v>1.6738594992171301</v>
      </c>
      <c r="AN546">
        <v>0.166577030812325</v>
      </c>
      <c r="AO546">
        <v>0.63818422953287501</v>
      </c>
      <c r="AP546">
        <v>3.68072509325</v>
      </c>
      <c r="AQ546" t="s">
        <v>38039</v>
      </c>
      <c r="AR546" t="s">
        <v>38039</v>
      </c>
      <c r="AS546" t="s">
        <v>38040</v>
      </c>
      <c r="AT546" t="s">
        <v>38041</v>
      </c>
      <c r="AU546">
        <v>3858</v>
      </c>
      <c r="AV546" t="s">
        <v>38042</v>
      </c>
      <c r="AW546" t="s">
        <v>38040</v>
      </c>
      <c r="AY546">
        <v>1.6738594992171301</v>
      </c>
      <c r="AZ546">
        <v>0.63818422953287501</v>
      </c>
      <c r="BA546" s="6">
        <f t="shared" si="45"/>
        <v>0.55636908592334344</v>
      </c>
      <c r="BB546" s="4" t="str">
        <f t="shared" si="42"/>
        <v/>
      </c>
      <c r="BC546" t="str">
        <f t="shared" si="41"/>
        <v/>
      </c>
      <c r="BD546" t="str">
        <f t="shared" si="43"/>
        <v/>
      </c>
      <c r="BE546" t="str">
        <f t="shared" si="44"/>
        <v/>
      </c>
      <c r="BF546" t="s">
        <v>38041</v>
      </c>
      <c r="BG546" t="s">
        <v>38040</v>
      </c>
    </row>
    <row r="547" spans="1:59" x14ac:dyDescent="0.2">
      <c r="A547">
        <v>24.390541076660199</v>
      </c>
      <c r="B547">
        <v>27.4374599456787</v>
      </c>
      <c r="C547" t="s">
        <v>88</v>
      </c>
      <c r="D547">
        <v>24.2397975921631</v>
      </c>
      <c r="E547">
        <v>27.816043853759801</v>
      </c>
      <c r="F547">
        <v>27.599390029907202</v>
      </c>
      <c r="I547" t="s">
        <v>24292</v>
      </c>
      <c r="J547" t="s">
        <v>24293</v>
      </c>
      <c r="K547" t="s">
        <v>24294</v>
      </c>
      <c r="L547" t="s">
        <v>1042</v>
      </c>
      <c r="M547" t="s">
        <v>1043</v>
      </c>
      <c r="R547" t="s">
        <v>24295</v>
      </c>
      <c r="S547">
        <v>510</v>
      </c>
      <c r="T547" t="s">
        <v>3743</v>
      </c>
      <c r="U547" t="s">
        <v>3744</v>
      </c>
      <c r="Z547" t="s">
        <v>24296</v>
      </c>
      <c r="AA547" t="s">
        <v>24297</v>
      </c>
      <c r="AB547">
        <v>3</v>
      </c>
      <c r="AC547">
        <v>3</v>
      </c>
      <c r="AD547">
        <v>3</v>
      </c>
      <c r="AE547">
        <v>3.6</v>
      </c>
      <c r="AF547">
        <v>3.6</v>
      </c>
      <c r="AG547">
        <v>3.6</v>
      </c>
      <c r="AH547">
        <v>131.13999999999999</v>
      </c>
      <c r="AI547">
        <v>0</v>
      </c>
      <c r="AJ547">
        <v>7.8209</v>
      </c>
      <c r="AK547">
        <v>663210000</v>
      </c>
      <c r="AL547">
        <v>3</v>
      </c>
      <c r="AM547">
        <v>0.121233607662961</v>
      </c>
      <c r="AN547">
        <v>0.877328036322361</v>
      </c>
      <c r="AO547">
        <v>0.63774331410725804</v>
      </c>
      <c r="AP547">
        <v>0.339771294864188</v>
      </c>
      <c r="AQ547" t="s">
        <v>24298</v>
      </c>
      <c r="AR547" t="s">
        <v>24298</v>
      </c>
      <c r="AS547" t="s">
        <v>24299</v>
      </c>
      <c r="AT547" t="s">
        <v>24300</v>
      </c>
      <c r="AU547">
        <v>2193</v>
      </c>
      <c r="AV547" t="s">
        <v>24301</v>
      </c>
      <c r="AW547" t="s">
        <v>24299</v>
      </c>
      <c r="AY547">
        <v>0.121233607662961</v>
      </c>
      <c r="AZ547">
        <v>0.63774331410725804</v>
      </c>
      <c r="BA547" s="6">
        <f t="shared" si="45"/>
        <v>0.5558935021949396</v>
      </c>
      <c r="BB547" s="4" t="str">
        <f t="shared" si="42"/>
        <v/>
      </c>
      <c r="BC547" t="str">
        <f t="shared" si="41"/>
        <v/>
      </c>
      <c r="BD547" t="str">
        <f t="shared" si="43"/>
        <v/>
      </c>
      <c r="BE547" t="str">
        <f t="shared" si="44"/>
        <v/>
      </c>
      <c r="BF547" t="s">
        <v>24300</v>
      </c>
      <c r="BG547" t="s">
        <v>24299</v>
      </c>
    </row>
    <row r="548" spans="1:59" x14ac:dyDescent="0.2">
      <c r="A548">
        <v>26.907129287719702</v>
      </c>
      <c r="B548">
        <v>26.315618515014599</v>
      </c>
      <c r="C548">
        <v>27.2312335968018</v>
      </c>
      <c r="D548">
        <v>27.544805526733398</v>
      </c>
      <c r="E548">
        <v>27.2201118469238</v>
      </c>
      <c r="F548">
        <v>27.601942062377901</v>
      </c>
      <c r="I548" t="s">
        <v>27951</v>
      </c>
      <c r="K548" t="s">
        <v>27952</v>
      </c>
      <c r="P548" t="s">
        <v>27953</v>
      </c>
      <c r="Q548" t="s">
        <v>27954</v>
      </c>
      <c r="R548" t="s">
        <v>1224</v>
      </c>
      <c r="S548">
        <v>4121</v>
      </c>
      <c r="Z548" t="s">
        <v>9274</v>
      </c>
      <c r="AA548" t="s">
        <v>9275</v>
      </c>
      <c r="AB548">
        <v>7</v>
      </c>
      <c r="AC548">
        <v>7</v>
      </c>
      <c r="AD548">
        <v>7</v>
      </c>
      <c r="AE548">
        <v>15.5</v>
      </c>
      <c r="AF548">
        <v>15.5</v>
      </c>
      <c r="AG548">
        <v>15.5</v>
      </c>
      <c r="AH548">
        <v>75.509</v>
      </c>
      <c r="AI548">
        <v>0</v>
      </c>
      <c r="AJ548">
        <v>15.84</v>
      </c>
      <c r="AK548">
        <v>922780000</v>
      </c>
      <c r="AL548">
        <v>14</v>
      </c>
      <c r="AM548">
        <v>1.0207519146977999</v>
      </c>
      <c r="AN548">
        <v>0.24818596491228101</v>
      </c>
      <c r="AO548">
        <v>0.63762601216633996</v>
      </c>
      <c r="AP548">
        <v>2.1744520922463599</v>
      </c>
      <c r="AQ548" t="s">
        <v>27955</v>
      </c>
      <c r="AR548" t="s">
        <v>27955</v>
      </c>
      <c r="AS548" t="s">
        <v>27956</v>
      </c>
      <c r="AT548" t="s">
        <v>27957</v>
      </c>
      <c r="AU548">
        <v>2631</v>
      </c>
      <c r="AV548" t="s">
        <v>27958</v>
      </c>
      <c r="AW548" t="s">
        <v>27956</v>
      </c>
      <c r="AY548">
        <v>1.0207519146977999</v>
      </c>
      <c r="AZ548">
        <v>0.63762601216633996</v>
      </c>
      <c r="BA548" s="6">
        <f t="shared" si="45"/>
        <v>0.55576700151183722</v>
      </c>
      <c r="BB548" s="4" t="str">
        <f t="shared" si="42"/>
        <v/>
      </c>
      <c r="BC548" t="str">
        <f t="shared" si="41"/>
        <v/>
      </c>
      <c r="BD548" t="str">
        <f t="shared" si="43"/>
        <v/>
      </c>
      <c r="BE548" t="str">
        <f t="shared" si="44"/>
        <v/>
      </c>
      <c r="BF548" t="s">
        <v>27957</v>
      </c>
      <c r="BG548" t="s">
        <v>27956</v>
      </c>
    </row>
    <row r="549" spans="1:59" x14ac:dyDescent="0.2">
      <c r="A549">
        <v>26.992372512817401</v>
      </c>
      <c r="B549">
        <v>26.0170993804932</v>
      </c>
      <c r="C549">
        <v>26.6024379730225</v>
      </c>
      <c r="D549">
        <v>27.3944396972656</v>
      </c>
      <c r="E549">
        <v>26.882387161254901</v>
      </c>
      <c r="F549">
        <v>27.247804641723601</v>
      </c>
      <c r="I549" t="s">
        <v>41314</v>
      </c>
      <c r="J549" t="s">
        <v>41315</v>
      </c>
      <c r="K549" t="s">
        <v>41316</v>
      </c>
      <c r="P549" t="s">
        <v>16676</v>
      </c>
      <c r="Q549" t="s">
        <v>16677</v>
      </c>
      <c r="R549" t="s">
        <v>1224</v>
      </c>
      <c r="S549">
        <v>4121</v>
      </c>
      <c r="V549" t="s">
        <v>19940</v>
      </c>
      <c r="W549" t="s">
        <v>19941</v>
      </c>
      <c r="Z549" t="s">
        <v>41317</v>
      </c>
      <c r="AA549" t="s">
        <v>41318</v>
      </c>
      <c r="AB549">
        <v>4</v>
      </c>
      <c r="AC549">
        <v>4</v>
      </c>
      <c r="AD549">
        <v>4</v>
      </c>
      <c r="AE549">
        <v>10.9</v>
      </c>
      <c r="AF549">
        <v>10.9</v>
      </c>
      <c r="AG549">
        <v>10.9</v>
      </c>
      <c r="AH549">
        <v>58.502000000000002</v>
      </c>
      <c r="AI549">
        <v>0</v>
      </c>
      <c r="AJ549">
        <v>13.66</v>
      </c>
      <c r="AK549">
        <v>762810000</v>
      </c>
      <c r="AL549">
        <v>14</v>
      </c>
      <c r="AM549">
        <v>0.92605812025235501</v>
      </c>
      <c r="AN549">
        <v>0.28877171406610302</v>
      </c>
      <c r="AO549">
        <v>0.63757387797037901</v>
      </c>
      <c r="AP549">
        <v>1.9817717893234601</v>
      </c>
      <c r="AQ549" t="s">
        <v>41319</v>
      </c>
      <c r="AR549" t="s">
        <v>41319</v>
      </c>
      <c r="AS549" t="s">
        <v>41320</v>
      </c>
      <c r="AT549" t="s">
        <v>41321</v>
      </c>
      <c r="AU549">
        <v>4249</v>
      </c>
      <c r="AV549" t="s">
        <v>41322</v>
      </c>
      <c r="AW549" t="s">
        <v>41320</v>
      </c>
      <c r="AY549">
        <v>0.92605812025235501</v>
      </c>
      <c r="AZ549">
        <v>0.63757387797037901</v>
      </c>
      <c r="BA549" s="6">
        <f t="shared" si="45"/>
        <v>0.55571078228743653</v>
      </c>
      <c r="BB549" s="4" t="str">
        <f t="shared" si="42"/>
        <v/>
      </c>
      <c r="BC549" t="str">
        <f t="shared" si="41"/>
        <v/>
      </c>
      <c r="BD549" t="str">
        <f t="shared" si="43"/>
        <v/>
      </c>
      <c r="BE549" t="str">
        <f t="shared" si="44"/>
        <v/>
      </c>
      <c r="BF549" t="s">
        <v>41321</v>
      </c>
      <c r="BG549" t="s">
        <v>41320</v>
      </c>
    </row>
    <row r="550" spans="1:59" x14ac:dyDescent="0.2">
      <c r="A550">
        <v>31.382677078247099</v>
      </c>
      <c r="B550">
        <v>31.438520431518601</v>
      </c>
      <c r="C550">
        <v>30.610080718994102</v>
      </c>
      <c r="D550">
        <v>32.0106201171875</v>
      </c>
      <c r="E550">
        <v>31.6745090484619</v>
      </c>
      <c r="F550">
        <v>31.655271530151399</v>
      </c>
      <c r="I550" t="s">
        <v>23169</v>
      </c>
      <c r="J550" t="s">
        <v>61</v>
      </c>
      <c r="K550" t="s">
        <v>29771</v>
      </c>
      <c r="N550" t="s">
        <v>61</v>
      </c>
      <c r="O550" t="s">
        <v>62</v>
      </c>
      <c r="P550" t="s">
        <v>29772</v>
      </c>
      <c r="Q550" t="s">
        <v>29773</v>
      </c>
      <c r="R550" t="s">
        <v>1184</v>
      </c>
      <c r="S550" t="s">
        <v>1185</v>
      </c>
      <c r="T550" t="s">
        <v>1171</v>
      </c>
      <c r="U550" t="s">
        <v>1172</v>
      </c>
      <c r="Z550" t="s">
        <v>29774</v>
      </c>
      <c r="AA550" t="s">
        <v>29775</v>
      </c>
      <c r="AB550">
        <v>28</v>
      </c>
      <c r="AC550">
        <v>28</v>
      </c>
      <c r="AD550">
        <v>28</v>
      </c>
      <c r="AE550">
        <v>59.8</v>
      </c>
      <c r="AF550">
        <v>59.8</v>
      </c>
      <c r="AG550">
        <v>59.8</v>
      </c>
      <c r="AH550">
        <v>58.414000000000001</v>
      </c>
      <c r="AI550">
        <v>0</v>
      </c>
      <c r="AJ550">
        <v>253.72</v>
      </c>
      <c r="AK550">
        <v>18485000000</v>
      </c>
      <c r="AL550">
        <v>143</v>
      </c>
      <c r="AM550">
        <v>1.0261830352350101</v>
      </c>
      <c r="AN550">
        <v>0.24608281938325999</v>
      </c>
      <c r="AO550">
        <v>0.63637415568033595</v>
      </c>
      <c r="AP550">
        <v>2.1856405072055902</v>
      </c>
      <c r="AQ550" t="s">
        <v>29776</v>
      </c>
      <c r="AR550" t="s">
        <v>29776</v>
      </c>
      <c r="AS550" t="s">
        <v>29777</v>
      </c>
      <c r="AT550" t="s">
        <v>29778</v>
      </c>
      <c r="AU550">
        <v>2855</v>
      </c>
      <c r="AV550" t="s">
        <v>29779</v>
      </c>
      <c r="AW550" t="s">
        <v>29777</v>
      </c>
      <c r="AY550">
        <v>1.0261830352350101</v>
      </c>
      <c r="AZ550">
        <v>0.63637415568033595</v>
      </c>
      <c r="BA550" s="6">
        <f t="shared" si="45"/>
        <v>0.55441761566415848</v>
      </c>
      <c r="BB550" s="4" t="str">
        <f t="shared" si="42"/>
        <v/>
      </c>
      <c r="BC550" t="str">
        <f t="shared" si="41"/>
        <v/>
      </c>
      <c r="BD550" t="str">
        <f t="shared" si="43"/>
        <v/>
      </c>
      <c r="BE550" t="str">
        <f t="shared" si="44"/>
        <v/>
      </c>
      <c r="BF550" t="s">
        <v>29778</v>
      </c>
      <c r="BG550" t="s">
        <v>29777</v>
      </c>
    </row>
    <row r="551" spans="1:59" x14ac:dyDescent="0.2">
      <c r="A551">
        <v>28.867559432983398</v>
      </c>
      <c r="B551">
        <v>29.060285568237301</v>
      </c>
      <c r="C551">
        <v>28.486158370971701</v>
      </c>
      <c r="D551">
        <v>29.6149501800537</v>
      </c>
      <c r="E551">
        <v>29.2049446105957</v>
      </c>
      <c r="F551">
        <v>29.503208160400401</v>
      </c>
      <c r="J551" t="s">
        <v>1363</v>
      </c>
      <c r="Z551" t="s">
        <v>8091</v>
      </c>
      <c r="AA551" t="s">
        <v>8092</v>
      </c>
      <c r="AB551">
        <v>1</v>
      </c>
      <c r="AC551">
        <v>1</v>
      </c>
      <c r="AD551">
        <v>1</v>
      </c>
      <c r="AE551">
        <v>2.7</v>
      </c>
      <c r="AF551">
        <v>2.7</v>
      </c>
      <c r="AG551">
        <v>2.7</v>
      </c>
      <c r="AH551">
        <v>45.16</v>
      </c>
      <c r="AI551">
        <v>2.4497999999999998E-3</v>
      </c>
      <c r="AJ551">
        <v>2.1528999999999998</v>
      </c>
      <c r="AK551">
        <v>3627500000</v>
      </c>
      <c r="AL551">
        <v>9</v>
      </c>
      <c r="AM551">
        <v>1.4213864064052399</v>
      </c>
      <c r="AN551">
        <v>0.176211243611584</v>
      </c>
      <c r="AO551">
        <v>0.63636652628580803</v>
      </c>
      <c r="AP551">
        <v>3.05351561642984</v>
      </c>
      <c r="AQ551" t="s">
        <v>8093</v>
      </c>
      <c r="AR551" t="s">
        <v>8093</v>
      </c>
      <c r="AS551" t="s">
        <v>8094</v>
      </c>
      <c r="AT551" t="s">
        <v>8095</v>
      </c>
      <c r="AU551">
        <v>729</v>
      </c>
      <c r="AV551" t="s">
        <v>8096</v>
      </c>
      <c r="AW551" t="s">
        <v>8097</v>
      </c>
      <c r="AY551">
        <v>1.4213864064052399</v>
      </c>
      <c r="AZ551">
        <v>0.63636652628580803</v>
      </c>
      <c r="BA551" s="6">
        <f t="shared" si="45"/>
        <v>0.55440939546962165</v>
      </c>
      <c r="BB551" s="4" t="str">
        <f t="shared" si="42"/>
        <v/>
      </c>
      <c r="BC551" t="str">
        <f t="shared" si="41"/>
        <v/>
      </c>
      <c r="BD551" t="str">
        <f t="shared" si="43"/>
        <v/>
      </c>
      <c r="BE551" t="str">
        <f t="shared" si="44"/>
        <v/>
      </c>
      <c r="BF551" t="s">
        <v>8095</v>
      </c>
      <c r="BG551" t="s">
        <v>8094</v>
      </c>
    </row>
    <row r="552" spans="1:59" x14ac:dyDescent="0.2">
      <c r="A552">
        <v>25.529159545898398</v>
      </c>
      <c r="B552">
        <v>26.858991622924801</v>
      </c>
      <c r="C552">
        <v>25.475343704223601</v>
      </c>
      <c r="D552">
        <v>27.1027946472168</v>
      </c>
      <c r="E552">
        <v>26.908504486083999</v>
      </c>
      <c r="F552">
        <v>25.761266708373999</v>
      </c>
      <c r="I552" t="s">
        <v>31967</v>
      </c>
      <c r="J552" t="s">
        <v>31968</v>
      </c>
      <c r="K552" t="s">
        <v>915</v>
      </c>
      <c r="N552" t="s">
        <v>165</v>
      </c>
      <c r="O552" t="s">
        <v>166</v>
      </c>
      <c r="P552" t="s">
        <v>915</v>
      </c>
      <c r="Q552" t="s">
        <v>916</v>
      </c>
      <c r="R552" t="s">
        <v>1224</v>
      </c>
      <c r="S552">
        <v>4121</v>
      </c>
      <c r="Z552" t="s">
        <v>1225</v>
      </c>
      <c r="AA552" t="s">
        <v>1226</v>
      </c>
      <c r="AB552">
        <v>4</v>
      </c>
      <c r="AC552">
        <v>4</v>
      </c>
      <c r="AD552">
        <v>4</v>
      </c>
      <c r="AE552">
        <v>13.7</v>
      </c>
      <c r="AF552">
        <v>13.7</v>
      </c>
      <c r="AG552">
        <v>13.7</v>
      </c>
      <c r="AH552">
        <v>52.774000000000001</v>
      </c>
      <c r="AI552">
        <v>0</v>
      </c>
      <c r="AJ552">
        <v>6.5728999999999997</v>
      </c>
      <c r="AK552">
        <v>543760000</v>
      </c>
      <c r="AL552">
        <v>4</v>
      </c>
      <c r="AM552">
        <v>0.44341307902309102</v>
      </c>
      <c r="AN552">
        <v>0.57455737704917997</v>
      </c>
      <c r="AO552">
        <v>0.63635698954264397</v>
      </c>
      <c r="AP552">
        <v>1.0323502574471699</v>
      </c>
      <c r="AQ552" t="s">
        <v>31969</v>
      </c>
      <c r="AR552" t="s">
        <v>31969</v>
      </c>
      <c r="AS552" t="s">
        <v>31970</v>
      </c>
      <c r="AT552" t="s">
        <v>31971</v>
      </c>
      <c r="AU552">
        <v>3113</v>
      </c>
      <c r="AV552" t="s">
        <v>31972</v>
      </c>
      <c r="AW552" t="s">
        <v>31970</v>
      </c>
      <c r="AY552">
        <v>0.44341307902309102</v>
      </c>
      <c r="AZ552">
        <v>0.63635698954264397</v>
      </c>
      <c r="BA552" s="6">
        <f t="shared" si="45"/>
        <v>0.55439912028757665</v>
      </c>
      <c r="BB552" s="4" t="str">
        <f t="shared" si="42"/>
        <v/>
      </c>
      <c r="BC552" t="str">
        <f t="shared" si="41"/>
        <v/>
      </c>
      <c r="BD552" t="str">
        <f t="shared" si="43"/>
        <v/>
      </c>
      <c r="BE552" t="str">
        <f t="shared" si="44"/>
        <v/>
      </c>
      <c r="BF552" t="s">
        <v>31971</v>
      </c>
      <c r="BG552" t="s">
        <v>31970</v>
      </c>
    </row>
    <row r="553" spans="1:59" x14ac:dyDescent="0.2">
      <c r="A553">
        <v>24.440567016601602</v>
      </c>
      <c r="B553">
        <v>24.1641521453857</v>
      </c>
      <c r="C553">
        <v>23.818996429443398</v>
      </c>
      <c r="D553">
        <v>24.965431213378899</v>
      </c>
      <c r="E553">
        <v>24.7499599456787</v>
      </c>
      <c r="F553">
        <v>24.614871978759801</v>
      </c>
      <c r="I553" t="s">
        <v>24645</v>
      </c>
      <c r="J553" t="s">
        <v>24646</v>
      </c>
      <c r="N553" t="s">
        <v>61</v>
      </c>
      <c r="O553" t="s">
        <v>62</v>
      </c>
      <c r="R553" t="s">
        <v>2714</v>
      </c>
      <c r="S553">
        <v>3016</v>
      </c>
      <c r="AB553">
        <v>1</v>
      </c>
      <c r="AC553">
        <v>1</v>
      </c>
      <c r="AD553">
        <v>1</v>
      </c>
      <c r="AE553">
        <v>3.6</v>
      </c>
      <c r="AF553">
        <v>3.6</v>
      </c>
      <c r="AG553">
        <v>3.6</v>
      </c>
      <c r="AH553">
        <v>60.243000000000002</v>
      </c>
      <c r="AI553">
        <v>1.261E-3</v>
      </c>
      <c r="AJ553">
        <v>2.5903</v>
      </c>
      <c r="AK553">
        <v>143040000</v>
      </c>
      <c r="AL553">
        <v>1</v>
      </c>
      <c r="AM553">
        <v>1.4299662516546701</v>
      </c>
      <c r="AN553">
        <v>0.1766875</v>
      </c>
      <c r="AO553">
        <v>0.63551584879557399</v>
      </c>
      <c r="AP553">
        <v>3.0737654852806102</v>
      </c>
      <c r="AQ553" t="s">
        <v>24647</v>
      </c>
      <c r="AR553" t="s">
        <v>24647</v>
      </c>
      <c r="AS553" t="s">
        <v>24648</v>
      </c>
      <c r="AT553" t="s">
        <v>24649</v>
      </c>
      <c r="AU553">
        <v>2236</v>
      </c>
      <c r="AV553" t="s">
        <v>24650</v>
      </c>
      <c r="AW553" t="s">
        <v>24648</v>
      </c>
      <c r="AY553">
        <v>1.4299662516546701</v>
      </c>
      <c r="AZ553">
        <v>0.63551584879557399</v>
      </c>
      <c r="BA553" s="6">
        <f t="shared" si="45"/>
        <v>0.55349311636796461</v>
      </c>
      <c r="BB553" s="4" t="str">
        <f t="shared" si="42"/>
        <v/>
      </c>
      <c r="BC553" t="str">
        <f t="shared" si="41"/>
        <v/>
      </c>
      <c r="BD553" t="str">
        <f t="shared" si="43"/>
        <v/>
      </c>
      <c r="BE553" t="str">
        <f t="shared" si="44"/>
        <v/>
      </c>
      <c r="BF553" t="s">
        <v>24649</v>
      </c>
      <c r="BG553" t="s">
        <v>24648</v>
      </c>
    </row>
    <row r="554" spans="1:59" x14ac:dyDescent="0.2">
      <c r="A554">
        <v>26.0125026702881</v>
      </c>
      <c r="B554">
        <v>26.248130798339801</v>
      </c>
      <c r="C554">
        <v>25.44944190979</v>
      </c>
      <c r="D554">
        <v>26.645126342773398</v>
      </c>
      <c r="E554">
        <v>26.722862243652301</v>
      </c>
      <c r="F554">
        <v>26.247606277465799</v>
      </c>
      <c r="I554" t="s">
        <v>35842</v>
      </c>
      <c r="J554" t="s">
        <v>35843</v>
      </c>
      <c r="K554" t="s">
        <v>35844</v>
      </c>
      <c r="L554" t="s">
        <v>2822</v>
      </c>
      <c r="M554" t="s">
        <v>2823</v>
      </c>
      <c r="P554" t="s">
        <v>63</v>
      </c>
      <c r="Q554" t="s">
        <v>64</v>
      </c>
      <c r="R554" t="s">
        <v>1985</v>
      </c>
      <c r="S554" t="s">
        <v>1986</v>
      </c>
      <c r="T554" t="s">
        <v>1987</v>
      </c>
      <c r="U554" t="s">
        <v>1988</v>
      </c>
      <c r="Z554" t="s">
        <v>2824</v>
      </c>
      <c r="AA554" t="s">
        <v>2825</v>
      </c>
      <c r="AB554">
        <v>2</v>
      </c>
      <c r="AC554">
        <v>2</v>
      </c>
      <c r="AD554">
        <v>2</v>
      </c>
      <c r="AE554">
        <v>4.5999999999999996</v>
      </c>
      <c r="AF554">
        <v>4.5999999999999996</v>
      </c>
      <c r="AG554">
        <v>4.5999999999999996</v>
      </c>
      <c r="AH554">
        <v>46.682000000000002</v>
      </c>
      <c r="AI554">
        <v>1.7435E-3</v>
      </c>
      <c r="AJ554">
        <v>2.4066999999999998</v>
      </c>
      <c r="AK554">
        <v>488590000</v>
      </c>
      <c r="AL554">
        <v>11</v>
      </c>
      <c r="AM554">
        <v>1.07033610470274</v>
      </c>
      <c r="AN554">
        <v>0.23443151969981199</v>
      </c>
      <c r="AO554">
        <v>0.63517316182454298</v>
      </c>
      <c r="AP554">
        <v>2.2772099492194799</v>
      </c>
      <c r="AQ554" t="s">
        <v>35845</v>
      </c>
      <c r="AR554" t="s">
        <v>35845</v>
      </c>
      <c r="AS554" t="s">
        <v>35846</v>
      </c>
      <c r="AT554" t="s">
        <v>35847</v>
      </c>
      <c r="AU554">
        <v>3583</v>
      </c>
      <c r="AV554" t="s">
        <v>35848</v>
      </c>
      <c r="AW554" t="s">
        <v>35846</v>
      </c>
      <c r="AY554">
        <v>1.07033610470274</v>
      </c>
      <c r="AZ554">
        <v>0.63517316182454298</v>
      </c>
      <c r="BA554" s="6">
        <f t="shared" si="45"/>
        <v>0.55312415507409285</v>
      </c>
      <c r="BB554" s="4" t="str">
        <f t="shared" si="42"/>
        <v/>
      </c>
      <c r="BC554" t="str">
        <f t="shared" si="41"/>
        <v/>
      </c>
      <c r="BD554" t="str">
        <f t="shared" si="43"/>
        <v/>
      </c>
      <c r="BE554" t="str">
        <f t="shared" si="44"/>
        <v/>
      </c>
      <c r="BF554" t="s">
        <v>35847</v>
      </c>
      <c r="BG554" t="s">
        <v>35846</v>
      </c>
    </row>
    <row r="555" spans="1:59" x14ac:dyDescent="0.2">
      <c r="A555">
        <v>28.727088928222699</v>
      </c>
      <c r="B555">
        <v>29.108140945434599</v>
      </c>
      <c r="C555">
        <v>28.633810043335</v>
      </c>
      <c r="D555">
        <v>29.579710006713899</v>
      </c>
      <c r="E555">
        <v>29.618751525878899</v>
      </c>
      <c r="F555">
        <v>29.173955917358398</v>
      </c>
      <c r="I555" t="s">
        <v>22051</v>
      </c>
      <c r="J555" t="s">
        <v>22052</v>
      </c>
      <c r="K555" t="s">
        <v>22053</v>
      </c>
      <c r="N555" t="s">
        <v>437</v>
      </c>
      <c r="O555" t="s">
        <v>438</v>
      </c>
      <c r="P555" t="s">
        <v>3004</v>
      </c>
      <c r="Q555" t="s">
        <v>3005</v>
      </c>
      <c r="R555" t="s">
        <v>266</v>
      </c>
      <c r="S555" t="s">
        <v>267</v>
      </c>
      <c r="T555" t="s">
        <v>268</v>
      </c>
      <c r="U555" t="s">
        <v>269</v>
      </c>
      <c r="Z555" t="s">
        <v>22054</v>
      </c>
      <c r="AA555" t="s">
        <v>22055</v>
      </c>
      <c r="AB555">
        <v>5</v>
      </c>
      <c r="AC555">
        <v>5</v>
      </c>
      <c r="AD555">
        <v>5</v>
      </c>
      <c r="AE555">
        <v>44.7</v>
      </c>
      <c r="AF555">
        <v>44.7</v>
      </c>
      <c r="AG555">
        <v>44.7</v>
      </c>
      <c r="AH555">
        <v>16.018999999999998</v>
      </c>
      <c r="AI555">
        <v>0</v>
      </c>
      <c r="AJ555">
        <v>33.314</v>
      </c>
      <c r="AK555">
        <v>3672000000</v>
      </c>
      <c r="AL555">
        <v>21</v>
      </c>
      <c r="AM555">
        <v>1.45071740973052</v>
      </c>
      <c r="AN555">
        <v>0.17736231884058001</v>
      </c>
      <c r="AO555">
        <v>0.63445917765299598</v>
      </c>
      <c r="AP555">
        <v>3.12303013689775</v>
      </c>
      <c r="AQ555" t="s">
        <v>22056</v>
      </c>
      <c r="AR555" t="s">
        <v>22056</v>
      </c>
      <c r="AS555" t="s">
        <v>22057</v>
      </c>
      <c r="AT555" t="s">
        <v>22058</v>
      </c>
      <c r="AU555">
        <v>1964</v>
      </c>
      <c r="AV555" t="s">
        <v>22059</v>
      </c>
      <c r="AW555" t="s">
        <v>22057</v>
      </c>
      <c r="AX555" t="s">
        <v>22058</v>
      </c>
      <c r="AY555">
        <v>1.45071740973052</v>
      </c>
      <c r="AZ555">
        <v>0.63445917765299598</v>
      </c>
      <c r="BA555" s="6">
        <f t="shared" si="45"/>
        <v>0.55235571012879392</v>
      </c>
      <c r="BB555" s="4" t="str">
        <f t="shared" si="42"/>
        <v/>
      </c>
      <c r="BC555" t="str">
        <f t="shared" si="41"/>
        <v/>
      </c>
      <c r="BD555" t="str">
        <f t="shared" si="43"/>
        <v/>
      </c>
      <c r="BE555" t="str">
        <f t="shared" si="44"/>
        <v/>
      </c>
      <c r="BF555" t="s">
        <v>22058</v>
      </c>
      <c r="BG555" t="s">
        <v>22057</v>
      </c>
    </row>
    <row r="556" spans="1:59" x14ac:dyDescent="0.2">
      <c r="A556">
        <v>29.251916885376001</v>
      </c>
      <c r="B556">
        <v>29.586025238037099</v>
      </c>
      <c r="C556">
        <v>29.080705642700199</v>
      </c>
      <c r="D556">
        <v>29.924932479858398</v>
      </c>
      <c r="E556">
        <v>30.161228179931602</v>
      </c>
      <c r="F556">
        <v>29.7358283996582</v>
      </c>
      <c r="I556" t="s">
        <v>41035</v>
      </c>
      <c r="J556" t="s">
        <v>41036</v>
      </c>
      <c r="K556" t="s">
        <v>41037</v>
      </c>
      <c r="N556" t="s">
        <v>61</v>
      </c>
      <c r="O556" t="s">
        <v>62</v>
      </c>
      <c r="P556" t="s">
        <v>915</v>
      </c>
      <c r="Q556" t="s">
        <v>916</v>
      </c>
      <c r="R556" t="s">
        <v>468</v>
      </c>
      <c r="S556">
        <v>3041</v>
      </c>
      <c r="Z556" t="s">
        <v>41038</v>
      </c>
      <c r="AA556" t="s">
        <v>41039</v>
      </c>
      <c r="AB556">
        <v>9</v>
      </c>
      <c r="AC556">
        <v>9</v>
      </c>
      <c r="AD556">
        <v>9</v>
      </c>
      <c r="AE556">
        <v>38.5</v>
      </c>
      <c r="AF556">
        <v>38.5</v>
      </c>
      <c r="AG556">
        <v>38.5</v>
      </c>
      <c r="AH556">
        <v>33.171999999999997</v>
      </c>
      <c r="AI556">
        <v>0</v>
      </c>
      <c r="AJ556">
        <v>64.207999999999998</v>
      </c>
      <c r="AK556">
        <v>5127100000</v>
      </c>
      <c r="AL556">
        <v>47</v>
      </c>
      <c r="AM556">
        <v>1.5202989810790899</v>
      </c>
      <c r="AN556">
        <v>0.17023217922606901</v>
      </c>
      <c r="AO556">
        <v>0.63444709777831998</v>
      </c>
      <c r="AP556">
        <v>3.29129735396742</v>
      </c>
      <c r="AQ556" t="s">
        <v>41040</v>
      </c>
      <c r="AR556" t="s">
        <v>41040</v>
      </c>
      <c r="AS556" t="s">
        <v>41041</v>
      </c>
      <c r="AT556" t="s">
        <v>41042</v>
      </c>
      <c r="AU556">
        <v>4214</v>
      </c>
      <c r="AV556" t="s">
        <v>41043</v>
      </c>
      <c r="AW556" t="s">
        <v>41041</v>
      </c>
      <c r="AY556">
        <v>1.5202989810790899</v>
      </c>
      <c r="AZ556">
        <v>0.63444709777831998</v>
      </c>
      <c r="BA556" s="6">
        <f t="shared" si="45"/>
        <v>0.55234271210537789</v>
      </c>
      <c r="BB556" s="4" t="str">
        <f t="shared" si="42"/>
        <v/>
      </c>
      <c r="BC556" t="str">
        <f t="shared" si="41"/>
        <v/>
      </c>
      <c r="BD556" t="str">
        <f t="shared" si="43"/>
        <v/>
      </c>
      <c r="BE556" t="str">
        <f t="shared" si="44"/>
        <v/>
      </c>
      <c r="BF556" t="s">
        <v>41042</v>
      </c>
      <c r="BG556" t="s">
        <v>41041</v>
      </c>
    </row>
    <row r="557" spans="1:59" x14ac:dyDescent="0.2">
      <c r="A557">
        <v>25.167793273925799</v>
      </c>
      <c r="B557">
        <v>25.122144699096701</v>
      </c>
      <c r="C557">
        <v>25.3367099761963</v>
      </c>
      <c r="D557">
        <v>26.535535812377901</v>
      </c>
      <c r="E557">
        <v>25.5860900878906</v>
      </c>
      <c r="F557">
        <v>25.407173156738299</v>
      </c>
      <c r="I557" t="s">
        <v>34424</v>
      </c>
      <c r="J557" t="s">
        <v>34425</v>
      </c>
      <c r="K557" t="s">
        <v>34426</v>
      </c>
      <c r="L557" t="s">
        <v>782</v>
      </c>
      <c r="M557" t="s">
        <v>783</v>
      </c>
      <c r="N557" t="s">
        <v>3483</v>
      </c>
      <c r="O557" t="s">
        <v>3484</v>
      </c>
      <c r="P557" t="s">
        <v>411</v>
      </c>
      <c r="Q557" t="s">
        <v>412</v>
      </c>
      <c r="R557" t="s">
        <v>7342</v>
      </c>
      <c r="S557" t="s">
        <v>7343</v>
      </c>
      <c r="T557" t="s">
        <v>7344</v>
      </c>
      <c r="U557" t="s">
        <v>7345</v>
      </c>
      <c r="V557" t="s">
        <v>34427</v>
      </c>
      <c r="W557" t="s">
        <v>34428</v>
      </c>
      <c r="X557" t="s">
        <v>7348</v>
      </c>
      <c r="Y557" t="s">
        <v>7349</v>
      </c>
      <c r="Z557" t="s">
        <v>7350</v>
      </c>
      <c r="AA557" t="s">
        <v>7351</v>
      </c>
      <c r="AB557">
        <v>22</v>
      </c>
      <c r="AC557">
        <v>2</v>
      </c>
      <c r="AD557">
        <v>2</v>
      </c>
      <c r="AE557">
        <v>52.8</v>
      </c>
      <c r="AF557">
        <v>7</v>
      </c>
      <c r="AG557">
        <v>7</v>
      </c>
      <c r="AH557">
        <v>49.953000000000003</v>
      </c>
      <c r="AI557">
        <v>0</v>
      </c>
      <c r="AJ557">
        <v>4.6577999999999999</v>
      </c>
      <c r="AK557">
        <v>308730000</v>
      </c>
      <c r="AL557">
        <v>5</v>
      </c>
      <c r="AM557">
        <v>0.82494212954412605</v>
      </c>
      <c r="AN557">
        <v>0.33031914893616998</v>
      </c>
      <c r="AO557">
        <v>0.63405036926269498</v>
      </c>
      <c r="AP557">
        <v>1.7802337773191801</v>
      </c>
      <c r="AQ557" t="s">
        <v>34429</v>
      </c>
      <c r="AR557" t="s">
        <v>34429</v>
      </c>
      <c r="AS557" t="s">
        <v>34430</v>
      </c>
      <c r="AT557" t="s">
        <v>34431</v>
      </c>
      <c r="AU557">
        <v>3409</v>
      </c>
      <c r="AV557" t="s">
        <v>34432</v>
      </c>
      <c r="AW557" t="s">
        <v>34433</v>
      </c>
      <c r="AY557">
        <v>0.82494212954412605</v>
      </c>
      <c r="AZ557">
        <v>0.63405036926269498</v>
      </c>
      <c r="BA557" s="6">
        <f t="shared" si="45"/>
        <v>0.55191589012820508</v>
      </c>
      <c r="BB557" s="4" t="str">
        <f t="shared" si="42"/>
        <v/>
      </c>
      <c r="BC557" t="str">
        <f t="shared" si="41"/>
        <v/>
      </c>
      <c r="BD557" t="str">
        <f t="shared" si="43"/>
        <v/>
      </c>
      <c r="BE557" t="str">
        <f t="shared" si="44"/>
        <v/>
      </c>
      <c r="BF557" t="s">
        <v>34431</v>
      </c>
      <c r="BG557" t="s">
        <v>34430</v>
      </c>
    </row>
    <row r="558" spans="1:59" x14ac:dyDescent="0.2">
      <c r="A558">
        <v>28.353254318237301</v>
      </c>
      <c r="B558">
        <v>28.430099487304702</v>
      </c>
      <c r="C558">
        <v>27.8923244476318</v>
      </c>
      <c r="D558">
        <v>29.045883178710898</v>
      </c>
      <c r="E558">
        <v>28.712633132934599</v>
      </c>
      <c r="F558">
        <v>28.816013336181602</v>
      </c>
      <c r="I558" t="s">
        <v>15940</v>
      </c>
      <c r="J558" t="s">
        <v>15941</v>
      </c>
      <c r="K558" t="s">
        <v>3350</v>
      </c>
      <c r="N558" t="s">
        <v>5476</v>
      </c>
      <c r="O558" t="s">
        <v>5478</v>
      </c>
      <c r="P558" t="s">
        <v>345</v>
      </c>
      <c r="Q558" t="s">
        <v>346</v>
      </c>
      <c r="R558" t="s">
        <v>468</v>
      </c>
      <c r="S558">
        <v>3041</v>
      </c>
      <c r="Z558" t="s">
        <v>15942</v>
      </c>
      <c r="AA558" t="s">
        <v>15943</v>
      </c>
      <c r="AB558">
        <v>16</v>
      </c>
      <c r="AC558">
        <v>11</v>
      </c>
      <c r="AD558">
        <v>11</v>
      </c>
      <c r="AE558">
        <v>24.4</v>
      </c>
      <c r="AF558">
        <v>20.100000000000001</v>
      </c>
      <c r="AG558">
        <v>20.100000000000001</v>
      </c>
      <c r="AH558">
        <v>92.153000000000006</v>
      </c>
      <c r="AI558">
        <v>0</v>
      </c>
      <c r="AJ558">
        <v>43.216000000000001</v>
      </c>
      <c r="AK558">
        <v>2420400000</v>
      </c>
      <c r="AL558">
        <v>34</v>
      </c>
      <c r="AM558">
        <v>1.50397051880871</v>
      </c>
      <c r="AN558">
        <v>0.17398011928429399</v>
      </c>
      <c r="AO558">
        <v>0.63295046488443796</v>
      </c>
      <c r="AP558">
        <v>3.25137511311156</v>
      </c>
      <c r="AQ558" t="s">
        <v>15944</v>
      </c>
      <c r="AR558" t="s">
        <v>15944</v>
      </c>
      <c r="AS558" t="s">
        <v>15945</v>
      </c>
      <c r="AT558" t="s">
        <v>15946</v>
      </c>
      <c r="AU558">
        <v>1385</v>
      </c>
      <c r="AV558" t="s">
        <v>15947</v>
      </c>
      <c r="AW558" t="s">
        <v>15945</v>
      </c>
      <c r="AY558">
        <v>1.50397051880871</v>
      </c>
      <c r="AZ558">
        <v>0.63295046488443796</v>
      </c>
      <c r="BA558" s="6">
        <f t="shared" si="45"/>
        <v>0.55073316716171195</v>
      </c>
      <c r="BB558" s="4" t="str">
        <f t="shared" si="42"/>
        <v/>
      </c>
      <c r="BC558" t="str">
        <f t="shared" si="41"/>
        <v/>
      </c>
      <c r="BD558" t="str">
        <f t="shared" si="43"/>
        <v/>
      </c>
      <c r="BE558" t="str">
        <f t="shared" si="44"/>
        <v/>
      </c>
      <c r="BF558" t="s">
        <v>15946</v>
      </c>
      <c r="BG558" t="s">
        <v>15945</v>
      </c>
    </row>
    <row r="559" spans="1:59" x14ac:dyDescent="0.2">
      <c r="A559">
        <v>28.057910919189499</v>
      </c>
      <c r="B559">
        <v>27.7747993469238</v>
      </c>
      <c r="C559">
        <v>28.1867866516113</v>
      </c>
      <c r="D559">
        <v>28.794950485229499</v>
      </c>
      <c r="E559">
        <v>28.381294250488299</v>
      </c>
      <c r="F559">
        <v>28.741432189941399</v>
      </c>
      <c r="I559" t="s">
        <v>36964</v>
      </c>
      <c r="J559" t="s">
        <v>36965</v>
      </c>
      <c r="K559" t="s">
        <v>36966</v>
      </c>
      <c r="N559" t="s">
        <v>2923</v>
      </c>
      <c r="O559" t="s">
        <v>2924</v>
      </c>
      <c r="Z559" t="s">
        <v>5479</v>
      </c>
      <c r="AA559" t="s">
        <v>5480</v>
      </c>
      <c r="AB559">
        <v>11</v>
      </c>
      <c r="AC559">
        <v>5</v>
      </c>
      <c r="AD559">
        <v>5</v>
      </c>
      <c r="AE559">
        <v>27.5</v>
      </c>
      <c r="AF559">
        <v>17</v>
      </c>
      <c r="AG559">
        <v>17</v>
      </c>
      <c r="AH559">
        <v>43.726999999999997</v>
      </c>
      <c r="AI559">
        <v>0</v>
      </c>
      <c r="AJ559">
        <v>60.933</v>
      </c>
      <c r="AK559">
        <v>2078800000</v>
      </c>
      <c r="AL559">
        <v>22</v>
      </c>
      <c r="AM559">
        <v>1.6254320065210599</v>
      </c>
      <c r="AN559">
        <v>0.16804040404040399</v>
      </c>
      <c r="AO559">
        <v>0.63272666931152299</v>
      </c>
      <c r="AP559">
        <v>3.5550878194928299</v>
      </c>
      <c r="AQ559" t="s">
        <v>36967</v>
      </c>
      <c r="AR559" t="s">
        <v>36967</v>
      </c>
      <c r="AS559" t="s">
        <v>36968</v>
      </c>
      <c r="AT559" t="s">
        <v>36969</v>
      </c>
      <c r="AU559">
        <v>3725</v>
      </c>
      <c r="AV559" t="s">
        <v>36970</v>
      </c>
      <c r="AW559" t="s">
        <v>36968</v>
      </c>
      <c r="AY559">
        <v>1.6254320065210599</v>
      </c>
      <c r="AZ559">
        <v>0.63272666931152299</v>
      </c>
      <c r="BA559" s="6">
        <f t="shared" si="45"/>
        <v>0.55049263101818191</v>
      </c>
      <c r="BB559" s="4" t="str">
        <f t="shared" si="42"/>
        <v/>
      </c>
      <c r="BC559" t="str">
        <f t="shared" si="41"/>
        <v/>
      </c>
      <c r="BD559" t="str">
        <f t="shared" si="43"/>
        <v/>
      </c>
      <c r="BE559" t="str">
        <f t="shared" si="44"/>
        <v/>
      </c>
      <c r="BF559" t="s">
        <v>36969</v>
      </c>
      <c r="BG559" t="s">
        <v>36968</v>
      </c>
    </row>
    <row r="560" spans="1:59" x14ac:dyDescent="0.2">
      <c r="A560">
        <v>26.836051940918001</v>
      </c>
      <c r="B560">
        <v>26.539787292480501</v>
      </c>
      <c r="C560">
        <v>25.838916778564499</v>
      </c>
      <c r="D560">
        <v>27.237720489501999</v>
      </c>
      <c r="E560">
        <v>26.8062419891357</v>
      </c>
      <c r="F560">
        <v>27.067329406738299</v>
      </c>
      <c r="I560" t="s">
        <v>33860</v>
      </c>
      <c r="J560" t="s">
        <v>33861</v>
      </c>
      <c r="K560" t="s">
        <v>33862</v>
      </c>
      <c r="N560" t="s">
        <v>745</v>
      </c>
      <c r="O560" t="s">
        <v>747</v>
      </c>
      <c r="P560" t="s">
        <v>770</v>
      </c>
      <c r="Q560" t="s">
        <v>771</v>
      </c>
      <c r="R560" t="s">
        <v>23156</v>
      </c>
      <c r="S560" t="s">
        <v>23157</v>
      </c>
      <c r="T560" t="s">
        <v>513</v>
      </c>
      <c r="U560" t="s">
        <v>514</v>
      </c>
      <c r="Z560" t="s">
        <v>33863</v>
      </c>
      <c r="AA560" t="s">
        <v>33864</v>
      </c>
      <c r="AB560">
        <v>4</v>
      </c>
      <c r="AC560">
        <v>4</v>
      </c>
      <c r="AD560">
        <v>4</v>
      </c>
      <c r="AE560">
        <v>21</v>
      </c>
      <c r="AF560">
        <v>21</v>
      </c>
      <c r="AG560">
        <v>21</v>
      </c>
      <c r="AH560">
        <v>20.747</v>
      </c>
      <c r="AI560">
        <v>0</v>
      </c>
      <c r="AJ560">
        <v>14.522</v>
      </c>
      <c r="AK560">
        <v>693620000</v>
      </c>
      <c r="AL560">
        <v>10</v>
      </c>
      <c r="AM560">
        <v>0.919405985756511</v>
      </c>
      <c r="AN560">
        <v>0.29087187263078101</v>
      </c>
      <c r="AO560">
        <v>0.63217862447102702</v>
      </c>
      <c r="AP560">
        <v>1.96839256594232</v>
      </c>
      <c r="AQ560" t="s">
        <v>33865</v>
      </c>
      <c r="AR560" t="s">
        <v>33865</v>
      </c>
      <c r="AS560" t="s">
        <v>33866</v>
      </c>
      <c r="AT560" t="s">
        <v>33867</v>
      </c>
      <c r="AU560">
        <v>3340</v>
      </c>
      <c r="AV560" t="s">
        <v>33868</v>
      </c>
      <c r="AW560" t="s">
        <v>33866</v>
      </c>
      <c r="AX560" t="s">
        <v>33869</v>
      </c>
      <c r="AY560">
        <v>0.919405985756511</v>
      </c>
      <c r="AZ560">
        <v>0.63217862447102702</v>
      </c>
      <c r="BA560" s="6">
        <f t="shared" si="45"/>
        <v>0.54990374834699596</v>
      </c>
      <c r="BB560" s="4" t="str">
        <f t="shared" si="42"/>
        <v/>
      </c>
      <c r="BC560" t="str">
        <f t="shared" si="41"/>
        <v/>
      </c>
      <c r="BD560" t="str">
        <f t="shared" si="43"/>
        <v/>
      </c>
      <c r="BE560" t="str">
        <f t="shared" si="44"/>
        <v/>
      </c>
      <c r="BF560" t="s">
        <v>33867</v>
      </c>
      <c r="BG560" t="s">
        <v>33866</v>
      </c>
    </row>
    <row r="561" spans="1:59" x14ac:dyDescent="0.2">
      <c r="A561">
        <v>27.416109085083001</v>
      </c>
      <c r="B561">
        <v>27.862779617309599</v>
      </c>
      <c r="C561">
        <v>28.2367649078369</v>
      </c>
      <c r="D561">
        <v>28.301471710205099</v>
      </c>
      <c r="E561">
        <v>28.703619003295898</v>
      </c>
      <c r="F561">
        <v>28.402999877929702</v>
      </c>
      <c r="I561" t="s">
        <v>21777</v>
      </c>
      <c r="J561" t="s">
        <v>21778</v>
      </c>
      <c r="K561" t="s">
        <v>8258</v>
      </c>
      <c r="L561" t="s">
        <v>651</v>
      </c>
      <c r="M561" t="s">
        <v>652</v>
      </c>
      <c r="P561" t="s">
        <v>8258</v>
      </c>
      <c r="Q561" t="s">
        <v>8259</v>
      </c>
      <c r="R561" t="s">
        <v>21779</v>
      </c>
      <c r="S561" t="s">
        <v>21780</v>
      </c>
      <c r="T561" t="s">
        <v>9216</v>
      </c>
      <c r="U561" t="s">
        <v>9217</v>
      </c>
      <c r="X561" t="s">
        <v>21781</v>
      </c>
      <c r="Y561" t="s">
        <v>21782</v>
      </c>
      <c r="Z561" t="s">
        <v>21783</v>
      </c>
      <c r="AA561" t="s">
        <v>21784</v>
      </c>
      <c r="AB561">
        <v>9</v>
      </c>
      <c r="AC561">
        <v>9</v>
      </c>
      <c r="AD561">
        <v>9</v>
      </c>
      <c r="AE561">
        <v>20.6</v>
      </c>
      <c r="AF561">
        <v>20.6</v>
      </c>
      <c r="AG561">
        <v>20.6</v>
      </c>
      <c r="AH561">
        <v>60.246000000000002</v>
      </c>
      <c r="AI561">
        <v>0</v>
      </c>
      <c r="AJ561">
        <v>52.784999999999997</v>
      </c>
      <c r="AK561">
        <v>1862400000</v>
      </c>
      <c r="AL561">
        <v>28</v>
      </c>
      <c r="AM561">
        <v>1.1144922163656801</v>
      </c>
      <c r="AN561">
        <v>0.22379518072289201</v>
      </c>
      <c r="AO561">
        <v>0.63081232706705503</v>
      </c>
      <c r="AP561">
        <v>2.3699404166968399</v>
      </c>
      <c r="AQ561" t="s">
        <v>21785</v>
      </c>
      <c r="AR561" t="s">
        <v>21785</v>
      </c>
      <c r="AS561" t="s">
        <v>21786</v>
      </c>
      <c r="AT561" t="s">
        <v>21787</v>
      </c>
      <c r="AU561">
        <v>1937</v>
      </c>
      <c r="AV561" t="s">
        <v>21788</v>
      </c>
      <c r="AW561" t="s">
        <v>21786</v>
      </c>
      <c r="AY561">
        <v>1.1144922163656801</v>
      </c>
      <c r="AZ561">
        <v>0.63081232706705503</v>
      </c>
      <c r="BA561" s="6">
        <f t="shared" si="45"/>
        <v>0.54843661428272572</v>
      </c>
      <c r="BB561" s="4" t="str">
        <f t="shared" si="42"/>
        <v/>
      </c>
      <c r="BC561" t="str">
        <f t="shared" si="41"/>
        <v/>
      </c>
      <c r="BD561" t="str">
        <f t="shared" si="43"/>
        <v/>
      </c>
      <c r="BE561" t="str">
        <f t="shared" si="44"/>
        <v/>
      </c>
      <c r="BF561" t="s">
        <v>21787</v>
      </c>
      <c r="BG561" t="s">
        <v>21786</v>
      </c>
    </row>
    <row r="562" spans="1:59" x14ac:dyDescent="0.2">
      <c r="A562" t="s">
        <v>88</v>
      </c>
      <c r="B562">
        <v>23.706724166870099</v>
      </c>
      <c r="C562">
        <v>24.7811183929443</v>
      </c>
      <c r="D562">
        <v>24.3558864593506</v>
      </c>
      <c r="E562">
        <v>24.873332977294901</v>
      </c>
      <c r="F562">
        <v>25.391361236572301</v>
      </c>
      <c r="I562" t="s">
        <v>29674</v>
      </c>
      <c r="J562" t="s">
        <v>29675</v>
      </c>
      <c r="K562" t="s">
        <v>29676</v>
      </c>
      <c r="L562" t="s">
        <v>228</v>
      </c>
      <c r="M562" t="s">
        <v>229</v>
      </c>
      <c r="P562" t="s">
        <v>29677</v>
      </c>
      <c r="Q562" t="s">
        <v>29678</v>
      </c>
      <c r="R562" t="s">
        <v>15847</v>
      </c>
      <c r="S562" t="s">
        <v>15848</v>
      </c>
      <c r="V562" t="s">
        <v>10763</v>
      </c>
      <c r="W562" t="s">
        <v>10764</v>
      </c>
      <c r="Z562" t="s">
        <v>29679</v>
      </c>
      <c r="AA562" t="s">
        <v>29680</v>
      </c>
      <c r="AB562">
        <v>2</v>
      </c>
      <c r="AC562">
        <v>2</v>
      </c>
      <c r="AD562">
        <v>2</v>
      </c>
      <c r="AE562">
        <v>3</v>
      </c>
      <c r="AF562">
        <v>3</v>
      </c>
      <c r="AG562">
        <v>3</v>
      </c>
      <c r="AH562">
        <v>93.531999999999996</v>
      </c>
      <c r="AI562">
        <v>0</v>
      </c>
      <c r="AJ562">
        <v>9.1765000000000008</v>
      </c>
      <c r="AK562">
        <v>138740000</v>
      </c>
      <c r="AL562">
        <v>4</v>
      </c>
      <c r="AM562">
        <v>0.46869087388621899</v>
      </c>
      <c r="AN562">
        <v>0.55433277027026995</v>
      </c>
      <c r="AO562">
        <v>0.62960561116536296</v>
      </c>
      <c r="AP562">
        <v>1.1321929784753699</v>
      </c>
      <c r="AQ562" t="s">
        <v>29681</v>
      </c>
      <c r="AR562" t="s">
        <v>29681</v>
      </c>
      <c r="AS562" t="s">
        <v>29682</v>
      </c>
      <c r="AT562" t="s">
        <v>29683</v>
      </c>
      <c r="AU562">
        <v>2844</v>
      </c>
      <c r="AV562" t="s">
        <v>29684</v>
      </c>
      <c r="AW562" t="s">
        <v>29682</v>
      </c>
      <c r="AX562" t="s">
        <v>29685</v>
      </c>
      <c r="AY562">
        <v>0.46869087388621899</v>
      </c>
      <c r="AZ562">
        <v>0.62960561116536296</v>
      </c>
      <c r="BA562" s="6">
        <f t="shared" si="45"/>
        <v>0.54714199428049537</v>
      </c>
      <c r="BB562" s="4" t="str">
        <f t="shared" si="42"/>
        <v/>
      </c>
      <c r="BC562" t="str">
        <f t="shared" si="41"/>
        <v/>
      </c>
      <c r="BD562" t="str">
        <f t="shared" si="43"/>
        <v/>
      </c>
      <c r="BE562" t="str">
        <f t="shared" si="44"/>
        <v/>
      </c>
      <c r="BF562" t="s">
        <v>29683</v>
      </c>
      <c r="BG562" t="s">
        <v>29682</v>
      </c>
    </row>
    <row r="563" spans="1:59" x14ac:dyDescent="0.2">
      <c r="A563">
        <v>33.692287445068402</v>
      </c>
      <c r="B563">
        <v>33.748752593994098</v>
      </c>
      <c r="C563">
        <v>33.221443176269503</v>
      </c>
      <c r="D563">
        <v>34.224822998046903</v>
      </c>
      <c r="E563">
        <v>34.2433891296387</v>
      </c>
      <c r="F563">
        <v>34.078216552734403</v>
      </c>
      <c r="I563" t="s">
        <v>33814</v>
      </c>
      <c r="J563" t="s">
        <v>33815</v>
      </c>
      <c r="K563" t="s">
        <v>33816</v>
      </c>
      <c r="L563" t="s">
        <v>2335</v>
      </c>
      <c r="M563" t="s">
        <v>2336</v>
      </c>
      <c r="N563" t="s">
        <v>1983</v>
      </c>
      <c r="O563" t="s">
        <v>1984</v>
      </c>
      <c r="P563" t="s">
        <v>3004</v>
      </c>
      <c r="Q563" t="s">
        <v>3005</v>
      </c>
      <c r="R563" t="s">
        <v>384</v>
      </c>
      <c r="S563" t="s">
        <v>385</v>
      </c>
      <c r="Z563" t="s">
        <v>33817</v>
      </c>
      <c r="AA563" t="s">
        <v>33818</v>
      </c>
      <c r="AB563">
        <v>71</v>
      </c>
      <c r="AC563">
        <v>71</v>
      </c>
      <c r="AD563">
        <v>71</v>
      </c>
      <c r="AE563">
        <v>54.4</v>
      </c>
      <c r="AF563">
        <v>54.4</v>
      </c>
      <c r="AG563">
        <v>54.4</v>
      </c>
      <c r="AH563">
        <v>148.85</v>
      </c>
      <c r="AI563">
        <v>0</v>
      </c>
      <c r="AJ563">
        <v>323.31</v>
      </c>
      <c r="AK563">
        <v>96879000000</v>
      </c>
      <c r="AL563">
        <v>493</v>
      </c>
      <c r="AM563">
        <v>1.6373821595179401</v>
      </c>
      <c r="AN563">
        <v>0.16719794344472999</v>
      </c>
      <c r="AO563">
        <v>0.62798182169596095</v>
      </c>
      <c r="AP563">
        <v>3.5858405515306599</v>
      </c>
      <c r="AQ563" t="s">
        <v>33819</v>
      </c>
      <c r="AR563" t="s">
        <v>33819</v>
      </c>
      <c r="AS563" t="s">
        <v>33820</v>
      </c>
      <c r="AT563" t="s">
        <v>33821</v>
      </c>
      <c r="AU563">
        <v>3334</v>
      </c>
      <c r="AV563" t="s">
        <v>33822</v>
      </c>
      <c r="AW563" t="s">
        <v>33820</v>
      </c>
      <c r="AY563">
        <v>1.6373821595179401</v>
      </c>
      <c r="AZ563">
        <v>0.62798182169596095</v>
      </c>
      <c r="BA563" s="6">
        <f t="shared" si="45"/>
        <v>0.54540162674160553</v>
      </c>
      <c r="BB563" s="4" t="str">
        <f t="shared" si="42"/>
        <v/>
      </c>
      <c r="BC563" t="str">
        <f t="shared" si="41"/>
        <v/>
      </c>
      <c r="BD563" t="str">
        <f t="shared" si="43"/>
        <v/>
      </c>
      <c r="BE563" t="str">
        <f t="shared" si="44"/>
        <v/>
      </c>
      <c r="BF563" t="s">
        <v>33821</v>
      </c>
      <c r="BG563" t="s">
        <v>33820</v>
      </c>
    </row>
    <row r="564" spans="1:59" x14ac:dyDescent="0.2">
      <c r="A564">
        <v>28.780879974365199</v>
      </c>
      <c r="B564">
        <v>27.3974609375</v>
      </c>
      <c r="C564">
        <v>27.472898483276399</v>
      </c>
      <c r="D564">
        <v>28.228530883789102</v>
      </c>
      <c r="E564">
        <v>28.459241867065401</v>
      </c>
      <c r="F564">
        <v>28.845384597778299</v>
      </c>
      <c r="I564" t="s">
        <v>4406</v>
      </c>
      <c r="J564" t="s">
        <v>4407</v>
      </c>
      <c r="K564" t="s">
        <v>4408</v>
      </c>
      <c r="N564" t="s">
        <v>110</v>
      </c>
      <c r="O564" t="s">
        <v>111</v>
      </c>
      <c r="P564" t="s">
        <v>63</v>
      </c>
      <c r="Q564" t="s">
        <v>64</v>
      </c>
      <c r="R564" t="s">
        <v>4409</v>
      </c>
      <c r="S564" t="s">
        <v>4410</v>
      </c>
      <c r="T564" t="s">
        <v>4411</v>
      </c>
      <c r="U564" t="s">
        <v>4412</v>
      </c>
      <c r="Z564" t="s">
        <v>4413</v>
      </c>
      <c r="AA564" t="s">
        <v>4414</v>
      </c>
      <c r="AB564">
        <v>2</v>
      </c>
      <c r="AC564">
        <v>2</v>
      </c>
      <c r="AD564">
        <v>2</v>
      </c>
      <c r="AE564">
        <v>11.4</v>
      </c>
      <c r="AF564">
        <v>11.4</v>
      </c>
      <c r="AG564">
        <v>11.4</v>
      </c>
      <c r="AH564">
        <v>23.306000000000001</v>
      </c>
      <c r="AI564">
        <v>0</v>
      </c>
      <c r="AJ564">
        <v>6.8682999999999996</v>
      </c>
      <c r="AK564">
        <v>1990200000</v>
      </c>
      <c r="AL564">
        <v>11</v>
      </c>
      <c r="AM564">
        <v>0.57756329030804998</v>
      </c>
      <c r="AN564">
        <v>0.47487579152459802</v>
      </c>
      <c r="AO564">
        <v>0.62730598449706998</v>
      </c>
      <c r="AP564">
        <v>1.2966113082994</v>
      </c>
      <c r="AQ564" t="s">
        <v>4415</v>
      </c>
      <c r="AR564" t="s">
        <v>4415</v>
      </c>
      <c r="AS564" t="s">
        <v>4416</v>
      </c>
      <c r="AT564" t="s">
        <v>4417</v>
      </c>
      <c r="AU564">
        <v>424</v>
      </c>
      <c r="AV564" t="s">
        <v>4418</v>
      </c>
      <c r="AW564" t="s">
        <v>4416</v>
      </c>
      <c r="AY564">
        <v>0.57756329030804998</v>
      </c>
      <c r="AZ564">
        <v>0.62730598449706998</v>
      </c>
      <c r="BA564" s="6">
        <f t="shared" si="45"/>
        <v>0.54467784570762734</v>
      </c>
      <c r="BB564" s="4" t="str">
        <f t="shared" si="42"/>
        <v/>
      </c>
      <c r="BC564" t="str">
        <f t="shared" si="41"/>
        <v/>
      </c>
      <c r="BD564" t="str">
        <f t="shared" si="43"/>
        <v/>
      </c>
      <c r="BE564" t="str">
        <f t="shared" si="44"/>
        <v/>
      </c>
      <c r="BF564" t="s">
        <v>4417</v>
      </c>
      <c r="BG564" t="s">
        <v>4416</v>
      </c>
    </row>
    <row r="565" spans="1:59" x14ac:dyDescent="0.2">
      <c r="A565">
        <v>33.737312316894503</v>
      </c>
      <c r="B565">
        <v>33.834224700927699</v>
      </c>
      <c r="C565">
        <v>33.285129547119098</v>
      </c>
      <c r="D565">
        <v>34.426235198974602</v>
      </c>
      <c r="E565">
        <v>34.248275756835902</v>
      </c>
      <c r="F565">
        <v>34.063747406005902</v>
      </c>
      <c r="I565" t="s">
        <v>37742</v>
      </c>
      <c r="J565" t="s">
        <v>13798</v>
      </c>
      <c r="K565" t="s">
        <v>37743</v>
      </c>
      <c r="N565" t="s">
        <v>61</v>
      </c>
      <c r="O565" t="s">
        <v>62</v>
      </c>
      <c r="P565" t="s">
        <v>26323</v>
      </c>
      <c r="Q565" t="s">
        <v>26324</v>
      </c>
      <c r="R565" t="s">
        <v>2517</v>
      </c>
      <c r="S565" t="s">
        <v>32187</v>
      </c>
      <c r="Z565" t="s">
        <v>21220</v>
      </c>
      <c r="AA565" t="s">
        <v>21221</v>
      </c>
      <c r="AB565">
        <v>42</v>
      </c>
      <c r="AC565">
        <v>42</v>
      </c>
      <c r="AD565">
        <v>42</v>
      </c>
      <c r="AE565">
        <v>64.5</v>
      </c>
      <c r="AF565">
        <v>64.5</v>
      </c>
      <c r="AG565">
        <v>64.5</v>
      </c>
      <c r="AH565">
        <v>75.406000000000006</v>
      </c>
      <c r="AI565">
        <v>0</v>
      </c>
      <c r="AJ565">
        <v>323.31</v>
      </c>
      <c r="AK565">
        <v>101550000000</v>
      </c>
      <c r="AL565">
        <v>326</v>
      </c>
      <c r="AM565">
        <v>1.46304090113342</v>
      </c>
      <c r="AN565">
        <v>0.17797026022304799</v>
      </c>
      <c r="AO565">
        <v>0.627197265625</v>
      </c>
      <c r="AP565">
        <v>3.15248275526374</v>
      </c>
      <c r="AQ565" t="s">
        <v>37744</v>
      </c>
      <c r="AR565" t="s">
        <v>37744</v>
      </c>
      <c r="AS565" t="s">
        <v>37745</v>
      </c>
      <c r="AT565" t="s">
        <v>37746</v>
      </c>
      <c r="AU565">
        <v>3818</v>
      </c>
      <c r="AV565" t="s">
        <v>37747</v>
      </c>
      <c r="AW565" t="s">
        <v>37745</v>
      </c>
      <c r="AY565">
        <v>1.46304090113342</v>
      </c>
      <c r="AZ565">
        <v>0.627197265625</v>
      </c>
      <c r="BA565" s="6">
        <f t="shared" si="45"/>
        <v>0.54456144598292155</v>
      </c>
      <c r="BB565" s="4" t="str">
        <f t="shared" si="42"/>
        <v/>
      </c>
      <c r="BC565" t="str">
        <f t="shared" si="41"/>
        <v/>
      </c>
      <c r="BD565" t="str">
        <f t="shared" si="43"/>
        <v/>
      </c>
      <c r="BE565" t="str">
        <f t="shared" si="44"/>
        <v/>
      </c>
      <c r="BF565" t="s">
        <v>37746</v>
      </c>
      <c r="BG565" t="s">
        <v>37745</v>
      </c>
    </row>
    <row r="566" spans="1:59" x14ac:dyDescent="0.2">
      <c r="A566">
        <v>28.922155380248999</v>
      </c>
      <c r="B566">
        <v>28.6988925933838</v>
      </c>
      <c r="C566">
        <v>28.483737945556602</v>
      </c>
      <c r="D566">
        <v>29.346275329589801</v>
      </c>
      <c r="E566">
        <v>29.186172485351602</v>
      </c>
      <c r="F566">
        <v>29.449001312255898</v>
      </c>
      <c r="K566" t="s">
        <v>1743</v>
      </c>
      <c r="P566" t="s">
        <v>1743</v>
      </c>
      <c r="Q566" t="s">
        <v>1744</v>
      </c>
      <c r="Z566" t="s">
        <v>36180</v>
      </c>
      <c r="AA566" t="s">
        <v>36181</v>
      </c>
      <c r="AB566">
        <v>8</v>
      </c>
      <c r="AC566">
        <v>8</v>
      </c>
      <c r="AD566">
        <v>8</v>
      </c>
      <c r="AE566">
        <v>61.1</v>
      </c>
      <c r="AF566">
        <v>61.1</v>
      </c>
      <c r="AG566">
        <v>61.1</v>
      </c>
      <c r="AH566">
        <v>20.062999999999999</v>
      </c>
      <c r="AI566">
        <v>0</v>
      </c>
      <c r="AJ566">
        <v>35.206000000000003</v>
      </c>
      <c r="AK566">
        <v>3346000000</v>
      </c>
      <c r="AL566">
        <v>33</v>
      </c>
      <c r="AM566">
        <v>1.8739572474552499</v>
      </c>
      <c r="AN566">
        <v>0.149126984126984</v>
      </c>
      <c r="AO566">
        <v>0.62555440266926998</v>
      </c>
      <c r="AP566">
        <v>4.2302601095761503</v>
      </c>
      <c r="AQ566" t="s">
        <v>36182</v>
      </c>
      <c r="AR566" t="s">
        <v>36182</v>
      </c>
      <c r="AS566" t="s">
        <v>36183</v>
      </c>
      <c r="AT566" t="s">
        <v>36184</v>
      </c>
      <c r="AU566">
        <v>3626</v>
      </c>
      <c r="AV566" t="s">
        <v>36185</v>
      </c>
      <c r="AW566" t="s">
        <v>36186</v>
      </c>
      <c r="AY566">
        <v>1.8739572474552499</v>
      </c>
      <c r="AZ566">
        <v>0.62555440266926998</v>
      </c>
      <c r="BA566" s="6">
        <f t="shared" si="45"/>
        <v>0.54280358415246899</v>
      </c>
      <c r="BB566" s="4" t="str">
        <f t="shared" si="42"/>
        <v/>
      </c>
      <c r="BC566" t="str">
        <f t="shared" si="41"/>
        <v/>
      </c>
      <c r="BD566" t="str">
        <f t="shared" si="43"/>
        <v/>
      </c>
      <c r="BE566" t="str">
        <f t="shared" si="44"/>
        <v/>
      </c>
      <c r="BF566" t="s">
        <v>36184</v>
      </c>
      <c r="BG566" t="s">
        <v>36183</v>
      </c>
    </row>
    <row r="567" spans="1:59" x14ac:dyDescent="0.2">
      <c r="A567">
        <v>27.654922485351602</v>
      </c>
      <c r="B567">
        <v>28.227016448974599</v>
      </c>
      <c r="C567">
        <v>27.496404647827099</v>
      </c>
      <c r="D567">
        <v>28.292415618896499</v>
      </c>
      <c r="E567">
        <v>28.689725875854499</v>
      </c>
      <c r="F567">
        <v>28.271640777587901</v>
      </c>
      <c r="I567" t="s">
        <v>14482</v>
      </c>
      <c r="J567" t="s">
        <v>14483</v>
      </c>
      <c r="K567" t="s">
        <v>14484</v>
      </c>
      <c r="L567" t="s">
        <v>6072</v>
      </c>
      <c r="M567" t="s">
        <v>6073</v>
      </c>
      <c r="N567" t="s">
        <v>61</v>
      </c>
      <c r="O567" t="s">
        <v>62</v>
      </c>
      <c r="P567" t="s">
        <v>8541</v>
      </c>
      <c r="Q567" t="s">
        <v>8542</v>
      </c>
      <c r="R567" t="s">
        <v>198</v>
      </c>
      <c r="S567">
        <v>3019</v>
      </c>
      <c r="Z567" t="s">
        <v>10605</v>
      </c>
      <c r="AA567" t="s">
        <v>10606</v>
      </c>
      <c r="AB567">
        <v>4</v>
      </c>
      <c r="AC567">
        <v>4</v>
      </c>
      <c r="AD567">
        <v>4</v>
      </c>
      <c r="AE567">
        <v>4.5</v>
      </c>
      <c r="AF567">
        <v>4.5</v>
      </c>
      <c r="AG567">
        <v>4.5</v>
      </c>
      <c r="AH567">
        <v>105.06</v>
      </c>
      <c r="AI567">
        <v>0</v>
      </c>
      <c r="AJ567">
        <v>5.9192</v>
      </c>
      <c r="AK567">
        <v>1800600000</v>
      </c>
      <c r="AL567">
        <v>6</v>
      </c>
      <c r="AM567">
        <v>1.1295990925189201</v>
      </c>
      <c r="AN567">
        <v>0.22108041237113399</v>
      </c>
      <c r="AO567">
        <v>0.62514623006185099</v>
      </c>
      <c r="AP567">
        <v>2.4019470967493799</v>
      </c>
      <c r="AQ567" t="s">
        <v>14485</v>
      </c>
      <c r="AR567" t="s">
        <v>14485</v>
      </c>
      <c r="AS567" t="s">
        <v>14486</v>
      </c>
      <c r="AT567" t="s">
        <v>14487</v>
      </c>
      <c r="AU567">
        <v>1255</v>
      </c>
      <c r="AV567" t="s">
        <v>14488</v>
      </c>
      <c r="AW567" t="s">
        <v>14486</v>
      </c>
      <c r="AX567" t="s">
        <v>14489</v>
      </c>
      <c r="AY567">
        <v>1.1295990925189201</v>
      </c>
      <c r="AZ567">
        <v>0.62514623006185099</v>
      </c>
      <c r="BA567" s="6">
        <f t="shared" si="45"/>
        <v>0.54236715020805049</v>
      </c>
      <c r="BB567" s="4" t="str">
        <f t="shared" si="42"/>
        <v/>
      </c>
      <c r="BC567" t="str">
        <f t="shared" si="41"/>
        <v/>
      </c>
      <c r="BD567" t="str">
        <f t="shared" si="43"/>
        <v/>
      </c>
      <c r="BE567" t="str">
        <f t="shared" si="44"/>
        <v/>
      </c>
      <c r="BF567" t="s">
        <v>14487</v>
      </c>
      <c r="BG567" t="s">
        <v>14486</v>
      </c>
    </row>
    <row r="568" spans="1:59" x14ac:dyDescent="0.2">
      <c r="A568">
        <v>29.065660476684599</v>
      </c>
      <c r="B568">
        <v>28.298458099365199</v>
      </c>
      <c r="C568">
        <v>28.228622436523398</v>
      </c>
      <c r="D568">
        <v>29.2601528167725</v>
      </c>
      <c r="E568">
        <v>29.4518146514893</v>
      </c>
      <c r="F568">
        <v>28.754266738891602</v>
      </c>
      <c r="I568" t="s">
        <v>228</v>
      </c>
      <c r="J568" t="s">
        <v>36148</v>
      </c>
      <c r="K568" t="s">
        <v>36149</v>
      </c>
      <c r="L568" t="s">
        <v>228</v>
      </c>
      <c r="M568" t="s">
        <v>229</v>
      </c>
      <c r="P568" t="s">
        <v>1377</v>
      </c>
      <c r="Q568" t="s">
        <v>1378</v>
      </c>
      <c r="Z568" t="s">
        <v>33057</v>
      </c>
      <c r="AA568" t="s">
        <v>33058</v>
      </c>
      <c r="AB568">
        <v>7</v>
      </c>
      <c r="AC568">
        <v>7</v>
      </c>
      <c r="AD568">
        <v>7</v>
      </c>
      <c r="AE568">
        <v>26.5</v>
      </c>
      <c r="AF568">
        <v>26.5</v>
      </c>
      <c r="AG568">
        <v>26.5</v>
      </c>
      <c r="AH568">
        <v>27.797000000000001</v>
      </c>
      <c r="AI568">
        <v>0</v>
      </c>
      <c r="AJ568">
        <v>21.811</v>
      </c>
      <c r="AK568">
        <v>3036600000</v>
      </c>
      <c r="AL568">
        <v>25</v>
      </c>
      <c r="AM568">
        <v>0.85515001392701695</v>
      </c>
      <c r="AN568">
        <v>0.317106796116505</v>
      </c>
      <c r="AO568">
        <v>0.62449773152669497</v>
      </c>
      <c r="AP568">
        <v>1.8400606642220401</v>
      </c>
      <c r="AQ568" t="s">
        <v>36150</v>
      </c>
      <c r="AR568" t="s">
        <v>36150</v>
      </c>
      <c r="AS568" t="s">
        <v>36151</v>
      </c>
      <c r="AT568" t="s">
        <v>36152</v>
      </c>
      <c r="AU568">
        <v>3622</v>
      </c>
      <c r="AV568" t="s">
        <v>36153</v>
      </c>
      <c r="AW568" t="s">
        <v>36151</v>
      </c>
      <c r="AX568" t="s">
        <v>36154</v>
      </c>
      <c r="AY568">
        <v>0.85515001392701695</v>
      </c>
      <c r="AZ568">
        <v>0.62449773152669497</v>
      </c>
      <c r="BA568" s="6">
        <f t="shared" si="45"/>
        <v>0.54167400436615654</v>
      </c>
      <c r="BB568" s="4" t="str">
        <f t="shared" si="42"/>
        <v/>
      </c>
      <c r="BC568" t="str">
        <f t="shared" si="41"/>
        <v/>
      </c>
      <c r="BD568" t="str">
        <f t="shared" si="43"/>
        <v/>
      </c>
      <c r="BE568" t="str">
        <f t="shared" si="44"/>
        <v/>
      </c>
      <c r="BF568" t="s">
        <v>36152</v>
      </c>
      <c r="BG568" t="s">
        <v>36151</v>
      </c>
    </row>
    <row r="569" spans="1:59" x14ac:dyDescent="0.2">
      <c r="A569">
        <v>30.031967163085898</v>
      </c>
      <c r="B569">
        <v>29.974596023559599</v>
      </c>
      <c r="C569">
        <v>29.613510131835898</v>
      </c>
      <c r="D569">
        <v>30.5302734375</v>
      </c>
      <c r="E569">
        <v>30.455816268920898</v>
      </c>
      <c r="F569">
        <v>30.507108688354499</v>
      </c>
      <c r="I569" t="s">
        <v>2335</v>
      </c>
      <c r="J569" t="s">
        <v>27905</v>
      </c>
      <c r="K569" t="s">
        <v>27906</v>
      </c>
      <c r="L569" t="s">
        <v>2335</v>
      </c>
      <c r="M569" t="s">
        <v>2336</v>
      </c>
      <c r="P569" t="s">
        <v>126</v>
      </c>
      <c r="Q569" t="s">
        <v>127</v>
      </c>
      <c r="R569" t="s">
        <v>27907</v>
      </c>
      <c r="S569" t="s">
        <v>27908</v>
      </c>
      <c r="Z569" t="s">
        <v>27909</v>
      </c>
      <c r="AA569" t="s">
        <v>27910</v>
      </c>
      <c r="AB569">
        <v>20</v>
      </c>
      <c r="AC569">
        <v>20</v>
      </c>
      <c r="AD569">
        <v>20</v>
      </c>
      <c r="AE569">
        <v>40</v>
      </c>
      <c r="AF569">
        <v>40</v>
      </c>
      <c r="AG569">
        <v>40</v>
      </c>
      <c r="AH569">
        <v>52.8</v>
      </c>
      <c r="AI569">
        <v>0</v>
      </c>
      <c r="AJ569">
        <v>92.775999999999996</v>
      </c>
      <c r="AK569">
        <v>7523500000</v>
      </c>
      <c r="AL569">
        <v>86</v>
      </c>
      <c r="AM569">
        <v>2.0315340202269399</v>
      </c>
      <c r="AN569">
        <v>0.14138219895288001</v>
      </c>
      <c r="AO569">
        <v>0.62437502543131596</v>
      </c>
      <c r="AP569">
        <v>4.7012709765429701</v>
      </c>
      <c r="AQ569" t="s">
        <v>27911</v>
      </c>
      <c r="AR569" t="s">
        <v>27911</v>
      </c>
      <c r="AS569" t="s">
        <v>27912</v>
      </c>
      <c r="AT569" t="s">
        <v>27913</v>
      </c>
      <c r="AU569">
        <v>2625</v>
      </c>
      <c r="AV569" t="s">
        <v>27914</v>
      </c>
      <c r="AW569" t="s">
        <v>27915</v>
      </c>
      <c r="AY569">
        <v>2.0315340202269399</v>
      </c>
      <c r="AZ569">
        <v>0.62437502543131596</v>
      </c>
      <c r="BA569" s="6">
        <f t="shared" si="45"/>
        <v>0.54154288535112105</v>
      </c>
      <c r="BB569" s="4" t="str">
        <f t="shared" si="42"/>
        <v/>
      </c>
      <c r="BC569" t="str">
        <f t="shared" si="41"/>
        <v/>
      </c>
      <c r="BD569" t="str">
        <f t="shared" si="43"/>
        <v/>
      </c>
      <c r="BE569" t="str">
        <f t="shared" si="44"/>
        <v/>
      </c>
      <c r="BF569" t="s">
        <v>27913</v>
      </c>
      <c r="BG569" t="s">
        <v>27912</v>
      </c>
    </row>
    <row r="570" spans="1:59" x14ac:dyDescent="0.2">
      <c r="A570">
        <v>27.440076828002901</v>
      </c>
      <c r="B570">
        <v>27.330482482910199</v>
      </c>
      <c r="C570">
        <v>26.435998916626001</v>
      </c>
      <c r="D570">
        <v>27.399581909179702</v>
      </c>
      <c r="E570">
        <v>27.765090942382798</v>
      </c>
      <c r="F570">
        <v>27.913478851318398</v>
      </c>
      <c r="I570" t="s">
        <v>35331</v>
      </c>
      <c r="J570" t="s">
        <v>28404</v>
      </c>
      <c r="K570" t="s">
        <v>112</v>
      </c>
      <c r="N570" t="s">
        <v>61</v>
      </c>
      <c r="O570" t="s">
        <v>62</v>
      </c>
      <c r="P570" t="s">
        <v>112</v>
      </c>
      <c r="Q570" t="s">
        <v>113</v>
      </c>
      <c r="R570" t="s">
        <v>2714</v>
      </c>
      <c r="S570">
        <v>3016</v>
      </c>
      <c r="Z570" t="s">
        <v>32826</v>
      </c>
      <c r="AA570" t="s">
        <v>32827</v>
      </c>
      <c r="AB570">
        <v>8</v>
      </c>
      <c r="AC570">
        <v>8</v>
      </c>
      <c r="AD570">
        <v>8</v>
      </c>
      <c r="AE570">
        <v>11.4</v>
      </c>
      <c r="AF570">
        <v>11.4</v>
      </c>
      <c r="AG570">
        <v>11.4</v>
      </c>
      <c r="AH570">
        <v>80.7</v>
      </c>
      <c r="AI570">
        <v>0</v>
      </c>
      <c r="AJ570">
        <v>12.358000000000001</v>
      </c>
      <c r="AK570">
        <v>1099600000</v>
      </c>
      <c r="AL570">
        <v>10</v>
      </c>
      <c r="AM570">
        <v>0.81899747374231102</v>
      </c>
      <c r="AN570">
        <v>0.33285922009253099</v>
      </c>
      <c r="AO570">
        <v>0.62386449178060099</v>
      </c>
      <c r="AP570">
        <v>1.7684935061434199</v>
      </c>
      <c r="AQ570" t="s">
        <v>35332</v>
      </c>
      <c r="AR570" t="s">
        <v>35332</v>
      </c>
      <c r="AS570" t="s">
        <v>35333</v>
      </c>
      <c r="AT570" t="s">
        <v>35334</v>
      </c>
      <c r="AU570">
        <v>3521</v>
      </c>
      <c r="AV570" t="s">
        <v>35335</v>
      </c>
      <c r="AW570" t="s">
        <v>35333</v>
      </c>
      <c r="AY570">
        <v>0.81899747374231102</v>
      </c>
      <c r="AZ570">
        <v>0.62386449178060099</v>
      </c>
      <c r="BA570" s="6">
        <f t="shared" si="45"/>
        <v>0.54099746843373109</v>
      </c>
      <c r="BB570" s="4" t="str">
        <f t="shared" si="42"/>
        <v/>
      </c>
      <c r="BC570" t="str">
        <f t="shared" si="41"/>
        <v/>
      </c>
      <c r="BD570" t="str">
        <f t="shared" si="43"/>
        <v/>
      </c>
      <c r="BE570" t="str">
        <f t="shared" si="44"/>
        <v/>
      </c>
      <c r="BF570" t="s">
        <v>35334</v>
      </c>
      <c r="BG570" t="s">
        <v>35333</v>
      </c>
    </row>
    <row r="571" spans="1:59" x14ac:dyDescent="0.2">
      <c r="A571">
        <v>29.035486221313501</v>
      </c>
      <c r="B571">
        <v>29.246650695800799</v>
      </c>
      <c r="C571">
        <v>28.717412948608398</v>
      </c>
      <c r="D571">
        <v>29.758720397949201</v>
      </c>
      <c r="E571">
        <v>29.738569259643601</v>
      </c>
      <c r="F571">
        <v>29.373144149780298</v>
      </c>
      <c r="I571" t="s">
        <v>35420</v>
      </c>
      <c r="K571" t="s">
        <v>24319</v>
      </c>
      <c r="L571" t="s">
        <v>449</v>
      </c>
      <c r="M571" t="s">
        <v>450</v>
      </c>
      <c r="P571" t="s">
        <v>326</v>
      </c>
      <c r="Q571" t="s">
        <v>327</v>
      </c>
      <c r="R571" t="s">
        <v>35421</v>
      </c>
      <c r="S571" t="s">
        <v>35422</v>
      </c>
      <c r="T571" t="s">
        <v>12103</v>
      </c>
      <c r="U571" t="s">
        <v>12104</v>
      </c>
      <c r="Z571" t="s">
        <v>35423</v>
      </c>
      <c r="AA571" t="s">
        <v>35424</v>
      </c>
      <c r="AB571">
        <v>24</v>
      </c>
      <c r="AC571">
        <v>24</v>
      </c>
      <c r="AD571">
        <v>24</v>
      </c>
      <c r="AE571">
        <v>16.600000000000001</v>
      </c>
      <c r="AF571">
        <v>16.600000000000001</v>
      </c>
      <c r="AG571">
        <v>16.600000000000001</v>
      </c>
      <c r="AH571">
        <v>216.5</v>
      </c>
      <c r="AI571">
        <v>0</v>
      </c>
      <c r="AJ571">
        <v>67.805999999999997</v>
      </c>
      <c r="AK571">
        <v>4128100000</v>
      </c>
      <c r="AL571">
        <v>48</v>
      </c>
      <c r="AM571">
        <v>1.45925683838274</v>
      </c>
      <c r="AN571">
        <v>0.176733944954128</v>
      </c>
      <c r="AO571">
        <v>0.62362798055012902</v>
      </c>
      <c r="AP571">
        <v>3.1434233349004299</v>
      </c>
      <c r="AQ571" t="s">
        <v>35425</v>
      </c>
      <c r="AR571" t="s">
        <v>35425</v>
      </c>
      <c r="AS571" t="s">
        <v>35426</v>
      </c>
      <c r="AT571" t="s">
        <v>35423</v>
      </c>
      <c r="AU571">
        <v>3532</v>
      </c>
      <c r="AV571" t="s">
        <v>35427</v>
      </c>
      <c r="AW571" t="s">
        <v>35426</v>
      </c>
      <c r="AX571" t="s">
        <v>35428</v>
      </c>
      <c r="AY571">
        <v>1.45925683838274</v>
      </c>
      <c r="AZ571">
        <v>0.62362798055012902</v>
      </c>
      <c r="BA571" s="6">
        <f t="shared" si="45"/>
        <v>0.54074486249540188</v>
      </c>
      <c r="BB571" s="4" t="str">
        <f t="shared" si="42"/>
        <v/>
      </c>
      <c r="BC571" t="str">
        <f t="shared" si="41"/>
        <v/>
      </c>
      <c r="BD571" t="str">
        <f t="shared" si="43"/>
        <v/>
      </c>
      <c r="BE571" t="str">
        <f t="shared" si="44"/>
        <v/>
      </c>
      <c r="BF571" t="s">
        <v>35423</v>
      </c>
      <c r="BG571" t="s">
        <v>35426</v>
      </c>
    </row>
    <row r="572" spans="1:59" x14ac:dyDescent="0.2">
      <c r="A572">
        <v>28.1831455230713</v>
      </c>
      <c r="B572">
        <v>28.109685897827099</v>
      </c>
      <c r="C572">
        <v>27.0113735198975</v>
      </c>
      <c r="D572">
        <v>28.249116897583001</v>
      </c>
      <c r="E572">
        <v>28.559612274169901</v>
      </c>
      <c r="F572">
        <v>28.364904403686499</v>
      </c>
      <c r="I572" t="s">
        <v>10190</v>
      </c>
      <c r="J572" t="s">
        <v>10191</v>
      </c>
      <c r="K572" t="s">
        <v>10192</v>
      </c>
      <c r="L572" t="s">
        <v>1018</v>
      </c>
      <c r="M572" t="s">
        <v>1019</v>
      </c>
      <c r="N572" t="s">
        <v>61</v>
      </c>
      <c r="O572" t="s">
        <v>62</v>
      </c>
      <c r="P572" t="s">
        <v>10193</v>
      </c>
      <c r="Q572" t="s">
        <v>10194</v>
      </c>
      <c r="R572" t="s">
        <v>10195</v>
      </c>
      <c r="S572" t="s">
        <v>10196</v>
      </c>
      <c r="T572" t="s">
        <v>10197</v>
      </c>
      <c r="U572" t="s">
        <v>10198</v>
      </c>
      <c r="Z572" t="s">
        <v>10199</v>
      </c>
      <c r="AA572" t="s">
        <v>10200</v>
      </c>
      <c r="AB572">
        <v>9</v>
      </c>
      <c r="AC572">
        <v>9</v>
      </c>
      <c r="AD572">
        <v>9</v>
      </c>
      <c r="AE572">
        <v>18.899999999999999</v>
      </c>
      <c r="AF572">
        <v>18.899999999999999</v>
      </c>
      <c r="AG572">
        <v>18.899999999999999</v>
      </c>
      <c r="AH572">
        <v>62.094000000000001</v>
      </c>
      <c r="AI572">
        <v>0</v>
      </c>
      <c r="AJ572">
        <v>26.106000000000002</v>
      </c>
      <c r="AK572">
        <v>1790000000</v>
      </c>
      <c r="AL572">
        <v>24</v>
      </c>
      <c r="AM572">
        <v>0.73285636156381995</v>
      </c>
      <c r="AN572">
        <v>0.37811820330969298</v>
      </c>
      <c r="AO572">
        <v>0.62314287821451897</v>
      </c>
      <c r="AP572">
        <v>1.5993623870765501</v>
      </c>
      <c r="AQ572" t="s">
        <v>10201</v>
      </c>
      <c r="AR572" t="s">
        <v>10201</v>
      </c>
      <c r="AS572" t="s">
        <v>10202</v>
      </c>
      <c r="AT572" t="s">
        <v>10203</v>
      </c>
      <c r="AU572">
        <v>891</v>
      </c>
      <c r="AV572" t="s">
        <v>10204</v>
      </c>
      <c r="AW572" t="s">
        <v>10202</v>
      </c>
      <c r="AY572">
        <v>0.73285636156381995</v>
      </c>
      <c r="AZ572">
        <v>0.62314287821451897</v>
      </c>
      <c r="BA572" s="6">
        <f t="shared" si="45"/>
        <v>0.54022687826070648</v>
      </c>
      <c r="BB572" s="4" t="str">
        <f t="shared" si="42"/>
        <v/>
      </c>
      <c r="BC572" t="str">
        <f t="shared" si="41"/>
        <v/>
      </c>
      <c r="BD572" t="str">
        <f t="shared" si="43"/>
        <v/>
      </c>
      <c r="BE572" t="str">
        <f t="shared" si="44"/>
        <v/>
      </c>
      <c r="BF572" t="s">
        <v>10203</v>
      </c>
      <c r="BG572" t="s">
        <v>10202</v>
      </c>
    </row>
    <row r="573" spans="1:59" x14ac:dyDescent="0.2">
      <c r="A573">
        <v>29.320510864257798</v>
      </c>
      <c r="B573">
        <v>29.0988864898682</v>
      </c>
      <c r="C573">
        <v>28.3069553375244</v>
      </c>
      <c r="D573">
        <v>29.7028102874756</v>
      </c>
      <c r="E573">
        <v>29.419227600097699</v>
      </c>
      <c r="F573">
        <v>29.4709796905518</v>
      </c>
      <c r="J573" t="s">
        <v>61</v>
      </c>
      <c r="K573" t="s">
        <v>3432</v>
      </c>
      <c r="N573" t="s">
        <v>61</v>
      </c>
      <c r="O573" t="s">
        <v>62</v>
      </c>
      <c r="P573" t="s">
        <v>3432</v>
      </c>
      <c r="Q573" t="s">
        <v>3433</v>
      </c>
      <c r="Z573" t="s">
        <v>675</v>
      </c>
      <c r="AA573" t="s">
        <v>676</v>
      </c>
      <c r="AB573">
        <v>14</v>
      </c>
      <c r="AC573">
        <v>14</v>
      </c>
      <c r="AD573">
        <v>14</v>
      </c>
      <c r="AE573">
        <v>31.7</v>
      </c>
      <c r="AF573">
        <v>31.7</v>
      </c>
      <c r="AG573">
        <v>31.7</v>
      </c>
      <c r="AH573">
        <v>51.588000000000001</v>
      </c>
      <c r="AI573">
        <v>0</v>
      </c>
      <c r="AJ573">
        <v>80.668000000000006</v>
      </c>
      <c r="AK573">
        <v>3913400000</v>
      </c>
      <c r="AL573">
        <v>55</v>
      </c>
      <c r="AM573">
        <v>0.90820979945250702</v>
      </c>
      <c r="AN573">
        <v>0.29286879169755398</v>
      </c>
      <c r="AO573">
        <v>0.62222162882487098</v>
      </c>
      <c r="AP573">
        <v>1.9459159057772699</v>
      </c>
      <c r="AQ573" t="s">
        <v>24477</v>
      </c>
      <c r="AR573" t="s">
        <v>24477</v>
      </c>
      <c r="AS573" t="s">
        <v>24478</v>
      </c>
      <c r="AT573" t="s">
        <v>24479</v>
      </c>
      <c r="AU573">
        <v>2212</v>
      </c>
      <c r="AV573" t="s">
        <v>24480</v>
      </c>
      <c r="AW573" t="s">
        <v>24478</v>
      </c>
      <c r="AY573">
        <v>0.90820979945250702</v>
      </c>
      <c r="AZ573">
        <v>0.62222162882487098</v>
      </c>
      <c r="BA573" s="6">
        <f t="shared" si="45"/>
        <v>0.53924366275793312</v>
      </c>
      <c r="BB573" s="4" t="str">
        <f t="shared" si="42"/>
        <v/>
      </c>
      <c r="BC573" t="str">
        <f t="shared" ref="BC573:BC636" si="46">IFERROR(IF(AND(AY573&gt;1.34, AZ573&lt;(-1)), "+",""),"")</f>
        <v/>
      </c>
      <c r="BD573" t="str">
        <f t="shared" si="43"/>
        <v/>
      </c>
      <c r="BE573" t="str">
        <f t="shared" si="44"/>
        <v/>
      </c>
      <c r="BF573" t="s">
        <v>24479</v>
      </c>
      <c r="BG573" t="s">
        <v>24478</v>
      </c>
    </row>
    <row r="574" spans="1:59" x14ac:dyDescent="0.2">
      <c r="A574">
        <v>26.741239547729499</v>
      </c>
      <c r="B574">
        <v>27.079282760620099</v>
      </c>
      <c r="C574">
        <v>26.676134109497099</v>
      </c>
      <c r="D574">
        <v>27.768123626708999</v>
      </c>
      <c r="E574">
        <v>27.19140625</v>
      </c>
      <c r="F574">
        <v>27.403406143188501</v>
      </c>
      <c r="I574" t="s">
        <v>4913</v>
      </c>
      <c r="J574" t="s">
        <v>4914</v>
      </c>
      <c r="K574" t="s">
        <v>4915</v>
      </c>
      <c r="N574" t="s">
        <v>4268</v>
      </c>
      <c r="O574" t="s">
        <v>4269</v>
      </c>
      <c r="P574" t="s">
        <v>345</v>
      </c>
      <c r="Q574" t="s">
        <v>346</v>
      </c>
      <c r="R574" t="s">
        <v>4916</v>
      </c>
      <c r="S574" t="s">
        <v>4917</v>
      </c>
      <c r="T574" t="s">
        <v>4918</v>
      </c>
      <c r="U574" t="s">
        <v>4919</v>
      </c>
      <c r="Z574" t="s">
        <v>4920</v>
      </c>
      <c r="AA574" t="s">
        <v>4921</v>
      </c>
      <c r="AB574">
        <v>4</v>
      </c>
      <c r="AC574">
        <v>4</v>
      </c>
      <c r="AD574">
        <v>3</v>
      </c>
      <c r="AE574">
        <v>11.5</v>
      </c>
      <c r="AF574">
        <v>11.5</v>
      </c>
      <c r="AG574">
        <v>9.1999999999999993</v>
      </c>
      <c r="AH574">
        <v>71.834999999999994</v>
      </c>
      <c r="AI574">
        <v>0</v>
      </c>
      <c r="AJ574">
        <v>20.504000000000001</v>
      </c>
      <c r="AK574">
        <v>920580000</v>
      </c>
      <c r="AL574">
        <v>14</v>
      </c>
      <c r="AM574">
        <v>1.3841619531733</v>
      </c>
      <c r="AN574">
        <v>0.18447020933977501</v>
      </c>
      <c r="AO574">
        <v>0.62209320068359397</v>
      </c>
      <c r="AP574">
        <v>2.9664499974083798</v>
      </c>
      <c r="AQ574" t="s">
        <v>4922</v>
      </c>
      <c r="AR574" t="s">
        <v>4922</v>
      </c>
      <c r="AS574" t="s">
        <v>4923</v>
      </c>
      <c r="AT574" t="s">
        <v>4924</v>
      </c>
      <c r="AU574">
        <v>470</v>
      </c>
      <c r="AV574" t="s">
        <v>4925</v>
      </c>
      <c r="AW574" t="s">
        <v>4923</v>
      </c>
      <c r="AY574">
        <v>1.3841619531733</v>
      </c>
      <c r="AZ574">
        <v>0.62209320068359397</v>
      </c>
      <c r="BA574" s="6">
        <f t="shared" si="45"/>
        <v>0.53910664599524716</v>
      </c>
      <c r="BB574" s="4" t="str">
        <f t="shared" si="42"/>
        <v/>
      </c>
      <c r="BC574" t="str">
        <f t="shared" si="46"/>
        <v/>
      </c>
      <c r="BD574" t="str">
        <f t="shared" si="43"/>
        <v/>
      </c>
      <c r="BE574" t="str">
        <f t="shared" si="44"/>
        <v/>
      </c>
      <c r="BF574" t="s">
        <v>4924</v>
      </c>
      <c r="BG574" t="s">
        <v>4923</v>
      </c>
    </row>
    <row r="575" spans="1:59" x14ac:dyDescent="0.2">
      <c r="A575">
        <v>29.422679901123001</v>
      </c>
      <c r="B575">
        <v>29.518520355224599</v>
      </c>
      <c r="C575">
        <v>29.4252033233643</v>
      </c>
      <c r="D575">
        <v>30.3708801269531</v>
      </c>
      <c r="E575">
        <v>29.75905418396</v>
      </c>
      <c r="F575">
        <v>30.102745056152301</v>
      </c>
      <c r="I575" t="s">
        <v>35786</v>
      </c>
      <c r="J575" t="s">
        <v>35787</v>
      </c>
      <c r="K575" t="s">
        <v>35788</v>
      </c>
      <c r="N575" t="s">
        <v>5057</v>
      </c>
      <c r="O575" t="s">
        <v>5058</v>
      </c>
      <c r="P575" t="s">
        <v>63</v>
      </c>
      <c r="Q575" t="s">
        <v>64</v>
      </c>
      <c r="R575" t="s">
        <v>30842</v>
      </c>
      <c r="S575" t="s">
        <v>30843</v>
      </c>
      <c r="T575" t="s">
        <v>25479</v>
      </c>
      <c r="U575" t="s">
        <v>25480</v>
      </c>
      <c r="V575" t="s">
        <v>35789</v>
      </c>
      <c r="W575" t="s">
        <v>35790</v>
      </c>
      <c r="Z575" t="s">
        <v>14222</v>
      </c>
      <c r="AA575" t="s">
        <v>14223</v>
      </c>
      <c r="AB575">
        <v>17</v>
      </c>
      <c r="AC575">
        <v>17</v>
      </c>
      <c r="AD575">
        <v>17</v>
      </c>
      <c r="AE575">
        <v>24.6</v>
      </c>
      <c r="AF575">
        <v>24.6</v>
      </c>
      <c r="AG575">
        <v>24.6</v>
      </c>
      <c r="AH575">
        <v>117.4</v>
      </c>
      <c r="AI575">
        <v>0</v>
      </c>
      <c r="AJ575">
        <v>75.076999999999998</v>
      </c>
      <c r="AK575">
        <v>5659700000</v>
      </c>
      <c r="AL575">
        <v>58</v>
      </c>
      <c r="AM575">
        <v>1.58763882163656</v>
      </c>
      <c r="AN575">
        <v>0.171409836065574</v>
      </c>
      <c r="AO575">
        <v>0.62209192911783595</v>
      </c>
      <c r="AP575">
        <v>3.4588826692322701</v>
      </c>
      <c r="AQ575" t="s">
        <v>35791</v>
      </c>
      <c r="AR575" t="s">
        <v>35791</v>
      </c>
      <c r="AS575" t="s">
        <v>35792</v>
      </c>
      <c r="AT575" t="s">
        <v>35793</v>
      </c>
      <c r="AU575">
        <v>3576</v>
      </c>
      <c r="AV575" t="s">
        <v>35794</v>
      </c>
      <c r="AW575" t="s">
        <v>35792</v>
      </c>
      <c r="AY575">
        <v>1.58763882163656</v>
      </c>
      <c r="AZ575">
        <v>0.62209192911783595</v>
      </c>
      <c r="BA575" s="6">
        <f t="shared" si="45"/>
        <v>0.53910528945461245</v>
      </c>
      <c r="BB575" s="4" t="str">
        <f t="shared" si="42"/>
        <v/>
      </c>
      <c r="BC575" t="str">
        <f t="shared" si="46"/>
        <v/>
      </c>
      <c r="BD575" t="str">
        <f t="shared" si="43"/>
        <v/>
      </c>
      <c r="BE575" t="str">
        <f t="shared" si="44"/>
        <v/>
      </c>
      <c r="BF575" t="s">
        <v>35793</v>
      </c>
      <c r="BG575" t="s">
        <v>35792</v>
      </c>
    </row>
    <row r="576" spans="1:59" x14ac:dyDescent="0.2">
      <c r="A576">
        <v>29.625247955322301</v>
      </c>
      <c r="B576">
        <v>29.8963718414307</v>
      </c>
      <c r="C576">
        <v>29.662073135376001</v>
      </c>
      <c r="D576">
        <v>30.323133468627901</v>
      </c>
      <c r="E576">
        <v>30.2969074249268</v>
      </c>
      <c r="F576">
        <v>30.4293212890625</v>
      </c>
      <c r="I576" t="s">
        <v>20090</v>
      </c>
      <c r="J576" t="s">
        <v>20091</v>
      </c>
      <c r="K576" t="s">
        <v>63</v>
      </c>
      <c r="P576" t="s">
        <v>63</v>
      </c>
      <c r="Q576" t="s">
        <v>64</v>
      </c>
      <c r="R576" t="s">
        <v>2280</v>
      </c>
      <c r="S576">
        <v>1009</v>
      </c>
      <c r="Z576" t="s">
        <v>20092</v>
      </c>
      <c r="AA576" t="s">
        <v>20093</v>
      </c>
      <c r="AB576">
        <v>16</v>
      </c>
      <c r="AC576">
        <v>16</v>
      </c>
      <c r="AD576">
        <v>16</v>
      </c>
      <c r="AE576">
        <v>46.1</v>
      </c>
      <c r="AF576">
        <v>46.1</v>
      </c>
      <c r="AG576">
        <v>46.1</v>
      </c>
      <c r="AH576">
        <v>52.997999999999998</v>
      </c>
      <c r="AI576">
        <v>0</v>
      </c>
      <c r="AJ576">
        <v>176.01</v>
      </c>
      <c r="AK576">
        <v>6785200000</v>
      </c>
      <c r="AL576">
        <v>78</v>
      </c>
      <c r="AM576">
        <v>2.5665434103593401</v>
      </c>
      <c r="AN576">
        <v>0.113578947368421</v>
      </c>
      <c r="AO576">
        <v>0.62188975016276204</v>
      </c>
      <c r="AP576">
        <v>6.6115010889912504</v>
      </c>
      <c r="AQ576" t="s">
        <v>20094</v>
      </c>
      <c r="AR576" t="s">
        <v>20094</v>
      </c>
      <c r="AS576" t="s">
        <v>20095</v>
      </c>
      <c r="AT576" t="s">
        <v>20096</v>
      </c>
      <c r="AU576">
        <v>1777</v>
      </c>
      <c r="AV576" t="s">
        <v>20097</v>
      </c>
      <c r="AW576" t="s">
        <v>20095</v>
      </c>
      <c r="AX576" t="s">
        <v>20098</v>
      </c>
      <c r="AY576">
        <v>2.5665434103593401</v>
      </c>
      <c r="AZ576">
        <v>0.62188975016276204</v>
      </c>
      <c r="BA576" s="6">
        <f t="shared" si="45"/>
        <v>0.53888961470187891</v>
      </c>
      <c r="BB576" s="4" t="str">
        <f t="shared" si="42"/>
        <v/>
      </c>
      <c r="BC576" t="str">
        <f t="shared" si="46"/>
        <v/>
      </c>
      <c r="BD576" t="str">
        <f t="shared" si="43"/>
        <v/>
      </c>
      <c r="BE576" t="str">
        <f t="shared" si="44"/>
        <v/>
      </c>
      <c r="BF576" t="s">
        <v>20096</v>
      </c>
      <c r="BG576" t="s">
        <v>20095</v>
      </c>
    </row>
    <row r="577" spans="1:59" x14ac:dyDescent="0.2">
      <c r="A577">
        <v>26.849119186401399</v>
      </c>
      <c r="B577">
        <v>27.0044250488281</v>
      </c>
      <c r="C577">
        <v>26.1134853363037</v>
      </c>
      <c r="D577">
        <v>26.584772109985401</v>
      </c>
      <c r="E577">
        <v>27.836715698242202</v>
      </c>
      <c r="F577">
        <v>27.410459518432599</v>
      </c>
      <c r="Z577" t="s">
        <v>34236</v>
      </c>
      <c r="AA577" t="s">
        <v>34237</v>
      </c>
      <c r="AB577">
        <v>6</v>
      </c>
      <c r="AC577">
        <v>6</v>
      </c>
      <c r="AD577">
        <v>6</v>
      </c>
      <c r="AE577">
        <v>20</v>
      </c>
      <c r="AF577">
        <v>20</v>
      </c>
      <c r="AG577">
        <v>20</v>
      </c>
      <c r="AH577">
        <v>42.128999999999998</v>
      </c>
      <c r="AI577">
        <v>0</v>
      </c>
      <c r="AJ577">
        <v>15.407999999999999</v>
      </c>
      <c r="AK577">
        <v>846880000</v>
      </c>
      <c r="AL577">
        <v>15</v>
      </c>
      <c r="AM577">
        <v>0.60737683308662505</v>
      </c>
      <c r="AN577">
        <v>0.45276651538073598</v>
      </c>
      <c r="AO577">
        <v>0.62163925170898404</v>
      </c>
      <c r="AP577">
        <v>1.3547609592256999</v>
      </c>
      <c r="AQ577" t="s">
        <v>34238</v>
      </c>
      <c r="AR577" t="s">
        <v>34238</v>
      </c>
      <c r="AS577" t="s">
        <v>34239</v>
      </c>
      <c r="AT577" t="s">
        <v>34240</v>
      </c>
      <c r="AU577">
        <v>3386</v>
      </c>
      <c r="AV577" t="s">
        <v>34241</v>
      </c>
      <c r="AW577" t="s">
        <v>34239</v>
      </c>
      <c r="AY577">
        <v>0.60737683308662505</v>
      </c>
      <c r="AZ577">
        <v>0.62163925170898404</v>
      </c>
      <c r="BA577" s="6">
        <f t="shared" si="45"/>
        <v>0.53862243695930756</v>
      </c>
      <c r="BB577" s="4" t="str">
        <f t="shared" si="42"/>
        <v/>
      </c>
      <c r="BC577" t="str">
        <f t="shared" si="46"/>
        <v/>
      </c>
      <c r="BD577" t="str">
        <f t="shared" si="43"/>
        <v/>
      </c>
      <c r="BE577" t="str">
        <f t="shared" si="44"/>
        <v/>
      </c>
      <c r="BF577" t="s">
        <v>34240</v>
      </c>
      <c r="BG577" t="s">
        <v>34239</v>
      </c>
    </row>
    <row r="578" spans="1:59" x14ac:dyDescent="0.2">
      <c r="A578">
        <v>27.2124328613281</v>
      </c>
      <c r="B578">
        <v>26.2807922363281</v>
      </c>
      <c r="C578">
        <v>25.3209629058838</v>
      </c>
      <c r="D578">
        <v>27.209831237793001</v>
      </c>
      <c r="E578">
        <v>26.887161254882798</v>
      </c>
      <c r="F578">
        <v>26.580896377563501</v>
      </c>
      <c r="I578" t="s">
        <v>22834</v>
      </c>
      <c r="J578" t="s">
        <v>25540</v>
      </c>
      <c r="K578" t="s">
        <v>63</v>
      </c>
      <c r="N578" t="s">
        <v>2460</v>
      </c>
      <c r="O578" t="s">
        <v>2461</v>
      </c>
      <c r="P578" t="s">
        <v>63</v>
      </c>
      <c r="Q578" t="s">
        <v>64</v>
      </c>
      <c r="Z578" t="s">
        <v>1957</v>
      </c>
      <c r="AA578" t="s">
        <v>1958</v>
      </c>
      <c r="AB578">
        <v>3</v>
      </c>
      <c r="AC578">
        <v>3</v>
      </c>
      <c r="AD578">
        <v>3</v>
      </c>
      <c r="AE578">
        <v>11.1</v>
      </c>
      <c r="AF578">
        <v>11.1</v>
      </c>
      <c r="AG578">
        <v>11.1</v>
      </c>
      <c r="AH578">
        <v>35.808999999999997</v>
      </c>
      <c r="AI578">
        <v>0</v>
      </c>
      <c r="AJ578">
        <v>15.551</v>
      </c>
      <c r="AK578">
        <v>658690000</v>
      </c>
      <c r="AL578">
        <v>9</v>
      </c>
      <c r="AM578">
        <v>0.46714504961062597</v>
      </c>
      <c r="AN578">
        <v>0.55514069081718598</v>
      </c>
      <c r="AO578">
        <v>0.62123362223307399</v>
      </c>
      <c r="AP578">
        <v>1.07958047067511</v>
      </c>
      <c r="AQ578" t="s">
        <v>25541</v>
      </c>
      <c r="AR578" t="s">
        <v>25541</v>
      </c>
      <c r="AS578" t="s">
        <v>25542</v>
      </c>
      <c r="AT578" t="s">
        <v>25543</v>
      </c>
      <c r="AU578">
        <v>2343</v>
      </c>
      <c r="AV578" t="s">
        <v>25544</v>
      </c>
      <c r="AW578" t="s">
        <v>25542</v>
      </c>
      <c r="AY578">
        <v>0.46714504961062597</v>
      </c>
      <c r="AZ578">
        <v>0.62123362223307399</v>
      </c>
      <c r="BA578" s="6">
        <f t="shared" si="45"/>
        <v>0.53818989725721944</v>
      </c>
      <c r="BB578" s="4" t="str">
        <f t="shared" si="42"/>
        <v/>
      </c>
      <c r="BC578" t="str">
        <f t="shared" si="46"/>
        <v/>
      </c>
      <c r="BD578" t="str">
        <f t="shared" si="43"/>
        <v/>
      </c>
      <c r="BE578" t="str">
        <f t="shared" si="44"/>
        <v/>
      </c>
      <c r="BF578" t="s">
        <v>25543</v>
      </c>
      <c r="BG578" t="s">
        <v>25542</v>
      </c>
    </row>
    <row r="579" spans="1:59" x14ac:dyDescent="0.2">
      <c r="A579">
        <v>31.445543289184599</v>
      </c>
      <c r="B579">
        <v>31.081951141357401</v>
      </c>
      <c r="C579">
        <v>31.013252258300799</v>
      </c>
      <c r="D579">
        <v>32.010551452636697</v>
      </c>
      <c r="E579">
        <v>31.742662429809599</v>
      </c>
      <c r="F579">
        <v>31.6510009765625</v>
      </c>
      <c r="I579" t="s">
        <v>5579</v>
      </c>
      <c r="J579" t="s">
        <v>5580</v>
      </c>
      <c r="K579" t="s">
        <v>5581</v>
      </c>
      <c r="N579" t="s">
        <v>1020</v>
      </c>
      <c r="O579" t="s">
        <v>1021</v>
      </c>
      <c r="P579" t="s">
        <v>411</v>
      </c>
      <c r="Q579" t="s">
        <v>412</v>
      </c>
      <c r="R579" t="s">
        <v>468</v>
      </c>
      <c r="S579">
        <v>3041</v>
      </c>
      <c r="Z579" t="s">
        <v>1898</v>
      </c>
      <c r="AA579" t="s">
        <v>1899</v>
      </c>
      <c r="AB579">
        <v>13</v>
      </c>
      <c r="AC579">
        <v>13</v>
      </c>
      <c r="AD579">
        <v>10</v>
      </c>
      <c r="AE579">
        <v>28.3</v>
      </c>
      <c r="AF579">
        <v>28.3</v>
      </c>
      <c r="AG579">
        <v>24.2</v>
      </c>
      <c r="AH579">
        <v>54.283999999999999</v>
      </c>
      <c r="AI579">
        <v>0</v>
      </c>
      <c r="AJ579">
        <v>192.55</v>
      </c>
      <c r="AK579">
        <v>18657000000</v>
      </c>
      <c r="AL579">
        <v>109</v>
      </c>
      <c r="AM579">
        <v>1.64630772539642</v>
      </c>
      <c r="AN579">
        <v>0.16873404255319099</v>
      </c>
      <c r="AO579">
        <v>0.62115605672200402</v>
      </c>
      <c r="AP579">
        <v>3.6089158043278902</v>
      </c>
      <c r="AQ579" t="s">
        <v>5582</v>
      </c>
      <c r="AR579" t="s">
        <v>5582</v>
      </c>
      <c r="AS579" t="s">
        <v>5583</v>
      </c>
      <c r="AT579" t="s">
        <v>5584</v>
      </c>
      <c r="AU579">
        <v>533</v>
      </c>
      <c r="AV579" t="s">
        <v>5585</v>
      </c>
      <c r="AW579" t="s">
        <v>5583</v>
      </c>
      <c r="AX579" t="s">
        <v>5586</v>
      </c>
      <c r="AY579">
        <v>1.64630772539642</v>
      </c>
      <c r="AZ579">
        <v>0.62115605672200402</v>
      </c>
      <c r="BA579" s="6">
        <f t="shared" si="45"/>
        <v>0.53810719975368881</v>
      </c>
      <c r="BB579" s="4" t="str">
        <f t="shared" ref="BB579:BB642" si="47">IFERROR(IF(AND(AY579&gt;1.34, AZ579&gt;(1)), "+",""),"")</f>
        <v/>
      </c>
      <c r="BC579" t="str">
        <f t="shared" si="46"/>
        <v/>
      </c>
      <c r="BD579" t="str">
        <f t="shared" ref="BD579:BD642" si="48">IF(AND(COUNT(D579:F579)&gt;=1,COUNT(A579:C579)=0),COUNT(D579:F579),"")</f>
        <v/>
      </c>
      <c r="BE579" t="str">
        <f t="shared" ref="BE579:BE642" si="49">IF(AND(COUNT(A579:C579)&gt;=1,COUNT(D579:F579)=0),COUNT(A579:C579),"")</f>
        <v/>
      </c>
      <c r="BF579" t="s">
        <v>5584</v>
      </c>
      <c r="BG579" t="s">
        <v>5583</v>
      </c>
    </row>
    <row r="580" spans="1:59" x14ac:dyDescent="0.2">
      <c r="A580">
        <v>29.297803878784201</v>
      </c>
      <c r="B580">
        <v>29.513767242431602</v>
      </c>
      <c r="C580">
        <v>28.7959098815918</v>
      </c>
      <c r="D580">
        <v>29.9404182434082</v>
      </c>
      <c r="E580">
        <v>29.999406814575199</v>
      </c>
      <c r="F580">
        <v>29.529006958007798</v>
      </c>
      <c r="I580" t="s">
        <v>26225</v>
      </c>
      <c r="K580" t="s">
        <v>1949</v>
      </c>
      <c r="P580" t="s">
        <v>345</v>
      </c>
      <c r="Q580" t="s">
        <v>346</v>
      </c>
      <c r="R580" t="s">
        <v>468</v>
      </c>
      <c r="S580">
        <v>3041</v>
      </c>
      <c r="Z580" t="s">
        <v>32302</v>
      </c>
      <c r="AA580" t="s">
        <v>32303</v>
      </c>
      <c r="AB580">
        <v>24</v>
      </c>
      <c r="AC580">
        <v>24</v>
      </c>
      <c r="AD580">
        <v>24</v>
      </c>
      <c r="AE580">
        <v>32.700000000000003</v>
      </c>
      <c r="AF580">
        <v>32.700000000000003</v>
      </c>
      <c r="AG580">
        <v>32.700000000000003</v>
      </c>
      <c r="AH580">
        <v>108.17</v>
      </c>
      <c r="AI580">
        <v>0</v>
      </c>
      <c r="AJ580">
        <v>81.608999999999995</v>
      </c>
      <c r="AK580">
        <v>4770800000</v>
      </c>
      <c r="AL580">
        <v>82</v>
      </c>
      <c r="AM580">
        <v>1.1263970799445899</v>
      </c>
      <c r="AN580">
        <v>0.222765128205128</v>
      </c>
      <c r="AO580">
        <v>0.62045033772786296</v>
      </c>
      <c r="AP580">
        <v>2.3951507003926502</v>
      </c>
      <c r="AQ580" t="s">
        <v>32304</v>
      </c>
      <c r="AR580" t="s">
        <v>32304</v>
      </c>
      <c r="AS580" t="s">
        <v>32305</v>
      </c>
      <c r="AT580" t="s">
        <v>32306</v>
      </c>
      <c r="AU580">
        <v>3153</v>
      </c>
      <c r="AV580" t="s">
        <v>32307</v>
      </c>
      <c r="AW580" t="s">
        <v>32305</v>
      </c>
      <c r="AX580" t="s">
        <v>32308</v>
      </c>
      <c r="AY580">
        <v>1.1263970799445899</v>
      </c>
      <c r="AZ580">
        <v>0.62045033772786296</v>
      </c>
      <c r="BA580" s="6">
        <f t="shared" si="45"/>
        <v>0.53735499226011796</v>
      </c>
      <c r="BB580" s="4" t="str">
        <f t="shared" si="47"/>
        <v/>
      </c>
      <c r="BC580" t="str">
        <f t="shared" si="46"/>
        <v/>
      </c>
      <c r="BD580" t="str">
        <f t="shared" si="48"/>
        <v/>
      </c>
      <c r="BE580" t="str">
        <f t="shared" si="49"/>
        <v/>
      </c>
      <c r="BF580" t="s">
        <v>32306</v>
      </c>
      <c r="BG580" t="s">
        <v>32305</v>
      </c>
    </row>
    <row r="581" spans="1:59" x14ac:dyDescent="0.2">
      <c r="A581">
        <v>27.579530715942401</v>
      </c>
      <c r="B581">
        <v>27.142580032348601</v>
      </c>
      <c r="C581">
        <v>26.3904418945313</v>
      </c>
      <c r="D581">
        <v>28.095872879028299</v>
      </c>
      <c r="E581">
        <v>27.9264316558838</v>
      </c>
      <c r="F581">
        <v>26.951492309570298</v>
      </c>
      <c r="I581" t="s">
        <v>4671</v>
      </c>
      <c r="J581" t="s">
        <v>4672</v>
      </c>
      <c r="K581" t="s">
        <v>770</v>
      </c>
      <c r="P581" t="s">
        <v>770</v>
      </c>
      <c r="Q581" t="s">
        <v>771</v>
      </c>
      <c r="R581" t="s">
        <v>4673</v>
      </c>
      <c r="S581" t="s">
        <v>4674</v>
      </c>
      <c r="T581" t="s">
        <v>4675</v>
      </c>
      <c r="U581" t="s">
        <v>4676</v>
      </c>
      <c r="Z581" t="s">
        <v>4677</v>
      </c>
      <c r="AA581" t="s">
        <v>4678</v>
      </c>
      <c r="AB581">
        <v>10</v>
      </c>
      <c r="AC581">
        <v>10</v>
      </c>
      <c r="AD581">
        <v>8</v>
      </c>
      <c r="AE581">
        <v>14.9</v>
      </c>
      <c r="AF581">
        <v>14.9</v>
      </c>
      <c r="AG581">
        <v>12.7</v>
      </c>
      <c r="AH581">
        <v>85.605000000000004</v>
      </c>
      <c r="AI581">
        <v>0</v>
      </c>
      <c r="AJ581">
        <v>14.395</v>
      </c>
      <c r="AK581">
        <v>1108500000</v>
      </c>
      <c r="AL581">
        <v>20</v>
      </c>
      <c r="AM581">
        <v>0.55190582054902304</v>
      </c>
      <c r="AN581">
        <v>0.49095546179090499</v>
      </c>
      <c r="AO581">
        <v>0.62041473388671897</v>
      </c>
      <c r="AP581">
        <v>1.2464660107080201</v>
      </c>
      <c r="AQ581" t="s">
        <v>4679</v>
      </c>
      <c r="AR581" t="s">
        <v>4679</v>
      </c>
      <c r="AS581" t="s">
        <v>4680</v>
      </c>
      <c r="AT581" t="s">
        <v>4681</v>
      </c>
      <c r="AU581">
        <v>449</v>
      </c>
      <c r="AV581" t="s">
        <v>4682</v>
      </c>
      <c r="AW581" t="s">
        <v>4680</v>
      </c>
      <c r="AX581" t="s">
        <v>4683</v>
      </c>
      <c r="AY581">
        <v>0.55190582054902304</v>
      </c>
      <c r="AZ581">
        <v>0.62041473388671897</v>
      </c>
      <c r="BA581" s="6">
        <f t="shared" si="45"/>
        <v>0.53731705280238296</v>
      </c>
      <c r="BB581" s="4" t="str">
        <f t="shared" si="47"/>
        <v/>
      </c>
      <c r="BC581" t="str">
        <f t="shared" si="46"/>
        <v/>
      </c>
      <c r="BD581" t="str">
        <f t="shared" si="48"/>
        <v/>
      </c>
      <c r="BE581" t="str">
        <f t="shared" si="49"/>
        <v/>
      </c>
      <c r="BF581" t="s">
        <v>4681</v>
      </c>
      <c r="BG581" t="s">
        <v>4680</v>
      </c>
    </row>
    <row r="582" spans="1:59" x14ac:dyDescent="0.2">
      <c r="A582">
        <v>25.1414890289307</v>
      </c>
      <c r="B582" t="s">
        <v>88</v>
      </c>
      <c r="C582" t="s">
        <v>88</v>
      </c>
      <c r="D582" t="s">
        <v>88</v>
      </c>
      <c r="E582">
        <v>25.759996414184599</v>
      </c>
      <c r="F582" t="s">
        <v>88</v>
      </c>
      <c r="I582" t="s">
        <v>5054</v>
      </c>
      <c r="J582" t="s">
        <v>5055</v>
      </c>
      <c r="K582" t="s">
        <v>5056</v>
      </c>
      <c r="N582" t="s">
        <v>5057</v>
      </c>
      <c r="O582" t="s">
        <v>5058</v>
      </c>
      <c r="P582" t="s">
        <v>5059</v>
      </c>
      <c r="Q582" t="s">
        <v>5060</v>
      </c>
      <c r="R582" t="s">
        <v>5061</v>
      </c>
      <c r="S582" t="s">
        <v>5062</v>
      </c>
      <c r="V582" t="s">
        <v>5063</v>
      </c>
      <c r="W582" t="s">
        <v>5064</v>
      </c>
      <c r="Z582" t="s">
        <v>5065</v>
      </c>
      <c r="AA582" t="s">
        <v>5066</v>
      </c>
      <c r="AB582">
        <v>2</v>
      </c>
      <c r="AC582">
        <v>2</v>
      </c>
      <c r="AD582">
        <v>2</v>
      </c>
      <c r="AE582">
        <v>2.5</v>
      </c>
      <c r="AF582">
        <v>2.5</v>
      </c>
      <c r="AG582">
        <v>2.5</v>
      </c>
      <c r="AH582">
        <v>133.07</v>
      </c>
      <c r="AI582">
        <v>1.7443000000000001E-3</v>
      </c>
      <c r="AJ582">
        <v>2.4085999999999999</v>
      </c>
      <c r="AK582">
        <v>93836000</v>
      </c>
      <c r="AL582">
        <v>2</v>
      </c>
      <c r="AM582">
        <v>0</v>
      </c>
      <c r="AN582">
        <v>0.99363539651837496</v>
      </c>
      <c r="AO582">
        <v>0.61850738525390603</v>
      </c>
      <c r="AP582">
        <v>0</v>
      </c>
      <c r="AQ582" t="s">
        <v>5067</v>
      </c>
      <c r="AR582" t="s">
        <v>5067</v>
      </c>
      <c r="AS582" t="s">
        <v>5068</v>
      </c>
      <c r="AT582" t="s">
        <v>5069</v>
      </c>
      <c r="AU582">
        <v>484</v>
      </c>
      <c r="AV582" t="s">
        <v>5070</v>
      </c>
      <c r="AW582" t="s">
        <v>5068</v>
      </c>
      <c r="AY582">
        <v>0</v>
      </c>
      <c r="AZ582">
        <v>0.61850738525390603</v>
      </c>
      <c r="BA582" s="6">
        <f t="shared" si="45"/>
        <v>0.53528594986081046</v>
      </c>
      <c r="BB582" s="4" t="str">
        <f t="shared" si="47"/>
        <v/>
      </c>
      <c r="BC582" t="str">
        <f t="shared" si="46"/>
        <v/>
      </c>
      <c r="BD582" t="str">
        <f t="shared" si="48"/>
        <v/>
      </c>
      <c r="BE582" t="str">
        <f t="shared" si="49"/>
        <v/>
      </c>
      <c r="BF582" t="s">
        <v>5069</v>
      </c>
      <c r="BG582" t="s">
        <v>5068</v>
      </c>
    </row>
    <row r="583" spans="1:59" x14ac:dyDescent="0.2">
      <c r="A583">
        <v>24.5706272125244</v>
      </c>
      <c r="B583">
        <v>24.300336837768601</v>
      </c>
      <c r="C583">
        <v>26.073328018188501</v>
      </c>
      <c r="D583">
        <v>25.266136169433601</v>
      </c>
      <c r="E583">
        <v>25.483760833740199</v>
      </c>
      <c r="F583">
        <v>26.049657821655298</v>
      </c>
      <c r="I583" t="s">
        <v>32223</v>
      </c>
      <c r="J583" t="s">
        <v>32224</v>
      </c>
      <c r="K583" t="s">
        <v>32225</v>
      </c>
      <c r="N583" t="s">
        <v>1766</v>
      </c>
      <c r="O583" t="s">
        <v>1767</v>
      </c>
      <c r="P583" t="s">
        <v>2808</v>
      </c>
      <c r="Q583" t="s">
        <v>2809</v>
      </c>
      <c r="R583" t="s">
        <v>128</v>
      </c>
      <c r="S583">
        <v>3000</v>
      </c>
      <c r="Z583" t="s">
        <v>32226</v>
      </c>
      <c r="AA583" t="s">
        <v>32227</v>
      </c>
      <c r="AB583">
        <v>2</v>
      </c>
      <c r="AC583">
        <v>2</v>
      </c>
      <c r="AD583">
        <v>2</v>
      </c>
      <c r="AE583">
        <v>1.7</v>
      </c>
      <c r="AF583">
        <v>1.7</v>
      </c>
      <c r="AG583">
        <v>1.7</v>
      </c>
      <c r="AH583">
        <v>150.93</v>
      </c>
      <c r="AI583">
        <v>5.2165000000000002E-4</v>
      </c>
      <c r="AJ583">
        <v>3.1042000000000001</v>
      </c>
      <c r="AK583">
        <v>272920000</v>
      </c>
      <c r="AL583">
        <v>4</v>
      </c>
      <c r="AM583">
        <v>0.44353915768476898</v>
      </c>
      <c r="AN583">
        <v>0.57497785069729301</v>
      </c>
      <c r="AO583">
        <v>0.61842091878255101</v>
      </c>
      <c r="AP583">
        <v>1.0326019291332</v>
      </c>
      <c r="AQ583" t="s">
        <v>32228</v>
      </c>
      <c r="AR583" t="s">
        <v>32228</v>
      </c>
      <c r="AS583" t="s">
        <v>32229</v>
      </c>
      <c r="AT583" t="s">
        <v>32230</v>
      </c>
      <c r="AU583">
        <v>3144</v>
      </c>
      <c r="AV583" t="s">
        <v>32231</v>
      </c>
      <c r="AW583" t="s">
        <v>32229</v>
      </c>
      <c r="AY583">
        <v>0.44353915768476898</v>
      </c>
      <c r="AZ583">
        <v>0.61842091878255101</v>
      </c>
      <c r="BA583" s="6">
        <f t="shared" si="45"/>
        <v>0.53519393680414851</v>
      </c>
      <c r="BB583" s="4" t="str">
        <f t="shared" si="47"/>
        <v/>
      </c>
      <c r="BC583" t="str">
        <f t="shared" si="46"/>
        <v/>
      </c>
      <c r="BD583" t="str">
        <f t="shared" si="48"/>
        <v/>
      </c>
      <c r="BE583" t="str">
        <f t="shared" si="49"/>
        <v/>
      </c>
      <c r="BF583" t="s">
        <v>32230</v>
      </c>
      <c r="BG583" t="s">
        <v>32229</v>
      </c>
    </row>
    <row r="584" spans="1:59" x14ac:dyDescent="0.2">
      <c r="A584">
        <v>26.6575832366943</v>
      </c>
      <c r="B584">
        <v>24.982852935791001</v>
      </c>
      <c r="C584">
        <v>26.6356105804443</v>
      </c>
      <c r="D584" t="s">
        <v>88</v>
      </c>
      <c r="E584">
        <v>26.6233825683594</v>
      </c>
      <c r="F584">
        <v>26.797239303588899</v>
      </c>
      <c r="I584" t="s">
        <v>15477</v>
      </c>
      <c r="J584" t="s">
        <v>15478</v>
      </c>
      <c r="K584" t="s">
        <v>15479</v>
      </c>
      <c r="N584" t="s">
        <v>15480</v>
      </c>
      <c r="O584" t="s">
        <v>15481</v>
      </c>
      <c r="P584" t="s">
        <v>464</v>
      </c>
      <c r="Q584" t="s">
        <v>465</v>
      </c>
      <c r="R584" t="s">
        <v>4696</v>
      </c>
      <c r="S584" t="s">
        <v>4697</v>
      </c>
      <c r="T584" t="s">
        <v>3414</v>
      </c>
      <c r="U584" t="s">
        <v>3415</v>
      </c>
      <c r="Z584" t="s">
        <v>4178</v>
      </c>
      <c r="AA584" t="s">
        <v>4179</v>
      </c>
      <c r="AB584">
        <v>4</v>
      </c>
      <c r="AC584">
        <v>4</v>
      </c>
      <c r="AD584">
        <v>4</v>
      </c>
      <c r="AE584">
        <v>27</v>
      </c>
      <c r="AF584">
        <v>27</v>
      </c>
      <c r="AG584">
        <v>27</v>
      </c>
      <c r="AH584">
        <v>20.478000000000002</v>
      </c>
      <c r="AI584">
        <v>0</v>
      </c>
      <c r="AJ584">
        <v>5.8521000000000001</v>
      </c>
      <c r="AK584">
        <v>463280000</v>
      </c>
      <c r="AL584">
        <v>5</v>
      </c>
      <c r="AM584">
        <v>0.343883154125459</v>
      </c>
      <c r="AN584">
        <v>0.66070355441553696</v>
      </c>
      <c r="AO584">
        <v>0.618295351664226</v>
      </c>
      <c r="AP584">
        <v>0.86001703032291599</v>
      </c>
      <c r="AQ584" t="s">
        <v>15482</v>
      </c>
      <c r="AR584" t="s">
        <v>15482</v>
      </c>
      <c r="AS584" t="s">
        <v>15483</v>
      </c>
      <c r="AT584" t="s">
        <v>15484</v>
      </c>
      <c r="AU584">
        <v>1344</v>
      </c>
      <c r="AV584" t="s">
        <v>15485</v>
      </c>
      <c r="AW584" t="s">
        <v>15483</v>
      </c>
      <c r="AY584">
        <v>0.343883154125459</v>
      </c>
      <c r="AZ584">
        <v>0.618295351664226</v>
      </c>
      <c r="BA584" s="6">
        <f t="shared" si="45"/>
        <v>0.53506032472086851</v>
      </c>
      <c r="BB584" s="4" t="str">
        <f t="shared" si="47"/>
        <v/>
      </c>
      <c r="BC584" t="str">
        <f t="shared" si="46"/>
        <v/>
      </c>
      <c r="BD584" t="str">
        <f t="shared" si="48"/>
        <v/>
      </c>
      <c r="BE584" t="str">
        <f t="shared" si="49"/>
        <v/>
      </c>
      <c r="BF584" t="s">
        <v>15484</v>
      </c>
      <c r="BG584" t="s">
        <v>15483</v>
      </c>
    </row>
    <row r="585" spans="1:59" x14ac:dyDescent="0.2">
      <c r="A585">
        <v>23.688697814941399</v>
      </c>
      <c r="B585">
        <v>23.863819122314499</v>
      </c>
      <c r="C585">
        <v>23.813919067382798</v>
      </c>
      <c r="D585">
        <v>24.4682426452637</v>
      </c>
      <c r="E585">
        <v>24.346988677978501</v>
      </c>
      <c r="F585">
        <v>24.405096054077099</v>
      </c>
      <c r="I585" t="s">
        <v>32618</v>
      </c>
      <c r="J585" t="s">
        <v>32619</v>
      </c>
      <c r="K585" t="s">
        <v>509</v>
      </c>
      <c r="P585" t="s">
        <v>509</v>
      </c>
      <c r="Q585" t="s">
        <v>510</v>
      </c>
      <c r="R585" t="s">
        <v>5307</v>
      </c>
      <c r="S585" t="s">
        <v>5308</v>
      </c>
      <c r="Z585" t="s">
        <v>32620</v>
      </c>
      <c r="AA585" t="s">
        <v>32621</v>
      </c>
      <c r="AB585">
        <v>1</v>
      </c>
      <c r="AC585">
        <v>1</v>
      </c>
      <c r="AD585">
        <v>1</v>
      </c>
      <c r="AE585">
        <v>6.6</v>
      </c>
      <c r="AF585">
        <v>6.6</v>
      </c>
      <c r="AG585">
        <v>6.6</v>
      </c>
      <c r="AH585">
        <v>24.106999999999999</v>
      </c>
      <c r="AI585">
        <v>0</v>
      </c>
      <c r="AJ585">
        <v>4.9566999999999997</v>
      </c>
      <c r="AK585">
        <v>110300000</v>
      </c>
      <c r="AL585">
        <v>6</v>
      </c>
      <c r="AM585">
        <v>3.2241906490021601</v>
      </c>
      <c r="AN585">
        <v>0.10069565217391301</v>
      </c>
      <c r="AO585">
        <v>0.61796379089355502</v>
      </c>
      <c r="AP585">
        <v>9.8460693768734302</v>
      </c>
      <c r="AQ585" t="s">
        <v>32622</v>
      </c>
      <c r="AR585" t="s">
        <v>32622</v>
      </c>
      <c r="AS585" t="s">
        <v>32623</v>
      </c>
      <c r="AT585" t="s">
        <v>32624</v>
      </c>
      <c r="AU585">
        <v>3191</v>
      </c>
      <c r="AV585" t="s">
        <v>32625</v>
      </c>
      <c r="AW585" t="s">
        <v>32623</v>
      </c>
      <c r="AY585">
        <v>3.2241906490021601</v>
      </c>
      <c r="AZ585">
        <v>0.61796379089355502</v>
      </c>
      <c r="BA585" s="6">
        <f t="shared" si="45"/>
        <v>0.53470757705834515</v>
      </c>
      <c r="BB585" s="4" t="str">
        <f t="shared" si="47"/>
        <v/>
      </c>
      <c r="BC585" t="str">
        <f t="shared" si="46"/>
        <v/>
      </c>
      <c r="BD585" t="str">
        <f t="shared" si="48"/>
        <v/>
      </c>
      <c r="BE585" t="str">
        <f t="shared" si="49"/>
        <v/>
      </c>
      <c r="BF585" t="s">
        <v>32624</v>
      </c>
      <c r="BG585" t="s">
        <v>32623</v>
      </c>
    </row>
    <row r="586" spans="1:59" x14ac:dyDescent="0.2">
      <c r="A586">
        <v>30.112472534179702</v>
      </c>
      <c r="B586">
        <v>30.123245239257798</v>
      </c>
      <c r="C586">
        <v>29.503870010376001</v>
      </c>
      <c r="D586">
        <v>30.663906097412099</v>
      </c>
      <c r="E586">
        <v>30.5630187988281</v>
      </c>
      <c r="F586">
        <v>30.3663005828857</v>
      </c>
      <c r="I586" t="s">
        <v>25706</v>
      </c>
      <c r="J586" t="s">
        <v>25707</v>
      </c>
      <c r="K586" t="s">
        <v>2168</v>
      </c>
      <c r="N586" t="s">
        <v>25708</v>
      </c>
      <c r="O586" t="s">
        <v>25709</v>
      </c>
      <c r="P586" t="s">
        <v>2169</v>
      </c>
      <c r="Q586" t="s">
        <v>2170</v>
      </c>
      <c r="R586" t="s">
        <v>980</v>
      </c>
      <c r="S586">
        <v>3009</v>
      </c>
      <c r="Z586" t="s">
        <v>25710</v>
      </c>
      <c r="AA586" t="s">
        <v>25711</v>
      </c>
      <c r="AB586">
        <v>17</v>
      </c>
      <c r="AC586">
        <v>17</v>
      </c>
      <c r="AD586">
        <v>17</v>
      </c>
      <c r="AE586">
        <v>29.4</v>
      </c>
      <c r="AF586">
        <v>29.4</v>
      </c>
      <c r="AG586">
        <v>29.4</v>
      </c>
      <c r="AH586">
        <v>87.054000000000002</v>
      </c>
      <c r="AI586">
        <v>0</v>
      </c>
      <c r="AJ586">
        <v>64.58</v>
      </c>
      <c r="AK586">
        <v>7763200000</v>
      </c>
      <c r="AL586">
        <v>76</v>
      </c>
      <c r="AM586">
        <v>1.3009436385175599</v>
      </c>
      <c r="AN586">
        <v>0.193316526610644</v>
      </c>
      <c r="AO586">
        <v>0.61787923177083603</v>
      </c>
      <c r="AP586">
        <v>2.7762507715042002</v>
      </c>
      <c r="AQ586" t="s">
        <v>25712</v>
      </c>
      <c r="AR586" t="s">
        <v>25712</v>
      </c>
      <c r="AS586" t="s">
        <v>25713</v>
      </c>
      <c r="AT586" t="s">
        <v>25714</v>
      </c>
      <c r="AU586">
        <v>2362</v>
      </c>
      <c r="AV586" t="s">
        <v>25715</v>
      </c>
      <c r="AW586" t="s">
        <v>25713</v>
      </c>
      <c r="AY586">
        <v>1.3009436385175599</v>
      </c>
      <c r="AZ586">
        <v>0.61787923177083603</v>
      </c>
      <c r="BA586" s="6">
        <f t="shared" si="45"/>
        <v>0.53461762754052966</v>
      </c>
      <c r="BB586" s="4" t="str">
        <f t="shared" si="47"/>
        <v/>
      </c>
      <c r="BC586" t="str">
        <f t="shared" si="46"/>
        <v/>
      </c>
      <c r="BD586" t="str">
        <f t="shared" si="48"/>
        <v/>
      </c>
      <c r="BE586" t="str">
        <f t="shared" si="49"/>
        <v/>
      </c>
      <c r="BF586" t="s">
        <v>25714</v>
      </c>
      <c r="BG586" t="s">
        <v>25713</v>
      </c>
    </row>
    <row r="587" spans="1:59" x14ac:dyDescent="0.2">
      <c r="A587">
        <v>29.259862899780298</v>
      </c>
      <c r="B587">
        <v>28.4612731933594</v>
      </c>
      <c r="C587">
        <v>27.867263793945298</v>
      </c>
      <c r="D587">
        <v>28.916898727416999</v>
      </c>
      <c r="E587">
        <v>29.200017929077099</v>
      </c>
      <c r="F587">
        <v>29.3242511749268</v>
      </c>
      <c r="I587" t="s">
        <v>38466</v>
      </c>
      <c r="J587" t="s">
        <v>38467</v>
      </c>
      <c r="K587" t="s">
        <v>38468</v>
      </c>
      <c r="N587" t="s">
        <v>61</v>
      </c>
      <c r="O587" t="s">
        <v>62</v>
      </c>
      <c r="P587" t="s">
        <v>38469</v>
      </c>
      <c r="Q587" t="s">
        <v>38470</v>
      </c>
      <c r="R587" t="s">
        <v>980</v>
      </c>
      <c r="S587">
        <v>3009</v>
      </c>
      <c r="Z587" t="s">
        <v>38471</v>
      </c>
      <c r="AA587" t="s">
        <v>38472</v>
      </c>
      <c r="AB587">
        <v>7</v>
      </c>
      <c r="AC587">
        <v>7</v>
      </c>
      <c r="AD587">
        <v>7</v>
      </c>
      <c r="AE587">
        <v>20.9</v>
      </c>
      <c r="AF587">
        <v>20.9</v>
      </c>
      <c r="AG587">
        <v>20.9</v>
      </c>
      <c r="AH587">
        <v>54.389000000000003</v>
      </c>
      <c r="AI587">
        <v>0</v>
      </c>
      <c r="AJ587">
        <v>40</v>
      </c>
      <c r="AK587">
        <v>3052900000</v>
      </c>
      <c r="AL587">
        <v>28</v>
      </c>
      <c r="AM587">
        <v>0.66484587750892898</v>
      </c>
      <c r="AN587">
        <v>0.41195056421278903</v>
      </c>
      <c r="AO587">
        <v>0.61758931477864498</v>
      </c>
      <c r="AP587">
        <v>1.4667020922547001</v>
      </c>
      <c r="AQ587" t="s">
        <v>38473</v>
      </c>
      <c r="AR587" t="s">
        <v>38473</v>
      </c>
      <c r="AS587" t="s">
        <v>38474</v>
      </c>
      <c r="AT587" t="s">
        <v>38475</v>
      </c>
      <c r="AU587">
        <v>3909</v>
      </c>
      <c r="AV587" t="s">
        <v>38476</v>
      </c>
      <c r="AW587" t="s">
        <v>38477</v>
      </c>
      <c r="AY587">
        <v>0.66484587750892898</v>
      </c>
      <c r="AZ587">
        <v>0.61758931477864498</v>
      </c>
      <c r="BA587" s="6">
        <f t="shared" si="45"/>
        <v>0.53430926921567545</v>
      </c>
      <c r="BB587" s="4" t="str">
        <f t="shared" si="47"/>
        <v/>
      </c>
      <c r="BC587" t="str">
        <f t="shared" si="46"/>
        <v/>
      </c>
      <c r="BD587" t="str">
        <f t="shared" si="48"/>
        <v/>
      </c>
      <c r="BE587" t="str">
        <f t="shared" si="49"/>
        <v/>
      </c>
      <c r="BF587" t="s">
        <v>38475</v>
      </c>
      <c r="BG587" t="s">
        <v>38474</v>
      </c>
    </row>
    <row r="588" spans="1:59" x14ac:dyDescent="0.2">
      <c r="A588">
        <v>29.092121124267599</v>
      </c>
      <c r="B588">
        <v>28.714960098266602</v>
      </c>
      <c r="C588">
        <v>28.532373428344702</v>
      </c>
      <c r="D588">
        <v>29.420894622802699</v>
      </c>
      <c r="E588">
        <v>29.485294342041001</v>
      </c>
      <c r="F588">
        <v>29.286016464233398</v>
      </c>
      <c r="I588" t="s">
        <v>21696</v>
      </c>
      <c r="J588" t="s">
        <v>21697</v>
      </c>
      <c r="K588" t="s">
        <v>21698</v>
      </c>
      <c r="N588" t="s">
        <v>110</v>
      </c>
      <c r="O588" t="s">
        <v>111</v>
      </c>
      <c r="P588" t="s">
        <v>21699</v>
      </c>
      <c r="Q588" t="s">
        <v>21700</v>
      </c>
      <c r="R588" t="s">
        <v>21701</v>
      </c>
      <c r="S588" t="s">
        <v>21702</v>
      </c>
      <c r="T588" t="s">
        <v>21703</v>
      </c>
      <c r="U588" t="s">
        <v>21704</v>
      </c>
      <c r="V588" t="s">
        <v>21705</v>
      </c>
      <c r="W588" t="s">
        <v>21706</v>
      </c>
      <c r="X588" t="s">
        <v>21707</v>
      </c>
      <c r="Y588" t="s">
        <v>21708</v>
      </c>
      <c r="Z588" t="s">
        <v>21709</v>
      </c>
      <c r="AA588" t="s">
        <v>21710</v>
      </c>
      <c r="AB588">
        <v>25</v>
      </c>
      <c r="AC588">
        <v>25</v>
      </c>
      <c r="AD588">
        <v>25</v>
      </c>
      <c r="AE588">
        <v>13.4</v>
      </c>
      <c r="AF588">
        <v>13.4</v>
      </c>
      <c r="AG588">
        <v>13.4</v>
      </c>
      <c r="AH588">
        <v>301.36</v>
      </c>
      <c r="AI588">
        <v>0</v>
      </c>
      <c r="AJ588">
        <v>88.222999999999999</v>
      </c>
      <c r="AK588">
        <v>3526000000</v>
      </c>
      <c r="AL588">
        <v>57</v>
      </c>
      <c r="AM588">
        <v>1.6156316065709699</v>
      </c>
      <c r="AN588">
        <v>0.16839603960395999</v>
      </c>
      <c r="AO588">
        <v>0.61758359273274599</v>
      </c>
      <c r="AP588">
        <v>3.5299875824657798</v>
      </c>
      <c r="AQ588" t="s">
        <v>21711</v>
      </c>
      <c r="AR588" t="s">
        <v>21711</v>
      </c>
      <c r="AS588" t="s">
        <v>21712</v>
      </c>
      <c r="AT588" t="s">
        <v>21713</v>
      </c>
      <c r="AU588">
        <v>1932</v>
      </c>
      <c r="AV588" t="s">
        <v>21714</v>
      </c>
      <c r="AW588" t="s">
        <v>21712</v>
      </c>
      <c r="AY588">
        <v>1.6156316065709699</v>
      </c>
      <c r="AZ588">
        <v>0.61758359273274599</v>
      </c>
      <c r="BA588" s="6">
        <f t="shared" si="45"/>
        <v>0.53430318381966146</v>
      </c>
      <c r="BB588" s="4" t="str">
        <f t="shared" si="47"/>
        <v/>
      </c>
      <c r="BC588" t="str">
        <f t="shared" si="46"/>
        <v/>
      </c>
      <c r="BD588" t="str">
        <f t="shared" si="48"/>
        <v/>
      </c>
      <c r="BE588" t="str">
        <f t="shared" si="49"/>
        <v/>
      </c>
      <c r="BF588" t="s">
        <v>21713</v>
      </c>
      <c r="BG588" t="s">
        <v>21712</v>
      </c>
    </row>
    <row r="589" spans="1:59" x14ac:dyDescent="0.2">
      <c r="A589">
        <v>32.7572631835938</v>
      </c>
      <c r="B589">
        <v>32.841499328613303</v>
      </c>
      <c r="C589">
        <v>32.1229057312012</v>
      </c>
      <c r="D589">
        <v>33.035675048828097</v>
      </c>
      <c r="E589">
        <v>33.425422668457003</v>
      </c>
      <c r="F589">
        <v>33.111961364746101</v>
      </c>
      <c r="I589" t="s">
        <v>9752</v>
      </c>
      <c r="J589" t="s">
        <v>9753</v>
      </c>
      <c r="K589" t="s">
        <v>9754</v>
      </c>
      <c r="N589" t="s">
        <v>61</v>
      </c>
      <c r="O589" t="s">
        <v>62</v>
      </c>
      <c r="P589" t="s">
        <v>1487</v>
      </c>
      <c r="Q589" t="s">
        <v>1488</v>
      </c>
      <c r="R589" t="s">
        <v>9755</v>
      </c>
      <c r="S589" t="s">
        <v>9756</v>
      </c>
      <c r="Z589" t="s">
        <v>9757</v>
      </c>
      <c r="AA589" t="s">
        <v>9758</v>
      </c>
      <c r="AB589">
        <v>43</v>
      </c>
      <c r="AC589">
        <v>43</v>
      </c>
      <c r="AD589">
        <v>43</v>
      </c>
      <c r="AE589">
        <v>45.2</v>
      </c>
      <c r="AF589">
        <v>45.2</v>
      </c>
      <c r="AG589">
        <v>45.2</v>
      </c>
      <c r="AH589">
        <v>89.405000000000001</v>
      </c>
      <c r="AI589">
        <v>0</v>
      </c>
      <c r="AJ589">
        <v>323.31</v>
      </c>
      <c r="AK589">
        <v>49257000000</v>
      </c>
      <c r="AL589">
        <v>273</v>
      </c>
      <c r="AM589">
        <v>1.1326389202442599</v>
      </c>
      <c r="AN589">
        <v>0.22127800829875499</v>
      </c>
      <c r="AO589">
        <v>0.61713027954101596</v>
      </c>
      <c r="AP589">
        <v>2.4084054539956301</v>
      </c>
      <c r="AQ589" t="s">
        <v>9759</v>
      </c>
      <c r="AR589" t="s">
        <v>9759</v>
      </c>
      <c r="AS589" t="s">
        <v>9760</v>
      </c>
      <c r="AT589" t="s">
        <v>9761</v>
      </c>
      <c r="AU589">
        <v>855</v>
      </c>
      <c r="AV589" t="s">
        <v>9762</v>
      </c>
      <c r="AW589" t="s">
        <v>9760</v>
      </c>
      <c r="AY589">
        <v>1.1326389202442599</v>
      </c>
      <c r="AZ589">
        <v>0.61713027954101596</v>
      </c>
      <c r="BA589" s="6">
        <f t="shared" si="45"/>
        <v>0.53382116191311613</v>
      </c>
      <c r="BB589" s="4" t="str">
        <f t="shared" si="47"/>
        <v/>
      </c>
      <c r="BC589" t="str">
        <f t="shared" si="46"/>
        <v/>
      </c>
      <c r="BD589" t="str">
        <f t="shared" si="48"/>
        <v/>
      </c>
      <c r="BE589" t="str">
        <f t="shared" si="49"/>
        <v/>
      </c>
      <c r="BF589" t="s">
        <v>9761</v>
      </c>
      <c r="BG589" t="s">
        <v>9760</v>
      </c>
    </row>
    <row r="590" spans="1:59" x14ac:dyDescent="0.2">
      <c r="A590" t="s">
        <v>88</v>
      </c>
      <c r="B590">
        <v>23.341638565063501</v>
      </c>
      <c r="C590" t="s">
        <v>88</v>
      </c>
      <c r="D590" t="s">
        <v>88</v>
      </c>
      <c r="E590">
        <v>23.983810424804702</v>
      </c>
      <c r="F590">
        <v>23.933641433715799</v>
      </c>
      <c r="I590" t="s">
        <v>10500</v>
      </c>
      <c r="J590" t="s">
        <v>10501</v>
      </c>
      <c r="K590" t="s">
        <v>10502</v>
      </c>
      <c r="L590" t="s">
        <v>651</v>
      </c>
      <c r="M590" t="s">
        <v>652</v>
      </c>
      <c r="N590" t="s">
        <v>3483</v>
      </c>
      <c r="O590" t="s">
        <v>3484</v>
      </c>
      <c r="P590" t="s">
        <v>942</v>
      </c>
      <c r="Q590" t="s">
        <v>943</v>
      </c>
      <c r="R590" t="s">
        <v>10503</v>
      </c>
      <c r="S590" t="s">
        <v>10504</v>
      </c>
      <c r="T590" t="s">
        <v>10503</v>
      </c>
      <c r="U590" t="s">
        <v>10505</v>
      </c>
      <c r="V590" t="s">
        <v>10506</v>
      </c>
      <c r="W590" t="s">
        <v>10507</v>
      </c>
      <c r="Z590" t="s">
        <v>10508</v>
      </c>
      <c r="AA590" t="s">
        <v>10509</v>
      </c>
      <c r="AB590">
        <v>1</v>
      </c>
      <c r="AC590">
        <v>1</v>
      </c>
      <c r="AD590">
        <v>1</v>
      </c>
      <c r="AE590">
        <v>1.1000000000000001</v>
      </c>
      <c r="AF590">
        <v>1.1000000000000001</v>
      </c>
      <c r="AG590">
        <v>1.1000000000000001</v>
      </c>
      <c r="AH590">
        <v>116.4</v>
      </c>
      <c r="AI590">
        <v>6.6178000000000001E-3</v>
      </c>
      <c r="AJ590">
        <v>1.6955</v>
      </c>
      <c r="AK590">
        <v>43243000</v>
      </c>
      <c r="AL590">
        <v>0</v>
      </c>
      <c r="AM590">
        <v>0</v>
      </c>
      <c r="AN590">
        <v>0.98837140115163102</v>
      </c>
      <c r="AO590">
        <v>0.61708736419677701</v>
      </c>
      <c r="AP590">
        <v>0</v>
      </c>
      <c r="AQ590" t="s">
        <v>10510</v>
      </c>
      <c r="AR590" t="s">
        <v>10510</v>
      </c>
      <c r="AS590" t="s">
        <v>10511</v>
      </c>
      <c r="AT590" t="s">
        <v>10512</v>
      </c>
      <c r="AU590">
        <v>915</v>
      </c>
      <c r="AV590" t="s">
        <v>10513</v>
      </c>
      <c r="AW590" t="s">
        <v>10511</v>
      </c>
      <c r="AX590" t="s">
        <v>10514</v>
      </c>
      <c r="AY590">
        <v>0</v>
      </c>
      <c r="AZ590">
        <v>0.61708736419677701</v>
      </c>
      <c r="BA590" s="6">
        <f t="shared" si="45"/>
        <v>0.53377553655066601</v>
      </c>
      <c r="BB590" s="4" t="str">
        <f t="shared" si="47"/>
        <v/>
      </c>
      <c r="BC590" t="str">
        <f t="shared" si="46"/>
        <v/>
      </c>
      <c r="BD590" t="str">
        <f t="shared" si="48"/>
        <v/>
      </c>
      <c r="BE590" t="str">
        <f t="shared" si="49"/>
        <v/>
      </c>
      <c r="BF590" t="s">
        <v>10512</v>
      </c>
      <c r="BG590" t="s">
        <v>10511</v>
      </c>
    </row>
    <row r="591" spans="1:59" x14ac:dyDescent="0.2">
      <c r="A591">
        <v>30.653608322143601</v>
      </c>
      <c r="B591">
        <v>30.5536212921143</v>
      </c>
      <c r="C591">
        <v>29.873466491699201</v>
      </c>
      <c r="D591">
        <v>31.136323928833001</v>
      </c>
      <c r="E591">
        <v>31.0308513641357</v>
      </c>
      <c r="F591">
        <v>30.764774322509801</v>
      </c>
      <c r="I591" t="s">
        <v>30395</v>
      </c>
      <c r="J591" t="s">
        <v>30396</v>
      </c>
      <c r="K591" t="s">
        <v>30397</v>
      </c>
      <c r="N591" t="s">
        <v>110</v>
      </c>
      <c r="O591" t="s">
        <v>111</v>
      </c>
      <c r="P591" t="s">
        <v>29523</v>
      </c>
      <c r="Q591" t="s">
        <v>29524</v>
      </c>
      <c r="R591" t="s">
        <v>30398</v>
      </c>
      <c r="S591" t="s">
        <v>30399</v>
      </c>
      <c r="T591" t="s">
        <v>30400</v>
      </c>
      <c r="U591" t="s">
        <v>30401</v>
      </c>
      <c r="V591" t="s">
        <v>10875</v>
      </c>
      <c r="W591" t="s">
        <v>10876</v>
      </c>
      <c r="Z591" t="s">
        <v>500</v>
      </c>
      <c r="AA591" t="s">
        <v>501</v>
      </c>
      <c r="AB591">
        <v>15</v>
      </c>
      <c r="AC591">
        <v>15</v>
      </c>
      <c r="AD591">
        <v>15</v>
      </c>
      <c r="AE591">
        <v>40.700000000000003</v>
      </c>
      <c r="AF591">
        <v>40.700000000000003</v>
      </c>
      <c r="AG591">
        <v>40.700000000000003</v>
      </c>
      <c r="AH591">
        <v>47.863</v>
      </c>
      <c r="AI591">
        <v>0</v>
      </c>
      <c r="AJ591">
        <v>155.16999999999999</v>
      </c>
      <c r="AK591">
        <v>10627000000</v>
      </c>
      <c r="AL591">
        <v>96</v>
      </c>
      <c r="AM591">
        <v>1.0789176728846901</v>
      </c>
      <c r="AN591">
        <v>0.23270296084049699</v>
      </c>
      <c r="AO591">
        <v>0.61708450317382801</v>
      </c>
      <c r="AP591">
        <v>2.2951385047620398</v>
      </c>
      <c r="AQ591" t="s">
        <v>30402</v>
      </c>
      <c r="AR591" t="s">
        <v>30402</v>
      </c>
      <c r="AS591" t="s">
        <v>30403</v>
      </c>
      <c r="AT591" t="s">
        <v>30404</v>
      </c>
      <c r="AU591">
        <v>2932</v>
      </c>
      <c r="AV591" t="s">
        <v>30405</v>
      </c>
      <c r="AW591" t="s">
        <v>30403</v>
      </c>
      <c r="AY591">
        <v>1.0789176728846901</v>
      </c>
      <c r="AZ591">
        <v>0.61708450317382801</v>
      </c>
      <c r="BA591" s="6">
        <f t="shared" si="45"/>
        <v>0.53377249490809198</v>
      </c>
      <c r="BB591" s="4" t="str">
        <f t="shared" si="47"/>
        <v/>
      </c>
      <c r="BC591" t="str">
        <f t="shared" si="46"/>
        <v/>
      </c>
      <c r="BD591" t="str">
        <f t="shared" si="48"/>
        <v/>
      </c>
      <c r="BE591" t="str">
        <f t="shared" si="49"/>
        <v/>
      </c>
      <c r="BF591" t="s">
        <v>30404</v>
      </c>
      <c r="BG591" t="s">
        <v>30403</v>
      </c>
    </row>
    <row r="592" spans="1:59" x14ac:dyDescent="0.2">
      <c r="A592">
        <v>30.4582633972168</v>
      </c>
      <c r="B592">
        <v>29.430418014526399</v>
      </c>
      <c r="C592">
        <v>28.58860206604</v>
      </c>
      <c r="D592">
        <v>31.230489730835</v>
      </c>
      <c r="E592">
        <v>30.205247879028299</v>
      </c>
      <c r="F592">
        <v>28.891077041626001</v>
      </c>
      <c r="I592" t="s">
        <v>14803</v>
      </c>
      <c r="J592" t="s">
        <v>14804</v>
      </c>
      <c r="K592" t="s">
        <v>14805</v>
      </c>
      <c r="L592" t="s">
        <v>14806</v>
      </c>
      <c r="M592" t="s">
        <v>14807</v>
      </c>
      <c r="N592" t="s">
        <v>165</v>
      </c>
      <c r="O592" t="s">
        <v>166</v>
      </c>
      <c r="P592" t="s">
        <v>4550</v>
      </c>
      <c r="Q592" t="s">
        <v>4551</v>
      </c>
      <c r="R592" t="s">
        <v>1108</v>
      </c>
      <c r="S592">
        <v>3036</v>
      </c>
      <c r="V592" t="s">
        <v>14808</v>
      </c>
      <c r="W592" t="s">
        <v>14809</v>
      </c>
      <c r="Z592" t="s">
        <v>14810</v>
      </c>
      <c r="AA592" t="s">
        <v>14811</v>
      </c>
      <c r="AB592">
        <v>22</v>
      </c>
      <c r="AC592">
        <v>22</v>
      </c>
      <c r="AD592">
        <v>22</v>
      </c>
      <c r="AE592">
        <v>8.6999999999999993</v>
      </c>
      <c r="AF592">
        <v>8.6999999999999993</v>
      </c>
      <c r="AG592">
        <v>8.6999999999999993</v>
      </c>
      <c r="AH592">
        <v>357.52</v>
      </c>
      <c r="AI592">
        <v>0</v>
      </c>
      <c r="AJ592">
        <v>52.579000000000001</v>
      </c>
      <c r="AK592">
        <v>6857600000</v>
      </c>
      <c r="AL592">
        <v>34</v>
      </c>
      <c r="AM592">
        <v>0.28732786305028701</v>
      </c>
      <c r="AN592">
        <v>0.71312679917751898</v>
      </c>
      <c r="AO592">
        <v>0.61651039123535201</v>
      </c>
      <c r="AP592">
        <v>0.71157472040176994</v>
      </c>
      <c r="AQ592" t="s">
        <v>14812</v>
      </c>
      <c r="AR592" t="s">
        <v>14812</v>
      </c>
      <c r="AS592" t="s">
        <v>14813</v>
      </c>
      <c r="AT592" t="s">
        <v>14814</v>
      </c>
      <c r="AU592">
        <v>1284</v>
      </c>
      <c r="AV592" t="s">
        <v>14815</v>
      </c>
      <c r="AW592" t="s">
        <v>14813</v>
      </c>
      <c r="AX592" t="s">
        <v>14816</v>
      </c>
      <c r="AY592">
        <v>0.28732786305028701</v>
      </c>
      <c r="AZ592">
        <v>0.61651039123535201</v>
      </c>
      <c r="BA592" s="6">
        <f t="shared" si="45"/>
        <v>0.53316226066434647</v>
      </c>
      <c r="BB592" s="4" t="str">
        <f t="shared" si="47"/>
        <v/>
      </c>
      <c r="BC592" t="str">
        <f t="shared" si="46"/>
        <v/>
      </c>
      <c r="BD592" t="str">
        <f t="shared" si="48"/>
        <v/>
      </c>
      <c r="BE592" t="str">
        <f t="shared" si="49"/>
        <v/>
      </c>
      <c r="BF592" t="s">
        <v>14814</v>
      </c>
      <c r="BG592" t="s">
        <v>14813</v>
      </c>
    </row>
    <row r="593" spans="1:59" x14ac:dyDescent="0.2">
      <c r="A593">
        <v>30.9269828796387</v>
      </c>
      <c r="B593">
        <v>30.749431610107401</v>
      </c>
      <c r="C593">
        <v>30.617280960083001</v>
      </c>
      <c r="D593">
        <v>31.550321578979499</v>
      </c>
      <c r="E593">
        <v>31.4174480438232</v>
      </c>
      <c r="F593">
        <v>31.173730850219702</v>
      </c>
      <c r="I593" t="s">
        <v>252</v>
      </c>
      <c r="K593" t="s">
        <v>112</v>
      </c>
      <c r="P593" t="s">
        <v>112</v>
      </c>
      <c r="Q593" t="s">
        <v>113</v>
      </c>
      <c r="Z593" t="s">
        <v>253</v>
      </c>
      <c r="AA593" t="s">
        <v>254</v>
      </c>
      <c r="AB593">
        <v>39</v>
      </c>
      <c r="AC593">
        <v>39</v>
      </c>
      <c r="AD593">
        <v>39</v>
      </c>
      <c r="AE593">
        <v>42</v>
      </c>
      <c r="AF593">
        <v>42</v>
      </c>
      <c r="AG593">
        <v>42</v>
      </c>
      <c r="AH593">
        <v>154.31</v>
      </c>
      <c r="AI593">
        <v>0</v>
      </c>
      <c r="AJ593">
        <v>279.64999999999998</v>
      </c>
      <c r="AK593">
        <v>13929000000</v>
      </c>
      <c r="AL593">
        <v>134</v>
      </c>
      <c r="AM593">
        <v>1.9092476870374899</v>
      </c>
      <c r="AN593">
        <v>0.151627118644068</v>
      </c>
      <c r="AO593">
        <v>0.61593500773111698</v>
      </c>
      <c r="AP593">
        <v>4.3326458783290498</v>
      </c>
      <c r="AQ593" t="s">
        <v>255</v>
      </c>
      <c r="AR593" t="s">
        <v>256</v>
      </c>
      <c r="AS593" t="s">
        <v>257</v>
      </c>
      <c r="AT593" t="s">
        <v>258</v>
      </c>
      <c r="AU593">
        <v>17</v>
      </c>
      <c r="AV593" t="s">
        <v>259</v>
      </c>
      <c r="AW593" t="s">
        <v>260</v>
      </c>
      <c r="AY593">
        <v>1.9092476870374899</v>
      </c>
      <c r="AZ593">
        <v>0.61593500773111698</v>
      </c>
      <c r="BA593" s="6">
        <f t="shared" si="45"/>
        <v>0.53255091844766111</v>
      </c>
      <c r="BB593" s="4" t="str">
        <f t="shared" si="47"/>
        <v/>
      </c>
      <c r="BC593" t="str">
        <f t="shared" si="46"/>
        <v/>
      </c>
      <c r="BD593" t="str">
        <f t="shared" si="48"/>
        <v/>
      </c>
      <c r="BE593" t="str">
        <f t="shared" si="49"/>
        <v/>
      </c>
      <c r="BF593" t="s">
        <v>258</v>
      </c>
      <c r="BG593" t="s">
        <v>257</v>
      </c>
    </row>
    <row r="594" spans="1:59" x14ac:dyDescent="0.2">
      <c r="A594">
        <v>26.014696121215799</v>
      </c>
      <c r="B594">
        <v>26.326339721679702</v>
      </c>
      <c r="C594">
        <v>25.2187824249268</v>
      </c>
      <c r="D594">
        <v>26.343400955200199</v>
      </c>
      <c r="E594">
        <v>26.9375305175781</v>
      </c>
      <c r="F594">
        <v>26.125812530517599</v>
      </c>
      <c r="I594" t="s">
        <v>31276</v>
      </c>
      <c r="J594" t="s">
        <v>31277</v>
      </c>
      <c r="K594" t="s">
        <v>31278</v>
      </c>
      <c r="P594" t="s">
        <v>31279</v>
      </c>
      <c r="Q594" t="s">
        <v>31280</v>
      </c>
      <c r="R594" t="s">
        <v>2680</v>
      </c>
      <c r="S594">
        <v>563</v>
      </c>
      <c r="T594" t="s">
        <v>2681</v>
      </c>
      <c r="U594" t="s">
        <v>2682</v>
      </c>
      <c r="V594" t="s">
        <v>31281</v>
      </c>
      <c r="W594" t="s">
        <v>31282</v>
      </c>
      <c r="Z594" t="s">
        <v>31283</v>
      </c>
      <c r="AA594" t="s">
        <v>31284</v>
      </c>
      <c r="AB594">
        <v>4</v>
      </c>
      <c r="AC594">
        <v>4</v>
      </c>
      <c r="AD594">
        <v>4</v>
      </c>
      <c r="AE594">
        <v>6.9</v>
      </c>
      <c r="AF594">
        <v>6.9</v>
      </c>
      <c r="AG594">
        <v>6.9</v>
      </c>
      <c r="AH594">
        <v>65.698999999999998</v>
      </c>
      <c r="AI594">
        <v>5.1988999999999996E-4</v>
      </c>
      <c r="AJ594">
        <v>3.0756000000000001</v>
      </c>
      <c r="AK594">
        <v>477890000</v>
      </c>
      <c r="AL594">
        <v>7</v>
      </c>
      <c r="AM594">
        <v>0.68392628769047503</v>
      </c>
      <c r="AN594">
        <v>0.401658804168952</v>
      </c>
      <c r="AO594">
        <v>0.61564191182454697</v>
      </c>
      <c r="AP594">
        <v>1.5038774909639701</v>
      </c>
      <c r="AQ594" t="s">
        <v>31285</v>
      </c>
      <c r="AR594" t="s">
        <v>31285</v>
      </c>
      <c r="AS594" t="s">
        <v>31286</v>
      </c>
      <c r="AT594" t="s">
        <v>31287</v>
      </c>
      <c r="AU594">
        <v>3022</v>
      </c>
      <c r="AV594" t="s">
        <v>31288</v>
      </c>
      <c r="AW594" t="s">
        <v>31286</v>
      </c>
      <c r="AY594">
        <v>0.68392628769047503</v>
      </c>
      <c r="AZ594">
        <v>0.61564191182454697</v>
      </c>
      <c r="BA594" s="6">
        <f t="shared" si="45"/>
        <v>0.53223959917135555</v>
      </c>
      <c r="BB594" s="4" t="str">
        <f t="shared" si="47"/>
        <v/>
      </c>
      <c r="BC594" t="str">
        <f t="shared" si="46"/>
        <v/>
      </c>
      <c r="BD594" t="str">
        <f t="shared" si="48"/>
        <v/>
      </c>
      <c r="BE594" t="str">
        <f t="shared" si="49"/>
        <v/>
      </c>
      <c r="BF594" t="s">
        <v>31287</v>
      </c>
      <c r="BG594" t="s">
        <v>31286</v>
      </c>
    </row>
    <row r="595" spans="1:59" x14ac:dyDescent="0.2">
      <c r="A595">
        <v>30.567287445068398</v>
      </c>
      <c r="B595">
        <v>30.446578979492202</v>
      </c>
      <c r="C595">
        <v>29.710088729858398</v>
      </c>
      <c r="D595">
        <v>30.962373733520501</v>
      </c>
      <c r="E595">
        <v>30.964096069335898</v>
      </c>
      <c r="F595">
        <v>30.644096374511701</v>
      </c>
      <c r="I595" t="s">
        <v>1179</v>
      </c>
      <c r="J595" t="s">
        <v>26819</v>
      </c>
      <c r="K595" t="s">
        <v>35364</v>
      </c>
      <c r="N595" t="s">
        <v>11339</v>
      </c>
      <c r="O595" t="s">
        <v>11340</v>
      </c>
      <c r="P595" t="s">
        <v>2169</v>
      </c>
      <c r="Q595" t="s">
        <v>2170</v>
      </c>
      <c r="R595" t="s">
        <v>980</v>
      </c>
      <c r="S595">
        <v>3009</v>
      </c>
      <c r="Z595" t="s">
        <v>566</v>
      </c>
      <c r="AA595" t="s">
        <v>567</v>
      </c>
      <c r="AB595">
        <v>21</v>
      </c>
      <c r="AC595">
        <v>21</v>
      </c>
      <c r="AD595">
        <v>21</v>
      </c>
      <c r="AE595">
        <v>41.4</v>
      </c>
      <c r="AF595">
        <v>41.4</v>
      </c>
      <c r="AG595">
        <v>41.4</v>
      </c>
      <c r="AH595">
        <v>67.497</v>
      </c>
      <c r="AI595">
        <v>0</v>
      </c>
      <c r="AJ595">
        <v>179.97</v>
      </c>
      <c r="AK595">
        <v>9797500000</v>
      </c>
      <c r="AL595">
        <v>87</v>
      </c>
      <c r="AM595">
        <v>1.0017845458149901</v>
      </c>
      <c r="AN595">
        <v>0.25925021496130701</v>
      </c>
      <c r="AO595">
        <v>0.61553700764973796</v>
      </c>
      <c r="AP595">
        <v>2.1355017272243</v>
      </c>
      <c r="AQ595" t="s">
        <v>40894</v>
      </c>
      <c r="AR595" t="s">
        <v>40894</v>
      </c>
      <c r="AS595" t="s">
        <v>40895</v>
      </c>
      <c r="AT595" t="s">
        <v>40896</v>
      </c>
      <c r="AU595">
        <v>4196</v>
      </c>
      <c r="AV595" t="s">
        <v>40897</v>
      </c>
      <c r="AW595" t="s">
        <v>40895</v>
      </c>
      <c r="AY595">
        <v>1.0017845458149901</v>
      </c>
      <c r="AZ595">
        <v>0.61553700764973796</v>
      </c>
      <c r="BA595" s="6">
        <f t="shared" si="45"/>
        <v>0.53212818790121119</v>
      </c>
      <c r="BB595" s="4" t="str">
        <f t="shared" si="47"/>
        <v/>
      </c>
      <c r="BC595" t="str">
        <f t="shared" si="46"/>
        <v/>
      </c>
      <c r="BD595" t="str">
        <f t="shared" si="48"/>
        <v/>
      </c>
      <c r="BE595" t="str">
        <f t="shared" si="49"/>
        <v/>
      </c>
      <c r="BF595" t="s">
        <v>40896</v>
      </c>
      <c r="BG595" t="s">
        <v>40895</v>
      </c>
    </row>
    <row r="596" spans="1:59" x14ac:dyDescent="0.2">
      <c r="A596">
        <v>26.137977600097699</v>
      </c>
      <c r="B596">
        <v>26.281288146972699</v>
      </c>
      <c r="C596">
        <v>25.064844131469702</v>
      </c>
      <c r="D596">
        <v>26.4767951965332</v>
      </c>
      <c r="E596">
        <v>26.3786525726318</v>
      </c>
      <c r="F596">
        <v>26.467979431152301</v>
      </c>
      <c r="I596" t="s">
        <v>30084</v>
      </c>
      <c r="J596" t="s">
        <v>30085</v>
      </c>
      <c r="K596" t="s">
        <v>30086</v>
      </c>
      <c r="P596" t="s">
        <v>112</v>
      </c>
      <c r="Q596" t="s">
        <v>113</v>
      </c>
      <c r="R596" t="s">
        <v>1224</v>
      </c>
      <c r="S596">
        <v>4121</v>
      </c>
      <c r="Z596" t="s">
        <v>30087</v>
      </c>
      <c r="AA596" t="s">
        <v>30088</v>
      </c>
      <c r="AB596">
        <v>2</v>
      </c>
      <c r="AC596">
        <v>2</v>
      </c>
      <c r="AD596">
        <v>2</v>
      </c>
      <c r="AE596">
        <v>13.9</v>
      </c>
      <c r="AF596">
        <v>13.9</v>
      </c>
      <c r="AG596">
        <v>13.9</v>
      </c>
      <c r="AH596">
        <v>28.192</v>
      </c>
      <c r="AI596">
        <v>0</v>
      </c>
      <c r="AJ596">
        <v>19.631</v>
      </c>
      <c r="AK596">
        <v>463960000</v>
      </c>
      <c r="AL596">
        <v>8</v>
      </c>
      <c r="AM596">
        <v>0.72910281704211199</v>
      </c>
      <c r="AN596">
        <v>0.37912126537785601</v>
      </c>
      <c r="AO596">
        <v>0.61310577392578103</v>
      </c>
      <c r="AP596">
        <v>1.59202660329348</v>
      </c>
      <c r="AQ596" t="s">
        <v>30089</v>
      </c>
      <c r="AR596" t="s">
        <v>30089</v>
      </c>
      <c r="AS596" t="s">
        <v>30090</v>
      </c>
      <c r="AT596" t="s">
        <v>30091</v>
      </c>
      <c r="AU596">
        <v>2893</v>
      </c>
      <c r="AV596" t="s">
        <v>30092</v>
      </c>
      <c r="AW596" t="s">
        <v>30093</v>
      </c>
      <c r="AY596">
        <v>0.72910281704211199</v>
      </c>
      <c r="AZ596">
        <v>0.61310577392578103</v>
      </c>
      <c r="BA596" s="6">
        <f t="shared" ref="BA596:BA659" si="50">(2^AZ596)-1</f>
        <v>0.52954841551775278</v>
      </c>
      <c r="BB596" s="4" t="str">
        <f t="shared" si="47"/>
        <v/>
      </c>
      <c r="BC596" t="str">
        <f t="shared" si="46"/>
        <v/>
      </c>
      <c r="BD596" t="str">
        <f t="shared" si="48"/>
        <v/>
      </c>
      <c r="BE596" t="str">
        <f t="shared" si="49"/>
        <v/>
      </c>
      <c r="BF596" t="s">
        <v>30091</v>
      </c>
      <c r="BG596" t="s">
        <v>30090</v>
      </c>
    </row>
    <row r="597" spans="1:59" x14ac:dyDescent="0.2">
      <c r="A597">
        <v>30.1415100097656</v>
      </c>
      <c r="B597">
        <v>29.7722988128662</v>
      </c>
      <c r="C597">
        <v>29.223268508911101</v>
      </c>
      <c r="D597">
        <v>30.274198532104499</v>
      </c>
      <c r="E597">
        <v>30.367031097412099</v>
      </c>
      <c r="F597">
        <v>30.3335151672363</v>
      </c>
      <c r="I597" t="s">
        <v>37785</v>
      </c>
      <c r="K597" t="s">
        <v>436</v>
      </c>
      <c r="P597" t="s">
        <v>436</v>
      </c>
      <c r="Q597" t="s">
        <v>439</v>
      </c>
      <c r="R597" t="s">
        <v>980</v>
      </c>
      <c r="S597">
        <v>3009</v>
      </c>
      <c r="V597" t="s">
        <v>37786</v>
      </c>
      <c r="W597" t="s">
        <v>37787</v>
      </c>
      <c r="Z597" t="s">
        <v>37788</v>
      </c>
      <c r="AA597" t="s">
        <v>37789</v>
      </c>
      <c r="AB597">
        <v>19</v>
      </c>
      <c r="AC597">
        <v>19</v>
      </c>
      <c r="AD597">
        <v>19</v>
      </c>
      <c r="AE597">
        <v>25</v>
      </c>
      <c r="AF597">
        <v>25</v>
      </c>
      <c r="AG597">
        <v>25</v>
      </c>
      <c r="AH597">
        <v>79.87</v>
      </c>
      <c r="AI597">
        <v>0</v>
      </c>
      <c r="AJ597">
        <v>57.51</v>
      </c>
      <c r="AK597">
        <v>6764300000</v>
      </c>
      <c r="AL597">
        <v>51</v>
      </c>
      <c r="AM597">
        <v>1.07381219775436</v>
      </c>
      <c r="AN597">
        <v>0.23304429783223399</v>
      </c>
      <c r="AO597">
        <v>0.61255582173665202</v>
      </c>
      <c r="AP597">
        <v>2.28446688551898</v>
      </c>
      <c r="AQ597" t="s">
        <v>37790</v>
      </c>
      <c r="AR597" t="s">
        <v>37790</v>
      </c>
      <c r="AS597" t="s">
        <v>37791</v>
      </c>
      <c r="AT597" t="s">
        <v>37792</v>
      </c>
      <c r="AU597">
        <v>3824</v>
      </c>
      <c r="AV597" t="s">
        <v>37793</v>
      </c>
      <c r="AW597" t="s">
        <v>37791</v>
      </c>
      <c r="AY597">
        <v>1.07381219775436</v>
      </c>
      <c r="AZ597">
        <v>0.61255582173665202</v>
      </c>
      <c r="BA597" s="6">
        <f t="shared" si="50"/>
        <v>0.52896546612905593</v>
      </c>
      <c r="BB597" s="4" t="str">
        <f t="shared" si="47"/>
        <v/>
      </c>
      <c r="BC597" t="str">
        <f t="shared" si="46"/>
        <v/>
      </c>
      <c r="BD597" t="str">
        <f t="shared" si="48"/>
        <v/>
      </c>
      <c r="BE597" t="str">
        <f t="shared" si="49"/>
        <v/>
      </c>
      <c r="BF597" t="s">
        <v>37792</v>
      </c>
      <c r="BG597" t="s">
        <v>37791</v>
      </c>
    </row>
    <row r="598" spans="1:59" x14ac:dyDescent="0.2">
      <c r="A598">
        <v>32.8070678710938</v>
      </c>
      <c r="B598">
        <v>32.976356506347699</v>
      </c>
      <c r="C598">
        <v>32.473800659179702</v>
      </c>
      <c r="D598">
        <v>33.558074951171903</v>
      </c>
      <c r="E598">
        <v>33.335514068603501</v>
      </c>
      <c r="F598">
        <v>33.201015472412102</v>
      </c>
      <c r="I598" t="s">
        <v>40839</v>
      </c>
      <c r="J598" t="s">
        <v>40840</v>
      </c>
      <c r="K598" t="s">
        <v>40841</v>
      </c>
      <c r="N598" t="s">
        <v>61</v>
      </c>
      <c r="O598" t="s">
        <v>62</v>
      </c>
      <c r="P598" t="s">
        <v>464</v>
      </c>
      <c r="Q598" t="s">
        <v>465</v>
      </c>
      <c r="R598" t="s">
        <v>266</v>
      </c>
      <c r="S598" t="s">
        <v>267</v>
      </c>
      <c r="T598" t="s">
        <v>268</v>
      </c>
      <c r="U598" t="s">
        <v>269</v>
      </c>
      <c r="Z598" t="s">
        <v>40842</v>
      </c>
      <c r="AA598" t="s">
        <v>40843</v>
      </c>
      <c r="AB598">
        <v>42</v>
      </c>
      <c r="AC598">
        <v>42</v>
      </c>
      <c r="AD598">
        <v>42</v>
      </c>
      <c r="AE598">
        <v>54.9</v>
      </c>
      <c r="AF598">
        <v>54.9</v>
      </c>
      <c r="AG598">
        <v>54.9</v>
      </c>
      <c r="AH598">
        <v>109</v>
      </c>
      <c r="AI598">
        <v>0</v>
      </c>
      <c r="AJ598">
        <v>323.31</v>
      </c>
      <c r="AK598">
        <v>55290000000</v>
      </c>
      <c r="AL598">
        <v>302</v>
      </c>
      <c r="AM598">
        <v>1.5603382190689501</v>
      </c>
      <c r="AN598">
        <v>0.168322440087146</v>
      </c>
      <c r="AO598">
        <v>0.61245981852213305</v>
      </c>
      <c r="AP598">
        <v>3.3903604062606201</v>
      </c>
      <c r="AQ598" t="s">
        <v>40844</v>
      </c>
      <c r="AR598" t="s">
        <v>40844</v>
      </c>
      <c r="AS598" t="s">
        <v>40845</v>
      </c>
      <c r="AT598" t="s">
        <v>40846</v>
      </c>
      <c r="AU598">
        <v>4190</v>
      </c>
      <c r="AV598" t="s">
        <v>40847</v>
      </c>
      <c r="AW598" t="s">
        <v>40845</v>
      </c>
      <c r="AY598">
        <v>1.5603382190689501</v>
      </c>
      <c r="AZ598">
        <v>0.61245981852213305</v>
      </c>
      <c r="BA598" s="6">
        <f t="shared" si="50"/>
        <v>0.52886372548969107</v>
      </c>
      <c r="BB598" s="4" t="str">
        <f t="shared" si="47"/>
        <v/>
      </c>
      <c r="BC598" t="str">
        <f t="shared" si="46"/>
        <v/>
      </c>
      <c r="BD598" t="str">
        <f t="shared" si="48"/>
        <v/>
      </c>
      <c r="BE598" t="str">
        <f t="shared" si="49"/>
        <v/>
      </c>
      <c r="BF598" t="s">
        <v>40846</v>
      </c>
      <c r="BG598" t="s">
        <v>40845</v>
      </c>
    </row>
    <row r="599" spans="1:59" x14ac:dyDescent="0.2">
      <c r="A599">
        <v>30.013319015502901</v>
      </c>
      <c r="B599">
        <v>30.032361984252901</v>
      </c>
      <c r="C599">
        <v>29.705482482910199</v>
      </c>
      <c r="D599">
        <v>30.6199054718018</v>
      </c>
      <c r="E599">
        <v>30.376686096191399</v>
      </c>
      <c r="F599">
        <v>30.5908508300781</v>
      </c>
      <c r="I599" t="s">
        <v>23552</v>
      </c>
      <c r="J599" t="s">
        <v>61</v>
      </c>
      <c r="K599" t="s">
        <v>23553</v>
      </c>
      <c r="L599" t="s">
        <v>993</v>
      </c>
      <c r="M599" t="s">
        <v>994</v>
      </c>
      <c r="N599" t="s">
        <v>61</v>
      </c>
      <c r="O599" t="s">
        <v>62</v>
      </c>
      <c r="P599" t="s">
        <v>2169</v>
      </c>
      <c r="Q599" t="s">
        <v>2170</v>
      </c>
      <c r="R599" t="s">
        <v>468</v>
      </c>
      <c r="S599" t="s">
        <v>1618</v>
      </c>
      <c r="T599" t="s">
        <v>468</v>
      </c>
      <c r="U599" t="s">
        <v>469</v>
      </c>
      <c r="V599" t="s">
        <v>5811</v>
      </c>
      <c r="W599" t="s">
        <v>5812</v>
      </c>
      <c r="Z599" t="s">
        <v>1898</v>
      </c>
      <c r="AA599" t="s">
        <v>1899</v>
      </c>
      <c r="AB599">
        <v>7</v>
      </c>
      <c r="AC599">
        <v>7</v>
      </c>
      <c r="AD599">
        <v>7</v>
      </c>
      <c r="AE599">
        <v>20.5</v>
      </c>
      <c r="AF599">
        <v>20.5</v>
      </c>
      <c r="AG599">
        <v>20.5</v>
      </c>
      <c r="AH599">
        <v>44.384999999999998</v>
      </c>
      <c r="AI599">
        <v>0</v>
      </c>
      <c r="AJ599">
        <v>76.472999999999999</v>
      </c>
      <c r="AK599">
        <v>7718600000</v>
      </c>
      <c r="AL599">
        <v>49</v>
      </c>
      <c r="AM599">
        <v>2.0248246456106802</v>
      </c>
      <c r="AN599">
        <v>0.144663212435233</v>
      </c>
      <c r="AO599">
        <v>0.61209297180175803</v>
      </c>
      <c r="AP599">
        <v>4.68046848917297</v>
      </c>
      <c r="AQ599" t="s">
        <v>23554</v>
      </c>
      <c r="AR599" t="s">
        <v>23554</v>
      </c>
      <c r="AS599" t="s">
        <v>23555</v>
      </c>
      <c r="AT599" t="s">
        <v>23556</v>
      </c>
      <c r="AU599">
        <v>2118</v>
      </c>
      <c r="AV599" t="s">
        <v>23557</v>
      </c>
      <c r="AW599" t="s">
        <v>23555</v>
      </c>
      <c r="AY599">
        <v>2.0248246456106802</v>
      </c>
      <c r="AZ599">
        <v>0.61209297180175803</v>
      </c>
      <c r="BA599" s="6">
        <f t="shared" si="50"/>
        <v>0.52847501732440105</v>
      </c>
      <c r="BB599" s="4" t="str">
        <f t="shared" si="47"/>
        <v/>
      </c>
      <c r="BC599" t="str">
        <f t="shared" si="46"/>
        <v/>
      </c>
      <c r="BD599" t="str">
        <f t="shared" si="48"/>
        <v/>
      </c>
      <c r="BE599" t="str">
        <f t="shared" si="49"/>
        <v/>
      </c>
      <c r="BF599" t="s">
        <v>23556</v>
      </c>
      <c r="BG599" t="s">
        <v>23555</v>
      </c>
    </row>
    <row r="600" spans="1:59" x14ac:dyDescent="0.2">
      <c r="A600">
        <v>31.299257278442401</v>
      </c>
      <c r="B600">
        <v>31.564699172973601</v>
      </c>
      <c r="C600">
        <v>30.822441101074201</v>
      </c>
      <c r="D600">
        <v>31.990777969360401</v>
      </c>
      <c r="E600">
        <v>31.981143951416001</v>
      </c>
      <c r="F600">
        <v>31.550733566284201</v>
      </c>
      <c r="I600" t="s">
        <v>1179</v>
      </c>
      <c r="J600" t="s">
        <v>61</v>
      </c>
      <c r="K600" t="s">
        <v>16842</v>
      </c>
      <c r="N600" t="s">
        <v>61</v>
      </c>
      <c r="O600" t="s">
        <v>62</v>
      </c>
      <c r="P600" t="s">
        <v>436</v>
      </c>
      <c r="Q600" t="s">
        <v>439</v>
      </c>
      <c r="R600" t="s">
        <v>16843</v>
      </c>
      <c r="S600" t="s">
        <v>16844</v>
      </c>
      <c r="Z600" t="s">
        <v>16845</v>
      </c>
      <c r="AA600" t="s">
        <v>16846</v>
      </c>
      <c r="AB600">
        <v>21</v>
      </c>
      <c r="AC600">
        <v>21</v>
      </c>
      <c r="AD600">
        <v>21</v>
      </c>
      <c r="AE600">
        <v>46.6</v>
      </c>
      <c r="AF600">
        <v>46.6</v>
      </c>
      <c r="AG600">
        <v>46.6</v>
      </c>
      <c r="AH600">
        <v>52.838999999999999</v>
      </c>
      <c r="AI600">
        <v>0</v>
      </c>
      <c r="AJ600">
        <v>131.54</v>
      </c>
      <c r="AK600">
        <v>19370000000</v>
      </c>
      <c r="AL600">
        <v>118</v>
      </c>
      <c r="AM600">
        <v>1.1020362003134101</v>
      </c>
      <c r="AN600">
        <v>0.22673767258382599</v>
      </c>
      <c r="AO600">
        <v>0.61208597819010502</v>
      </c>
      <c r="AP600">
        <v>2.3436598394045398</v>
      </c>
      <c r="AQ600" t="s">
        <v>16847</v>
      </c>
      <c r="AR600" t="s">
        <v>16847</v>
      </c>
      <c r="AS600" t="s">
        <v>16848</v>
      </c>
      <c r="AT600" t="s">
        <v>16849</v>
      </c>
      <c r="AU600">
        <v>1463</v>
      </c>
      <c r="AV600" t="s">
        <v>16850</v>
      </c>
      <c r="AW600" t="s">
        <v>16848</v>
      </c>
      <c r="AY600">
        <v>1.1020362003134101</v>
      </c>
      <c r="AZ600">
        <v>0.61208597819010502</v>
      </c>
      <c r="BA600" s="6">
        <f t="shared" si="50"/>
        <v>0.52846760790350467</v>
      </c>
      <c r="BB600" s="4" t="str">
        <f t="shared" si="47"/>
        <v/>
      </c>
      <c r="BC600" t="str">
        <f t="shared" si="46"/>
        <v/>
      </c>
      <c r="BD600" t="str">
        <f t="shared" si="48"/>
        <v/>
      </c>
      <c r="BE600" t="str">
        <f t="shared" si="49"/>
        <v/>
      </c>
      <c r="BF600" t="s">
        <v>16849</v>
      </c>
      <c r="BG600" t="s">
        <v>16848</v>
      </c>
    </row>
    <row r="601" spans="1:59" x14ac:dyDescent="0.2">
      <c r="A601">
        <v>27.5783081054688</v>
      </c>
      <c r="B601">
        <v>27.260871887206999</v>
      </c>
      <c r="C601">
        <v>27.2582683563232</v>
      </c>
      <c r="D601">
        <v>28.213451385498001</v>
      </c>
      <c r="E601">
        <v>27.932300567626999</v>
      </c>
      <c r="F601">
        <v>27.782442092895501</v>
      </c>
      <c r="I601" t="s">
        <v>10777</v>
      </c>
      <c r="J601" t="s">
        <v>10778</v>
      </c>
      <c r="K601" t="s">
        <v>10779</v>
      </c>
      <c r="N601" t="s">
        <v>802</v>
      </c>
      <c r="O601" t="s">
        <v>803</v>
      </c>
      <c r="P601" t="s">
        <v>345</v>
      </c>
      <c r="Q601" t="s">
        <v>346</v>
      </c>
      <c r="R601" t="s">
        <v>128</v>
      </c>
      <c r="S601">
        <v>3000</v>
      </c>
      <c r="V601" t="s">
        <v>10780</v>
      </c>
      <c r="W601" t="s">
        <v>10781</v>
      </c>
      <c r="Z601" t="s">
        <v>9426</v>
      </c>
      <c r="AA601" t="s">
        <v>9427</v>
      </c>
      <c r="AB601">
        <v>5</v>
      </c>
      <c r="AC601">
        <v>5</v>
      </c>
      <c r="AD601">
        <v>4</v>
      </c>
      <c r="AE601">
        <v>20.3</v>
      </c>
      <c r="AF601">
        <v>20.3</v>
      </c>
      <c r="AG601">
        <v>16.5</v>
      </c>
      <c r="AH601">
        <v>33.537999999999997</v>
      </c>
      <c r="AI601">
        <v>0</v>
      </c>
      <c r="AJ601">
        <v>188.33</v>
      </c>
      <c r="AK601">
        <v>1320000000</v>
      </c>
      <c r="AL601">
        <v>20</v>
      </c>
      <c r="AM601">
        <v>1.68001558031514</v>
      </c>
      <c r="AN601">
        <v>0.166557746478873</v>
      </c>
      <c r="AO601">
        <v>0.61024856567382801</v>
      </c>
      <c r="AP601">
        <v>3.69689104095059</v>
      </c>
      <c r="AQ601" t="s">
        <v>10782</v>
      </c>
      <c r="AR601" t="s">
        <v>10782</v>
      </c>
      <c r="AS601" t="s">
        <v>10783</v>
      </c>
      <c r="AT601" t="s">
        <v>10784</v>
      </c>
      <c r="AU601">
        <v>937</v>
      </c>
      <c r="AV601" t="s">
        <v>10785</v>
      </c>
      <c r="AW601" t="s">
        <v>10783</v>
      </c>
      <c r="AY601">
        <v>1.68001558031514</v>
      </c>
      <c r="AZ601">
        <v>0.61024856567382801</v>
      </c>
      <c r="BA601" s="6">
        <f t="shared" si="50"/>
        <v>0.52652219477644047</v>
      </c>
      <c r="BB601" s="4" t="str">
        <f t="shared" si="47"/>
        <v/>
      </c>
      <c r="BC601" t="str">
        <f t="shared" si="46"/>
        <v/>
      </c>
      <c r="BD601" t="str">
        <f t="shared" si="48"/>
        <v/>
      </c>
      <c r="BE601" t="str">
        <f t="shared" si="49"/>
        <v/>
      </c>
      <c r="BF601" t="s">
        <v>10784</v>
      </c>
      <c r="BG601" t="s">
        <v>10783</v>
      </c>
    </row>
    <row r="602" spans="1:59" x14ac:dyDescent="0.2">
      <c r="A602">
        <v>28.058118820190401</v>
      </c>
      <c r="B602">
        <v>28.2089958190918</v>
      </c>
      <c r="C602">
        <v>27.652736663818398</v>
      </c>
      <c r="D602">
        <v>28.4427280426025</v>
      </c>
      <c r="E602">
        <v>28.893394470214801</v>
      </c>
      <c r="F602">
        <v>28.413368225097699</v>
      </c>
      <c r="I602" t="s">
        <v>24602</v>
      </c>
      <c r="J602" t="s">
        <v>2255</v>
      </c>
      <c r="K602" t="s">
        <v>5806</v>
      </c>
      <c r="P602" t="s">
        <v>63</v>
      </c>
      <c r="Q602" t="s">
        <v>64</v>
      </c>
      <c r="R602" t="s">
        <v>5807</v>
      </c>
      <c r="S602" t="s">
        <v>5808</v>
      </c>
      <c r="T602" t="s">
        <v>5809</v>
      </c>
      <c r="U602" t="s">
        <v>5810</v>
      </c>
      <c r="Z602" t="s">
        <v>24603</v>
      </c>
      <c r="AA602" t="s">
        <v>24604</v>
      </c>
      <c r="AB602">
        <v>7</v>
      </c>
      <c r="AC602">
        <v>7</v>
      </c>
      <c r="AD602">
        <v>7</v>
      </c>
      <c r="AE602">
        <v>24.3</v>
      </c>
      <c r="AF602">
        <v>24.3</v>
      </c>
      <c r="AG602">
        <v>24.3</v>
      </c>
      <c r="AH602">
        <v>37.432000000000002</v>
      </c>
      <c r="AI602">
        <v>0</v>
      </c>
      <c r="AJ602">
        <v>34.569000000000003</v>
      </c>
      <c r="AK602">
        <v>2021700000</v>
      </c>
      <c r="AL602">
        <v>17</v>
      </c>
      <c r="AM602">
        <v>1.2586489836791099</v>
      </c>
      <c r="AN602">
        <v>0.200575916230367</v>
      </c>
      <c r="AO602">
        <v>0.60987981160481697</v>
      </c>
      <c r="AP602">
        <v>2.68180136708812</v>
      </c>
      <c r="AQ602" t="s">
        <v>24605</v>
      </c>
      <c r="AR602" t="s">
        <v>24605</v>
      </c>
      <c r="AS602" t="s">
        <v>24606</v>
      </c>
      <c r="AT602" t="s">
        <v>24607</v>
      </c>
      <c r="AU602">
        <v>2231</v>
      </c>
      <c r="AV602" t="s">
        <v>24608</v>
      </c>
      <c r="AW602" t="s">
        <v>24606</v>
      </c>
      <c r="AY602">
        <v>1.2586489836791099</v>
      </c>
      <c r="AZ602">
        <v>0.60987981160481697</v>
      </c>
      <c r="BA602" s="6">
        <f t="shared" si="50"/>
        <v>0.52613206427717429</v>
      </c>
      <c r="BB602" s="4" t="str">
        <f t="shared" si="47"/>
        <v/>
      </c>
      <c r="BC602" t="str">
        <f t="shared" si="46"/>
        <v/>
      </c>
      <c r="BD602" t="str">
        <f t="shared" si="48"/>
        <v/>
      </c>
      <c r="BE602" t="str">
        <f t="shared" si="49"/>
        <v/>
      </c>
      <c r="BF602" t="s">
        <v>24607</v>
      </c>
      <c r="BG602" t="s">
        <v>24606</v>
      </c>
    </row>
    <row r="603" spans="1:59" x14ac:dyDescent="0.2">
      <c r="A603">
        <v>32.040878295898402</v>
      </c>
      <c r="B603">
        <v>31.776901245117202</v>
      </c>
      <c r="C603">
        <v>31.494716644287099</v>
      </c>
      <c r="D603">
        <v>32.511310577392599</v>
      </c>
      <c r="E603">
        <v>32.424999237060497</v>
      </c>
      <c r="F603">
        <v>32.203468322753899</v>
      </c>
      <c r="I603" t="s">
        <v>41343</v>
      </c>
      <c r="J603" t="s">
        <v>41344</v>
      </c>
      <c r="K603" t="s">
        <v>41345</v>
      </c>
      <c r="N603" t="s">
        <v>4633</v>
      </c>
      <c r="O603" t="s">
        <v>4634</v>
      </c>
      <c r="P603" t="s">
        <v>126</v>
      </c>
      <c r="Q603" t="s">
        <v>127</v>
      </c>
      <c r="R603" t="s">
        <v>980</v>
      </c>
      <c r="S603">
        <v>3009</v>
      </c>
      <c r="Z603" t="s">
        <v>41346</v>
      </c>
      <c r="AA603" t="s">
        <v>41347</v>
      </c>
      <c r="AB603">
        <v>27</v>
      </c>
      <c r="AC603">
        <v>27</v>
      </c>
      <c r="AD603">
        <v>27</v>
      </c>
      <c r="AE603">
        <v>25.9</v>
      </c>
      <c r="AF603">
        <v>25.9</v>
      </c>
      <c r="AG603">
        <v>25.9</v>
      </c>
      <c r="AH603">
        <v>84.918000000000006</v>
      </c>
      <c r="AI603">
        <v>0</v>
      </c>
      <c r="AJ603">
        <v>103.16</v>
      </c>
      <c r="AK603">
        <v>27957000000</v>
      </c>
      <c r="AL603">
        <v>150</v>
      </c>
      <c r="AM603">
        <v>1.5397513732304899</v>
      </c>
      <c r="AN603">
        <v>0.16925738396624501</v>
      </c>
      <c r="AO603">
        <v>0.60909398396810099</v>
      </c>
      <c r="AP603">
        <v>3.3392157730533101</v>
      </c>
      <c r="AQ603" t="s">
        <v>41348</v>
      </c>
      <c r="AR603" t="s">
        <v>41348</v>
      </c>
      <c r="AS603" t="s">
        <v>41349</v>
      </c>
      <c r="AT603" t="s">
        <v>41350</v>
      </c>
      <c r="AU603">
        <v>4253</v>
      </c>
      <c r="AV603" t="s">
        <v>41351</v>
      </c>
      <c r="AW603" t="s">
        <v>41349</v>
      </c>
      <c r="AX603" t="s">
        <v>41352</v>
      </c>
      <c r="AY603">
        <v>1.5397513732304899</v>
      </c>
      <c r="AZ603">
        <v>0.60909398396810099</v>
      </c>
      <c r="BA603" s="6">
        <f t="shared" si="50"/>
        <v>0.52530101533117479</v>
      </c>
      <c r="BB603" s="4" t="str">
        <f t="shared" si="47"/>
        <v/>
      </c>
      <c r="BC603" t="str">
        <f t="shared" si="46"/>
        <v/>
      </c>
      <c r="BD603" t="str">
        <f t="shared" si="48"/>
        <v/>
      </c>
      <c r="BE603" t="str">
        <f t="shared" si="49"/>
        <v/>
      </c>
      <c r="BF603" t="s">
        <v>41350</v>
      </c>
      <c r="BG603" t="s">
        <v>41349</v>
      </c>
    </row>
    <row r="604" spans="1:59" x14ac:dyDescent="0.2">
      <c r="A604">
        <v>30.7489528656006</v>
      </c>
      <c r="B604">
        <v>30.774782180786101</v>
      </c>
      <c r="C604">
        <v>30.583517074585</v>
      </c>
      <c r="D604">
        <v>31.3926906585693</v>
      </c>
      <c r="E604">
        <v>31.266847610473601</v>
      </c>
      <c r="F604">
        <v>31.274143218994102</v>
      </c>
      <c r="I604" t="s">
        <v>31740</v>
      </c>
      <c r="J604" t="s">
        <v>41798</v>
      </c>
      <c r="K604" t="s">
        <v>41799</v>
      </c>
      <c r="P604" t="s">
        <v>411</v>
      </c>
      <c r="Q604" t="s">
        <v>412</v>
      </c>
      <c r="R604" t="s">
        <v>2714</v>
      </c>
      <c r="S604">
        <v>3016</v>
      </c>
      <c r="V604" t="s">
        <v>1896</v>
      </c>
      <c r="W604" t="s">
        <v>1897</v>
      </c>
      <c r="Z604" t="s">
        <v>36440</v>
      </c>
      <c r="AA604" t="s">
        <v>36441</v>
      </c>
      <c r="AB604">
        <v>20</v>
      </c>
      <c r="AC604">
        <v>20</v>
      </c>
      <c r="AD604">
        <v>20</v>
      </c>
      <c r="AE604">
        <v>31.6</v>
      </c>
      <c r="AF604">
        <v>31.6</v>
      </c>
      <c r="AG604">
        <v>31.6</v>
      </c>
      <c r="AH604">
        <v>104.2</v>
      </c>
      <c r="AI604">
        <v>0</v>
      </c>
      <c r="AJ604">
        <v>140.91999999999999</v>
      </c>
      <c r="AK604">
        <v>13251000000</v>
      </c>
      <c r="AL604">
        <v>124</v>
      </c>
      <c r="AM604">
        <v>2.9588514031918201</v>
      </c>
      <c r="AN604">
        <v>0.13515151515151499</v>
      </c>
      <c r="AO604">
        <v>0.60880978902180904</v>
      </c>
      <c r="AP604">
        <v>8.3996321676978205</v>
      </c>
      <c r="AQ604" t="s">
        <v>41800</v>
      </c>
      <c r="AR604" t="s">
        <v>41800</v>
      </c>
      <c r="AS604" t="s">
        <v>41801</v>
      </c>
      <c r="AT604" t="s">
        <v>41802</v>
      </c>
      <c r="AU604">
        <v>4307</v>
      </c>
      <c r="AV604" t="s">
        <v>41803</v>
      </c>
      <c r="AW604" t="s">
        <v>41801</v>
      </c>
      <c r="AY604">
        <v>2.9588514031918201</v>
      </c>
      <c r="AZ604">
        <v>0.60880978902180904</v>
      </c>
      <c r="BA604" s="6">
        <f t="shared" si="50"/>
        <v>0.52500057751514984</v>
      </c>
      <c r="BB604" s="4" t="str">
        <f t="shared" si="47"/>
        <v/>
      </c>
      <c r="BC604" t="str">
        <f t="shared" si="46"/>
        <v/>
      </c>
      <c r="BD604" t="str">
        <f t="shared" si="48"/>
        <v/>
      </c>
      <c r="BE604" t="str">
        <f t="shared" si="49"/>
        <v/>
      </c>
      <c r="BF604" t="s">
        <v>41802</v>
      </c>
      <c r="BG604" t="s">
        <v>41801</v>
      </c>
    </row>
    <row r="605" spans="1:59" x14ac:dyDescent="0.2">
      <c r="A605">
        <v>28.350517272949201</v>
      </c>
      <c r="B605">
        <v>27.8956203460693</v>
      </c>
      <c r="C605">
        <v>28.267717361450199</v>
      </c>
      <c r="D605">
        <v>29.028652191162099</v>
      </c>
      <c r="E605">
        <v>28.463768005371101</v>
      </c>
      <c r="F605">
        <v>28.844846725463899</v>
      </c>
      <c r="I605" t="s">
        <v>2983</v>
      </c>
      <c r="J605" t="s">
        <v>2984</v>
      </c>
      <c r="K605" t="s">
        <v>2985</v>
      </c>
      <c r="L605" t="s">
        <v>449</v>
      </c>
      <c r="M605" t="s">
        <v>450</v>
      </c>
      <c r="P605" t="s">
        <v>1354</v>
      </c>
      <c r="Q605" t="s">
        <v>1355</v>
      </c>
      <c r="R605" t="s">
        <v>551</v>
      </c>
      <c r="S605" t="s">
        <v>552</v>
      </c>
      <c r="AB605">
        <v>8</v>
      </c>
      <c r="AC605">
        <v>8</v>
      </c>
      <c r="AD605">
        <v>8</v>
      </c>
      <c r="AE605">
        <v>16</v>
      </c>
      <c r="AF605">
        <v>16</v>
      </c>
      <c r="AG605">
        <v>16</v>
      </c>
      <c r="AH605">
        <v>71.605999999999995</v>
      </c>
      <c r="AI605">
        <v>0</v>
      </c>
      <c r="AJ605">
        <v>17.387</v>
      </c>
      <c r="AK605">
        <v>2315100000</v>
      </c>
      <c r="AL605">
        <v>25</v>
      </c>
      <c r="AM605">
        <v>1.3098931849723601</v>
      </c>
      <c r="AN605">
        <v>0.191908961593172</v>
      </c>
      <c r="AO605">
        <v>0.60780398050944096</v>
      </c>
      <c r="AP605">
        <v>2.7964223859335302</v>
      </c>
      <c r="AQ605" t="s">
        <v>2986</v>
      </c>
      <c r="AR605" t="s">
        <v>2986</v>
      </c>
      <c r="AS605" t="s">
        <v>2987</v>
      </c>
      <c r="AT605" t="s">
        <v>2988</v>
      </c>
      <c r="AU605">
        <v>300</v>
      </c>
      <c r="AV605" t="s">
        <v>2989</v>
      </c>
      <c r="AW605" t="s">
        <v>2990</v>
      </c>
      <c r="AY605">
        <v>1.3098931849723601</v>
      </c>
      <c r="AZ605">
        <v>0.60780398050944096</v>
      </c>
      <c r="BA605" s="6">
        <f t="shared" si="50"/>
        <v>0.52393775830501665</v>
      </c>
      <c r="BB605" s="4" t="str">
        <f t="shared" si="47"/>
        <v/>
      </c>
      <c r="BC605" t="str">
        <f t="shared" si="46"/>
        <v/>
      </c>
      <c r="BD605" t="str">
        <f t="shared" si="48"/>
        <v/>
      </c>
      <c r="BE605" t="str">
        <f t="shared" si="49"/>
        <v/>
      </c>
      <c r="BF605" t="s">
        <v>2988</v>
      </c>
      <c r="BG605" t="s">
        <v>2987</v>
      </c>
    </row>
    <row r="606" spans="1:59" x14ac:dyDescent="0.2">
      <c r="A606">
        <v>27.1393642425537</v>
      </c>
      <c r="B606">
        <v>27.076940536498999</v>
      </c>
      <c r="C606">
        <v>26.580177307128899</v>
      </c>
      <c r="D606">
        <v>27.667293548583999</v>
      </c>
      <c r="E606">
        <v>27.918149948120099</v>
      </c>
      <c r="F606">
        <v>27.033912658691399</v>
      </c>
      <c r="I606" t="s">
        <v>4583</v>
      </c>
      <c r="J606" t="s">
        <v>4584</v>
      </c>
      <c r="K606" t="s">
        <v>4585</v>
      </c>
      <c r="P606" t="s">
        <v>345</v>
      </c>
      <c r="Q606" t="s">
        <v>346</v>
      </c>
      <c r="R606" t="s">
        <v>468</v>
      </c>
      <c r="S606">
        <v>3041</v>
      </c>
      <c r="Z606" t="s">
        <v>4586</v>
      </c>
      <c r="AA606" t="s">
        <v>4587</v>
      </c>
      <c r="AB606">
        <v>4</v>
      </c>
      <c r="AC606">
        <v>4</v>
      </c>
      <c r="AD606">
        <v>4</v>
      </c>
      <c r="AE606">
        <v>9.8000000000000007</v>
      </c>
      <c r="AF606">
        <v>9.8000000000000007</v>
      </c>
      <c r="AG606">
        <v>9.8000000000000007</v>
      </c>
      <c r="AH606">
        <v>42.506</v>
      </c>
      <c r="AI606">
        <v>0</v>
      </c>
      <c r="AJ606">
        <v>11.57</v>
      </c>
      <c r="AK606">
        <v>993930000</v>
      </c>
      <c r="AL606">
        <v>14</v>
      </c>
      <c r="AM606">
        <v>0.89352562454333895</v>
      </c>
      <c r="AN606">
        <v>0.29967685589519699</v>
      </c>
      <c r="AO606">
        <v>0.60762468973795702</v>
      </c>
      <c r="AP606">
        <v>1.9165140788759401</v>
      </c>
      <c r="AQ606" t="s">
        <v>4588</v>
      </c>
      <c r="AR606" t="s">
        <v>4588</v>
      </c>
      <c r="AS606" t="s">
        <v>4589</v>
      </c>
      <c r="AT606" t="s">
        <v>4590</v>
      </c>
      <c r="AU606">
        <v>440</v>
      </c>
      <c r="AV606" t="s">
        <v>4591</v>
      </c>
      <c r="AW606" t="s">
        <v>4589</v>
      </c>
      <c r="AX606" t="s">
        <v>4592</v>
      </c>
      <c r="AY606">
        <v>0.89352562454333895</v>
      </c>
      <c r="AZ606">
        <v>0.60762468973795702</v>
      </c>
      <c r="BA606" s="6">
        <f t="shared" si="50"/>
        <v>0.52374838287108827</v>
      </c>
      <c r="BB606" s="4" t="str">
        <f t="shared" si="47"/>
        <v/>
      </c>
      <c r="BC606" t="str">
        <f t="shared" si="46"/>
        <v/>
      </c>
      <c r="BD606" t="str">
        <f t="shared" si="48"/>
        <v/>
      </c>
      <c r="BE606" t="str">
        <f t="shared" si="49"/>
        <v/>
      </c>
      <c r="BF606" t="s">
        <v>4590</v>
      </c>
      <c r="BG606" t="s">
        <v>4589</v>
      </c>
    </row>
    <row r="607" spans="1:59" x14ac:dyDescent="0.2">
      <c r="A607">
        <v>28.193334579467798</v>
      </c>
      <c r="B607">
        <v>27.809312820434599</v>
      </c>
      <c r="C607">
        <v>28.064043045043899</v>
      </c>
      <c r="D607">
        <v>28.252458572387699</v>
      </c>
      <c r="E607">
        <v>28.5841274261475</v>
      </c>
      <c r="F607">
        <v>29.052972793579102</v>
      </c>
      <c r="I607" t="s">
        <v>26329</v>
      </c>
      <c r="J607" t="s">
        <v>26330</v>
      </c>
      <c r="K607" t="s">
        <v>26331</v>
      </c>
      <c r="L607" t="s">
        <v>122</v>
      </c>
      <c r="M607" t="s">
        <v>123</v>
      </c>
      <c r="N607" t="s">
        <v>61</v>
      </c>
      <c r="O607" t="s">
        <v>62</v>
      </c>
      <c r="P607" t="s">
        <v>411</v>
      </c>
      <c r="Q607" t="s">
        <v>412</v>
      </c>
      <c r="R607" t="s">
        <v>198</v>
      </c>
      <c r="S607">
        <v>3019</v>
      </c>
      <c r="Z607" t="s">
        <v>26332</v>
      </c>
      <c r="AA607" t="s">
        <v>26333</v>
      </c>
      <c r="AB607">
        <v>11</v>
      </c>
      <c r="AC607">
        <v>11</v>
      </c>
      <c r="AD607">
        <v>11</v>
      </c>
      <c r="AE607">
        <v>14.3</v>
      </c>
      <c r="AF607">
        <v>14.3</v>
      </c>
      <c r="AG607">
        <v>14.3</v>
      </c>
      <c r="AH607">
        <v>123.51</v>
      </c>
      <c r="AI607">
        <v>0</v>
      </c>
      <c r="AJ607">
        <v>27.670999999999999</v>
      </c>
      <c r="AK607">
        <v>2101900000</v>
      </c>
      <c r="AL607">
        <v>33</v>
      </c>
      <c r="AM607">
        <v>1.1067471398341899</v>
      </c>
      <c r="AN607">
        <v>0.226069790628116</v>
      </c>
      <c r="AO607">
        <v>0.60762278238932399</v>
      </c>
      <c r="AP607">
        <v>2.3535877878856302</v>
      </c>
      <c r="AQ607" t="s">
        <v>26334</v>
      </c>
      <c r="AR607" t="s">
        <v>26335</v>
      </c>
      <c r="AS607" t="s">
        <v>26336</v>
      </c>
      <c r="AT607" t="s">
        <v>26337</v>
      </c>
      <c r="AU607">
        <v>2439</v>
      </c>
      <c r="AV607" t="s">
        <v>26338</v>
      </c>
      <c r="AW607" t="s">
        <v>26339</v>
      </c>
      <c r="AY607">
        <v>1.1067471398341899</v>
      </c>
      <c r="AZ607">
        <v>0.60762278238932399</v>
      </c>
      <c r="BA607" s="6">
        <f t="shared" si="50"/>
        <v>0.5237463683653254</v>
      </c>
      <c r="BB607" s="4" t="str">
        <f t="shared" si="47"/>
        <v/>
      </c>
      <c r="BC607" t="str">
        <f t="shared" si="46"/>
        <v/>
      </c>
      <c r="BD607" t="str">
        <f t="shared" si="48"/>
        <v/>
      </c>
      <c r="BE607" t="str">
        <f t="shared" si="49"/>
        <v/>
      </c>
      <c r="BF607" t="s">
        <v>26337</v>
      </c>
      <c r="BG607" t="s">
        <v>26336</v>
      </c>
    </row>
    <row r="608" spans="1:59" x14ac:dyDescent="0.2">
      <c r="A608">
        <v>26.6024379730225</v>
      </c>
      <c r="B608">
        <v>26.9000053405762</v>
      </c>
      <c r="C608">
        <v>25.586919784545898</v>
      </c>
      <c r="D608">
        <v>27.034751892089801</v>
      </c>
      <c r="E608">
        <v>26.769260406494102</v>
      </c>
      <c r="F608">
        <v>27.1063938140869</v>
      </c>
      <c r="I608" t="s">
        <v>9835</v>
      </c>
      <c r="J608" t="s">
        <v>9836</v>
      </c>
      <c r="K608" t="s">
        <v>9837</v>
      </c>
      <c r="L608" t="s">
        <v>176</v>
      </c>
      <c r="M608" t="s">
        <v>177</v>
      </c>
      <c r="N608" t="s">
        <v>5458</v>
      </c>
      <c r="O608" t="s">
        <v>5459</v>
      </c>
      <c r="P608" t="s">
        <v>345</v>
      </c>
      <c r="Q608" t="s">
        <v>346</v>
      </c>
      <c r="R608" t="s">
        <v>9838</v>
      </c>
      <c r="S608" t="s">
        <v>9839</v>
      </c>
      <c r="T608" t="s">
        <v>9840</v>
      </c>
      <c r="U608" t="s">
        <v>9841</v>
      </c>
      <c r="V608" t="s">
        <v>9842</v>
      </c>
      <c r="W608" t="s">
        <v>9843</v>
      </c>
      <c r="Z608" t="s">
        <v>9844</v>
      </c>
      <c r="AA608" t="s">
        <v>9845</v>
      </c>
      <c r="AB608">
        <v>3</v>
      </c>
      <c r="AC608">
        <v>3</v>
      </c>
      <c r="AD608">
        <v>3</v>
      </c>
      <c r="AE608">
        <v>11.5</v>
      </c>
      <c r="AF608">
        <v>11.5</v>
      </c>
      <c r="AG608">
        <v>11.5</v>
      </c>
      <c r="AH608">
        <v>31.082999999999998</v>
      </c>
      <c r="AI608">
        <v>0</v>
      </c>
      <c r="AJ608">
        <v>4.38</v>
      </c>
      <c r="AK608">
        <v>673890000</v>
      </c>
      <c r="AL608">
        <v>6</v>
      </c>
      <c r="AM608">
        <v>0.67100118613210402</v>
      </c>
      <c r="AN608">
        <v>0.40765207995677999</v>
      </c>
      <c r="AO608">
        <v>0.60701433817545702</v>
      </c>
      <c r="AP608">
        <v>1.47869266287547</v>
      </c>
      <c r="AQ608" t="s">
        <v>9846</v>
      </c>
      <c r="AR608" t="s">
        <v>9846</v>
      </c>
      <c r="AS608" t="s">
        <v>9847</v>
      </c>
      <c r="AT608" t="s">
        <v>9848</v>
      </c>
      <c r="AU608">
        <v>862</v>
      </c>
      <c r="AV608" t="s">
        <v>9849</v>
      </c>
      <c r="AW608" t="s">
        <v>9847</v>
      </c>
      <c r="AY608">
        <v>0.67100118613210402</v>
      </c>
      <c r="AZ608">
        <v>0.60701433817545702</v>
      </c>
      <c r="BA608" s="6">
        <f t="shared" si="50"/>
        <v>0.52310387694397242</v>
      </c>
      <c r="BB608" s="4" t="str">
        <f t="shared" si="47"/>
        <v/>
      </c>
      <c r="BC608" t="str">
        <f t="shared" si="46"/>
        <v/>
      </c>
      <c r="BD608" t="str">
        <f t="shared" si="48"/>
        <v/>
      </c>
      <c r="BE608" t="str">
        <f t="shared" si="49"/>
        <v/>
      </c>
      <c r="BF608" t="s">
        <v>9848</v>
      </c>
      <c r="BG608" t="s">
        <v>9847</v>
      </c>
    </row>
    <row r="609" spans="1:59" x14ac:dyDescent="0.2">
      <c r="A609">
        <v>25.1950168609619</v>
      </c>
      <c r="B609">
        <v>25.779365539550799</v>
      </c>
      <c r="C609">
        <v>23.478031158447301</v>
      </c>
      <c r="D609">
        <v>25.028335571289102</v>
      </c>
      <c r="E609">
        <v>25.443510055541999</v>
      </c>
      <c r="F609">
        <v>25.799638748168899</v>
      </c>
      <c r="I609" t="s">
        <v>5905</v>
      </c>
      <c r="J609" t="s">
        <v>5906</v>
      </c>
      <c r="K609" t="s">
        <v>5907</v>
      </c>
      <c r="N609" t="s">
        <v>1766</v>
      </c>
      <c r="O609" t="s">
        <v>1767</v>
      </c>
      <c r="P609" t="s">
        <v>112</v>
      </c>
      <c r="Q609" t="s">
        <v>113</v>
      </c>
      <c r="R609" t="s">
        <v>1108</v>
      </c>
      <c r="S609">
        <v>3036</v>
      </c>
      <c r="Z609" t="s">
        <v>5908</v>
      </c>
      <c r="AA609" t="s">
        <v>5909</v>
      </c>
      <c r="AB609">
        <v>6</v>
      </c>
      <c r="AC609">
        <v>5</v>
      </c>
      <c r="AD609">
        <v>5</v>
      </c>
      <c r="AE609">
        <v>5.5</v>
      </c>
      <c r="AF609">
        <v>4.8</v>
      </c>
      <c r="AG609">
        <v>4.8</v>
      </c>
      <c r="AH609">
        <v>119.52</v>
      </c>
      <c r="AI609">
        <v>0</v>
      </c>
      <c r="AJ609">
        <v>6.9881000000000002</v>
      </c>
      <c r="AK609">
        <v>245950000</v>
      </c>
      <c r="AL609">
        <v>6</v>
      </c>
      <c r="AM609">
        <v>0.34638447388119398</v>
      </c>
      <c r="AN609">
        <v>0.65862205882352898</v>
      </c>
      <c r="AO609">
        <v>0.60635693868001195</v>
      </c>
      <c r="AP609">
        <v>0.83553794572389495</v>
      </c>
      <c r="AQ609" t="s">
        <v>5910</v>
      </c>
      <c r="AR609" t="s">
        <v>5910</v>
      </c>
      <c r="AS609" t="s">
        <v>5911</v>
      </c>
      <c r="AT609" t="s">
        <v>5912</v>
      </c>
      <c r="AU609">
        <v>564</v>
      </c>
      <c r="AV609" t="s">
        <v>5913</v>
      </c>
      <c r="AW609" t="s">
        <v>5911</v>
      </c>
      <c r="AY609">
        <v>0.34638447388119398</v>
      </c>
      <c r="AZ609">
        <v>0.60635693868001195</v>
      </c>
      <c r="BA609" s="6">
        <f t="shared" si="50"/>
        <v>0.52240999528790888</v>
      </c>
      <c r="BB609" s="4" t="str">
        <f t="shared" si="47"/>
        <v/>
      </c>
      <c r="BC609" t="str">
        <f t="shared" si="46"/>
        <v/>
      </c>
      <c r="BD609" t="str">
        <f t="shared" si="48"/>
        <v/>
      </c>
      <c r="BE609" t="str">
        <f t="shared" si="49"/>
        <v/>
      </c>
      <c r="BF609" t="s">
        <v>5912</v>
      </c>
      <c r="BG609" t="s">
        <v>5911</v>
      </c>
    </row>
    <row r="610" spans="1:59" x14ac:dyDescent="0.2">
      <c r="A610">
        <v>30.3022556304932</v>
      </c>
      <c r="B610">
        <v>30.384119033813501</v>
      </c>
      <c r="C610">
        <v>29.7913208007813</v>
      </c>
      <c r="D610">
        <v>30.962236404418899</v>
      </c>
      <c r="E610">
        <v>30.8089294433594</v>
      </c>
      <c r="F610">
        <v>30.522529602050799</v>
      </c>
      <c r="I610" t="s">
        <v>1179</v>
      </c>
      <c r="J610" t="s">
        <v>37617</v>
      </c>
      <c r="K610" t="s">
        <v>37618</v>
      </c>
      <c r="N610" t="s">
        <v>25708</v>
      </c>
      <c r="O610" t="s">
        <v>25709</v>
      </c>
      <c r="P610" t="s">
        <v>1487</v>
      </c>
      <c r="Q610" t="s">
        <v>1488</v>
      </c>
      <c r="R610" t="s">
        <v>1184</v>
      </c>
      <c r="S610" t="s">
        <v>1185</v>
      </c>
      <c r="T610" t="s">
        <v>1171</v>
      </c>
      <c r="U610" t="s">
        <v>1172</v>
      </c>
      <c r="Z610" t="s">
        <v>14333</v>
      </c>
      <c r="AA610" t="s">
        <v>14334</v>
      </c>
      <c r="AB610">
        <v>10</v>
      </c>
      <c r="AC610">
        <v>10</v>
      </c>
      <c r="AD610">
        <v>10</v>
      </c>
      <c r="AE610">
        <v>62.5</v>
      </c>
      <c r="AF610">
        <v>62.5</v>
      </c>
      <c r="AG610">
        <v>62.5</v>
      </c>
      <c r="AH610">
        <v>21.85</v>
      </c>
      <c r="AI610">
        <v>0</v>
      </c>
      <c r="AJ610">
        <v>51.136000000000003</v>
      </c>
      <c r="AK610">
        <v>9169900000</v>
      </c>
      <c r="AL610">
        <v>45</v>
      </c>
      <c r="AM610">
        <v>1.2580206196931301</v>
      </c>
      <c r="AN610">
        <v>0.20047581699346401</v>
      </c>
      <c r="AO610">
        <v>0.60533332824706998</v>
      </c>
      <c r="AP610">
        <v>2.68040887225379</v>
      </c>
      <c r="AQ610" t="s">
        <v>37619</v>
      </c>
      <c r="AR610" t="s">
        <v>37619</v>
      </c>
      <c r="AS610" t="s">
        <v>37620</v>
      </c>
      <c r="AT610" t="s">
        <v>37621</v>
      </c>
      <c r="AU610">
        <v>3801</v>
      </c>
      <c r="AV610" t="s">
        <v>37622</v>
      </c>
      <c r="AW610" t="s">
        <v>37620</v>
      </c>
      <c r="AX610" t="s">
        <v>37623</v>
      </c>
      <c r="AY610">
        <v>1.2580206196931301</v>
      </c>
      <c r="AZ610">
        <v>0.60533332824706998</v>
      </c>
      <c r="BA610" s="6">
        <f t="shared" si="50"/>
        <v>0.52133020918985484</v>
      </c>
      <c r="BB610" s="4" t="str">
        <f t="shared" si="47"/>
        <v/>
      </c>
      <c r="BC610" t="str">
        <f t="shared" si="46"/>
        <v/>
      </c>
      <c r="BD610" t="str">
        <f t="shared" si="48"/>
        <v/>
      </c>
      <c r="BE610" t="str">
        <f t="shared" si="49"/>
        <v/>
      </c>
      <c r="BF610" t="s">
        <v>37621</v>
      </c>
      <c r="BG610" t="s">
        <v>37620</v>
      </c>
    </row>
    <row r="611" spans="1:59" x14ac:dyDescent="0.2">
      <c r="A611">
        <v>31.177417755126999</v>
      </c>
      <c r="B611">
        <v>30.917552947998001</v>
      </c>
      <c r="C611">
        <v>30.753900527954102</v>
      </c>
      <c r="D611">
        <v>31.517799377441399</v>
      </c>
      <c r="E611">
        <v>31.700952529907202</v>
      </c>
      <c r="F611">
        <v>31.445493698120099</v>
      </c>
      <c r="I611" t="s">
        <v>12801</v>
      </c>
      <c r="J611" t="s">
        <v>12789</v>
      </c>
      <c r="K611" t="s">
        <v>12802</v>
      </c>
      <c r="N611" t="s">
        <v>4268</v>
      </c>
      <c r="O611" t="s">
        <v>4269</v>
      </c>
      <c r="P611" t="s">
        <v>345</v>
      </c>
      <c r="Q611" t="s">
        <v>346</v>
      </c>
      <c r="R611" t="s">
        <v>12791</v>
      </c>
      <c r="S611" t="s">
        <v>12792</v>
      </c>
      <c r="T611" t="s">
        <v>12793</v>
      </c>
      <c r="U611" t="s">
        <v>12794</v>
      </c>
      <c r="V611" t="s">
        <v>3095</v>
      </c>
      <c r="W611" t="s">
        <v>3096</v>
      </c>
      <c r="Z611" t="s">
        <v>12795</v>
      </c>
      <c r="AA611" t="s">
        <v>12796</v>
      </c>
      <c r="AB611">
        <v>15</v>
      </c>
      <c r="AC611">
        <v>15</v>
      </c>
      <c r="AD611">
        <v>15</v>
      </c>
      <c r="AE611">
        <v>53.1</v>
      </c>
      <c r="AF611">
        <v>53.1</v>
      </c>
      <c r="AG611">
        <v>53.1</v>
      </c>
      <c r="AH611">
        <v>39.156999999999996</v>
      </c>
      <c r="AI611">
        <v>0</v>
      </c>
      <c r="AJ611">
        <v>291.47000000000003</v>
      </c>
      <c r="AK611">
        <v>15757000000</v>
      </c>
      <c r="AL611">
        <v>92</v>
      </c>
      <c r="AM611">
        <v>1.85548611552967</v>
      </c>
      <c r="AN611">
        <v>0.14798467432950199</v>
      </c>
      <c r="AO611">
        <v>0.60512479146321496</v>
      </c>
      <c r="AP611">
        <v>4.1773545524142097</v>
      </c>
      <c r="AQ611" t="s">
        <v>12803</v>
      </c>
      <c r="AR611" t="s">
        <v>12803</v>
      </c>
      <c r="AS611" t="s">
        <v>12804</v>
      </c>
      <c r="AT611" t="s">
        <v>12805</v>
      </c>
      <c r="AU611">
        <v>1107</v>
      </c>
      <c r="AV611" t="s">
        <v>12806</v>
      </c>
      <c r="AW611" t="s">
        <v>12804</v>
      </c>
      <c r="AY611">
        <v>1.85548611552967</v>
      </c>
      <c r="AZ611">
        <v>0.60512479146321496</v>
      </c>
      <c r="BA611" s="6">
        <f t="shared" si="50"/>
        <v>0.52111032184557016</v>
      </c>
      <c r="BB611" s="4" t="str">
        <f t="shared" si="47"/>
        <v/>
      </c>
      <c r="BC611" t="str">
        <f t="shared" si="46"/>
        <v/>
      </c>
      <c r="BD611" t="str">
        <f t="shared" si="48"/>
        <v/>
      </c>
      <c r="BE611" t="str">
        <f t="shared" si="49"/>
        <v/>
      </c>
      <c r="BF611" t="s">
        <v>12805</v>
      </c>
      <c r="BG611" t="s">
        <v>12804</v>
      </c>
    </row>
    <row r="612" spans="1:59" x14ac:dyDescent="0.2">
      <c r="A612">
        <v>32.242691040039098</v>
      </c>
      <c r="B612">
        <v>32.385097503662102</v>
      </c>
      <c r="C612">
        <v>32.009284973144503</v>
      </c>
      <c r="D612">
        <v>32.92236328125</v>
      </c>
      <c r="E612">
        <v>32.825248718261697</v>
      </c>
      <c r="F612">
        <v>32.702747344970703</v>
      </c>
      <c r="I612" t="s">
        <v>22581</v>
      </c>
      <c r="J612" t="s">
        <v>22582</v>
      </c>
      <c r="K612" t="s">
        <v>14966</v>
      </c>
      <c r="P612" t="s">
        <v>464</v>
      </c>
      <c r="Q612" t="s">
        <v>465</v>
      </c>
      <c r="R612" t="s">
        <v>140</v>
      </c>
      <c r="S612" t="s">
        <v>141</v>
      </c>
      <c r="T612" t="s">
        <v>142</v>
      </c>
      <c r="U612" t="s">
        <v>143</v>
      </c>
      <c r="V612" t="s">
        <v>12085</v>
      </c>
      <c r="W612" t="s">
        <v>12086</v>
      </c>
      <c r="Z612" t="s">
        <v>22583</v>
      </c>
      <c r="AA612" t="s">
        <v>22584</v>
      </c>
      <c r="AB612">
        <v>57</v>
      </c>
      <c r="AC612">
        <v>57</v>
      </c>
      <c r="AD612">
        <v>57</v>
      </c>
      <c r="AE612">
        <v>36.4</v>
      </c>
      <c r="AF612">
        <v>36.4</v>
      </c>
      <c r="AG612">
        <v>36.4</v>
      </c>
      <c r="AH612">
        <v>220.43</v>
      </c>
      <c r="AI612">
        <v>0</v>
      </c>
      <c r="AJ612">
        <v>323.31</v>
      </c>
      <c r="AK612">
        <v>37754000000</v>
      </c>
      <c r="AL612">
        <v>312</v>
      </c>
      <c r="AM612">
        <v>2.05448176846977</v>
      </c>
      <c r="AN612">
        <v>0.13686956521739099</v>
      </c>
      <c r="AO612">
        <v>0.60442860921223496</v>
      </c>
      <c r="AP612">
        <v>4.7729450044183404</v>
      </c>
      <c r="AQ612" t="s">
        <v>22585</v>
      </c>
      <c r="AR612" t="s">
        <v>22585</v>
      </c>
      <c r="AS612" t="s">
        <v>22586</v>
      </c>
      <c r="AT612" t="s">
        <v>22587</v>
      </c>
      <c r="AU612">
        <v>2018</v>
      </c>
      <c r="AV612" t="s">
        <v>22588</v>
      </c>
      <c r="AW612" t="s">
        <v>22586</v>
      </c>
      <c r="AY612">
        <v>2.05448176846977</v>
      </c>
      <c r="AZ612">
        <v>0.60442860921223496</v>
      </c>
      <c r="BA612" s="6">
        <f t="shared" si="50"/>
        <v>0.52037647684550525</v>
      </c>
      <c r="BB612" s="4" t="str">
        <f t="shared" si="47"/>
        <v/>
      </c>
      <c r="BC612" t="str">
        <f t="shared" si="46"/>
        <v/>
      </c>
      <c r="BD612" t="str">
        <f t="shared" si="48"/>
        <v/>
      </c>
      <c r="BE612" t="str">
        <f t="shared" si="49"/>
        <v/>
      </c>
      <c r="BF612" t="s">
        <v>22587</v>
      </c>
      <c r="BG612" t="s">
        <v>22586</v>
      </c>
    </row>
    <row r="613" spans="1:59" x14ac:dyDescent="0.2">
      <c r="A613">
        <v>28.288108825683601</v>
      </c>
      <c r="B613">
        <v>28.132663726806602</v>
      </c>
      <c r="C613">
        <v>27.256109237670898</v>
      </c>
      <c r="D613">
        <v>28.343334197998001</v>
      </c>
      <c r="E613">
        <v>28.695610046386701</v>
      </c>
      <c r="F613">
        <v>28.449907302856399</v>
      </c>
      <c r="I613" t="s">
        <v>34556</v>
      </c>
      <c r="K613" t="s">
        <v>436</v>
      </c>
      <c r="P613" t="s">
        <v>436</v>
      </c>
      <c r="Q613" t="s">
        <v>439</v>
      </c>
      <c r="Z613" t="s">
        <v>34557</v>
      </c>
      <c r="AA613" t="s">
        <v>34558</v>
      </c>
      <c r="AB613">
        <v>7</v>
      </c>
      <c r="AC613">
        <v>7</v>
      </c>
      <c r="AD613">
        <v>7</v>
      </c>
      <c r="AE613">
        <v>15.8</v>
      </c>
      <c r="AF613">
        <v>15.8</v>
      </c>
      <c r="AG613">
        <v>15.8</v>
      </c>
      <c r="AH613">
        <v>61.956000000000003</v>
      </c>
      <c r="AI613">
        <v>0</v>
      </c>
      <c r="AJ613">
        <v>26.943000000000001</v>
      </c>
      <c r="AK613">
        <v>1924300000</v>
      </c>
      <c r="AL613">
        <v>21</v>
      </c>
      <c r="AM613">
        <v>0.82900881633637602</v>
      </c>
      <c r="AN613">
        <v>0.32858556149732598</v>
      </c>
      <c r="AO613">
        <v>0.60398991902669197</v>
      </c>
      <c r="AP613">
        <v>1.7882712302069099</v>
      </c>
      <c r="AQ613" t="s">
        <v>34559</v>
      </c>
      <c r="AR613" t="s">
        <v>34559</v>
      </c>
      <c r="AS613" t="s">
        <v>34560</v>
      </c>
      <c r="AT613" t="s">
        <v>34561</v>
      </c>
      <c r="AU613">
        <v>3426</v>
      </c>
      <c r="AV613" t="s">
        <v>34562</v>
      </c>
      <c r="AW613" t="s">
        <v>34560</v>
      </c>
      <c r="AY613">
        <v>0.82900881633637602</v>
      </c>
      <c r="AZ613">
        <v>0.60398991902669197</v>
      </c>
      <c r="BA613" s="6">
        <f t="shared" si="50"/>
        <v>0.51991423581439222</v>
      </c>
      <c r="BB613" s="4" t="str">
        <f t="shared" si="47"/>
        <v/>
      </c>
      <c r="BC613" t="str">
        <f t="shared" si="46"/>
        <v/>
      </c>
      <c r="BD613" t="str">
        <f t="shared" si="48"/>
        <v/>
      </c>
      <c r="BE613" t="str">
        <f t="shared" si="49"/>
        <v/>
      </c>
      <c r="BF613" t="s">
        <v>34561</v>
      </c>
      <c r="BG613" t="s">
        <v>34560</v>
      </c>
    </row>
    <row r="614" spans="1:59" x14ac:dyDescent="0.2">
      <c r="A614" t="s">
        <v>88</v>
      </c>
      <c r="B614">
        <v>23.284185409545898</v>
      </c>
      <c r="C614" t="s">
        <v>88</v>
      </c>
      <c r="D614" t="s">
        <v>88</v>
      </c>
      <c r="E614">
        <v>23.905088424682599</v>
      </c>
      <c r="F614">
        <v>23.870418548583999</v>
      </c>
      <c r="K614" t="s">
        <v>22183</v>
      </c>
      <c r="R614" t="s">
        <v>2280</v>
      </c>
      <c r="S614">
        <v>1009</v>
      </c>
      <c r="Z614" t="s">
        <v>26556</v>
      </c>
      <c r="AA614" t="s">
        <v>26557</v>
      </c>
      <c r="AB614">
        <v>1</v>
      </c>
      <c r="AC614">
        <v>1</v>
      </c>
      <c r="AD614">
        <v>1</v>
      </c>
      <c r="AE614">
        <v>1.7</v>
      </c>
      <c r="AF614">
        <v>1.7</v>
      </c>
      <c r="AG614">
        <v>1.7</v>
      </c>
      <c r="AH614">
        <v>88.313000000000002</v>
      </c>
      <c r="AI614">
        <v>6.6037999999999999E-3</v>
      </c>
      <c r="AJ614">
        <v>1.6731</v>
      </c>
      <c r="AK614">
        <v>41260000</v>
      </c>
      <c r="AL614">
        <v>1</v>
      </c>
      <c r="AM614">
        <v>0</v>
      </c>
      <c r="AN614">
        <v>0.99695265841223601</v>
      </c>
      <c r="AO614">
        <v>0.60356807708740201</v>
      </c>
      <c r="AP614">
        <v>0</v>
      </c>
      <c r="AQ614" t="s">
        <v>26558</v>
      </c>
      <c r="AR614" t="s">
        <v>26558</v>
      </c>
      <c r="AS614" t="s">
        <v>26559</v>
      </c>
      <c r="AT614" t="s">
        <v>26560</v>
      </c>
      <c r="AU614">
        <v>2465</v>
      </c>
      <c r="AV614" t="s">
        <v>26561</v>
      </c>
      <c r="AW614" t="s">
        <v>26559</v>
      </c>
      <c r="AY614">
        <v>0</v>
      </c>
      <c r="AZ614">
        <v>0.60356807708740201</v>
      </c>
      <c r="BA614" s="6">
        <f t="shared" si="50"/>
        <v>0.51946988006206229</v>
      </c>
      <c r="BB614" s="4" t="str">
        <f t="shared" si="47"/>
        <v/>
      </c>
      <c r="BC614" t="str">
        <f t="shared" si="46"/>
        <v/>
      </c>
      <c r="BD614" t="str">
        <f t="shared" si="48"/>
        <v/>
      </c>
      <c r="BE614" t="str">
        <f t="shared" si="49"/>
        <v/>
      </c>
      <c r="BF614" t="s">
        <v>26560</v>
      </c>
      <c r="BG614" t="s">
        <v>26559</v>
      </c>
    </row>
    <row r="615" spans="1:59" x14ac:dyDescent="0.2">
      <c r="A615">
        <v>32.171554565429702</v>
      </c>
      <c r="B615">
        <v>32.059303283691399</v>
      </c>
      <c r="C615">
        <v>31.9366664886475</v>
      </c>
      <c r="D615">
        <v>32.7169380187988</v>
      </c>
      <c r="E615">
        <v>32.661613464355497</v>
      </c>
      <c r="F615">
        <v>32.594772338867202</v>
      </c>
      <c r="I615" t="s">
        <v>10044</v>
      </c>
      <c r="J615" t="s">
        <v>10045</v>
      </c>
      <c r="K615" t="s">
        <v>10046</v>
      </c>
      <c r="L615" t="s">
        <v>449</v>
      </c>
      <c r="M615" t="s">
        <v>450</v>
      </c>
      <c r="N615" t="s">
        <v>110</v>
      </c>
      <c r="O615" t="s">
        <v>111</v>
      </c>
      <c r="P615" t="s">
        <v>10047</v>
      </c>
      <c r="Q615" t="s">
        <v>10048</v>
      </c>
      <c r="R615" t="s">
        <v>10049</v>
      </c>
      <c r="S615" t="s">
        <v>10050</v>
      </c>
      <c r="T615" t="s">
        <v>10051</v>
      </c>
      <c r="U615" t="s">
        <v>10052</v>
      </c>
      <c r="V615" t="s">
        <v>10053</v>
      </c>
      <c r="W615" t="s">
        <v>10054</v>
      </c>
      <c r="Z615" t="s">
        <v>10055</v>
      </c>
      <c r="AA615" t="s">
        <v>10056</v>
      </c>
      <c r="AB615">
        <v>39</v>
      </c>
      <c r="AC615">
        <v>39</v>
      </c>
      <c r="AD615">
        <v>39</v>
      </c>
      <c r="AE615">
        <v>51.7</v>
      </c>
      <c r="AF615">
        <v>51.7</v>
      </c>
      <c r="AG615">
        <v>51.7</v>
      </c>
      <c r="AH615">
        <v>101.73</v>
      </c>
      <c r="AI615">
        <v>0</v>
      </c>
      <c r="AJ615">
        <v>323.31</v>
      </c>
      <c r="AK615">
        <v>33763000000</v>
      </c>
      <c r="AL615">
        <v>216</v>
      </c>
      <c r="AM615">
        <v>2.85135854733731</v>
      </c>
      <c r="AN615">
        <v>0.133904761904762</v>
      </c>
      <c r="AO615">
        <v>0.60193316141764097</v>
      </c>
      <c r="AP615">
        <v>7.8712084730088296</v>
      </c>
      <c r="AQ615" t="s">
        <v>10057</v>
      </c>
      <c r="AR615" t="s">
        <v>10057</v>
      </c>
      <c r="AS615" t="s">
        <v>10058</v>
      </c>
      <c r="AT615" t="s">
        <v>10059</v>
      </c>
      <c r="AU615">
        <v>879</v>
      </c>
      <c r="AV615" t="s">
        <v>10060</v>
      </c>
      <c r="AW615" t="s">
        <v>10058</v>
      </c>
      <c r="AY615">
        <v>2.85135854733731</v>
      </c>
      <c r="AZ615">
        <v>0.60193316141764097</v>
      </c>
      <c r="BA615" s="6">
        <f t="shared" si="50"/>
        <v>0.51774893559283641</v>
      </c>
      <c r="BB615" s="4" t="str">
        <f t="shared" si="47"/>
        <v/>
      </c>
      <c r="BC615" t="str">
        <f t="shared" si="46"/>
        <v/>
      </c>
      <c r="BD615" t="str">
        <f t="shared" si="48"/>
        <v/>
      </c>
      <c r="BE615" t="str">
        <f t="shared" si="49"/>
        <v/>
      </c>
      <c r="BF615" t="s">
        <v>10059</v>
      </c>
      <c r="BG615" t="s">
        <v>10058</v>
      </c>
    </row>
    <row r="616" spans="1:59" x14ac:dyDescent="0.2">
      <c r="A616">
        <v>26.1828517913818</v>
      </c>
      <c r="B616">
        <v>27.632562637329102</v>
      </c>
      <c r="C616">
        <v>27.2682991027832</v>
      </c>
      <c r="D616">
        <v>27.145887374877901</v>
      </c>
      <c r="E616">
        <v>27.7338256835938</v>
      </c>
      <c r="F616">
        <v>28.009346008300799</v>
      </c>
      <c r="I616" t="s">
        <v>1015</v>
      </c>
      <c r="J616" t="s">
        <v>1016</v>
      </c>
      <c r="K616" t="s">
        <v>1017</v>
      </c>
      <c r="L616" t="s">
        <v>1018</v>
      </c>
      <c r="M616" t="s">
        <v>1019</v>
      </c>
      <c r="N616" t="s">
        <v>1020</v>
      </c>
      <c r="O616" t="s">
        <v>1021</v>
      </c>
      <c r="P616" t="s">
        <v>1022</v>
      </c>
      <c r="Q616" t="s">
        <v>1023</v>
      </c>
      <c r="R616" t="s">
        <v>1024</v>
      </c>
      <c r="S616" t="s">
        <v>1025</v>
      </c>
      <c r="T616" t="s">
        <v>1026</v>
      </c>
      <c r="U616" t="s">
        <v>1027</v>
      </c>
      <c r="V616" t="s">
        <v>1028</v>
      </c>
      <c r="W616" t="s">
        <v>1029</v>
      </c>
      <c r="Z616" t="s">
        <v>1030</v>
      </c>
      <c r="AA616" t="s">
        <v>1031</v>
      </c>
      <c r="AB616">
        <v>6</v>
      </c>
      <c r="AC616">
        <v>6</v>
      </c>
      <c r="AD616">
        <v>6</v>
      </c>
      <c r="AE616">
        <v>12.1</v>
      </c>
      <c r="AF616">
        <v>12.1</v>
      </c>
      <c r="AG616">
        <v>12.1</v>
      </c>
      <c r="AH616">
        <v>63.704000000000001</v>
      </c>
      <c r="AI616">
        <v>0</v>
      </c>
      <c r="AJ616">
        <v>10.868</v>
      </c>
      <c r="AK616">
        <v>1087800000</v>
      </c>
      <c r="AL616">
        <v>19</v>
      </c>
      <c r="AM616">
        <v>0.52465066521811099</v>
      </c>
      <c r="AN616">
        <v>0.51048250795093097</v>
      </c>
      <c r="AO616">
        <v>0.60178184509277299</v>
      </c>
      <c r="AP616">
        <v>1.19304641156492</v>
      </c>
      <c r="AQ616" t="s">
        <v>1032</v>
      </c>
      <c r="AR616" t="s">
        <v>1033</v>
      </c>
      <c r="AS616" t="s">
        <v>1034</v>
      </c>
      <c r="AT616" t="s">
        <v>1035</v>
      </c>
      <c r="AU616">
        <v>134</v>
      </c>
      <c r="AV616" t="s">
        <v>1036</v>
      </c>
      <c r="AW616" t="s">
        <v>1037</v>
      </c>
      <c r="AX616" t="s">
        <v>1038</v>
      </c>
      <c r="AY616">
        <v>0.52465066521811099</v>
      </c>
      <c r="AZ616">
        <v>0.60178184509277299</v>
      </c>
      <c r="BA616" s="6">
        <f t="shared" si="50"/>
        <v>0.51758975562685383</v>
      </c>
      <c r="BB616" s="4" t="str">
        <f t="shared" si="47"/>
        <v/>
      </c>
      <c r="BC616" t="str">
        <f t="shared" si="46"/>
        <v/>
      </c>
      <c r="BD616" t="str">
        <f t="shared" si="48"/>
        <v/>
      </c>
      <c r="BE616" t="str">
        <f t="shared" si="49"/>
        <v/>
      </c>
      <c r="BF616" t="s">
        <v>1035</v>
      </c>
      <c r="BG616" t="s">
        <v>1034</v>
      </c>
    </row>
    <row r="617" spans="1:59" x14ac:dyDescent="0.2">
      <c r="A617">
        <v>27.441184997558601</v>
      </c>
      <c r="B617">
        <v>26.932695388793899</v>
      </c>
      <c r="C617">
        <v>26.103195190429702</v>
      </c>
      <c r="D617">
        <v>27.8702068328857</v>
      </c>
      <c r="E617">
        <v>27.9809265136719</v>
      </c>
      <c r="F617">
        <v>26.4285583496094</v>
      </c>
      <c r="I617" t="s">
        <v>27291</v>
      </c>
      <c r="J617" t="s">
        <v>27292</v>
      </c>
      <c r="K617" t="s">
        <v>27293</v>
      </c>
      <c r="P617" t="s">
        <v>1354</v>
      </c>
      <c r="Q617" t="s">
        <v>1355</v>
      </c>
      <c r="R617" t="s">
        <v>140</v>
      </c>
      <c r="S617" t="s">
        <v>141</v>
      </c>
      <c r="T617" t="s">
        <v>142</v>
      </c>
      <c r="U617" t="s">
        <v>143</v>
      </c>
      <c r="Z617" t="s">
        <v>1251</v>
      </c>
      <c r="AA617" t="s">
        <v>1252</v>
      </c>
      <c r="AB617">
        <v>4</v>
      </c>
      <c r="AC617">
        <v>4</v>
      </c>
      <c r="AD617">
        <v>4</v>
      </c>
      <c r="AE617">
        <v>8.1</v>
      </c>
      <c r="AF617">
        <v>8.1</v>
      </c>
      <c r="AG617">
        <v>8.1</v>
      </c>
      <c r="AH617">
        <v>46.125999999999998</v>
      </c>
      <c r="AI617">
        <v>0</v>
      </c>
      <c r="AJ617">
        <v>10.664999999999999</v>
      </c>
      <c r="AK617">
        <v>982980000</v>
      </c>
      <c r="AL617">
        <v>19</v>
      </c>
      <c r="AM617">
        <v>0.40122458524292498</v>
      </c>
      <c r="AN617">
        <v>0.61094909945183995</v>
      </c>
      <c r="AO617">
        <v>0.60087203979492199</v>
      </c>
      <c r="AP617">
        <v>0.94761037605009402</v>
      </c>
      <c r="AQ617" t="s">
        <v>27294</v>
      </c>
      <c r="AR617" t="s">
        <v>27294</v>
      </c>
      <c r="AS617" t="s">
        <v>27295</v>
      </c>
      <c r="AT617" t="s">
        <v>27296</v>
      </c>
      <c r="AU617">
        <v>2553</v>
      </c>
      <c r="AV617" t="s">
        <v>27297</v>
      </c>
      <c r="AW617" t="s">
        <v>27295</v>
      </c>
      <c r="AY617">
        <v>0.40122458524292498</v>
      </c>
      <c r="AZ617">
        <v>0.60087203979492199</v>
      </c>
      <c r="BA617" s="6">
        <f t="shared" si="50"/>
        <v>0.51663302125557631</v>
      </c>
      <c r="BB617" s="4" t="str">
        <f t="shared" si="47"/>
        <v/>
      </c>
      <c r="BC617" t="str">
        <f t="shared" si="46"/>
        <v/>
      </c>
      <c r="BD617" t="str">
        <f t="shared" si="48"/>
        <v/>
      </c>
      <c r="BE617" t="str">
        <f t="shared" si="49"/>
        <v/>
      </c>
      <c r="BF617" t="s">
        <v>27296</v>
      </c>
      <c r="BG617" t="s">
        <v>27295</v>
      </c>
    </row>
    <row r="618" spans="1:59" x14ac:dyDescent="0.2">
      <c r="A618">
        <v>27.9859828948975</v>
      </c>
      <c r="B618">
        <v>28.724651336669901</v>
      </c>
      <c r="C618">
        <v>26.5508632659912</v>
      </c>
      <c r="D618">
        <v>28.370609283447301</v>
      </c>
      <c r="E618">
        <v>28.503131866455099</v>
      </c>
      <c r="F618">
        <v>28.190229415893601</v>
      </c>
      <c r="I618" t="s">
        <v>1070</v>
      </c>
      <c r="J618" t="s">
        <v>1071</v>
      </c>
      <c r="K618" t="s">
        <v>1072</v>
      </c>
      <c r="L618" t="s">
        <v>1073</v>
      </c>
      <c r="M618" t="s">
        <v>1074</v>
      </c>
      <c r="P618" t="s">
        <v>1075</v>
      </c>
      <c r="Q618" t="s">
        <v>1076</v>
      </c>
      <c r="R618" t="s">
        <v>1077</v>
      </c>
      <c r="S618" t="s">
        <v>1078</v>
      </c>
      <c r="T618" t="s">
        <v>1079</v>
      </c>
      <c r="U618" t="s">
        <v>1080</v>
      </c>
      <c r="Z618" t="s">
        <v>1081</v>
      </c>
      <c r="AA618" t="s">
        <v>1082</v>
      </c>
      <c r="AB618">
        <v>3</v>
      </c>
      <c r="AC618">
        <v>3</v>
      </c>
      <c r="AD618">
        <v>3</v>
      </c>
      <c r="AE618">
        <v>1.9</v>
      </c>
      <c r="AF618">
        <v>1.9</v>
      </c>
      <c r="AG618">
        <v>1.9</v>
      </c>
      <c r="AH618">
        <v>190.68</v>
      </c>
      <c r="AI618">
        <v>2.6855E-3</v>
      </c>
      <c r="AJ618">
        <v>2.1168</v>
      </c>
      <c r="AK618">
        <v>1841500000</v>
      </c>
      <c r="AL618">
        <v>11</v>
      </c>
      <c r="AM618">
        <v>0.39357773647043498</v>
      </c>
      <c r="AN618">
        <v>0.61934474708171205</v>
      </c>
      <c r="AO618">
        <v>0.60082435607910201</v>
      </c>
      <c r="AP618">
        <v>0.93212629631464605</v>
      </c>
      <c r="AQ618" t="s">
        <v>1083</v>
      </c>
      <c r="AR618" t="s">
        <v>1083</v>
      </c>
      <c r="AS618" t="s">
        <v>1084</v>
      </c>
      <c r="AT618" t="s">
        <v>1085</v>
      </c>
      <c r="AU618">
        <v>137</v>
      </c>
      <c r="AV618" t="s">
        <v>1086</v>
      </c>
      <c r="AW618" t="s">
        <v>1084</v>
      </c>
      <c r="AX618" t="s">
        <v>1087</v>
      </c>
      <c r="AY618">
        <v>0.39357773647043498</v>
      </c>
      <c r="AZ618">
        <v>0.60082435607910201</v>
      </c>
      <c r="BA618" s="6">
        <f t="shared" si="50"/>
        <v>0.5165828945823574</v>
      </c>
      <c r="BB618" s="4" t="str">
        <f t="shared" si="47"/>
        <v/>
      </c>
      <c r="BC618" t="str">
        <f t="shared" si="46"/>
        <v/>
      </c>
      <c r="BD618" t="str">
        <f t="shared" si="48"/>
        <v/>
      </c>
      <c r="BE618" t="str">
        <f t="shared" si="49"/>
        <v/>
      </c>
      <c r="BF618" t="s">
        <v>1085</v>
      </c>
      <c r="BG618" t="s">
        <v>1084</v>
      </c>
    </row>
    <row r="619" spans="1:59" x14ac:dyDescent="0.2">
      <c r="A619" t="s">
        <v>88</v>
      </c>
      <c r="B619">
        <v>23.7624320983887</v>
      </c>
      <c r="C619">
        <v>23.987632751464801</v>
      </c>
      <c r="D619">
        <v>23.834896087646499</v>
      </c>
      <c r="E619">
        <v>24.620979309081999</v>
      </c>
      <c r="F619">
        <v>24.9714965820313</v>
      </c>
      <c r="I619" t="s">
        <v>3609</v>
      </c>
      <c r="J619" t="s">
        <v>24526</v>
      </c>
      <c r="K619" t="s">
        <v>24527</v>
      </c>
      <c r="L619" t="s">
        <v>3609</v>
      </c>
      <c r="M619" t="s">
        <v>3610</v>
      </c>
      <c r="N619" t="s">
        <v>5057</v>
      </c>
      <c r="O619" t="s">
        <v>5058</v>
      </c>
      <c r="P619" t="s">
        <v>509</v>
      </c>
      <c r="Q619" t="s">
        <v>510</v>
      </c>
      <c r="R619" t="s">
        <v>1108</v>
      </c>
      <c r="S619">
        <v>3036</v>
      </c>
      <c r="Z619" t="s">
        <v>14222</v>
      </c>
      <c r="AA619" t="s">
        <v>14223</v>
      </c>
      <c r="AB619">
        <v>1</v>
      </c>
      <c r="AC619">
        <v>1</v>
      </c>
      <c r="AD619">
        <v>1</v>
      </c>
      <c r="AE619">
        <v>2</v>
      </c>
      <c r="AF619">
        <v>2</v>
      </c>
      <c r="AG619">
        <v>2</v>
      </c>
      <c r="AH619">
        <v>141.1</v>
      </c>
      <c r="AI619">
        <v>0</v>
      </c>
      <c r="AJ619">
        <v>7.0652999999999997</v>
      </c>
      <c r="AK619">
        <v>104530000</v>
      </c>
      <c r="AL619">
        <v>1</v>
      </c>
      <c r="AM619">
        <v>0.57327558580135696</v>
      </c>
      <c r="AN619">
        <v>0.47689511841469301</v>
      </c>
      <c r="AO619">
        <v>0.60075823465983202</v>
      </c>
      <c r="AP619">
        <v>1.35957088484537</v>
      </c>
      <c r="AQ619" t="s">
        <v>24528</v>
      </c>
      <c r="AR619" t="s">
        <v>24528</v>
      </c>
      <c r="AS619" t="s">
        <v>24529</v>
      </c>
      <c r="AT619" t="s">
        <v>24530</v>
      </c>
      <c r="AU619">
        <v>2219</v>
      </c>
      <c r="AV619" t="s">
        <v>24531</v>
      </c>
      <c r="AW619" t="s">
        <v>24529</v>
      </c>
      <c r="AY619">
        <v>0.57327558580135696</v>
      </c>
      <c r="AZ619">
        <v>0.60075823465983202</v>
      </c>
      <c r="BA619" s="6">
        <f t="shared" si="50"/>
        <v>0.51651338833700078</v>
      </c>
      <c r="BB619" s="4" t="str">
        <f t="shared" si="47"/>
        <v/>
      </c>
      <c r="BC619" t="str">
        <f t="shared" si="46"/>
        <v/>
      </c>
      <c r="BD619" t="str">
        <f t="shared" si="48"/>
        <v/>
      </c>
      <c r="BE619" t="str">
        <f t="shared" si="49"/>
        <v/>
      </c>
      <c r="BF619" t="s">
        <v>24530</v>
      </c>
      <c r="BG619" t="s">
        <v>24529</v>
      </c>
    </row>
    <row r="620" spans="1:59" x14ac:dyDescent="0.2">
      <c r="A620">
        <v>28.033176422119102</v>
      </c>
      <c r="B620">
        <v>28.040876388549801</v>
      </c>
      <c r="C620">
        <v>28.492933273315401</v>
      </c>
      <c r="D620">
        <v>28.515064239501999</v>
      </c>
      <c r="E620">
        <v>28.7610683441162</v>
      </c>
      <c r="F620">
        <v>29.0929775238037</v>
      </c>
      <c r="I620" t="s">
        <v>71</v>
      </c>
      <c r="J620" t="s">
        <v>72</v>
      </c>
      <c r="K620" t="s">
        <v>73</v>
      </c>
      <c r="P620" t="s">
        <v>74</v>
      </c>
      <c r="Q620" t="s">
        <v>75</v>
      </c>
      <c r="R620" t="s">
        <v>76</v>
      </c>
      <c r="S620" t="s">
        <v>77</v>
      </c>
      <c r="T620" t="s">
        <v>78</v>
      </c>
      <c r="U620" t="s">
        <v>79</v>
      </c>
      <c r="X620" t="s">
        <v>80</v>
      </c>
      <c r="Y620" t="s">
        <v>81</v>
      </c>
      <c r="Z620" t="s">
        <v>82</v>
      </c>
      <c r="AA620" t="s">
        <v>83</v>
      </c>
      <c r="AB620">
        <v>4</v>
      </c>
      <c r="AC620">
        <v>4</v>
      </c>
      <c r="AD620">
        <v>3</v>
      </c>
      <c r="AE620">
        <v>24.4</v>
      </c>
      <c r="AF620">
        <v>24.4</v>
      </c>
      <c r="AG620">
        <v>19.7</v>
      </c>
      <c r="AH620">
        <v>28.606999999999999</v>
      </c>
      <c r="AI620">
        <v>0</v>
      </c>
      <c r="AJ620">
        <v>18.286999999999999</v>
      </c>
      <c r="AK620">
        <v>2339700000</v>
      </c>
      <c r="AL620">
        <v>15</v>
      </c>
      <c r="AM620">
        <v>1.24717733765046</v>
      </c>
      <c r="AN620">
        <v>0.201849297573436</v>
      </c>
      <c r="AO620">
        <v>0.6007080078125</v>
      </c>
      <c r="AP620">
        <v>2.6564278450089001</v>
      </c>
      <c r="AQ620" t="s">
        <v>84</v>
      </c>
      <c r="AR620" t="s">
        <v>84</v>
      </c>
      <c r="AS620" t="s">
        <v>85</v>
      </c>
      <c r="AT620" t="s">
        <v>86</v>
      </c>
      <c r="AU620">
        <v>2</v>
      </c>
      <c r="AV620" t="s">
        <v>87</v>
      </c>
      <c r="AW620" t="s">
        <v>85</v>
      </c>
      <c r="AY620">
        <v>1.24717733765046</v>
      </c>
      <c r="AZ620">
        <v>0.6007080078125</v>
      </c>
      <c r="BA620" s="6">
        <f t="shared" si="50"/>
        <v>0.51646059245264464</v>
      </c>
      <c r="BB620" s="4" t="str">
        <f t="shared" si="47"/>
        <v/>
      </c>
      <c r="BC620" t="str">
        <f t="shared" si="46"/>
        <v/>
      </c>
      <c r="BD620" t="str">
        <f t="shared" si="48"/>
        <v/>
      </c>
      <c r="BE620" t="str">
        <f t="shared" si="49"/>
        <v/>
      </c>
      <c r="BF620" t="s">
        <v>86</v>
      </c>
      <c r="BG620" t="s">
        <v>85</v>
      </c>
    </row>
    <row r="621" spans="1:59" x14ac:dyDescent="0.2">
      <c r="A621">
        <v>28.089420318603501</v>
      </c>
      <c r="B621">
        <v>27.253135681152301</v>
      </c>
      <c r="C621">
        <v>26.743167877197301</v>
      </c>
      <c r="D621">
        <v>27.944583892822301</v>
      </c>
      <c r="E621">
        <v>27.875959396362301</v>
      </c>
      <c r="F621">
        <v>28.060491561889599</v>
      </c>
      <c r="I621" t="s">
        <v>9774</v>
      </c>
      <c r="J621" t="s">
        <v>9775</v>
      </c>
      <c r="K621" t="s">
        <v>9776</v>
      </c>
      <c r="N621" t="s">
        <v>6788</v>
      </c>
      <c r="O621" t="s">
        <v>6789</v>
      </c>
      <c r="P621" t="s">
        <v>196</v>
      </c>
      <c r="Q621" t="s">
        <v>197</v>
      </c>
      <c r="R621" t="s">
        <v>128</v>
      </c>
      <c r="S621">
        <v>3000</v>
      </c>
      <c r="Z621" t="s">
        <v>9348</v>
      </c>
      <c r="AA621" t="s">
        <v>9349</v>
      </c>
      <c r="AB621">
        <v>5</v>
      </c>
      <c r="AC621">
        <v>4</v>
      </c>
      <c r="AD621">
        <v>4</v>
      </c>
      <c r="AE621">
        <v>17.399999999999999</v>
      </c>
      <c r="AF621">
        <v>15.2</v>
      </c>
      <c r="AG621">
        <v>15.2</v>
      </c>
      <c r="AH621">
        <v>52.966999999999999</v>
      </c>
      <c r="AI621">
        <v>0</v>
      </c>
      <c r="AJ621">
        <v>35.369999999999997</v>
      </c>
      <c r="AK621">
        <v>1342500000</v>
      </c>
      <c r="AL621">
        <v>17</v>
      </c>
      <c r="AM621">
        <v>0.68750115170148896</v>
      </c>
      <c r="AN621">
        <v>0.399722160970232</v>
      </c>
      <c r="AO621">
        <v>0.59843699137369899</v>
      </c>
      <c r="AP621">
        <v>1.51084519351423</v>
      </c>
      <c r="AQ621" t="s">
        <v>9777</v>
      </c>
      <c r="AR621" t="s">
        <v>9777</v>
      </c>
      <c r="AS621" t="s">
        <v>9778</v>
      </c>
      <c r="AT621" t="s">
        <v>9779</v>
      </c>
      <c r="AU621">
        <v>857</v>
      </c>
      <c r="AV621" t="s">
        <v>9780</v>
      </c>
      <c r="AW621" t="s">
        <v>9778</v>
      </c>
      <c r="AX621" t="s">
        <v>9781</v>
      </c>
      <c r="AY621">
        <v>0.68750115170148896</v>
      </c>
      <c r="AZ621">
        <v>0.59843699137369899</v>
      </c>
      <c r="BA621" s="6">
        <f t="shared" si="50"/>
        <v>0.51407533593775145</v>
      </c>
      <c r="BB621" s="4" t="str">
        <f t="shared" si="47"/>
        <v/>
      </c>
      <c r="BC621" t="str">
        <f t="shared" si="46"/>
        <v/>
      </c>
      <c r="BD621" t="str">
        <f t="shared" si="48"/>
        <v/>
      </c>
      <c r="BE621" t="str">
        <f t="shared" si="49"/>
        <v/>
      </c>
      <c r="BF621" t="s">
        <v>9779</v>
      </c>
      <c r="BG621" t="s">
        <v>9778</v>
      </c>
    </row>
    <row r="622" spans="1:59" x14ac:dyDescent="0.2">
      <c r="A622">
        <v>25.916772842407202</v>
      </c>
      <c r="B622">
        <v>25.8364143371582</v>
      </c>
      <c r="C622">
        <v>24.537004470825199</v>
      </c>
      <c r="D622">
        <v>26.257297515869102</v>
      </c>
      <c r="E622">
        <v>25.9042148590088</v>
      </c>
      <c r="F622">
        <v>25.9234313964844</v>
      </c>
      <c r="I622" t="s">
        <v>39176</v>
      </c>
      <c r="J622" t="s">
        <v>39177</v>
      </c>
      <c r="K622" t="s">
        <v>345</v>
      </c>
      <c r="N622" t="s">
        <v>110</v>
      </c>
      <c r="O622" t="s">
        <v>111</v>
      </c>
      <c r="P622" t="s">
        <v>345</v>
      </c>
      <c r="Q622" t="s">
        <v>346</v>
      </c>
      <c r="R622" t="s">
        <v>39178</v>
      </c>
      <c r="S622" t="s">
        <v>39179</v>
      </c>
      <c r="T622" t="s">
        <v>39180</v>
      </c>
      <c r="U622" t="s">
        <v>39181</v>
      </c>
      <c r="Z622" t="s">
        <v>7234</v>
      </c>
      <c r="AA622" t="s">
        <v>7235</v>
      </c>
      <c r="AB622">
        <v>3</v>
      </c>
      <c r="AC622">
        <v>3</v>
      </c>
      <c r="AD622">
        <v>3</v>
      </c>
      <c r="AE622">
        <v>9.1999999999999993</v>
      </c>
      <c r="AF622">
        <v>9.1999999999999993</v>
      </c>
      <c r="AG622">
        <v>9.1999999999999993</v>
      </c>
      <c r="AH622">
        <v>63.481999999999999</v>
      </c>
      <c r="AI622">
        <v>0</v>
      </c>
      <c r="AJ622">
        <v>27.991</v>
      </c>
      <c r="AK622">
        <v>354250000</v>
      </c>
      <c r="AL622">
        <v>6</v>
      </c>
      <c r="AM622">
        <v>0.57728253145470598</v>
      </c>
      <c r="AN622">
        <v>0.475053554040896</v>
      </c>
      <c r="AO622">
        <v>0.59825070699055904</v>
      </c>
      <c r="AP622">
        <v>1.29606318338057</v>
      </c>
      <c r="AQ622" t="s">
        <v>39182</v>
      </c>
      <c r="AR622" t="s">
        <v>39182</v>
      </c>
      <c r="AS622" t="s">
        <v>39183</v>
      </c>
      <c r="AT622" t="s">
        <v>39184</v>
      </c>
      <c r="AU622">
        <v>3994</v>
      </c>
      <c r="AV622" t="s">
        <v>39185</v>
      </c>
      <c r="AW622" t="s">
        <v>39186</v>
      </c>
      <c r="AX622" t="s">
        <v>39187</v>
      </c>
      <c r="AY622">
        <v>0.57728253145470598</v>
      </c>
      <c r="AZ622">
        <v>0.59825070699055904</v>
      </c>
      <c r="BA622" s="6">
        <f t="shared" si="50"/>
        <v>0.5138798473740811</v>
      </c>
      <c r="BB622" s="4" t="str">
        <f t="shared" si="47"/>
        <v/>
      </c>
      <c r="BC622" t="str">
        <f t="shared" si="46"/>
        <v/>
      </c>
      <c r="BD622" t="str">
        <f t="shared" si="48"/>
        <v/>
      </c>
      <c r="BE622" t="str">
        <f t="shared" si="49"/>
        <v/>
      </c>
      <c r="BF622" t="s">
        <v>39184</v>
      </c>
      <c r="BG622" t="s">
        <v>39183</v>
      </c>
    </row>
    <row r="623" spans="1:59" x14ac:dyDescent="0.2">
      <c r="A623">
        <v>29.769353866577099</v>
      </c>
      <c r="B623">
        <v>30.0062446594238</v>
      </c>
      <c r="C623">
        <v>29.686639785766602</v>
      </c>
      <c r="D623">
        <v>30.548852920532202</v>
      </c>
      <c r="E623">
        <v>30.186243057251001</v>
      </c>
      <c r="F623">
        <v>30.5215950012207</v>
      </c>
      <c r="I623" t="s">
        <v>34999</v>
      </c>
      <c r="J623" t="s">
        <v>35000</v>
      </c>
      <c r="K623" t="s">
        <v>35001</v>
      </c>
      <c r="P623" t="s">
        <v>13624</v>
      </c>
      <c r="Q623" t="s">
        <v>13625</v>
      </c>
      <c r="R623" t="s">
        <v>1108</v>
      </c>
      <c r="S623">
        <v>3036</v>
      </c>
      <c r="Z623" t="s">
        <v>35002</v>
      </c>
      <c r="AA623" t="s">
        <v>35003</v>
      </c>
      <c r="AB623">
        <v>5</v>
      </c>
      <c r="AC623">
        <v>5</v>
      </c>
      <c r="AD623">
        <v>5</v>
      </c>
      <c r="AE623">
        <v>83.8</v>
      </c>
      <c r="AF623">
        <v>83.8</v>
      </c>
      <c r="AG623">
        <v>83.8</v>
      </c>
      <c r="AH623">
        <v>11.25</v>
      </c>
      <c r="AI623">
        <v>0</v>
      </c>
      <c r="AJ623">
        <v>72.108000000000004</v>
      </c>
      <c r="AK623">
        <v>7191500000</v>
      </c>
      <c r="AL623">
        <v>46</v>
      </c>
      <c r="AM623">
        <v>1.77941735128968</v>
      </c>
      <c r="AN623">
        <v>0.154189189189189</v>
      </c>
      <c r="AO623">
        <v>0.59815088907877401</v>
      </c>
      <c r="AP623">
        <v>3.9642694037970601</v>
      </c>
      <c r="AQ623" t="s">
        <v>35004</v>
      </c>
      <c r="AR623" t="s">
        <v>35004</v>
      </c>
      <c r="AS623" t="s">
        <v>35005</v>
      </c>
      <c r="AT623" t="s">
        <v>35006</v>
      </c>
      <c r="AU623">
        <v>3481</v>
      </c>
      <c r="AV623" t="s">
        <v>35007</v>
      </c>
      <c r="AW623" t="s">
        <v>35005</v>
      </c>
      <c r="AY623">
        <v>1.77941735128968</v>
      </c>
      <c r="AZ623">
        <v>0.59815088907877401</v>
      </c>
      <c r="BA623" s="6">
        <f t="shared" si="50"/>
        <v>0.51377510791544423</v>
      </c>
      <c r="BB623" s="4" t="str">
        <f t="shared" si="47"/>
        <v/>
      </c>
      <c r="BC623" t="str">
        <f t="shared" si="46"/>
        <v/>
      </c>
      <c r="BD623" t="str">
        <f t="shared" si="48"/>
        <v/>
      </c>
      <c r="BE623" t="str">
        <f t="shared" si="49"/>
        <v/>
      </c>
      <c r="BF623" t="s">
        <v>35006</v>
      </c>
      <c r="BG623" t="s">
        <v>35005</v>
      </c>
    </row>
    <row r="624" spans="1:59" x14ac:dyDescent="0.2">
      <c r="A624">
        <v>25.130651473998999</v>
      </c>
      <c r="B624">
        <v>26.3508205413818</v>
      </c>
      <c r="C624">
        <v>26.038377761840799</v>
      </c>
      <c r="D624">
        <v>26.313543319702099</v>
      </c>
      <c r="E624">
        <v>26.842901229858398</v>
      </c>
      <c r="F624">
        <v>26.156032562255898</v>
      </c>
      <c r="I624" t="s">
        <v>5746</v>
      </c>
      <c r="J624" t="s">
        <v>5747</v>
      </c>
      <c r="K624" t="s">
        <v>5748</v>
      </c>
      <c r="P624" t="s">
        <v>1377</v>
      </c>
      <c r="Q624" t="s">
        <v>1378</v>
      </c>
      <c r="R624" t="s">
        <v>5749</v>
      </c>
      <c r="S624" t="s">
        <v>5750</v>
      </c>
      <c r="T624" t="s">
        <v>2035</v>
      </c>
      <c r="U624" t="s">
        <v>2036</v>
      </c>
      <c r="V624" t="s">
        <v>5751</v>
      </c>
      <c r="W624" t="s">
        <v>5752</v>
      </c>
      <c r="Z624" t="s">
        <v>5753</v>
      </c>
      <c r="AA624" t="s">
        <v>5754</v>
      </c>
      <c r="AB624">
        <v>3</v>
      </c>
      <c r="AC624">
        <v>3</v>
      </c>
      <c r="AD624">
        <v>3</v>
      </c>
      <c r="AE624">
        <v>6.7</v>
      </c>
      <c r="AF624">
        <v>6.7</v>
      </c>
      <c r="AG624">
        <v>6.7</v>
      </c>
      <c r="AH624">
        <v>63.523000000000003</v>
      </c>
      <c r="AI624">
        <v>0</v>
      </c>
      <c r="AJ624">
        <v>7.0392999999999999</v>
      </c>
      <c r="AK624">
        <v>469780000</v>
      </c>
      <c r="AL624">
        <v>11</v>
      </c>
      <c r="AM624">
        <v>0.64088463225009296</v>
      </c>
      <c r="AN624">
        <v>0.42796447230930001</v>
      </c>
      <c r="AO624">
        <v>0.59754244486491004</v>
      </c>
      <c r="AP624">
        <v>1.42003524448831</v>
      </c>
      <c r="AQ624" t="s">
        <v>5755</v>
      </c>
      <c r="AR624" t="s">
        <v>5755</v>
      </c>
      <c r="AS624" t="s">
        <v>5756</v>
      </c>
      <c r="AT624" t="s">
        <v>5757</v>
      </c>
      <c r="AU624">
        <v>549</v>
      </c>
      <c r="AV624" t="s">
        <v>5758</v>
      </c>
      <c r="AW624" t="s">
        <v>5759</v>
      </c>
      <c r="AX624" t="s">
        <v>5760</v>
      </c>
      <c r="AY624">
        <v>0.64088463225009296</v>
      </c>
      <c r="AZ624">
        <v>0.59754244486491004</v>
      </c>
      <c r="BA624" s="6">
        <f t="shared" si="50"/>
        <v>0.51313682090070145</v>
      </c>
      <c r="BB624" s="4" t="str">
        <f t="shared" si="47"/>
        <v/>
      </c>
      <c r="BC624" t="str">
        <f t="shared" si="46"/>
        <v/>
      </c>
      <c r="BD624" t="str">
        <f t="shared" si="48"/>
        <v/>
      </c>
      <c r="BE624" t="str">
        <f t="shared" si="49"/>
        <v/>
      </c>
      <c r="BF624" t="s">
        <v>5757</v>
      </c>
      <c r="BG624" t="s">
        <v>5756</v>
      </c>
    </row>
    <row r="625" spans="1:59" x14ac:dyDescent="0.2">
      <c r="A625">
        <v>27.144624710083001</v>
      </c>
      <c r="B625">
        <v>27.064146041870099</v>
      </c>
      <c r="C625">
        <v>27.622545242309599</v>
      </c>
      <c r="D625">
        <v>27.237174987793001</v>
      </c>
      <c r="E625">
        <v>28.354894638061499</v>
      </c>
      <c r="F625">
        <v>28.026596069335898</v>
      </c>
      <c r="I625" t="s">
        <v>30674</v>
      </c>
      <c r="J625" t="s">
        <v>22241</v>
      </c>
      <c r="K625" t="s">
        <v>30675</v>
      </c>
      <c r="P625" t="s">
        <v>8950</v>
      </c>
      <c r="Q625" t="s">
        <v>8951</v>
      </c>
      <c r="R625" t="s">
        <v>232</v>
      </c>
      <c r="S625">
        <v>4131</v>
      </c>
      <c r="Z625" t="s">
        <v>2595</v>
      </c>
      <c r="AA625" t="s">
        <v>2596</v>
      </c>
      <c r="AB625">
        <v>10</v>
      </c>
      <c r="AC625">
        <v>10</v>
      </c>
      <c r="AD625">
        <v>10</v>
      </c>
      <c r="AE625">
        <v>12.1</v>
      </c>
      <c r="AF625">
        <v>12.1</v>
      </c>
      <c r="AG625">
        <v>12.1</v>
      </c>
      <c r="AH625">
        <v>124.61</v>
      </c>
      <c r="AI625">
        <v>0</v>
      </c>
      <c r="AJ625">
        <v>57.823999999999998</v>
      </c>
      <c r="AK625">
        <v>1270300000</v>
      </c>
      <c r="AL625">
        <v>26</v>
      </c>
      <c r="AM625">
        <v>0.72811896936654197</v>
      </c>
      <c r="AN625">
        <v>0.37961146869514301</v>
      </c>
      <c r="AO625">
        <v>0.59578323364257801</v>
      </c>
      <c r="AP625">
        <v>1.59010416682611</v>
      </c>
      <c r="AQ625" t="s">
        <v>30676</v>
      </c>
      <c r="AR625" t="s">
        <v>30676</v>
      </c>
      <c r="AS625" t="s">
        <v>30677</v>
      </c>
      <c r="AT625" t="s">
        <v>30678</v>
      </c>
      <c r="AU625">
        <v>2961</v>
      </c>
      <c r="AV625" t="s">
        <v>30679</v>
      </c>
      <c r="AW625" t="s">
        <v>30680</v>
      </c>
      <c r="AY625">
        <v>0.72811896936654197</v>
      </c>
      <c r="AZ625">
        <v>0.59578323364257801</v>
      </c>
      <c r="BA625" s="6">
        <f t="shared" si="50"/>
        <v>0.51129283801206582</v>
      </c>
      <c r="BB625" s="4" t="str">
        <f t="shared" si="47"/>
        <v/>
      </c>
      <c r="BC625" t="str">
        <f t="shared" si="46"/>
        <v/>
      </c>
      <c r="BD625" t="str">
        <f t="shared" si="48"/>
        <v/>
      </c>
      <c r="BE625" t="str">
        <f t="shared" si="49"/>
        <v/>
      </c>
      <c r="BF625" t="s">
        <v>30678</v>
      </c>
      <c r="BG625" t="s">
        <v>30677</v>
      </c>
    </row>
    <row r="626" spans="1:59" x14ac:dyDescent="0.2">
      <c r="A626">
        <v>26.904260635376001</v>
      </c>
      <c r="B626">
        <v>26.567554473876999</v>
      </c>
      <c r="C626">
        <v>26.595766067504901</v>
      </c>
      <c r="D626">
        <v>26.9846801757813</v>
      </c>
      <c r="E626">
        <v>27.503093719482401</v>
      </c>
      <c r="F626">
        <v>27.366947174072301</v>
      </c>
      <c r="I626" t="s">
        <v>2186</v>
      </c>
      <c r="J626" t="s">
        <v>2187</v>
      </c>
      <c r="K626" t="s">
        <v>2188</v>
      </c>
      <c r="P626" t="s">
        <v>2189</v>
      </c>
      <c r="Q626" t="s">
        <v>2190</v>
      </c>
      <c r="Z626" t="s">
        <v>2191</v>
      </c>
      <c r="AA626" t="s">
        <v>2192</v>
      </c>
      <c r="AB626">
        <v>3</v>
      </c>
      <c r="AC626">
        <v>3</v>
      </c>
      <c r="AD626">
        <v>3</v>
      </c>
      <c r="AE626">
        <v>19.399999999999999</v>
      </c>
      <c r="AF626">
        <v>19.399999999999999</v>
      </c>
      <c r="AG626">
        <v>19.399999999999999</v>
      </c>
      <c r="AH626">
        <v>22.957999999999998</v>
      </c>
      <c r="AI626">
        <v>0</v>
      </c>
      <c r="AJ626">
        <v>5.9729000000000001</v>
      </c>
      <c r="AK626">
        <v>822580000</v>
      </c>
      <c r="AL626">
        <v>15</v>
      </c>
      <c r="AM626">
        <v>1.4630378197579801</v>
      </c>
      <c r="AN626">
        <v>0.17764007421150299</v>
      </c>
      <c r="AO626">
        <v>0.59571329752604296</v>
      </c>
      <c r="AP626">
        <v>3.1524753724733801</v>
      </c>
      <c r="AQ626" t="s">
        <v>2193</v>
      </c>
      <c r="AR626" t="s">
        <v>2193</v>
      </c>
      <c r="AS626" t="s">
        <v>2194</v>
      </c>
      <c r="AT626" t="s">
        <v>2195</v>
      </c>
      <c r="AU626">
        <v>232</v>
      </c>
      <c r="AV626" t="s">
        <v>2196</v>
      </c>
      <c r="AW626" t="s">
        <v>2194</v>
      </c>
      <c r="AY626">
        <v>1.4630378197579801</v>
      </c>
      <c r="AZ626">
        <v>0.59571329752604296</v>
      </c>
      <c r="BA626" s="6">
        <f t="shared" si="50"/>
        <v>0.51121957832289211</v>
      </c>
      <c r="BB626" s="4" t="str">
        <f t="shared" si="47"/>
        <v/>
      </c>
      <c r="BC626" t="str">
        <f t="shared" si="46"/>
        <v/>
      </c>
      <c r="BD626" t="str">
        <f t="shared" si="48"/>
        <v/>
      </c>
      <c r="BE626" t="str">
        <f t="shared" si="49"/>
        <v/>
      </c>
      <c r="BF626" t="s">
        <v>2195</v>
      </c>
      <c r="BG626" t="s">
        <v>2194</v>
      </c>
    </row>
    <row r="627" spans="1:59" x14ac:dyDescent="0.2">
      <c r="A627">
        <v>24.720829010009801</v>
      </c>
      <c r="B627">
        <v>23.826580047607401</v>
      </c>
      <c r="C627">
        <v>23.7386150360107</v>
      </c>
      <c r="D627">
        <v>24.424831390380898</v>
      </c>
      <c r="E627">
        <v>25.412092208862301</v>
      </c>
      <c r="F627">
        <v>24.2354221343994</v>
      </c>
      <c r="I627" t="s">
        <v>21608</v>
      </c>
      <c r="J627" t="s">
        <v>21609</v>
      </c>
      <c r="K627" t="s">
        <v>21610</v>
      </c>
      <c r="L627" t="s">
        <v>122</v>
      </c>
      <c r="M627" t="s">
        <v>123</v>
      </c>
      <c r="P627" t="s">
        <v>770</v>
      </c>
      <c r="Q627" t="s">
        <v>771</v>
      </c>
      <c r="R627" t="s">
        <v>21611</v>
      </c>
      <c r="S627" t="s">
        <v>21612</v>
      </c>
      <c r="T627" t="s">
        <v>21611</v>
      </c>
      <c r="U627" t="s">
        <v>21613</v>
      </c>
      <c r="V627" t="s">
        <v>21614</v>
      </c>
      <c r="W627" t="s">
        <v>21615</v>
      </c>
      <c r="Z627" t="s">
        <v>2144</v>
      </c>
      <c r="AA627" t="s">
        <v>2145</v>
      </c>
      <c r="AB627">
        <v>2</v>
      </c>
      <c r="AC627">
        <v>2</v>
      </c>
      <c r="AD627">
        <v>2</v>
      </c>
      <c r="AE627">
        <v>5.4</v>
      </c>
      <c r="AF627">
        <v>5.4</v>
      </c>
      <c r="AG627">
        <v>5.4</v>
      </c>
      <c r="AH627">
        <v>60.438000000000002</v>
      </c>
      <c r="AI627">
        <v>2.2211000000000002E-3</v>
      </c>
      <c r="AJ627">
        <v>2.2801</v>
      </c>
      <c r="AK627">
        <v>143450000</v>
      </c>
      <c r="AL627">
        <v>6</v>
      </c>
      <c r="AM627">
        <v>0.54732988343444</v>
      </c>
      <c r="AN627">
        <v>0.49473202614379103</v>
      </c>
      <c r="AO627">
        <v>0.595440546671547</v>
      </c>
      <c r="AP627">
        <v>1.23750951244101</v>
      </c>
      <c r="AQ627" t="s">
        <v>21616</v>
      </c>
      <c r="AR627" t="s">
        <v>21616</v>
      </c>
      <c r="AS627" t="s">
        <v>21617</v>
      </c>
      <c r="AT627" t="s">
        <v>21618</v>
      </c>
      <c r="AU627">
        <v>1924</v>
      </c>
      <c r="AV627" t="s">
        <v>21619</v>
      </c>
      <c r="AW627" t="s">
        <v>21617</v>
      </c>
      <c r="AX627" t="s">
        <v>21620</v>
      </c>
      <c r="AY627">
        <v>0.54732988343444</v>
      </c>
      <c r="AZ627">
        <v>0.595440546671547</v>
      </c>
      <c r="BA627" s="6">
        <f t="shared" si="50"/>
        <v>0.51093389946572998</v>
      </c>
      <c r="BB627" s="4" t="str">
        <f t="shared" si="47"/>
        <v/>
      </c>
      <c r="BC627" t="str">
        <f t="shared" si="46"/>
        <v/>
      </c>
      <c r="BD627" t="str">
        <f t="shared" si="48"/>
        <v/>
      </c>
      <c r="BE627" t="str">
        <f t="shared" si="49"/>
        <v/>
      </c>
      <c r="BF627" t="s">
        <v>21618</v>
      </c>
      <c r="BG627" t="s">
        <v>21617</v>
      </c>
    </row>
    <row r="628" spans="1:59" x14ac:dyDescent="0.2">
      <c r="A628">
        <v>29.471521377563501</v>
      </c>
      <c r="B628">
        <v>29.787837982177699</v>
      </c>
      <c r="C628">
        <v>28.768470764160199</v>
      </c>
      <c r="D628">
        <v>29.953659057617202</v>
      </c>
      <c r="E628">
        <v>29.937473297119102</v>
      </c>
      <c r="F628">
        <v>29.922523498535199</v>
      </c>
      <c r="I628" t="s">
        <v>3194</v>
      </c>
      <c r="J628" t="s">
        <v>3195</v>
      </c>
      <c r="K628" t="s">
        <v>3196</v>
      </c>
      <c r="P628" t="s">
        <v>3197</v>
      </c>
      <c r="Q628" t="s">
        <v>3198</v>
      </c>
      <c r="Z628" t="s">
        <v>3199</v>
      </c>
      <c r="AA628" t="s">
        <v>3200</v>
      </c>
      <c r="AB628">
        <v>7</v>
      </c>
      <c r="AC628">
        <v>7</v>
      </c>
      <c r="AD628">
        <v>7</v>
      </c>
      <c r="AE628">
        <v>15.5</v>
      </c>
      <c r="AF628">
        <v>15.5</v>
      </c>
      <c r="AG628">
        <v>15.5</v>
      </c>
      <c r="AH628">
        <v>45.283000000000001</v>
      </c>
      <c r="AI628">
        <v>0</v>
      </c>
      <c r="AJ628">
        <v>15.606</v>
      </c>
      <c r="AK628">
        <v>5214200000</v>
      </c>
      <c r="AL628">
        <v>26</v>
      </c>
      <c r="AM628">
        <v>0.92278568769795399</v>
      </c>
      <c r="AN628">
        <v>0.29014067278287498</v>
      </c>
      <c r="AO628">
        <v>0.59527524312337099</v>
      </c>
      <c r="AP628">
        <v>1.97518770116675</v>
      </c>
      <c r="AQ628" t="s">
        <v>3201</v>
      </c>
      <c r="AR628" t="s">
        <v>3201</v>
      </c>
      <c r="AS628" t="s">
        <v>3202</v>
      </c>
      <c r="AT628" t="s">
        <v>3203</v>
      </c>
      <c r="AU628">
        <v>319</v>
      </c>
      <c r="AV628" t="s">
        <v>3204</v>
      </c>
      <c r="AW628" t="s">
        <v>3205</v>
      </c>
      <c r="AY628">
        <v>0.92278568769795399</v>
      </c>
      <c r="AZ628">
        <v>0.59527524312337099</v>
      </c>
      <c r="BA628" s="6">
        <f t="shared" si="50"/>
        <v>0.51076078704817718</v>
      </c>
      <c r="BB628" s="4" t="str">
        <f t="shared" si="47"/>
        <v/>
      </c>
      <c r="BC628" t="str">
        <f t="shared" si="46"/>
        <v/>
      </c>
      <c r="BD628" t="str">
        <f t="shared" si="48"/>
        <v/>
      </c>
      <c r="BE628" t="str">
        <f t="shared" si="49"/>
        <v/>
      </c>
      <c r="BF628" t="s">
        <v>3203</v>
      </c>
      <c r="BG628" t="s">
        <v>3202</v>
      </c>
    </row>
    <row r="629" spans="1:59" x14ac:dyDescent="0.2">
      <c r="A629">
        <v>30.700662612915</v>
      </c>
      <c r="B629">
        <v>31.103120803833001</v>
      </c>
      <c r="C629">
        <v>30.869163513183601</v>
      </c>
      <c r="D629">
        <v>31.423521041870099</v>
      </c>
      <c r="E629">
        <v>31.6097717285156</v>
      </c>
      <c r="F629">
        <v>31.4253234863281</v>
      </c>
      <c r="I629" t="s">
        <v>33709</v>
      </c>
      <c r="K629" t="s">
        <v>33710</v>
      </c>
      <c r="L629" t="s">
        <v>449</v>
      </c>
      <c r="M629" t="s">
        <v>450</v>
      </c>
      <c r="P629" t="s">
        <v>915</v>
      </c>
      <c r="Q629" t="s">
        <v>916</v>
      </c>
      <c r="R629" t="s">
        <v>1108</v>
      </c>
      <c r="S629">
        <v>3036</v>
      </c>
      <c r="Z629" t="s">
        <v>33711</v>
      </c>
      <c r="AA629" t="s">
        <v>33712</v>
      </c>
      <c r="AB629">
        <v>31</v>
      </c>
      <c r="AC629">
        <v>31</v>
      </c>
      <c r="AD629">
        <v>31</v>
      </c>
      <c r="AE629">
        <v>34</v>
      </c>
      <c r="AF629">
        <v>34</v>
      </c>
      <c r="AG629">
        <v>34</v>
      </c>
      <c r="AH629">
        <v>114.33</v>
      </c>
      <c r="AI629">
        <v>0</v>
      </c>
      <c r="AJ629">
        <v>161.84</v>
      </c>
      <c r="AK629">
        <v>15054000000</v>
      </c>
      <c r="AL629">
        <v>111</v>
      </c>
      <c r="AM629">
        <v>1.9683132438105599</v>
      </c>
      <c r="AN629">
        <v>0.15182857142857101</v>
      </c>
      <c r="AO629">
        <v>0.59522310892740604</v>
      </c>
      <c r="AP629">
        <v>4.5079518390834599</v>
      </c>
      <c r="AQ629" t="s">
        <v>33713</v>
      </c>
      <c r="AR629" t="s">
        <v>33713</v>
      </c>
      <c r="AS629" t="s">
        <v>33714</v>
      </c>
      <c r="AT629" t="s">
        <v>33715</v>
      </c>
      <c r="AU629">
        <v>3321</v>
      </c>
      <c r="AV629" t="s">
        <v>33716</v>
      </c>
      <c r="AW629" t="s">
        <v>33714</v>
      </c>
      <c r="AY629">
        <v>1.9683132438105599</v>
      </c>
      <c r="AZ629">
        <v>0.59522310892740604</v>
      </c>
      <c r="BA629" s="6">
        <f t="shared" si="50"/>
        <v>0.51070619416914931</v>
      </c>
      <c r="BB629" s="4" t="str">
        <f t="shared" si="47"/>
        <v/>
      </c>
      <c r="BC629" t="str">
        <f t="shared" si="46"/>
        <v/>
      </c>
      <c r="BD629" t="str">
        <f t="shared" si="48"/>
        <v/>
      </c>
      <c r="BE629" t="str">
        <f t="shared" si="49"/>
        <v/>
      </c>
      <c r="BF629" t="s">
        <v>33715</v>
      </c>
      <c r="BG629" t="s">
        <v>33714</v>
      </c>
    </row>
    <row r="630" spans="1:59" x14ac:dyDescent="0.2">
      <c r="A630">
        <v>24.7593879699707</v>
      </c>
      <c r="B630">
        <v>26.4759922027588</v>
      </c>
      <c r="C630">
        <v>25.597074508666999</v>
      </c>
      <c r="D630">
        <v>26.619749069213899</v>
      </c>
      <c r="E630">
        <v>26.039361953735401</v>
      </c>
      <c r="F630">
        <v>25.954269409179702</v>
      </c>
      <c r="I630" t="s">
        <v>20919</v>
      </c>
      <c r="J630" t="s">
        <v>20920</v>
      </c>
      <c r="K630" t="s">
        <v>20921</v>
      </c>
      <c r="L630" t="s">
        <v>1310</v>
      </c>
      <c r="M630" t="s">
        <v>1311</v>
      </c>
      <c r="P630" t="s">
        <v>20922</v>
      </c>
      <c r="Q630" t="s">
        <v>20923</v>
      </c>
      <c r="R630" t="s">
        <v>2280</v>
      </c>
      <c r="S630">
        <v>1009</v>
      </c>
      <c r="Z630" t="s">
        <v>20924</v>
      </c>
      <c r="AA630" t="s">
        <v>20925</v>
      </c>
      <c r="AB630">
        <v>3</v>
      </c>
      <c r="AC630">
        <v>3</v>
      </c>
      <c r="AD630">
        <v>3</v>
      </c>
      <c r="AE630">
        <v>22.8</v>
      </c>
      <c r="AF630">
        <v>22.8</v>
      </c>
      <c r="AG630">
        <v>22.8</v>
      </c>
      <c r="AH630">
        <v>19.126999999999999</v>
      </c>
      <c r="AI630">
        <v>2.7336999999999999E-4</v>
      </c>
      <c r="AJ630">
        <v>3.9839000000000002</v>
      </c>
      <c r="AK630">
        <v>409600000</v>
      </c>
      <c r="AL630">
        <v>5</v>
      </c>
      <c r="AM630">
        <v>0.47928822095040002</v>
      </c>
      <c r="AN630">
        <v>0.54639794168096101</v>
      </c>
      <c r="AO630">
        <v>0.59364191691080803</v>
      </c>
      <c r="AP630">
        <v>1.1036454201824899</v>
      </c>
      <c r="AQ630" t="s">
        <v>20926</v>
      </c>
      <c r="AR630" t="s">
        <v>20926</v>
      </c>
      <c r="AS630" t="s">
        <v>20927</v>
      </c>
      <c r="AT630" t="s">
        <v>20928</v>
      </c>
      <c r="AU630">
        <v>1856</v>
      </c>
      <c r="AV630" t="s">
        <v>20929</v>
      </c>
      <c r="AW630" t="s">
        <v>20930</v>
      </c>
      <c r="AY630">
        <v>0.47928822095040002</v>
      </c>
      <c r="AZ630">
        <v>0.59364191691080803</v>
      </c>
      <c r="BA630" s="6">
        <f t="shared" si="50"/>
        <v>0.5090513690197993</v>
      </c>
      <c r="BB630" s="4" t="str">
        <f t="shared" si="47"/>
        <v/>
      </c>
      <c r="BC630" t="str">
        <f t="shared" si="46"/>
        <v/>
      </c>
      <c r="BD630" t="str">
        <f t="shared" si="48"/>
        <v/>
      </c>
      <c r="BE630" t="str">
        <f t="shared" si="49"/>
        <v/>
      </c>
      <c r="BF630" t="s">
        <v>20928</v>
      </c>
      <c r="BG630" t="s">
        <v>20927</v>
      </c>
    </row>
    <row r="631" spans="1:59" x14ac:dyDescent="0.2">
      <c r="A631">
        <v>30.249546051025401</v>
      </c>
      <c r="B631">
        <v>30.333408355712901</v>
      </c>
      <c r="C631">
        <v>29.733406066894499</v>
      </c>
      <c r="D631">
        <v>30.909276962280298</v>
      </c>
      <c r="E631">
        <v>30.728744506835898</v>
      </c>
      <c r="F631">
        <v>30.454835891723601</v>
      </c>
      <c r="I631" t="s">
        <v>35575</v>
      </c>
      <c r="J631" t="s">
        <v>35576</v>
      </c>
      <c r="K631" t="s">
        <v>345</v>
      </c>
      <c r="P631" t="s">
        <v>345</v>
      </c>
      <c r="Q631" t="s">
        <v>346</v>
      </c>
      <c r="R631" t="s">
        <v>35577</v>
      </c>
      <c r="S631" t="s">
        <v>35578</v>
      </c>
      <c r="T631" t="s">
        <v>1026</v>
      </c>
      <c r="U631" t="s">
        <v>1027</v>
      </c>
      <c r="Z631" t="s">
        <v>35579</v>
      </c>
      <c r="AA631" t="s">
        <v>35580</v>
      </c>
      <c r="AB631">
        <v>15</v>
      </c>
      <c r="AC631">
        <v>15</v>
      </c>
      <c r="AD631">
        <v>15</v>
      </c>
      <c r="AE631">
        <v>32.1</v>
      </c>
      <c r="AF631">
        <v>32.1</v>
      </c>
      <c r="AG631">
        <v>32.1</v>
      </c>
      <c r="AH631">
        <v>75.316000000000003</v>
      </c>
      <c r="AI631">
        <v>0</v>
      </c>
      <c r="AJ631">
        <v>296.3</v>
      </c>
      <c r="AK631">
        <v>8789800000</v>
      </c>
      <c r="AL631">
        <v>64</v>
      </c>
      <c r="AM631">
        <v>1.21276454313954</v>
      </c>
      <c r="AN631">
        <v>0.20903614457831299</v>
      </c>
      <c r="AO631">
        <v>0.59216562906901204</v>
      </c>
      <c r="AP631">
        <v>2.5809146162439802</v>
      </c>
      <c r="AQ631" t="s">
        <v>35581</v>
      </c>
      <c r="AR631" t="s">
        <v>35581</v>
      </c>
      <c r="AS631" t="s">
        <v>35582</v>
      </c>
      <c r="AT631" t="s">
        <v>35583</v>
      </c>
      <c r="AU631">
        <v>3552</v>
      </c>
      <c r="AV631" t="s">
        <v>35584</v>
      </c>
      <c r="AW631" t="s">
        <v>35582</v>
      </c>
      <c r="AY631">
        <v>1.21276454313954</v>
      </c>
      <c r="AZ631">
        <v>0.59216562906901204</v>
      </c>
      <c r="BA631" s="6">
        <f t="shared" si="50"/>
        <v>0.50750796956225752</v>
      </c>
      <c r="BB631" s="4" t="str">
        <f t="shared" si="47"/>
        <v/>
      </c>
      <c r="BC631" t="str">
        <f t="shared" si="46"/>
        <v/>
      </c>
      <c r="BD631" t="str">
        <f t="shared" si="48"/>
        <v/>
      </c>
      <c r="BE631" t="str">
        <f t="shared" si="49"/>
        <v/>
      </c>
      <c r="BF631" t="s">
        <v>35583</v>
      </c>
      <c r="BG631" t="s">
        <v>35582</v>
      </c>
    </row>
    <row r="632" spans="1:59" x14ac:dyDescent="0.2">
      <c r="A632">
        <v>24.486034393310501</v>
      </c>
      <c r="B632">
        <v>23.9817218780518</v>
      </c>
      <c r="C632">
        <v>23.288276672363299</v>
      </c>
      <c r="D632">
        <v>24.6346130371094</v>
      </c>
      <c r="E632">
        <v>24.378553390502901</v>
      </c>
      <c r="F632">
        <v>24.517972946166999</v>
      </c>
      <c r="J632" t="s">
        <v>1628</v>
      </c>
      <c r="K632" t="s">
        <v>32295</v>
      </c>
      <c r="P632" t="s">
        <v>1354</v>
      </c>
      <c r="Q632" t="s">
        <v>1355</v>
      </c>
      <c r="Z632" t="s">
        <v>32296</v>
      </c>
      <c r="AA632" t="s">
        <v>32297</v>
      </c>
      <c r="AB632">
        <v>1</v>
      </c>
      <c r="AC632">
        <v>1</v>
      </c>
      <c r="AD632">
        <v>1</v>
      </c>
      <c r="AE632">
        <v>11</v>
      </c>
      <c r="AF632">
        <v>11</v>
      </c>
      <c r="AG632">
        <v>11</v>
      </c>
      <c r="AH632">
        <v>14.648999999999999</v>
      </c>
      <c r="AI632">
        <v>2.2298999999999999E-3</v>
      </c>
      <c r="AJ632">
        <v>2.3191999999999999</v>
      </c>
      <c r="AK632">
        <v>122190000</v>
      </c>
      <c r="AL632">
        <v>3</v>
      </c>
      <c r="AM632">
        <v>0.76729043141113995</v>
      </c>
      <c r="AN632">
        <v>0.36051053283766998</v>
      </c>
      <c r="AO632">
        <v>0.59170214335123805</v>
      </c>
      <c r="AP632">
        <v>1.66677387870214</v>
      </c>
      <c r="AQ632" t="s">
        <v>32298</v>
      </c>
      <c r="AR632" t="s">
        <v>32298</v>
      </c>
      <c r="AS632" t="s">
        <v>32299</v>
      </c>
      <c r="AT632" t="s">
        <v>32300</v>
      </c>
      <c r="AU632">
        <v>3152</v>
      </c>
      <c r="AV632" t="s">
        <v>32301</v>
      </c>
      <c r="AW632" t="s">
        <v>32299</v>
      </c>
      <c r="AY632">
        <v>0.76729043141113995</v>
      </c>
      <c r="AZ632">
        <v>0.59170214335123805</v>
      </c>
      <c r="BA632" s="6">
        <f t="shared" si="50"/>
        <v>0.50702373958248037</v>
      </c>
      <c r="BB632" s="4" t="str">
        <f t="shared" si="47"/>
        <v/>
      </c>
      <c r="BC632" t="str">
        <f t="shared" si="46"/>
        <v/>
      </c>
      <c r="BD632" t="str">
        <f t="shared" si="48"/>
        <v/>
      </c>
      <c r="BE632" t="str">
        <f t="shared" si="49"/>
        <v/>
      </c>
      <c r="BF632" t="s">
        <v>32300</v>
      </c>
      <c r="BG632" t="s">
        <v>32299</v>
      </c>
    </row>
    <row r="633" spans="1:59" x14ac:dyDescent="0.2">
      <c r="A633">
        <v>28.231782913208001</v>
      </c>
      <c r="B633">
        <v>28.099939346313501</v>
      </c>
      <c r="C633">
        <v>28.385332107543899</v>
      </c>
      <c r="D633">
        <v>28.493658065795898</v>
      </c>
      <c r="E633">
        <v>29.494440078735401</v>
      </c>
      <c r="F633">
        <v>28.5021076202393</v>
      </c>
      <c r="I633" t="s">
        <v>26035</v>
      </c>
      <c r="K633" t="s">
        <v>41506</v>
      </c>
      <c r="Z633" t="s">
        <v>500</v>
      </c>
      <c r="AA633" t="s">
        <v>501</v>
      </c>
      <c r="AB633">
        <v>2</v>
      </c>
      <c r="AC633">
        <v>2</v>
      </c>
      <c r="AD633">
        <v>2</v>
      </c>
      <c r="AE633">
        <v>1.4</v>
      </c>
      <c r="AF633">
        <v>1.4</v>
      </c>
      <c r="AG633">
        <v>1.4</v>
      </c>
      <c r="AH633">
        <v>163.81</v>
      </c>
      <c r="AI633">
        <v>1.2671E-3</v>
      </c>
      <c r="AJ633">
        <v>2.6533000000000002</v>
      </c>
      <c r="AK633">
        <v>2468000000</v>
      </c>
      <c r="AL633">
        <v>2</v>
      </c>
      <c r="AM633">
        <v>0.79785383709384206</v>
      </c>
      <c r="AN633">
        <v>0.34598191214470297</v>
      </c>
      <c r="AO633">
        <v>0.59105046590169197</v>
      </c>
      <c r="AP633">
        <v>1.72681704851007</v>
      </c>
      <c r="AQ633" t="s">
        <v>41507</v>
      </c>
      <c r="AR633" t="s">
        <v>41507</v>
      </c>
      <c r="AS633" t="s">
        <v>41508</v>
      </c>
      <c r="AT633" t="s">
        <v>41509</v>
      </c>
      <c r="AU633">
        <v>4271</v>
      </c>
      <c r="AV633" t="s">
        <v>41510</v>
      </c>
      <c r="AW633" t="s">
        <v>41508</v>
      </c>
      <c r="AY633">
        <v>0.79785383709384206</v>
      </c>
      <c r="AZ633">
        <v>0.59105046590169197</v>
      </c>
      <c r="BA633" s="6">
        <f t="shared" si="50"/>
        <v>0.50634315804398988</v>
      </c>
      <c r="BB633" s="4" t="str">
        <f t="shared" si="47"/>
        <v/>
      </c>
      <c r="BC633" t="str">
        <f t="shared" si="46"/>
        <v/>
      </c>
      <c r="BD633" t="str">
        <f t="shared" si="48"/>
        <v/>
      </c>
      <c r="BE633" t="str">
        <f t="shared" si="49"/>
        <v/>
      </c>
      <c r="BF633" t="s">
        <v>41509</v>
      </c>
      <c r="BG633" t="s">
        <v>41508</v>
      </c>
    </row>
    <row r="634" spans="1:59" x14ac:dyDescent="0.2">
      <c r="A634">
        <v>28.742139816284201</v>
      </c>
      <c r="B634">
        <v>28.501880645751999</v>
      </c>
      <c r="C634">
        <v>27.9342155456543</v>
      </c>
      <c r="D634">
        <v>29.204921722412099</v>
      </c>
      <c r="E634">
        <v>28.924196243286101</v>
      </c>
      <c r="F634">
        <v>28.818119049072301</v>
      </c>
      <c r="I634" t="s">
        <v>29082</v>
      </c>
      <c r="K634" t="s">
        <v>411</v>
      </c>
      <c r="P634" t="s">
        <v>411</v>
      </c>
      <c r="Q634" t="s">
        <v>412</v>
      </c>
      <c r="Z634" t="s">
        <v>16797</v>
      </c>
      <c r="AA634" t="s">
        <v>16798</v>
      </c>
      <c r="AB634">
        <v>7</v>
      </c>
      <c r="AC634">
        <v>7</v>
      </c>
      <c r="AD634">
        <v>7</v>
      </c>
      <c r="AE634">
        <v>29.1</v>
      </c>
      <c r="AF634">
        <v>29.1</v>
      </c>
      <c r="AG634">
        <v>29.1</v>
      </c>
      <c r="AH634">
        <v>45.816000000000003</v>
      </c>
      <c r="AI634">
        <v>0</v>
      </c>
      <c r="AJ634">
        <v>38.9</v>
      </c>
      <c r="AK634">
        <v>2687100000</v>
      </c>
      <c r="AL634">
        <v>15</v>
      </c>
      <c r="AM634">
        <v>1.0417785958144601</v>
      </c>
      <c r="AN634">
        <v>0.24250135746606299</v>
      </c>
      <c r="AO634">
        <v>0.589667002360027</v>
      </c>
      <c r="AP634">
        <v>2.2178581570269902</v>
      </c>
      <c r="AQ634" t="s">
        <v>29083</v>
      </c>
      <c r="AR634" t="s">
        <v>29083</v>
      </c>
      <c r="AS634" t="s">
        <v>29084</v>
      </c>
      <c r="AT634" t="s">
        <v>29085</v>
      </c>
      <c r="AU634">
        <v>2774</v>
      </c>
      <c r="AV634" t="s">
        <v>29086</v>
      </c>
      <c r="AW634" t="s">
        <v>29084</v>
      </c>
      <c r="AY634">
        <v>1.0417785958144601</v>
      </c>
      <c r="AZ634">
        <v>0.589667002360027</v>
      </c>
      <c r="BA634" s="6">
        <f t="shared" si="50"/>
        <v>0.50489935190675506</v>
      </c>
      <c r="BB634" s="4" t="str">
        <f t="shared" si="47"/>
        <v/>
      </c>
      <c r="BC634" t="str">
        <f t="shared" si="46"/>
        <v/>
      </c>
      <c r="BD634" t="str">
        <f t="shared" si="48"/>
        <v/>
      </c>
      <c r="BE634" t="str">
        <f t="shared" si="49"/>
        <v/>
      </c>
      <c r="BF634" t="s">
        <v>29085</v>
      </c>
      <c r="BG634" t="s">
        <v>29084</v>
      </c>
    </row>
    <row r="635" spans="1:59" x14ac:dyDescent="0.2">
      <c r="A635">
        <v>24.349016189575199</v>
      </c>
      <c r="B635">
        <v>24.5336208343506</v>
      </c>
      <c r="C635">
        <v>24.628675460815401</v>
      </c>
      <c r="D635">
        <v>24.463136672973601</v>
      </c>
      <c r="E635">
        <v>25.27366065979</v>
      </c>
      <c r="F635">
        <v>25.532255172729499</v>
      </c>
      <c r="I635" t="s">
        <v>36308</v>
      </c>
      <c r="K635" t="s">
        <v>38778</v>
      </c>
      <c r="P635" t="s">
        <v>1487</v>
      </c>
      <c r="Q635" t="s">
        <v>1488</v>
      </c>
      <c r="R635" t="s">
        <v>1108</v>
      </c>
      <c r="S635">
        <v>3036</v>
      </c>
      <c r="AB635">
        <v>2</v>
      </c>
      <c r="AC635">
        <v>2</v>
      </c>
      <c r="AD635">
        <v>2</v>
      </c>
      <c r="AE635">
        <v>4</v>
      </c>
      <c r="AF635">
        <v>4</v>
      </c>
      <c r="AG635">
        <v>4</v>
      </c>
      <c r="AH635">
        <v>95.991</v>
      </c>
      <c r="AI635">
        <v>0</v>
      </c>
      <c r="AJ635">
        <v>14.83</v>
      </c>
      <c r="AK635">
        <v>183810000</v>
      </c>
      <c r="AL635">
        <v>3</v>
      </c>
      <c r="AM635">
        <v>0.81619731549447905</v>
      </c>
      <c r="AN635">
        <v>0.33395256916996102</v>
      </c>
      <c r="AO635">
        <v>0.585913340250652</v>
      </c>
      <c r="AP635">
        <v>1.7629669506402801</v>
      </c>
      <c r="AQ635" t="s">
        <v>38779</v>
      </c>
      <c r="AR635" t="s">
        <v>38779</v>
      </c>
      <c r="AS635" t="s">
        <v>38780</v>
      </c>
      <c r="AT635" t="s">
        <v>38781</v>
      </c>
      <c r="AU635">
        <v>3949</v>
      </c>
      <c r="AV635" t="s">
        <v>38782</v>
      </c>
      <c r="AW635" t="s">
        <v>38780</v>
      </c>
      <c r="AY635">
        <v>0.81619731549447905</v>
      </c>
      <c r="AZ635">
        <v>0.585913340250652</v>
      </c>
      <c r="BA635" s="6">
        <f t="shared" si="50"/>
        <v>0.5009889334618034</v>
      </c>
      <c r="BB635" s="4" t="str">
        <f t="shared" si="47"/>
        <v/>
      </c>
      <c r="BC635" t="str">
        <f t="shared" si="46"/>
        <v/>
      </c>
      <c r="BD635" t="str">
        <f t="shared" si="48"/>
        <v/>
      </c>
      <c r="BE635" t="str">
        <f t="shared" si="49"/>
        <v/>
      </c>
      <c r="BF635" t="s">
        <v>38781</v>
      </c>
      <c r="BG635" t="s">
        <v>38780</v>
      </c>
    </row>
    <row r="636" spans="1:59" x14ac:dyDescent="0.2">
      <c r="A636">
        <v>27.009346008300799</v>
      </c>
      <c r="B636">
        <v>24.9080696105957</v>
      </c>
      <c r="C636">
        <v>26.335517883300799</v>
      </c>
      <c r="D636">
        <v>25.532760620117202</v>
      </c>
      <c r="E636">
        <v>27.0634250640869</v>
      </c>
      <c r="F636">
        <v>27.4118328094482</v>
      </c>
      <c r="J636" t="s">
        <v>32513</v>
      </c>
      <c r="K636" t="s">
        <v>32514</v>
      </c>
      <c r="N636" t="s">
        <v>4968</v>
      </c>
      <c r="O636" t="s">
        <v>4969</v>
      </c>
      <c r="P636" t="s">
        <v>683</v>
      </c>
      <c r="Q636" t="s">
        <v>684</v>
      </c>
      <c r="R636" t="s">
        <v>1379</v>
      </c>
      <c r="S636">
        <v>2000</v>
      </c>
      <c r="Z636" t="s">
        <v>32515</v>
      </c>
      <c r="AA636" t="s">
        <v>32516</v>
      </c>
      <c r="AB636">
        <v>3</v>
      </c>
      <c r="AC636">
        <v>3</v>
      </c>
      <c r="AD636">
        <v>3</v>
      </c>
      <c r="AE636">
        <v>14.6</v>
      </c>
      <c r="AF636">
        <v>14.6</v>
      </c>
      <c r="AG636">
        <v>14.6</v>
      </c>
      <c r="AH636">
        <v>44.771999999999998</v>
      </c>
      <c r="AI636">
        <v>0</v>
      </c>
      <c r="AJ636">
        <v>40.991999999999997</v>
      </c>
      <c r="AK636">
        <v>618600000</v>
      </c>
      <c r="AL636">
        <v>10</v>
      </c>
      <c r="AM636">
        <v>0.27771818530042103</v>
      </c>
      <c r="AN636">
        <v>0.72368646080760102</v>
      </c>
      <c r="AO636">
        <v>0.58502833048502401</v>
      </c>
      <c r="AP636">
        <v>0.69100379986307103</v>
      </c>
      <c r="AQ636" t="s">
        <v>32517</v>
      </c>
      <c r="AR636" t="s">
        <v>32517</v>
      </c>
      <c r="AS636" t="s">
        <v>32518</v>
      </c>
      <c r="AT636" t="s">
        <v>32519</v>
      </c>
      <c r="AU636">
        <v>3178</v>
      </c>
      <c r="AV636" t="s">
        <v>32520</v>
      </c>
      <c r="AW636" t="s">
        <v>32518</v>
      </c>
      <c r="AY636">
        <v>0.27771818530042103</v>
      </c>
      <c r="AZ636">
        <v>0.58502833048502401</v>
      </c>
      <c r="BA636" s="6">
        <f t="shared" si="50"/>
        <v>0.50006844613440982</v>
      </c>
      <c r="BB636" s="4" t="str">
        <f t="shared" si="47"/>
        <v/>
      </c>
      <c r="BC636" t="str">
        <f t="shared" si="46"/>
        <v/>
      </c>
      <c r="BD636" t="str">
        <f t="shared" si="48"/>
        <v/>
      </c>
      <c r="BE636" t="str">
        <f t="shared" si="49"/>
        <v/>
      </c>
      <c r="BF636" t="s">
        <v>32519</v>
      </c>
      <c r="BG636" t="s">
        <v>32518</v>
      </c>
    </row>
    <row r="637" spans="1:59" x14ac:dyDescent="0.2">
      <c r="A637">
        <v>29.156558990478501</v>
      </c>
      <c r="B637">
        <v>28.919883728027301</v>
      </c>
      <c r="C637">
        <v>28.188390731811499</v>
      </c>
      <c r="D637">
        <v>29.225522994995099</v>
      </c>
      <c r="E637">
        <v>29.7328071594238</v>
      </c>
      <c r="F637">
        <v>29.054965972900401</v>
      </c>
      <c r="I637" t="s">
        <v>21271</v>
      </c>
      <c r="J637" t="s">
        <v>21272</v>
      </c>
      <c r="K637" t="s">
        <v>21273</v>
      </c>
      <c r="L637" t="s">
        <v>449</v>
      </c>
      <c r="M637" t="s">
        <v>450</v>
      </c>
      <c r="P637" t="s">
        <v>3323</v>
      </c>
      <c r="Q637" t="s">
        <v>3324</v>
      </c>
      <c r="R637" t="s">
        <v>21274</v>
      </c>
      <c r="S637" t="s">
        <v>21275</v>
      </c>
      <c r="T637" t="s">
        <v>21276</v>
      </c>
      <c r="U637" t="s">
        <v>21277</v>
      </c>
      <c r="Z637" t="s">
        <v>21278</v>
      </c>
      <c r="AA637" t="s">
        <v>21279</v>
      </c>
      <c r="AB637">
        <v>3</v>
      </c>
      <c r="AC637">
        <v>3</v>
      </c>
      <c r="AD637">
        <v>3</v>
      </c>
      <c r="AE637">
        <v>12.2</v>
      </c>
      <c r="AF637">
        <v>12.2</v>
      </c>
      <c r="AG637">
        <v>12.2</v>
      </c>
      <c r="AH637">
        <v>23.51</v>
      </c>
      <c r="AI637">
        <v>5.2452E-4</v>
      </c>
      <c r="AJ637">
        <v>3.1907999999999999</v>
      </c>
      <c r="AK637">
        <v>3489800000</v>
      </c>
      <c r="AL637">
        <v>17</v>
      </c>
      <c r="AM637">
        <v>0.75343420671382699</v>
      </c>
      <c r="AN637">
        <v>0.36841631162507599</v>
      </c>
      <c r="AO637">
        <v>0.58282089233398404</v>
      </c>
      <c r="AP637">
        <v>1.6396208232116301</v>
      </c>
      <c r="AQ637" t="s">
        <v>21280</v>
      </c>
      <c r="AR637" t="s">
        <v>21280</v>
      </c>
      <c r="AS637" t="s">
        <v>21281</v>
      </c>
      <c r="AT637" t="s">
        <v>21282</v>
      </c>
      <c r="AU637">
        <v>1891</v>
      </c>
      <c r="AV637" t="s">
        <v>21283</v>
      </c>
      <c r="AW637" t="s">
        <v>21281</v>
      </c>
      <c r="AX637" t="s">
        <v>21284</v>
      </c>
      <c r="AY637">
        <v>0.75343420671382699</v>
      </c>
      <c r="AZ637">
        <v>0.58282089233398404</v>
      </c>
      <c r="BA637" s="6">
        <f t="shared" si="50"/>
        <v>0.49777497715281616</v>
      </c>
      <c r="BB637" s="4" t="str">
        <f t="shared" si="47"/>
        <v/>
      </c>
      <c r="BC637" t="str">
        <f t="shared" ref="BC637:BC700" si="51">IFERROR(IF(AND(AY637&gt;1.34, AZ637&lt;(-1)), "+",""),"")</f>
        <v/>
      </c>
      <c r="BD637" t="str">
        <f t="shared" si="48"/>
        <v/>
      </c>
      <c r="BE637" t="str">
        <f t="shared" si="49"/>
        <v/>
      </c>
      <c r="BF637" t="s">
        <v>21282</v>
      </c>
      <c r="BG637" t="s">
        <v>21281</v>
      </c>
    </row>
    <row r="638" spans="1:59" x14ac:dyDescent="0.2">
      <c r="A638">
        <v>31.191665649414102</v>
      </c>
      <c r="B638">
        <v>31.4131164550781</v>
      </c>
      <c r="C638">
        <v>31.108240127563501</v>
      </c>
      <c r="D638">
        <v>31.838647842407202</v>
      </c>
      <c r="E638">
        <v>31.9025363922119</v>
      </c>
      <c r="F638">
        <v>31.7148132324219</v>
      </c>
      <c r="I638" t="s">
        <v>26081</v>
      </c>
      <c r="J638" t="s">
        <v>26082</v>
      </c>
      <c r="K638" t="s">
        <v>26083</v>
      </c>
      <c r="L638" t="s">
        <v>1310</v>
      </c>
      <c r="M638" t="s">
        <v>1311</v>
      </c>
      <c r="P638" t="s">
        <v>464</v>
      </c>
      <c r="Q638" t="s">
        <v>465</v>
      </c>
      <c r="R638" t="s">
        <v>167</v>
      </c>
      <c r="S638">
        <v>3021</v>
      </c>
      <c r="V638" t="s">
        <v>26084</v>
      </c>
      <c r="W638" t="s">
        <v>26085</v>
      </c>
      <c r="Z638" t="s">
        <v>26086</v>
      </c>
      <c r="AA638" t="s">
        <v>26087</v>
      </c>
      <c r="AB638">
        <v>38</v>
      </c>
      <c r="AC638">
        <v>38</v>
      </c>
      <c r="AD638">
        <v>38</v>
      </c>
      <c r="AE638">
        <v>67.8</v>
      </c>
      <c r="AF638">
        <v>67.8</v>
      </c>
      <c r="AG638">
        <v>67.8</v>
      </c>
      <c r="AH638">
        <v>60.576000000000001</v>
      </c>
      <c r="AI638">
        <v>0</v>
      </c>
      <c r="AJ638">
        <v>96.572000000000003</v>
      </c>
      <c r="AK638">
        <v>19006000000</v>
      </c>
      <c r="AL638">
        <v>154</v>
      </c>
      <c r="AM638">
        <v>2.2627780815654099</v>
      </c>
      <c r="AN638">
        <v>0.12296062992126</v>
      </c>
      <c r="AO638">
        <v>0.58099174499511697</v>
      </c>
      <c r="AP638">
        <v>5.4627370301440399</v>
      </c>
      <c r="AQ638" t="s">
        <v>26088</v>
      </c>
      <c r="AR638" t="s">
        <v>26088</v>
      </c>
      <c r="AS638" t="s">
        <v>26089</v>
      </c>
      <c r="AT638" t="s">
        <v>26090</v>
      </c>
      <c r="AU638">
        <v>2407</v>
      </c>
      <c r="AV638" t="s">
        <v>26091</v>
      </c>
      <c r="AW638" t="s">
        <v>26089</v>
      </c>
      <c r="AY638">
        <v>2.2627780815654099</v>
      </c>
      <c r="AZ638">
        <v>0.58099174499511697</v>
      </c>
      <c r="BA638" s="6">
        <f t="shared" si="50"/>
        <v>0.49587719902825422</v>
      </c>
      <c r="BB638" s="4" t="str">
        <f t="shared" si="47"/>
        <v/>
      </c>
      <c r="BC638" t="str">
        <f t="shared" si="51"/>
        <v/>
      </c>
      <c r="BD638" t="str">
        <f t="shared" si="48"/>
        <v/>
      </c>
      <c r="BE638" t="str">
        <f t="shared" si="49"/>
        <v/>
      </c>
      <c r="BF638" t="s">
        <v>26090</v>
      </c>
      <c r="BG638" t="s">
        <v>26089</v>
      </c>
    </row>
    <row r="639" spans="1:59" x14ac:dyDescent="0.2">
      <c r="A639">
        <v>24.948867797851602</v>
      </c>
      <c r="B639">
        <v>24.661230087280298</v>
      </c>
      <c r="C639">
        <v>26.018266677856399</v>
      </c>
      <c r="D639">
        <v>25.528026580810501</v>
      </c>
      <c r="E639">
        <v>25.239761352539102</v>
      </c>
      <c r="F639">
        <v>26.6021537780762</v>
      </c>
      <c r="I639" t="s">
        <v>31542</v>
      </c>
      <c r="J639" t="s">
        <v>4527</v>
      </c>
      <c r="K639" t="s">
        <v>31543</v>
      </c>
      <c r="P639" t="s">
        <v>464</v>
      </c>
      <c r="Q639" t="s">
        <v>465</v>
      </c>
      <c r="R639" t="s">
        <v>1473</v>
      </c>
      <c r="S639" t="s">
        <v>1474</v>
      </c>
      <c r="Z639" t="s">
        <v>31544</v>
      </c>
      <c r="AA639" t="s">
        <v>31545</v>
      </c>
      <c r="AB639">
        <v>2</v>
      </c>
      <c r="AC639">
        <v>2</v>
      </c>
      <c r="AD639">
        <v>2</v>
      </c>
      <c r="AE639">
        <v>7.8</v>
      </c>
      <c r="AF639">
        <v>7.8</v>
      </c>
      <c r="AG639">
        <v>7.8</v>
      </c>
      <c r="AH639">
        <v>37.381</v>
      </c>
      <c r="AI639">
        <v>0</v>
      </c>
      <c r="AJ639">
        <v>6.2527999999999997</v>
      </c>
      <c r="AK639">
        <v>316760000</v>
      </c>
      <c r="AL639">
        <v>8</v>
      </c>
      <c r="AM639">
        <v>0.42339921053662599</v>
      </c>
      <c r="AN639">
        <v>0.59360546404178405</v>
      </c>
      <c r="AO639">
        <v>0.58052571614583603</v>
      </c>
      <c r="AP639">
        <v>0.99228666229751905</v>
      </c>
      <c r="AQ639" t="s">
        <v>31546</v>
      </c>
      <c r="AR639" t="s">
        <v>31546</v>
      </c>
      <c r="AS639" t="s">
        <v>31547</v>
      </c>
      <c r="AT639" t="s">
        <v>31548</v>
      </c>
      <c r="AU639">
        <v>3055</v>
      </c>
      <c r="AV639" t="s">
        <v>31549</v>
      </c>
      <c r="AW639" t="s">
        <v>31547</v>
      </c>
      <c r="AY639">
        <v>0.42339921053662599</v>
      </c>
      <c r="AZ639">
        <v>0.58052571614583603</v>
      </c>
      <c r="BA639" s="6">
        <f t="shared" si="50"/>
        <v>0.49539406896428417</v>
      </c>
      <c r="BB639" s="4" t="str">
        <f t="shared" si="47"/>
        <v/>
      </c>
      <c r="BC639" t="str">
        <f t="shared" si="51"/>
        <v/>
      </c>
      <c r="BD639" t="str">
        <f t="shared" si="48"/>
        <v/>
      </c>
      <c r="BE639" t="str">
        <f t="shared" si="49"/>
        <v/>
      </c>
      <c r="BF639" t="s">
        <v>31548</v>
      </c>
      <c r="BG639" t="s">
        <v>31547</v>
      </c>
    </row>
    <row r="640" spans="1:59" x14ac:dyDescent="0.2">
      <c r="A640">
        <v>27.5550842285156</v>
      </c>
      <c r="B640">
        <v>27.3440952301025</v>
      </c>
      <c r="C640">
        <v>28.382698059081999</v>
      </c>
      <c r="D640">
        <v>28.6465358734131</v>
      </c>
      <c r="E640">
        <v>27.896429061889599</v>
      </c>
      <c r="F640">
        <v>28.479774475097699</v>
      </c>
      <c r="I640" t="s">
        <v>35162</v>
      </c>
      <c r="J640" t="s">
        <v>35163</v>
      </c>
      <c r="K640" t="s">
        <v>35164</v>
      </c>
      <c r="N640" t="s">
        <v>802</v>
      </c>
      <c r="O640" t="s">
        <v>803</v>
      </c>
      <c r="P640" t="s">
        <v>915</v>
      </c>
      <c r="Q640" t="s">
        <v>916</v>
      </c>
      <c r="R640" t="s">
        <v>35165</v>
      </c>
      <c r="S640" t="s">
        <v>35166</v>
      </c>
      <c r="T640" t="s">
        <v>35165</v>
      </c>
      <c r="U640" t="s">
        <v>35167</v>
      </c>
      <c r="V640" t="s">
        <v>35168</v>
      </c>
      <c r="W640" t="s">
        <v>35169</v>
      </c>
      <c r="X640" t="s">
        <v>35170</v>
      </c>
      <c r="Y640" t="s">
        <v>35171</v>
      </c>
      <c r="Z640" t="s">
        <v>35172</v>
      </c>
      <c r="AA640" t="s">
        <v>35173</v>
      </c>
      <c r="AB640">
        <v>7</v>
      </c>
      <c r="AC640">
        <v>7</v>
      </c>
      <c r="AD640">
        <v>6</v>
      </c>
      <c r="AE640">
        <v>20.399999999999999</v>
      </c>
      <c r="AF640">
        <v>20.399999999999999</v>
      </c>
      <c r="AG640">
        <v>18.5</v>
      </c>
      <c r="AH640">
        <v>46.02</v>
      </c>
      <c r="AI640">
        <v>0</v>
      </c>
      <c r="AJ640">
        <v>17.137</v>
      </c>
      <c r="AK640">
        <v>1761900000</v>
      </c>
      <c r="AL640">
        <v>20</v>
      </c>
      <c r="AM640">
        <v>0.67557945580407497</v>
      </c>
      <c r="AN640">
        <v>0.404429268292683</v>
      </c>
      <c r="AO640">
        <v>0.58028729756673103</v>
      </c>
      <c r="AP640">
        <v>1.4876123558540599</v>
      </c>
      <c r="AQ640" t="s">
        <v>35174</v>
      </c>
      <c r="AR640" t="s">
        <v>35174</v>
      </c>
      <c r="AS640" t="s">
        <v>35175</v>
      </c>
      <c r="AT640" t="s">
        <v>35176</v>
      </c>
      <c r="AU640">
        <v>3502</v>
      </c>
      <c r="AV640" t="s">
        <v>35177</v>
      </c>
      <c r="AW640" t="s">
        <v>35175</v>
      </c>
      <c r="AY640">
        <v>0.67557945580407497</v>
      </c>
      <c r="AZ640">
        <v>0.58028729756673103</v>
      </c>
      <c r="BA640" s="6">
        <f t="shared" si="50"/>
        <v>0.49514696180667928</v>
      </c>
      <c r="BB640" s="4" t="str">
        <f t="shared" si="47"/>
        <v/>
      </c>
      <c r="BC640" t="str">
        <f t="shared" si="51"/>
        <v/>
      </c>
      <c r="BD640" t="str">
        <f t="shared" si="48"/>
        <v/>
      </c>
      <c r="BE640" t="str">
        <f t="shared" si="49"/>
        <v/>
      </c>
      <c r="BF640" t="s">
        <v>35176</v>
      </c>
      <c r="BG640" t="s">
        <v>35175</v>
      </c>
    </row>
    <row r="641" spans="1:59" x14ac:dyDescent="0.2">
      <c r="A641">
        <v>28.4665718078613</v>
      </c>
      <c r="B641">
        <v>28.082077026367202</v>
      </c>
      <c r="C641">
        <v>27.469640731811499</v>
      </c>
      <c r="D641">
        <v>28.861921310424801</v>
      </c>
      <c r="E641">
        <v>28.617507934570298</v>
      </c>
      <c r="F641">
        <v>28.278657913208001</v>
      </c>
      <c r="I641" t="s">
        <v>7013</v>
      </c>
      <c r="J641" t="s">
        <v>7014</v>
      </c>
      <c r="K641" t="s">
        <v>7015</v>
      </c>
      <c r="N641" t="s">
        <v>110</v>
      </c>
      <c r="O641" t="s">
        <v>111</v>
      </c>
      <c r="P641" t="s">
        <v>326</v>
      </c>
      <c r="Q641" t="s">
        <v>327</v>
      </c>
      <c r="R641" t="s">
        <v>1650</v>
      </c>
      <c r="S641" t="s">
        <v>1651</v>
      </c>
      <c r="T641" t="s">
        <v>1652</v>
      </c>
      <c r="U641" t="s">
        <v>1653</v>
      </c>
      <c r="Z641" t="s">
        <v>7016</v>
      </c>
      <c r="AA641" t="s">
        <v>7017</v>
      </c>
      <c r="AB641">
        <v>10</v>
      </c>
      <c r="AC641">
        <v>10</v>
      </c>
      <c r="AD641">
        <v>10</v>
      </c>
      <c r="AE641">
        <v>30.9</v>
      </c>
      <c r="AF641">
        <v>30.9</v>
      </c>
      <c r="AG641">
        <v>30.9</v>
      </c>
      <c r="AH641">
        <v>44.395000000000003</v>
      </c>
      <c r="AI641">
        <v>0</v>
      </c>
      <c r="AJ641">
        <v>23.582000000000001</v>
      </c>
      <c r="AK641">
        <v>2066300000</v>
      </c>
      <c r="AL641">
        <v>36</v>
      </c>
      <c r="AM641">
        <v>0.79756048932968804</v>
      </c>
      <c r="AN641">
        <v>0.34622078760490599</v>
      </c>
      <c r="AO641">
        <v>0.57993253072102702</v>
      </c>
      <c r="AP641">
        <v>1.72623967260893</v>
      </c>
      <c r="AQ641" t="s">
        <v>7018</v>
      </c>
      <c r="AR641" t="s">
        <v>7018</v>
      </c>
      <c r="AS641" t="s">
        <v>7019</v>
      </c>
      <c r="AT641" t="s">
        <v>7020</v>
      </c>
      <c r="AU641">
        <v>648</v>
      </c>
      <c r="AV641" t="s">
        <v>7021</v>
      </c>
      <c r="AW641" t="s">
        <v>7019</v>
      </c>
      <c r="AX641" t="s">
        <v>7022</v>
      </c>
      <c r="AY641">
        <v>0.79756048932968804</v>
      </c>
      <c r="AZ641">
        <v>0.57993253072102702</v>
      </c>
      <c r="BA641" s="6">
        <f t="shared" si="50"/>
        <v>0.49477934193960449</v>
      </c>
      <c r="BB641" s="4" t="str">
        <f t="shared" si="47"/>
        <v/>
      </c>
      <c r="BC641" t="str">
        <f t="shared" si="51"/>
        <v/>
      </c>
      <c r="BD641" t="str">
        <f t="shared" si="48"/>
        <v/>
      </c>
      <c r="BE641" t="str">
        <f t="shared" si="49"/>
        <v/>
      </c>
      <c r="BF641" t="s">
        <v>7020</v>
      </c>
      <c r="BG641" t="s">
        <v>7019</v>
      </c>
    </row>
    <row r="642" spans="1:59" x14ac:dyDescent="0.2">
      <c r="A642">
        <v>26.270206451416001</v>
      </c>
      <c r="B642">
        <v>24.860033035278299</v>
      </c>
      <c r="C642">
        <v>26.551025390625</v>
      </c>
      <c r="D642">
        <v>26.762811660766602</v>
      </c>
      <c r="E642">
        <v>25.200862884521499</v>
      </c>
      <c r="F642">
        <v>27.447425842285199</v>
      </c>
      <c r="I642" t="s">
        <v>41820</v>
      </c>
      <c r="J642" t="s">
        <v>21441</v>
      </c>
      <c r="K642" t="s">
        <v>41821</v>
      </c>
      <c r="P642" t="s">
        <v>345</v>
      </c>
      <c r="Q642" t="s">
        <v>346</v>
      </c>
      <c r="R642" t="s">
        <v>4372</v>
      </c>
      <c r="S642" t="s">
        <v>4373</v>
      </c>
      <c r="T642" t="s">
        <v>930</v>
      </c>
      <c r="U642" t="s">
        <v>931</v>
      </c>
      <c r="V642" t="s">
        <v>3310</v>
      </c>
      <c r="W642" t="s">
        <v>3311</v>
      </c>
      <c r="Z642" t="s">
        <v>41822</v>
      </c>
      <c r="AA642" t="s">
        <v>41823</v>
      </c>
      <c r="AB642">
        <v>3</v>
      </c>
      <c r="AC642">
        <v>3</v>
      </c>
      <c r="AD642">
        <v>3</v>
      </c>
      <c r="AE642">
        <v>14.7</v>
      </c>
      <c r="AF642">
        <v>14.7</v>
      </c>
      <c r="AG642">
        <v>14.7</v>
      </c>
      <c r="AH642">
        <v>28.106999999999999</v>
      </c>
      <c r="AI642">
        <v>0</v>
      </c>
      <c r="AJ642">
        <v>9.4456000000000007</v>
      </c>
      <c r="AK642">
        <v>545160000</v>
      </c>
      <c r="AL642">
        <v>6</v>
      </c>
      <c r="AM642">
        <v>0.27333975675089101</v>
      </c>
      <c r="AN642">
        <v>0.72761769672408005</v>
      </c>
      <c r="AO642">
        <v>0.57661183675130101</v>
      </c>
      <c r="AP642">
        <v>0.681589058257146</v>
      </c>
      <c r="AQ642" t="s">
        <v>41824</v>
      </c>
      <c r="AR642" t="s">
        <v>41824</v>
      </c>
      <c r="AS642" t="s">
        <v>41825</v>
      </c>
      <c r="AT642" t="s">
        <v>41822</v>
      </c>
      <c r="AU642">
        <v>4310</v>
      </c>
      <c r="AV642" t="s">
        <v>41826</v>
      </c>
      <c r="AW642" t="s">
        <v>41825</v>
      </c>
      <c r="AY642">
        <v>0.27333975675089101</v>
      </c>
      <c r="AZ642">
        <v>0.57661183675130101</v>
      </c>
      <c r="BA642" s="6">
        <f t="shared" si="50"/>
        <v>0.49134272059309625</v>
      </c>
      <c r="BB642" s="4" t="str">
        <f t="shared" si="47"/>
        <v/>
      </c>
      <c r="BC642" t="str">
        <f t="shared" si="51"/>
        <v/>
      </c>
      <c r="BD642" t="str">
        <f t="shared" si="48"/>
        <v/>
      </c>
      <c r="BE642" t="str">
        <f t="shared" si="49"/>
        <v/>
      </c>
      <c r="BF642" t="s">
        <v>41822</v>
      </c>
      <c r="BG642" t="s">
        <v>41825</v>
      </c>
    </row>
    <row r="643" spans="1:59" x14ac:dyDescent="0.2">
      <c r="A643">
        <v>26.041305541992202</v>
      </c>
      <c r="B643">
        <v>27.213451385498001</v>
      </c>
      <c r="C643">
        <v>27.081111907958999</v>
      </c>
      <c r="D643">
        <v>27.2413635253906</v>
      </c>
      <c r="E643">
        <v>27.193944931030298</v>
      </c>
      <c r="F643">
        <v>27.6248455047607</v>
      </c>
      <c r="I643" t="s">
        <v>26293</v>
      </c>
      <c r="J643" t="s">
        <v>5769</v>
      </c>
      <c r="K643" t="s">
        <v>464</v>
      </c>
      <c r="P643" t="s">
        <v>464</v>
      </c>
      <c r="Q643" t="s">
        <v>465</v>
      </c>
      <c r="R643" t="s">
        <v>1224</v>
      </c>
      <c r="S643">
        <v>4121</v>
      </c>
      <c r="Z643" t="s">
        <v>26294</v>
      </c>
      <c r="AA643" t="s">
        <v>26295</v>
      </c>
      <c r="AB643">
        <v>6</v>
      </c>
      <c r="AC643">
        <v>6</v>
      </c>
      <c r="AD643">
        <v>6</v>
      </c>
      <c r="AE643">
        <v>13.5</v>
      </c>
      <c r="AF643">
        <v>13.5</v>
      </c>
      <c r="AG643">
        <v>13.5</v>
      </c>
      <c r="AH643">
        <v>57.353000000000002</v>
      </c>
      <c r="AI643">
        <v>0</v>
      </c>
      <c r="AJ643">
        <v>8.2217000000000002</v>
      </c>
      <c r="AK643">
        <v>885820000</v>
      </c>
      <c r="AL643">
        <v>7</v>
      </c>
      <c r="AM643">
        <v>0.65899618633143897</v>
      </c>
      <c r="AN643">
        <v>0.41451544195953099</v>
      </c>
      <c r="AO643">
        <v>0.57476170857747599</v>
      </c>
      <c r="AP643">
        <v>1.45530821761367</v>
      </c>
      <c r="AQ643" t="s">
        <v>26296</v>
      </c>
      <c r="AR643" t="s">
        <v>26296</v>
      </c>
      <c r="AS643" t="s">
        <v>26297</v>
      </c>
      <c r="AT643" t="s">
        <v>26298</v>
      </c>
      <c r="AU643">
        <v>2434</v>
      </c>
      <c r="AV643" t="s">
        <v>26299</v>
      </c>
      <c r="AW643" t="s">
        <v>26297</v>
      </c>
      <c r="AY643">
        <v>0.65899618633143897</v>
      </c>
      <c r="AZ643">
        <v>0.57476170857747599</v>
      </c>
      <c r="BA643" s="6">
        <f t="shared" si="50"/>
        <v>0.48943143188439087</v>
      </c>
      <c r="BB643" s="4" t="str">
        <f t="shared" ref="BB643:BB706" si="52">IFERROR(IF(AND(AY643&gt;1.34, AZ643&gt;(1)), "+",""),"")</f>
        <v/>
      </c>
      <c r="BC643" t="str">
        <f t="shared" si="51"/>
        <v/>
      </c>
      <c r="BD643" t="str">
        <f t="shared" ref="BD643:BD706" si="53">IF(AND(COUNT(D643:F643)&gt;=1,COUNT(A643:C643)=0),COUNT(D643:F643),"")</f>
        <v/>
      </c>
      <c r="BE643" t="str">
        <f t="shared" ref="BE643:BE706" si="54">IF(AND(COUNT(A643:C643)&gt;=1,COUNT(D643:F643)=0),COUNT(A643:C643),"")</f>
        <v/>
      </c>
      <c r="BF643" t="s">
        <v>26298</v>
      </c>
      <c r="BG643" t="s">
        <v>26297</v>
      </c>
    </row>
    <row r="644" spans="1:59" x14ac:dyDescent="0.2">
      <c r="A644">
        <v>25.283798217773398</v>
      </c>
      <c r="B644">
        <v>24.868394851684599</v>
      </c>
      <c r="C644">
        <v>26.0839748382568</v>
      </c>
      <c r="D644">
        <v>26.095046997070298</v>
      </c>
      <c r="E644">
        <v>25.6818542480469</v>
      </c>
      <c r="F644">
        <v>26.181280136108398</v>
      </c>
      <c r="J644" t="s">
        <v>24955</v>
      </c>
      <c r="K644" t="s">
        <v>24956</v>
      </c>
      <c r="Z644" t="s">
        <v>24957</v>
      </c>
      <c r="AA644" t="s">
        <v>24958</v>
      </c>
      <c r="AB644">
        <v>3</v>
      </c>
      <c r="AC644">
        <v>3</v>
      </c>
      <c r="AD644">
        <v>3</v>
      </c>
      <c r="AE644">
        <v>3.5</v>
      </c>
      <c r="AF644">
        <v>3.5</v>
      </c>
      <c r="AG644">
        <v>3.5</v>
      </c>
      <c r="AH644">
        <v>123.87</v>
      </c>
      <c r="AI644">
        <v>0</v>
      </c>
      <c r="AJ644">
        <v>7.4226000000000001</v>
      </c>
      <c r="AK644">
        <v>344210000</v>
      </c>
      <c r="AL644">
        <v>6</v>
      </c>
      <c r="AM644">
        <v>0.67020371725679795</v>
      </c>
      <c r="AN644">
        <v>0.40791159029649598</v>
      </c>
      <c r="AO644">
        <v>0.57400449117024599</v>
      </c>
      <c r="AP644">
        <v>1.47713909236954</v>
      </c>
      <c r="AQ644" t="s">
        <v>24959</v>
      </c>
      <c r="AR644" t="s">
        <v>24959</v>
      </c>
      <c r="AS644" t="s">
        <v>24960</v>
      </c>
      <c r="AT644" t="s">
        <v>24961</v>
      </c>
      <c r="AU644">
        <v>2270</v>
      </c>
      <c r="AV644" t="s">
        <v>24962</v>
      </c>
      <c r="AW644" t="s">
        <v>24960</v>
      </c>
      <c r="AY644">
        <v>0.67020371725679795</v>
      </c>
      <c r="AZ644">
        <v>0.57400449117024599</v>
      </c>
      <c r="BA644" s="6">
        <f t="shared" si="50"/>
        <v>0.48864988938894549</v>
      </c>
      <c r="BB644" s="4" t="str">
        <f t="shared" si="52"/>
        <v/>
      </c>
      <c r="BC644" t="str">
        <f t="shared" si="51"/>
        <v/>
      </c>
      <c r="BD644" t="str">
        <f t="shared" si="53"/>
        <v/>
      </c>
      <c r="BE644" t="str">
        <f t="shared" si="54"/>
        <v/>
      </c>
      <c r="BF644" t="s">
        <v>24961</v>
      </c>
      <c r="BG644" t="s">
        <v>24960</v>
      </c>
    </row>
    <row r="645" spans="1:59" x14ac:dyDescent="0.2">
      <c r="A645">
        <v>25.646501541137699</v>
      </c>
      <c r="B645">
        <v>25.760454177856399</v>
      </c>
      <c r="C645" t="s">
        <v>88</v>
      </c>
      <c r="D645">
        <v>26.181013107299801</v>
      </c>
      <c r="E645">
        <v>26.373865127563501</v>
      </c>
      <c r="F645" t="s">
        <v>88</v>
      </c>
      <c r="I645" t="s">
        <v>24317</v>
      </c>
      <c r="J645" t="s">
        <v>24318</v>
      </c>
      <c r="K645" t="s">
        <v>24319</v>
      </c>
      <c r="L645" t="s">
        <v>24320</v>
      </c>
      <c r="M645" t="s">
        <v>24321</v>
      </c>
      <c r="P645" t="s">
        <v>326</v>
      </c>
      <c r="Q645" t="s">
        <v>327</v>
      </c>
      <c r="R645" t="s">
        <v>140</v>
      </c>
      <c r="S645" t="s">
        <v>141</v>
      </c>
      <c r="T645" t="s">
        <v>142</v>
      </c>
      <c r="U645" t="s">
        <v>143</v>
      </c>
      <c r="Z645" t="s">
        <v>1251</v>
      </c>
      <c r="AA645" t="s">
        <v>1252</v>
      </c>
      <c r="AB645">
        <v>1</v>
      </c>
      <c r="AC645">
        <v>1</v>
      </c>
      <c r="AD645">
        <v>1</v>
      </c>
      <c r="AE645">
        <v>6.8</v>
      </c>
      <c r="AF645">
        <v>6.8</v>
      </c>
      <c r="AG645">
        <v>6.8</v>
      </c>
      <c r="AH645">
        <v>23.844999999999999</v>
      </c>
      <c r="AI645">
        <v>4.3363000000000004E-3</v>
      </c>
      <c r="AJ645">
        <v>1.9396</v>
      </c>
      <c r="AK645">
        <v>272410000</v>
      </c>
      <c r="AL645">
        <v>3</v>
      </c>
      <c r="AM645">
        <v>1.4432994132616099</v>
      </c>
      <c r="AN645">
        <v>0.177485714285714</v>
      </c>
      <c r="AO645">
        <v>0.57396125793456998</v>
      </c>
      <c r="AP645">
        <v>5.1245976539447504</v>
      </c>
      <c r="AQ645" t="s">
        <v>24322</v>
      </c>
      <c r="AR645" t="s">
        <v>24322</v>
      </c>
      <c r="AS645" t="s">
        <v>24323</v>
      </c>
      <c r="AT645" t="s">
        <v>24324</v>
      </c>
      <c r="AU645">
        <v>2196</v>
      </c>
      <c r="AV645" t="s">
        <v>24325</v>
      </c>
      <c r="AW645" t="s">
        <v>24323</v>
      </c>
      <c r="AY645">
        <v>1.4432994132616099</v>
      </c>
      <c r="AZ645">
        <v>0.57396125793456998</v>
      </c>
      <c r="BA645" s="6">
        <f t="shared" si="50"/>
        <v>0.48860527969294787</v>
      </c>
      <c r="BB645" s="4" t="str">
        <f t="shared" si="52"/>
        <v/>
      </c>
      <c r="BC645" t="str">
        <f t="shared" si="51"/>
        <v/>
      </c>
      <c r="BD645" t="str">
        <f t="shared" si="53"/>
        <v/>
      </c>
      <c r="BE645" t="str">
        <f t="shared" si="54"/>
        <v/>
      </c>
      <c r="BF645" t="s">
        <v>24324</v>
      </c>
      <c r="BG645" t="s">
        <v>24323</v>
      </c>
    </row>
    <row r="646" spans="1:59" x14ac:dyDescent="0.2">
      <c r="A646">
        <v>28.155231475830099</v>
      </c>
      <c r="B646">
        <v>28.2094612121582</v>
      </c>
      <c r="C646">
        <v>27.8467311859131</v>
      </c>
      <c r="D646">
        <v>28.904605865478501</v>
      </c>
      <c r="E646">
        <v>28.536899566650401</v>
      </c>
      <c r="F646">
        <v>28.490333557128899</v>
      </c>
      <c r="I646" t="s">
        <v>38639</v>
      </c>
      <c r="J646" t="s">
        <v>38640</v>
      </c>
      <c r="K646" t="s">
        <v>22183</v>
      </c>
      <c r="L646" t="s">
        <v>993</v>
      </c>
      <c r="M646" t="s">
        <v>994</v>
      </c>
      <c r="R646" t="s">
        <v>2280</v>
      </c>
      <c r="S646">
        <v>1009</v>
      </c>
      <c r="Z646" t="s">
        <v>38641</v>
      </c>
      <c r="AA646" t="s">
        <v>38642</v>
      </c>
      <c r="AB646">
        <v>10</v>
      </c>
      <c r="AC646">
        <v>9</v>
      </c>
      <c r="AD646">
        <v>9</v>
      </c>
      <c r="AE646">
        <v>8.9</v>
      </c>
      <c r="AF646">
        <v>8.4</v>
      </c>
      <c r="AG646">
        <v>8.4</v>
      </c>
      <c r="AH646">
        <v>178.66</v>
      </c>
      <c r="AI646">
        <v>0</v>
      </c>
      <c r="AJ646">
        <v>35.802</v>
      </c>
      <c r="AK646">
        <v>2119800000</v>
      </c>
      <c r="AL646">
        <v>25</v>
      </c>
      <c r="AM646">
        <v>1.5299334684271699</v>
      </c>
      <c r="AN646">
        <v>0.17000826446281</v>
      </c>
      <c r="AO646">
        <v>0.57347170511881596</v>
      </c>
      <c r="AP646">
        <v>3.3149815690653002</v>
      </c>
      <c r="AQ646" t="s">
        <v>38643</v>
      </c>
      <c r="AR646" t="s">
        <v>38643</v>
      </c>
      <c r="AS646" t="s">
        <v>38644</v>
      </c>
      <c r="AT646" t="s">
        <v>38645</v>
      </c>
      <c r="AU646">
        <v>3932</v>
      </c>
      <c r="AV646" t="s">
        <v>38646</v>
      </c>
      <c r="AW646" t="s">
        <v>38644</v>
      </c>
      <c r="AY646">
        <v>1.5299334684271699</v>
      </c>
      <c r="AZ646">
        <v>0.57347170511881596</v>
      </c>
      <c r="BA646" s="6">
        <f t="shared" si="50"/>
        <v>0.48810023375098077</v>
      </c>
      <c r="BB646" s="4" t="str">
        <f t="shared" si="52"/>
        <v/>
      </c>
      <c r="BC646" t="str">
        <f t="shared" si="51"/>
        <v/>
      </c>
      <c r="BD646" t="str">
        <f t="shared" si="53"/>
        <v/>
      </c>
      <c r="BE646" t="str">
        <f t="shared" si="54"/>
        <v/>
      </c>
      <c r="BF646" t="s">
        <v>38645</v>
      </c>
      <c r="BG646" t="s">
        <v>38644</v>
      </c>
    </row>
    <row r="647" spans="1:59" x14ac:dyDescent="0.2">
      <c r="A647">
        <v>27.900407791137699</v>
      </c>
      <c r="B647">
        <v>28.1415100097656</v>
      </c>
      <c r="C647">
        <v>27.786748886108398</v>
      </c>
      <c r="D647">
        <v>28.605726242065401</v>
      </c>
      <c r="E647">
        <v>28.4353141784668</v>
      </c>
      <c r="F647">
        <v>28.508014678955099</v>
      </c>
      <c r="I647" t="s">
        <v>24592</v>
      </c>
      <c r="J647" t="s">
        <v>24593</v>
      </c>
      <c r="K647" t="s">
        <v>24594</v>
      </c>
      <c r="P647" t="s">
        <v>411</v>
      </c>
      <c r="Q647" t="s">
        <v>412</v>
      </c>
      <c r="R647" t="s">
        <v>2714</v>
      </c>
      <c r="S647">
        <v>3016</v>
      </c>
      <c r="V647" t="s">
        <v>14113</v>
      </c>
      <c r="W647" t="s">
        <v>14114</v>
      </c>
      <c r="Z647" t="s">
        <v>24595</v>
      </c>
      <c r="AA647" t="s">
        <v>24596</v>
      </c>
      <c r="AB647">
        <v>8</v>
      </c>
      <c r="AC647">
        <v>8</v>
      </c>
      <c r="AD647">
        <v>8</v>
      </c>
      <c r="AE647">
        <v>22.8</v>
      </c>
      <c r="AF647">
        <v>22.8</v>
      </c>
      <c r="AG647">
        <v>22.8</v>
      </c>
      <c r="AH647">
        <v>58.246000000000002</v>
      </c>
      <c r="AI647">
        <v>0</v>
      </c>
      <c r="AJ647">
        <v>51.462000000000003</v>
      </c>
      <c r="AK647">
        <v>1931400000</v>
      </c>
      <c r="AL647">
        <v>23</v>
      </c>
      <c r="AM647">
        <v>2.1126426228613</v>
      </c>
      <c r="AN647">
        <v>0.12927710843373499</v>
      </c>
      <c r="AO647">
        <v>0.57346280415852702</v>
      </c>
      <c r="AP647">
        <v>4.95831105064706</v>
      </c>
      <c r="AQ647" t="s">
        <v>24597</v>
      </c>
      <c r="AR647" t="s">
        <v>24597</v>
      </c>
      <c r="AS647" t="s">
        <v>24598</v>
      </c>
      <c r="AT647" t="s">
        <v>24599</v>
      </c>
      <c r="AU647">
        <v>2230</v>
      </c>
      <c r="AV647" t="s">
        <v>24600</v>
      </c>
      <c r="AW647" t="s">
        <v>24601</v>
      </c>
      <c r="AY647">
        <v>2.1126426228613</v>
      </c>
      <c r="AZ647">
        <v>0.57346280415852702</v>
      </c>
      <c r="BA647" s="6">
        <f t="shared" si="50"/>
        <v>0.48809105268370678</v>
      </c>
      <c r="BB647" s="4" t="str">
        <f t="shared" si="52"/>
        <v/>
      </c>
      <c r="BC647" t="str">
        <f t="shared" si="51"/>
        <v/>
      </c>
      <c r="BD647" t="str">
        <f t="shared" si="53"/>
        <v/>
      </c>
      <c r="BE647" t="str">
        <f t="shared" si="54"/>
        <v/>
      </c>
      <c r="BF647" t="s">
        <v>24599</v>
      </c>
      <c r="BG647" t="s">
        <v>24598</v>
      </c>
    </row>
    <row r="648" spans="1:59" x14ac:dyDescent="0.2">
      <c r="A648">
        <v>28.139997482299801</v>
      </c>
      <c r="B648">
        <v>27.418523788452099</v>
      </c>
      <c r="C648">
        <v>27.3367099761963</v>
      </c>
      <c r="D648">
        <v>28.395298004150401</v>
      </c>
      <c r="E648">
        <v>28.371274948120099</v>
      </c>
      <c r="F648">
        <v>27.848165512085</v>
      </c>
      <c r="I648" t="s">
        <v>26666</v>
      </c>
      <c r="K648" t="s">
        <v>26667</v>
      </c>
      <c r="P648" t="s">
        <v>3665</v>
      </c>
      <c r="Q648" t="s">
        <v>3666</v>
      </c>
      <c r="R648" t="s">
        <v>1108</v>
      </c>
      <c r="S648">
        <v>3036</v>
      </c>
      <c r="Z648" t="s">
        <v>26668</v>
      </c>
      <c r="AA648" t="s">
        <v>26669</v>
      </c>
      <c r="AB648">
        <v>9</v>
      </c>
      <c r="AC648">
        <v>9</v>
      </c>
      <c r="AD648">
        <v>9</v>
      </c>
      <c r="AE648">
        <v>13.3</v>
      </c>
      <c r="AF648">
        <v>13.3</v>
      </c>
      <c r="AG648">
        <v>13.3</v>
      </c>
      <c r="AH648">
        <v>121.34</v>
      </c>
      <c r="AI648">
        <v>0</v>
      </c>
      <c r="AJ648">
        <v>30.356000000000002</v>
      </c>
      <c r="AK648">
        <v>1586600000</v>
      </c>
      <c r="AL648">
        <v>19</v>
      </c>
      <c r="AM648">
        <v>0.85527141308260402</v>
      </c>
      <c r="AN648">
        <v>0.317251908396947</v>
      </c>
      <c r="AO648">
        <v>0.573169072469078</v>
      </c>
      <c r="AP648">
        <v>1.8403016947263799</v>
      </c>
      <c r="AQ648" t="s">
        <v>26670</v>
      </c>
      <c r="AR648" t="s">
        <v>26670</v>
      </c>
      <c r="AS648" t="s">
        <v>26671</v>
      </c>
      <c r="AT648" t="s">
        <v>26672</v>
      </c>
      <c r="AU648">
        <v>2479</v>
      </c>
      <c r="AV648" t="s">
        <v>26673</v>
      </c>
      <c r="AW648" t="s">
        <v>26671</v>
      </c>
      <c r="AY648">
        <v>0.85527141308260402</v>
      </c>
      <c r="AZ648">
        <v>0.573169072469078</v>
      </c>
      <c r="BA648" s="6">
        <f t="shared" si="50"/>
        <v>0.48778810923896132</v>
      </c>
      <c r="BB648" s="4" t="str">
        <f t="shared" si="52"/>
        <v/>
      </c>
      <c r="BC648" t="str">
        <f t="shared" si="51"/>
        <v/>
      </c>
      <c r="BD648" t="str">
        <f t="shared" si="53"/>
        <v/>
      </c>
      <c r="BE648" t="str">
        <f t="shared" si="54"/>
        <v/>
      </c>
      <c r="BF648" t="s">
        <v>26672</v>
      </c>
      <c r="BG648" t="s">
        <v>26671</v>
      </c>
    </row>
    <row r="649" spans="1:59" x14ac:dyDescent="0.2">
      <c r="A649">
        <v>27.804704666137699</v>
      </c>
      <c r="B649">
        <v>27.698694229126001</v>
      </c>
      <c r="C649">
        <v>27.722209930419901</v>
      </c>
      <c r="D649">
        <v>28.4081115722656</v>
      </c>
      <c r="E649">
        <v>28.1598110198975</v>
      </c>
      <c r="F649">
        <v>28.376377105712901</v>
      </c>
      <c r="I649" t="s">
        <v>11722</v>
      </c>
      <c r="J649" t="s">
        <v>11723</v>
      </c>
      <c r="K649" t="s">
        <v>11724</v>
      </c>
      <c r="P649" t="s">
        <v>7612</v>
      </c>
      <c r="Q649" t="s">
        <v>7613</v>
      </c>
      <c r="Z649" t="s">
        <v>6774</v>
      </c>
      <c r="AA649" t="s">
        <v>6775</v>
      </c>
      <c r="AB649">
        <v>5</v>
      </c>
      <c r="AC649">
        <v>5</v>
      </c>
      <c r="AD649">
        <v>5</v>
      </c>
      <c r="AE649">
        <v>23</v>
      </c>
      <c r="AF649">
        <v>23</v>
      </c>
      <c r="AG649">
        <v>23</v>
      </c>
      <c r="AH649">
        <v>24.01</v>
      </c>
      <c r="AI649">
        <v>0</v>
      </c>
      <c r="AJ649">
        <v>8.2035999999999998</v>
      </c>
      <c r="AK649">
        <v>1678200000</v>
      </c>
      <c r="AL649">
        <v>27</v>
      </c>
      <c r="AM649">
        <v>2.6095459261935998</v>
      </c>
      <c r="AN649">
        <v>0.123939393939394</v>
      </c>
      <c r="AO649">
        <v>0.57289695739746105</v>
      </c>
      <c r="AP649">
        <v>6.78954120789321</v>
      </c>
      <c r="AQ649" t="s">
        <v>11725</v>
      </c>
      <c r="AR649" t="s">
        <v>11725</v>
      </c>
      <c r="AS649" t="s">
        <v>11726</v>
      </c>
      <c r="AT649" t="s">
        <v>11727</v>
      </c>
      <c r="AU649">
        <v>1014</v>
      </c>
      <c r="AV649" t="s">
        <v>11728</v>
      </c>
      <c r="AW649" t="s">
        <v>11726</v>
      </c>
      <c r="AY649">
        <v>2.6095459261935998</v>
      </c>
      <c r="AZ649">
        <v>0.57289695739746105</v>
      </c>
      <c r="BA649" s="6">
        <f t="shared" si="50"/>
        <v>0.4875075153654731</v>
      </c>
      <c r="BB649" s="4" t="str">
        <f t="shared" si="52"/>
        <v/>
      </c>
      <c r="BC649" t="str">
        <f t="shared" si="51"/>
        <v/>
      </c>
      <c r="BD649" t="str">
        <f t="shared" si="53"/>
        <v/>
      </c>
      <c r="BE649" t="str">
        <f t="shared" si="54"/>
        <v/>
      </c>
      <c r="BF649" t="s">
        <v>11727</v>
      </c>
      <c r="BG649" t="s">
        <v>11726</v>
      </c>
    </row>
    <row r="650" spans="1:59" x14ac:dyDescent="0.2">
      <c r="A650">
        <v>32.785930633544901</v>
      </c>
      <c r="B650">
        <v>32.945571899414098</v>
      </c>
      <c r="C650">
        <v>32.0936470031738</v>
      </c>
      <c r="D650">
        <v>32.955963134765597</v>
      </c>
      <c r="E650">
        <v>33.310268402099602</v>
      </c>
      <c r="F650">
        <v>33.276557922363303</v>
      </c>
      <c r="I650" t="s">
        <v>21509</v>
      </c>
      <c r="J650" t="s">
        <v>21510</v>
      </c>
      <c r="K650" t="s">
        <v>21511</v>
      </c>
      <c r="N650" t="s">
        <v>61</v>
      </c>
      <c r="O650" t="s">
        <v>62</v>
      </c>
      <c r="P650" t="s">
        <v>4694</v>
      </c>
      <c r="Q650" t="s">
        <v>4695</v>
      </c>
      <c r="R650" t="s">
        <v>1184</v>
      </c>
      <c r="S650" t="s">
        <v>1185</v>
      </c>
      <c r="T650" t="s">
        <v>1171</v>
      </c>
      <c r="U650" t="s">
        <v>1172</v>
      </c>
      <c r="V650" t="s">
        <v>8165</v>
      </c>
      <c r="W650" t="s">
        <v>8166</v>
      </c>
      <c r="Z650" t="s">
        <v>21512</v>
      </c>
      <c r="AA650" t="s">
        <v>21513</v>
      </c>
      <c r="AB650">
        <v>51</v>
      </c>
      <c r="AC650">
        <v>51</v>
      </c>
      <c r="AD650">
        <v>51</v>
      </c>
      <c r="AE650">
        <v>32.1</v>
      </c>
      <c r="AF650">
        <v>32.1</v>
      </c>
      <c r="AG650">
        <v>32.1</v>
      </c>
      <c r="AH650">
        <v>152.1</v>
      </c>
      <c r="AI650">
        <v>0</v>
      </c>
      <c r="AJ650">
        <v>323.31</v>
      </c>
      <c r="AK650">
        <v>49647000000</v>
      </c>
      <c r="AL650">
        <v>290</v>
      </c>
      <c r="AM650">
        <v>0.94024425150769297</v>
      </c>
      <c r="AN650">
        <v>0.28336677115987502</v>
      </c>
      <c r="AO650">
        <v>0.57254664103189901</v>
      </c>
      <c r="AP650">
        <v>2.0103677609578301</v>
      </c>
      <c r="AQ650" t="s">
        <v>21514</v>
      </c>
      <c r="AR650" t="s">
        <v>21514</v>
      </c>
      <c r="AS650" t="s">
        <v>21515</v>
      </c>
      <c r="AT650" t="s">
        <v>21516</v>
      </c>
      <c r="AU650">
        <v>1914</v>
      </c>
      <c r="AV650" t="s">
        <v>21517</v>
      </c>
      <c r="AW650" t="s">
        <v>21515</v>
      </c>
      <c r="AY650">
        <v>0.94024425150769297</v>
      </c>
      <c r="AZ650">
        <v>0.57254664103189901</v>
      </c>
      <c r="BA650" s="6">
        <f t="shared" si="50"/>
        <v>0.48714636144857582</v>
      </c>
      <c r="BB650" s="4" t="str">
        <f t="shared" si="52"/>
        <v/>
      </c>
      <c r="BC650" t="str">
        <f t="shared" si="51"/>
        <v/>
      </c>
      <c r="BD650" t="str">
        <f t="shared" si="53"/>
        <v/>
      </c>
      <c r="BE650" t="str">
        <f t="shared" si="54"/>
        <v/>
      </c>
      <c r="BF650" t="s">
        <v>21516</v>
      </c>
      <c r="BG650" t="s">
        <v>21515</v>
      </c>
    </row>
    <row r="651" spans="1:59" x14ac:dyDescent="0.2">
      <c r="A651">
        <v>30.045049667358398</v>
      </c>
      <c r="B651">
        <v>29.5813999176025</v>
      </c>
      <c r="C651">
        <v>29.5224933624268</v>
      </c>
      <c r="D651">
        <v>30.556547164916999</v>
      </c>
      <c r="E651">
        <v>30.094589233398398</v>
      </c>
      <c r="F651">
        <v>30.215234756469702</v>
      </c>
      <c r="I651" t="s">
        <v>8422</v>
      </c>
      <c r="J651" t="s">
        <v>8423</v>
      </c>
      <c r="K651" t="s">
        <v>2010</v>
      </c>
      <c r="P651" t="s">
        <v>138</v>
      </c>
      <c r="Q651" t="s">
        <v>139</v>
      </c>
      <c r="R651" t="s">
        <v>8406</v>
      </c>
      <c r="S651" t="s">
        <v>8407</v>
      </c>
      <c r="T651" t="s">
        <v>8408</v>
      </c>
      <c r="U651" t="s">
        <v>8409</v>
      </c>
      <c r="V651" t="s">
        <v>8424</v>
      </c>
      <c r="W651" t="s">
        <v>8425</v>
      </c>
      <c r="X651" t="s">
        <v>8412</v>
      </c>
      <c r="Y651" t="s">
        <v>8413</v>
      </c>
      <c r="Z651" t="s">
        <v>8414</v>
      </c>
      <c r="AA651" t="s">
        <v>8415</v>
      </c>
      <c r="AB651">
        <v>2</v>
      </c>
      <c r="AC651">
        <v>1</v>
      </c>
      <c r="AD651">
        <v>1</v>
      </c>
      <c r="AE651">
        <v>2.9</v>
      </c>
      <c r="AF651">
        <v>1.4</v>
      </c>
      <c r="AG651">
        <v>1.4</v>
      </c>
      <c r="AH651">
        <v>97.090999999999994</v>
      </c>
      <c r="AI651">
        <v>6.6084000000000004E-3</v>
      </c>
      <c r="AJ651">
        <v>1.6841999999999999</v>
      </c>
      <c r="AK651">
        <v>6654400000</v>
      </c>
      <c r="AL651">
        <v>7</v>
      </c>
      <c r="AM651">
        <v>1.2471845690426699</v>
      </c>
      <c r="AN651">
        <v>0.202107416879795</v>
      </c>
      <c r="AO651">
        <v>0.57247606913248805</v>
      </c>
      <c r="AP651">
        <v>2.6564438076399499</v>
      </c>
      <c r="AQ651" t="s">
        <v>8426</v>
      </c>
      <c r="AR651" t="s">
        <v>8426</v>
      </c>
      <c r="AS651" t="s">
        <v>8427</v>
      </c>
      <c r="AT651" t="s">
        <v>8428</v>
      </c>
      <c r="AU651">
        <v>754</v>
      </c>
      <c r="AV651" t="s">
        <v>8429</v>
      </c>
      <c r="AW651" t="s">
        <v>8427</v>
      </c>
      <c r="AY651">
        <v>1.2471845690426699</v>
      </c>
      <c r="AZ651">
        <v>0.57247606913248805</v>
      </c>
      <c r="BA651" s="6">
        <f t="shared" si="50"/>
        <v>0.48707361691589623</v>
      </c>
      <c r="BB651" s="4" t="str">
        <f t="shared" si="52"/>
        <v/>
      </c>
      <c r="BC651" t="str">
        <f t="shared" si="51"/>
        <v/>
      </c>
      <c r="BD651" t="str">
        <f t="shared" si="53"/>
        <v/>
      </c>
      <c r="BE651" t="str">
        <f t="shared" si="54"/>
        <v/>
      </c>
      <c r="BF651" t="s">
        <v>8428</v>
      </c>
      <c r="BG651" t="s">
        <v>8427</v>
      </c>
    </row>
    <row r="652" spans="1:59" x14ac:dyDescent="0.2">
      <c r="A652">
        <v>32.222248077392599</v>
      </c>
      <c r="B652">
        <v>32.239452362060497</v>
      </c>
      <c r="C652">
        <v>32.131088256835902</v>
      </c>
      <c r="D652">
        <v>32.746391296386697</v>
      </c>
      <c r="E652">
        <v>32.767955780029297</v>
      </c>
      <c r="F652">
        <v>32.795463562011697</v>
      </c>
      <c r="G652" t="s">
        <v>1761</v>
      </c>
      <c r="H652" t="s">
        <v>1762</v>
      </c>
      <c r="I652" t="s">
        <v>1763</v>
      </c>
      <c r="J652" t="s">
        <v>1764</v>
      </c>
      <c r="K652" t="s">
        <v>1765</v>
      </c>
      <c r="N652" t="s">
        <v>1766</v>
      </c>
      <c r="O652" t="s">
        <v>1767</v>
      </c>
      <c r="P652" t="s">
        <v>1768</v>
      </c>
      <c r="Q652" t="s">
        <v>1769</v>
      </c>
      <c r="R652" t="s">
        <v>1770</v>
      </c>
      <c r="S652" t="s">
        <v>1771</v>
      </c>
      <c r="T652" t="s">
        <v>1772</v>
      </c>
      <c r="U652" t="s">
        <v>1773</v>
      </c>
      <c r="Z652" t="s">
        <v>1774</v>
      </c>
      <c r="AA652" t="s">
        <v>1775</v>
      </c>
      <c r="AB652">
        <v>17</v>
      </c>
      <c r="AC652">
        <v>17</v>
      </c>
      <c r="AD652">
        <v>17</v>
      </c>
      <c r="AE652">
        <v>45.8</v>
      </c>
      <c r="AF652">
        <v>45.8</v>
      </c>
      <c r="AG652">
        <v>45.8</v>
      </c>
      <c r="AH652">
        <v>49.512</v>
      </c>
      <c r="AI652">
        <v>0</v>
      </c>
      <c r="AJ652">
        <v>323.31</v>
      </c>
      <c r="AK652">
        <v>36758000000</v>
      </c>
      <c r="AL652">
        <v>126</v>
      </c>
      <c r="AM652">
        <v>4.0150453991026502</v>
      </c>
      <c r="AN652">
        <v>6.5600000000000006E-2</v>
      </c>
      <c r="AO652">
        <v>0.57234064737956203</v>
      </c>
      <c r="AP652">
        <v>15.681163410832101</v>
      </c>
      <c r="AQ652" t="s">
        <v>1776</v>
      </c>
      <c r="AR652" t="s">
        <v>1776</v>
      </c>
      <c r="AS652" t="s">
        <v>1777</v>
      </c>
      <c r="AT652" t="s">
        <v>1778</v>
      </c>
      <c r="AU652">
        <v>195</v>
      </c>
      <c r="AV652" t="s">
        <v>1779</v>
      </c>
      <c r="AW652" t="s">
        <v>1777</v>
      </c>
      <c r="AY652">
        <v>4.0150453991026502</v>
      </c>
      <c r="AZ652">
        <v>0.57234064737956203</v>
      </c>
      <c r="BA652" s="6">
        <f t="shared" si="50"/>
        <v>0.48693403602115914</v>
      </c>
      <c r="BB652" s="4" t="str">
        <f t="shared" si="52"/>
        <v/>
      </c>
      <c r="BC652" t="str">
        <f t="shared" si="51"/>
        <v/>
      </c>
      <c r="BD652" t="str">
        <f t="shared" si="53"/>
        <v/>
      </c>
      <c r="BE652" t="str">
        <f t="shared" si="54"/>
        <v/>
      </c>
      <c r="BF652" t="s">
        <v>1778</v>
      </c>
      <c r="BG652" t="s">
        <v>1777</v>
      </c>
    </row>
    <row r="653" spans="1:59" x14ac:dyDescent="0.2">
      <c r="A653">
        <v>30.761053085327099</v>
      </c>
      <c r="B653">
        <v>30.8727626800537</v>
      </c>
      <c r="C653">
        <v>30.4141750335693</v>
      </c>
      <c r="D653">
        <v>31.361812591552699</v>
      </c>
      <c r="E653">
        <v>31.215757369995099</v>
      </c>
      <c r="F653">
        <v>31.184352874755898</v>
      </c>
      <c r="I653" t="s">
        <v>40450</v>
      </c>
      <c r="J653" t="s">
        <v>40451</v>
      </c>
      <c r="K653" t="s">
        <v>40452</v>
      </c>
      <c r="N653" t="s">
        <v>61</v>
      </c>
      <c r="O653" t="s">
        <v>62</v>
      </c>
      <c r="P653" t="s">
        <v>126</v>
      </c>
      <c r="Q653" t="s">
        <v>127</v>
      </c>
      <c r="R653" t="s">
        <v>980</v>
      </c>
      <c r="S653">
        <v>3009</v>
      </c>
      <c r="Z653" t="s">
        <v>30113</v>
      </c>
      <c r="AA653" t="s">
        <v>30114</v>
      </c>
      <c r="AB653">
        <v>12</v>
      </c>
      <c r="AC653">
        <v>12</v>
      </c>
      <c r="AD653">
        <v>12</v>
      </c>
      <c r="AE653">
        <v>47.3</v>
      </c>
      <c r="AF653">
        <v>47.3</v>
      </c>
      <c r="AG653">
        <v>47.3</v>
      </c>
      <c r="AH653">
        <v>35.235999999999997</v>
      </c>
      <c r="AI653">
        <v>0</v>
      </c>
      <c r="AJ653">
        <v>92.087000000000003</v>
      </c>
      <c r="AK653">
        <v>12910000000</v>
      </c>
      <c r="AL653">
        <v>71</v>
      </c>
      <c r="AM653">
        <v>1.73649664767735</v>
      </c>
      <c r="AN653">
        <v>0.15966459627329199</v>
      </c>
      <c r="AO653">
        <v>0.57131067911783595</v>
      </c>
      <c r="AP653">
        <v>3.8473269161229</v>
      </c>
      <c r="AQ653" t="s">
        <v>40453</v>
      </c>
      <c r="AR653" t="s">
        <v>40453</v>
      </c>
      <c r="AS653" t="s">
        <v>40454</v>
      </c>
      <c r="AT653" t="s">
        <v>40455</v>
      </c>
      <c r="AU653">
        <v>4143</v>
      </c>
      <c r="AV653" t="s">
        <v>40456</v>
      </c>
      <c r="AW653" t="s">
        <v>40454</v>
      </c>
      <c r="AY653">
        <v>1.73649664767735</v>
      </c>
      <c r="AZ653">
        <v>0.57131067911783595</v>
      </c>
      <c r="BA653" s="6">
        <f t="shared" si="50"/>
        <v>0.48587286351486614</v>
      </c>
      <c r="BB653" s="4" t="str">
        <f t="shared" si="52"/>
        <v/>
      </c>
      <c r="BC653" t="str">
        <f t="shared" si="51"/>
        <v/>
      </c>
      <c r="BD653" t="str">
        <f t="shared" si="53"/>
        <v/>
      </c>
      <c r="BE653" t="str">
        <f t="shared" si="54"/>
        <v/>
      </c>
      <c r="BF653" t="s">
        <v>40455</v>
      </c>
      <c r="BG653" t="s">
        <v>40454</v>
      </c>
    </row>
    <row r="654" spans="1:59" x14ac:dyDescent="0.2">
      <c r="A654">
        <v>28.263694763183601</v>
      </c>
      <c r="B654">
        <v>27.766544342041001</v>
      </c>
      <c r="C654">
        <v>28.148460388183601</v>
      </c>
      <c r="D654">
        <v>28.653247833251999</v>
      </c>
      <c r="E654">
        <v>28.708955764770501</v>
      </c>
      <c r="F654">
        <v>28.529956817626999</v>
      </c>
      <c r="I654" t="s">
        <v>32673</v>
      </c>
      <c r="J654" t="s">
        <v>29780</v>
      </c>
      <c r="K654" t="s">
        <v>32674</v>
      </c>
      <c r="P654" t="s">
        <v>2808</v>
      </c>
      <c r="Q654" t="s">
        <v>2809</v>
      </c>
      <c r="R654" t="s">
        <v>4959</v>
      </c>
      <c r="S654">
        <v>3400</v>
      </c>
      <c r="Z654" t="s">
        <v>32675</v>
      </c>
      <c r="AA654" t="s">
        <v>32676</v>
      </c>
      <c r="AB654">
        <v>10</v>
      </c>
      <c r="AC654">
        <v>10</v>
      </c>
      <c r="AD654">
        <v>10</v>
      </c>
      <c r="AE654">
        <v>39.5</v>
      </c>
      <c r="AF654">
        <v>39.5</v>
      </c>
      <c r="AG654">
        <v>39.5</v>
      </c>
      <c r="AH654">
        <v>34.308</v>
      </c>
      <c r="AI654">
        <v>0</v>
      </c>
      <c r="AJ654">
        <v>120.41</v>
      </c>
      <c r="AK654">
        <v>2096700000</v>
      </c>
      <c r="AL654">
        <v>35</v>
      </c>
      <c r="AM654">
        <v>1.6374150622964501</v>
      </c>
      <c r="AN654">
        <v>0.16762886597938101</v>
      </c>
      <c r="AO654">
        <v>0.57115364074706998</v>
      </c>
      <c r="AP654">
        <v>3.5859254479551401</v>
      </c>
      <c r="AQ654" t="s">
        <v>32677</v>
      </c>
      <c r="AR654" t="s">
        <v>32677</v>
      </c>
      <c r="AS654" t="s">
        <v>32678</v>
      </c>
      <c r="AT654" t="s">
        <v>32679</v>
      </c>
      <c r="AU654">
        <v>3198</v>
      </c>
      <c r="AV654" t="s">
        <v>32680</v>
      </c>
      <c r="AW654" t="s">
        <v>32681</v>
      </c>
      <c r="AX654" t="s">
        <v>32682</v>
      </c>
      <c r="AY654">
        <v>1.6374150622964501</v>
      </c>
      <c r="AZ654">
        <v>0.57115364074706998</v>
      </c>
      <c r="BA654" s="6">
        <f t="shared" si="50"/>
        <v>0.48571113401005772</v>
      </c>
      <c r="BB654" s="4" t="str">
        <f t="shared" si="52"/>
        <v/>
      </c>
      <c r="BC654" t="str">
        <f t="shared" si="51"/>
        <v/>
      </c>
      <c r="BD654" t="str">
        <f t="shared" si="53"/>
        <v/>
      </c>
      <c r="BE654" t="str">
        <f t="shared" si="54"/>
        <v/>
      </c>
      <c r="BF654" t="s">
        <v>32679</v>
      </c>
      <c r="BG654" t="s">
        <v>32678</v>
      </c>
    </row>
    <row r="655" spans="1:59" x14ac:dyDescent="0.2">
      <c r="A655">
        <v>26.0419521331787</v>
      </c>
      <c r="B655">
        <v>25.774295806884801</v>
      </c>
      <c r="C655">
        <v>25.7291259765625</v>
      </c>
      <c r="D655">
        <v>26.679359436035199</v>
      </c>
      <c r="E655">
        <v>26.861951828002901</v>
      </c>
      <c r="F655">
        <v>25.7174072265625</v>
      </c>
      <c r="I655" t="s">
        <v>37572</v>
      </c>
      <c r="J655" t="s">
        <v>26819</v>
      </c>
      <c r="K655" t="s">
        <v>37573</v>
      </c>
      <c r="L655" t="s">
        <v>228</v>
      </c>
      <c r="M655" t="s">
        <v>229</v>
      </c>
      <c r="N655" t="s">
        <v>11339</v>
      </c>
      <c r="O655" t="s">
        <v>11340</v>
      </c>
      <c r="P655" t="s">
        <v>310</v>
      </c>
      <c r="Q655" t="s">
        <v>313</v>
      </c>
      <c r="R655" t="s">
        <v>198</v>
      </c>
      <c r="S655">
        <v>3019</v>
      </c>
      <c r="Z655" t="s">
        <v>566</v>
      </c>
      <c r="AA655" t="s">
        <v>567</v>
      </c>
      <c r="AB655">
        <v>14</v>
      </c>
      <c r="AC655">
        <v>1</v>
      </c>
      <c r="AD655">
        <v>1</v>
      </c>
      <c r="AE655">
        <v>33.5</v>
      </c>
      <c r="AF655">
        <v>3.3</v>
      </c>
      <c r="AG655">
        <v>3.3</v>
      </c>
      <c r="AH655">
        <v>53.973999999999997</v>
      </c>
      <c r="AI655">
        <v>0</v>
      </c>
      <c r="AJ655">
        <v>11.196</v>
      </c>
      <c r="AK655">
        <v>466710000</v>
      </c>
      <c r="AL655">
        <v>11</v>
      </c>
      <c r="AM655">
        <v>0.70815355447056305</v>
      </c>
      <c r="AN655">
        <v>0.38964866401364401</v>
      </c>
      <c r="AO655">
        <v>0.57111485799153505</v>
      </c>
      <c r="AP655">
        <v>1.5511210170295999</v>
      </c>
      <c r="AQ655" t="s">
        <v>37574</v>
      </c>
      <c r="AR655" t="s">
        <v>37574</v>
      </c>
      <c r="AS655" t="s">
        <v>37575</v>
      </c>
      <c r="AT655" t="s">
        <v>37576</v>
      </c>
      <c r="AU655">
        <v>3796</v>
      </c>
      <c r="AV655" t="s">
        <v>37577</v>
      </c>
      <c r="AW655" t="s">
        <v>37575</v>
      </c>
      <c r="AY655">
        <v>0.70815355447056305</v>
      </c>
      <c r="AZ655">
        <v>0.57111485799153505</v>
      </c>
      <c r="BA655" s="6">
        <f t="shared" si="50"/>
        <v>0.48567119542594606</v>
      </c>
      <c r="BB655" s="4" t="str">
        <f t="shared" si="52"/>
        <v/>
      </c>
      <c r="BC655" t="str">
        <f t="shared" si="51"/>
        <v/>
      </c>
      <c r="BD655" t="str">
        <f t="shared" si="53"/>
        <v/>
      </c>
      <c r="BE655" t="str">
        <f t="shared" si="54"/>
        <v/>
      </c>
      <c r="BF655" t="s">
        <v>37576</v>
      </c>
      <c r="BG655" t="s">
        <v>37575</v>
      </c>
    </row>
    <row r="656" spans="1:59" x14ac:dyDescent="0.2">
      <c r="A656">
        <v>28.3064785003662</v>
      </c>
      <c r="B656">
        <v>28.0706081390381</v>
      </c>
      <c r="C656">
        <v>27.5243244171143</v>
      </c>
      <c r="D656">
        <v>28.353466033935501</v>
      </c>
      <c r="E656">
        <v>28.610380172729499</v>
      </c>
      <c r="F656">
        <v>28.649656295776399</v>
      </c>
      <c r="I656" t="s">
        <v>19040</v>
      </c>
      <c r="K656" t="s">
        <v>19041</v>
      </c>
      <c r="L656" t="s">
        <v>3609</v>
      </c>
      <c r="M656" t="s">
        <v>3610</v>
      </c>
      <c r="P656" t="s">
        <v>464</v>
      </c>
      <c r="Q656" t="s">
        <v>465</v>
      </c>
      <c r="R656" t="s">
        <v>468</v>
      </c>
      <c r="S656" t="s">
        <v>1618</v>
      </c>
      <c r="T656" t="s">
        <v>468</v>
      </c>
      <c r="U656" t="s">
        <v>469</v>
      </c>
      <c r="V656" t="s">
        <v>19042</v>
      </c>
      <c r="W656" t="s">
        <v>19043</v>
      </c>
      <c r="Z656" t="s">
        <v>19044</v>
      </c>
      <c r="AA656" t="s">
        <v>19045</v>
      </c>
      <c r="AB656">
        <v>5</v>
      </c>
      <c r="AC656">
        <v>5</v>
      </c>
      <c r="AD656">
        <v>5</v>
      </c>
      <c r="AE656">
        <v>54.2</v>
      </c>
      <c r="AF656">
        <v>54.2</v>
      </c>
      <c r="AG656">
        <v>54.2</v>
      </c>
      <c r="AH656">
        <v>16.786000000000001</v>
      </c>
      <c r="AI656">
        <v>0</v>
      </c>
      <c r="AJ656">
        <v>75.808000000000007</v>
      </c>
      <c r="AK656">
        <v>1980800000</v>
      </c>
      <c r="AL656">
        <v>28</v>
      </c>
      <c r="AM656">
        <v>1.0749069258202</v>
      </c>
      <c r="AN656">
        <v>0.23315909090909101</v>
      </c>
      <c r="AO656">
        <v>0.570697148640949</v>
      </c>
      <c r="AP656">
        <v>2.2867538060116699</v>
      </c>
      <c r="AQ656" t="s">
        <v>19046</v>
      </c>
      <c r="AR656" t="s">
        <v>19046</v>
      </c>
      <c r="AS656" t="s">
        <v>19047</v>
      </c>
      <c r="AT656" t="s">
        <v>19048</v>
      </c>
      <c r="AU656">
        <v>1678</v>
      </c>
      <c r="AV656" t="s">
        <v>19049</v>
      </c>
      <c r="AW656" t="s">
        <v>19047</v>
      </c>
      <c r="AY656">
        <v>1.0749069258202</v>
      </c>
      <c r="AZ656">
        <v>0.570697148640949</v>
      </c>
      <c r="BA656" s="6">
        <f t="shared" si="50"/>
        <v>0.48524110528078879</v>
      </c>
      <c r="BB656" s="4" t="str">
        <f t="shared" si="52"/>
        <v/>
      </c>
      <c r="BC656" t="str">
        <f t="shared" si="51"/>
        <v/>
      </c>
      <c r="BD656" t="str">
        <f t="shared" si="53"/>
        <v/>
      </c>
      <c r="BE656" t="str">
        <f t="shared" si="54"/>
        <v/>
      </c>
      <c r="BF656" t="s">
        <v>19048</v>
      </c>
      <c r="BG656" t="s">
        <v>19047</v>
      </c>
    </row>
    <row r="657" spans="1:59" x14ac:dyDescent="0.2">
      <c r="A657">
        <v>24.152826309204102</v>
      </c>
      <c r="B657">
        <v>24.263130187988299</v>
      </c>
      <c r="C657">
        <v>24.2878532409668</v>
      </c>
      <c r="D657" t="s">
        <v>88</v>
      </c>
      <c r="E657" t="s">
        <v>88</v>
      </c>
      <c r="F657">
        <v>24.805234909057599</v>
      </c>
      <c r="I657" t="s">
        <v>18008</v>
      </c>
      <c r="J657" t="s">
        <v>18009</v>
      </c>
      <c r="K657" t="s">
        <v>13210</v>
      </c>
      <c r="P657" t="s">
        <v>1377</v>
      </c>
      <c r="Q657" t="s">
        <v>1378</v>
      </c>
      <c r="R657" t="s">
        <v>5213</v>
      </c>
      <c r="S657">
        <v>99985</v>
      </c>
      <c r="Z657" t="s">
        <v>18010</v>
      </c>
      <c r="AA657" t="s">
        <v>18011</v>
      </c>
      <c r="AB657">
        <v>1</v>
      </c>
      <c r="AC657">
        <v>1</v>
      </c>
      <c r="AD657">
        <v>1</v>
      </c>
      <c r="AE657">
        <v>6.7</v>
      </c>
      <c r="AF657">
        <v>6.7</v>
      </c>
      <c r="AG657">
        <v>6.7</v>
      </c>
      <c r="AH657">
        <v>22.324000000000002</v>
      </c>
      <c r="AI657">
        <v>2.6763999999999998E-3</v>
      </c>
      <c r="AJ657">
        <v>2.0868000000000002</v>
      </c>
      <c r="AK657">
        <v>88584000</v>
      </c>
      <c r="AL657">
        <v>3</v>
      </c>
      <c r="AM657">
        <v>0</v>
      </c>
      <c r="AN657">
        <v>1</v>
      </c>
      <c r="AO657">
        <v>0.57063166300455803</v>
      </c>
      <c r="AP657">
        <v>0</v>
      </c>
      <c r="AQ657" t="s">
        <v>18012</v>
      </c>
      <c r="AR657" t="s">
        <v>18012</v>
      </c>
      <c r="AS657" t="s">
        <v>18013</v>
      </c>
      <c r="AT657" t="s">
        <v>18014</v>
      </c>
      <c r="AU657">
        <v>1581</v>
      </c>
      <c r="AV657" t="s">
        <v>18015</v>
      </c>
      <c r="AW657" t="s">
        <v>18016</v>
      </c>
      <c r="AX657" t="s">
        <v>18017</v>
      </c>
      <c r="AY657">
        <v>0</v>
      </c>
      <c r="AZ657">
        <v>0.57063166300455803</v>
      </c>
      <c r="BA657" s="6">
        <f t="shared" si="50"/>
        <v>0.48517368995819288</v>
      </c>
      <c r="BB657" s="4" t="str">
        <f t="shared" si="52"/>
        <v/>
      </c>
      <c r="BC657" t="str">
        <f t="shared" si="51"/>
        <v/>
      </c>
      <c r="BD657" t="str">
        <f t="shared" si="53"/>
        <v/>
      </c>
      <c r="BE657" t="str">
        <f t="shared" si="54"/>
        <v/>
      </c>
      <c r="BF657" t="s">
        <v>18014</v>
      </c>
      <c r="BG657" t="s">
        <v>18013</v>
      </c>
    </row>
    <row r="658" spans="1:59" x14ac:dyDescent="0.2">
      <c r="A658">
        <v>25.6213989257813</v>
      </c>
      <c r="B658">
        <v>25.600879669189499</v>
      </c>
      <c r="C658">
        <v>26.144798278808601</v>
      </c>
      <c r="D658">
        <v>26.2678337097168</v>
      </c>
      <c r="E658">
        <v>27.053413391113299</v>
      </c>
      <c r="F658">
        <v>25.757431030273398</v>
      </c>
      <c r="I658" t="s">
        <v>29444</v>
      </c>
      <c r="K658" t="s">
        <v>29445</v>
      </c>
      <c r="P658" t="s">
        <v>360</v>
      </c>
      <c r="Q658" t="s">
        <v>361</v>
      </c>
      <c r="Z658" t="s">
        <v>29446</v>
      </c>
      <c r="AA658" t="s">
        <v>29447</v>
      </c>
      <c r="AB658">
        <v>3</v>
      </c>
      <c r="AC658">
        <v>3</v>
      </c>
      <c r="AD658">
        <v>3</v>
      </c>
      <c r="AE658">
        <v>8.6999999999999993</v>
      </c>
      <c r="AF658">
        <v>8.6999999999999993</v>
      </c>
      <c r="AG658">
        <v>8.6999999999999993</v>
      </c>
      <c r="AH658">
        <v>59.744999999999997</v>
      </c>
      <c r="AI658">
        <v>0</v>
      </c>
      <c r="AJ658">
        <v>8.2934000000000001</v>
      </c>
      <c r="AK658">
        <v>453500000</v>
      </c>
      <c r="AL658">
        <v>5</v>
      </c>
      <c r="AM658">
        <v>0.61455477750985998</v>
      </c>
      <c r="AN658">
        <v>0.44720162932790197</v>
      </c>
      <c r="AO658">
        <v>0.57053375244140603</v>
      </c>
      <c r="AP658">
        <v>1.3687485048392201</v>
      </c>
      <c r="AQ658" t="s">
        <v>29448</v>
      </c>
      <c r="AR658" t="s">
        <v>29448</v>
      </c>
      <c r="AS658" t="s">
        <v>29449</v>
      </c>
      <c r="AT658" t="s">
        <v>29450</v>
      </c>
      <c r="AU658">
        <v>2816</v>
      </c>
      <c r="AV658" t="s">
        <v>29451</v>
      </c>
      <c r="AW658" t="s">
        <v>29449</v>
      </c>
      <c r="AY658">
        <v>0.61455477750985998</v>
      </c>
      <c r="AZ658">
        <v>0.57053375244140603</v>
      </c>
      <c r="BA658" s="6">
        <f t="shared" si="50"/>
        <v>0.48507289994091152</v>
      </c>
      <c r="BB658" s="4" t="str">
        <f t="shared" si="52"/>
        <v/>
      </c>
      <c r="BC658" t="str">
        <f t="shared" si="51"/>
        <v/>
      </c>
      <c r="BD658" t="str">
        <f t="shared" si="53"/>
        <v/>
      </c>
      <c r="BE658" t="str">
        <f t="shared" si="54"/>
        <v/>
      </c>
      <c r="BF658" t="s">
        <v>29450</v>
      </c>
      <c r="BG658" t="s">
        <v>29449</v>
      </c>
    </row>
    <row r="659" spans="1:59" x14ac:dyDescent="0.2">
      <c r="A659">
        <v>25.534957885742202</v>
      </c>
      <c r="B659">
        <v>24.6074409484863</v>
      </c>
      <c r="C659">
        <v>24.190841674804702</v>
      </c>
      <c r="D659">
        <v>25.552476882934599</v>
      </c>
      <c r="E659">
        <v>24.887300491333001</v>
      </c>
      <c r="F659">
        <v>25.603710174560501</v>
      </c>
      <c r="I659" t="s">
        <v>22983</v>
      </c>
      <c r="K659" t="s">
        <v>22984</v>
      </c>
      <c r="P659" t="s">
        <v>978</v>
      </c>
      <c r="Q659" t="s">
        <v>979</v>
      </c>
      <c r="Z659" t="s">
        <v>22985</v>
      </c>
      <c r="AA659" t="s">
        <v>22986</v>
      </c>
      <c r="AB659">
        <v>3</v>
      </c>
      <c r="AC659">
        <v>3</v>
      </c>
      <c r="AD659">
        <v>3</v>
      </c>
      <c r="AE659">
        <v>15</v>
      </c>
      <c r="AF659">
        <v>15</v>
      </c>
      <c r="AG659">
        <v>15</v>
      </c>
      <c r="AH659">
        <v>31.050999999999998</v>
      </c>
      <c r="AI659">
        <v>0</v>
      </c>
      <c r="AJ659">
        <v>9.8247</v>
      </c>
      <c r="AK659">
        <v>224560000</v>
      </c>
      <c r="AL659">
        <v>2</v>
      </c>
      <c r="AM659">
        <v>0.54908051871541297</v>
      </c>
      <c r="AN659">
        <v>0.493420683200749</v>
      </c>
      <c r="AO659">
        <v>0.57008234659830503</v>
      </c>
      <c r="AP659">
        <v>1.2409365688376099</v>
      </c>
      <c r="AQ659" t="s">
        <v>22987</v>
      </c>
      <c r="AR659" t="s">
        <v>22987</v>
      </c>
      <c r="AS659" t="s">
        <v>22988</v>
      </c>
      <c r="AT659" t="s">
        <v>22989</v>
      </c>
      <c r="AU659">
        <v>2060</v>
      </c>
      <c r="AV659" t="s">
        <v>22990</v>
      </c>
      <c r="AW659" t="s">
        <v>22988</v>
      </c>
      <c r="AY659">
        <v>0.54908051871541297</v>
      </c>
      <c r="AZ659">
        <v>0.57008234659830503</v>
      </c>
      <c r="BA659" s="6">
        <f t="shared" si="50"/>
        <v>0.48460830714752934</v>
      </c>
      <c r="BB659" s="4" t="str">
        <f t="shared" si="52"/>
        <v/>
      </c>
      <c r="BC659" t="str">
        <f t="shared" si="51"/>
        <v/>
      </c>
      <c r="BD659" t="str">
        <f t="shared" si="53"/>
        <v/>
      </c>
      <c r="BE659" t="str">
        <f t="shared" si="54"/>
        <v/>
      </c>
      <c r="BF659" t="s">
        <v>22989</v>
      </c>
      <c r="BG659" t="s">
        <v>22988</v>
      </c>
    </row>
    <row r="660" spans="1:59" x14ac:dyDescent="0.2">
      <c r="A660">
        <v>30.600364685058601</v>
      </c>
      <c r="B660">
        <v>30.987867355346701</v>
      </c>
      <c r="C660">
        <v>30.5520629882813</v>
      </c>
      <c r="D660">
        <v>31.394838333129901</v>
      </c>
      <c r="E660">
        <v>31.346305847168001</v>
      </c>
      <c r="F660">
        <v>31.109361648559599</v>
      </c>
      <c r="I660" t="s">
        <v>38771</v>
      </c>
      <c r="J660" t="s">
        <v>25373</v>
      </c>
      <c r="K660" t="s">
        <v>32421</v>
      </c>
      <c r="L660" t="s">
        <v>993</v>
      </c>
      <c r="M660" t="s">
        <v>994</v>
      </c>
      <c r="N660" t="s">
        <v>1020</v>
      </c>
      <c r="O660" t="s">
        <v>1021</v>
      </c>
      <c r="P660" t="s">
        <v>411</v>
      </c>
      <c r="Q660" t="s">
        <v>412</v>
      </c>
      <c r="R660" t="s">
        <v>468</v>
      </c>
      <c r="S660">
        <v>3041</v>
      </c>
      <c r="Z660" t="s">
        <v>38772</v>
      </c>
      <c r="AA660" t="s">
        <v>38773</v>
      </c>
      <c r="AB660">
        <v>25</v>
      </c>
      <c r="AC660">
        <v>23</v>
      </c>
      <c r="AD660">
        <v>23</v>
      </c>
      <c r="AE660">
        <v>24.8</v>
      </c>
      <c r="AF660">
        <v>23.7</v>
      </c>
      <c r="AG660">
        <v>23.7</v>
      </c>
      <c r="AH660">
        <v>118.72</v>
      </c>
      <c r="AI660">
        <v>0</v>
      </c>
      <c r="AJ660">
        <v>115.37</v>
      </c>
      <c r="AK660">
        <v>13202000000</v>
      </c>
      <c r="AL660">
        <v>112</v>
      </c>
      <c r="AM660">
        <v>1.5968624122730299</v>
      </c>
      <c r="AN660">
        <v>0.17008612440191401</v>
      </c>
      <c r="AO660">
        <v>0.57007026672363303</v>
      </c>
      <c r="AP660">
        <v>3.4822161128016198</v>
      </c>
      <c r="AQ660" t="s">
        <v>38774</v>
      </c>
      <c r="AR660" t="s">
        <v>38774</v>
      </c>
      <c r="AS660" t="s">
        <v>38775</v>
      </c>
      <c r="AT660" t="s">
        <v>38776</v>
      </c>
      <c r="AU660">
        <v>3948</v>
      </c>
      <c r="AV660" t="s">
        <v>38777</v>
      </c>
      <c r="AW660" t="s">
        <v>38775</v>
      </c>
      <c r="AY660">
        <v>1.5968624122730299</v>
      </c>
      <c r="AZ660">
        <v>0.57007026672363303</v>
      </c>
      <c r="BA660" s="6">
        <f t="shared" ref="BA660:BA723" si="55">(2^AZ660)-1</f>
        <v>0.48459587637962787</v>
      </c>
      <c r="BB660" s="4" t="str">
        <f t="shared" si="52"/>
        <v/>
      </c>
      <c r="BC660" t="str">
        <f t="shared" si="51"/>
        <v/>
      </c>
      <c r="BD660" t="str">
        <f t="shared" si="53"/>
        <v/>
      </c>
      <c r="BE660" t="str">
        <f t="shared" si="54"/>
        <v/>
      </c>
      <c r="BF660" t="s">
        <v>38776</v>
      </c>
      <c r="BG660" t="s">
        <v>38775</v>
      </c>
    </row>
    <row r="661" spans="1:59" x14ac:dyDescent="0.2">
      <c r="A661">
        <v>30.023267745971701</v>
      </c>
      <c r="B661">
        <v>30.008384704589801</v>
      </c>
      <c r="C661">
        <v>30.126571655273398</v>
      </c>
      <c r="D661">
        <v>30.619819641113299</v>
      </c>
      <c r="E661">
        <v>30.695859909057599</v>
      </c>
      <c r="F661">
        <v>30.5521545410156</v>
      </c>
      <c r="I661" t="s">
        <v>16279</v>
      </c>
      <c r="J661" t="s">
        <v>16280</v>
      </c>
      <c r="K661" t="s">
        <v>16281</v>
      </c>
      <c r="N661" t="s">
        <v>16282</v>
      </c>
      <c r="O661" t="s">
        <v>16283</v>
      </c>
      <c r="P661" t="s">
        <v>16284</v>
      </c>
      <c r="Q661" t="s">
        <v>16285</v>
      </c>
      <c r="R661" t="s">
        <v>16286</v>
      </c>
      <c r="S661" t="s">
        <v>16287</v>
      </c>
      <c r="T661" t="s">
        <v>2863</v>
      </c>
      <c r="U661" t="s">
        <v>2864</v>
      </c>
      <c r="V661" t="s">
        <v>16288</v>
      </c>
      <c r="W661" t="s">
        <v>16289</v>
      </c>
      <c r="Z661" t="s">
        <v>16290</v>
      </c>
      <c r="AA661" t="s">
        <v>16291</v>
      </c>
      <c r="AB661">
        <v>20</v>
      </c>
      <c r="AC661">
        <v>20</v>
      </c>
      <c r="AD661">
        <v>20</v>
      </c>
      <c r="AE661">
        <v>19.3</v>
      </c>
      <c r="AF661">
        <v>19.3</v>
      </c>
      <c r="AG661">
        <v>19.3</v>
      </c>
      <c r="AH661">
        <v>159</v>
      </c>
      <c r="AI661">
        <v>0</v>
      </c>
      <c r="AJ661">
        <v>80.03</v>
      </c>
      <c r="AK661">
        <v>8307200000</v>
      </c>
      <c r="AL661">
        <v>69</v>
      </c>
      <c r="AM661">
        <v>3.2882680231265402</v>
      </c>
      <c r="AN661">
        <v>0.11705263157894701</v>
      </c>
      <c r="AO661">
        <v>0.56986999511718806</v>
      </c>
      <c r="AP661">
        <v>10.2284532516283</v>
      </c>
      <c r="AQ661" t="s">
        <v>16292</v>
      </c>
      <c r="AR661" t="s">
        <v>16292</v>
      </c>
      <c r="AS661" t="s">
        <v>16293</v>
      </c>
      <c r="AT661" t="s">
        <v>16294</v>
      </c>
      <c r="AU661">
        <v>1416</v>
      </c>
      <c r="AV661" t="s">
        <v>16295</v>
      </c>
      <c r="AW661" t="s">
        <v>16293</v>
      </c>
      <c r="AY661">
        <v>3.2882680231265402</v>
      </c>
      <c r="AZ661">
        <v>0.56986999511718806</v>
      </c>
      <c r="BA661" s="6">
        <f t="shared" si="55"/>
        <v>0.48438980249928076</v>
      </c>
      <c r="BB661" s="4" t="str">
        <f t="shared" si="52"/>
        <v/>
      </c>
      <c r="BC661" t="str">
        <f t="shared" si="51"/>
        <v/>
      </c>
      <c r="BD661" t="str">
        <f t="shared" si="53"/>
        <v/>
      </c>
      <c r="BE661" t="str">
        <f t="shared" si="54"/>
        <v/>
      </c>
      <c r="BF661" t="s">
        <v>16294</v>
      </c>
      <c r="BG661" t="s">
        <v>16293</v>
      </c>
    </row>
    <row r="662" spans="1:59" x14ac:dyDescent="0.2">
      <c r="A662">
        <v>30.390384674072301</v>
      </c>
      <c r="B662">
        <v>30.6261882781982</v>
      </c>
      <c r="C662">
        <v>30.0771179199219</v>
      </c>
      <c r="D662">
        <v>30.922594070434599</v>
      </c>
      <c r="E662">
        <v>30.941257476806602</v>
      </c>
      <c r="F662">
        <v>30.938104629516602</v>
      </c>
      <c r="I662" t="s">
        <v>28529</v>
      </c>
      <c r="K662" t="s">
        <v>28530</v>
      </c>
      <c r="P662" t="s">
        <v>63</v>
      </c>
      <c r="Q662" t="s">
        <v>64</v>
      </c>
      <c r="R662" t="s">
        <v>468</v>
      </c>
      <c r="S662">
        <v>3041</v>
      </c>
      <c r="Z662" t="s">
        <v>28531</v>
      </c>
      <c r="AA662" t="s">
        <v>28532</v>
      </c>
      <c r="AB662">
        <v>36</v>
      </c>
      <c r="AC662">
        <v>36</v>
      </c>
      <c r="AD662">
        <v>36</v>
      </c>
      <c r="AE662">
        <v>20.7</v>
      </c>
      <c r="AF662">
        <v>20.7</v>
      </c>
      <c r="AG662">
        <v>20.7</v>
      </c>
      <c r="AH662">
        <v>244.29</v>
      </c>
      <c r="AI662">
        <v>0</v>
      </c>
      <c r="AJ662">
        <v>125.33</v>
      </c>
      <c r="AK662">
        <v>10352000000</v>
      </c>
      <c r="AL662">
        <v>125</v>
      </c>
      <c r="AM662">
        <v>1.6344531699434399</v>
      </c>
      <c r="AN662">
        <v>0.166769230769231</v>
      </c>
      <c r="AO662">
        <v>0.56942176818847701</v>
      </c>
      <c r="AP662">
        <v>3.5782880501437502</v>
      </c>
      <c r="AQ662" t="s">
        <v>28533</v>
      </c>
      <c r="AR662" t="s">
        <v>28533</v>
      </c>
      <c r="AS662" t="s">
        <v>28534</v>
      </c>
      <c r="AT662" t="s">
        <v>28535</v>
      </c>
      <c r="AU662">
        <v>2702</v>
      </c>
      <c r="AV662" t="s">
        <v>28536</v>
      </c>
      <c r="AW662" t="s">
        <v>28534</v>
      </c>
      <c r="AX662" t="s">
        <v>28537</v>
      </c>
      <c r="AY662">
        <v>1.6344531699434399</v>
      </c>
      <c r="AZ662">
        <v>0.56942176818847701</v>
      </c>
      <c r="BA662" s="6">
        <f t="shared" si="55"/>
        <v>0.48392869317459986</v>
      </c>
      <c r="BB662" s="4" t="str">
        <f t="shared" si="52"/>
        <v/>
      </c>
      <c r="BC662" t="str">
        <f t="shared" si="51"/>
        <v/>
      </c>
      <c r="BD662" t="str">
        <f t="shared" si="53"/>
        <v/>
      </c>
      <c r="BE662" t="str">
        <f t="shared" si="54"/>
        <v/>
      </c>
      <c r="BF662" t="s">
        <v>28535</v>
      </c>
      <c r="BG662" t="s">
        <v>28534</v>
      </c>
    </row>
    <row r="663" spans="1:59" x14ac:dyDescent="0.2">
      <c r="A663">
        <v>26.782192230224599</v>
      </c>
      <c r="B663">
        <v>27.2470798492432</v>
      </c>
      <c r="C663">
        <v>27.444822311401399</v>
      </c>
      <c r="D663">
        <v>27.3286018371582</v>
      </c>
      <c r="E663">
        <v>27.7293605804443</v>
      </c>
      <c r="F663">
        <v>28.123960494995099</v>
      </c>
      <c r="I663" t="s">
        <v>21201</v>
      </c>
      <c r="J663" t="s">
        <v>21202</v>
      </c>
      <c r="K663" t="s">
        <v>21203</v>
      </c>
      <c r="P663" t="s">
        <v>1499</v>
      </c>
      <c r="Q663" t="s">
        <v>1500</v>
      </c>
      <c r="R663" t="s">
        <v>1501</v>
      </c>
      <c r="S663" t="s">
        <v>1502</v>
      </c>
      <c r="T663" t="s">
        <v>1503</v>
      </c>
      <c r="U663" t="s">
        <v>1504</v>
      </c>
      <c r="Z663" t="s">
        <v>21204</v>
      </c>
      <c r="AA663" t="s">
        <v>21205</v>
      </c>
      <c r="AB663">
        <v>6</v>
      </c>
      <c r="AC663">
        <v>6</v>
      </c>
      <c r="AD663">
        <v>6</v>
      </c>
      <c r="AE663">
        <v>27.9</v>
      </c>
      <c r="AF663">
        <v>27.9</v>
      </c>
      <c r="AG663">
        <v>27.9</v>
      </c>
      <c r="AH663">
        <v>39.671999999999997</v>
      </c>
      <c r="AI663">
        <v>0</v>
      </c>
      <c r="AJ663">
        <v>11.18</v>
      </c>
      <c r="AK663">
        <v>1141000000</v>
      </c>
      <c r="AL663">
        <v>7</v>
      </c>
      <c r="AM663">
        <v>0.87730656440777</v>
      </c>
      <c r="AN663">
        <v>0.30789413447782499</v>
      </c>
      <c r="AO663">
        <v>0.56927617390950402</v>
      </c>
      <c r="AP663">
        <v>1.8841362029673701</v>
      </c>
      <c r="AQ663" t="s">
        <v>21206</v>
      </c>
      <c r="AR663" t="s">
        <v>21206</v>
      </c>
      <c r="AS663" t="s">
        <v>21207</v>
      </c>
      <c r="AT663" t="s">
        <v>21208</v>
      </c>
      <c r="AU663">
        <v>1883</v>
      </c>
      <c r="AV663" t="s">
        <v>21209</v>
      </c>
      <c r="AW663" t="s">
        <v>21207</v>
      </c>
      <c r="AY663">
        <v>0.87730656440777</v>
      </c>
      <c r="AZ663">
        <v>0.56927617390950402</v>
      </c>
      <c r="BA663" s="6">
        <f t="shared" si="55"/>
        <v>0.48377894522329945</v>
      </c>
      <c r="BB663" s="4" t="str">
        <f t="shared" si="52"/>
        <v/>
      </c>
      <c r="BC663" t="str">
        <f t="shared" si="51"/>
        <v/>
      </c>
      <c r="BD663" t="str">
        <f t="shared" si="53"/>
        <v/>
      </c>
      <c r="BE663" t="str">
        <f t="shared" si="54"/>
        <v/>
      </c>
      <c r="BF663" t="s">
        <v>21208</v>
      </c>
      <c r="BG663" t="s">
        <v>21207</v>
      </c>
    </row>
    <row r="664" spans="1:59" x14ac:dyDescent="0.2">
      <c r="A664">
        <v>29.442649841308601</v>
      </c>
      <c r="B664">
        <v>28.931089401245099</v>
      </c>
      <c r="C664">
        <v>28.706026077270501</v>
      </c>
      <c r="D664">
        <v>29.5902614593506</v>
      </c>
      <c r="E664">
        <v>29.895837783813501</v>
      </c>
      <c r="F664">
        <v>29.301448822021499</v>
      </c>
      <c r="I664" t="s">
        <v>32165</v>
      </c>
      <c r="J664" t="s">
        <v>32166</v>
      </c>
      <c r="K664" t="s">
        <v>32167</v>
      </c>
      <c r="P664" t="s">
        <v>1182</v>
      </c>
      <c r="Q664" t="s">
        <v>1183</v>
      </c>
      <c r="R664" t="s">
        <v>468</v>
      </c>
      <c r="S664">
        <v>3041</v>
      </c>
      <c r="V664" t="s">
        <v>25490</v>
      </c>
      <c r="W664" t="s">
        <v>25491</v>
      </c>
      <c r="Z664" t="s">
        <v>32168</v>
      </c>
      <c r="AA664" t="s">
        <v>32169</v>
      </c>
      <c r="AB664">
        <v>12</v>
      </c>
      <c r="AC664">
        <v>12</v>
      </c>
      <c r="AD664">
        <v>12</v>
      </c>
      <c r="AE664">
        <v>31.4</v>
      </c>
      <c r="AF664">
        <v>31.4</v>
      </c>
      <c r="AG664">
        <v>31.4</v>
      </c>
      <c r="AH664">
        <v>56.546999999999997</v>
      </c>
      <c r="AI664">
        <v>0</v>
      </c>
      <c r="AJ664">
        <v>61.52</v>
      </c>
      <c r="AK664">
        <v>4148200000</v>
      </c>
      <c r="AL664">
        <v>35</v>
      </c>
      <c r="AM664">
        <v>0.96090537042790503</v>
      </c>
      <c r="AN664">
        <v>0.273884430176565</v>
      </c>
      <c r="AO664">
        <v>0.56926091512044197</v>
      </c>
      <c r="AP664">
        <v>2.0521773505823102</v>
      </c>
      <c r="AQ664" t="s">
        <v>32170</v>
      </c>
      <c r="AR664" t="s">
        <v>32170</v>
      </c>
      <c r="AS664" t="s">
        <v>32171</v>
      </c>
      <c r="AT664" t="s">
        <v>32172</v>
      </c>
      <c r="AU664">
        <v>3137</v>
      </c>
      <c r="AV664" t="s">
        <v>32173</v>
      </c>
      <c r="AW664" t="s">
        <v>32171</v>
      </c>
      <c r="AY664">
        <v>0.96090537042790503</v>
      </c>
      <c r="AZ664">
        <v>0.56926091512044197</v>
      </c>
      <c r="BA664" s="6">
        <f t="shared" si="55"/>
        <v>0.48376325198975545</v>
      </c>
      <c r="BB664" s="4" t="str">
        <f t="shared" si="52"/>
        <v/>
      </c>
      <c r="BC664" t="str">
        <f t="shared" si="51"/>
        <v/>
      </c>
      <c r="BD664" t="str">
        <f t="shared" si="53"/>
        <v/>
      </c>
      <c r="BE664" t="str">
        <f t="shared" si="54"/>
        <v/>
      </c>
      <c r="BF664" t="s">
        <v>32172</v>
      </c>
      <c r="BG664" t="s">
        <v>32171</v>
      </c>
    </row>
    <row r="665" spans="1:59" x14ac:dyDescent="0.2">
      <c r="A665">
        <v>23.042064666748001</v>
      </c>
      <c r="B665" t="s">
        <v>88</v>
      </c>
      <c r="C665">
        <v>25.664596557617202</v>
      </c>
      <c r="D665">
        <v>23.825706481933601</v>
      </c>
      <c r="E665">
        <v>25.190841674804702</v>
      </c>
      <c r="F665">
        <v>25.748680114746101</v>
      </c>
      <c r="I665" t="s">
        <v>6684</v>
      </c>
      <c r="J665" t="s">
        <v>6685</v>
      </c>
      <c r="K665" t="s">
        <v>6686</v>
      </c>
      <c r="L665" t="s">
        <v>6072</v>
      </c>
      <c r="M665" t="s">
        <v>6073</v>
      </c>
      <c r="P665" t="s">
        <v>53</v>
      </c>
      <c r="Q665" t="s">
        <v>54</v>
      </c>
      <c r="R665" t="s">
        <v>6687</v>
      </c>
      <c r="S665" t="s">
        <v>6688</v>
      </c>
      <c r="T665" t="s">
        <v>6687</v>
      </c>
      <c r="U665" t="s">
        <v>6689</v>
      </c>
      <c r="V665" t="s">
        <v>6690</v>
      </c>
      <c r="W665" t="s">
        <v>6691</v>
      </c>
      <c r="Z665" t="s">
        <v>6692</v>
      </c>
      <c r="AA665" t="s">
        <v>6693</v>
      </c>
      <c r="AB665">
        <v>2</v>
      </c>
      <c r="AC665">
        <v>2</v>
      </c>
      <c r="AD665">
        <v>2</v>
      </c>
      <c r="AE665">
        <v>10.4</v>
      </c>
      <c r="AF665">
        <v>10.4</v>
      </c>
      <c r="AG665">
        <v>10.4</v>
      </c>
      <c r="AH665">
        <v>24.75</v>
      </c>
      <c r="AI665">
        <v>5.1893999999999996E-4</v>
      </c>
      <c r="AJ665">
        <v>3.0247999999999999</v>
      </c>
      <c r="AK665">
        <v>171370000</v>
      </c>
      <c r="AL665">
        <v>1</v>
      </c>
      <c r="AM665">
        <v>0.171291520269577</v>
      </c>
      <c r="AN665">
        <v>0.83245462767561096</v>
      </c>
      <c r="AO665">
        <v>0.56841214497883996</v>
      </c>
      <c r="AP665">
        <v>0.46426256140666899</v>
      </c>
      <c r="AQ665" t="s">
        <v>6694</v>
      </c>
      <c r="AR665" t="s">
        <v>6694</v>
      </c>
      <c r="AS665" t="s">
        <v>6695</v>
      </c>
      <c r="AT665" t="s">
        <v>6696</v>
      </c>
      <c r="AU665">
        <v>624</v>
      </c>
      <c r="AV665" t="s">
        <v>6697</v>
      </c>
      <c r="AW665" t="s">
        <v>6695</v>
      </c>
      <c r="AY665">
        <v>0.171291520269577</v>
      </c>
      <c r="AZ665">
        <v>0.56841214497883996</v>
      </c>
      <c r="BA665" s="6">
        <f t="shared" si="55"/>
        <v>0.48289057722249318</v>
      </c>
      <c r="BB665" s="4" t="str">
        <f t="shared" si="52"/>
        <v/>
      </c>
      <c r="BC665" t="str">
        <f t="shared" si="51"/>
        <v/>
      </c>
      <c r="BD665" t="str">
        <f t="shared" si="53"/>
        <v/>
      </c>
      <c r="BE665" t="str">
        <f t="shared" si="54"/>
        <v/>
      </c>
      <c r="BF665" t="s">
        <v>6696</v>
      </c>
      <c r="BG665" t="s">
        <v>6695</v>
      </c>
    </row>
    <row r="666" spans="1:59" x14ac:dyDescent="0.2">
      <c r="A666">
        <v>27.126029968261701</v>
      </c>
      <c r="B666">
        <v>27.104496002197301</v>
      </c>
      <c r="C666">
        <v>26.369428634643601</v>
      </c>
      <c r="D666">
        <v>27.762748718261701</v>
      </c>
      <c r="E666">
        <v>27.444822311401399</v>
      </c>
      <c r="F666">
        <v>27.0970783233643</v>
      </c>
      <c r="I666" t="s">
        <v>29087</v>
      </c>
      <c r="J666" t="s">
        <v>29088</v>
      </c>
      <c r="K666" t="s">
        <v>29089</v>
      </c>
      <c r="P666" t="s">
        <v>345</v>
      </c>
      <c r="Q666" t="s">
        <v>346</v>
      </c>
      <c r="R666" t="s">
        <v>22479</v>
      </c>
      <c r="S666" t="s">
        <v>22480</v>
      </c>
      <c r="AB666">
        <v>7</v>
      </c>
      <c r="AC666">
        <v>7</v>
      </c>
      <c r="AD666">
        <v>7</v>
      </c>
      <c r="AE666">
        <v>13.8</v>
      </c>
      <c r="AF666">
        <v>13.8</v>
      </c>
      <c r="AG666">
        <v>13.8</v>
      </c>
      <c r="AH666">
        <v>77.192999999999998</v>
      </c>
      <c r="AI666">
        <v>0</v>
      </c>
      <c r="AJ666">
        <v>8.5162999999999993</v>
      </c>
      <c r="AK666">
        <v>931440000</v>
      </c>
      <c r="AL666">
        <v>11</v>
      </c>
      <c r="AM666">
        <v>0.83888372590276905</v>
      </c>
      <c r="AN666">
        <v>0.32563970088375299</v>
      </c>
      <c r="AO666">
        <v>0.56823158264160201</v>
      </c>
      <c r="AP666">
        <v>1.80780913387523</v>
      </c>
      <c r="AQ666" t="s">
        <v>29090</v>
      </c>
      <c r="AR666" t="s">
        <v>29090</v>
      </c>
      <c r="AS666" t="s">
        <v>29091</v>
      </c>
      <c r="AT666" t="s">
        <v>29092</v>
      </c>
      <c r="AU666">
        <v>2775</v>
      </c>
      <c r="AV666" t="s">
        <v>29093</v>
      </c>
      <c r="AW666" t="s">
        <v>29091</v>
      </c>
      <c r="AY666">
        <v>0.83888372590276905</v>
      </c>
      <c r="AZ666">
        <v>0.56823158264160201</v>
      </c>
      <c r="BA666" s="6">
        <f t="shared" si="55"/>
        <v>0.48270499577524073</v>
      </c>
      <c r="BB666" s="4" t="str">
        <f t="shared" si="52"/>
        <v/>
      </c>
      <c r="BC666" t="str">
        <f t="shared" si="51"/>
        <v/>
      </c>
      <c r="BD666" t="str">
        <f t="shared" si="53"/>
        <v/>
      </c>
      <c r="BE666" t="str">
        <f t="shared" si="54"/>
        <v/>
      </c>
      <c r="BF666" t="s">
        <v>29092</v>
      </c>
      <c r="BG666" t="s">
        <v>29091</v>
      </c>
    </row>
    <row r="667" spans="1:59" x14ac:dyDescent="0.2">
      <c r="A667">
        <v>25.487077713012699</v>
      </c>
      <c r="B667">
        <v>25.472711563110401</v>
      </c>
      <c r="C667">
        <v>24.6059169769287</v>
      </c>
      <c r="D667">
        <v>25.6004543304443</v>
      </c>
      <c r="E667">
        <v>25.980131149291999</v>
      </c>
      <c r="F667">
        <v>25.687498092651399</v>
      </c>
      <c r="I667" t="s">
        <v>27130</v>
      </c>
      <c r="J667" t="s">
        <v>27131</v>
      </c>
      <c r="R667" t="s">
        <v>4166</v>
      </c>
      <c r="S667">
        <v>99996</v>
      </c>
      <c r="Z667" t="s">
        <v>27132</v>
      </c>
      <c r="AA667" t="s">
        <v>27133</v>
      </c>
      <c r="AB667">
        <v>1</v>
      </c>
      <c r="AC667">
        <v>1</v>
      </c>
      <c r="AD667">
        <v>1</v>
      </c>
      <c r="AE667">
        <v>6.9</v>
      </c>
      <c r="AF667">
        <v>6.9</v>
      </c>
      <c r="AG667">
        <v>6.9</v>
      </c>
      <c r="AH667">
        <v>23.39</v>
      </c>
      <c r="AI667">
        <v>0</v>
      </c>
      <c r="AJ667">
        <v>5.0258000000000003</v>
      </c>
      <c r="AK667">
        <v>290230000</v>
      </c>
      <c r="AL667">
        <v>6</v>
      </c>
      <c r="AM667">
        <v>0.84099435218574103</v>
      </c>
      <c r="AN667">
        <v>0.32536698499317901</v>
      </c>
      <c r="AO667">
        <v>0.56745910644531306</v>
      </c>
      <c r="AP667">
        <v>1.8119890640573</v>
      </c>
      <c r="AQ667" t="s">
        <v>27134</v>
      </c>
      <c r="AR667" t="s">
        <v>27134</v>
      </c>
      <c r="AS667" t="s">
        <v>27135</v>
      </c>
      <c r="AT667" t="s">
        <v>27136</v>
      </c>
      <c r="AU667">
        <v>2534</v>
      </c>
      <c r="AV667" t="s">
        <v>27137</v>
      </c>
      <c r="AW667" t="s">
        <v>27135</v>
      </c>
      <c r="AY667">
        <v>0.84099435218574103</v>
      </c>
      <c r="AZ667">
        <v>0.56745910644531306</v>
      </c>
      <c r="BA667" s="6">
        <f t="shared" si="55"/>
        <v>0.48191130916543168</v>
      </c>
      <c r="BB667" s="4" t="str">
        <f t="shared" si="52"/>
        <v/>
      </c>
      <c r="BC667" t="str">
        <f t="shared" si="51"/>
        <v/>
      </c>
      <c r="BD667" t="str">
        <f t="shared" si="53"/>
        <v/>
      </c>
      <c r="BE667" t="str">
        <f t="shared" si="54"/>
        <v/>
      </c>
      <c r="BF667" t="s">
        <v>27136</v>
      </c>
      <c r="BG667" t="s">
        <v>27135</v>
      </c>
    </row>
    <row r="668" spans="1:59" x14ac:dyDescent="0.2">
      <c r="A668">
        <v>30.010919570922901</v>
      </c>
      <c r="B668">
        <v>30.012252807617202</v>
      </c>
      <c r="C668">
        <v>30.1084899902344</v>
      </c>
      <c r="D668">
        <v>30.487308502197301</v>
      </c>
      <c r="E668">
        <v>30.6540336608887</v>
      </c>
      <c r="F668">
        <v>30.691873550415</v>
      </c>
      <c r="I668" t="s">
        <v>1351</v>
      </c>
      <c r="J668" t="s">
        <v>2740</v>
      </c>
      <c r="K668" t="s">
        <v>2741</v>
      </c>
      <c r="P668" t="s">
        <v>915</v>
      </c>
      <c r="Q668" t="s">
        <v>916</v>
      </c>
      <c r="Z668" t="s">
        <v>2742</v>
      </c>
      <c r="AA668" t="s">
        <v>2743</v>
      </c>
      <c r="AB668">
        <v>14</v>
      </c>
      <c r="AC668">
        <v>14</v>
      </c>
      <c r="AD668">
        <v>14</v>
      </c>
      <c r="AE668">
        <v>52.2</v>
      </c>
      <c r="AF668">
        <v>52.2</v>
      </c>
      <c r="AG668">
        <v>52.2</v>
      </c>
      <c r="AH668">
        <v>32.250999999999998</v>
      </c>
      <c r="AI668">
        <v>0</v>
      </c>
      <c r="AJ668">
        <v>165.27</v>
      </c>
      <c r="AK668">
        <v>8251700000</v>
      </c>
      <c r="AL668">
        <v>80</v>
      </c>
      <c r="AM668">
        <v>2.88380982110339</v>
      </c>
      <c r="AN668">
        <v>0.1263</v>
      </c>
      <c r="AO668">
        <v>0.56718444824218806</v>
      </c>
      <c r="AP668">
        <v>8.0274742307578197</v>
      </c>
      <c r="AQ668" t="s">
        <v>2744</v>
      </c>
      <c r="AR668" t="s">
        <v>2744</v>
      </c>
      <c r="AS668" t="s">
        <v>2745</v>
      </c>
      <c r="AT668" t="s">
        <v>2746</v>
      </c>
      <c r="AU668">
        <v>278</v>
      </c>
      <c r="AV668" t="s">
        <v>2747</v>
      </c>
      <c r="AW668" t="s">
        <v>2745</v>
      </c>
      <c r="AY668">
        <v>2.88380982110339</v>
      </c>
      <c r="AZ668">
        <v>0.56718444824218806</v>
      </c>
      <c r="BA668" s="6">
        <f t="shared" si="55"/>
        <v>0.48162921187914787</v>
      </c>
      <c r="BB668" s="4" t="str">
        <f t="shared" si="52"/>
        <v/>
      </c>
      <c r="BC668" t="str">
        <f t="shared" si="51"/>
        <v/>
      </c>
      <c r="BD668" t="str">
        <f t="shared" si="53"/>
        <v/>
      </c>
      <c r="BE668" t="str">
        <f t="shared" si="54"/>
        <v/>
      </c>
      <c r="BF668" t="s">
        <v>2746</v>
      </c>
      <c r="BG668" t="s">
        <v>2745</v>
      </c>
    </row>
    <row r="669" spans="1:59" x14ac:dyDescent="0.2">
      <c r="A669">
        <v>25.405517578125</v>
      </c>
      <c r="B669">
        <v>26.599460601806602</v>
      </c>
      <c r="C669">
        <v>24.8234252929688</v>
      </c>
      <c r="D669">
        <v>26.884834289550799</v>
      </c>
      <c r="E669">
        <v>25.7283744812012</v>
      </c>
      <c r="F669">
        <v>25.9124851226807</v>
      </c>
      <c r="I669" t="s">
        <v>35098</v>
      </c>
      <c r="K669" t="s">
        <v>35099</v>
      </c>
      <c r="P669" t="s">
        <v>35099</v>
      </c>
      <c r="Q669" t="s">
        <v>35100</v>
      </c>
      <c r="R669" t="s">
        <v>551</v>
      </c>
      <c r="S669" t="s">
        <v>552</v>
      </c>
      <c r="Z669" t="s">
        <v>6181</v>
      </c>
      <c r="AA669" t="s">
        <v>6182</v>
      </c>
      <c r="AB669">
        <v>3</v>
      </c>
      <c r="AC669">
        <v>3</v>
      </c>
      <c r="AD669">
        <v>3</v>
      </c>
      <c r="AE669">
        <v>9.6</v>
      </c>
      <c r="AF669">
        <v>9.6</v>
      </c>
      <c r="AG669">
        <v>9.6</v>
      </c>
      <c r="AH669">
        <v>45.81</v>
      </c>
      <c r="AI669">
        <v>0</v>
      </c>
      <c r="AJ669">
        <v>10.244</v>
      </c>
      <c r="AK669">
        <v>418480000</v>
      </c>
      <c r="AL669">
        <v>2</v>
      </c>
      <c r="AM669">
        <v>0.37403760564473898</v>
      </c>
      <c r="AN669">
        <v>0.63320303030303005</v>
      </c>
      <c r="AO669">
        <v>0.56576347351074197</v>
      </c>
      <c r="AP669">
        <v>0.89236008042165704</v>
      </c>
      <c r="AQ669" t="s">
        <v>35101</v>
      </c>
      <c r="AR669" t="s">
        <v>35101</v>
      </c>
      <c r="AS669" t="s">
        <v>35102</v>
      </c>
      <c r="AT669" t="s">
        <v>35103</v>
      </c>
      <c r="AU669">
        <v>3492</v>
      </c>
      <c r="AV669" t="s">
        <v>35104</v>
      </c>
      <c r="AW669" t="s">
        <v>35102</v>
      </c>
      <c r="AX669" t="s">
        <v>35105</v>
      </c>
      <c r="AY669">
        <v>0.37403760564473898</v>
      </c>
      <c r="AZ669">
        <v>0.56576347351074197</v>
      </c>
      <c r="BA669" s="6">
        <f t="shared" si="55"/>
        <v>0.48017060758526031</v>
      </c>
      <c r="BB669" s="4" t="str">
        <f t="shared" si="52"/>
        <v/>
      </c>
      <c r="BC669" t="str">
        <f t="shared" si="51"/>
        <v/>
      </c>
      <c r="BD669" t="str">
        <f t="shared" si="53"/>
        <v/>
      </c>
      <c r="BE669" t="str">
        <f t="shared" si="54"/>
        <v/>
      </c>
      <c r="BF669" t="s">
        <v>35103</v>
      </c>
      <c r="BG669" t="s">
        <v>35102</v>
      </c>
    </row>
    <row r="670" spans="1:59" x14ac:dyDescent="0.2">
      <c r="A670">
        <v>32.623443603515597</v>
      </c>
      <c r="B670">
        <v>32.755931854247997</v>
      </c>
      <c r="C670">
        <v>32.166984558105497</v>
      </c>
      <c r="D670">
        <v>33.082187652587898</v>
      </c>
      <c r="E670">
        <v>33.112255096435497</v>
      </c>
      <c r="F670">
        <v>33.048919677734403</v>
      </c>
      <c r="I670" t="s">
        <v>35833</v>
      </c>
      <c r="J670" t="s">
        <v>59</v>
      </c>
      <c r="K670" t="s">
        <v>35834</v>
      </c>
      <c r="N670" t="s">
        <v>61</v>
      </c>
      <c r="O670" t="s">
        <v>62</v>
      </c>
      <c r="P670" t="s">
        <v>11080</v>
      </c>
      <c r="Q670" t="s">
        <v>11081</v>
      </c>
      <c r="R670" t="s">
        <v>1184</v>
      </c>
      <c r="S670" t="s">
        <v>1185</v>
      </c>
      <c r="T670" t="s">
        <v>1171</v>
      </c>
      <c r="U670" t="s">
        <v>1172</v>
      </c>
      <c r="Z670" t="s">
        <v>35835</v>
      </c>
      <c r="AA670" t="s">
        <v>35836</v>
      </c>
      <c r="AB670">
        <v>73</v>
      </c>
      <c r="AC670">
        <v>73</v>
      </c>
      <c r="AD670">
        <v>73</v>
      </c>
      <c r="AE670">
        <v>40.700000000000003</v>
      </c>
      <c r="AF670">
        <v>40.700000000000003</v>
      </c>
      <c r="AG670">
        <v>40.700000000000003</v>
      </c>
      <c r="AH670">
        <v>242.37</v>
      </c>
      <c r="AI670">
        <v>0</v>
      </c>
      <c r="AJ670">
        <v>323.31</v>
      </c>
      <c r="AK670">
        <v>45956000000</v>
      </c>
      <c r="AL670">
        <v>358</v>
      </c>
      <c r="AM670">
        <v>1.46390316756618</v>
      </c>
      <c r="AN670">
        <v>0.17766852886406001</v>
      </c>
      <c r="AO670">
        <v>0.56566747029622599</v>
      </c>
      <c r="AP670">
        <v>3.15454905766661</v>
      </c>
      <c r="AQ670" t="s">
        <v>35837</v>
      </c>
      <c r="AR670" t="s">
        <v>35837</v>
      </c>
      <c r="AS670" t="s">
        <v>35838</v>
      </c>
      <c r="AT670" t="s">
        <v>35839</v>
      </c>
      <c r="AU670">
        <v>3582</v>
      </c>
      <c r="AV670" t="s">
        <v>35840</v>
      </c>
      <c r="AW670" t="s">
        <v>35841</v>
      </c>
      <c r="AY670">
        <v>1.46390316756618</v>
      </c>
      <c r="AZ670">
        <v>0.56566747029622599</v>
      </c>
      <c r="BA670" s="6">
        <f t="shared" si="55"/>
        <v>0.48007211386037518</v>
      </c>
      <c r="BB670" s="4" t="str">
        <f t="shared" si="52"/>
        <v/>
      </c>
      <c r="BC670" t="str">
        <f t="shared" si="51"/>
        <v/>
      </c>
      <c r="BD670" t="str">
        <f t="shared" si="53"/>
        <v/>
      </c>
      <c r="BE670" t="str">
        <f t="shared" si="54"/>
        <v/>
      </c>
      <c r="BF670" t="s">
        <v>35839</v>
      </c>
      <c r="BG670" t="s">
        <v>35838</v>
      </c>
    </row>
    <row r="671" spans="1:59" x14ac:dyDescent="0.2">
      <c r="A671">
        <v>30.8227443695068</v>
      </c>
      <c r="B671">
        <v>29.772565841674801</v>
      </c>
      <c r="C671">
        <v>30.308128356933601</v>
      </c>
      <c r="D671">
        <v>30.9742546081543</v>
      </c>
      <c r="E671">
        <v>30.869016647338899</v>
      </c>
      <c r="F671">
        <v>30.7531833648682</v>
      </c>
      <c r="I671" t="s">
        <v>462</v>
      </c>
      <c r="J671" t="s">
        <v>61</v>
      </c>
      <c r="K671" t="s">
        <v>463</v>
      </c>
      <c r="N671" t="s">
        <v>61</v>
      </c>
      <c r="O671" t="s">
        <v>62</v>
      </c>
      <c r="P671" t="s">
        <v>464</v>
      </c>
      <c r="Q671" t="s">
        <v>465</v>
      </c>
      <c r="R671" t="s">
        <v>466</v>
      </c>
      <c r="S671" t="s">
        <v>467</v>
      </c>
      <c r="T671" t="s">
        <v>468</v>
      </c>
      <c r="U671" t="s">
        <v>469</v>
      </c>
      <c r="Z671" t="s">
        <v>470</v>
      </c>
      <c r="AA671" t="s">
        <v>471</v>
      </c>
      <c r="AB671">
        <v>4</v>
      </c>
      <c r="AC671">
        <v>4</v>
      </c>
      <c r="AD671">
        <v>4</v>
      </c>
      <c r="AE671">
        <v>36.799999999999997</v>
      </c>
      <c r="AF671">
        <v>36.799999999999997</v>
      </c>
      <c r="AG671">
        <v>36.799999999999997</v>
      </c>
      <c r="AH671">
        <v>8.4960000000000004</v>
      </c>
      <c r="AI671">
        <v>0</v>
      </c>
      <c r="AJ671">
        <v>11.097</v>
      </c>
      <c r="AK671">
        <v>10026000000</v>
      </c>
      <c r="AL671">
        <v>26</v>
      </c>
      <c r="AM671">
        <v>0.84576878930606403</v>
      </c>
      <c r="AN671">
        <v>0.32315717227179103</v>
      </c>
      <c r="AO671">
        <v>0.56433868408203103</v>
      </c>
      <c r="AP671">
        <v>1.8214497355835499</v>
      </c>
      <c r="AQ671" t="s">
        <v>472</v>
      </c>
      <c r="AR671" t="s">
        <v>472</v>
      </c>
      <c r="AS671" t="s">
        <v>473</v>
      </c>
      <c r="AT671" t="s">
        <v>474</v>
      </c>
      <c r="AU671">
        <v>34</v>
      </c>
      <c r="AV671" t="s">
        <v>475</v>
      </c>
      <c r="AW671" t="s">
        <v>476</v>
      </c>
      <c r="AX671" t="s">
        <v>477</v>
      </c>
      <c r="AY671">
        <v>0.84576878930606403</v>
      </c>
      <c r="AZ671">
        <v>0.56433868408203103</v>
      </c>
      <c r="BA671" s="6">
        <f t="shared" si="55"/>
        <v>0.47870952929853927</v>
      </c>
      <c r="BB671" s="4" t="str">
        <f t="shared" si="52"/>
        <v/>
      </c>
      <c r="BC671" t="str">
        <f t="shared" si="51"/>
        <v/>
      </c>
      <c r="BD671" t="str">
        <f t="shared" si="53"/>
        <v/>
      </c>
      <c r="BE671" t="str">
        <f t="shared" si="54"/>
        <v/>
      </c>
      <c r="BF671" t="s">
        <v>474</v>
      </c>
      <c r="BG671" t="s">
        <v>473</v>
      </c>
    </row>
    <row r="672" spans="1:59" x14ac:dyDescent="0.2">
      <c r="A672">
        <v>31.937334060668899</v>
      </c>
      <c r="B672">
        <v>32.0240287780762</v>
      </c>
      <c r="C672">
        <v>31.588975906372099</v>
      </c>
      <c r="D672">
        <v>32.539176940917997</v>
      </c>
      <c r="E672">
        <v>32.446750640869098</v>
      </c>
      <c r="F672">
        <v>32.256397247314503</v>
      </c>
      <c r="I672" t="s">
        <v>1179</v>
      </c>
      <c r="J672" t="s">
        <v>61</v>
      </c>
      <c r="K672" t="s">
        <v>40473</v>
      </c>
      <c r="N672" t="s">
        <v>61</v>
      </c>
      <c r="O672" t="s">
        <v>62</v>
      </c>
      <c r="P672" t="s">
        <v>1487</v>
      </c>
      <c r="Q672" t="s">
        <v>1488</v>
      </c>
      <c r="R672" t="s">
        <v>1184</v>
      </c>
      <c r="S672" t="s">
        <v>1185</v>
      </c>
      <c r="T672" t="s">
        <v>1171</v>
      </c>
      <c r="U672" t="s">
        <v>1172</v>
      </c>
      <c r="AB672">
        <v>19</v>
      </c>
      <c r="AC672">
        <v>19</v>
      </c>
      <c r="AD672">
        <v>19</v>
      </c>
      <c r="AE672">
        <v>45.9</v>
      </c>
      <c r="AF672">
        <v>45.9</v>
      </c>
      <c r="AG672">
        <v>45.9</v>
      </c>
      <c r="AH672">
        <v>62.003</v>
      </c>
      <c r="AI672">
        <v>0</v>
      </c>
      <c r="AJ672">
        <v>157.02000000000001</v>
      </c>
      <c r="AK672">
        <v>28935000000</v>
      </c>
      <c r="AL672">
        <v>108</v>
      </c>
      <c r="AM672">
        <v>1.64115026297982</v>
      </c>
      <c r="AN672">
        <v>0.16807310704960801</v>
      </c>
      <c r="AO672">
        <v>0.563995361328125</v>
      </c>
      <c r="AP672">
        <v>3.59557111505696</v>
      </c>
      <c r="AQ672" t="s">
        <v>41757</v>
      </c>
      <c r="AR672" t="s">
        <v>41757</v>
      </c>
      <c r="AS672" t="s">
        <v>41758</v>
      </c>
      <c r="AT672" t="s">
        <v>41759</v>
      </c>
      <c r="AU672">
        <v>4302</v>
      </c>
      <c r="AV672" t="s">
        <v>41760</v>
      </c>
      <c r="AW672" t="s">
        <v>41758</v>
      </c>
      <c r="AY672">
        <v>1.64115026297982</v>
      </c>
      <c r="AZ672">
        <v>0.563995361328125</v>
      </c>
      <c r="BA672" s="6">
        <f t="shared" si="55"/>
        <v>0.47835767792887851</v>
      </c>
      <c r="BB672" s="4" t="str">
        <f t="shared" si="52"/>
        <v/>
      </c>
      <c r="BC672" t="str">
        <f t="shared" si="51"/>
        <v/>
      </c>
      <c r="BD672" t="str">
        <f t="shared" si="53"/>
        <v/>
      </c>
      <c r="BE672" t="str">
        <f t="shared" si="54"/>
        <v/>
      </c>
      <c r="BF672" t="s">
        <v>41759</v>
      </c>
      <c r="BG672" t="s">
        <v>41758</v>
      </c>
    </row>
    <row r="673" spans="1:59" x14ac:dyDescent="0.2">
      <c r="A673">
        <v>28.481584548950199</v>
      </c>
      <c r="B673">
        <v>28.5038146972656</v>
      </c>
      <c r="C673">
        <v>28.189521789550799</v>
      </c>
      <c r="D673">
        <v>29.0405368804932</v>
      </c>
      <c r="E673">
        <v>28.978010177612301</v>
      </c>
      <c r="F673">
        <v>28.844488143920898</v>
      </c>
      <c r="J673" t="s">
        <v>61</v>
      </c>
      <c r="K673" t="s">
        <v>29134</v>
      </c>
      <c r="N673" t="s">
        <v>61</v>
      </c>
      <c r="O673" t="s">
        <v>62</v>
      </c>
      <c r="P673" t="s">
        <v>29134</v>
      </c>
      <c r="Q673" t="s">
        <v>29135</v>
      </c>
      <c r="Z673" t="s">
        <v>29136</v>
      </c>
      <c r="AA673" t="s">
        <v>29137</v>
      </c>
      <c r="AB673">
        <v>8</v>
      </c>
      <c r="AC673">
        <v>8</v>
      </c>
      <c r="AD673">
        <v>8</v>
      </c>
      <c r="AE673">
        <v>25.3</v>
      </c>
      <c r="AF673">
        <v>25.3</v>
      </c>
      <c r="AG673">
        <v>25.3</v>
      </c>
      <c r="AH673">
        <v>32.61</v>
      </c>
      <c r="AI673">
        <v>0</v>
      </c>
      <c r="AJ673">
        <v>24.809000000000001</v>
      </c>
      <c r="AK673">
        <v>2624500000</v>
      </c>
      <c r="AL673">
        <v>33</v>
      </c>
      <c r="AM673">
        <v>2.07119694347488</v>
      </c>
      <c r="AN673">
        <v>0.137117318435754</v>
      </c>
      <c r="AO673">
        <v>0.56270472208658595</v>
      </c>
      <c r="AP673">
        <v>4.8256687393012498</v>
      </c>
      <c r="AQ673" t="s">
        <v>29138</v>
      </c>
      <c r="AR673" t="s">
        <v>29138</v>
      </c>
      <c r="AS673" t="s">
        <v>29139</v>
      </c>
      <c r="AT673" t="s">
        <v>29140</v>
      </c>
      <c r="AU673">
        <v>2782</v>
      </c>
      <c r="AV673" t="s">
        <v>29141</v>
      </c>
      <c r="AW673" t="s">
        <v>29139</v>
      </c>
      <c r="AY673">
        <v>2.07119694347488</v>
      </c>
      <c r="AZ673">
        <v>0.56270472208658595</v>
      </c>
      <c r="BA673" s="6">
        <f t="shared" si="55"/>
        <v>0.47703572618611911</v>
      </c>
      <c r="BB673" s="4" t="str">
        <f t="shared" si="52"/>
        <v/>
      </c>
      <c r="BC673" t="str">
        <f t="shared" si="51"/>
        <v/>
      </c>
      <c r="BD673" t="str">
        <f t="shared" si="53"/>
        <v/>
      </c>
      <c r="BE673" t="str">
        <f t="shared" si="54"/>
        <v/>
      </c>
      <c r="BF673" t="s">
        <v>29140</v>
      </c>
      <c r="BG673" t="s">
        <v>29139</v>
      </c>
    </row>
    <row r="674" spans="1:59" x14ac:dyDescent="0.2">
      <c r="A674">
        <v>29.005790710449201</v>
      </c>
      <c r="B674">
        <v>29.603269577026399</v>
      </c>
      <c r="C674">
        <v>29.115476608276399</v>
      </c>
      <c r="D674">
        <v>29.6966552734375</v>
      </c>
      <c r="E674">
        <v>29.8880310058594</v>
      </c>
      <c r="F674">
        <v>29.826250076293899</v>
      </c>
      <c r="I674" t="s">
        <v>21898</v>
      </c>
      <c r="J674" t="s">
        <v>1678</v>
      </c>
      <c r="K674" t="s">
        <v>21899</v>
      </c>
      <c r="P674" t="s">
        <v>63</v>
      </c>
      <c r="Q674" t="s">
        <v>64</v>
      </c>
      <c r="R674" t="s">
        <v>21900</v>
      </c>
      <c r="S674" t="s">
        <v>21901</v>
      </c>
      <c r="T674" t="s">
        <v>21902</v>
      </c>
      <c r="U674" t="s">
        <v>21903</v>
      </c>
      <c r="Z674" t="s">
        <v>21865</v>
      </c>
      <c r="AA674" t="s">
        <v>21866</v>
      </c>
      <c r="AB674">
        <v>28</v>
      </c>
      <c r="AC674">
        <v>17</v>
      </c>
      <c r="AD674">
        <v>17</v>
      </c>
      <c r="AE674">
        <v>36.9</v>
      </c>
      <c r="AF674">
        <v>25.7</v>
      </c>
      <c r="AG674">
        <v>25.7</v>
      </c>
      <c r="AH674">
        <v>87.679000000000002</v>
      </c>
      <c r="AI674">
        <v>0</v>
      </c>
      <c r="AJ674">
        <v>126.21</v>
      </c>
      <c r="AK674">
        <v>4751800000</v>
      </c>
      <c r="AL674">
        <v>54</v>
      </c>
      <c r="AM674">
        <v>1.36684256437824</v>
      </c>
      <c r="AN674">
        <v>0.18748508634222899</v>
      </c>
      <c r="AO674">
        <v>0.56213315327962099</v>
      </c>
      <c r="AP674">
        <v>2.92636958869838</v>
      </c>
      <c r="AQ674" t="s">
        <v>21904</v>
      </c>
      <c r="AR674" t="s">
        <v>21904</v>
      </c>
      <c r="AS674" t="s">
        <v>21905</v>
      </c>
      <c r="AT674" t="s">
        <v>21906</v>
      </c>
      <c r="AU674">
        <v>1948</v>
      </c>
      <c r="AV674" t="s">
        <v>21907</v>
      </c>
      <c r="AW674" t="s">
        <v>21905</v>
      </c>
      <c r="AX674" t="s">
        <v>21908</v>
      </c>
      <c r="AY674">
        <v>1.36684256437824</v>
      </c>
      <c r="AZ674">
        <v>0.56213315327962099</v>
      </c>
      <c r="BA674" s="6">
        <f t="shared" si="55"/>
        <v>0.47645066814375081</v>
      </c>
      <c r="BB674" s="4" t="str">
        <f t="shared" si="52"/>
        <v/>
      </c>
      <c r="BC674" t="str">
        <f t="shared" si="51"/>
        <v/>
      </c>
      <c r="BD674" t="str">
        <f t="shared" si="53"/>
        <v/>
      </c>
      <c r="BE674" t="str">
        <f t="shared" si="54"/>
        <v/>
      </c>
      <c r="BF674" t="s">
        <v>21906</v>
      </c>
      <c r="BG674" t="s">
        <v>21905</v>
      </c>
    </row>
    <row r="675" spans="1:59" x14ac:dyDescent="0.2">
      <c r="A675">
        <v>28.433326721191399</v>
      </c>
      <c r="B675">
        <v>28.580141067504901</v>
      </c>
      <c r="C675">
        <v>28.28489112854</v>
      </c>
      <c r="D675">
        <v>29.063785552978501</v>
      </c>
      <c r="E675">
        <v>28.9756889343262</v>
      </c>
      <c r="F675">
        <v>28.943159103393601</v>
      </c>
      <c r="I675" t="s">
        <v>29600</v>
      </c>
      <c r="J675" t="s">
        <v>29601</v>
      </c>
      <c r="K675" t="s">
        <v>29602</v>
      </c>
      <c r="N675" t="s">
        <v>61</v>
      </c>
      <c r="O675" t="s">
        <v>62</v>
      </c>
      <c r="P675" t="s">
        <v>126</v>
      </c>
      <c r="Q675" t="s">
        <v>127</v>
      </c>
      <c r="R675" t="s">
        <v>2714</v>
      </c>
      <c r="S675">
        <v>3016</v>
      </c>
      <c r="V675" t="s">
        <v>29603</v>
      </c>
      <c r="W675" t="s">
        <v>29604</v>
      </c>
      <c r="Z675" t="s">
        <v>29605</v>
      </c>
      <c r="AA675" t="s">
        <v>29606</v>
      </c>
      <c r="AB675">
        <v>9</v>
      </c>
      <c r="AC675">
        <v>9</v>
      </c>
      <c r="AD675">
        <v>9</v>
      </c>
      <c r="AE675">
        <v>35.1</v>
      </c>
      <c r="AF675">
        <v>35.1</v>
      </c>
      <c r="AG675">
        <v>35.1</v>
      </c>
      <c r="AH675">
        <v>39.718000000000004</v>
      </c>
      <c r="AI675">
        <v>0</v>
      </c>
      <c r="AJ675">
        <v>57.722999999999999</v>
      </c>
      <c r="AK675">
        <v>2696000000</v>
      </c>
      <c r="AL675">
        <v>41</v>
      </c>
      <c r="AM675">
        <v>2.4286144868124899</v>
      </c>
      <c r="AN675">
        <v>0.104705882352941</v>
      </c>
      <c r="AO675">
        <v>0.56142489115397298</v>
      </c>
      <c r="AP675">
        <v>6.0671433837595803</v>
      </c>
      <c r="AQ675" t="s">
        <v>29607</v>
      </c>
      <c r="AR675" t="s">
        <v>29607</v>
      </c>
      <c r="AS675" t="s">
        <v>29608</v>
      </c>
      <c r="AT675" t="s">
        <v>29609</v>
      </c>
      <c r="AU675">
        <v>2836</v>
      </c>
      <c r="AV675" t="s">
        <v>29610</v>
      </c>
      <c r="AW675" t="s">
        <v>29608</v>
      </c>
      <c r="AY675">
        <v>2.4286144868124899</v>
      </c>
      <c r="AZ675">
        <v>0.56142489115397298</v>
      </c>
      <c r="BA675" s="6">
        <f t="shared" si="55"/>
        <v>0.47572601226371436</v>
      </c>
      <c r="BB675" s="4" t="str">
        <f t="shared" si="52"/>
        <v/>
      </c>
      <c r="BC675" t="str">
        <f t="shared" si="51"/>
        <v/>
      </c>
      <c r="BD675" t="str">
        <f t="shared" si="53"/>
        <v/>
      </c>
      <c r="BE675" t="str">
        <f t="shared" si="54"/>
        <v/>
      </c>
      <c r="BF675" t="s">
        <v>29609</v>
      </c>
      <c r="BG675" t="s">
        <v>29608</v>
      </c>
    </row>
    <row r="676" spans="1:59" x14ac:dyDescent="0.2">
      <c r="A676">
        <v>28.212802886962901</v>
      </c>
      <c r="B676">
        <v>28.903226852416999</v>
      </c>
      <c r="C676">
        <v>28.496137619018601</v>
      </c>
      <c r="D676">
        <v>29.3655300140381</v>
      </c>
      <c r="E676">
        <v>29.308519363403299</v>
      </c>
      <c r="F676">
        <v>28.6221599578857</v>
      </c>
      <c r="J676" t="s">
        <v>4340</v>
      </c>
      <c r="K676" t="s">
        <v>112</v>
      </c>
      <c r="P676" t="s">
        <v>112</v>
      </c>
      <c r="Q676" t="s">
        <v>113</v>
      </c>
      <c r="Z676" t="s">
        <v>4341</v>
      </c>
      <c r="AA676" t="s">
        <v>4342</v>
      </c>
      <c r="AB676">
        <v>9</v>
      </c>
      <c r="AC676">
        <v>9</v>
      </c>
      <c r="AD676">
        <v>9</v>
      </c>
      <c r="AE676">
        <v>38.299999999999997</v>
      </c>
      <c r="AF676">
        <v>38.299999999999997</v>
      </c>
      <c r="AG676">
        <v>38.299999999999997</v>
      </c>
      <c r="AH676">
        <v>26.033999999999999</v>
      </c>
      <c r="AI676">
        <v>0</v>
      </c>
      <c r="AJ676">
        <v>47.021000000000001</v>
      </c>
      <c r="AK676">
        <v>2961500000</v>
      </c>
      <c r="AL676">
        <v>29</v>
      </c>
      <c r="AM676">
        <v>0.83519638130805596</v>
      </c>
      <c r="AN676">
        <v>0.32651821862348201</v>
      </c>
      <c r="AO676">
        <v>0.56134732564290601</v>
      </c>
      <c r="AP676">
        <v>1.80051006070662</v>
      </c>
      <c r="AQ676" t="s">
        <v>4343</v>
      </c>
      <c r="AR676" t="s">
        <v>4343</v>
      </c>
      <c r="AS676" t="s">
        <v>4344</v>
      </c>
      <c r="AT676" t="s">
        <v>4345</v>
      </c>
      <c r="AU676">
        <v>417</v>
      </c>
      <c r="AV676" t="s">
        <v>4346</v>
      </c>
      <c r="AW676" t="s">
        <v>4344</v>
      </c>
      <c r="AY676">
        <v>0.83519638130805596</v>
      </c>
      <c r="AZ676">
        <v>0.56134732564290601</v>
      </c>
      <c r="BA676" s="6">
        <f t="shared" si="55"/>
        <v>0.47564667299791741</v>
      </c>
      <c r="BB676" s="4" t="str">
        <f t="shared" si="52"/>
        <v/>
      </c>
      <c r="BC676" t="str">
        <f t="shared" si="51"/>
        <v/>
      </c>
      <c r="BD676" t="str">
        <f t="shared" si="53"/>
        <v/>
      </c>
      <c r="BE676" t="str">
        <f t="shared" si="54"/>
        <v/>
      </c>
      <c r="BF676" t="s">
        <v>4345</v>
      </c>
      <c r="BG676" t="s">
        <v>4344</v>
      </c>
    </row>
    <row r="677" spans="1:59" x14ac:dyDescent="0.2">
      <c r="A677">
        <v>29.3511066436768</v>
      </c>
      <c r="B677">
        <v>29.0844612121582</v>
      </c>
      <c r="C677">
        <v>28.969663619995099</v>
      </c>
      <c r="D677">
        <v>29.7547607421875</v>
      </c>
      <c r="E677">
        <v>29.829595565795898</v>
      </c>
      <c r="F677">
        <v>29.5044956207275</v>
      </c>
      <c r="I677" t="s">
        <v>35557</v>
      </c>
      <c r="J677" t="s">
        <v>35558</v>
      </c>
      <c r="K677" t="s">
        <v>35559</v>
      </c>
      <c r="N677" t="s">
        <v>61</v>
      </c>
      <c r="O677" t="s">
        <v>62</v>
      </c>
      <c r="P677" t="s">
        <v>480</v>
      </c>
      <c r="Q677" t="s">
        <v>481</v>
      </c>
      <c r="Z677" t="s">
        <v>500</v>
      </c>
      <c r="AA677" t="s">
        <v>501</v>
      </c>
      <c r="AB677">
        <v>21</v>
      </c>
      <c r="AC677">
        <v>21</v>
      </c>
      <c r="AD677">
        <v>21</v>
      </c>
      <c r="AE677">
        <v>15.9</v>
      </c>
      <c r="AF677">
        <v>15.9</v>
      </c>
      <c r="AG677">
        <v>15.9</v>
      </c>
      <c r="AH677">
        <v>208.88</v>
      </c>
      <c r="AI677">
        <v>0</v>
      </c>
      <c r="AJ677">
        <v>118.35</v>
      </c>
      <c r="AK677">
        <v>4401400000</v>
      </c>
      <c r="AL677">
        <v>51</v>
      </c>
      <c r="AM677">
        <v>1.69914004360819</v>
      </c>
      <c r="AN677">
        <v>0.167472140762463</v>
      </c>
      <c r="AO677">
        <v>0.56120681762695301</v>
      </c>
      <c r="AP677">
        <v>3.74739837950899</v>
      </c>
      <c r="AQ677" t="s">
        <v>35560</v>
      </c>
      <c r="AR677" t="s">
        <v>35560</v>
      </c>
      <c r="AS677" t="s">
        <v>35561</v>
      </c>
      <c r="AT677" t="s">
        <v>35562</v>
      </c>
      <c r="AU677">
        <v>3550</v>
      </c>
      <c r="AV677" t="s">
        <v>35563</v>
      </c>
      <c r="AW677" t="s">
        <v>35561</v>
      </c>
      <c r="AX677" t="s">
        <v>35564</v>
      </c>
      <c r="AY677">
        <v>1.69914004360819</v>
      </c>
      <c r="AZ677">
        <v>0.56120681762695301</v>
      </c>
      <c r="BA677" s="6">
        <f t="shared" si="55"/>
        <v>0.47550296273066883</v>
      </c>
      <c r="BB677" s="4" t="str">
        <f t="shared" si="52"/>
        <v/>
      </c>
      <c r="BC677" t="str">
        <f t="shared" si="51"/>
        <v/>
      </c>
      <c r="BD677" t="str">
        <f t="shared" si="53"/>
        <v/>
      </c>
      <c r="BE677" t="str">
        <f t="shared" si="54"/>
        <v/>
      </c>
      <c r="BF677" t="s">
        <v>35562</v>
      </c>
      <c r="BG677" t="s">
        <v>35561</v>
      </c>
    </row>
    <row r="678" spans="1:59" x14ac:dyDescent="0.2">
      <c r="A678">
        <v>29.014942169189499</v>
      </c>
      <c r="B678">
        <v>28.831981658935501</v>
      </c>
      <c r="C678">
        <v>28.155666351318398</v>
      </c>
      <c r="D678">
        <v>29.245607376098601</v>
      </c>
      <c r="E678">
        <v>29.3846740722656</v>
      </c>
      <c r="F678">
        <v>29.0532321929932</v>
      </c>
      <c r="I678" t="s">
        <v>26770</v>
      </c>
      <c r="J678" t="s">
        <v>39997</v>
      </c>
      <c r="K678" t="s">
        <v>39998</v>
      </c>
      <c r="P678" t="s">
        <v>345</v>
      </c>
      <c r="Q678" t="s">
        <v>346</v>
      </c>
      <c r="R678" t="s">
        <v>468</v>
      </c>
      <c r="S678">
        <v>3041</v>
      </c>
      <c r="Z678" t="s">
        <v>39999</v>
      </c>
      <c r="AA678" t="s">
        <v>40000</v>
      </c>
      <c r="AB678">
        <v>19</v>
      </c>
      <c r="AC678">
        <v>19</v>
      </c>
      <c r="AD678">
        <v>19</v>
      </c>
      <c r="AE678">
        <v>24.7</v>
      </c>
      <c r="AF678">
        <v>24.7</v>
      </c>
      <c r="AG678">
        <v>24.7</v>
      </c>
      <c r="AH678">
        <v>100.39</v>
      </c>
      <c r="AI678">
        <v>0</v>
      </c>
      <c r="AJ678">
        <v>46.64</v>
      </c>
      <c r="AK678">
        <v>3213800000</v>
      </c>
      <c r="AL678">
        <v>55</v>
      </c>
      <c r="AM678">
        <v>0.94123716275579405</v>
      </c>
      <c r="AN678">
        <v>0.28321254901960802</v>
      </c>
      <c r="AO678">
        <v>0.56030782063801998</v>
      </c>
      <c r="AP678">
        <v>2.0123725635777299</v>
      </c>
      <c r="AQ678" t="s">
        <v>40001</v>
      </c>
      <c r="AR678" t="s">
        <v>40002</v>
      </c>
      <c r="AS678" t="s">
        <v>40003</v>
      </c>
      <c r="AT678" t="s">
        <v>40004</v>
      </c>
      <c r="AU678">
        <v>4089</v>
      </c>
      <c r="AV678" t="s">
        <v>40005</v>
      </c>
      <c r="AW678" t="s">
        <v>40006</v>
      </c>
      <c r="AX678" t="s">
        <v>40007</v>
      </c>
      <c r="AY678">
        <v>0.94123716275579405</v>
      </c>
      <c r="AZ678">
        <v>0.56030782063801998</v>
      </c>
      <c r="BA678" s="6">
        <f t="shared" si="55"/>
        <v>0.4745838083136662</v>
      </c>
      <c r="BB678" s="4" t="str">
        <f t="shared" si="52"/>
        <v/>
      </c>
      <c r="BC678" t="str">
        <f t="shared" si="51"/>
        <v/>
      </c>
      <c r="BD678" t="str">
        <f t="shared" si="53"/>
        <v/>
      </c>
      <c r="BE678" t="str">
        <f t="shared" si="54"/>
        <v/>
      </c>
      <c r="BF678" t="s">
        <v>40004</v>
      </c>
      <c r="BG678" t="s">
        <v>40003</v>
      </c>
    </row>
    <row r="679" spans="1:59" x14ac:dyDescent="0.2">
      <c r="A679">
        <v>29.383129119873001</v>
      </c>
      <c r="B679">
        <v>29.5460205078125</v>
      </c>
      <c r="C679">
        <v>29.024457931518601</v>
      </c>
      <c r="D679">
        <v>29.9871215820313</v>
      </c>
      <c r="E679">
        <v>29.851161956787099</v>
      </c>
      <c r="F679">
        <v>29.7951049804688</v>
      </c>
      <c r="I679" t="s">
        <v>29974</v>
      </c>
      <c r="J679" t="s">
        <v>61</v>
      </c>
      <c r="K679" t="s">
        <v>29975</v>
      </c>
      <c r="N679" t="s">
        <v>61</v>
      </c>
      <c r="O679" t="s">
        <v>62</v>
      </c>
      <c r="P679" t="s">
        <v>464</v>
      </c>
      <c r="Q679" t="s">
        <v>465</v>
      </c>
      <c r="Z679" t="s">
        <v>29976</v>
      </c>
      <c r="AA679" t="s">
        <v>29977</v>
      </c>
      <c r="AB679">
        <v>12</v>
      </c>
      <c r="AC679">
        <v>12</v>
      </c>
      <c r="AD679">
        <v>12</v>
      </c>
      <c r="AE679">
        <v>22</v>
      </c>
      <c r="AF679">
        <v>22</v>
      </c>
      <c r="AG679">
        <v>22</v>
      </c>
      <c r="AH679">
        <v>88.700999999999993</v>
      </c>
      <c r="AI679">
        <v>0</v>
      </c>
      <c r="AJ679">
        <v>110.14</v>
      </c>
      <c r="AK679">
        <v>4994400000</v>
      </c>
      <c r="AL679">
        <v>58</v>
      </c>
      <c r="AM679">
        <v>1.5676547574961499</v>
      </c>
      <c r="AN679">
        <v>0.16824724061810201</v>
      </c>
      <c r="AO679">
        <v>0.55992698669433605</v>
      </c>
      <c r="AP679">
        <v>3.4086455649109002</v>
      </c>
      <c r="AQ679" t="s">
        <v>29978</v>
      </c>
      <c r="AR679" t="s">
        <v>29978</v>
      </c>
      <c r="AS679" t="s">
        <v>29979</v>
      </c>
      <c r="AT679" t="s">
        <v>29980</v>
      </c>
      <c r="AU679">
        <v>2880</v>
      </c>
      <c r="AV679" t="s">
        <v>29981</v>
      </c>
      <c r="AW679" t="s">
        <v>29979</v>
      </c>
      <c r="AY679">
        <v>1.5676547574961499</v>
      </c>
      <c r="AZ679">
        <v>0.55992698669433605</v>
      </c>
      <c r="BA679" s="6">
        <f t="shared" si="55"/>
        <v>0.47419460793695389</v>
      </c>
      <c r="BB679" s="4" t="str">
        <f t="shared" si="52"/>
        <v/>
      </c>
      <c r="BC679" t="str">
        <f t="shared" si="51"/>
        <v/>
      </c>
      <c r="BD679" t="str">
        <f t="shared" si="53"/>
        <v/>
      </c>
      <c r="BE679" t="str">
        <f t="shared" si="54"/>
        <v/>
      </c>
      <c r="BF679" t="s">
        <v>29980</v>
      </c>
      <c r="BG679" t="s">
        <v>29979</v>
      </c>
    </row>
    <row r="680" spans="1:59" x14ac:dyDescent="0.2">
      <c r="A680">
        <v>25.332208633422901</v>
      </c>
      <c r="B680">
        <v>23.887903213501001</v>
      </c>
      <c r="C680" t="s">
        <v>88</v>
      </c>
      <c r="D680">
        <v>25.6720371246338</v>
      </c>
      <c r="E680">
        <v>24.308830261230501</v>
      </c>
      <c r="F680">
        <v>25.527847290039102</v>
      </c>
      <c r="I680" t="s">
        <v>24119</v>
      </c>
      <c r="J680" t="s">
        <v>17068</v>
      </c>
      <c r="K680" t="s">
        <v>24120</v>
      </c>
      <c r="P680" t="s">
        <v>1487</v>
      </c>
      <c r="Q680" t="s">
        <v>1488</v>
      </c>
      <c r="R680" t="s">
        <v>167</v>
      </c>
      <c r="S680">
        <v>3021</v>
      </c>
      <c r="Z680" t="s">
        <v>24121</v>
      </c>
      <c r="AA680" t="s">
        <v>24122</v>
      </c>
      <c r="AB680">
        <v>2</v>
      </c>
      <c r="AC680">
        <v>2</v>
      </c>
      <c r="AD680">
        <v>2</v>
      </c>
      <c r="AE680">
        <v>5.4</v>
      </c>
      <c r="AF680">
        <v>5.4</v>
      </c>
      <c r="AG680">
        <v>5.4</v>
      </c>
      <c r="AH680">
        <v>42.994</v>
      </c>
      <c r="AI680">
        <v>0</v>
      </c>
      <c r="AJ680">
        <v>4.4779</v>
      </c>
      <c r="AK680">
        <v>180390000</v>
      </c>
      <c r="AL680">
        <v>6</v>
      </c>
      <c r="AM680">
        <v>0.28172584041818099</v>
      </c>
      <c r="AN680">
        <v>0.71916291751874595</v>
      </c>
      <c r="AO680">
        <v>0.559515635172527</v>
      </c>
      <c r="AP680">
        <v>0.72154402279247198</v>
      </c>
      <c r="AQ680" t="s">
        <v>24123</v>
      </c>
      <c r="AR680" t="s">
        <v>24123</v>
      </c>
      <c r="AS680" t="s">
        <v>24124</v>
      </c>
      <c r="AT680" t="s">
        <v>24125</v>
      </c>
      <c r="AU680">
        <v>2175</v>
      </c>
      <c r="AV680" t="s">
        <v>24126</v>
      </c>
      <c r="AW680" t="s">
        <v>24124</v>
      </c>
      <c r="AX680" t="s">
        <v>24127</v>
      </c>
      <c r="AY680">
        <v>0.28172584041818099</v>
      </c>
      <c r="AZ680">
        <v>0.559515635172527</v>
      </c>
      <c r="BA680" s="6">
        <f t="shared" si="55"/>
        <v>0.47377433495190902</v>
      </c>
      <c r="BB680" s="4" t="str">
        <f t="shared" si="52"/>
        <v/>
      </c>
      <c r="BC680" t="str">
        <f t="shared" si="51"/>
        <v/>
      </c>
      <c r="BD680" t="str">
        <f t="shared" si="53"/>
        <v/>
      </c>
      <c r="BE680" t="str">
        <f t="shared" si="54"/>
        <v/>
      </c>
      <c r="BF680" t="s">
        <v>24125</v>
      </c>
      <c r="BG680" t="s">
        <v>24124</v>
      </c>
    </row>
    <row r="681" spans="1:59" x14ac:dyDescent="0.2">
      <c r="A681">
        <v>25.48166847229</v>
      </c>
      <c r="B681">
        <v>25.986221313476602</v>
      </c>
      <c r="C681">
        <v>26.3430290222168</v>
      </c>
      <c r="D681">
        <v>26.1600017547607</v>
      </c>
      <c r="E681">
        <v>26.019243240356399</v>
      </c>
      <c r="F681">
        <v>27.308519363403299</v>
      </c>
      <c r="I681" t="s">
        <v>39383</v>
      </c>
      <c r="J681" t="s">
        <v>39384</v>
      </c>
      <c r="K681" t="s">
        <v>39385</v>
      </c>
      <c r="P681" t="s">
        <v>436</v>
      </c>
      <c r="Q681" t="s">
        <v>439</v>
      </c>
      <c r="Z681" t="s">
        <v>39386</v>
      </c>
      <c r="AA681" t="s">
        <v>39387</v>
      </c>
      <c r="AB681">
        <v>3</v>
      </c>
      <c r="AC681">
        <v>3</v>
      </c>
      <c r="AD681">
        <v>3</v>
      </c>
      <c r="AE681">
        <v>8.6</v>
      </c>
      <c r="AF681">
        <v>8.6</v>
      </c>
      <c r="AG681">
        <v>8.6</v>
      </c>
      <c r="AH681">
        <v>51.155999999999999</v>
      </c>
      <c r="AI681">
        <v>0</v>
      </c>
      <c r="AJ681">
        <v>7.7500999999999998</v>
      </c>
      <c r="AK681">
        <v>507660000</v>
      </c>
      <c r="AL681">
        <v>6</v>
      </c>
      <c r="AM681">
        <v>0.51170843915915898</v>
      </c>
      <c r="AN681">
        <v>0.51972333779562696</v>
      </c>
      <c r="AO681">
        <v>0.55894851684570301</v>
      </c>
      <c r="AP681">
        <v>1.16761019950013</v>
      </c>
      <c r="AQ681" t="s">
        <v>39388</v>
      </c>
      <c r="AR681" t="s">
        <v>39389</v>
      </c>
      <c r="AS681" t="s">
        <v>39390</v>
      </c>
      <c r="AT681" t="s">
        <v>39391</v>
      </c>
      <c r="AU681">
        <v>4017</v>
      </c>
      <c r="AV681" t="s">
        <v>39392</v>
      </c>
      <c r="AW681" t="s">
        <v>39393</v>
      </c>
      <c r="AY681">
        <v>0.51170843915915898</v>
      </c>
      <c r="AZ681">
        <v>0.55894851684570301</v>
      </c>
      <c r="BA681" s="6">
        <f t="shared" si="55"/>
        <v>0.47319511331676956</v>
      </c>
      <c r="BB681" s="4" t="str">
        <f t="shared" si="52"/>
        <v/>
      </c>
      <c r="BC681" t="str">
        <f t="shared" si="51"/>
        <v/>
      </c>
      <c r="BD681" t="str">
        <f t="shared" si="53"/>
        <v/>
      </c>
      <c r="BE681" t="str">
        <f t="shared" si="54"/>
        <v/>
      </c>
      <c r="BF681" t="s">
        <v>39391</v>
      </c>
      <c r="BG681" t="s">
        <v>39390</v>
      </c>
    </row>
    <row r="682" spans="1:59" x14ac:dyDescent="0.2">
      <c r="A682">
        <v>28.054552078247099</v>
      </c>
      <c r="B682">
        <v>27.892091751098601</v>
      </c>
      <c r="C682">
        <v>27.778312683105501</v>
      </c>
      <c r="D682">
        <v>29.242250442504901</v>
      </c>
      <c r="E682">
        <v>28.909133911132798</v>
      </c>
      <c r="F682">
        <v>27.2497959136963</v>
      </c>
      <c r="I682" t="s">
        <v>25192</v>
      </c>
      <c r="J682" t="s">
        <v>108</v>
      </c>
      <c r="K682" t="s">
        <v>33639</v>
      </c>
      <c r="N682" t="s">
        <v>110</v>
      </c>
      <c r="O682" t="s">
        <v>111</v>
      </c>
      <c r="P682" t="s">
        <v>464</v>
      </c>
      <c r="Q682" t="s">
        <v>465</v>
      </c>
      <c r="R682" t="s">
        <v>3775</v>
      </c>
      <c r="S682" t="s">
        <v>3776</v>
      </c>
      <c r="T682" t="s">
        <v>3777</v>
      </c>
      <c r="U682" t="s">
        <v>3778</v>
      </c>
      <c r="Z682" t="s">
        <v>114</v>
      </c>
      <c r="AA682" t="s">
        <v>115</v>
      </c>
      <c r="AB682">
        <v>26</v>
      </c>
      <c r="AC682">
        <v>3</v>
      </c>
      <c r="AD682">
        <v>0</v>
      </c>
      <c r="AE682">
        <v>74.599999999999994</v>
      </c>
      <c r="AF682">
        <v>22.2</v>
      </c>
      <c r="AG682">
        <v>0</v>
      </c>
      <c r="AH682">
        <v>13.952</v>
      </c>
      <c r="AI682">
        <v>0</v>
      </c>
      <c r="AJ682">
        <v>13.318</v>
      </c>
      <c r="AK682">
        <v>2056800000</v>
      </c>
      <c r="AL682">
        <v>12</v>
      </c>
      <c r="AM682">
        <v>0.37738979414595802</v>
      </c>
      <c r="AN682">
        <v>0.63155928326343902</v>
      </c>
      <c r="AO682">
        <v>0.55874125162760502</v>
      </c>
      <c r="AP682">
        <v>0.89920347504045794</v>
      </c>
      <c r="AQ682" t="s">
        <v>33644</v>
      </c>
      <c r="AR682" t="s">
        <v>33644</v>
      </c>
      <c r="AS682" t="s">
        <v>33645</v>
      </c>
      <c r="AT682" t="s">
        <v>33646</v>
      </c>
      <c r="AU682">
        <v>3314</v>
      </c>
      <c r="AV682" t="s">
        <v>33647</v>
      </c>
      <c r="AW682" t="s">
        <v>33645</v>
      </c>
      <c r="AY682">
        <v>0.37738979414595802</v>
      </c>
      <c r="AZ682">
        <v>0.55874125162760502</v>
      </c>
      <c r="BA682" s="6">
        <f t="shared" si="55"/>
        <v>0.47298348149900749</v>
      </c>
      <c r="BB682" s="4" t="str">
        <f t="shared" si="52"/>
        <v/>
      </c>
      <c r="BC682" t="str">
        <f t="shared" si="51"/>
        <v/>
      </c>
      <c r="BD682" t="str">
        <f t="shared" si="53"/>
        <v/>
      </c>
      <c r="BE682" t="str">
        <f t="shared" si="54"/>
        <v/>
      </c>
      <c r="BF682" t="s">
        <v>33646</v>
      </c>
      <c r="BG682" t="s">
        <v>33645</v>
      </c>
    </row>
    <row r="683" spans="1:59" x14ac:dyDescent="0.2">
      <c r="A683">
        <v>27.073879241943398</v>
      </c>
      <c r="B683">
        <v>27.300336837768601</v>
      </c>
      <c r="C683">
        <v>27.187353134155298</v>
      </c>
      <c r="D683">
        <v>27.5071830749512</v>
      </c>
      <c r="E683">
        <v>27.5108852386475</v>
      </c>
      <c r="F683">
        <v>28.2190971374512</v>
      </c>
      <c r="I683" t="s">
        <v>34795</v>
      </c>
      <c r="J683" t="s">
        <v>34796</v>
      </c>
      <c r="K683" t="s">
        <v>509</v>
      </c>
      <c r="L683" t="s">
        <v>21097</v>
      </c>
      <c r="M683" t="s">
        <v>21098</v>
      </c>
      <c r="P683" t="s">
        <v>509</v>
      </c>
      <c r="Q683" t="s">
        <v>510</v>
      </c>
      <c r="R683" t="s">
        <v>6347</v>
      </c>
      <c r="S683" t="s">
        <v>6348</v>
      </c>
      <c r="T683" t="s">
        <v>6349</v>
      </c>
      <c r="U683" t="s">
        <v>6350</v>
      </c>
      <c r="V683" t="s">
        <v>13579</v>
      </c>
      <c r="W683" t="s">
        <v>13580</v>
      </c>
      <c r="Z683" t="s">
        <v>34797</v>
      </c>
      <c r="AA683" t="s">
        <v>34798</v>
      </c>
      <c r="AB683">
        <v>3</v>
      </c>
      <c r="AC683">
        <v>3</v>
      </c>
      <c r="AD683">
        <v>3</v>
      </c>
      <c r="AE683">
        <v>24.2</v>
      </c>
      <c r="AF683">
        <v>24.2</v>
      </c>
      <c r="AG683">
        <v>24.2</v>
      </c>
      <c r="AH683">
        <v>21.445</v>
      </c>
      <c r="AI683">
        <v>0</v>
      </c>
      <c r="AJ683">
        <v>15.528</v>
      </c>
      <c r="AK683">
        <v>1153900000</v>
      </c>
      <c r="AL683">
        <v>13</v>
      </c>
      <c r="AM683">
        <v>1.0690841192978899</v>
      </c>
      <c r="AN683">
        <v>0.234647940074906</v>
      </c>
      <c r="AO683">
        <v>0.55853207906087099</v>
      </c>
      <c r="AP683">
        <v>2.2745979720707301</v>
      </c>
      <c r="AQ683" t="s">
        <v>34799</v>
      </c>
      <c r="AR683" t="s">
        <v>34799</v>
      </c>
      <c r="AS683" t="s">
        <v>34800</v>
      </c>
      <c r="AT683" t="s">
        <v>34801</v>
      </c>
      <c r="AU683">
        <v>3456</v>
      </c>
      <c r="AV683" t="s">
        <v>34802</v>
      </c>
      <c r="AW683" t="s">
        <v>34803</v>
      </c>
      <c r="AX683" t="s">
        <v>34804</v>
      </c>
      <c r="AY683">
        <v>1.0690841192978899</v>
      </c>
      <c r="AZ683">
        <v>0.55853207906087099</v>
      </c>
      <c r="BA683" s="6">
        <f t="shared" si="55"/>
        <v>0.47276993297207426</v>
      </c>
      <c r="BB683" s="4" t="str">
        <f t="shared" si="52"/>
        <v/>
      </c>
      <c r="BC683" t="str">
        <f t="shared" si="51"/>
        <v/>
      </c>
      <c r="BD683" t="str">
        <f t="shared" si="53"/>
        <v/>
      </c>
      <c r="BE683" t="str">
        <f t="shared" si="54"/>
        <v/>
      </c>
      <c r="BF683" t="s">
        <v>34801</v>
      </c>
      <c r="BG683" t="s">
        <v>34800</v>
      </c>
    </row>
    <row r="684" spans="1:59" x14ac:dyDescent="0.2">
      <c r="A684">
        <v>27.646295547485401</v>
      </c>
      <c r="B684">
        <v>28.232744216918899</v>
      </c>
      <c r="C684">
        <v>27.324487686157202</v>
      </c>
      <c r="D684">
        <v>28.1319274902344</v>
      </c>
      <c r="E684">
        <v>28.3623142242432</v>
      </c>
      <c r="F684">
        <v>28.384056091308601</v>
      </c>
      <c r="I684" t="s">
        <v>29066</v>
      </c>
      <c r="J684" t="s">
        <v>29067</v>
      </c>
      <c r="K684" t="s">
        <v>29068</v>
      </c>
      <c r="N684" t="s">
        <v>61</v>
      </c>
      <c r="O684" t="s">
        <v>62</v>
      </c>
      <c r="Z684" t="s">
        <v>24810</v>
      </c>
      <c r="AA684" t="s">
        <v>24811</v>
      </c>
      <c r="AB684">
        <v>7</v>
      </c>
      <c r="AC684">
        <v>4</v>
      </c>
      <c r="AD684">
        <v>4</v>
      </c>
      <c r="AE684">
        <v>15.6</v>
      </c>
      <c r="AF684">
        <v>9.3000000000000007</v>
      </c>
      <c r="AG684">
        <v>9.3000000000000007</v>
      </c>
      <c r="AH684">
        <v>55.271999999999998</v>
      </c>
      <c r="AI684">
        <v>0</v>
      </c>
      <c r="AJ684">
        <v>10.773</v>
      </c>
      <c r="AK684">
        <v>1683100000</v>
      </c>
      <c r="AL684">
        <v>22</v>
      </c>
      <c r="AM684">
        <v>0.93969522480549506</v>
      </c>
      <c r="AN684">
        <v>0.28351135473766598</v>
      </c>
      <c r="AO684">
        <v>0.55825678507486698</v>
      </c>
      <c r="AP684">
        <v>2.00925940149334</v>
      </c>
      <c r="AQ684" t="s">
        <v>29069</v>
      </c>
      <c r="AR684" t="s">
        <v>29069</v>
      </c>
      <c r="AS684" t="s">
        <v>29070</v>
      </c>
      <c r="AT684" t="s">
        <v>29071</v>
      </c>
      <c r="AU684">
        <v>2772</v>
      </c>
      <c r="AV684" t="s">
        <v>29072</v>
      </c>
      <c r="AW684" t="s">
        <v>29070</v>
      </c>
      <c r="AY684">
        <v>0.93969522480549506</v>
      </c>
      <c r="AZ684">
        <v>0.55825678507486698</v>
      </c>
      <c r="BA684" s="6">
        <f t="shared" si="55"/>
        <v>0.47248892692924627</v>
      </c>
      <c r="BB684" s="4" t="str">
        <f t="shared" si="52"/>
        <v/>
      </c>
      <c r="BC684" t="str">
        <f t="shared" si="51"/>
        <v/>
      </c>
      <c r="BD684" t="str">
        <f t="shared" si="53"/>
        <v/>
      </c>
      <c r="BE684" t="str">
        <f t="shared" si="54"/>
        <v/>
      </c>
      <c r="BF684" t="s">
        <v>29071</v>
      </c>
      <c r="BG684" t="s">
        <v>29070</v>
      </c>
    </row>
    <row r="685" spans="1:59" x14ac:dyDescent="0.2">
      <c r="A685">
        <v>26.810539245605501</v>
      </c>
      <c r="B685">
        <v>26.934045791626001</v>
      </c>
      <c r="C685">
        <v>26.764331817626999</v>
      </c>
      <c r="D685">
        <v>27.372852325439499</v>
      </c>
      <c r="E685">
        <v>27.755064010620099</v>
      </c>
      <c r="F685">
        <v>27.0553798675537</v>
      </c>
      <c r="I685" t="s">
        <v>31296</v>
      </c>
      <c r="J685" t="s">
        <v>31297</v>
      </c>
      <c r="K685" t="s">
        <v>345</v>
      </c>
      <c r="N685" t="s">
        <v>1766</v>
      </c>
      <c r="O685" t="s">
        <v>1767</v>
      </c>
      <c r="P685" t="s">
        <v>345</v>
      </c>
      <c r="Q685" t="s">
        <v>346</v>
      </c>
      <c r="Z685" t="s">
        <v>20084</v>
      </c>
      <c r="AA685" t="s">
        <v>20085</v>
      </c>
      <c r="AB685">
        <v>7</v>
      </c>
      <c r="AC685">
        <v>7</v>
      </c>
      <c r="AD685">
        <v>6</v>
      </c>
      <c r="AE685">
        <v>11.8</v>
      </c>
      <c r="AF685">
        <v>11.8</v>
      </c>
      <c r="AG685">
        <v>10.4</v>
      </c>
      <c r="AH685">
        <v>79.108999999999995</v>
      </c>
      <c r="AI685">
        <v>0</v>
      </c>
      <c r="AJ685">
        <v>10.794</v>
      </c>
      <c r="AK685">
        <v>899700000</v>
      </c>
      <c r="AL685">
        <v>14</v>
      </c>
      <c r="AM685">
        <v>1.25632544957359</v>
      </c>
      <c r="AN685">
        <v>0.200332899869961</v>
      </c>
      <c r="AO685">
        <v>0.55812644958496105</v>
      </c>
      <c r="AP685">
        <v>2.6766538044520898</v>
      </c>
      <c r="AQ685" t="s">
        <v>31298</v>
      </c>
      <c r="AR685" t="s">
        <v>31298</v>
      </c>
      <c r="AS685" t="s">
        <v>31299</v>
      </c>
      <c r="AT685" t="s">
        <v>31300</v>
      </c>
      <c r="AU685">
        <v>3024</v>
      </c>
      <c r="AV685" t="s">
        <v>31301</v>
      </c>
      <c r="AW685" t="s">
        <v>31299</v>
      </c>
      <c r="AX685" t="s">
        <v>31302</v>
      </c>
      <c r="AY685">
        <v>1.25632544957359</v>
      </c>
      <c r="AZ685">
        <v>0.55812644958496105</v>
      </c>
      <c r="BA685" s="6">
        <f t="shared" si="55"/>
        <v>0.47235590581846609</v>
      </c>
      <c r="BB685" s="4" t="str">
        <f t="shared" si="52"/>
        <v/>
      </c>
      <c r="BC685" t="str">
        <f t="shared" si="51"/>
        <v/>
      </c>
      <c r="BD685" t="str">
        <f t="shared" si="53"/>
        <v/>
      </c>
      <c r="BE685" t="str">
        <f t="shared" si="54"/>
        <v/>
      </c>
      <c r="BF685" t="s">
        <v>31300</v>
      </c>
      <c r="BG685" t="s">
        <v>31299</v>
      </c>
    </row>
    <row r="686" spans="1:59" x14ac:dyDescent="0.2">
      <c r="A686">
        <v>23.7651672363281</v>
      </c>
      <c r="B686">
        <v>24.7030849456787</v>
      </c>
      <c r="C686">
        <v>24.2481479644775</v>
      </c>
      <c r="D686">
        <v>24.367397308349599</v>
      </c>
      <c r="E686">
        <v>25.180862426757798</v>
      </c>
      <c r="F686">
        <v>24.841964721679702</v>
      </c>
      <c r="I686" t="s">
        <v>35294</v>
      </c>
      <c r="J686" t="s">
        <v>35295</v>
      </c>
      <c r="K686" t="s">
        <v>35296</v>
      </c>
      <c r="L686" t="s">
        <v>3408</v>
      </c>
      <c r="M686" t="s">
        <v>3409</v>
      </c>
      <c r="P686" t="s">
        <v>11195</v>
      </c>
      <c r="Q686" t="s">
        <v>11196</v>
      </c>
      <c r="R686" t="s">
        <v>35297</v>
      </c>
      <c r="S686" t="s">
        <v>35298</v>
      </c>
      <c r="V686" t="s">
        <v>35299</v>
      </c>
      <c r="W686" t="s">
        <v>35300</v>
      </c>
      <c r="Z686" t="s">
        <v>9918</v>
      </c>
      <c r="AA686" t="s">
        <v>9919</v>
      </c>
      <c r="AB686">
        <v>1</v>
      </c>
      <c r="AC686">
        <v>1</v>
      </c>
      <c r="AD686">
        <v>1</v>
      </c>
      <c r="AE686">
        <v>4.8</v>
      </c>
      <c r="AF686">
        <v>4.8</v>
      </c>
      <c r="AG686">
        <v>4.8</v>
      </c>
      <c r="AH686">
        <v>21.097000000000001</v>
      </c>
      <c r="AI686">
        <v>6.5836000000000002E-3</v>
      </c>
      <c r="AJ686">
        <v>1.6324000000000001</v>
      </c>
      <c r="AK686">
        <v>151250000</v>
      </c>
      <c r="AL686">
        <v>4</v>
      </c>
      <c r="AM686">
        <v>0.70938880772673096</v>
      </c>
      <c r="AN686">
        <v>0.38940478905359199</v>
      </c>
      <c r="AO686">
        <v>0.55794143676757801</v>
      </c>
      <c r="AP686">
        <v>1.5535314022761999</v>
      </c>
      <c r="AQ686" t="s">
        <v>35301</v>
      </c>
      <c r="AR686" t="s">
        <v>35301</v>
      </c>
      <c r="AS686" t="s">
        <v>35302</v>
      </c>
      <c r="AT686" t="s">
        <v>35303</v>
      </c>
      <c r="AU686">
        <v>3517</v>
      </c>
      <c r="AV686" t="s">
        <v>35304</v>
      </c>
      <c r="AW686" t="s">
        <v>35302</v>
      </c>
      <c r="AY686">
        <v>0.70938880772673096</v>
      </c>
      <c r="AZ686">
        <v>0.55794143676757801</v>
      </c>
      <c r="BA686" s="6">
        <f t="shared" si="55"/>
        <v>0.47216710136526507</v>
      </c>
      <c r="BB686" s="4" t="str">
        <f t="shared" si="52"/>
        <v/>
      </c>
      <c r="BC686" t="str">
        <f t="shared" si="51"/>
        <v/>
      </c>
      <c r="BD686" t="str">
        <f t="shared" si="53"/>
        <v/>
      </c>
      <c r="BE686" t="str">
        <f t="shared" si="54"/>
        <v/>
      </c>
      <c r="BF686" t="s">
        <v>35303</v>
      </c>
      <c r="BG686" t="s">
        <v>35302</v>
      </c>
    </row>
    <row r="687" spans="1:59" x14ac:dyDescent="0.2">
      <c r="A687">
        <v>24.6628608703613</v>
      </c>
      <c r="B687">
        <v>24.6662788391113</v>
      </c>
      <c r="C687" t="s">
        <v>88</v>
      </c>
      <c r="D687">
        <v>25.3855800628662</v>
      </c>
      <c r="E687">
        <v>24.914333343505898</v>
      </c>
      <c r="F687">
        <v>25.364160537719702</v>
      </c>
      <c r="I687" t="s">
        <v>2123</v>
      </c>
      <c r="J687" t="s">
        <v>2124</v>
      </c>
      <c r="K687" t="s">
        <v>2125</v>
      </c>
      <c r="L687" t="s">
        <v>449</v>
      </c>
      <c r="M687" t="s">
        <v>450</v>
      </c>
      <c r="P687" t="s">
        <v>436</v>
      </c>
      <c r="Q687" t="s">
        <v>439</v>
      </c>
      <c r="R687" t="s">
        <v>2126</v>
      </c>
      <c r="S687" t="s">
        <v>2127</v>
      </c>
      <c r="Z687" t="s">
        <v>2128</v>
      </c>
      <c r="AA687" t="s">
        <v>2129</v>
      </c>
      <c r="AB687">
        <v>1</v>
      </c>
      <c r="AC687">
        <v>1</v>
      </c>
      <c r="AD687">
        <v>1</v>
      </c>
      <c r="AE687">
        <v>7.2</v>
      </c>
      <c r="AF687">
        <v>7.2</v>
      </c>
      <c r="AG687">
        <v>7.2</v>
      </c>
      <c r="AH687">
        <v>19.55</v>
      </c>
      <c r="AI687">
        <v>1.7570000000000001E-3</v>
      </c>
      <c r="AJ687">
        <v>2.5251000000000001</v>
      </c>
      <c r="AK687">
        <v>171830000</v>
      </c>
      <c r="AL687">
        <v>2</v>
      </c>
      <c r="AM687">
        <v>1.1709965295643501</v>
      </c>
      <c r="AN687">
        <v>0.21533333333333299</v>
      </c>
      <c r="AO687">
        <v>0.55678812662760502</v>
      </c>
      <c r="AP687">
        <v>2.8071226812953598</v>
      </c>
      <c r="AQ687" t="s">
        <v>2130</v>
      </c>
      <c r="AR687" t="s">
        <v>2130</v>
      </c>
      <c r="AS687" t="s">
        <v>2131</v>
      </c>
      <c r="AT687" t="s">
        <v>2132</v>
      </c>
      <c r="AU687">
        <v>227</v>
      </c>
      <c r="AV687" t="s">
        <v>2133</v>
      </c>
      <c r="AW687" t="s">
        <v>2131</v>
      </c>
      <c r="AY687">
        <v>1.1709965295643501</v>
      </c>
      <c r="AZ687">
        <v>0.55678812662760502</v>
      </c>
      <c r="BA687" s="6">
        <f t="shared" si="55"/>
        <v>0.47099070113507358</v>
      </c>
      <c r="BB687" s="4" t="str">
        <f t="shared" si="52"/>
        <v/>
      </c>
      <c r="BC687" t="str">
        <f t="shared" si="51"/>
        <v/>
      </c>
      <c r="BD687" t="str">
        <f t="shared" si="53"/>
        <v/>
      </c>
      <c r="BE687" t="str">
        <f t="shared" si="54"/>
        <v/>
      </c>
      <c r="BF687" t="s">
        <v>2132</v>
      </c>
      <c r="BG687" t="s">
        <v>2131</v>
      </c>
    </row>
    <row r="688" spans="1:59" x14ac:dyDescent="0.2">
      <c r="A688">
        <v>30.824491500854499</v>
      </c>
      <c r="B688">
        <v>31.204898834228501</v>
      </c>
      <c r="C688">
        <v>31.089042663574201</v>
      </c>
      <c r="D688">
        <v>31.3144626617432</v>
      </c>
      <c r="E688">
        <v>31.725294113159201</v>
      </c>
      <c r="F688">
        <v>31.747112274169901</v>
      </c>
      <c r="I688" t="s">
        <v>7137</v>
      </c>
      <c r="J688" t="s">
        <v>7138</v>
      </c>
      <c r="K688" t="s">
        <v>7139</v>
      </c>
      <c r="L688" t="s">
        <v>7140</v>
      </c>
      <c r="M688" t="s">
        <v>7141</v>
      </c>
      <c r="P688" t="s">
        <v>2859</v>
      </c>
      <c r="Q688" t="s">
        <v>2860</v>
      </c>
      <c r="R688" t="s">
        <v>7142</v>
      </c>
      <c r="S688" t="s">
        <v>7143</v>
      </c>
      <c r="T688" t="s">
        <v>7144</v>
      </c>
      <c r="U688" t="s">
        <v>7145</v>
      </c>
      <c r="X688" t="s">
        <v>7146</v>
      </c>
      <c r="Y688" t="s">
        <v>7147</v>
      </c>
      <c r="Z688" t="s">
        <v>932</v>
      </c>
      <c r="AA688" t="s">
        <v>933</v>
      </c>
      <c r="AB688">
        <v>16</v>
      </c>
      <c r="AC688">
        <v>15</v>
      </c>
      <c r="AD688">
        <v>14</v>
      </c>
      <c r="AE688">
        <v>67.3</v>
      </c>
      <c r="AF688">
        <v>64.599999999999994</v>
      </c>
      <c r="AG688">
        <v>60.9</v>
      </c>
      <c r="AH688">
        <v>34.094999999999999</v>
      </c>
      <c r="AI688">
        <v>0</v>
      </c>
      <c r="AJ688">
        <v>175.33</v>
      </c>
      <c r="AK688">
        <v>16486000000</v>
      </c>
      <c r="AL688">
        <v>99</v>
      </c>
      <c r="AM688">
        <v>1.4351737191279099</v>
      </c>
      <c r="AN688">
        <v>0.177244288224956</v>
      </c>
      <c r="AO688">
        <v>0.55614535013834798</v>
      </c>
      <c r="AP688">
        <v>3.0860898303700801</v>
      </c>
      <c r="AQ688" t="s">
        <v>7148</v>
      </c>
      <c r="AR688" t="s">
        <v>7148</v>
      </c>
      <c r="AS688" t="s">
        <v>7149</v>
      </c>
      <c r="AT688" t="s">
        <v>7150</v>
      </c>
      <c r="AU688">
        <v>657</v>
      </c>
      <c r="AV688" t="s">
        <v>7151</v>
      </c>
      <c r="AW688" t="s">
        <v>7149</v>
      </c>
      <c r="AX688" t="s">
        <v>7152</v>
      </c>
      <c r="AY688">
        <v>1.4351737191279099</v>
      </c>
      <c r="AZ688">
        <v>0.55614535013834798</v>
      </c>
      <c r="BA688" s="6">
        <f t="shared" si="55"/>
        <v>0.47033546381145164</v>
      </c>
      <c r="BB688" s="4" t="str">
        <f t="shared" si="52"/>
        <v/>
      </c>
      <c r="BC688" t="str">
        <f t="shared" si="51"/>
        <v/>
      </c>
      <c r="BD688" t="str">
        <f t="shared" si="53"/>
        <v/>
      </c>
      <c r="BE688" t="str">
        <f t="shared" si="54"/>
        <v/>
      </c>
      <c r="BF688" t="s">
        <v>7150</v>
      </c>
      <c r="BG688" t="s">
        <v>7149</v>
      </c>
    </row>
    <row r="689" spans="1:59" x14ac:dyDescent="0.2">
      <c r="A689">
        <v>31.079217910766602</v>
      </c>
      <c r="B689">
        <v>30.9754848480225</v>
      </c>
      <c r="C689">
        <v>30.165187835693398</v>
      </c>
      <c r="D689">
        <v>31.367498397827099</v>
      </c>
      <c r="E689">
        <v>31.347152709960898</v>
      </c>
      <c r="F689">
        <v>31.173194885253899</v>
      </c>
      <c r="I689" t="s">
        <v>41596</v>
      </c>
      <c r="J689" t="s">
        <v>61</v>
      </c>
      <c r="K689" t="s">
        <v>41597</v>
      </c>
      <c r="N689" t="s">
        <v>61</v>
      </c>
      <c r="O689" t="s">
        <v>62</v>
      </c>
      <c r="P689" t="s">
        <v>1182</v>
      </c>
      <c r="Q689" t="s">
        <v>1183</v>
      </c>
      <c r="R689" t="s">
        <v>28442</v>
      </c>
      <c r="S689" t="s">
        <v>28443</v>
      </c>
      <c r="V689" t="s">
        <v>41598</v>
      </c>
      <c r="W689" t="s">
        <v>41599</v>
      </c>
      <c r="Z689" t="s">
        <v>41600</v>
      </c>
      <c r="AA689" t="s">
        <v>41601</v>
      </c>
      <c r="AB689">
        <v>17</v>
      </c>
      <c r="AC689">
        <v>17</v>
      </c>
      <c r="AD689">
        <v>17</v>
      </c>
      <c r="AE689">
        <v>32.200000000000003</v>
      </c>
      <c r="AF689">
        <v>32.200000000000003</v>
      </c>
      <c r="AG689">
        <v>32.200000000000003</v>
      </c>
      <c r="AH689">
        <v>83.063999999999993</v>
      </c>
      <c r="AI689">
        <v>0</v>
      </c>
      <c r="AJ689">
        <v>189.09</v>
      </c>
      <c r="AK689">
        <v>13508000000</v>
      </c>
      <c r="AL689">
        <v>67</v>
      </c>
      <c r="AM689">
        <v>0.87615004416717401</v>
      </c>
      <c r="AN689">
        <v>0.30885428571428603</v>
      </c>
      <c r="AO689">
        <v>0.55598513285319096</v>
      </c>
      <c r="AP689">
        <v>1.88183121910772</v>
      </c>
      <c r="AQ689" t="s">
        <v>41602</v>
      </c>
      <c r="AR689" t="s">
        <v>41602</v>
      </c>
      <c r="AS689" t="s">
        <v>41603</v>
      </c>
      <c r="AT689" t="s">
        <v>41604</v>
      </c>
      <c r="AU689">
        <v>4281</v>
      </c>
      <c r="AV689" t="s">
        <v>41605</v>
      </c>
      <c r="AW689" t="s">
        <v>41603</v>
      </c>
      <c r="AY689">
        <v>0.87615004416717401</v>
      </c>
      <c r="AZ689">
        <v>0.55598513285319096</v>
      </c>
      <c r="BA689" s="6">
        <f t="shared" si="55"/>
        <v>0.47017218600886634</v>
      </c>
      <c r="BB689" s="4" t="str">
        <f t="shared" si="52"/>
        <v/>
      </c>
      <c r="BC689" t="str">
        <f t="shared" si="51"/>
        <v/>
      </c>
      <c r="BD689" t="str">
        <f t="shared" si="53"/>
        <v/>
      </c>
      <c r="BE689" t="str">
        <f t="shared" si="54"/>
        <v/>
      </c>
      <c r="BF689" t="s">
        <v>41604</v>
      </c>
      <c r="BG689" t="s">
        <v>41603</v>
      </c>
    </row>
    <row r="690" spans="1:59" x14ac:dyDescent="0.2">
      <c r="A690">
        <v>30.3443508148193</v>
      </c>
      <c r="B690">
        <v>30.300947189331101</v>
      </c>
      <c r="C690">
        <v>30.289779663085898</v>
      </c>
      <c r="D690">
        <v>30.845056533813501</v>
      </c>
      <c r="E690">
        <v>30.902824401855501</v>
      </c>
      <c r="F690">
        <v>30.854896545410199</v>
      </c>
      <c r="G690" t="s">
        <v>1761</v>
      </c>
      <c r="H690" t="s">
        <v>1762</v>
      </c>
      <c r="I690" t="s">
        <v>13510</v>
      </c>
      <c r="J690" t="s">
        <v>13511</v>
      </c>
      <c r="K690" t="s">
        <v>13512</v>
      </c>
      <c r="N690" t="s">
        <v>9600</v>
      </c>
      <c r="O690" t="s">
        <v>9601</v>
      </c>
      <c r="P690" t="s">
        <v>345</v>
      </c>
      <c r="Q690" t="s">
        <v>346</v>
      </c>
      <c r="R690" t="s">
        <v>13513</v>
      </c>
      <c r="S690" t="s">
        <v>13514</v>
      </c>
      <c r="T690" t="s">
        <v>13515</v>
      </c>
      <c r="U690" t="s">
        <v>13516</v>
      </c>
      <c r="V690" t="s">
        <v>13517</v>
      </c>
      <c r="W690" t="s">
        <v>13518</v>
      </c>
      <c r="Z690" t="s">
        <v>13519</v>
      </c>
      <c r="AA690" t="s">
        <v>13520</v>
      </c>
      <c r="AB690">
        <v>24</v>
      </c>
      <c r="AC690">
        <v>24</v>
      </c>
      <c r="AD690">
        <v>24</v>
      </c>
      <c r="AE690">
        <v>36.4</v>
      </c>
      <c r="AF690">
        <v>36.4</v>
      </c>
      <c r="AG690">
        <v>36.4</v>
      </c>
      <c r="AH690">
        <v>84.6</v>
      </c>
      <c r="AI690">
        <v>0</v>
      </c>
      <c r="AJ690">
        <v>123.16</v>
      </c>
      <c r="AK690">
        <v>9876900000</v>
      </c>
      <c r="AL690">
        <v>83</v>
      </c>
      <c r="AM690">
        <v>4.6577407914500499</v>
      </c>
      <c r="AN690">
        <v>5.3999999999999999E-2</v>
      </c>
      <c r="AO690">
        <v>0.55589993794759396</v>
      </c>
      <c r="AP690">
        <v>22.781561186553098</v>
      </c>
      <c r="AQ690" t="s">
        <v>13521</v>
      </c>
      <c r="AR690" t="s">
        <v>13521</v>
      </c>
      <c r="AS690" t="s">
        <v>13522</v>
      </c>
      <c r="AT690" t="s">
        <v>13523</v>
      </c>
      <c r="AU690">
        <v>1169</v>
      </c>
      <c r="AV690" t="s">
        <v>13524</v>
      </c>
      <c r="AW690" t="s">
        <v>13522</v>
      </c>
      <c r="AY690">
        <v>4.6577407914500499</v>
      </c>
      <c r="AZ690">
        <v>0.55589993794759396</v>
      </c>
      <c r="BA690" s="6">
        <f t="shared" si="55"/>
        <v>0.47008537106952253</v>
      </c>
      <c r="BB690" s="4" t="str">
        <f t="shared" si="52"/>
        <v/>
      </c>
      <c r="BC690" t="str">
        <f t="shared" si="51"/>
        <v/>
      </c>
      <c r="BD690" t="str">
        <f t="shared" si="53"/>
        <v/>
      </c>
      <c r="BE690" t="str">
        <f t="shared" si="54"/>
        <v/>
      </c>
      <c r="BF690" t="s">
        <v>13523</v>
      </c>
      <c r="BG690" t="s">
        <v>13522</v>
      </c>
    </row>
    <row r="691" spans="1:59" x14ac:dyDescent="0.2">
      <c r="A691">
        <v>28.563655853271499</v>
      </c>
      <c r="B691">
        <v>27.687925338745099</v>
      </c>
      <c r="C691">
        <v>28.323156356811499</v>
      </c>
      <c r="D691">
        <v>28.171596527099599</v>
      </c>
      <c r="E691">
        <v>29.0698146820068</v>
      </c>
      <c r="F691">
        <v>29.000293731689499</v>
      </c>
      <c r="I691" t="s">
        <v>25598</v>
      </c>
      <c r="J691" t="s">
        <v>25599</v>
      </c>
      <c r="K691" t="s">
        <v>138</v>
      </c>
      <c r="P691" t="s">
        <v>138</v>
      </c>
      <c r="Q691" t="s">
        <v>139</v>
      </c>
      <c r="R691" t="s">
        <v>3885</v>
      </c>
      <c r="S691">
        <v>99999</v>
      </c>
      <c r="Z691" t="s">
        <v>4648</v>
      </c>
      <c r="AA691" t="s">
        <v>4649</v>
      </c>
      <c r="AB691">
        <v>7</v>
      </c>
      <c r="AC691">
        <v>7</v>
      </c>
      <c r="AD691">
        <v>7</v>
      </c>
      <c r="AE691">
        <v>38.4</v>
      </c>
      <c r="AF691">
        <v>38.4</v>
      </c>
      <c r="AG691">
        <v>38.4</v>
      </c>
      <c r="AH691">
        <v>26.315999999999999</v>
      </c>
      <c r="AI691">
        <v>0</v>
      </c>
      <c r="AJ691">
        <v>26.928999999999998</v>
      </c>
      <c r="AK691">
        <v>2351600000</v>
      </c>
      <c r="AL691">
        <v>21</v>
      </c>
      <c r="AM691">
        <v>0.64480685638843205</v>
      </c>
      <c r="AN691">
        <v>0.42403565810173</v>
      </c>
      <c r="AO691">
        <v>0.55565579732259396</v>
      </c>
      <c r="AP691">
        <v>1.42767370673728</v>
      </c>
      <c r="AQ691" t="s">
        <v>25600</v>
      </c>
      <c r="AR691" t="s">
        <v>25600</v>
      </c>
      <c r="AS691" t="s">
        <v>25601</v>
      </c>
      <c r="AT691" t="s">
        <v>25602</v>
      </c>
      <c r="AU691">
        <v>2351</v>
      </c>
      <c r="AV691" t="s">
        <v>25603</v>
      </c>
      <c r="AW691" t="s">
        <v>25601</v>
      </c>
      <c r="AY691">
        <v>0.64480685638843205</v>
      </c>
      <c r="AZ691">
        <v>0.55565579732259396</v>
      </c>
      <c r="BA691" s="6">
        <f t="shared" si="55"/>
        <v>0.46983661635372842</v>
      </c>
      <c r="BB691" s="4" t="str">
        <f t="shared" si="52"/>
        <v/>
      </c>
      <c r="BC691" t="str">
        <f t="shared" si="51"/>
        <v/>
      </c>
      <c r="BD691" t="str">
        <f t="shared" si="53"/>
        <v/>
      </c>
      <c r="BE691" t="str">
        <f t="shared" si="54"/>
        <v/>
      </c>
      <c r="BF691" t="s">
        <v>25602</v>
      </c>
      <c r="BG691" t="s">
        <v>25601</v>
      </c>
    </row>
    <row r="692" spans="1:59" x14ac:dyDescent="0.2">
      <c r="A692">
        <v>28.299375534057599</v>
      </c>
      <c r="B692">
        <v>28.476263046264599</v>
      </c>
      <c r="C692">
        <v>28.1410217285156</v>
      </c>
      <c r="D692">
        <v>29.071529388427699</v>
      </c>
      <c r="E692">
        <v>28.7999591827393</v>
      </c>
      <c r="F692">
        <v>28.7107963562012</v>
      </c>
      <c r="K692" t="s">
        <v>112</v>
      </c>
      <c r="P692" t="s">
        <v>112</v>
      </c>
      <c r="Q692" t="s">
        <v>113</v>
      </c>
      <c r="R692" t="s">
        <v>468</v>
      </c>
      <c r="S692">
        <v>3041</v>
      </c>
      <c r="Z692" t="s">
        <v>26703</v>
      </c>
      <c r="AA692" t="s">
        <v>26704</v>
      </c>
      <c r="AB692">
        <v>9</v>
      </c>
      <c r="AC692">
        <v>9</v>
      </c>
      <c r="AD692">
        <v>9</v>
      </c>
      <c r="AE692">
        <v>28.9</v>
      </c>
      <c r="AF692">
        <v>28.9</v>
      </c>
      <c r="AG692">
        <v>28.9</v>
      </c>
      <c r="AH692">
        <v>37.548000000000002</v>
      </c>
      <c r="AI692">
        <v>0</v>
      </c>
      <c r="AJ692">
        <v>21.454999999999998</v>
      </c>
      <c r="AK692">
        <v>2470700000</v>
      </c>
      <c r="AL692">
        <v>18</v>
      </c>
      <c r="AM692">
        <v>1.7257067162444399</v>
      </c>
      <c r="AN692">
        <v>0.16213981762917901</v>
      </c>
      <c r="AO692">
        <v>0.55520820617675803</v>
      </c>
      <c r="AP692">
        <v>3.8182892460005999</v>
      </c>
      <c r="AQ692" t="s">
        <v>26705</v>
      </c>
      <c r="AR692" t="s">
        <v>26705</v>
      </c>
      <c r="AS692" t="s">
        <v>26706</v>
      </c>
      <c r="AT692" t="s">
        <v>26707</v>
      </c>
      <c r="AU692">
        <v>2484</v>
      </c>
      <c r="AV692" t="s">
        <v>26708</v>
      </c>
      <c r="AW692" t="s">
        <v>26706</v>
      </c>
      <c r="AY692">
        <v>1.7257067162444399</v>
      </c>
      <c r="AZ692">
        <v>0.55520820617675803</v>
      </c>
      <c r="BA692" s="6">
        <f t="shared" si="55"/>
        <v>0.46938067535870842</v>
      </c>
      <c r="BB692" s="4" t="str">
        <f t="shared" si="52"/>
        <v/>
      </c>
      <c r="BC692" t="str">
        <f t="shared" si="51"/>
        <v/>
      </c>
      <c r="BD692" t="str">
        <f t="shared" si="53"/>
        <v/>
      </c>
      <c r="BE692" t="str">
        <f t="shared" si="54"/>
        <v/>
      </c>
      <c r="BF692" t="s">
        <v>26707</v>
      </c>
      <c r="BG692" t="s">
        <v>26706</v>
      </c>
    </row>
    <row r="693" spans="1:59" x14ac:dyDescent="0.2">
      <c r="A693">
        <v>29.5814533233643</v>
      </c>
      <c r="B693">
        <v>29.366550445556602</v>
      </c>
      <c r="C693">
        <v>28.647701263427699</v>
      </c>
      <c r="D693">
        <v>29.993345260620099</v>
      </c>
      <c r="E693">
        <v>29.997926712036101</v>
      </c>
      <c r="F693">
        <v>29.269102096557599</v>
      </c>
      <c r="I693" t="s">
        <v>25322</v>
      </c>
      <c r="J693" t="s">
        <v>25323</v>
      </c>
      <c r="K693" t="s">
        <v>25324</v>
      </c>
      <c r="P693" t="s">
        <v>25325</v>
      </c>
      <c r="Q693" t="s">
        <v>25326</v>
      </c>
      <c r="R693" t="s">
        <v>1108</v>
      </c>
      <c r="S693">
        <v>3036</v>
      </c>
      <c r="Z693" t="s">
        <v>25327</v>
      </c>
      <c r="AA693" t="s">
        <v>25328</v>
      </c>
      <c r="AB693">
        <v>18</v>
      </c>
      <c r="AC693">
        <v>18</v>
      </c>
      <c r="AD693">
        <v>18</v>
      </c>
      <c r="AE693">
        <v>34.6</v>
      </c>
      <c r="AF693">
        <v>34.6</v>
      </c>
      <c r="AG693">
        <v>34.6</v>
      </c>
      <c r="AH693">
        <v>84.566999999999993</v>
      </c>
      <c r="AI693">
        <v>0</v>
      </c>
      <c r="AJ693">
        <v>97.269000000000005</v>
      </c>
      <c r="AK693">
        <v>4704000000</v>
      </c>
      <c r="AL693">
        <v>66</v>
      </c>
      <c r="AM693">
        <v>0.67770089606311601</v>
      </c>
      <c r="AN693">
        <v>0.404221980413493</v>
      </c>
      <c r="AO693">
        <v>0.55488967895507801</v>
      </c>
      <c r="AP693">
        <v>1.4917458928405201</v>
      </c>
      <c r="AQ693" t="s">
        <v>25329</v>
      </c>
      <c r="AR693" t="s">
        <v>25329</v>
      </c>
      <c r="AS693" t="s">
        <v>25330</v>
      </c>
      <c r="AT693" t="s">
        <v>25327</v>
      </c>
      <c r="AU693">
        <v>2316</v>
      </c>
      <c r="AV693" t="s">
        <v>25331</v>
      </c>
      <c r="AW693" t="s">
        <v>25332</v>
      </c>
      <c r="AY693">
        <v>0.67770089606311601</v>
      </c>
      <c r="AZ693">
        <v>0.55488967895507801</v>
      </c>
      <c r="BA693" s="6">
        <f t="shared" si="55"/>
        <v>0.46905629212697719</v>
      </c>
      <c r="BB693" s="4" t="str">
        <f t="shared" si="52"/>
        <v/>
      </c>
      <c r="BC693" t="str">
        <f t="shared" si="51"/>
        <v/>
      </c>
      <c r="BD693" t="str">
        <f t="shared" si="53"/>
        <v/>
      </c>
      <c r="BE693" t="str">
        <f t="shared" si="54"/>
        <v/>
      </c>
      <c r="BF693" t="s">
        <v>25327</v>
      </c>
      <c r="BG693" t="s">
        <v>25330</v>
      </c>
    </row>
    <row r="694" spans="1:59" x14ac:dyDescent="0.2">
      <c r="A694">
        <v>26.574399948120099</v>
      </c>
      <c r="B694">
        <v>26.290052413940401</v>
      </c>
      <c r="C694">
        <v>25.586061477661101</v>
      </c>
      <c r="D694">
        <v>25.3000583648682</v>
      </c>
      <c r="E694">
        <v>27.386156082153299</v>
      </c>
      <c r="F694">
        <v>27.4287815093994</v>
      </c>
      <c r="I694" t="s">
        <v>6313</v>
      </c>
      <c r="J694" t="s">
        <v>6314</v>
      </c>
      <c r="K694" t="s">
        <v>6315</v>
      </c>
      <c r="P694" t="s">
        <v>3359</v>
      </c>
      <c r="Q694" t="s">
        <v>3360</v>
      </c>
      <c r="R694" t="s">
        <v>6316</v>
      </c>
      <c r="S694">
        <v>4610</v>
      </c>
      <c r="T694" t="s">
        <v>6316</v>
      </c>
      <c r="U694" t="s">
        <v>6317</v>
      </c>
      <c r="V694" t="s">
        <v>6318</v>
      </c>
      <c r="W694" t="s">
        <v>6319</v>
      </c>
      <c r="Z694" t="s">
        <v>6320</v>
      </c>
      <c r="AA694" t="s">
        <v>6321</v>
      </c>
      <c r="AB694">
        <v>2</v>
      </c>
      <c r="AC694">
        <v>2</v>
      </c>
      <c r="AD694">
        <v>2</v>
      </c>
      <c r="AE694">
        <v>3.4</v>
      </c>
      <c r="AF694">
        <v>3.4</v>
      </c>
      <c r="AG694">
        <v>3.4</v>
      </c>
      <c r="AH694">
        <v>83.266000000000005</v>
      </c>
      <c r="AI694">
        <v>0</v>
      </c>
      <c r="AJ694">
        <v>5.2514000000000003</v>
      </c>
      <c r="AK694">
        <v>629740000</v>
      </c>
      <c r="AL694">
        <v>9</v>
      </c>
      <c r="AM694">
        <v>0.29531597377990298</v>
      </c>
      <c r="AN694">
        <v>0.70507553707553705</v>
      </c>
      <c r="AO694">
        <v>0.55482737223307399</v>
      </c>
      <c r="AP694">
        <v>0.72858151968731399</v>
      </c>
      <c r="AQ694" t="s">
        <v>6322</v>
      </c>
      <c r="AR694" t="s">
        <v>6322</v>
      </c>
      <c r="AS694" t="s">
        <v>6323</v>
      </c>
      <c r="AT694" t="s">
        <v>6324</v>
      </c>
      <c r="AU694">
        <v>600</v>
      </c>
      <c r="AV694" t="s">
        <v>6325</v>
      </c>
      <c r="AW694" t="s">
        <v>6323</v>
      </c>
      <c r="AX694" t="s">
        <v>6326</v>
      </c>
      <c r="AY694">
        <v>0.29531597377990298</v>
      </c>
      <c r="AZ694">
        <v>0.55482737223307399</v>
      </c>
      <c r="BA694" s="6">
        <f t="shared" si="55"/>
        <v>0.46899284829241417</v>
      </c>
      <c r="BB694" s="4" t="str">
        <f t="shared" si="52"/>
        <v/>
      </c>
      <c r="BC694" t="str">
        <f t="shared" si="51"/>
        <v/>
      </c>
      <c r="BD694" t="str">
        <f t="shared" si="53"/>
        <v/>
      </c>
      <c r="BE694" t="str">
        <f t="shared" si="54"/>
        <v/>
      </c>
      <c r="BF694" t="s">
        <v>6324</v>
      </c>
      <c r="BG694" t="s">
        <v>6323</v>
      </c>
    </row>
    <row r="695" spans="1:59" x14ac:dyDescent="0.2">
      <c r="A695">
        <v>23.957395553588899</v>
      </c>
      <c r="B695" t="s">
        <v>88</v>
      </c>
      <c r="C695">
        <v>23.048698425293001</v>
      </c>
      <c r="D695" t="s">
        <v>88</v>
      </c>
      <c r="E695" t="s">
        <v>88</v>
      </c>
      <c r="F695">
        <v>24.057716369628899</v>
      </c>
      <c r="I695" t="s">
        <v>29935</v>
      </c>
      <c r="J695" t="s">
        <v>5769</v>
      </c>
      <c r="Z695" t="s">
        <v>29936</v>
      </c>
      <c r="AA695" t="s">
        <v>29937</v>
      </c>
      <c r="AB695">
        <v>1</v>
      </c>
      <c r="AC695">
        <v>1</v>
      </c>
      <c r="AD695">
        <v>1</v>
      </c>
      <c r="AE695">
        <v>9.4</v>
      </c>
      <c r="AF695">
        <v>9.4</v>
      </c>
      <c r="AG695">
        <v>9.4</v>
      </c>
      <c r="AH695">
        <v>16.111000000000001</v>
      </c>
      <c r="AI695">
        <v>8.1699000000000008E-3</v>
      </c>
      <c r="AJ695">
        <v>1.5256000000000001</v>
      </c>
      <c r="AK695">
        <v>42427000</v>
      </c>
      <c r="AL695">
        <v>1</v>
      </c>
      <c r="AM695">
        <v>0</v>
      </c>
      <c r="AN695">
        <v>0.98319961977186299</v>
      </c>
      <c r="AO695">
        <v>0.55466938018798795</v>
      </c>
      <c r="AP695">
        <v>0</v>
      </c>
      <c r="AQ695" t="s">
        <v>29938</v>
      </c>
      <c r="AR695" t="s">
        <v>29938</v>
      </c>
      <c r="AS695" t="s">
        <v>29939</v>
      </c>
      <c r="AT695" t="s">
        <v>29940</v>
      </c>
      <c r="AU695">
        <v>2876</v>
      </c>
      <c r="AV695" t="s">
        <v>29941</v>
      </c>
      <c r="AW695" t="s">
        <v>29939</v>
      </c>
      <c r="AY695">
        <v>0</v>
      </c>
      <c r="AZ695">
        <v>0.55466938018798795</v>
      </c>
      <c r="BA695" s="6">
        <f t="shared" si="55"/>
        <v>0.46883198513702817</v>
      </c>
      <c r="BB695" s="4" t="str">
        <f t="shared" si="52"/>
        <v/>
      </c>
      <c r="BC695" t="str">
        <f t="shared" si="51"/>
        <v/>
      </c>
      <c r="BD695" t="str">
        <f t="shared" si="53"/>
        <v/>
      </c>
      <c r="BE695" t="str">
        <f t="shared" si="54"/>
        <v/>
      </c>
      <c r="BF695" t="s">
        <v>29940</v>
      </c>
      <c r="BG695" t="s">
        <v>29939</v>
      </c>
    </row>
    <row r="696" spans="1:59" x14ac:dyDescent="0.2">
      <c r="A696">
        <v>27.6843166351318</v>
      </c>
      <c r="B696">
        <v>27.8051357269287</v>
      </c>
      <c r="C696">
        <v>26.7727870941162</v>
      </c>
      <c r="D696">
        <v>27.807041168212901</v>
      </c>
      <c r="E696">
        <v>28.101343154907202</v>
      </c>
      <c r="F696">
        <v>28.016536712646499</v>
      </c>
      <c r="I696" t="s">
        <v>39661</v>
      </c>
      <c r="J696" t="s">
        <v>39673</v>
      </c>
      <c r="K696" t="s">
        <v>39674</v>
      </c>
      <c r="L696" t="s">
        <v>3609</v>
      </c>
      <c r="M696" t="s">
        <v>3610</v>
      </c>
      <c r="P696" t="s">
        <v>464</v>
      </c>
      <c r="Q696" t="s">
        <v>465</v>
      </c>
      <c r="R696" t="s">
        <v>35421</v>
      </c>
      <c r="S696" t="s">
        <v>35422</v>
      </c>
      <c r="T696" t="s">
        <v>12103</v>
      </c>
      <c r="U696" t="s">
        <v>12104</v>
      </c>
      <c r="Z696" t="s">
        <v>39675</v>
      </c>
      <c r="AA696" t="s">
        <v>39676</v>
      </c>
      <c r="AB696">
        <v>9</v>
      </c>
      <c r="AC696">
        <v>9</v>
      </c>
      <c r="AD696">
        <v>9</v>
      </c>
      <c r="AE696">
        <v>18.100000000000001</v>
      </c>
      <c r="AF696">
        <v>18.100000000000001</v>
      </c>
      <c r="AG696">
        <v>18.100000000000001</v>
      </c>
      <c r="AH696">
        <v>92.114999999999995</v>
      </c>
      <c r="AI696">
        <v>0</v>
      </c>
      <c r="AJ696">
        <v>40.575000000000003</v>
      </c>
      <c r="AK696">
        <v>1359200000</v>
      </c>
      <c r="AL696">
        <v>32</v>
      </c>
      <c r="AM696">
        <v>0.75501266519161103</v>
      </c>
      <c r="AN696">
        <v>0.36731177547284899</v>
      </c>
      <c r="AO696">
        <v>0.55422719319661296</v>
      </c>
      <c r="AP696">
        <v>1.6427120836631699</v>
      </c>
      <c r="AQ696" t="s">
        <v>39677</v>
      </c>
      <c r="AR696" t="s">
        <v>39677</v>
      </c>
      <c r="AS696" t="s">
        <v>39678</v>
      </c>
      <c r="AT696" t="s">
        <v>39679</v>
      </c>
      <c r="AU696">
        <v>4051</v>
      </c>
      <c r="AV696" t="s">
        <v>39680</v>
      </c>
      <c r="AW696" t="s">
        <v>39678</v>
      </c>
      <c r="AX696" t="s">
        <v>16262</v>
      </c>
      <c r="AY696">
        <v>0.75501266519161103</v>
      </c>
      <c r="AZ696">
        <v>0.55422719319661296</v>
      </c>
      <c r="BA696" s="6">
        <f t="shared" si="55"/>
        <v>0.46838185614076733</v>
      </c>
      <c r="BB696" s="4" t="str">
        <f t="shared" si="52"/>
        <v/>
      </c>
      <c r="BC696" t="str">
        <f t="shared" si="51"/>
        <v/>
      </c>
      <c r="BD696" t="str">
        <f t="shared" si="53"/>
        <v/>
      </c>
      <c r="BE696" t="str">
        <f t="shared" si="54"/>
        <v/>
      </c>
      <c r="BF696" t="s">
        <v>39679</v>
      </c>
      <c r="BG696" t="s">
        <v>39678</v>
      </c>
    </row>
    <row r="697" spans="1:59" x14ac:dyDescent="0.2">
      <c r="A697">
        <v>26.527996063232401</v>
      </c>
      <c r="B697">
        <v>26.726634979248001</v>
      </c>
      <c r="C697">
        <v>25.283973693847699</v>
      </c>
      <c r="D697">
        <v>26.5205974578857</v>
      </c>
      <c r="E697">
        <v>26.722080230712901</v>
      </c>
      <c r="F697">
        <v>26.958147048950199</v>
      </c>
      <c r="I697" t="s">
        <v>32652</v>
      </c>
      <c r="J697" t="s">
        <v>25065</v>
      </c>
      <c r="K697" t="s">
        <v>32653</v>
      </c>
      <c r="P697" t="s">
        <v>1354</v>
      </c>
      <c r="Q697" t="s">
        <v>1355</v>
      </c>
      <c r="R697" t="s">
        <v>1224</v>
      </c>
      <c r="S697">
        <v>4121</v>
      </c>
      <c r="Z697" t="s">
        <v>38140</v>
      </c>
      <c r="AA697" t="s">
        <v>38141</v>
      </c>
      <c r="AB697">
        <v>4</v>
      </c>
      <c r="AC697">
        <v>4</v>
      </c>
      <c r="AD697">
        <v>4</v>
      </c>
      <c r="AE697">
        <v>21.2</v>
      </c>
      <c r="AF697">
        <v>21.2</v>
      </c>
      <c r="AG697">
        <v>21.2</v>
      </c>
      <c r="AH697">
        <v>37.026000000000003</v>
      </c>
      <c r="AI697">
        <v>0</v>
      </c>
      <c r="AJ697">
        <v>23.2</v>
      </c>
      <c r="AK697">
        <v>586020000</v>
      </c>
      <c r="AL697">
        <v>9</v>
      </c>
      <c r="AM697">
        <v>0.51896160100474498</v>
      </c>
      <c r="AN697">
        <v>0.51415855855855896</v>
      </c>
      <c r="AO697">
        <v>0.55407333374023404</v>
      </c>
      <c r="AP697">
        <v>1.18187146430736</v>
      </c>
      <c r="AQ697" t="s">
        <v>38142</v>
      </c>
      <c r="AR697" t="s">
        <v>38142</v>
      </c>
      <c r="AS697" t="s">
        <v>38143</v>
      </c>
      <c r="AT697" t="s">
        <v>38144</v>
      </c>
      <c r="AU697">
        <v>3871</v>
      </c>
      <c r="AV697" t="s">
        <v>38145</v>
      </c>
      <c r="AW697" t="s">
        <v>38143</v>
      </c>
      <c r="AY697">
        <v>0.51896160100474498</v>
      </c>
      <c r="AZ697">
        <v>0.55407333374023404</v>
      </c>
      <c r="BA697" s="6">
        <f t="shared" si="55"/>
        <v>0.46822526560634503</v>
      </c>
      <c r="BB697" s="4" t="str">
        <f t="shared" si="52"/>
        <v/>
      </c>
      <c r="BC697" t="str">
        <f t="shared" si="51"/>
        <v/>
      </c>
      <c r="BD697" t="str">
        <f t="shared" si="53"/>
        <v/>
      </c>
      <c r="BE697" t="str">
        <f t="shared" si="54"/>
        <v/>
      </c>
      <c r="BF697" t="s">
        <v>38144</v>
      </c>
      <c r="BG697" t="s">
        <v>38143</v>
      </c>
    </row>
    <row r="698" spans="1:59" x14ac:dyDescent="0.2">
      <c r="A698">
        <v>28.821771621704102</v>
      </c>
      <c r="B698">
        <v>28.7344074249268</v>
      </c>
      <c r="C698">
        <v>28.0974311828613</v>
      </c>
      <c r="D698">
        <v>29.214912414550799</v>
      </c>
      <c r="E698">
        <v>28.958147048950199</v>
      </c>
      <c r="F698">
        <v>29.142337799072301</v>
      </c>
      <c r="I698" t="s">
        <v>1179</v>
      </c>
      <c r="K698" t="s">
        <v>4211</v>
      </c>
      <c r="P698" t="s">
        <v>4211</v>
      </c>
      <c r="Q698" t="s">
        <v>4212</v>
      </c>
      <c r="Z698" t="s">
        <v>29792</v>
      </c>
      <c r="AA698" t="s">
        <v>29793</v>
      </c>
      <c r="AB698">
        <v>7</v>
      </c>
      <c r="AC698">
        <v>7</v>
      </c>
      <c r="AD698">
        <v>7</v>
      </c>
      <c r="AE698">
        <v>21.4</v>
      </c>
      <c r="AF698">
        <v>21.4</v>
      </c>
      <c r="AG698">
        <v>21.4</v>
      </c>
      <c r="AH698">
        <v>42.07</v>
      </c>
      <c r="AI698">
        <v>0</v>
      </c>
      <c r="AJ698">
        <v>15.956</v>
      </c>
      <c r="AK698">
        <v>2945400000</v>
      </c>
      <c r="AL698">
        <v>26</v>
      </c>
      <c r="AM698">
        <v>1.0817132881402001</v>
      </c>
      <c r="AN698">
        <v>0.23257636887608099</v>
      </c>
      <c r="AO698">
        <v>0.55392901102701597</v>
      </c>
      <c r="AP698">
        <v>2.3009886184405599</v>
      </c>
      <c r="AQ698" t="s">
        <v>35955</v>
      </c>
      <c r="AR698" t="s">
        <v>35955</v>
      </c>
      <c r="AS698" t="s">
        <v>35956</v>
      </c>
      <c r="AT698" t="s">
        <v>35957</v>
      </c>
      <c r="AU698">
        <v>3597</v>
      </c>
      <c r="AV698" t="s">
        <v>35958</v>
      </c>
      <c r="AW698" t="s">
        <v>35956</v>
      </c>
      <c r="AY698">
        <v>1.0817132881402001</v>
      </c>
      <c r="AZ698">
        <v>0.55392901102701597</v>
      </c>
      <c r="BA698" s="6">
        <f t="shared" si="55"/>
        <v>0.46807839627535319</v>
      </c>
      <c r="BB698" s="4" t="str">
        <f t="shared" si="52"/>
        <v/>
      </c>
      <c r="BC698" t="str">
        <f t="shared" si="51"/>
        <v/>
      </c>
      <c r="BD698" t="str">
        <f t="shared" si="53"/>
        <v/>
      </c>
      <c r="BE698" t="str">
        <f t="shared" si="54"/>
        <v/>
      </c>
      <c r="BF698" t="s">
        <v>35957</v>
      </c>
      <c r="BG698" t="s">
        <v>35956</v>
      </c>
    </row>
    <row r="699" spans="1:59" x14ac:dyDescent="0.2">
      <c r="A699">
        <v>27.418443679809599</v>
      </c>
      <c r="B699">
        <v>26.3551635742188</v>
      </c>
      <c r="C699">
        <v>26.0887336730957</v>
      </c>
      <c r="D699">
        <v>27.4943447113037</v>
      </c>
      <c r="E699">
        <v>26.9946403503418</v>
      </c>
      <c r="F699">
        <v>27.0330715179443</v>
      </c>
      <c r="I699" t="s">
        <v>36410</v>
      </c>
      <c r="J699" t="s">
        <v>36411</v>
      </c>
      <c r="K699" t="s">
        <v>3445</v>
      </c>
      <c r="P699" t="s">
        <v>3445</v>
      </c>
      <c r="Q699" t="s">
        <v>3446</v>
      </c>
      <c r="Z699" t="s">
        <v>36412</v>
      </c>
      <c r="AA699" t="s">
        <v>36413</v>
      </c>
      <c r="AB699">
        <v>6</v>
      </c>
      <c r="AC699">
        <v>6</v>
      </c>
      <c r="AD699">
        <v>6</v>
      </c>
      <c r="AE699">
        <v>17.2</v>
      </c>
      <c r="AF699">
        <v>17.2</v>
      </c>
      <c r="AG699">
        <v>17.2</v>
      </c>
      <c r="AH699">
        <v>48.387999999999998</v>
      </c>
      <c r="AI699">
        <v>0</v>
      </c>
      <c r="AJ699">
        <v>6.9847999999999999</v>
      </c>
      <c r="AK699">
        <v>796720000</v>
      </c>
      <c r="AL699">
        <v>15</v>
      </c>
      <c r="AM699">
        <v>0.56224857493327596</v>
      </c>
      <c r="AN699">
        <v>0.48479732951836002</v>
      </c>
      <c r="AO699">
        <v>0.55323855082194096</v>
      </c>
      <c r="AP699">
        <v>1.26669419313444</v>
      </c>
      <c r="AQ699" t="s">
        <v>36414</v>
      </c>
      <c r="AR699" t="s">
        <v>36414</v>
      </c>
      <c r="AS699" t="s">
        <v>36415</v>
      </c>
      <c r="AT699" t="s">
        <v>36416</v>
      </c>
      <c r="AU699">
        <v>3657</v>
      </c>
      <c r="AV699" t="s">
        <v>36417</v>
      </c>
      <c r="AW699" t="s">
        <v>36415</v>
      </c>
      <c r="AY699">
        <v>0.56224857493327596</v>
      </c>
      <c r="AZ699">
        <v>0.55323855082194096</v>
      </c>
      <c r="BA699" s="6">
        <f t="shared" si="55"/>
        <v>0.46737595594046288</v>
      </c>
      <c r="BB699" s="4" t="str">
        <f t="shared" si="52"/>
        <v/>
      </c>
      <c r="BC699" t="str">
        <f t="shared" si="51"/>
        <v/>
      </c>
      <c r="BD699" t="str">
        <f t="shared" si="53"/>
        <v/>
      </c>
      <c r="BE699" t="str">
        <f t="shared" si="54"/>
        <v/>
      </c>
      <c r="BF699" t="s">
        <v>36416</v>
      </c>
      <c r="BG699" t="s">
        <v>36415</v>
      </c>
    </row>
    <row r="700" spans="1:59" x14ac:dyDescent="0.2">
      <c r="A700">
        <v>29.8108921051025</v>
      </c>
      <c r="B700">
        <v>30.114212036132798</v>
      </c>
      <c r="C700">
        <v>29.646055221557599</v>
      </c>
      <c r="D700">
        <v>30.701654434204102</v>
      </c>
      <c r="E700">
        <v>30.3436088562012</v>
      </c>
      <c r="F700">
        <v>30.184352874755898</v>
      </c>
      <c r="I700" t="s">
        <v>24555</v>
      </c>
      <c r="J700" t="s">
        <v>39045</v>
      </c>
      <c r="K700" t="s">
        <v>39046</v>
      </c>
      <c r="L700" t="s">
        <v>3443</v>
      </c>
      <c r="M700" t="s">
        <v>3444</v>
      </c>
      <c r="P700" t="s">
        <v>326</v>
      </c>
      <c r="Q700" t="s">
        <v>327</v>
      </c>
      <c r="Z700" t="s">
        <v>22306</v>
      </c>
      <c r="AA700" t="s">
        <v>22307</v>
      </c>
      <c r="AB700">
        <v>18</v>
      </c>
      <c r="AC700">
        <v>18</v>
      </c>
      <c r="AD700">
        <v>18</v>
      </c>
      <c r="AE700">
        <v>17.7</v>
      </c>
      <c r="AF700">
        <v>17.7</v>
      </c>
      <c r="AG700">
        <v>17.7</v>
      </c>
      <c r="AH700">
        <v>154.91</v>
      </c>
      <c r="AI700">
        <v>0</v>
      </c>
      <c r="AJ700">
        <v>269.10000000000002</v>
      </c>
      <c r="AK700">
        <v>7273100000</v>
      </c>
      <c r="AL700">
        <v>62</v>
      </c>
      <c r="AM700">
        <v>1.26290845690281</v>
      </c>
      <c r="AN700">
        <v>0.200395256916996</v>
      </c>
      <c r="AO700">
        <v>0.55281893412272298</v>
      </c>
      <c r="AP700">
        <v>2.6912487827666398</v>
      </c>
      <c r="AQ700" t="s">
        <v>39047</v>
      </c>
      <c r="AR700" t="s">
        <v>39047</v>
      </c>
      <c r="AS700" t="s">
        <v>39048</v>
      </c>
      <c r="AT700" t="s">
        <v>39049</v>
      </c>
      <c r="AU700">
        <v>3979</v>
      </c>
      <c r="AV700" t="s">
        <v>39050</v>
      </c>
      <c r="AW700" t="s">
        <v>39048</v>
      </c>
      <c r="AY700">
        <v>1.26290845690281</v>
      </c>
      <c r="AZ700">
        <v>0.55281893412272298</v>
      </c>
      <c r="BA700" s="6">
        <f t="shared" si="55"/>
        <v>0.46694922270775652</v>
      </c>
      <c r="BB700" s="4" t="str">
        <f t="shared" si="52"/>
        <v/>
      </c>
      <c r="BC700" t="str">
        <f t="shared" si="51"/>
        <v/>
      </c>
      <c r="BD700" t="str">
        <f t="shared" si="53"/>
        <v/>
      </c>
      <c r="BE700" t="str">
        <f t="shared" si="54"/>
        <v/>
      </c>
      <c r="BF700" t="s">
        <v>39049</v>
      </c>
      <c r="BG700" t="s">
        <v>39048</v>
      </c>
    </row>
    <row r="701" spans="1:59" x14ac:dyDescent="0.2">
      <c r="A701">
        <v>24.598325729370099</v>
      </c>
      <c r="B701">
        <v>24.899936676025401</v>
      </c>
      <c r="C701">
        <v>24.531005859375</v>
      </c>
      <c r="D701" t="s">
        <v>88</v>
      </c>
      <c r="E701">
        <v>25.393358230590799</v>
      </c>
      <c r="F701">
        <v>25.065090179443398</v>
      </c>
      <c r="I701" t="s">
        <v>34670</v>
      </c>
      <c r="J701" t="s">
        <v>61</v>
      </c>
      <c r="N701" t="s">
        <v>61</v>
      </c>
      <c r="O701" t="s">
        <v>62</v>
      </c>
      <c r="R701" t="s">
        <v>198</v>
      </c>
      <c r="S701">
        <v>3019</v>
      </c>
      <c r="Z701" t="s">
        <v>29114</v>
      </c>
      <c r="AA701" t="s">
        <v>29115</v>
      </c>
      <c r="AB701">
        <v>3</v>
      </c>
      <c r="AC701">
        <v>3</v>
      </c>
      <c r="AD701">
        <v>3</v>
      </c>
      <c r="AE701">
        <v>9.1</v>
      </c>
      <c r="AF701">
        <v>9.1</v>
      </c>
      <c r="AG701">
        <v>9.1</v>
      </c>
      <c r="AH701">
        <v>42.07</v>
      </c>
      <c r="AI701">
        <v>0</v>
      </c>
      <c r="AJ701">
        <v>10.542</v>
      </c>
      <c r="AK701">
        <v>160120000</v>
      </c>
      <c r="AL701">
        <v>5</v>
      </c>
      <c r="AM701">
        <v>1.2030392567033901</v>
      </c>
      <c r="AN701">
        <v>0.210144378698225</v>
      </c>
      <c r="AO701">
        <v>0.55280145009358606</v>
      </c>
      <c r="AP701">
        <v>2.8969844464419401</v>
      </c>
      <c r="AQ701" t="s">
        <v>34671</v>
      </c>
      <c r="AR701" t="s">
        <v>34671</v>
      </c>
      <c r="AS701" t="s">
        <v>34672</v>
      </c>
      <c r="AT701" t="s">
        <v>34673</v>
      </c>
      <c r="AU701">
        <v>3441</v>
      </c>
      <c r="AV701" t="s">
        <v>34674</v>
      </c>
      <c r="AW701" t="s">
        <v>34672</v>
      </c>
      <c r="AY701">
        <v>1.2030392567033901</v>
      </c>
      <c r="AZ701">
        <v>0.55280145009358606</v>
      </c>
      <c r="BA701" s="6">
        <f t="shared" si="55"/>
        <v>0.46693144484978188</v>
      </c>
      <c r="BB701" s="4" t="str">
        <f t="shared" si="52"/>
        <v/>
      </c>
      <c r="BC701" t="str">
        <f t="shared" ref="BC701:BC764" si="56">IFERROR(IF(AND(AY701&gt;1.34, AZ701&lt;(-1)), "+",""),"")</f>
        <v/>
      </c>
      <c r="BD701" t="str">
        <f t="shared" si="53"/>
        <v/>
      </c>
      <c r="BE701" t="str">
        <f t="shared" si="54"/>
        <v/>
      </c>
      <c r="BF701" t="s">
        <v>34673</v>
      </c>
      <c r="BG701" t="s">
        <v>34672</v>
      </c>
    </row>
    <row r="702" spans="1:59" x14ac:dyDescent="0.2">
      <c r="A702">
        <v>24.723382949829102</v>
      </c>
      <c r="B702">
        <v>24.860744476318398</v>
      </c>
      <c r="C702">
        <v>24.585201263427699</v>
      </c>
      <c r="D702">
        <v>24.9804592132568</v>
      </c>
      <c r="E702">
        <v>25.0016994476318</v>
      </c>
      <c r="F702">
        <v>25.845319747924801</v>
      </c>
      <c r="I702" t="s">
        <v>28797</v>
      </c>
      <c r="J702" t="s">
        <v>28798</v>
      </c>
      <c r="R702" t="s">
        <v>16527</v>
      </c>
      <c r="S702">
        <v>99997</v>
      </c>
      <c r="Z702" t="s">
        <v>28799</v>
      </c>
      <c r="AA702" t="s">
        <v>28800</v>
      </c>
      <c r="AB702">
        <v>2</v>
      </c>
      <c r="AC702">
        <v>2</v>
      </c>
      <c r="AD702">
        <v>2</v>
      </c>
      <c r="AE702">
        <v>21.2</v>
      </c>
      <c r="AF702">
        <v>21.2</v>
      </c>
      <c r="AG702">
        <v>21.2</v>
      </c>
      <c r="AH702">
        <v>13.032</v>
      </c>
      <c r="AI702">
        <v>5.2561999999999997E-4</v>
      </c>
      <c r="AJ702">
        <v>3.2241</v>
      </c>
      <c r="AK702">
        <v>210320000</v>
      </c>
      <c r="AL702">
        <v>3</v>
      </c>
      <c r="AM702">
        <v>0.86976114463856002</v>
      </c>
      <c r="AN702">
        <v>0.311821908127208</v>
      </c>
      <c r="AO702">
        <v>0.55271657307942901</v>
      </c>
      <c r="AP702">
        <v>1.8691067019968299</v>
      </c>
      <c r="AQ702" t="s">
        <v>28801</v>
      </c>
      <c r="AR702" t="s">
        <v>28801</v>
      </c>
      <c r="AS702" t="s">
        <v>28802</v>
      </c>
      <c r="AT702" t="s">
        <v>28803</v>
      </c>
      <c r="AU702">
        <v>2736</v>
      </c>
      <c r="AV702" t="s">
        <v>28804</v>
      </c>
      <c r="AW702" t="s">
        <v>28802</v>
      </c>
      <c r="AY702">
        <v>0.86976114463856002</v>
      </c>
      <c r="AZ702">
        <v>0.55271657307942901</v>
      </c>
      <c r="BA702" s="6">
        <f t="shared" si="55"/>
        <v>0.46684514449177916</v>
      </c>
      <c r="BB702" s="4" t="str">
        <f t="shared" si="52"/>
        <v/>
      </c>
      <c r="BC702" t="str">
        <f t="shared" si="56"/>
        <v/>
      </c>
      <c r="BD702" t="str">
        <f t="shared" si="53"/>
        <v/>
      </c>
      <c r="BE702" t="str">
        <f t="shared" si="54"/>
        <v/>
      </c>
      <c r="BF702" t="s">
        <v>28803</v>
      </c>
      <c r="BG702" t="s">
        <v>28802</v>
      </c>
    </row>
    <row r="703" spans="1:59" x14ac:dyDescent="0.2">
      <c r="A703">
        <v>31.602931976318398</v>
      </c>
      <c r="B703">
        <v>31.4612426757813</v>
      </c>
      <c r="C703">
        <v>31.2761421203613</v>
      </c>
      <c r="D703">
        <v>32.022903442382798</v>
      </c>
      <c r="E703">
        <v>31.914491653442401</v>
      </c>
      <c r="F703">
        <v>32.060626983642599</v>
      </c>
      <c r="I703" t="s">
        <v>4936</v>
      </c>
      <c r="K703" t="s">
        <v>4937</v>
      </c>
      <c r="P703" t="s">
        <v>2169</v>
      </c>
      <c r="Q703" t="s">
        <v>2170</v>
      </c>
      <c r="R703" t="s">
        <v>2977</v>
      </c>
      <c r="S703" t="s">
        <v>2978</v>
      </c>
      <c r="T703" t="s">
        <v>468</v>
      </c>
      <c r="U703" t="s">
        <v>469</v>
      </c>
      <c r="Z703" t="s">
        <v>4938</v>
      </c>
      <c r="AA703" t="s">
        <v>4939</v>
      </c>
      <c r="AB703">
        <v>14</v>
      </c>
      <c r="AC703">
        <v>14</v>
      </c>
      <c r="AD703">
        <v>14</v>
      </c>
      <c r="AE703">
        <v>72.400000000000006</v>
      </c>
      <c r="AF703">
        <v>72.400000000000006</v>
      </c>
      <c r="AG703">
        <v>72.400000000000006</v>
      </c>
      <c r="AH703">
        <v>26.131</v>
      </c>
      <c r="AI703">
        <v>0</v>
      </c>
      <c r="AJ703">
        <v>229.6</v>
      </c>
      <c r="AK703">
        <v>21709000000</v>
      </c>
      <c r="AL703">
        <v>102</v>
      </c>
      <c r="AM703">
        <v>2.2155623823844701</v>
      </c>
      <c r="AN703">
        <v>0.11939130434782599</v>
      </c>
      <c r="AO703">
        <v>0.55256843566894498</v>
      </c>
      <c r="AP703">
        <v>5.2999252896842997</v>
      </c>
      <c r="AQ703" t="s">
        <v>4940</v>
      </c>
      <c r="AR703" t="s">
        <v>4940</v>
      </c>
      <c r="AS703" t="s">
        <v>4941</v>
      </c>
      <c r="AT703" t="s">
        <v>4938</v>
      </c>
      <c r="AU703">
        <v>472</v>
      </c>
      <c r="AV703" t="s">
        <v>4942</v>
      </c>
      <c r="AW703" t="s">
        <v>4941</v>
      </c>
      <c r="AY703">
        <v>2.2155623823844701</v>
      </c>
      <c r="AZ703">
        <v>0.55256843566894498</v>
      </c>
      <c r="BA703" s="6">
        <f t="shared" si="55"/>
        <v>0.46669453505631897</v>
      </c>
      <c r="BB703" s="4" t="str">
        <f t="shared" si="52"/>
        <v/>
      </c>
      <c r="BC703" t="str">
        <f t="shared" si="56"/>
        <v/>
      </c>
      <c r="BD703" t="str">
        <f t="shared" si="53"/>
        <v/>
      </c>
      <c r="BE703" t="str">
        <f t="shared" si="54"/>
        <v/>
      </c>
      <c r="BF703" t="s">
        <v>4938</v>
      </c>
      <c r="BG703" t="s">
        <v>4941</v>
      </c>
    </row>
    <row r="704" spans="1:59" x14ac:dyDescent="0.2">
      <c r="A704">
        <v>32.189899444580099</v>
      </c>
      <c r="B704">
        <v>32.291343688964801</v>
      </c>
      <c r="C704">
        <v>31.8878364562988</v>
      </c>
      <c r="D704">
        <v>32.743865966796903</v>
      </c>
      <c r="E704">
        <v>32.719367980957003</v>
      </c>
      <c r="F704">
        <v>32.561698913574197</v>
      </c>
      <c r="I704" t="s">
        <v>30848</v>
      </c>
      <c r="K704" t="s">
        <v>30849</v>
      </c>
      <c r="L704" t="s">
        <v>1514</v>
      </c>
      <c r="M704" t="s">
        <v>1515</v>
      </c>
      <c r="P704" t="s">
        <v>1334</v>
      </c>
      <c r="Q704" t="s">
        <v>1335</v>
      </c>
      <c r="R704" t="s">
        <v>30850</v>
      </c>
      <c r="S704" t="s">
        <v>30851</v>
      </c>
      <c r="T704" t="s">
        <v>30852</v>
      </c>
      <c r="U704" t="s">
        <v>30853</v>
      </c>
      <c r="Z704" t="s">
        <v>30854</v>
      </c>
      <c r="AA704" t="s">
        <v>30855</v>
      </c>
      <c r="AB704">
        <v>55</v>
      </c>
      <c r="AC704">
        <v>55</v>
      </c>
      <c r="AD704">
        <v>55</v>
      </c>
      <c r="AE704">
        <v>56.3</v>
      </c>
      <c r="AF704">
        <v>56.3</v>
      </c>
      <c r="AG704">
        <v>56.3</v>
      </c>
      <c r="AH704">
        <v>141.15</v>
      </c>
      <c r="AI704">
        <v>0</v>
      </c>
      <c r="AJ704">
        <v>323.31</v>
      </c>
      <c r="AK704">
        <v>34732000000</v>
      </c>
      <c r="AL704">
        <v>264</v>
      </c>
      <c r="AM704">
        <v>1.83541607397948</v>
      </c>
      <c r="AN704">
        <v>0.14584501845018499</v>
      </c>
      <c r="AO704">
        <v>0.55195109049479596</v>
      </c>
      <c r="AP704">
        <v>4.1203921458912802</v>
      </c>
      <c r="AQ704" t="s">
        <v>30856</v>
      </c>
      <c r="AR704" t="s">
        <v>30856</v>
      </c>
      <c r="AS704" t="s">
        <v>30857</v>
      </c>
      <c r="AT704" t="s">
        <v>30858</v>
      </c>
      <c r="AU704">
        <v>2980</v>
      </c>
      <c r="AV704" t="s">
        <v>30859</v>
      </c>
      <c r="AW704" t="s">
        <v>30857</v>
      </c>
      <c r="AY704">
        <v>1.83541607397948</v>
      </c>
      <c r="AZ704">
        <v>0.55195109049479596</v>
      </c>
      <c r="BA704" s="6">
        <f t="shared" si="55"/>
        <v>0.46606705449552877</v>
      </c>
      <c r="BB704" s="4" t="str">
        <f t="shared" si="52"/>
        <v/>
      </c>
      <c r="BC704" t="str">
        <f t="shared" si="56"/>
        <v/>
      </c>
      <c r="BD704" t="str">
        <f t="shared" si="53"/>
        <v/>
      </c>
      <c r="BE704" t="str">
        <f t="shared" si="54"/>
        <v/>
      </c>
      <c r="BF704" t="s">
        <v>30858</v>
      </c>
      <c r="BG704" t="s">
        <v>30857</v>
      </c>
    </row>
    <row r="705" spans="1:59" x14ac:dyDescent="0.2">
      <c r="A705">
        <v>29.512956619262699</v>
      </c>
      <c r="B705">
        <v>29.698329925537099</v>
      </c>
      <c r="C705">
        <v>29.148653030395501</v>
      </c>
      <c r="D705">
        <v>29.965816497802699</v>
      </c>
      <c r="E705">
        <v>30.057886123657202</v>
      </c>
      <c r="F705">
        <v>29.9919948577881</v>
      </c>
      <c r="I705" t="s">
        <v>40510</v>
      </c>
      <c r="J705" t="s">
        <v>40511</v>
      </c>
      <c r="K705" t="s">
        <v>345</v>
      </c>
      <c r="N705" t="s">
        <v>110</v>
      </c>
      <c r="O705" t="s">
        <v>111</v>
      </c>
      <c r="P705" t="s">
        <v>345</v>
      </c>
      <c r="Q705" t="s">
        <v>346</v>
      </c>
      <c r="R705" t="s">
        <v>2108</v>
      </c>
      <c r="S705" t="s">
        <v>2109</v>
      </c>
      <c r="Z705" t="s">
        <v>40512</v>
      </c>
      <c r="AA705" t="s">
        <v>40513</v>
      </c>
      <c r="AB705">
        <v>19</v>
      </c>
      <c r="AC705">
        <v>19</v>
      </c>
      <c r="AD705">
        <v>19</v>
      </c>
      <c r="AE705">
        <v>23.1</v>
      </c>
      <c r="AF705">
        <v>23.1</v>
      </c>
      <c r="AG705">
        <v>23.1</v>
      </c>
      <c r="AH705">
        <v>122.53</v>
      </c>
      <c r="AI705">
        <v>0</v>
      </c>
      <c r="AJ705">
        <v>100.41</v>
      </c>
      <c r="AK705">
        <v>5466500000</v>
      </c>
      <c r="AL705">
        <v>53</v>
      </c>
      <c r="AM705">
        <v>1.5522588897180001</v>
      </c>
      <c r="AN705">
        <v>0.16707494646680901</v>
      </c>
      <c r="AO705">
        <v>0.55191930135091405</v>
      </c>
      <c r="AP705">
        <v>3.3702352188134901</v>
      </c>
      <c r="AQ705" t="s">
        <v>40514</v>
      </c>
      <c r="AR705" t="s">
        <v>40514</v>
      </c>
      <c r="AS705" t="s">
        <v>40515</v>
      </c>
      <c r="AT705" t="s">
        <v>40516</v>
      </c>
      <c r="AU705">
        <v>4151</v>
      </c>
      <c r="AV705" t="s">
        <v>40517</v>
      </c>
      <c r="AW705" t="s">
        <v>40515</v>
      </c>
      <c r="AY705">
        <v>1.5522588897180001</v>
      </c>
      <c r="AZ705">
        <v>0.55191930135091405</v>
      </c>
      <c r="BA705" s="6">
        <f t="shared" si="55"/>
        <v>0.46603475071561795</v>
      </c>
      <c r="BB705" s="4" t="str">
        <f t="shared" si="52"/>
        <v/>
      </c>
      <c r="BC705" t="str">
        <f t="shared" si="56"/>
        <v/>
      </c>
      <c r="BD705" t="str">
        <f t="shared" si="53"/>
        <v/>
      </c>
      <c r="BE705" t="str">
        <f t="shared" si="54"/>
        <v/>
      </c>
      <c r="BF705" t="s">
        <v>40516</v>
      </c>
      <c r="BG705" t="s">
        <v>40515</v>
      </c>
    </row>
    <row r="706" spans="1:59" x14ac:dyDescent="0.2">
      <c r="A706">
        <v>28.180492401123001</v>
      </c>
      <c r="B706">
        <v>28.703454971313501</v>
      </c>
      <c r="C706">
        <v>28.158800125122099</v>
      </c>
      <c r="D706">
        <v>28.821346282958999</v>
      </c>
      <c r="E706">
        <v>28.953130722045898</v>
      </c>
      <c r="F706">
        <v>28.922325134277301</v>
      </c>
      <c r="I706" t="s">
        <v>1470</v>
      </c>
      <c r="J706" t="s">
        <v>1471</v>
      </c>
      <c r="K706" t="s">
        <v>1472</v>
      </c>
      <c r="N706" t="s">
        <v>110</v>
      </c>
      <c r="O706" t="s">
        <v>111</v>
      </c>
      <c r="P706" t="s">
        <v>196</v>
      </c>
      <c r="Q706" t="s">
        <v>197</v>
      </c>
      <c r="R706" t="s">
        <v>1473</v>
      </c>
      <c r="S706" t="s">
        <v>1474</v>
      </c>
      <c r="Z706" t="s">
        <v>1475</v>
      </c>
      <c r="AA706" t="s">
        <v>1476</v>
      </c>
      <c r="AB706">
        <v>17</v>
      </c>
      <c r="AC706">
        <v>16</v>
      </c>
      <c r="AD706">
        <v>14</v>
      </c>
      <c r="AE706">
        <v>11.9</v>
      </c>
      <c r="AF706">
        <v>11.3</v>
      </c>
      <c r="AG706">
        <v>10</v>
      </c>
      <c r="AH706">
        <v>196.69</v>
      </c>
      <c r="AI706">
        <v>0</v>
      </c>
      <c r="AJ706">
        <v>29.562000000000001</v>
      </c>
      <c r="AK706">
        <v>2543800000</v>
      </c>
      <c r="AL706">
        <v>50</v>
      </c>
      <c r="AM706">
        <v>1.4080125945509201</v>
      </c>
      <c r="AN706">
        <v>0.17782666666666699</v>
      </c>
      <c r="AO706">
        <v>0.55135154724121105</v>
      </c>
      <c r="AP706">
        <v>3.0220883701067298</v>
      </c>
      <c r="AQ706" t="s">
        <v>1477</v>
      </c>
      <c r="AR706" t="s">
        <v>1477</v>
      </c>
      <c r="AS706" t="s">
        <v>1478</v>
      </c>
      <c r="AT706" t="s">
        <v>1479</v>
      </c>
      <c r="AU706">
        <v>173</v>
      </c>
      <c r="AV706" t="s">
        <v>1480</v>
      </c>
      <c r="AW706" t="s">
        <v>1478</v>
      </c>
      <c r="AX706" t="s">
        <v>1481</v>
      </c>
      <c r="AY706">
        <v>1.4080125945509201</v>
      </c>
      <c r="AZ706">
        <v>0.55135154724121105</v>
      </c>
      <c r="BA706" s="6">
        <f t="shared" si="55"/>
        <v>0.46545792507139305</v>
      </c>
      <c r="BB706" s="4" t="str">
        <f t="shared" si="52"/>
        <v/>
      </c>
      <c r="BC706" t="str">
        <f t="shared" si="56"/>
        <v/>
      </c>
      <c r="BD706" t="str">
        <f t="shared" si="53"/>
        <v/>
      </c>
      <c r="BE706" t="str">
        <f t="shared" si="54"/>
        <v/>
      </c>
      <c r="BF706" t="s">
        <v>1479</v>
      </c>
      <c r="BG706" t="s">
        <v>1478</v>
      </c>
    </row>
    <row r="707" spans="1:59" x14ac:dyDescent="0.2">
      <c r="A707">
        <v>30.731416702270501</v>
      </c>
      <c r="B707">
        <v>31.0521945953369</v>
      </c>
      <c r="C707">
        <v>30.709070205688501</v>
      </c>
      <c r="D707">
        <v>31.341224670410199</v>
      </c>
      <c r="E707">
        <v>31.512062072753899</v>
      </c>
      <c r="F707">
        <v>31.292798995971701</v>
      </c>
      <c r="I707" t="s">
        <v>36648</v>
      </c>
      <c r="J707" t="s">
        <v>4097</v>
      </c>
      <c r="K707" t="s">
        <v>36649</v>
      </c>
      <c r="N707" t="s">
        <v>61</v>
      </c>
      <c r="O707" t="s">
        <v>62</v>
      </c>
      <c r="P707" t="s">
        <v>3460</v>
      </c>
      <c r="Q707" t="s">
        <v>3461</v>
      </c>
      <c r="AB707">
        <v>26</v>
      </c>
      <c r="AC707">
        <v>26</v>
      </c>
      <c r="AD707">
        <v>26</v>
      </c>
      <c r="AE707">
        <v>57.2</v>
      </c>
      <c r="AF707">
        <v>57.2</v>
      </c>
      <c r="AG707">
        <v>57.2</v>
      </c>
      <c r="AH707">
        <v>65.536000000000001</v>
      </c>
      <c r="AI707">
        <v>0</v>
      </c>
      <c r="AJ707">
        <v>166.65</v>
      </c>
      <c r="AK707">
        <v>14178000000</v>
      </c>
      <c r="AL707">
        <v>92</v>
      </c>
      <c r="AM707">
        <v>1.8855916893751301</v>
      </c>
      <c r="AN707">
        <v>0.149626016260163</v>
      </c>
      <c r="AO707">
        <v>0.55113474527994899</v>
      </c>
      <c r="AP707">
        <v>4.2638234963539299</v>
      </c>
      <c r="AQ707" t="s">
        <v>36650</v>
      </c>
      <c r="AR707" t="s">
        <v>36650</v>
      </c>
      <c r="AS707" t="s">
        <v>36651</v>
      </c>
      <c r="AT707" t="s">
        <v>36652</v>
      </c>
      <c r="AU707">
        <v>3685</v>
      </c>
      <c r="AV707" t="s">
        <v>36653</v>
      </c>
      <c r="AW707" t="s">
        <v>36651</v>
      </c>
      <c r="AX707" t="s">
        <v>36654</v>
      </c>
      <c r="AY707">
        <v>1.8855916893751301</v>
      </c>
      <c r="AZ707">
        <v>0.55113474527994899</v>
      </c>
      <c r="BA707" s="6">
        <f t="shared" si="55"/>
        <v>0.46523771894872601</v>
      </c>
      <c r="BB707" s="4" t="str">
        <f t="shared" ref="BB707:BB770" si="57">IFERROR(IF(AND(AY707&gt;1.34, AZ707&gt;(1)), "+",""),"")</f>
        <v/>
      </c>
      <c r="BC707" t="str">
        <f t="shared" si="56"/>
        <v/>
      </c>
      <c r="BD707" t="str">
        <f t="shared" ref="BD707:BD770" si="58">IF(AND(COUNT(D707:F707)&gt;=1,COUNT(A707:C707)=0),COUNT(D707:F707),"")</f>
        <v/>
      </c>
      <c r="BE707" t="str">
        <f t="shared" ref="BE707:BE770" si="59">IF(AND(COUNT(A707:C707)&gt;=1,COUNT(D707:F707)=0),COUNT(A707:C707),"")</f>
        <v/>
      </c>
      <c r="BF707" t="s">
        <v>36652</v>
      </c>
      <c r="BG707" t="s">
        <v>36651</v>
      </c>
    </row>
    <row r="708" spans="1:59" x14ac:dyDescent="0.2">
      <c r="A708">
        <v>31.712558746337901</v>
      </c>
      <c r="B708">
        <v>31.665981292724599</v>
      </c>
      <c r="C708">
        <v>30.897136688232401</v>
      </c>
      <c r="D708">
        <v>32.132835388183601</v>
      </c>
      <c r="E708">
        <v>32.012020111083999</v>
      </c>
      <c r="F708">
        <v>31.783786773681602</v>
      </c>
      <c r="I708" t="s">
        <v>28513</v>
      </c>
      <c r="J708" t="s">
        <v>28514</v>
      </c>
      <c r="K708" t="s">
        <v>770</v>
      </c>
      <c r="P708" t="s">
        <v>770</v>
      </c>
      <c r="Q708" t="s">
        <v>771</v>
      </c>
      <c r="R708" t="s">
        <v>198</v>
      </c>
      <c r="S708">
        <v>3019</v>
      </c>
      <c r="Z708" t="s">
        <v>28515</v>
      </c>
      <c r="AA708" t="s">
        <v>28516</v>
      </c>
      <c r="AB708">
        <v>33</v>
      </c>
      <c r="AC708">
        <v>33</v>
      </c>
      <c r="AD708">
        <v>33</v>
      </c>
      <c r="AE708">
        <v>39.299999999999997</v>
      </c>
      <c r="AF708">
        <v>39.299999999999997</v>
      </c>
      <c r="AG708">
        <v>39.299999999999997</v>
      </c>
      <c r="AH708">
        <v>95.32</v>
      </c>
      <c r="AI708">
        <v>0</v>
      </c>
      <c r="AJ708">
        <v>147.26</v>
      </c>
      <c r="AK708">
        <v>21663000000</v>
      </c>
      <c r="AL708">
        <v>154</v>
      </c>
      <c r="AM708">
        <v>0.90700721165223996</v>
      </c>
      <c r="AN708">
        <v>0.29278048780487798</v>
      </c>
      <c r="AO708">
        <v>0.55098851521810099</v>
      </c>
      <c r="AP708">
        <v>1.94350474237918</v>
      </c>
      <c r="AQ708" t="s">
        <v>28517</v>
      </c>
      <c r="AR708" t="s">
        <v>28517</v>
      </c>
      <c r="AS708" t="s">
        <v>28518</v>
      </c>
      <c r="AT708" t="s">
        <v>28519</v>
      </c>
      <c r="AU708">
        <v>2700</v>
      </c>
      <c r="AV708" t="s">
        <v>28520</v>
      </c>
      <c r="AW708" t="s">
        <v>28521</v>
      </c>
      <c r="AY708">
        <v>0.90700721165223996</v>
      </c>
      <c r="AZ708">
        <v>0.55098851521810099</v>
      </c>
      <c r="BA708" s="6">
        <f t="shared" si="55"/>
        <v>0.46508921151099147</v>
      </c>
      <c r="BB708" s="4" t="str">
        <f t="shared" si="57"/>
        <v/>
      </c>
      <c r="BC708" t="str">
        <f t="shared" si="56"/>
        <v/>
      </c>
      <c r="BD708" t="str">
        <f t="shared" si="58"/>
        <v/>
      </c>
      <c r="BE708" t="str">
        <f t="shared" si="59"/>
        <v/>
      </c>
      <c r="BF708" t="s">
        <v>28519</v>
      </c>
      <c r="BG708" t="s">
        <v>28518</v>
      </c>
    </row>
    <row r="709" spans="1:59" x14ac:dyDescent="0.2">
      <c r="A709">
        <v>27.9186611175537</v>
      </c>
      <c r="B709">
        <v>27.755064010620099</v>
      </c>
      <c r="C709">
        <v>27.350517272949201</v>
      </c>
      <c r="D709">
        <v>28.688959121704102</v>
      </c>
      <c r="E709">
        <v>28.1671047210693</v>
      </c>
      <c r="F709">
        <v>27.819459915161101</v>
      </c>
      <c r="K709" t="s">
        <v>35862</v>
      </c>
      <c r="P709" t="s">
        <v>411</v>
      </c>
      <c r="Q709" t="s">
        <v>412</v>
      </c>
      <c r="AB709">
        <v>3</v>
      </c>
      <c r="AC709">
        <v>3</v>
      </c>
      <c r="AD709">
        <v>3</v>
      </c>
      <c r="AE709">
        <v>14.4</v>
      </c>
      <c r="AF709">
        <v>14.4</v>
      </c>
      <c r="AG709">
        <v>14.4</v>
      </c>
      <c r="AH709">
        <v>25.623999999999999</v>
      </c>
      <c r="AI709">
        <v>0</v>
      </c>
      <c r="AJ709">
        <v>4.5946999999999996</v>
      </c>
      <c r="AK709">
        <v>1622400000</v>
      </c>
      <c r="AL709">
        <v>10</v>
      </c>
      <c r="AM709">
        <v>0.84059246836448098</v>
      </c>
      <c r="AN709">
        <v>0.32529516019086602</v>
      </c>
      <c r="AO709">
        <v>0.550427118937176</v>
      </c>
      <c r="AP709">
        <v>1.81119305526353</v>
      </c>
      <c r="AQ709" t="s">
        <v>35863</v>
      </c>
      <c r="AR709" t="s">
        <v>35863</v>
      </c>
      <c r="AS709" t="s">
        <v>35864</v>
      </c>
      <c r="AT709" t="s">
        <v>35865</v>
      </c>
      <c r="AU709">
        <v>3585</v>
      </c>
      <c r="AV709" t="s">
        <v>35866</v>
      </c>
      <c r="AW709" t="s">
        <v>35864</v>
      </c>
      <c r="AY709">
        <v>0.84059246836448098</v>
      </c>
      <c r="AZ709">
        <v>0.550427118937176</v>
      </c>
      <c r="BA709" s="6">
        <f t="shared" si="55"/>
        <v>0.46451921189010936</v>
      </c>
      <c r="BB709" s="4" t="str">
        <f t="shared" si="57"/>
        <v/>
      </c>
      <c r="BC709" t="str">
        <f t="shared" si="56"/>
        <v/>
      </c>
      <c r="BD709" t="str">
        <f t="shared" si="58"/>
        <v/>
      </c>
      <c r="BE709" t="str">
        <f t="shared" si="59"/>
        <v/>
      </c>
      <c r="BF709" t="s">
        <v>35865</v>
      </c>
      <c r="BG709" t="s">
        <v>35864</v>
      </c>
    </row>
    <row r="710" spans="1:59" x14ac:dyDescent="0.2">
      <c r="A710">
        <v>31.840412139892599</v>
      </c>
      <c r="B710">
        <v>31.913135528564499</v>
      </c>
      <c r="C710">
        <v>31.2506198883057</v>
      </c>
      <c r="D710">
        <v>32.224578857421903</v>
      </c>
      <c r="E710">
        <v>32.332393646240199</v>
      </c>
      <c r="F710">
        <v>32.097042083740199</v>
      </c>
      <c r="I710" t="s">
        <v>4704</v>
      </c>
      <c r="J710" t="s">
        <v>61</v>
      </c>
      <c r="K710" t="s">
        <v>4705</v>
      </c>
      <c r="N710" t="s">
        <v>61</v>
      </c>
      <c r="O710" t="s">
        <v>62</v>
      </c>
      <c r="P710" t="s">
        <v>4706</v>
      </c>
      <c r="Q710" t="s">
        <v>4707</v>
      </c>
      <c r="R710" t="s">
        <v>980</v>
      </c>
      <c r="S710">
        <v>3009</v>
      </c>
      <c r="Z710" t="s">
        <v>4708</v>
      </c>
      <c r="AA710" t="s">
        <v>4709</v>
      </c>
      <c r="AB710">
        <v>80</v>
      </c>
      <c r="AC710">
        <v>80</v>
      </c>
      <c r="AD710">
        <v>80</v>
      </c>
      <c r="AE710">
        <v>33.9</v>
      </c>
      <c r="AF710">
        <v>33.9</v>
      </c>
      <c r="AG710">
        <v>33.9</v>
      </c>
      <c r="AH710">
        <v>318.38</v>
      </c>
      <c r="AI710">
        <v>0</v>
      </c>
      <c r="AJ710">
        <v>323.31</v>
      </c>
      <c r="AK710">
        <v>25464000000</v>
      </c>
      <c r="AL710">
        <v>285</v>
      </c>
      <c r="AM710">
        <v>1.17257835568002</v>
      </c>
      <c r="AN710">
        <v>0.215215161649944</v>
      </c>
      <c r="AO710">
        <v>0.54994901021321496</v>
      </c>
      <c r="AP710">
        <v>2.49383471023223</v>
      </c>
      <c r="AQ710" t="s">
        <v>4710</v>
      </c>
      <c r="AR710" t="s">
        <v>4710</v>
      </c>
      <c r="AS710" t="s">
        <v>4711</v>
      </c>
      <c r="AT710" t="s">
        <v>4712</v>
      </c>
      <c r="AU710">
        <v>452</v>
      </c>
      <c r="AV710" t="s">
        <v>4713</v>
      </c>
      <c r="AW710" t="s">
        <v>4711</v>
      </c>
      <c r="AY710">
        <v>1.17257835568002</v>
      </c>
      <c r="AZ710">
        <v>0.54994901021321496</v>
      </c>
      <c r="BA710" s="6">
        <f t="shared" si="55"/>
        <v>0.46403395105421241</v>
      </c>
      <c r="BB710" s="4" t="str">
        <f t="shared" si="57"/>
        <v/>
      </c>
      <c r="BC710" t="str">
        <f t="shared" si="56"/>
        <v/>
      </c>
      <c r="BD710" t="str">
        <f t="shared" si="58"/>
        <v/>
      </c>
      <c r="BE710" t="str">
        <f t="shared" si="59"/>
        <v/>
      </c>
      <c r="BF710" t="s">
        <v>4712</v>
      </c>
      <c r="BG710" t="s">
        <v>4711</v>
      </c>
    </row>
    <row r="711" spans="1:59" x14ac:dyDescent="0.2">
      <c r="A711">
        <v>31.412914276123001</v>
      </c>
      <c r="B711">
        <v>31.577497482299801</v>
      </c>
      <c r="C711">
        <v>31.172897338867202</v>
      </c>
      <c r="D711">
        <v>31.971378326416001</v>
      </c>
      <c r="E711">
        <v>31.937860488891602</v>
      </c>
      <c r="F711">
        <v>31.903722763061499</v>
      </c>
      <c r="I711" t="s">
        <v>23514</v>
      </c>
      <c r="J711" t="s">
        <v>437</v>
      </c>
      <c r="K711" t="s">
        <v>23515</v>
      </c>
      <c r="N711" t="s">
        <v>437</v>
      </c>
      <c r="O711" t="s">
        <v>438</v>
      </c>
      <c r="P711" t="s">
        <v>23515</v>
      </c>
      <c r="Q711" t="s">
        <v>23516</v>
      </c>
      <c r="R711" t="s">
        <v>23517</v>
      </c>
      <c r="S711" t="s">
        <v>23518</v>
      </c>
      <c r="Z711" t="s">
        <v>23519</v>
      </c>
      <c r="AA711" t="s">
        <v>23520</v>
      </c>
      <c r="AB711">
        <v>27</v>
      </c>
      <c r="AC711">
        <v>27</v>
      </c>
      <c r="AD711">
        <v>27</v>
      </c>
      <c r="AE711">
        <v>42.1</v>
      </c>
      <c r="AF711">
        <v>42.1</v>
      </c>
      <c r="AG711">
        <v>42.1</v>
      </c>
      <c r="AH711">
        <v>73.584000000000003</v>
      </c>
      <c r="AI711">
        <v>0</v>
      </c>
      <c r="AJ711">
        <v>287.12</v>
      </c>
      <c r="AK711">
        <v>20827000000</v>
      </c>
      <c r="AL711">
        <v>158</v>
      </c>
      <c r="AM711">
        <v>2.00440178972383</v>
      </c>
      <c r="AN711">
        <v>0.14600995024875599</v>
      </c>
      <c r="AO711">
        <v>0.549884160359699</v>
      </c>
      <c r="AP711">
        <v>4.6175691322160297</v>
      </c>
      <c r="AQ711" t="s">
        <v>23521</v>
      </c>
      <c r="AR711" t="s">
        <v>23521</v>
      </c>
      <c r="AS711" t="s">
        <v>23522</v>
      </c>
      <c r="AT711" t="s">
        <v>23523</v>
      </c>
      <c r="AU711">
        <v>2114</v>
      </c>
      <c r="AV711" t="s">
        <v>23524</v>
      </c>
      <c r="AW711" t="s">
        <v>23525</v>
      </c>
      <c r="AY711">
        <v>2.00440178972383</v>
      </c>
      <c r="AZ711">
        <v>0.549884160359699</v>
      </c>
      <c r="BA711" s="6">
        <f t="shared" si="55"/>
        <v>0.46396814348521409</v>
      </c>
      <c r="BB711" s="4" t="str">
        <f t="shared" si="57"/>
        <v/>
      </c>
      <c r="BC711" t="str">
        <f t="shared" si="56"/>
        <v/>
      </c>
      <c r="BD711" t="str">
        <f t="shared" si="58"/>
        <v/>
      </c>
      <c r="BE711" t="str">
        <f t="shared" si="59"/>
        <v/>
      </c>
      <c r="BF711" t="s">
        <v>23523</v>
      </c>
      <c r="BG711" t="s">
        <v>23522</v>
      </c>
    </row>
    <row r="712" spans="1:59" x14ac:dyDescent="0.2">
      <c r="A712" t="s">
        <v>88</v>
      </c>
      <c r="B712">
        <v>26.291440963745099</v>
      </c>
      <c r="C712">
        <v>26.178071975708001</v>
      </c>
      <c r="D712">
        <v>26.651300430297901</v>
      </c>
      <c r="E712">
        <v>26.896776199340799</v>
      </c>
      <c r="F712">
        <v>26.805011749267599</v>
      </c>
      <c r="I712" t="s">
        <v>40420</v>
      </c>
      <c r="J712" t="s">
        <v>40421</v>
      </c>
      <c r="K712" t="s">
        <v>40422</v>
      </c>
      <c r="P712" t="s">
        <v>464</v>
      </c>
      <c r="Q712" t="s">
        <v>465</v>
      </c>
      <c r="R712" t="s">
        <v>1108</v>
      </c>
      <c r="S712">
        <v>3036</v>
      </c>
      <c r="Z712" t="s">
        <v>38174</v>
      </c>
      <c r="AA712" t="s">
        <v>38175</v>
      </c>
      <c r="AB712">
        <v>2</v>
      </c>
      <c r="AC712">
        <v>2</v>
      </c>
      <c r="AD712">
        <v>2</v>
      </c>
      <c r="AE712">
        <v>6.4</v>
      </c>
      <c r="AF712">
        <v>6.4</v>
      </c>
      <c r="AG712">
        <v>6.4</v>
      </c>
      <c r="AH712">
        <v>28.53</v>
      </c>
      <c r="AI712">
        <v>2.4467999999999998E-3</v>
      </c>
      <c r="AJ712">
        <v>2.1389999999999998</v>
      </c>
      <c r="AK712">
        <v>505660000</v>
      </c>
      <c r="AL712">
        <v>4</v>
      </c>
      <c r="AM712">
        <v>1.9064609906902601</v>
      </c>
      <c r="AN712">
        <v>0.149723849372385</v>
      </c>
      <c r="AO712">
        <v>0.54960632324218806</v>
      </c>
      <c r="AP712">
        <v>5.4070530997373698</v>
      </c>
      <c r="AQ712" t="s">
        <v>40423</v>
      </c>
      <c r="AR712" t="s">
        <v>40423</v>
      </c>
      <c r="AS712" t="s">
        <v>40424</v>
      </c>
      <c r="AT712" t="s">
        <v>40425</v>
      </c>
      <c r="AU712">
        <v>4139</v>
      </c>
      <c r="AV712" t="s">
        <v>40426</v>
      </c>
      <c r="AW712" t="s">
        <v>40424</v>
      </c>
      <c r="AY712">
        <v>1.9064609906902601</v>
      </c>
      <c r="AZ712">
        <v>0.54960632324218806</v>
      </c>
      <c r="BA712" s="6">
        <f t="shared" si="55"/>
        <v>0.46368623669670694</v>
      </c>
      <c r="BB712" s="4" t="str">
        <f t="shared" si="57"/>
        <v/>
      </c>
      <c r="BC712" t="str">
        <f t="shared" si="56"/>
        <v/>
      </c>
      <c r="BD712" t="str">
        <f t="shared" si="58"/>
        <v/>
      </c>
      <c r="BE712" t="str">
        <f t="shared" si="59"/>
        <v/>
      </c>
      <c r="BF712" t="s">
        <v>40425</v>
      </c>
      <c r="BG712" t="s">
        <v>40424</v>
      </c>
    </row>
    <row r="713" spans="1:59" x14ac:dyDescent="0.2">
      <c r="A713">
        <v>28.094161987304702</v>
      </c>
      <c r="B713">
        <v>28.415504455566399</v>
      </c>
      <c r="C713">
        <v>27.1736946105957</v>
      </c>
      <c r="D713">
        <v>28.6083374023438</v>
      </c>
      <c r="E713">
        <v>28.4402751922607</v>
      </c>
      <c r="F713">
        <v>28.280782699585</v>
      </c>
      <c r="I713" t="s">
        <v>3495</v>
      </c>
      <c r="J713" t="s">
        <v>3496</v>
      </c>
      <c r="K713" t="s">
        <v>2426</v>
      </c>
      <c r="L713" t="s">
        <v>3497</v>
      </c>
      <c r="M713" t="s">
        <v>3498</v>
      </c>
      <c r="N713" t="s">
        <v>960</v>
      </c>
      <c r="O713" t="s">
        <v>962</v>
      </c>
      <c r="P713" t="s">
        <v>464</v>
      </c>
      <c r="Q713" t="s">
        <v>465</v>
      </c>
      <c r="Z713" t="s">
        <v>3499</v>
      </c>
      <c r="AA713" t="s">
        <v>3500</v>
      </c>
      <c r="AB713">
        <v>11</v>
      </c>
      <c r="AC713">
        <v>11</v>
      </c>
      <c r="AD713">
        <v>11</v>
      </c>
      <c r="AE713">
        <v>8</v>
      </c>
      <c r="AF713">
        <v>8</v>
      </c>
      <c r="AG713">
        <v>8</v>
      </c>
      <c r="AH713">
        <v>218.4</v>
      </c>
      <c r="AI713">
        <v>0</v>
      </c>
      <c r="AJ713">
        <v>22.547999999999998</v>
      </c>
      <c r="AK713">
        <v>1895500000</v>
      </c>
      <c r="AL713">
        <v>23</v>
      </c>
      <c r="AM713">
        <v>0.64549617901005196</v>
      </c>
      <c r="AN713">
        <v>0.42411344537815099</v>
      </c>
      <c r="AO713">
        <v>0.54867808024088305</v>
      </c>
      <c r="AP713">
        <v>1.42901615814172</v>
      </c>
      <c r="AQ713" t="s">
        <v>3501</v>
      </c>
      <c r="AR713" t="s">
        <v>3501</v>
      </c>
      <c r="AS713" t="s">
        <v>3502</v>
      </c>
      <c r="AT713" t="s">
        <v>3503</v>
      </c>
      <c r="AU713">
        <v>344</v>
      </c>
      <c r="AV713" t="s">
        <v>3504</v>
      </c>
      <c r="AW713" t="s">
        <v>3502</v>
      </c>
      <c r="AX713" t="s">
        <v>3505</v>
      </c>
      <c r="AY713">
        <v>0.64549617901005196</v>
      </c>
      <c r="AZ713">
        <v>0.54867808024088305</v>
      </c>
      <c r="BA713" s="6">
        <f t="shared" si="55"/>
        <v>0.46274479067060503</v>
      </c>
      <c r="BB713" s="4" t="str">
        <f t="shared" si="57"/>
        <v/>
      </c>
      <c r="BC713" t="str">
        <f t="shared" si="56"/>
        <v/>
      </c>
      <c r="BD713" t="str">
        <f t="shared" si="58"/>
        <v/>
      </c>
      <c r="BE713" t="str">
        <f t="shared" si="59"/>
        <v/>
      </c>
      <c r="BF713" t="s">
        <v>3503</v>
      </c>
      <c r="BG713" t="s">
        <v>3502</v>
      </c>
    </row>
    <row r="714" spans="1:59" x14ac:dyDescent="0.2">
      <c r="A714">
        <v>30.927406311035199</v>
      </c>
      <c r="B714">
        <v>30.683029174804702</v>
      </c>
      <c r="C714">
        <v>30.277528762817401</v>
      </c>
      <c r="D714">
        <v>31.3584098815918</v>
      </c>
      <c r="E714">
        <v>31.189073562622099</v>
      </c>
      <c r="F714">
        <v>30.985969543456999</v>
      </c>
      <c r="I714" t="s">
        <v>23030</v>
      </c>
      <c r="J714" t="s">
        <v>23031</v>
      </c>
      <c r="K714" t="s">
        <v>23032</v>
      </c>
      <c r="N714" t="s">
        <v>61</v>
      </c>
      <c r="O714" t="s">
        <v>62</v>
      </c>
      <c r="P714" t="s">
        <v>1487</v>
      </c>
      <c r="Q714" t="s">
        <v>1488</v>
      </c>
      <c r="R714" t="s">
        <v>1108</v>
      </c>
      <c r="S714">
        <v>3036</v>
      </c>
      <c r="Z714" t="s">
        <v>23033</v>
      </c>
      <c r="AA714" t="s">
        <v>23034</v>
      </c>
      <c r="AB714">
        <v>22</v>
      </c>
      <c r="AC714">
        <v>22</v>
      </c>
      <c r="AD714">
        <v>22</v>
      </c>
      <c r="AE714">
        <v>43.3</v>
      </c>
      <c r="AF714">
        <v>43.3</v>
      </c>
      <c r="AG714">
        <v>43.3</v>
      </c>
      <c r="AH714">
        <v>83.054000000000002</v>
      </c>
      <c r="AI714">
        <v>0</v>
      </c>
      <c r="AJ714">
        <v>323.31</v>
      </c>
      <c r="AK714">
        <v>12395000000</v>
      </c>
      <c r="AL714">
        <v>113</v>
      </c>
      <c r="AM714">
        <v>1.18308157686561</v>
      </c>
      <c r="AN714">
        <v>0.21321541950113401</v>
      </c>
      <c r="AO714">
        <v>0.54849624633789096</v>
      </c>
      <c r="AP714">
        <v>2.5164829068893</v>
      </c>
      <c r="AQ714" t="s">
        <v>23035</v>
      </c>
      <c r="AR714" t="s">
        <v>23035</v>
      </c>
      <c r="AS714" t="s">
        <v>23036</v>
      </c>
      <c r="AT714" t="s">
        <v>23037</v>
      </c>
      <c r="AU714">
        <v>2065</v>
      </c>
      <c r="AV714" t="s">
        <v>23038</v>
      </c>
      <c r="AW714" t="s">
        <v>23036</v>
      </c>
      <c r="AY714">
        <v>1.18308157686561</v>
      </c>
      <c r="AZ714">
        <v>0.54849624633789096</v>
      </c>
      <c r="BA714" s="6">
        <f t="shared" si="55"/>
        <v>0.46256044136184471</v>
      </c>
      <c r="BB714" s="4" t="str">
        <f t="shared" si="57"/>
        <v/>
      </c>
      <c r="BC714" t="str">
        <f t="shared" si="56"/>
        <v/>
      </c>
      <c r="BD714" t="str">
        <f t="shared" si="58"/>
        <v/>
      </c>
      <c r="BE714" t="str">
        <f t="shared" si="59"/>
        <v/>
      </c>
      <c r="BF714" t="s">
        <v>23037</v>
      </c>
      <c r="BG714" t="s">
        <v>23036</v>
      </c>
    </row>
    <row r="715" spans="1:59" x14ac:dyDescent="0.2">
      <c r="A715">
        <v>25.6651935577393</v>
      </c>
      <c r="B715">
        <v>23.974737167358398</v>
      </c>
      <c r="C715">
        <v>24.456886291503899</v>
      </c>
      <c r="D715">
        <v>25.2285766601563</v>
      </c>
      <c r="E715" t="s">
        <v>88</v>
      </c>
      <c r="F715">
        <v>25.265922546386701</v>
      </c>
      <c r="I715" t="s">
        <v>20652</v>
      </c>
      <c r="J715" t="s">
        <v>20653</v>
      </c>
      <c r="K715" t="s">
        <v>2859</v>
      </c>
      <c r="L715" t="s">
        <v>292</v>
      </c>
      <c r="M715" t="s">
        <v>293</v>
      </c>
      <c r="N715" t="s">
        <v>5862</v>
      </c>
      <c r="O715" t="s">
        <v>5863</v>
      </c>
      <c r="P715" t="s">
        <v>2859</v>
      </c>
      <c r="Q715" t="s">
        <v>2860</v>
      </c>
      <c r="R715" t="s">
        <v>20654</v>
      </c>
      <c r="S715" t="s">
        <v>20655</v>
      </c>
      <c r="T715" t="s">
        <v>20656</v>
      </c>
      <c r="U715" t="s">
        <v>20657</v>
      </c>
      <c r="V715" t="s">
        <v>20658</v>
      </c>
      <c r="W715" t="s">
        <v>20659</v>
      </c>
      <c r="Z715" t="s">
        <v>20660</v>
      </c>
      <c r="AA715" t="s">
        <v>20661</v>
      </c>
      <c r="AB715">
        <v>2</v>
      </c>
      <c r="AC715">
        <v>2</v>
      </c>
      <c r="AD715">
        <v>2</v>
      </c>
      <c r="AE715">
        <v>5.2</v>
      </c>
      <c r="AF715">
        <v>5.2</v>
      </c>
      <c r="AG715">
        <v>5.2</v>
      </c>
      <c r="AH715">
        <v>69.661000000000001</v>
      </c>
      <c r="AI715">
        <v>0</v>
      </c>
      <c r="AJ715">
        <v>6.3780000000000001</v>
      </c>
      <c r="AK715">
        <v>172390000</v>
      </c>
      <c r="AL715">
        <v>1</v>
      </c>
      <c r="AM715">
        <v>0.33687714354550302</v>
      </c>
      <c r="AN715">
        <v>0.66830534351144999</v>
      </c>
      <c r="AO715">
        <v>0.54831059773762902</v>
      </c>
      <c r="AP715">
        <v>0.84455398612597399</v>
      </c>
      <c r="AQ715" t="s">
        <v>20662</v>
      </c>
      <c r="AR715" t="s">
        <v>20662</v>
      </c>
      <c r="AS715" t="s">
        <v>20663</v>
      </c>
      <c r="AT715" t="s">
        <v>20664</v>
      </c>
      <c r="AU715">
        <v>1831</v>
      </c>
      <c r="AV715" t="s">
        <v>20665</v>
      </c>
      <c r="AW715" t="s">
        <v>20663</v>
      </c>
      <c r="AY715">
        <v>0.33687714354550302</v>
      </c>
      <c r="AZ715">
        <v>0.54831059773762902</v>
      </c>
      <c r="BA715" s="6">
        <f t="shared" si="55"/>
        <v>0.46237224855477055</v>
      </c>
      <c r="BB715" s="4" t="str">
        <f t="shared" si="57"/>
        <v/>
      </c>
      <c r="BC715" t="str">
        <f t="shared" si="56"/>
        <v/>
      </c>
      <c r="BD715" t="str">
        <f t="shared" si="58"/>
        <v/>
      </c>
      <c r="BE715" t="str">
        <f t="shared" si="59"/>
        <v/>
      </c>
      <c r="BF715" t="s">
        <v>20664</v>
      </c>
      <c r="BG715" t="s">
        <v>20663</v>
      </c>
    </row>
    <row r="716" spans="1:59" x14ac:dyDescent="0.2">
      <c r="A716">
        <v>23.429307937622099</v>
      </c>
      <c r="B716">
        <v>24.664869308471701</v>
      </c>
      <c r="C716">
        <v>23.7136631011963</v>
      </c>
      <c r="D716">
        <v>24.490694046020501</v>
      </c>
      <c r="E716">
        <v>24.3190002441406</v>
      </c>
      <c r="F716">
        <v>24.641189575195298</v>
      </c>
      <c r="I716" t="s">
        <v>30712</v>
      </c>
      <c r="J716" t="s">
        <v>30713</v>
      </c>
      <c r="K716" t="s">
        <v>30714</v>
      </c>
      <c r="N716" t="s">
        <v>61</v>
      </c>
      <c r="O716" t="s">
        <v>62</v>
      </c>
      <c r="P716" t="s">
        <v>1234</v>
      </c>
      <c r="Q716" t="s">
        <v>1235</v>
      </c>
      <c r="R716" t="s">
        <v>2280</v>
      </c>
      <c r="S716">
        <v>1009</v>
      </c>
      <c r="Z716" t="s">
        <v>30715</v>
      </c>
      <c r="AA716" t="s">
        <v>30716</v>
      </c>
      <c r="AB716">
        <v>1</v>
      </c>
      <c r="AC716">
        <v>1</v>
      </c>
      <c r="AD716">
        <v>1</v>
      </c>
      <c r="AE716">
        <v>2.7</v>
      </c>
      <c r="AF716">
        <v>2.7</v>
      </c>
      <c r="AG716">
        <v>2.7</v>
      </c>
      <c r="AH716">
        <v>97.34</v>
      </c>
      <c r="AI716">
        <v>0</v>
      </c>
      <c r="AJ716">
        <v>7.1829999999999998</v>
      </c>
      <c r="AK716">
        <v>122320000</v>
      </c>
      <c r="AL716">
        <v>5</v>
      </c>
      <c r="AM716">
        <v>0.64215506023320601</v>
      </c>
      <c r="AN716">
        <v>0.426377417668583</v>
      </c>
      <c r="AO716">
        <v>0.54768117268880401</v>
      </c>
      <c r="AP716">
        <v>1.42250940943745</v>
      </c>
      <c r="AQ716" t="s">
        <v>30717</v>
      </c>
      <c r="AR716" t="s">
        <v>30717</v>
      </c>
      <c r="AS716" t="s">
        <v>30718</v>
      </c>
      <c r="AT716" t="s">
        <v>30719</v>
      </c>
      <c r="AU716">
        <v>2966</v>
      </c>
      <c r="AV716" t="s">
        <v>30720</v>
      </c>
      <c r="AW716" t="s">
        <v>30718</v>
      </c>
      <c r="AY716">
        <v>0.64215506023320601</v>
      </c>
      <c r="AZ716">
        <v>0.54768117268880401</v>
      </c>
      <c r="BA716" s="6">
        <f t="shared" si="55"/>
        <v>0.46173437780776228</v>
      </c>
      <c r="BB716" s="4" t="str">
        <f t="shared" si="57"/>
        <v/>
      </c>
      <c r="BC716" t="str">
        <f t="shared" si="56"/>
        <v/>
      </c>
      <c r="BD716" t="str">
        <f t="shared" si="58"/>
        <v/>
      </c>
      <c r="BE716" t="str">
        <f t="shared" si="59"/>
        <v/>
      </c>
      <c r="BF716" t="s">
        <v>30719</v>
      </c>
      <c r="BG716" t="s">
        <v>30718</v>
      </c>
    </row>
    <row r="717" spans="1:59" x14ac:dyDescent="0.2">
      <c r="A717">
        <v>28.593631744384801</v>
      </c>
      <c r="B717">
        <v>28.948070526123001</v>
      </c>
      <c r="C717">
        <v>28.894552230835</v>
      </c>
      <c r="D717">
        <v>29.5058403015137</v>
      </c>
      <c r="E717">
        <v>29.157619476318398</v>
      </c>
      <c r="F717">
        <v>29.415706634521499</v>
      </c>
      <c r="I717" t="s">
        <v>35728</v>
      </c>
      <c r="J717" t="s">
        <v>35729</v>
      </c>
      <c r="K717" t="s">
        <v>35730</v>
      </c>
      <c r="P717" t="s">
        <v>19482</v>
      </c>
      <c r="Q717" t="s">
        <v>19483</v>
      </c>
      <c r="R717" t="s">
        <v>6773</v>
      </c>
      <c r="S717">
        <v>1002</v>
      </c>
      <c r="Z717" t="s">
        <v>8028</v>
      </c>
      <c r="AA717" t="s">
        <v>8029</v>
      </c>
      <c r="AB717">
        <v>11</v>
      </c>
      <c r="AC717">
        <v>11</v>
      </c>
      <c r="AD717">
        <v>11</v>
      </c>
      <c r="AE717">
        <v>22</v>
      </c>
      <c r="AF717">
        <v>22</v>
      </c>
      <c r="AG717">
        <v>22</v>
      </c>
      <c r="AH717">
        <v>72.594999999999999</v>
      </c>
      <c r="AI717">
        <v>0</v>
      </c>
      <c r="AJ717">
        <v>29.164999999999999</v>
      </c>
      <c r="AK717">
        <v>3499300000</v>
      </c>
      <c r="AL717">
        <v>20</v>
      </c>
      <c r="AM717">
        <v>1.64537807532886</v>
      </c>
      <c r="AN717">
        <v>0.168615384615385</v>
      </c>
      <c r="AO717">
        <v>0.54763730367024599</v>
      </c>
      <c r="AP717">
        <v>3.6065081271668298</v>
      </c>
      <c r="AQ717" t="s">
        <v>35731</v>
      </c>
      <c r="AR717" t="s">
        <v>35731</v>
      </c>
      <c r="AS717" t="s">
        <v>35732</v>
      </c>
      <c r="AT717" t="s">
        <v>35733</v>
      </c>
      <c r="AU717">
        <v>3569</v>
      </c>
      <c r="AV717" t="s">
        <v>35734</v>
      </c>
      <c r="AW717" t="s">
        <v>35732</v>
      </c>
      <c r="AX717" t="s">
        <v>35735</v>
      </c>
      <c r="AY717">
        <v>1.64537807532886</v>
      </c>
      <c r="AZ717">
        <v>0.54763730367024599</v>
      </c>
      <c r="BA717" s="6">
        <f t="shared" si="55"/>
        <v>0.46168993052278862</v>
      </c>
      <c r="BB717" s="4" t="str">
        <f t="shared" si="57"/>
        <v/>
      </c>
      <c r="BC717" t="str">
        <f t="shared" si="56"/>
        <v/>
      </c>
      <c r="BD717" t="str">
        <f t="shared" si="58"/>
        <v/>
      </c>
      <c r="BE717" t="str">
        <f t="shared" si="59"/>
        <v/>
      </c>
      <c r="BF717" t="s">
        <v>35733</v>
      </c>
      <c r="BG717" t="s">
        <v>35732</v>
      </c>
    </row>
    <row r="718" spans="1:59" x14ac:dyDescent="0.2">
      <c r="A718">
        <v>25.650039672851602</v>
      </c>
      <c r="B718">
        <v>25.353431701660199</v>
      </c>
      <c r="C718">
        <v>25.4904174804688</v>
      </c>
      <c r="D718">
        <v>25.991226196289102</v>
      </c>
      <c r="E718">
        <v>25.495122909545898</v>
      </c>
      <c r="F718">
        <v>26.649244308471701</v>
      </c>
      <c r="I718" t="s">
        <v>2361</v>
      </c>
      <c r="J718" t="s">
        <v>2362</v>
      </c>
      <c r="K718" t="s">
        <v>2363</v>
      </c>
      <c r="N718" t="s">
        <v>110</v>
      </c>
      <c r="O718" t="s">
        <v>111</v>
      </c>
      <c r="P718" t="s">
        <v>112</v>
      </c>
      <c r="Q718" t="s">
        <v>113</v>
      </c>
      <c r="R718" t="s">
        <v>2364</v>
      </c>
      <c r="S718" t="s">
        <v>2365</v>
      </c>
      <c r="Z718" t="s">
        <v>1957</v>
      </c>
      <c r="AA718" t="s">
        <v>1958</v>
      </c>
      <c r="AB718">
        <v>4</v>
      </c>
      <c r="AC718">
        <v>2</v>
      </c>
      <c r="AD718">
        <v>2</v>
      </c>
      <c r="AE718">
        <v>8.6</v>
      </c>
      <c r="AF718">
        <v>4.3</v>
      </c>
      <c r="AG718">
        <v>4.3</v>
      </c>
      <c r="AH718">
        <v>41.347000000000001</v>
      </c>
      <c r="AI718">
        <v>5.1705999999999996E-4</v>
      </c>
      <c r="AJ718">
        <v>2.9548000000000001</v>
      </c>
      <c r="AK718">
        <v>361900000</v>
      </c>
      <c r="AL718">
        <v>3</v>
      </c>
      <c r="AM718">
        <v>0.72594915013998196</v>
      </c>
      <c r="AN718">
        <v>0.38025874125874098</v>
      </c>
      <c r="AO718">
        <v>0.547234853108723</v>
      </c>
      <c r="AP718">
        <v>1.58586485647499</v>
      </c>
      <c r="AQ718" t="s">
        <v>2366</v>
      </c>
      <c r="AR718" t="s">
        <v>2366</v>
      </c>
      <c r="AS718" t="s">
        <v>2367</v>
      </c>
      <c r="AT718" t="s">
        <v>2368</v>
      </c>
      <c r="AU718">
        <v>246</v>
      </c>
      <c r="AV718" t="s">
        <v>2369</v>
      </c>
      <c r="AW718" t="s">
        <v>2367</v>
      </c>
      <c r="AY718">
        <v>0.72594915013998196</v>
      </c>
      <c r="AZ718">
        <v>0.547234853108723</v>
      </c>
      <c r="BA718" s="6">
        <f t="shared" si="55"/>
        <v>0.46128223806194457</v>
      </c>
      <c r="BB718" s="4" t="str">
        <f t="shared" si="57"/>
        <v/>
      </c>
      <c r="BC718" t="str">
        <f t="shared" si="56"/>
        <v/>
      </c>
      <c r="BD718" t="str">
        <f t="shared" si="58"/>
        <v/>
      </c>
      <c r="BE718" t="str">
        <f t="shared" si="59"/>
        <v/>
      </c>
      <c r="BF718" t="s">
        <v>2368</v>
      </c>
      <c r="BG718" t="s">
        <v>2367</v>
      </c>
    </row>
    <row r="719" spans="1:59" x14ac:dyDescent="0.2">
      <c r="A719">
        <v>26.662208557128899</v>
      </c>
      <c r="B719">
        <v>25.8597011566162</v>
      </c>
      <c r="C719">
        <v>26.661937713623001</v>
      </c>
      <c r="D719">
        <v>26.941118240356399</v>
      </c>
      <c r="E719">
        <v>26.790544509887699</v>
      </c>
      <c r="F719">
        <v>27.093858718872099</v>
      </c>
      <c r="I719" t="s">
        <v>23622</v>
      </c>
      <c r="J719" t="s">
        <v>23623</v>
      </c>
      <c r="K719" t="s">
        <v>37854</v>
      </c>
      <c r="R719" t="s">
        <v>167</v>
      </c>
      <c r="S719">
        <v>3021</v>
      </c>
      <c r="Z719" t="s">
        <v>37855</v>
      </c>
      <c r="AA719" t="s">
        <v>37856</v>
      </c>
      <c r="AB719">
        <v>3</v>
      </c>
      <c r="AC719">
        <v>3</v>
      </c>
      <c r="AD719">
        <v>3</v>
      </c>
      <c r="AE719">
        <v>34.200000000000003</v>
      </c>
      <c r="AF719">
        <v>34.200000000000003</v>
      </c>
      <c r="AG719">
        <v>34.200000000000003</v>
      </c>
      <c r="AH719">
        <v>16.402999999999999</v>
      </c>
      <c r="AI719">
        <v>0</v>
      </c>
      <c r="AJ719">
        <v>14.170999999999999</v>
      </c>
      <c r="AK719">
        <v>661430000</v>
      </c>
      <c r="AL719">
        <v>9</v>
      </c>
      <c r="AM719">
        <v>0.90749165829157996</v>
      </c>
      <c r="AN719">
        <v>0.29265384615384599</v>
      </c>
      <c r="AO719">
        <v>0.54722468058268003</v>
      </c>
      <c r="AP719">
        <v>1.9444759770932301</v>
      </c>
      <c r="AQ719" t="s">
        <v>37857</v>
      </c>
      <c r="AR719" t="s">
        <v>37857</v>
      </c>
      <c r="AS719" t="s">
        <v>37858</v>
      </c>
      <c r="AT719" t="s">
        <v>37859</v>
      </c>
      <c r="AU719">
        <v>3834</v>
      </c>
      <c r="AV719" t="s">
        <v>37860</v>
      </c>
      <c r="AW719" t="s">
        <v>37858</v>
      </c>
      <c r="AY719">
        <v>0.90749165829157996</v>
      </c>
      <c r="AZ719">
        <v>0.54722468058268003</v>
      </c>
      <c r="BA719" s="6">
        <f t="shared" si="55"/>
        <v>0.46127193451282666</v>
      </c>
      <c r="BB719" s="4" t="str">
        <f t="shared" si="57"/>
        <v/>
      </c>
      <c r="BC719" t="str">
        <f t="shared" si="56"/>
        <v/>
      </c>
      <c r="BD719" t="str">
        <f t="shared" si="58"/>
        <v/>
      </c>
      <c r="BE719" t="str">
        <f t="shared" si="59"/>
        <v/>
      </c>
      <c r="BF719" t="s">
        <v>37859</v>
      </c>
      <c r="BG719" t="s">
        <v>37858</v>
      </c>
    </row>
    <row r="720" spans="1:59" x14ac:dyDescent="0.2">
      <c r="A720" t="s">
        <v>88</v>
      </c>
      <c r="B720" t="s">
        <v>88</v>
      </c>
      <c r="C720">
        <v>25.625780105590799</v>
      </c>
      <c r="D720" t="s">
        <v>88</v>
      </c>
      <c r="E720">
        <v>26.173580169677699</v>
      </c>
      <c r="F720">
        <v>26.170890808105501</v>
      </c>
      <c r="I720" t="s">
        <v>14827</v>
      </c>
      <c r="J720" t="s">
        <v>14828</v>
      </c>
      <c r="K720" t="s">
        <v>14829</v>
      </c>
      <c r="P720" t="s">
        <v>326</v>
      </c>
      <c r="Q720" t="s">
        <v>327</v>
      </c>
      <c r="R720" t="s">
        <v>14830</v>
      </c>
      <c r="S720" t="s">
        <v>14831</v>
      </c>
      <c r="T720" t="s">
        <v>142</v>
      </c>
      <c r="U720" t="s">
        <v>143</v>
      </c>
      <c r="V720" t="s">
        <v>13275</v>
      </c>
      <c r="W720" t="s">
        <v>13276</v>
      </c>
      <c r="Z720" t="s">
        <v>1251</v>
      </c>
      <c r="AA720" t="s">
        <v>1252</v>
      </c>
      <c r="AB720">
        <v>1</v>
      </c>
      <c r="AC720">
        <v>1</v>
      </c>
      <c r="AD720">
        <v>1</v>
      </c>
      <c r="AE720">
        <v>11.2</v>
      </c>
      <c r="AF720">
        <v>11.2</v>
      </c>
      <c r="AG720">
        <v>11.2</v>
      </c>
      <c r="AH720">
        <v>17.315000000000001</v>
      </c>
      <c r="AI720">
        <v>5.2882000000000005E-4</v>
      </c>
      <c r="AJ720">
        <v>3.3567</v>
      </c>
      <c r="AK720">
        <v>203010000</v>
      </c>
      <c r="AL720">
        <v>2</v>
      </c>
      <c r="AM720">
        <v>0</v>
      </c>
      <c r="AN720">
        <v>1</v>
      </c>
      <c r="AO720">
        <v>0.54645538330078103</v>
      </c>
      <c r="AP720">
        <v>0</v>
      </c>
      <c r="AQ720" t="s">
        <v>14832</v>
      </c>
      <c r="AR720" t="s">
        <v>14832</v>
      </c>
      <c r="AS720" t="s">
        <v>14833</v>
      </c>
      <c r="AT720" t="s">
        <v>14834</v>
      </c>
      <c r="AU720">
        <v>1286</v>
      </c>
      <c r="AV720" t="s">
        <v>14835</v>
      </c>
      <c r="AW720" t="s">
        <v>14833</v>
      </c>
      <c r="AY720">
        <v>0</v>
      </c>
      <c r="AZ720">
        <v>0.54645538330078103</v>
      </c>
      <c r="BA720" s="6">
        <f t="shared" si="55"/>
        <v>0.46049293907074373</v>
      </c>
      <c r="BB720" s="4" t="str">
        <f t="shared" si="57"/>
        <v/>
      </c>
      <c r="BC720" t="str">
        <f t="shared" si="56"/>
        <v/>
      </c>
      <c r="BD720" t="str">
        <f t="shared" si="58"/>
        <v/>
      </c>
      <c r="BE720" t="str">
        <f t="shared" si="59"/>
        <v/>
      </c>
      <c r="BF720" t="s">
        <v>14834</v>
      </c>
      <c r="BG720" t="s">
        <v>14833</v>
      </c>
    </row>
    <row r="721" spans="1:59" x14ac:dyDescent="0.2">
      <c r="A721">
        <v>32.529178619384801</v>
      </c>
      <c r="B721">
        <v>32.559261322021499</v>
      </c>
      <c r="C721">
        <v>32.212657928466797</v>
      </c>
      <c r="D721">
        <v>33.008567810058601</v>
      </c>
      <c r="E721">
        <v>32.958835601806598</v>
      </c>
      <c r="F721">
        <v>32.971534729003899</v>
      </c>
      <c r="I721" t="s">
        <v>34900</v>
      </c>
      <c r="J721" t="s">
        <v>21998</v>
      </c>
      <c r="K721" t="s">
        <v>34901</v>
      </c>
      <c r="N721" t="s">
        <v>653</v>
      </c>
      <c r="O721" t="s">
        <v>654</v>
      </c>
      <c r="P721" t="s">
        <v>34902</v>
      </c>
      <c r="Q721" t="s">
        <v>34903</v>
      </c>
      <c r="R721" t="s">
        <v>1184</v>
      </c>
      <c r="S721" t="s">
        <v>1185</v>
      </c>
      <c r="T721" t="s">
        <v>1171</v>
      </c>
      <c r="U721" t="s">
        <v>1172</v>
      </c>
      <c r="Z721" t="s">
        <v>34904</v>
      </c>
      <c r="AA721" t="s">
        <v>34905</v>
      </c>
      <c r="AB721">
        <v>37</v>
      </c>
      <c r="AC721">
        <v>37</v>
      </c>
      <c r="AD721">
        <v>37</v>
      </c>
      <c r="AE721">
        <v>53.9</v>
      </c>
      <c r="AF721">
        <v>53.9</v>
      </c>
      <c r="AG721">
        <v>53.9</v>
      </c>
      <c r="AH721">
        <v>73.963999999999999</v>
      </c>
      <c r="AI721">
        <v>0</v>
      </c>
      <c r="AJ721">
        <v>303.67</v>
      </c>
      <c r="AK721">
        <v>42915000000</v>
      </c>
      <c r="AL721">
        <v>230</v>
      </c>
      <c r="AM721">
        <v>2.08846511240113</v>
      </c>
      <c r="AN721">
        <v>0.13260818713450301</v>
      </c>
      <c r="AO721">
        <v>0.54594675699870299</v>
      </c>
      <c r="AP721">
        <v>4.8805997642194798</v>
      </c>
      <c r="AQ721" t="s">
        <v>34906</v>
      </c>
      <c r="AR721" t="s">
        <v>34906</v>
      </c>
      <c r="AS721" t="s">
        <v>34907</v>
      </c>
      <c r="AT721" t="s">
        <v>34908</v>
      </c>
      <c r="AU721">
        <v>3470</v>
      </c>
      <c r="AV721" t="s">
        <v>34909</v>
      </c>
      <c r="AW721" t="s">
        <v>34907</v>
      </c>
      <c r="AY721">
        <v>2.08846511240113</v>
      </c>
      <c r="AZ721">
        <v>0.54594675699870299</v>
      </c>
      <c r="BA721" s="6">
        <f t="shared" si="55"/>
        <v>0.45997812882252687</v>
      </c>
      <c r="BB721" s="4" t="str">
        <f t="shared" si="57"/>
        <v/>
      </c>
      <c r="BC721" t="str">
        <f t="shared" si="56"/>
        <v/>
      </c>
      <c r="BD721" t="str">
        <f t="shared" si="58"/>
        <v/>
      </c>
      <c r="BE721" t="str">
        <f t="shared" si="59"/>
        <v/>
      </c>
      <c r="BF721" t="s">
        <v>34908</v>
      </c>
      <c r="BG721" t="s">
        <v>34907</v>
      </c>
    </row>
    <row r="722" spans="1:59" x14ac:dyDescent="0.2">
      <c r="A722">
        <v>31.596149444580099</v>
      </c>
      <c r="B722">
        <v>31.3516330718994</v>
      </c>
      <c r="C722">
        <v>31.0387859344482</v>
      </c>
      <c r="D722">
        <v>32.0508003234863</v>
      </c>
      <c r="E722">
        <v>31.954524993896499</v>
      </c>
      <c r="F722">
        <v>31.618200302123999</v>
      </c>
      <c r="I722" t="s">
        <v>3468</v>
      </c>
      <c r="J722" t="s">
        <v>3469</v>
      </c>
      <c r="K722" t="s">
        <v>3470</v>
      </c>
      <c r="N722" t="s">
        <v>3471</v>
      </c>
      <c r="O722" t="s">
        <v>3472</v>
      </c>
      <c r="P722" t="s">
        <v>345</v>
      </c>
      <c r="Q722" t="s">
        <v>346</v>
      </c>
      <c r="R722" t="s">
        <v>468</v>
      </c>
      <c r="S722" t="s">
        <v>1618</v>
      </c>
      <c r="T722" t="s">
        <v>468</v>
      </c>
      <c r="U722" t="s">
        <v>469</v>
      </c>
      <c r="Z722" t="s">
        <v>3473</v>
      </c>
      <c r="AA722" t="s">
        <v>3474</v>
      </c>
      <c r="AB722">
        <v>47</v>
      </c>
      <c r="AC722">
        <v>47</v>
      </c>
      <c r="AD722">
        <v>47</v>
      </c>
      <c r="AE722">
        <v>39.700000000000003</v>
      </c>
      <c r="AF722">
        <v>39.700000000000003</v>
      </c>
      <c r="AG722">
        <v>39.700000000000003</v>
      </c>
      <c r="AH722">
        <v>171.29</v>
      </c>
      <c r="AI722">
        <v>0</v>
      </c>
      <c r="AJ722">
        <v>323.31</v>
      </c>
      <c r="AK722">
        <v>20099000000</v>
      </c>
      <c r="AL722">
        <v>188</v>
      </c>
      <c r="AM722">
        <v>1.23284233445799</v>
      </c>
      <c r="AN722">
        <v>0.20377255871446201</v>
      </c>
      <c r="AO722">
        <v>0.54565238952636697</v>
      </c>
      <c r="AP722">
        <v>2.6248633973344102</v>
      </c>
      <c r="AQ722" t="s">
        <v>3475</v>
      </c>
      <c r="AR722" t="s">
        <v>3475</v>
      </c>
      <c r="AS722" t="s">
        <v>3476</v>
      </c>
      <c r="AT722" t="s">
        <v>3477</v>
      </c>
      <c r="AU722">
        <v>342</v>
      </c>
      <c r="AV722" t="s">
        <v>3478</v>
      </c>
      <c r="AW722" t="s">
        <v>3479</v>
      </c>
      <c r="AY722">
        <v>1.23284233445799</v>
      </c>
      <c r="AZ722">
        <v>0.54565238952636697</v>
      </c>
      <c r="BA722" s="6">
        <f t="shared" si="55"/>
        <v>0.45968026529828165</v>
      </c>
      <c r="BB722" s="4" t="str">
        <f t="shared" si="57"/>
        <v/>
      </c>
      <c r="BC722" t="str">
        <f t="shared" si="56"/>
        <v/>
      </c>
      <c r="BD722" t="str">
        <f t="shared" si="58"/>
        <v/>
      </c>
      <c r="BE722" t="str">
        <f t="shared" si="59"/>
        <v/>
      </c>
      <c r="BF722" t="s">
        <v>3477</v>
      </c>
      <c r="BG722" t="s">
        <v>3476</v>
      </c>
    </row>
    <row r="723" spans="1:59" x14ac:dyDescent="0.2">
      <c r="A723">
        <v>27.291845321655298</v>
      </c>
      <c r="B723">
        <v>26.154045104980501</v>
      </c>
      <c r="C723">
        <v>27.315185546875</v>
      </c>
      <c r="D723">
        <v>27.456619262695298</v>
      </c>
      <c r="E723">
        <v>27.481391906738299</v>
      </c>
      <c r="F723">
        <v>27.4590454101563</v>
      </c>
      <c r="I723" t="s">
        <v>24200</v>
      </c>
      <c r="J723" t="s">
        <v>24201</v>
      </c>
      <c r="K723" t="s">
        <v>24202</v>
      </c>
      <c r="N723" t="s">
        <v>3611</v>
      </c>
      <c r="O723" t="s">
        <v>3612</v>
      </c>
      <c r="P723" t="s">
        <v>345</v>
      </c>
      <c r="Q723" t="s">
        <v>346</v>
      </c>
      <c r="R723" t="s">
        <v>8996</v>
      </c>
      <c r="S723" t="s">
        <v>8997</v>
      </c>
      <c r="T723" t="s">
        <v>4531</v>
      </c>
      <c r="U723" t="s">
        <v>4532</v>
      </c>
      <c r="Z723" t="s">
        <v>24203</v>
      </c>
      <c r="AA723" t="s">
        <v>24204</v>
      </c>
      <c r="AB723">
        <v>5</v>
      </c>
      <c r="AC723">
        <v>5</v>
      </c>
      <c r="AD723">
        <v>2</v>
      </c>
      <c r="AE723">
        <v>21.2</v>
      </c>
      <c r="AF723">
        <v>21.2</v>
      </c>
      <c r="AG723">
        <v>9.5</v>
      </c>
      <c r="AH723">
        <v>28.974</v>
      </c>
      <c r="AI723">
        <v>0</v>
      </c>
      <c r="AJ723">
        <v>10.202</v>
      </c>
      <c r="AK723">
        <v>962040000</v>
      </c>
      <c r="AL723">
        <v>10</v>
      </c>
      <c r="AM723">
        <v>0.64226641228338999</v>
      </c>
      <c r="AN723">
        <v>0.42648744769874503</v>
      </c>
      <c r="AO723">
        <v>0.54532686869303504</v>
      </c>
      <c r="AP723">
        <v>1.42272626761314</v>
      </c>
      <c r="AQ723" t="s">
        <v>24205</v>
      </c>
      <c r="AR723" t="s">
        <v>24205</v>
      </c>
      <c r="AS723" t="s">
        <v>24206</v>
      </c>
      <c r="AT723" t="s">
        <v>24207</v>
      </c>
      <c r="AU723">
        <v>2183</v>
      </c>
      <c r="AV723" t="s">
        <v>24208</v>
      </c>
      <c r="AW723" t="s">
        <v>24206</v>
      </c>
      <c r="AY723">
        <v>0.64226641228338999</v>
      </c>
      <c r="AZ723">
        <v>0.54532686869303504</v>
      </c>
      <c r="BA723" s="6">
        <f t="shared" si="55"/>
        <v>0.45935094917723873</v>
      </c>
      <c r="BB723" s="4" t="str">
        <f t="shared" si="57"/>
        <v/>
      </c>
      <c r="BC723" t="str">
        <f t="shared" si="56"/>
        <v/>
      </c>
      <c r="BD723" t="str">
        <f t="shared" si="58"/>
        <v/>
      </c>
      <c r="BE723" t="str">
        <f t="shared" si="59"/>
        <v/>
      </c>
      <c r="BF723" t="s">
        <v>24207</v>
      </c>
      <c r="BG723" t="s">
        <v>24206</v>
      </c>
    </row>
    <row r="724" spans="1:59" x14ac:dyDescent="0.2">
      <c r="A724">
        <v>29.793167114257798</v>
      </c>
      <c r="B724">
        <v>29.553766250610401</v>
      </c>
      <c r="C724">
        <v>29.407707214355501</v>
      </c>
      <c r="D724">
        <v>29.701604843139599</v>
      </c>
      <c r="E724">
        <v>30.6321811676025</v>
      </c>
      <c r="F724">
        <v>30.0554313659668</v>
      </c>
      <c r="I724" t="s">
        <v>2093</v>
      </c>
      <c r="J724" t="s">
        <v>2094</v>
      </c>
      <c r="K724" t="s">
        <v>2095</v>
      </c>
      <c r="N724" t="s">
        <v>110</v>
      </c>
      <c r="O724" t="s">
        <v>111</v>
      </c>
      <c r="P724" t="s">
        <v>464</v>
      </c>
      <c r="Q724" t="s">
        <v>465</v>
      </c>
      <c r="R724" t="s">
        <v>1650</v>
      </c>
      <c r="S724" t="s">
        <v>1651</v>
      </c>
      <c r="T724" t="s">
        <v>1652</v>
      </c>
      <c r="U724" t="s">
        <v>1653</v>
      </c>
      <c r="V724" t="s">
        <v>2096</v>
      </c>
      <c r="W724" t="s">
        <v>2097</v>
      </c>
      <c r="Z724" t="s">
        <v>2098</v>
      </c>
      <c r="AA724" t="s">
        <v>2099</v>
      </c>
      <c r="AB724">
        <v>11</v>
      </c>
      <c r="AC724">
        <v>11</v>
      </c>
      <c r="AD724">
        <v>11</v>
      </c>
      <c r="AE724">
        <v>54.9</v>
      </c>
      <c r="AF724">
        <v>54.9</v>
      </c>
      <c r="AG724">
        <v>54.9</v>
      </c>
      <c r="AH724">
        <v>39.249000000000002</v>
      </c>
      <c r="AI724">
        <v>0</v>
      </c>
      <c r="AJ724">
        <v>118.95</v>
      </c>
      <c r="AK724">
        <v>6083800000</v>
      </c>
      <c r="AL724">
        <v>45</v>
      </c>
      <c r="AM724">
        <v>0.86324165095413496</v>
      </c>
      <c r="AN724">
        <v>0.31525228390723797</v>
      </c>
      <c r="AO724">
        <v>0.54485893249511697</v>
      </c>
      <c r="AP724">
        <v>1.8561371472676</v>
      </c>
      <c r="AQ724" t="s">
        <v>2100</v>
      </c>
      <c r="AR724" t="s">
        <v>2100</v>
      </c>
      <c r="AS724" t="s">
        <v>2101</v>
      </c>
      <c r="AT724" t="s">
        <v>2102</v>
      </c>
      <c r="AU724">
        <v>224</v>
      </c>
      <c r="AV724" t="s">
        <v>2103</v>
      </c>
      <c r="AW724" t="s">
        <v>2101</v>
      </c>
      <c r="AX724" t="s">
        <v>2104</v>
      </c>
      <c r="AY724">
        <v>0.86324165095413496</v>
      </c>
      <c r="AZ724">
        <v>0.54485893249511697</v>
      </c>
      <c r="BA724" s="6">
        <f t="shared" ref="BA724:BA787" si="60">(2^AZ724)-1</f>
        <v>0.45887768741290613</v>
      </c>
      <c r="BB724" s="4" t="str">
        <f t="shared" si="57"/>
        <v/>
      </c>
      <c r="BC724" t="str">
        <f t="shared" si="56"/>
        <v/>
      </c>
      <c r="BD724" t="str">
        <f t="shared" si="58"/>
        <v/>
      </c>
      <c r="BE724" t="str">
        <f t="shared" si="59"/>
        <v/>
      </c>
      <c r="BF724" t="s">
        <v>2102</v>
      </c>
      <c r="BG724" t="s">
        <v>2101</v>
      </c>
    </row>
    <row r="725" spans="1:59" x14ac:dyDescent="0.2">
      <c r="A725">
        <v>29.0156860351563</v>
      </c>
      <c r="B725">
        <v>27.958976745605501</v>
      </c>
      <c r="C725">
        <v>28.690357208251999</v>
      </c>
      <c r="D725">
        <v>28.578414916992202</v>
      </c>
      <c r="E725">
        <v>29.703041076660199</v>
      </c>
      <c r="F725">
        <v>29.0146484375</v>
      </c>
      <c r="I725" t="s">
        <v>23311</v>
      </c>
      <c r="J725" t="s">
        <v>1628</v>
      </c>
      <c r="K725" t="s">
        <v>23312</v>
      </c>
      <c r="P725" t="s">
        <v>14420</v>
      </c>
      <c r="Q725" t="s">
        <v>14421</v>
      </c>
      <c r="R725" t="s">
        <v>1108</v>
      </c>
      <c r="S725">
        <v>3036</v>
      </c>
      <c r="Z725" t="s">
        <v>23313</v>
      </c>
      <c r="AA725" t="s">
        <v>23314</v>
      </c>
      <c r="AB725">
        <v>14</v>
      </c>
      <c r="AC725">
        <v>14</v>
      </c>
      <c r="AD725">
        <v>14</v>
      </c>
      <c r="AE725">
        <v>8.4</v>
      </c>
      <c r="AF725">
        <v>8.4</v>
      </c>
      <c r="AG725">
        <v>8.4</v>
      </c>
      <c r="AH725">
        <v>228.54</v>
      </c>
      <c r="AI725">
        <v>0</v>
      </c>
      <c r="AJ725">
        <v>33.914999999999999</v>
      </c>
      <c r="AK725">
        <v>3054000000</v>
      </c>
      <c r="AL725">
        <v>28</v>
      </c>
      <c r="AM725">
        <v>0.52891350222127698</v>
      </c>
      <c r="AN725">
        <v>0.50748080438756904</v>
      </c>
      <c r="AO725">
        <v>0.543694814046223</v>
      </c>
      <c r="AP725">
        <v>1.20141386008628</v>
      </c>
      <c r="AQ725" t="s">
        <v>23315</v>
      </c>
      <c r="AR725" t="s">
        <v>23315</v>
      </c>
      <c r="AS725" t="s">
        <v>23316</v>
      </c>
      <c r="AT725" t="s">
        <v>23317</v>
      </c>
      <c r="AU725">
        <v>2092</v>
      </c>
      <c r="AV725" t="s">
        <v>23318</v>
      </c>
      <c r="AW725" t="s">
        <v>23316</v>
      </c>
      <c r="AX725" t="s">
        <v>23319</v>
      </c>
      <c r="AY725">
        <v>0.52891350222127698</v>
      </c>
      <c r="AZ725">
        <v>0.543694814046223</v>
      </c>
      <c r="BA725" s="6">
        <f t="shared" si="60"/>
        <v>0.45770098590606856</v>
      </c>
      <c r="BB725" s="4" t="str">
        <f t="shared" si="57"/>
        <v/>
      </c>
      <c r="BC725" t="str">
        <f t="shared" si="56"/>
        <v/>
      </c>
      <c r="BD725" t="str">
        <f t="shared" si="58"/>
        <v/>
      </c>
      <c r="BE725" t="str">
        <f t="shared" si="59"/>
        <v/>
      </c>
      <c r="BF725" t="s">
        <v>23317</v>
      </c>
      <c r="BG725" t="s">
        <v>23316</v>
      </c>
    </row>
    <row r="726" spans="1:59" x14ac:dyDescent="0.2">
      <c r="A726">
        <v>27.187635421752901</v>
      </c>
      <c r="B726">
        <v>27.0536193847656</v>
      </c>
      <c r="C726">
        <v>26.925355911254901</v>
      </c>
      <c r="D726">
        <v>28.1163444519043</v>
      </c>
      <c r="E726">
        <v>27.017971038818398</v>
      </c>
      <c r="F726">
        <v>27.6582641601563</v>
      </c>
      <c r="I726" t="s">
        <v>26735</v>
      </c>
      <c r="J726" t="s">
        <v>26736</v>
      </c>
      <c r="K726" t="s">
        <v>26737</v>
      </c>
      <c r="N726" t="s">
        <v>165</v>
      </c>
      <c r="O726" t="s">
        <v>166</v>
      </c>
      <c r="P726" t="s">
        <v>63</v>
      </c>
      <c r="Q726" t="s">
        <v>64</v>
      </c>
      <c r="R726" t="s">
        <v>167</v>
      </c>
      <c r="S726">
        <v>3021</v>
      </c>
      <c r="V726" t="s">
        <v>16369</v>
      </c>
      <c r="W726" t="s">
        <v>16370</v>
      </c>
      <c r="Z726" t="s">
        <v>26738</v>
      </c>
      <c r="AA726" t="s">
        <v>26739</v>
      </c>
      <c r="AB726">
        <v>4</v>
      </c>
      <c r="AC726">
        <v>4</v>
      </c>
      <c r="AD726">
        <v>4</v>
      </c>
      <c r="AE726">
        <v>9.6</v>
      </c>
      <c r="AF726">
        <v>9.6</v>
      </c>
      <c r="AG726">
        <v>9.6</v>
      </c>
      <c r="AH726">
        <v>78.17</v>
      </c>
      <c r="AI726">
        <v>0</v>
      </c>
      <c r="AJ726">
        <v>10.736000000000001</v>
      </c>
      <c r="AK726">
        <v>1058300000</v>
      </c>
      <c r="AL726">
        <v>11</v>
      </c>
      <c r="AM726">
        <v>0.76150571918189403</v>
      </c>
      <c r="AN726">
        <v>0.36372447724477203</v>
      </c>
      <c r="AO726">
        <v>0.54198964436848796</v>
      </c>
      <c r="AP726">
        <v>1.65543325684928</v>
      </c>
      <c r="AQ726" t="s">
        <v>26740</v>
      </c>
      <c r="AR726" t="s">
        <v>26740</v>
      </c>
      <c r="AS726" t="s">
        <v>26741</v>
      </c>
      <c r="AT726" t="s">
        <v>26742</v>
      </c>
      <c r="AU726">
        <v>2488</v>
      </c>
      <c r="AV726" t="s">
        <v>26743</v>
      </c>
      <c r="AW726" t="s">
        <v>26741</v>
      </c>
      <c r="AY726">
        <v>0.76150571918189403</v>
      </c>
      <c r="AZ726">
        <v>0.54198964436848796</v>
      </c>
      <c r="BA726" s="6">
        <f t="shared" si="60"/>
        <v>0.45597909797741254</v>
      </c>
      <c r="BB726" s="4" t="str">
        <f t="shared" si="57"/>
        <v/>
      </c>
      <c r="BC726" t="str">
        <f t="shared" si="56"/>
        <v/>
      </c>
      <c r="BD726" t="str">
        <f t="shared" si="58"/>
        <v/>
      </c>
      <c r="BE726" t="str">
        <f t="shared" si="59"/>
        <v/>
      </c>
      <c r="BF726" t="s">
        <v>26742</v>
      </c>
      <c r="BG726" t="s">
        <v>26741</v>
      </c>
    </row>
    <row r="727" spans="1:59" x14ac:dyDescent="0.2">
      <c r="A727">
        <v>27.830562591552699</v>
      </c>
      <c r="B727">
        <v>28.248573303222699</v>
      </c>
      <c r="C727">
        <v>26.908046722412099</v>
      </c>
      <c r="D727">
        <v>28.465755462646499</v>
      </c>
      <c r="E727">
        <v>27.983213424682599</v>
      </c>
      <c r="F727">
        <v>28.1641330718994</v>
      </c>
      <c r="I727" t="s">
        <v>12134</v>
      </c>
      <c r="J727" t="s">
        <v>12123</v>
      </c>
      <c r="K727" t="s">
        <v>12135</v>
      </c>
      <c r="N727" t="s">
        <v>2158</v>
      </c>
      <c r="O727" t="s">
        <v>2159</v>
      </c>
      <c r="P727" t="s">
        <v>12135</v>
      </c>
      <c r="Q727" t="s">
        <v>12136</v>
      </c>
      <c r="R727" t="s">
        <v>2160</v>
      </c>
      <c r="S727">
        <v>3110</v>
      </c>
      <c r="Z727" t="s">
        <v>2812</v>
      </c>
      <c r="AA727" t="s">
        <v>2813</v>
      </c>
      <c r="AB727">
        <v>11</v>
      </c>
      <c r="AC727">
        <v>11</v>
      </c>
      <c r="AD727">
        <v>11</v>
      </c>
      <c r="AE727">
        <v>10.199999999999999</v>
      </c>
      <c r="AF727">
        <v>10.199999999999999</v>
      </c>
      <c r="AG727">
        <v>10.199999999999999</v>
      </c>
      <c r="AH727">
        <v>165.67</v>
      </c>
      <c r="AI727">
        <v>0</v>
      </c>
      <c r="AJ727">
        <v>19.128</v>
      </c>
      <c r="AK727">
        <v>1620400000</v>
      </c>
      <c r="AL727">
        <v>22</v>
      </c>
      <c r="AM727">
        <v>0.57395850316292796</v>
      </c>
      <c r="AN727">
        <v>0.476503144654088</v>
      </c>
      <c r="AO727">
        <v>0.54197311401367199</v>
      </c>
      <c r="AP727">
        <v>1.28957279716577</v>
      </c>
      <c r="AQ727" t="s">
        <v>12137</v>
      </c>
      <c r="AR727" t="s">
        <v>12137</v>
      </c>
      <c r="AS727" t="s">
        <v>12138</v>
      </c>
      <c r="AT727" t="s">
        <v>12139</v>
      </c>
      <c r="AU727">
        <v>1049</v>
      </c>
      <c r="AV727" t="s">
        <v>12140</v>
      </c>
      <c r="AW727" t="s">
        <v>12141</v>
      </c>
      <c r="AX727" t="s">
        <v>12142</v>
      </c>
      <c r="AY727">
        <v>0.57395850316292796</v>
      </c>
      <c r="AZ727">
        <v>0.54197311401367199</v>
      </c>
      <c r="BA727" s="6">
        <f t="shared" si="60"/>
        <v>0.45596241550985828</v>
      </c>
      <c r="BB727" s="4" t="str">
        <f t="shared" si="57"/>
        <v/>
      </c>
      <c r="BC727" t="str">
        <f t="shared" si="56"/>
        <v/>
      </c>
      <c r="BD727" t="str">
        <f t="shared" si="58"/>
        <v/>
      </c>
      <c r="BE727" t="str">
        <f t="shared" si="59"/>
        <v/>
      </c>
      <c r="BF727" t="s">
        <v>12139</v>
      </c>
      <c r="BG727" t="s">
        <v>12138</v>
      </c>
    </row>
    <row r="728" spans="1:59" x14ac:dyDescent="0.2">
      <c r="A728">
        <v>29.254217147827099</v>
      </c>
      <c r="B728">
        <v>29.057756423950199</v>
      </c>
      <c r="C728">
        <v>28.4264240264893</v>
      </c>
      <c r="D728">
        <v>29.690324783325199</v>
      </c>
      <c r="E728">
        <v>29.458381652831999</v>
      </c>
      <c r="F728">
        <v>29.212617874145501</v>
      </c>
      <c r="I728" t="s">
        <v>36620</v>
      </c>
      <c r="J728" t="s">
        <v>36621</v>
      </c>
      <c r="K728" t="s">
        <v>36622</v>
      </c>
      <c r="P728" t="s">
        <v>9990</v>
      </c>
      <c r="Q728" t="s">
        <v>9991</v>
      </c>
      <c r="R728" t="s">
        <v>1108</v>
      </c>
      <c r="S728">
        <v>3036</v>
      </c>
      <c r="Z728" t="s">
        <v>806</v>
      </c>
      <c r="AA728" t="s">
        <v>807</v>
      </c>
      <c r="AB728">
        <v>13</v>
      </c>
      <c r="AC728">
        <v>13</v>
      </c>
      <c r="AD728">
        <v>13</v>
      </c>
      <c r="AE728">
        <v>41.6</v>
      </c>
      <c r="AF728">
        <v>41.6</v>
      </c>
      <c r="AG728">
        <v>41.6</v>
      </c>
      <c r="AH728">
        <v>43.395000000000003</v>
      </c>
      <c r="AI728">
        <v>0</v>
      </c>
      <c r="AJ728">
        <v>56.627000000000002</v>
      </c>
      <c r="AK728">
        <v>3786000000</v>
      </c>
      <c r="AL728">
        <v>49</v>
      </c>
      <c r="AM728">
        <v>0.88343777994008899</v>
      </c>
      <c r="AN728">
        <v>0.303468008626887</v>
      </c>
      <c r="AO728">
        <v>0.54097557067871105</v>
      </c>
      <c r="AP728">
        <v>1.8963641881253399</v>
      </c>
      <c r="AQ728" t="s">
        <v>36623</v>
      </c>
      <c r="AR728" t="s">
        <v>36624</v>
      </c>
      <c r="AS728" t="s">
        <v>36625</v>
      </c>
      <c r="AT728" t="s">
        <v>36626</v>
      </c>
      <c r="AU728">
        <v>3682</v>
      </c>
      <c r="AV728" t="s">
        <v>36627</v>
      </c>
      <c r="AW728" t="s">
        <v>36628</v>
      </c>
      <c r="AY728">
        <v>0.88343777994008899</v>
      </c>
      <c r="AZ728">
        <v>0.54097557067871105</v>
      </c>
      <c r="BA728" s="6">
        <f t="shared" si="60"/>
        <v>0.45495604648785704</v>
      </c>
      <c r="BB728" s="4" t="str">
        <f t="shared" si="57"/>
        <v/>
      </c>
      <c r="BC728" t="str">
        <f t="shared" si="56"/>
        <v/>
      </c>
      <c r="BD728" t="str">
        <f t="shared" si="58"/>
        <v/>
      </c>
      <c r="BE728" t="str">
        <f t="shared" si="59"/>
        <v/>
      </c>
      <c r="BF728" t="s">
        <v>36626</v>
      </c>
      <c r="BG728" t="s">
        <v>36625</v>
      </c>
    </row>
    <row r="729" spans="1:59" x14ac:dyDescent="0.2">
      <c r="A729">
        <v>29.174314498901399</v>
      </c>
      <c r="B729">
        <v>29.446538925170898</v>
      </c>
      <c r="C729">
        <v>28.9668083190918</v>
      </c>
      <c r="D729">
        <v>29.764457702636701</v>
      </c>
      <c r="E729">
        <v>29.725528717041001</v>
      </c>
      <c r="F729">
        <v>29.720026016235401</v>
      </c>
      <c r="I729" t="s">
        <v>41704</v>
      </c>
      <c r="J729" t="s">
        <v>41705</v>
      </c>
      <c r="K729" t="s">
        <v>345</v>
      </c>
      <c r="N729" t="s">
        <v>61</v>
      </c>
      <c r="O729" t="s">
        <v>62</v>
      </c>
      <c r="P729" t="s">
        <v>345</v>
      </c>
      <c r="Q729" t="s">
        <v>346</v>
      </c>
      <c r="R729" t="s">
        <v>468</v>
      </c>
      <c r="S729">
        <v>3041</v>
      </c>
      <c r="Z729" t="s">
        <v>1898</v>
      </c>
      <c r="AA729" t="s">
        <v>1899</v>
      </c>
      <c r="AB729">
        <v>13</v>
      </c>
      <c r="AC729">
        <v>13</v>
      </c>
      <c r="AD729">
        <v>13</v>
      </c>
      <c r="AE729">
        <v>59.8</v>
      </c>
      <c r="AF729">
        <v>59.8</v>
      </c>
      <c r="AG729">
        <v>59.8</v>
      </c>
      <c r="AH729">
        <v>30.503</v>
      </c>
      <c r="AI729">
        <v>0</v>
      </c>
      <c r="AJ729">
        <v>114.14</v>
      </c>
      <c r="AK729">
        <v>4546200000</v>
      </c>
      <c r="AL729">
        <v>54</v>
      </c>
      <c r="AM729">
        <v>1.7462099094549199</v>
      </c>
      <c r="AN729">
        <v>0.15893333333333301</v>
      </c>
      <c r="AO729">
        <v>0.540783564249672</v>
      </c>
      <c r="AP729">
        <v>3.8735899707874202</v>
      </c>
      <c r="AQ729" t="s">
        <v>41706</v>
      </c>
      <c r="AR729" t="s">
        <v>41706</v>
      </c>
      <c r="AS729" t="s">
        <v>41707</v>
      </c>
      <c r="AT729" t="s">
        <v>41708</v>
      </c>
      <c r="AU729">
        <v>4295</v>
      </c>
      <c r="AV729" t="s">
        <v>41709</v>
      </c>
      <c r="AW729" t="s">
        <v>41707</v>
      </c>
      <c r="AY729">
        <v>1.7462099094549199</v>
      </c>
      <c r="AZ729">
        <v>0.540783564249672</v>
      </c>
      <c r="BA729" s="6">
        <f t="shared" si="60"/>
        <v>0.45476242114229914</v>
      </c>
      <c r="BB729" s="4" t="str">
        <f t="shared" si="57"/>
        <v/>
      </c>
      <c r="BC729" t="str">
        <f t="shared" si="56"/>
        <v/>
      </c>
      <c r="BD729" t="str">
        <f t="shared" si="58"/>
        <v/>
      </c>
      <c r="BE729" t="str">
        <f t="shared" si="59"/>
        <v/>
      </c>
      <c r="BF729" t="s">
        <v>41708</v>
      </c>
      <c r="BG729" t="s">
        <v>41707</v>
      </c>
    </row>
    <row r="730" spans="1:59" x14ac:dyDescent="0.2">
      <c r="A730">
        <v>33.6082954406738</v>
      </c>
      <c r="B730">
        <v>33.6497802734375</v>
      </c>
      <c r="C730">
        <v>33.120620727539098</v>
      </c>
      <c r="D730">
        <v>34.050022125244098</v>
      </c>
      <c r="E730">
        <v>34.057628631591797</v>
      </c>
      <c r="F730">
        <v>33.892929077148402</v>
      </c>
      <c r="I730" t="s">
        <v>22641</v>
      </c>
      <c r="J730" t="s">
        <v>1983</v>
      </c>
      <c r="K730" t="s">
        <v>22642</v>
      </c>
      <c r="L730" t="s">
        <v>993</v>
      </c>
      <c r="M730" t="s">
        <v>994</v>
      </c>
      <c r="N730" t="s">
        <v>1983</v>
      </c>
      <c r="O730" t="s">
        <v>1984</v>
      </c>
      <c r="P730" t="s">
        <v>126</v>
      </c>
      <c r="Q730" t="s">
        <v>127</v>
      </c>
      <c r="R730" t="s">
        <v>980</v>
      </c>
      <c r="S730">
        <v>3009</v>
      </c>
      <c r="Z730" t="s">
        <v>22643</v>
      </c>
      <c r="AA730" t="s">
        <v>22644</v>
      </c>
      <c r="AB730">
        <v>86</v>
      </c>
      <c r="AC730">
        <v>86</v>
      </c>
      <c r="AD730">
        <v>86</v>
      </c>
      <c r="AE730">
        <v>52.6</v>
      </c>
      <c r="AF730">
        <v>52.6</v>
      </c>
      <c r="AG730">
        <v>52.6</v>
      </c>
      <c r="AH730">
        <v>208.7</v>
      </c>
      <c r="AI730">
        <v>0</v>
      </c>
      <c r="AJ730">
        <v>323.31</v>
      </c>
      <c r="AK730">
        <v>87528000000</v>
      </c>
      <c r="AL730">
        <v>508</v>
      </c>
      <c r="AM730">
        <v>1.41321344664024</v>
      </c>
      <c r="AN730">
        <v>0.17616080402010101</v>
      </c>
      <c r="AO730">
        <v>0.54062779744465705</v>
      </c>
      <c r="AP730">
        <v>3.0342901517891598</v>
      </c>
      <c r="AQ730" t="s">
        <v>22645</v>
      </c>
      <c r="AR730" t="s">
        <v>22645</v>
      </c>
      <c r="AS730" t="s">
        <v>22646</v>
      </c>
      <c r="AT730" t="s">
        <v>22647</v>
      </c>
      <c r="AU730">
        <v>2025</v>
      </c>
      <c r="AV730" t="s">
        <v>22648</v>
      </c>
      <c r="AW730" t="s">
        <v>22646</v>
      </c>
      <c r="AY730">
        <v>1.41321344664024</v>
      </c>
      <c r="AZ730">
        <v>0.54062779744465705</v>
      </c>
      <c r="BA730" s="6">
        <f t="shared" si="60"/>
        <v>0.45460535990947304</v>
      </c>
      <c r="BB730" s="4" t="str">
        <f t="shared" si="57"/>
        <v/>
      </c>
      <c r="BC730" t="str">
        <f t="shared" si="56"/>
        <v/>
      </c>
      <c r="BD730" t="str">
        <f t="shared" si="58"/>
        <v/>
      </c>
      <c r="BE730" t="str">
        <f t="shared" si="59"/>
        <v/>
      </c>
      <c r="BF730" t="s">
        <v>22647</v>
      </c>
      <c r="BG730" t="s">
        <v>22646</v>
      </c>
    </row>
    <row r="731" spans="1:59" x14ac:dyDescent="0.2">
      <c r="A731">
        <v>31.128662109375</v>
      </c>
      <c r="B731">
        <v>31.095659255981399</v>
      </c>
      <c r="C731">
        <v>30.733518600463899</v>
      </c>
      <c r="D731">
        <v>31.495765686035199</v>
      </c>
      <c r="E731">
        <v>31.577226638793899</v>
      </c>
      <c r="F731">
        <v>31.50559425354</v>
      </c>
      <c r="I731" t="s">
        <v>7113</v>
      </c>
      <c r="J731" t="s">
        <v>7114</v>
      </c>
      <c r="K731" t="s">
        <v>7115</v>
      </c>
      <c r="L731" t="s">
        <v>545</v>
      </c>
      <c r="M731" t="s">
        <v>546</v>
      </c>
      <c r="N731" t="s">
        <v>124</v>
      </c>
      <c r="O731" t="s">
        <v>125</v>
      </c>
      <c r="P731" t="s">
        <v>345</v>
      </c>
      <c r="Q731" t="s">
        <v>346</v>
      </c>
      <c r="R731" t="s">
        <v>7116</v>
      </c>
      <c r="S731" t="s">
        <v>7117</v>
      </c>
      <c r="T731" t="s">
        <v>7118</v>
      </c>
      <c r="U731" t="s">
        <v>7119</v>
      </c>
      <c r="V731" t="s">
        <v>7120</v>
      </c>
      <c r="W731" t="s">
        <v>7121</v>
      </c>
      <c r="Z731" t="s">
        <v>7122</v>
      </c>
      <c r="AA731" t="s">
        <v>7123</v>
      </c>
      <c r="AB731">
        <v>34</v>
      </c>
      <c r="AC731">
        <v>34</v>
      </c>
      <c r="AD731">
        <v>34</v>
      </c>
      <c r="AE731">
        <v>36.9</v>
      </c>
      <c r="AF731">
        <v>36.9</v>
      </c>
      <c r="AG731">
        <v>36.9</v>
      </c>
      <c r="AH731">
        <v>106.16</v>
      </c>
      <c r="AI731">
        <v>0</v>
      </c>
      <c r="AJ731">
        <v>173.53</v>
      </c>
      <c r="AK731">
        <v>15709000000</v>
      </c>
      <c r="AL731">
        <v>132</v>
      </c>
      <c r="AM731">
        <v>1.8574988292550001</v>
      </c>
      <c r="AN731">
        <v>0.14922480620154999</v>
      </c>
      <c r="AO731">
        <v>0.54024887084960904</v>
      </c>
      <c r="AP731">
        <v>4.1830969152144002</v>
      </c>
      <c r="AQ731" t="s">
        <v>7124</v>
      </c>
      <c r="AR731" t="s">
        <v>7124</v>
      </c>
      <c r="AS731" t="s">
        <v>7125</v>
      </c>
      <c r="AT731" t="s">
        <v>7126</v>
      </c>
      <c r="AU731">
        <v>655</v>
      </c>
      <c r="AV731" t="s">
        <v>7127</v>
      </c>
      <c r="AW731" t="s">
        <v>7125</v>
      </c>
      <c r="AY731">
        <v>1.8574988292550001</v>
      </c>
      <c r="AZ731">
        <v>0.54024887084960904</v>
      </c>
      <c r="BA731" s="6">
        <f t="shared" si="60"/>
        <v>0.45422335521581858</v>
      </c>
      <c r="BB731" s="4" t="str">
        <f t="shared" si="57"/>
        <v/>
      </c>
      <c r="BC731" t="str">
        <f t="shared" si="56"/>
        <v/>
      </c>
      <c r="BD731" t="str">
        <f t="shared" si="58"/>
        <v/>
      </c>
      <c r="BE731" t="str">
        <f t="shared" si="59"/>
        <v/>
      </c>
      <c r="BF731" t="s">
        <v>7126</v>
      </c>
      <c r="BG731" t="s">
        <v>7125</v>
      </c>
    </row>
    <row r="732" spans="1:59" x14ac:dyDescent="0.2">
      <c r="A732">
        <v>29.195400238037099</v>
      </c>
      <c r="B732">
        <v>29.182601928710898</v>
      </c>
      <c r="C732">
        <v>28.751651763916001</v>
      </c>
      <c r="D732">
        <v>29.709629058837901</v>
      </c>
      <c r="E732">
        <v>29.695693969726602</v>
      </c>
      <c r="F732">
        <v>29.344795227050799</v>
      </c>
      <c r="I732" t="s">
        <v>17942</v>
      </c>
      <c r="J732" t="s">
        <v>61</v>
      </c>
      <c r="K732" t="s">
        <v>17943</v>
      </c>
      <c r="N732" t="s">
        <v>61</v>
      </c>
      <c r="O732" t="s">
        <v>62</v>
      </c>
      <c r="P732" t="s">
        <v>126</v>
      </c>
      <c r="Q732" t="s">
        <v>127</v>
      </c>
      <c r="R732" t="s">
        <v>5957</v>
      </c>
      <c r="S732" t="s">
        <v>5958</v>
      </c>
      <c r="T732" t="s">
        <v>5959</v>
      </c>
      <c r="U732" t="s">
        <v>5960</v>
      </c>
      <c r="Z732" t="s">
        <v>470</v>
      </c>
      <c r="AA732" t="s">
        <v>471</v>
      </c>
      <c r="AB732">
        <v>6</v>
      </c>
      <c r="AC732">
        <v>6</v>
      </c>
      <c r="AD732">
        <v>6</v>
      </c>
      <c r="AE732">
        <v>48.8</v>
      </c>
      <c r="AF732">
        <v>48.8</v>
      </c>
      <c r="AG732">
        <v>48.8</v>
      </c>
      <c r="AH732">
        <v>9.1274999999999995</v>
      </c>
      <c r="AI732">
        <v>0</v>
      </c>
      <c r="AJ732">
        <v>8.7042999999999999</v>
      </c>
      <c r="AK732">
        <v>4105400000</v>
      </c>
      <c r="AL732">
        <v>32</v>
      </c>
      <c r="AM732">
        <v>1.34068837168164</v>
      </c>
      <c r="AN732">
        <v>0.18658507462686599</v>
      </c>
      <c r="AO732">
        <v>0.54015477498372599</v>
      </c>
      <c r="AP732">
        <v>2.8663451413913901</v>
      </c>
      <c r="AQ732" t="s">
        <v>17944</v>
      </c>
      <c r="AR732" t="s">
        <v>17944</v>
      </c>
      <c r="AS732" t="s">
        <v>17945</v>
      </c>
      <c r="AT732" t="s">
        <v>17946</v>
      </c>
      <c r="AU732">
        <v>1574</v>
      </c>
      <c r="AV732" t="s">
        <v>17947</v>
      </c>
      <c r="AW732" t="s">
        <v>17945</v>
      </c>
      <c r="AY732">
        <v>1.34068837168164</v>
      </c>
      <c r="AZ732">
        <v>0.54015477498372599</v>
      </c>
      <c r="BA732" s="6">
        <f t="shared" si="60"/>
        <v>0.45412851053996972</v>
      </c>
      <c r="BB732" s="4" t="str">
        <f t="shared" si="57"/>
        <v/>
      </c>
      <c r="BC732" t="str">
        <f t="shared" si="56"/>
        <v/>
      </c>
      <c r="BD732" t="str">
        <f t="shared" si="58"/>
        <v/>
      </c>
      <c r="BE732" t="str">
        <f t="shared" si="59"/>
        <v/>
      </c>
      <c r="BF732" t="s">
        <v>17946</v>
      </c>
      <c r="BG732" t="s">
        <v>17945</v>
      </c>
    </row>
    <row r="733" spans="1:59" x14ac:dyDescent="0.2">
      <c r="A733">
        <v>29.629926681518601</v>
      </c>
      <c r="B733">
        <v>29.12548828125</v>
      </c>
      <c r="C733">
        <v>29.135137557983398</v>
      </c>
      <c r="D733">
        <v>30.047521591186499</v>
      </c>
      <c r="E733">
        <v>29.860857009887699</v>
      </c>
      <c r="F733">
        <v>29.601303100585898</v>
      </c>
      <c r="I733" t="s">
        <v>28264</v>
      </c>
      <c r="J733" t="s">
        <v>12713</v>
      </c>
      <c r="K733" t="s">
        <v>28265</v>
      </c>
      <c r="L733" t="s">
        <v>449</v>
      </c>
      <c r="M733" t="s">
        <v>450</v>
      </c>
      <c r="P733" t="s">
        <v>345</v>
      </c>
      <c r="Q733" t="s">
        <v>346</v>
      </c>
      <c r="R733" t="s">
        <v>4959</v>
      </c>
      <c r="S733">
        <v>3400</v>
      </c>
      <c r="Z733" t="s">
        <v>28266</v>
      </c>
      <c r="AA733" t="s">
        <v>28267</v>
      </c>
      <c r="AB733">
        <v>21</v>
      </c>
      <c r="AC733">
        <v>21</v>
      </c>
      <c r="AD733">
        <v>21</v>
      </c>
      <c r="AE733">
        <v>20.9</v>
      </c>
      <c r="AF733">
        <v>20.9</v>
      </c>
      <c r="AG733">
        <v>20.9</v>
      </c>
      <c r="AH733">
        <v>128.81</v>
      </c>
      <c r="AI733">
        <v>0</v>
      </c>
      <c r="AJ733">
        <v>68.866</v>
      </c>
      <c r="AK733">
        <v>4905200000</v>
      </c>
      <c r="AL733">
        <v>60</v>
      </c>
      <c r="AM733">
        <v>1.20268518382046</v>
      </c>
      <c r="AN733">
        <v>0.20989598108747001</v>
      </c>
      <c r="AO733">
        <v>0.53970972696939901</v>
      </c>
      <c r="AP733">
        <v>2.5589641853160701</v>
      </c>
      <c r="AQ733" t="s">
        <v>28268</v>
      </c>
      <c r="AR733" t="s">
        <v>28268</v>
      </c>
      <c r="AS733" t="s">
        <v>28269</v>
      </c>
      <c r="AT733" t="s">
        <v>28270</v>
      </c>
      <c r="AU733">
        <v>2669</v>
      </c>
      <c r="AV733" t="s">
        <v>28271</v>
      </c>
      <c r="AW733" t="s">
        <v>28269</v>
      </c>
      <c r="AX733" t="s">
        <v>28272</v>
      </c>
      <c r="AY733">
        <v>1.20268518382046</v>
      </c>
      <c r="AZ733">
        <v>0.53970972696939901</v>
      </c>
      <c r="BA733" s="6">
        <f t="shared" si="60"/>
        <v>0.4536800046676972</v>
      </c>
      <c r="BB733" s="4" t="str">
        <f t="shared" si="57"/>
        <v/>
      </c>
      <c r="BC733" t="str">
        <f t="shared" si="56"/>
        <v/>
      </c>
      <c r="BD733" t="str">
        <f t="shared" si="58"/>
        <v/>
      </c>
      <c r="BE733" t="str">
        <f t="shared" si="59"/>
        <v/>
      </c>
      <c r="BF733" t="s">
        <v>28270</v>
      </c>
      <c r="BG733" t="s">
        <v>28269</v>
      </c>
    </row>
    <row r="734" spans="1:59" x14ac:dyDescent="0.2">
      <c r="A734">
        <v>24.5885219573975</v>
      </c>
      <c r="B734">
        <v>23.984766006469702</v>
      </c>
      <c r="C734">
        <v>23.9737758636475</v>
      </c>
      <c r="D734">
        <v>24.851051330566399</v>
      </c>
      <c r="E734">
        <v>24.612848281860401</v>
      </c>
      <c r="F734">
        <v>24.701076507568398</v>
      </c>
      <c r="I734" t="s">
        <v>4771</v>
      </c>
      <c r="J734" t="s">
        <v>4772</v>
      </c>
      <c r="K734" t="s">
        <v>4773</v>
      </c>
      <c r="N734" t="s">
        <v>61</v>
      </c>
      <c r="O734" t="s">
        <v>62</v>
      </c>
      <c r="P734" t="s">
        <v>196</v>
      </c>
      <c r="Q734" t="s">
        <v>197</v>
      </c>
      <c r="R734" t="s">
        <v>4774</v>
      </c>
      <c r="S734" t="s">
        <v>4775</v>
      </c>
      <c r="T734" t="s">
        <v>4776</v>
      </c>
      <c r="U734" t="s">
        <v>4777</v>
      </c>
      <c r="Z734" t="s">
        <v>4778</v>
      </c>
      <c r="AA734" t="s">
        <v>4779</v>
      </c>
      <c r="AB734">
        <v>1</v>
      </c>
      <c r="AC734">
        <v>1</v>
      </c>
      <c r="AD734">
        <v>1</v>
      </c>
      <c r="AE734">
        <v>7.1</v>
      </c>
      <c r="AF734">
        <v>7.1</v>
      </c>
      <c r="AG734">
        <v>7.1</v>
      </c>
      <c r="AH734">
        <v>15.651</v>
      </c>
      <c r="AI734">
        <v>5.2028999999999997E-4</v>
      </c>
      <c r="AJ734">
        <v>3.0802999999999998</v>
      </c>
      <c r="AK734">
        <v>141500000</v>
      </c>
      <c r="AL734">
        <v>3</v>
      </c>
      <c r="AM734">
        <v>1.1810677789650099</v>
      </c>
      <c r="AN734">
        <v>0.21291788526434199</v>
      </c>
      <c r="AO734">
        <v>0.53930409749348796</v>
      </c>
      <c r="AP734">
        <v>2.51213451454226</v>
      </c>
      <c r="AQ734" t="s">
        <v>4780</v>
      </c>
      <c r="AR734" t="s">
        <v>4780</v>
      </c>
      <c r="AS734" t="s">
        <v>4781</v>
      </c>
      <c r="AT734" t="s">
        <v>4782</v>
      </c>
      <c r="AU734">
        <v>458</v>
      </c>
      <c r="AV734" t="s">
        <v>4783</v>
      </c>
      <c r="AW734" t="s">
        <v>4781</v>
      </c>
      <c r="AX734" t="s">
        <v>4784</v>
      </c>
      <c r="AY734">
        <v>1.1810677789650099</v>
      </c>
      <c r="AZ734">
        <v>0.53930409749348796</v>
      </c>
      <c r="BA734" s="6">
        <f t="shared" si="60"/>
        <v>0.45327134410156478</v>
      </c>
      <c r="BB734" s="4" t="str">
        <f t="shared" si="57"/>
        <v/>
      </c>
      <c r="BC734" t="str">
        <f t="shared" si="56"/>
        <v/>
      </c>
      <c r="BD734" t="str">
        <f t="shared" si="58"/>
        <v/>
      </c>
      <c r="BE734" t="str">
        <f t="shared" si="59"/>
        <v/>
      </c>
      <c r="BF734" t="s">
        <v>4782</v>
      </c>
      <c r="BG734" t="s">
        <v>4781</v>
      </c>
    </row>
    <row r="735" spans="1:59" x14ac:dyDescent="0.2">
      <c r="A735">
        <v>24.7268161773682</v>
      </c>
      <c r="B735">
        <v>25.315998077392599</v>
      </c>
      <c r="C735">
        <v>24.4331359863281</v>
      </c>
      <c r="D735">
        <v>25.098323822021499</v>
      </c>
      <c r="E735">
        <v>25.854907989501999</v>
      </c>
      <c r="F735">
        <v>25.139812469482401</v>
      </c>
      <c r="I735" t="s">
        <v>26969</v>
      </c>
      <c r="J735" t="s">
        <v>26970</v>
      </c>
      <c r="K735" t="s">
        <v>26971</v>
      </c>
      <c r="R735" t="s">
        <v>26972</v>
      </c>
      <c r="S735" t="s">
        <v>26973</v>
      </c>
      <c r="T735" t="s">
        <v>26974</v>
      </c>
      <c r="U735" t="s">
        <v>26975</v>
      </c>
      <c r="Z735" t="s">
        <v>26976</v>
      </c>
      <c r="AA735" t="s">
        <v>26977</v>
      </c>
      <c r="AB735">
        <v>3</v>
      </c>
      <c r="AC735">
        <v>3</v>
      </c>
      <c r="AD735">
        <v>3</v>
      </c>
      <c r="AE735">
        <v>13.8</v>
      </c>
      <c r="AF735">
        <v>13.8</v>
      </c>
      <c r="AG735">
        <v>13.8</v>
      </c>
      <c r="AH735">
        <v>41.881</v>
      </c>
      <c r="AI735">
        <v>5.1519999999999995E-4</v>
      </c>
      <c r="AJ735">
        <v>2.8849</v>
      </c>
      <c r="AK735">
        <v>225770000</v>
      </c>
      <c r="AL735">
        <v>4</v>
      </c>
      <c r="AM735">
        <v>0.68629555336444603</v>
      </c>
      <c r="AN735">
        <v>0.40050632911392398</v>
      </c>
      <c r="AO735">
        <v>0.53903134663899999</v>
      </c>
      <c r="AP735">
        <v>1.5084952732610499</v>
      </c>
      <c r="AQ735" t="s">
        <v>26978</v>
      </c>
      <c r="AR735" t="s">
        <v>26978</v>
      </c>
      <c r="AS735" t="s">
        <v>26979</v>
      </c>
      <c r="AT735" t="s">
        <v>26980</v>
      </c>
      <c r="AU735">
        <v>2516</v>
      </c>
      <c r="AV735" t="s">
        <v>26981</v>
      </c>
      <c r="AW735" t="s">
        <v>26979</v>
      </c>
      <c r="AX735" t="s">
        <v>26982</v>
      </c>
      <c r="AY735">
        <v>0.68629555336444603</v>
      </c>
      <c r="AZ735">
        <v>0.53903134663899999</v>
      </c>
      <c r="BA735" s="6">
        <f t="shared" si="60"/>
        <v>0.45299661969839233</v>
      </c>
      <c r="BB735" s="4" t="str">
        <f t="shared" si="57"/>
        <v/>
      </c>
      <c r="BC735" t="str">
        <f t="shared" si="56"/>
        <v/>
      </c>
      <c r="BD735" t="str">
        <f t="shared" si="58"/>
        <v/>
      </c>
      <c r="BE735" t="str">
        <f t="shared" si="59"/>
        <v/>
      </c>
      <c r="BF735" t="s">
        <v>26980</v>
      </c>
      <c r="BG735" t="s">
        <v>26979</v>
      </c>
    </row>
    <row r="736" spans="1:59" x14ac:dyDescent="0.2">
      <c r="A736">
        <v>29.269102096557599</v>
      </c>
      <c r="B736">
        <v>29.3295001983643</v>
      </c>
      <c r="C736">
        <v>28.933399200439499</v>
      </c>
      <c r="D736">
        <v>30.016908645629901</v>
      </c>
      <c r="E736">
        <v>29.649776458740199</v>
      </c>
      <c r="F736">
        <v>29.481929779052699</v>
      </c>
      <c r="I736" t="s">
        <v>37578</v>
      </c>
      <c r="J736" t="s">
        <v>37579</v>
      </c>
      <c r="K736" t="s">
        <v>37580</v>
      </c>
      <c r="P736" t="s">
        <v>9437</v>
      </c>
      <c r="Q736" t="s">
        <v>9438</v>
      </c>
      <c r="R736" t="s">
        <v>4959</v>
      </c>
      <c r="S736">
        <v>3400</v>
      </c>
      <c r="V736" t="s">
        <v>5786</v>
      </c>
      <c r="W736" t="s">
        <v>5787</v>
      </c>
      <c r="Z736" t="s">
        <v>37581</v>
      </c>
      <c r="AA736" t="s">
        <v>37582</v>
      </c>
      <c r="AB736">
        <v>17</v>
      </c>
      <c r="AC736">
        <v>17</v>
      </c>
      <c r="AD736">
        <v>17</v>
      </c>
      <c r="AE736">
        <v>32.9</v>
      </c>
      <c r="AF736">
        <v>32.9</v>
      </c>
      <c r="AG736">
        <v>32.9</v>
      </c>
      <c r="AH736">
        <v>68.42</v>
      </c>
      <c r="AI736">
        <v>0</v>
      </c>
      <c r="AJ736">
        <v>47.613</v>
      </c>
      <c r="AK736">
        <v>4512700000</v>
      </c>
      <c r="AL736">
        <v>57</v>
      </c>
      <c r="AM736">
        <v>1.2622889390435501</v>
      </c>
      <c r="AN736">
        <v>0.20013157894736799</v>
      </c>
      <c r="AO736">
        <v>0.53887112935383996</v>
      </c>
      <c r="AP736">
        <v>2.6898738217918901</v>
      </c>
      <c r="AQ736" t="s">
        <v>37583</v>
      </c>
      <c r="AR736" t="s">
        <v>37583</v>
      </c>
      <c r="AS736" t="s">
        <v>37584</v>
      </c>
      <c r="AT736" t="s">
        <v>37585</v>
      </c>
      <c r="AU736">
        <v>3797</v>
      </c>
      <c r="AV736" t="s">
        <v>37586</v>
      </c>
      <c r="AW736" t="s">
        <v>37584</v>
      </c>
      <c r="AX736" t="s">
        <v>37587</v>
      </c>
      <c r="AY736">
        <v>1.2622889390435501</v>
      </c>
      <c r="AZ736">
        <v>0.53887112935383996</v>
      </c>
      <c r="BA736" s="6">
        <f t="shared" si="60"/>
        <v>0.45283526733964741</v>
      </c>
      <c r="BB736" s="4" t="str">
        <f t="shared" si="57"/>
        <v/>
      </c>
      <c r="BC736" t="str">
        <f t="shared" si="56"/>
        <v/>
      </c>
      <c r="BD736" t="str">
        <f t="shared" si="58"/>
        <v/>
      </c>
      <c r="BE736" t="str">
        <f t="shared" si="59"/>
        <v/>
      </c>
      <c r="BF736" t="s">
        <v>37585</v>
      </c>
      <c r="BG736" t="s">
        <v>37584</v>
      </c>
    </row>
    <row r="737" spans="1:59" x14ac:dyDescent="0.2">
      <c r="A737">
        <v>29.0440349578857</v>
      </c>
      <c r="B737">
        <v>28.981962203979499</v>
      </c>
      <c r="C737">
        <v>28.884281158447301</v>
      </c>
      <c r="D737">
        <v>29.422418594360401</v>
      </c>
      <c r="E737">
        <v>29.659626007080099</v>
      </c>
      <c r="F737">
        <v>29.444704055786101</v>
      </c>
      <c r="I737" t="s">
        <v>40116</v>
      </c>
      <c r="J737" t="s">
        <v>4527</v>
      </c>
      <c r="K737" t="s">
        <v>40117</v>
      </c>
      <c r="P737" t="s">
        <v>63</v>
      </c>
      <c r="Q737" t="s">
        <v>64</v>
      </c>
      <c r="R737" t="s">
        <v>167</v>
      </c>
      <c r="S737">
        <v>3021</v>
      </c>
      <c r="V737" t="s">
        <v>11821</v>
      </c>
      <c r="W737" t="s">
        <v>11822</v>
      </c>
      <c r="Z737" t="s">
        <v>40118</v>
      </c>
      <c r="AA737" t="s">
        <v>40119</v>
      </c>
      <c r="AB737">
        <v>17</v>
      </c>
      <c r="AC737">
        <v>17</v>
      </c>
      <c r="AD737">
        <v>17</v>
      </c>
      <c r="AE737">
        <v>14.9</v>
      </c>
      <c r="AF737">
        <v>14.9</v>
      </c>
      <c r="AG737">
        <v>14.9</v>
      </c>
      <c r="AH737">
        <v>156.47</v>
      </c>
      <c r="AI737">
        <v>0</v>
      </c>
      <c r="AJ737">
        <v>55.436999999999998</v>
      </c>
      <c r="AK737">
        <v>3877500000</v>
      </c>
      <c r="AL737">
        <v>59</v>
      </c>
      <c r="AM737">
        <v>2.4291695178289299</v>
      </c>
      <c r="AN737">
        <v>0.105742574257426</v>
      </c>
      <c r="AO737">
        <v>0.53882344563801998</v>
      </c>
      <c r="AP737">
        <v>6.0692553799516498</v>
      </c>
      <c r="AQ737" t="s">
        <v>40120</v>
      </c>
      <c r="AR737" t="s">
        <v>40120</v>
      </c>
      <c r="AS737" t="s">
        <v>40121</v>
      </c>
      <c r="AT737" t="s">
        <v>40122</v>
      </c>
      <c r="AU737">
        <v>4104</v>
      </c>
      <c r="AV737" t="s">
        <v>40123</v>
      </c>
      <c r="AW737" t="s">
        <v>40121</v>
      </c>
      <c r="AY737">
        <v>2.4291695178289299</v>
      </c>
      <c r="AZ737">
        <v>0.53882344563801998</v>
      </c>
      <c r="BA737" s="6">
        <f t="shared" si="60"/>
        <v>0.45278724926430125</v>
      </c>
      <c r="BB737" s="4" t="str">
        <f t="shared" si="57"/>
        <v/>
      </c>
      <c r="BC737" t="str">
        <f t="shared" si="56"/>
        <v/>
      </c>
      <c r="BD737" t="str">
        <f t="shared" si="58"/>
        <v/>
      </c>
      <c r="BE737" t="str">
        <f t="shared" si="59"/>
        <v/>
      </c>
      <c r="BF737" t="s">
        <v>40122</v>
      </c>
      <c r="BG737" t="s">
        <v>40121</v>
      </c>
    </row>
    <row r="738" spans="1:59" x14ac:dyDescent="0.2">
      <c r="A738">
        <v>33.652774810791001</v>
      </c>
      <c r="B738">
        <v>33.527408599853501</v>
      </c>
      <c r="C738">
        <v>33.3364448547363</v>
      </c>
      <c r="D738">
        <v>34.196304321289098</v>
      </c>
      <c r="E738">
        <v>34.007633209228501</v>
      </c>
      <c r="F738">
        <v>33.926628112792997</v>
      </c>
      <c r="I738" t="s">
        <v>15128</v>
      </c>
      <c r="J738" t="s">
        <v>15129</v>
      </c>
      <c r="K738" t="s">
        <v>509</v>
      </c>
      <c r="P738" t="s">
        <v>509</v>
      </c>
      <c r="Q738" t="s">
        <v>510</v>
      </c>
      <c r="R738" t="s">
        <v>15130</v>
      </c>
      <c r="S738" t="s">
        <v>15131</v>
      </c>
      <c r="T738" t="s">
        <v>6349</v>
      </c>
      <c r="U738" t="s">
        <v>6350</v>
      </c>
      <c r="Z738" t="s">
        <v>15132</v>
      </c>
      <c r="AA738" t="s">
        <v>15133</v>
      </c>
      <c r="AB738">
        <v>40</v>
      </c>
      <c r="AC738">
        <v>40</v>
      </c>
      <c r="AD738">
        <v>40</v>
      </c>
      <c r="AE738">
        <v>63.9</v>
      </c>
      <c r="AF738">
        <v>63.9</v>
      </c>
      <c r="AG738">
        <v>63.9</v>
      </c>
      <c r="AH738">
        <v>76.715000000000003</v>
      </c>
      <c r="AI738">
        <v>0</v>
      </c>
      <c r="AJ738">
        <v>323.31</v>
      </c>
      <c r="AK738">
        <v>90016000000</v>
      </c>
      <c r="AL738">
        <v>346</v>
      </c>
      <c r="AM738">
        <v>1.93757492228503</v>
      </c>
      <c r="AN738">
        <v>0.15587155963302801</v>
      </c>
      <c r="AO738">
        <v>0.53797912597656306</v>
      </c>
      <c r="AP738">
        <v>4.4160952698611204</v>
      </c>
      <c r="AQ738" t="s">
        <v>15134</v>
      </c>
      <c r="AR738" t="s">
        <v>15134</v>
      </c>
      <c r="AS738" t="s">
        <v>15135</v>
      </c>
      <c r="AT738" t="s">
        <v>15136</v>
      </c>
      <c r="AU738">
        <v>1316</v>
      </c>
      <c r="AV738" t="s">
        <v>15137</v>
      </c>
      <c r="AW738" t="s">
        <v>15135</v>
      </c>
      <c r="AY738">
        <v>1.93757492228503</v>
      </c>
      <c r="AZ738">
        <v>0.53797912597656306</v>
      </c>
      <c r="BA738" s="6">
        <f t="shared" si="60"/>
        <v>0.45193727200475764</v>
      </c>
      <c r="BB738" s="4" t="str">
        <f t="shared" si="57"/>
        <v/>
      </c>
      <c r="BC738" t="str">
        <f t="shared" si="56"/>
        <v/>
      </c>
      <c r="BD738" t="str">
        <f t="shared" si="58"/>
        <v/>
      </c>
      <c r="BE738" t="str">
        <f t="shared" si="59"/>
        <v/>
      </c>
      <c r="BF738" t="s">
        <v>15136</v>
      </c>
      <c r="BG738" t="s">
        <v>15135</v>
      </c>
    </row>
    <row r="739" spans="1:59" x14ac:dyDescent="0.2">
      <c r="A739">
        <v>26.9960422515869</v>
      </c>
      <c r="B739">
        <v>27.0308647155762</v>
      </c>
      <c r="C739">
        <v>27.031389236450199</v>
      </c>
      <c r="D739">
        <v>27.588350296020501</v>
      </c>
      <c r="E739">
        <v>27.5301418304443</v>
      </c>
      <c r="F739">
        <v>27.553474426269499</v>
      </c>
      <c r="G739" t="s">
        <v>1761</v>
      </c>
      <c r="H739" t="s">
        <v>1762</v>
      </c>
      <c r="I739" t="s">
        <v>28727</v>
      </c>
      <c r="J739" t="s">
        <v>28728</v>
      </c>
      <c r="K739" t="s">
        <v>28729</v>
      </c>
      <c r="N739" t="s">
        <v>110</v>
      </c>
      <c r="O739" t="s">
        <v>111</v>
      </c>
      <c r="P739" t="s">
        <v>63</v>
      </c>
      <c r="Q739" t="s">
        <v>64</v>
      </c>
      <c r="R739" t="s">
        <v>1108</v>
      </c>
      <c r="S739">
        <v>3036</v>
      </c>
      <c r="Z739" t="s">
        <v>28730</v>
      </c>
      <c r="AA739" t="s">
        <v>28731</v>
      </c>
      <c r="AB739">
        <v>6</v>
      </c>
      <c r="AC739">
        <v>6</v>
      </c>
      <c r="AD739">
        <v>6</v>
      </c>
      <c r="AE739">
        <v>12.5</v>
      </c>
      <c r="AF739">
        <v>12.5</v>
      </c>
      <c r="AG739">
        <v>12.5</v>
      </c>
      <c r="AH739">
        <v>59.823</v>
      </c>
      <c r="AI739">
        <v>0</v>
      </c>
      <c r="AJ739">
        <v>14.173999999999999</v>
      </c>
      <c r="AK739">
        <v>1000700000</v>
      </c>
      <c r="AL739">
        <v>20</v>
      </c>
      <c r="AM739">
        <v>4.8964756591160503</v>
      </c>
      <c r="AN739">
        <v>0.108</v>
      </c>
      <c r="AO739">
        <v>0.53789011637369899</v>
      </c>
      <c r="AP739">
        <v>26.157836228006399</v>
      </c>
      <c r="AQ739" t="s">
        <v>28732</v>
      </c>
      <c r="AR739" t="s">
        <v>28732</v>
      </c>
      <c r="AS739" t="s">
        <v>28733</v>
      </c>
      <c r="AT739" t="s">
        <v>28734</v>
      </c>
      <c r="AU739">
        <v>2727</v>
      </c>
      <c r="AV739" t="s">
        <v>28735</v>
      </c>
      <c r="AW739" t="s">
        <v>28733</v>
      </c>
      <c r="AX739" t="s">
        <v>28736</v>
      </c>
      <c r="AY739">
        <v>4.8964756591160503</v>
      </c>
      <c r="AZ739">
        <v>0.53789011637369899</v>
      </c>
      <c r="BA739" s="6">
        <f t="shared" si="60"/>
        <v>0.45184769494955757</v>
      </c>
      <c r="BB739" s="4" t="str">
        <f t="shared" si="57"/>
        <v/>
      </c>
      <c r="BC739" t="str">
        <f t="shared" si="56"/>
        <v/>
      </c>
      <c r="BD739" t="str">
        <f t="shared" si="58"/>
        <v/>
      </c>
      <c r="BE739" t="str">
        <f t="shared" si="59"/>
        <v/>
      </c>
      <c r="BF739" t="s">
        <v>28734</v>
      </c>
      <c r="BG739" t="s">
        <v>28733</v>
      </c>
    </row>
    <row r="740" spans="1:59" x14ac:dyDescent="0.2">
      <c r="A740">
        <v>31.174564361572301</v>
      </c>
      <c r="B740">
        <v>31.018102645873999</v>
      </c>
      <c r="C740">
        <v>30.921459197998001</v>
      </c>
      <c r="D740">
        <v>31.7372722625732</v>
      </c>
      <c r="E740">
        <v>31.351001739501999</v>
      </c>
      <c r="F740">
        <v>31.637935638427699</v>
      </c>
      <c r="I740" t="s">
        <v>23169</v>
      </c>
      <c r="J740" t="s">
        <v>61</v>
      </c>
      <c r="K740" t="s">
        <v>23170</v>
      </c>
      <c r="N740" t="s">
        <v>61</v>
      </c>
      <c r="O740" t="s">
        <v>62</v>
      </c>
      <c r="P740" t="s">
        <v>2169</v>
      </c>
      <c r="Q740" t="s">
        <v>2170</v>
      </c>
      <c r="R740" t="s">
        <v>1184</v>
      </c>
      <c r="S740" t="s">
        <v>1185</v>
      </c>
      <c r="T740" t="s">
        <v>1171</v>
      </c>
      <c r="U740" t="s">
        <v>1172</v>
      </c>
      <c r="Z740" t="s">
        <v>65</v>
      </c>
      <c r="AA740" t="s">
        <v>66</v>
      </c>
      <c r="AB740">
        <v>20</v>
      </c>
      <c r="AC740">
        <v>20</v>
      </c>
      <c r="AD740">
        <v>20</v>
      </c>
      <c r="AE740">
        <v>29.2</v>
      </c>
      <c r="AF740">
        <v>29.2</v>
      </c>
      <c r="AG740">
        <v>29.2</v>
      </c>
      <c r="AH740">
        <v>74.89</v>
      </c>
      <c r="AI740">
        <v>0</v>
      </c>
      <c r="AJ740">
        <v>151</v>
      </c>
      <c r="AK740">
        <v>16293000000</v>
      </c>
      <c r="AL740">
        <v>112</v>
      </c>
      <c r="AM740">
        <v>1.7610666031145801</v>
      </c>
      <c r="AN740">
        <v>0.15707792207792201</v>
      </c>
      <c r="AO740">
        <v>0.53736114501953103</v>
      </c>
      <c r="AP740">
        <v>3.9139873723627399</v>
      </c>
      <c r="AQ740" t="s">
        <v>23171</v>
      </c>
      <c r="AR740" t="s">
        <v>23171</v>
      </c>
      <c r="AS740" t="s">
        <v>23172</v>
      </c>
      <c r="AT740" t="s">
        <v>23173</v>
      </c>
      <c r="AU740">
        <v>2079</v>
      </c>
      <c r="AV740" t="s">
        <v>23174</v>
      </c>
      <c r="AW740" t="s">
        <v>23172</v>
      </c>
      <c r="AY740">
        <v>1.7610666031145801</v>
      </c>
      <c r="AZ740">
        <v>0.53736114501953103</v>
      </c>
      <c r="BA740" s="6">
        <f t="shared" si="60"/>
        <v>0.45131546530728306</v>
      </c>
      <c r="BB740" s="4" t="str">
        <f t="shared" si="57"/>
        <v/>
      </c>
      <c r="BC740" t="str">
        <f t="shared" si="56"/>
        <v/>
      </c>
      <c r="BD740" t="str">
        <f t="shared" si="58"/>
        <v/>
      </c>
      <c r="BE740" t="str">
        <f t="shared" si="59"/>
        <v/>
      </c>
      <c r="BF740" t="s">
        <v>23173</v>
      </c>
      <c r="BG740" t="s">
        <v>23172</v>
      </c>
    </row>
    <row r="741" spans="1:59" x14ac:dyDescent="0.2">
      <c r="A741">
        <v>29.824142456054702</v>
      </c>
      <c r="B741">
        <v>29.837121963501001</v>
      </c>
      <c r="C741">
        <v>29.638219833373999</v>
      </c>
      <c r="D741">
        <v>30.3829860687256</v>
      </c>
      <c r="E741">
        <v>30.110357284545898</v>
      </c>
      <c r="F741">
        <v>30.416894912719702</v>
      </c>
      <c r="I741" t="s">
        <v>29886</v>
      </c>
      <c r="J741" t="s">
        <v>29887</v>
      </c>
      <c r="K741" t="s">
        <v>464</v>
      </c>
      <c r="N741" t="s">
        <v>61</v>
      </c>
      <c r="O741" t="s">
        <v>62</v>
      </c>
      <c r="P741" t="s">
        <v>464</v>
      </c>
      <c r="Q741" t="s">
        <v>465</v>
      </c>
      <c r="R741" t="s">
        <v>2810</v>
      </c>
      <c r="S741" t="s">
        <v>4079</v>
      </c>
      <c r="Z741" t="s">
        <v>29888</v>
      </c>
      <c r="AA741" t="s">
        <v>29889</v>
      </c>
      <c r="AB741">
        <v>10</v>
      </c>
      <c r="AC741">
        <v>10</v>
      </c>
      <c r="AD741">
        <v>10</v>
      </c>
      <c r="AE741">
        <v>30.3</v>
      </c>
      <c r="AF741">
        <v>30.3</v>
      </c>
      <c r="AG741">
        <v>30.3</v>
      </c>
      <c r="AH741">
        <v>57.223999999999997</v>
      </c>
      <c r="AI741">
        <v>0</v>
      </c>
      <c r="AJ741">
        <v>134.47999999999999</v>
      </c>
      <c r="AK741">
        <v>6738000000</v>
      </c>
      <c r="AL741">
        <v>57</v>
      </c>
      <c r="AM741">
        <v>2.00325001686896</v>
      </c>
      <c r="AN741">
        <v>0.14643564356435601</v>
      </c>
      <c r="AO741">
        <v>0.53691800435383996</v>
      </c>
      <c r="AP741">
        <v>4.6140406393513498</v>
      </c>
      <c r="AQ741" t="s">
        <v>29890</v>
      </c>
      <c r="AR741" t="s">
        <v>29890</v>
      </c>
      <c r="AS741" t="s">
        <v>29891</v>
      </c>
      <c r="AT741" t="s">
        <v>29892</v>
      </c>
      <c r="AU741">
        <v>2869</v>
      </c>
      <c r="AV741" t="s">
        <v>29893</v>
      </c>
      <c r="AW741" t="s">
        <v>29891</v>
      </c>
      <c r="AX741" t="s">
        <v>29894</v>
      </c>
      <c r="AY741">
        <v>2.00325001686896</v>
      </c>
      <c r="AZ741">
        <v>0.53691800435383996</v>
      </c>
      <c r="BA741" s="6">
        <f t="shared" si="60"/>
        <v>0.45086974523491952</v>
      </c>
      <c r="BB741" s="4" t="str">
        <f t="shared" si="57"/>
        <v/>
      </c>
      <c r="BC741" t="str">
        <f t="shared" si="56"/>
        <v/>
      </c>
      <c r="BD741" t="str">
        <f t="shared" si="58"/>
        <v/>
      </c>
      <c r="BE741" t="str">
        <f t="shared" si="59"/>
        <v/>
      </c>
      <c r="BF741" t="s">
        <v>29892</v>
      </c>
      <c r="BG741" t="s">
        <v>29891</v>
      </c>
    </row>
    <row r="742" spans="1:59" x14ac:dyDescent="0.2">
      <c r="A742">
        <v>29.527347564697301</v>
      </c>
      <c r="B742">
        <v>29.2239589691162</v>
      </c>
      <c r="C742">
        <v>28.690423965454102</v>
      </c>
      <c r="D742">
        <v>29.999271392822301</v>
      </c>
      <c r="E742">
        <v>29.4622478485107</v>
      </c>
      <c r="F742">
        <v>29.590530395507798</v>
      </c>
      <c r="I742" t="s">
        <v>34805</v>
      </c>
      <c r="K742" t="s">
        <v>34806</v>
      </c>
      <c r="P742" t="s">
        <v>112</v>
      </c>
      <c r="Q742" t="s">
        <v>113</v>
      </c>
      <c r="Z742" t="s">
        <v>34807</v>
      </c>
      <c r="AA742" t="s">
        <v>34808</v>
      </c>
      <c r="AB742">
        <v>7</v>
      </c>
      <c r="AC742">
        <v>7</v>
      </c>
      <c r="AD742">
        <v>7</v>
      </c>
      <c r="AE742">
        <v>23.2</v>
      </c>
      <c r="AF742">
        <v>23.2</v>
      </c>
      <c r="AG742">
        <v>23.2</v>
      </c>
      <c r="AH742">
        <v>33.886000000000003</v>
      </c>
      <c r="AI742">
        <v>0</v>
      </c>
      <c r="AJ742">
        <v>31.523</v>
      </c>
      <c r="AK742">
        <v>4455300000</v>
      </c>
      <c r="AL742">
        <v>37</v>
      </c>
      <c r="AM742">
        <v>0.84995525263460403</v>
      </c>
      <c r="AN742">
        <v>0.32144</v>
      </c>
      <c r="AO742">
        <v>0.53677304585774599</v>
      </c>
      <c r="AP742">
        <v>1.8297514327592399</v>
      </c>
      <c r="AQ742" t="s">
        <v>34809</v>
      </c>
      <c r="AR742" t="s">
        <v>34809</v>
      </c>
      <c r="AS742" t="s">
        <v>34810</v>
      </c>
      <c r="AT742" t="s">
        <v>34811</v>
      </c>
      <c r="AU742">
        <v>3457</v>
      </c>
      <c r="AV742" t="s">
        <v>34812</v>
      </c>
      <c r="AW742" t="s">
        <v>34810</v>
      </c>
      <c r="AY742">
        <v>0.84995525263460403</v>
      </c>
      <c r="AZ742">
        <v>0.53677304585774599</v>
      </c>
      <c r="BA742" s="6">
        <f t="shared" si="60"/>
        <v>0.45072397268793263</v>
      </c>
      <c r="BB742" s="4" t="str">
        <f t="shared" si="57"/>
        <v/>
      </c>
      <c r="BC742" t="str">
        <f t="shared" si="56"/>
        <v/>
      </c>
      <c r="BD742" t="str">
        <f t="shared" si="58"/>
        <v/>
      </c>
      <c r="BE742" t="str">
        <f t="shared" si="59"/>
        <v/>
      </c>
      <c r="BF742" t="s">
        <v>34811</v>
      </c>
      <c r="BG742" t="s">
        <v>34810</v>
      </c>
    </row>
    <row r="743" spans="1:59" x14ac:dyDescent="0.2">
      <c r="A743" t="s">
        <v>88</v>
      </c>
      <c r="B743">
        <v>23.409633636474599</v>
      </c>
      <c r="C743" t="s">
        <v>88</v>
      </c>
      <c r="D743">
        <v>23.907566070556602</v>
      </c>
      <c r="E743">
        <v>24.0399265289307</v>
      </c>
      <c r="F743">
        <v>23.890596389770501</v>
      </c>
      <c r="I743" t="s">
        <v>23797</v>
      </c>
      <c r="J743" t="s">
        <v>23798</v>
      </c>
      <c r="K743" t="s">
        <v>23799</v>
      </c>
      <c r="P743" t="s">
        <v>665</v>
      </c>
      <c r="Q743" t="s">
        <v>666</v>
      </c>
      <c r="R743" t="s">
        <v>23800</v>
      </c>
      <c r="S743" t="s">
        <v>23801</v>
      </c>
      <c r="T743" t="s">
        <v>23802</v>
      </c>
      <c r="U743" t="s">
        <v>23803</v>
      </c>
      <c r="Z743" t="s">
        <v>23804</v>
      </c>
      <c r="AA743" t="s">
        <v>23805</v>
      </c>
      <c r="AB743">
        <v>1</v>
      </c>
      <c r="AC743">
        <v>1</v>
      </c>
      <c r="AD743">
        <v>1</v>
      </c>
      <c r="AE743">
        <v>0.9</v>
      </c>
      <c r="AF743">
        <v>0.9</v>
      </c>
      <c r="AG743">
        <v>0.9</v>
      </c>
      <c r="AH743">
        <v>97.551000000000002</v>
      </c>
      <c r="AI743">
        <v>9.5215999999999999E-3</v>
      </c>
      <c r="AJ743">
        <v>1.4567000000000001</v>
      </c>
      <c r="AK743">
        <v>59679000</v>
      </c>
      <c r="AL743">
        <v>3</v>
      </c>
      <c r="AM743">
        <v>0</v>
      </c>
      <c r="AN743">
        <v>0.99594666666666698</v>
      </c>
      <c r="AO743">
        <v>0.53639602661132801</v>
      </c>
      <c r="AP743">
        <v>0</v>
      </c>
      <c r="AQ743" t="s">
        <v>23806</v>
      </c>
      <c r="AR743" t="s">
        <v>23806</v>
      </c>
      <c r="AS743" t="s">
        <v>23807</v>
      </c>
      <c r="AT743" t="s">
        <v>23808</v>
      </c>
      <c r="AU743">
        <v>2143</v>
      </c>
      <c r="AV743" t="s">
        <v>23809</v>
      </c>
      <c r="AW743" t="s">
        <v>23807</v>
      </c>
      <c r="AY743">
        <v>0</v>
      </c>
      <c r="AZ743">
        <v>0.53639602661132801</v>
      </c>
      <c r="BA743" s="6">
        <f t="shared" si="60"/>
        <v>0.45034490477518463</v>
      </c>
      <c r="BB743" s="4" t="str">
        <f t="shared" si="57"/>
        <v/>
      </c>
      <c r="BC743" t="str">
        <f t="shared" si="56"/>
        <v/>
      </c>
      <c r="BD743" t="str">
        <f t="shared" si="58"/>
        <v/>
      </c>
      <c r="BE743" t="str">
        <f t="shared" si="59"/>
        <v/>
      </c>
      <c r="BF743" t="s">
        <v>23808</v>
      </c>
      <c r="BG743" t="s">
        <v>23807</v>
      </c>
    </row>
    <row r="744" spans="1:59" x14ac:dyDescent="0.2">
      <c r="A744">
        <v>28.4799289703369</v>
      </c>
      <c r="B744">
        <v>28.823444366455099</v>
      </c>
      <c r="C744">
        <v>28.523727416992202</v>
      </c>
      <c r="D744">
        <v>29.1953315734863</v>
      </c>
      <c r="E744">
        <v>29.1996669769287</v>
      </c>
      <c r="F744">
        <v>29.041032791137699</v>
      </c>
      <c r="I744" t="s">
        <v>15318</v>
      </c>
      <c r="J744" t="s">
        <v>15319</v>
      </c>
      <c r="K744" t="s">
        <v>15320</v>
      </c>
      <c r="L744" t="s">
        <v>11178</v>
      </c>
      <c r="M744" t="s">
        <v>11179</v>
      </c>
      <c r="N744" t="s">
        <v>926</v>
      </c>
      <c r="O744" t="s">
        <v>927</v>
      </c>
      <c r="P744" t="s">
        <v>196</v>
      </c>
      <c r="Q744" t="s">
        <v>197</v>
      </c>
      <c r="R744" t="s">
        <v>15321</v>
      </c>
      <c r="S744" t="s">
        <v>15322</v>
      </c>
      <c r="T744" t="s">
        <v>15323</v>
      </c>
      <c r="U744" t="s">
        <v>15324</v>
      </c>
      <c r="X744" t="s">
        <v>15325</v>
      </c>
      <c r="Y744" t="s">
        <v>15326</v>
      </c>
      <c r="Z744" t="s">
        <v>932</v>
      </c>
      <c r="AA744" t="s">
        <v>933</v>
      </c>
      <c r="AB744">
        <v>8</v>
      </c>
      <c r="AC744">
        <v>8</v>
      </c>
      <c r="AD744">
        <v>8</v>
      </c>
      <c r="AE744">
        <v>28.9</v>
      </c>
      <c r="AF744">
        <v>28.9</v>
      </c>
      <c r="AG744">
        <v>28.9</v>
      </c>
      <c r="AH744">
        <v>39.037999999999997</v>
      </c>
      <c r="AI744">
        <v>0</v>
      </c>
      <c r="AJ744">
        <v>32.539000000000001</v>
      </c>
      <c r="AK744">
        <v>3019000000</v>
      </c>
      <c r="AL744">
        <v>28</v>
      </c>
      <c r="AM744">
        <v>1.9567366760807099</v>
      </c>
      <c r="AN744">
        <v>0.15409345794392501</v>
      </c>
      <c r="AO744">
        <v>0.53631019592285201</v>
      </c>
      <c r="AP744">
        <v>4.4731959282124896</v>
      </c>
      <c r="AQ744" t="s">
        <v>15327</v>
      </c>
      <c r="AR744" t="s">
        <v>15328</v>
      </c>
      <c r="AS744" t="s">
        <v>15329</v>
      </c>
      <c r="AT744" t="s">
        <v>15330</v>
      </c>
      <c r="AU744">
        <v>1330</v>
      </c>
      <c r="AV744" t="s">
        <v>15331</v>
      </c>
      <c r="AW744" t="s">
        <v>15332</v>
      </c>
      <c r="AY744">
        <v>1.9567366760807099</v>
      </c>
      <c r="AZ744">
        <v>0.53631019592285201</v>
      </c>
      <c r="BA744" s="6">
        <f t="shared" si="60"/>
        <v>0.45025862153772622</v>
      </c>
      <c r="BB744" s="4" t="str">
        <f t="shared" si="57"/>
        <v/>
      </c>
      <c r="BC744" t="str">
        <f t="shared" si="56"/>
        <v/>
      </c>
      <c r="BD744" t="str">
        <f t="shared" si="58"/>
        <v/>
      </c>
      <c r="BE744" t="str">
        <f t="shared" si="59"/>
        <v/>
      </c>
      <c r="BF744" t="s">
        <v>15330</v>
      </c>
      <c r="BG744" t="s">
        <v>15329</v>
      </c>
    </row>
    <row r="745" spans="1:59" x14ac:dyDescent="0.2">
      <c r="A745">
        <v>32.401210784912102</v>
      </c>
      <c r="B745">
        <v>32.895565032958999</v>
      </c>
      <c r="C745">
        <v>32.459583282470703</v>
      </c>
      <c r="D745">
        <v>33.126895904541001</v>
      </c>
      <c r="E745">
        <v>33.209320068359403</v>
      </c>
      <c r="F745">
        <v>33.027839660644503</v>
      </c>
      <c r="I745" t="s">
        <v>30743</v>
      </c>
      <c r="J745" t="s">
        <v>30744</v>
      </c>
      <c r="K745" t="s">
        <v>30745</v>
      </c>
      <c r="N745" t="s">
        <v>1766</v>
      </c>
      <c r="O745" t="s">
        <v>1767</v>
      </c>
      <c r="P745" t="s">
        <v>411</v>
      </c>
      <c r="Q745" t="s">
        <v>412</v>
      </c>
      <c r="R745" t="s">
        <v>21298</v>
      </c>
      <c r="S745" t="s">
        <v>21299</v>
      </c>
      <c r="AB745">
        <v>14</v>
      </c>
      <c r="AC745">
        <v>11</v>
      </c>
      <c r="AD745">
        <v>11</v>
      </c>
      <c r="AE745">
        <v>49.4</v>
      </c>
      <c r="AF745">
        <v>35.1</v>
      </c>
      <c r="AG745">
        <v>35.1</v>
      </c>
      <c r="AH745">
        <v>28.786999999999999</v>
      </c>
      <c r="AI745">
        <v>0</v>
      </c>
      <c r="AJ745">
        <v>91.093000000000004</v>
      </c>
      <c r="AK745">
        <v>47637000000</v>
      </c>
      <c r="AL745">
        <v>141</v>
      </c>
      <c r="AM745">
        <v>1.50613046385821</v>
      </c>
      <c r="AN745">
        <v>0.17457600000000001</v>
      </c>
      <c r="AO745">
        <v>0.53589884440103897</v>
      </c>
      <c r="AP745">
        <v>3.2566404719067901</v>
      </c>
      <c r="AQ745" t="s">
        <v>30746</v>
      </c>
      <c r="AR745" t="s">
        <v>30746</v>
      </c>
      <c r="AS745" t="s">
        <v>30747</v>
      </c>
      <c r="AT745" t="s">
        <v>30748</v>
      </c>
      <c r="AU745">
        <v>2969</v>
      </c>
      <c r="AV745" t="s">
        <v>30749</v>
      </c>
      <c r="AW745" t="s">
        <v>30747</v>
      </c>
      <c r="AY745">
        <v>1.50613046385821</v>
      </c>
      <c r="AZ745">
        <v>0.53589884440103897</v>
      </c>
      <c r="BA745" s="6">
        <f t="shared" si="60"/>
        <v>0.4498451723793282</v>
      </c>
      <c r="BB745" s="4" t="str">
        <f t="shared" si="57"/>
        <v/>
      </c>
      <c r="BC745" t="str">
        <f t="shared" si="56"/>
        <v/>
      </c>
      <c r="BD745" t="str">
        <f t="shared" si="58"/>
        <v/>
      </c>
      <c r="BE745" t="str">
        <f t="shared" si="59"/>
        <v/>
      </c>
      <c r="BF745" t="s">
        <v>30748</v>
      </c>
      <c r="BG745" t="s">
        <v>30747</v>
      </c>
    </row>
    <row r="746" spans="1:59" x14ac:dyDescent="0.2">
      <c r="A746">
        <v>24.813722610473601</v>
      </c>
      <c r="B746">
        <v>25.218929290771499</v>
      </c>
      <c r="C746">
        <v>23.987632751464801</v>
      </c>
      <c r="D746">
        <v>26.213211059570298</v>
      </c>
      <c r="E746">
        <v>26.032756805419901</v>
      </c>
      <c r="F746">
        <v>23.380865097045898</v>
      </c>
      <c r="I746" t="s">
        <v>25912</v>
      </c>
      <c r="K746" t="s">
        <v>25913</v>
      </c>
      <c r="P746" t="s">
        <v>126</v>
      </c>
      <c r="Q746" t="s">
        <v>127</v>
      </c>
      <c r="R746" t="s">
        <v>1108</v>
      </c>
      <c r="S746">
        <v>3036</v>
      </c>
      <c r="Z746" t="s">
        <v>25914</v>
      </c>
      <c r="AA746" t="s">
        <v>25915</v>
      </c>
      <c r="AB746">
        <v>4</v>
      </c>
      <c r="AC746">
        <v>4</v>
      </c>
      <c r="AD746">
        <v>4</v>
      </c>
      <c r="AE746">
        <v>18.8</v>
      </c>
      <c r="AF746">
        <v>18.8</v>
      </c>
      <c r="AG746">
        <v>18.8</v>
      </c>
      <c r="AH746">
        <v>33.164999999999999</v>
      </c>
      <c r="AI746">
        <v>0</v>
      </c>
      <c r="AJ746">
        <v>17.462</v>
      </c>
      <c r="AK746">
        <v>242550000</v>
      </c>
      <c r="AL746">
        <v>12</v>
      </c>
      <c r="AM746">
        <v>0.210833414664964</v>
      </c>
      <c r="AN746">
        <v>0.79128922495274101</v>
      </c>
      <c r="AO746">
        <v>0.535516103108723</v>
      </c>
      <c r="AP746">
        <v>0.54389022933926101</v>
      </c>
      <c r="AQ746" t="s">
        <v>25916</v>
      </c>
      <c r="AR746" t="s">
        <v>25916</v>
      </c>
      <c r="AS746" t="s">
        <v>25917</v>
      </c>
      <c r="AT746" t="s">
        <v>25918</v>
      </c>
      <c r="AU746">
        <v>2388</v>
      </c>
      <c r="AV746" t="s">
        <v>25919</v>
      </c>
      <c r="AW746" t="s">
        <v>25917</v>
      </c>
      <c r="AX746" t="s">
        <v>25920</v>
      </c>
      <c r="AY746">
        <v>0.210833414664964</v>
      </c>
      <c r="AZ746">
        <v>0.535516103108723</v>
      </c>
      <c r="BA746" s="6">
        <f t="shared" si="60"/>
        <v>0.44946058520237231</v>
      </c>
      <c r="BB746" s="4" t="str">
        <f t="shared" si="57"/>
        <v/>
      </c>
      <c r="BC746" t="str">
        <f t="shared" si="56"/>
        <v/>
      </c>
      <c r="BD746" t="str">
        <f t="shared" si="58"/>
        <v/>
      </c>
      <c r="BE746" t="str">
        <f t="shared" si="59"/>
        <v/>
      </c>
      <c r="BF746" t="s">
        <v>25918</v>
      </c>
      <c r="BG746" t="s">
        <v>25917</v>
      </c>
    </row>
    <row r="747" spans="1:59" x14ac:dyDescent="0.2">
      <c r="A747">
        <v>27.115352630615199</v>
      </c>
      <c r="B747">
        <v>27.4750652313232</v>
      </c>
      <c r="C747">
        <v>27.122480392456101</v>
      </c>
      <c r="D747">
        <v>28.335220336914102</v>
      </c>
      <c r="E747">
        <v>27.743618011474599</v>
      </c>
      <c r="F747">
        <v>27.240362167358398</v>
      </c>
      <c r="I747" t="s">
        <v>16967</v>
      </c>
      <c r="J747" t="s">
        <v>16968</v>
      </c>
      <c r="K747" t="s">
        <v>16969</v>
      </c>
      <c r="N747" t="s">
        <v>1572</v>
      </c>
      <c r="O747" t="s">
        <v>1573</v>
      </c>
      <c r="P747" t="s">
        <v>345</v>
      </c>
      <c r="Q747" t="s">
        <v>346</v>
      </c>
      <c r="Z747" t="s">
        <v>1957</v>
      </c>
      <c r="AA747" t="s">
        <v>1958</v>
      </c>
      <c r="AB747">
        <v>6</v>
      </c>
      <c r="AC747">
        <v>6</v>
      </c>
      <c r="AD747">
        <v>6</v>
      </c>
      <c r="AE747">
        <v>4.5999999999999996</v>
      </c>
      <c r="AF747">
        <v>4.5999999999999996</v>
      </c>
      <c r="AG747">
        <v>4.5999999999999996</v>
      </c>
      <c r="AH747">
        <v>169.27</v>
      </c>
      <c r="AI747">
        <v>0</v>
      </c>
      <c r="AJ747">
        <v>8.3102999999999998</v>
      </c>
      <c r="AK747">
        <v>1200000000</v>
      </c>
      <c r="AL747">
        <v>9</v>
      </c>
      <c r="AM747">
        <v>0.72518801581530501</v>
      </c>
      <c r="AN747">
        <v>0.380213953488372</v>
      </c>
      <c r="AO747">
        <v>0.53543408711751195</v>
      </c>
      <c r="AP747">
        <v>1.5843779457353899</v>
      </c>
      <c r="AQ747" t="s">
        <v>16970</v>
      </c>
      <c r="AR747" t="s">
        <v>16970</v>
      </c>
      <c r="AS747" t="s">
        <v>16971</v>
      </c>
      <c r="AT747" t="s">
        <v>16972</v>
      </c>
      <c r="AU747">
        <v>1475</v>
      </c>
      <c r="AV747" t="s">
        <v>16973</v>
      </c>
      <c r="AW747" t="s">
        <v>16974</v>
      </c>
      <c r="AY747">
        <v>0.72518801581530501</v>
      </c>
      <c r="AZ747">
        <v>0.53543408711751195</v>
      </c>
      <c r="BA747" s="6">
        <f t="shared" si="60"/>
        <v>0.44937818693785481</v>
      </c>
      <c r="BB747" s="4" t="str">
        <f t="shared" si="57"/>
        <v/>
      </c>
      <c r="BC747" t="str">
        <f t="shared" si="56"/>
        <v/>
      </c>
      <c r="BD747" t="str">
        <f t="shared" si="58"/>
        <v/>
      </c>
      <c r="BE747" t="str">
        <f t="shared" si="59"/>
        <v/>
      </c>
      <c r="BF747" t="s">
        <v>16972</v>
      </c>
      <c r="BG747" t="s">
        <v>16971</v>
      </c>
    </row>
    <row r="748" spans="1:59" x14ac:dyDescent="0.2">
      <c r="A748">
        <v>28.696407318115199</v>
      </c>
      <c r="B748">
        <v>28.887945175170898</v>
      </c>
      <c r="C748">
        <v>28.721786499023398</v>
      </c>
      <c r="D748">
        <v>28.932329177856399</v>
      </c>
      <c r="E748">
        <v>29.432092666626001</v>
      </c>
      <c r="F748">
        <v>29.545303344726602</v>
      </c>
      <c r="I748" t="s">
        <v>12325</v>
      </c>
      <c r="J748" t="s">
        <v>12326</v>
      </c>
      <c r="K748" t="s">
        <v>509</v>
      </c>
      <c r="P748" t="s">
        <v>509</v>
      </c>
      <c r="Q748" t="s">
        <v>510</v>
      </c>
      <c r="R748" t="s">
        <v>12327</v>
      </c>
      <c r="S748" t="s">
        <v>12328</v>
      </c>
      <c r="T748" t="s">
        <v>12329</v>
      </c>
      <c r="U748" t="s">
        <v>12330</v>
      </c>
      <c r="X748" t="s">
        <v>12331</v>
      </c>
      <c r="Y748" t="s">
        <v>12332</v>
      </c>
      <c r="Z748" t="s">
        <v>12333</v>
      </c>
      <c r="AA748" t="s">
        <v>12334</v>
      </c>
      <c r="AB748">
        <v>9</v>
      </c>
      <c r="AC748">
        <v>9</v>
      </c>
      <c r="AD748">
        <v>8</v>
      </c>
      <c r="AE748">
        <v>32.6</v>
      </c>
      <c r="AF748">
        <v>32.6</v>
      </c>
      <c r="AG748">
        <v>28.8</v>
      </c>
      <c r="AH748">
        <v>44.877000000000002</v>
      </c>
      <c r="AI748">
        <v>0</v>
      </c>
      <c r="AJ748">
        <v>46.088000000000001</v>
      </c>
      <c r="AK748">
        <v>3394500000</v>
      </c>
      <c r="AL748">
        <v>28</v>
      </c>
      <c r="AM748">
        <v>1.26876925688158</v>
      </c>
      <c r="AN748">
        <v>0.19881854304635799</v>
      </c>
      <c r="AO748">
        <v>0.53452873229980502</v>
      </c>
      <c r="AP748">
        <v>2.7042712266573199</v>
      </c>
      <c r="AQ748" t="s">
        <v>12335</v>
      </c>
      <c r="AR748" t="s">
        <v>12335</v>
      </c>
      <c r="AS748" t="s">
        <v>12336</v>
      </c>
      <c r="AT748" t="s">
        <v>12337</v>
      </c>
      <c r="AU748">
        <v>1065</v>
      </c>
      <c r="AV748" t="s">
        <v>12338</v>
      </c>
      <c r="AW748" t="s">
        <v>12336</v>
      </c>
      <c r="AY748">
        <v>1.26876925688158</v>
      </c>
      <c r="AZ748">
        <v>0.53452873229980502</v>
      </c>
      <c r="BA748" s="6">
        <f t="shared" si="60"/>
        <v>0.44846892348232914</v>
      </c>
      <c r="BB748" s="4" t="str">
        <f t="shared" si="57"/>
        <v/>
      </c>
      <c r="BC748" t="str">
        <f t="shared" si="56"/>
        <v/>
      </c>
      <c r="BD748" t="str">
        <f t="shared" si="58"/>
        <v/>
      </c>
      <c r="BE748" t="str">
        <f t="shared" si="59"/>
        <v/>
      </c>
      <c r="BF748" t="s">
        <v>12337</v>
      </c>
      <c r="BG748" t="s">
        <v>12336</v>
      </c>
    </row>
    <row r="749" spans="1:59" x14ac:dyDescent="0.2">
      <c r="A749">
        <v>25.383010864257798</v>
      </c>
      <c r="B749">
        <v>26.508588790893601</v>
      </c>
      <c r="C749">
        <v>26.083934783935501</v>
      </c>
      <c r="D749">
        <v>26.376268386840799</v>
      </c>
      <c r="E749">
        <v>26.628118515014599</v>
      </c>
      <c r="F749">
        <v>26.573085784912099</v>
      </c>
      <c r="I749" t="s">
        <v>25912</v>
      </c>
      <c r="K749" t="s">
        <v>34008</v>
      </c>
      <c r="P749" t="s">
        <v>326</v>
      </c>
      <c r="Q749" t="s">
        <v>327</v>
      </c>
      <c r="R749" t="s">
        <v>1108</v>
      </c>
      <c r="S749">
        <v>3036</v>
      </c>
      <c r="Z749" t="s">
        <v>37366</v>
      </c>
      <c r="AA749" t="s">
        <v>37367</v>
      </c>
      <c r="AB749">
        <v>2</v>
      </c>
      <c r="AC749">
        <v>2</v>
      </c>
      <c r="AD749">
        <v>2</v>
      </c>
      <c r="AE749">
        <v>10.6</v>
      </c>
      <c r="AF749">
        <v>10.6</v>
      </c>
      <c r="AG749">
        <v>10.6</v>
      </c>
      <c r="AH749">
        <v>19.736999999999998</v>
      </c>
      <c r="AI749">
        <v>0</v>
      </c>
      <c r="AJ749">
        <v>9.1860999999999997</v>
      </c>
      <c r="AK749">
        <v>501030000</v>
      </c>
      <c r="AL749">
        <v>9</v>
      </c>
      <c r="AM749">
        <v>0.72535350010798405</v>
      </c>
      <c r="AN749">
        <v>0.38015590459569498</v>
      </c>
      <c r="AO749">
        <v>0.53397941589355502</v>
      </c>
      <c r="AP749">
        <v>1.58470121967873</v>
      </c>
      <c r="AQ749" t="s">
        <v>37368</v>
      </c>
      <c r="AR749" t="s">
        <v>37368</v>
      </c>
      <c r="AS749" t="s">
        <v>37369</v>
      </c>
      <c r="AT749" t="s">
        <v>37370</v>
      </c>
      <c r="AU749">
        <v>3773</v>
      </c>
      <c r="AV749" t="s">
        <v>37371</v>
      </c>
      <c r="AW749" t="s">
        <v>37369</v>
      </c>
      <c r="AX749" t="s">
        <v>37372</v>
      </c>
      <c r="AY749">
        <v>0.72535350010798405</v>
      </c>
      <c r="AZ749">
        <v>0.53397941589355502</v>
      </c>
      <c r="BA749" s="6">
        <f t="shared" si="60"/>
        <v>0.44791751361246024</v>
      </c>
      <c r="BB749" s="4" t="str">
        <f t="shared" si="57"/>
        <v/>
      </c>
      <c r="BC749" t="str">
        <f t="shared" si="56"/>
        <v/>
      </c>
      <c r="BD749" t="str">
        <f t="shared" si="58"/>
        <v/>
      </c>
      <c r="BE749" t="str">
        <f t="shared" si="59"/>
        <v/>
      </c>
      <c r="BF749" t="s">
        <v>37370</v>
      </c>
      <c r="BG749" t="s">
        <v>37369</v>
      </c>
    </row>
    <row r="750" spans="1:59" x14ac:dyDescent="0.2">
      <c r="A750">
        <v>30.236831665039102</v>
      </c>
      <c r="B750">
        <v>30.483180999755898</v>
      </c>
      <c r="C750">
        <v>29.9172687530518</v>
      </c>
      <c r="D750">
        <v>30.9128513336182</v>
      </c>
      <c r="E750">
        <v>30.792423248291001</v>
      </c>
      <c r="F750">
        <v>30.5338954925537</v>
      </c>
      <c r="I750" t="s">
        <v>34115</v>
      </c>
      <c r="J750" t="s">
        <v>3458</v>
      </c>
      <c r="K750" t="s">
        <v>34116</v>
      </c>
      <c r="N750" t="s">
        <v>61</v>
      </c>
      <c r="O750" t="s">
        <v>62</v>
      </c>
      <c r="P750" t="s">
        <v>411</v>
      </c>
      <c r="Q750" t="s">
        <v>412</v>
      </c>
      <c r="Z750" t="s">
        <v>30574</v>
      </c>
      <c r="AA750" t="s">
        <v>30575</v>
      </c>
      <c r="AB750">
        <v>32</v>
      </c>
      <c r="AC750">
        <v>32</v>
      </c>
      <c r="AD750">
        <v>32</v>
      </c>
      <c r="AE750">
        <v>20.8</v>
      </c>
      <c r="AF750">
        <v>20.8</v>
      </c>
      <c r="AG750">
        <v>20.8</v>
      </c>
      <c r="AH750">
        <v>243.87</v>
      </c>
      <c r="AI750">
        <v>0</v>
      </c>
      <c r="AJ750">
        <v>101.81</v>
      </c>
      <c r="AK750">
        <v>9216000000</v>
      </c>
      <c r="AL750">
        <v>109</v>
      </c>
      <c r="AM750">
        <v>1.2633918149647401</v>
      </c>
      <c r="AN750">
        <v>0.20033245382585799</v>
      </c>
      <c r="AO750">
        <v>0.53396288553873805</v>
      </c>
      <c r="AP750">
        <v>2.6923217594769402</v>
      </c>
      <c r="AQ750" t="s">
        <v>34117</v>
      </c>
      <c r="AR750" t="s">
        <v>34117</v>
      </c>
      <c r="AS750" t="s">
        <v>34118</v>
      </c>
      <c r="AT750" t="s">
        <v>34119</v>
      </c>
      <c r="AU750">
        <v>3372</v>
      </c>
      <c r="AV750" t="s">
        <v>34120</v>
      </c>
      <c r="AW750" t="s">
        <v>34118</v>
      </c>
      <c r="AX750" t="s">
        <v>34121</v>
      </c>
      <c r="AY750">
        <v>1.2633918149647401</v>
      </c>
      <c r="AZ750">
        <v>0.53396288553873805</v>
      </c>
      <c r="BA750" s="6">
        <f t="shared" si="60"/>
        <v>0.4479009235137581</v>
      </c>
      <c r="BB750" s="4" t="str">
        <f t="shared" si="57"/>
        <v/>
      </c>
      <c r="BC750" t="str">
        <f t="shared" si="56"/>
        <v/>
      </c>
      <c r="BD750" t="str">
        <f t="shared" si="58"/>
        <v/>
      </c>
      <c r="BE750" t="str">
        <f t="shared" si="59"/>
        <v/>
      </c>
      <c r="BF750" t="s">
        <v>34119</v>
      </c>
      <c r="BG750" t="s">
        <v>34118</v>
      </c>
    </row>
    <row r="751" spans="1:59" x14ac:dyDescent="0.2">
      <c r="A751">
        <v>34.8888969421387</v>
      </c>
      <c r="B751">
        <v>34.740081787109403</v>
      </c>
      <c r="C751">
        <v>34.418025970458999</v>
      </c>
      <c r="D751">
        <v>35.262660980224602</v>
      </c>
      <c r="E751">
        <v>35.329177856445298</v>
      </c>
      <c r="F751">
        <v>35.056739807128899</v>
      </c>
      <c r="I751" t="s">
        <v>12681</v>
      </c>
      <c r="J751" t="s">
        <v>12682</v>
      </c>
      <c r="K751" t="s">
        <v>12683</v>
      </c>
      <c r="L751" t="s">
        <v>122</v>
      </c>
      <c r="M751" t="s">
        <v>123</v>
      </c>
      <c r="P751" t="s">
        <v>464</v>
      </c>
      <c r="Q751" t="s">
        <v>465</v>
      </c>
      <c r="R751" t="s">
        <v>12684</v>
      </c>
      <c r="S751" t="s">
        <v>12685</v>
      </c>
      <c r="T751" t="s">
        <v>11213</v>
      </c>
      <c r="U751" t="s">
        <v>11214</v>
      </c>
      <c r="Z751" t="s">
        <v>11215</v>
      </c>
      <c r="AA751" t="s">
        <v>11216</v>
      </c>
      <c r="AB751">
        <v>60</v>
      </c>
      <c r="AC751">
        <v>60</v>
      </c>
      <c r="AD751">
        <v>60</v>
      </c>
      <c r="AE751">
        <v>68.599999999999994</v>
      </c>
      <c r="AF751">
        <v>68.599999999999994</v>
      </c>
      <c r="AG751">
        <v>68.599999999999994</v>
      </c>
      <c r="AH751">
        <v>81.307000000000002</v>
      </c>
      <c r="AI751">
        <v>0</v>
      </c>
      <c r="AJ751">
        <v>323.31</v>
      </c>
      <c r="AK751">
        <v>203590000000</v>
      </c>
      <c r="AL751">
        <v>559</v>
      </c>
      <c r="AM751">
        <v>1.52734121633222</v>
      </c>
      <c r="AN751">
        <v>0.17039175257732</v>
      </c>
      <c r="AO751">
        <v>0.53385798136393003</v>
      </c>
      <c r="AP751">
        <v>3.3085996646983502</v>
      </c>
      <c r="AQ751" t="s">
        <v>12686</v>
      </c>
      <c r="AR751" t="s">
        <v>12686</v>
      </c>
      <c r="AS751" t="s">
        <v>12687</v>
      </c>
      <c r="AT751" t="s">
        <v>12688</v>
      </c>
      <c r="AU751">
        <v>1096</v>
      </c>
      <c r="AV751" t="s">
        <v>12689</v>
      </c>
      <c r="AW751" t="s">
        <v>12687</v>
      </c>
      <c r="AY751">
        <v>1.52734121633222</v>
      </c>
      <c r="AZ751">
        <v>0.53385798136393003</v>
      </c>
      <c r="BA751" s="6">
        <f t="shared" si="60"/>
        <v>0.44779564462590171</v>
      </c>
      <c r="BB751" s="4" t="str">
        <f t="shared" si="57"/>
        <v/>
      </c>
      <c r="BC751" t="str">
        <f t="shared" si="56"/>
        <v/>
      </c>
      <c r="BD751" t="str">
        <f t="shared" si="58"/>
        <v/>
      </c>
      <c r="BE751" t="str">
        <f t="shared" si="59"/>
        <v/>
      </c>
      <c r="BF751" t="s">
        <v>12688</v>
      </c>
      <c r="BG751" t="s">
        <v>12687</v>
      </c>
    </row>
    <row r="752" spans="1:59" x14ac:dyDescent="0.2">
      <c r="A752">
        <v>30.853185653686499</v>
      </c>
      <c r="B752">
        <v>30.848342895507798</v>
      </c>
      <c r="C752">
        <v>30.227567672729499</v>
      </c>
      <c r="D752">
        <v>31.394121170043899</v>
      </c>
      <c r="E752">
        <v>31.1680011749268</v>
      </c>
      <c r="F752">
        <v>30.968154907226602</v>
      </c>
      <c r="I752" t="s">
        <v>1179</v>
      </c>
      <c r="J752" t="s">
        <v>61</v>
      </c>
      <c r="K752" t="s">
        <v>33389</v>
      </c>
      <c r="N752" t="s">
        <v>61</v>
      </c>
      <c r="O752" t="s">
        <v>62</v>
      </c>
      <c r="P752" t="s">
        <v>33389</v>
      </c>
      <c r="Q752" t="s">
        <v>33390</v>
      </c>
      <c r="Z752" t="s">
        <v>34024</v>
      </c>
      <c r="AA752" t="s">
        <v>34025</v>
      </c>
      <c r="AB752">
        <v>27</v>
      </c>
      <c r="AC752">
        <v>27</v>
      </c>
      <c r="AD752">
        <v>27</v>
      </c>
      <c r="AE752">
        <v>32.299999999999997</v>
      </c>
      <c r="AF752">
        <v>32.299999999999997</v>
      </c>
      <c r="AG752">
        <v>32.299999999999997</v>
      </c>
      <c r="AH752">
        <v>98.795000000000002</v>
      </c>
      <c r="AI752">
        <v>0</v>
      </c>
      <c r="AJ752">
        <v>127.76</v>
      </c>
      <c r="AK752">
        <v>12466000000</v>
      </c>
      <c r="AL752">
        <v>93</v>
      </c>
      <c r="AM752">
        <v>1.0382599924455</v>
      </c>
      <c r="AN752">
        <v>0.24263913824057501</v>
      </c>
      <c r="AO752">
        <v>0.53372701009114498</v>
      </c>
      <c r="AP752">
        <v>2.2105775619267098</v>
      </c>
      <c r="AQ752" t="s">
        <v>35825</v>
      </c>
      <c r="AR752" t="s">
        <v>35825</v>
      </c>
      <c r="AS752" t="s">
        <v>35826</v>
      </c>
      <c r="AT752" t="s">
        <v>35827</v>
      </c>
      <c r="AU752">
        <v>3580</v>
      </c>
      <c r="AV752" t="s">
        <v>35828</v>
      </c>
      <c r="AW752" t="s">
        <v>35826</v>
      </c>
      <c r="AY752">
        <v>1.0382599924455</v>
      </c>
      <c r="AZ752">
        <v>0.53372701009114498</v>
      </c>
      <c r="BA752" s="6">
        <f t="shared" si="60"/>
        <v>0.44766421627400765</v>
      </c>
      <c r="BB752" s="4" t="str">
        <f t="shared" si="57"/>
        <v/>
      </c>
      <c r="BC752" t="str">
        <f t="shared" si="56"/>
        <v/>
      </c>
      <c r="BD752" t="str">
        <f t="shared" si="58"/>
        <v/>
      </c>
      <c r="BE752" t="str">
        <f t="shared" si="59"/>
        <v/>
      </c>
      <c r="BF752" t="s">
        <v>35827</v>
      </c>
      <c r="BG752" t="s">
        <v>35826</v>
      </c>
    </row>
    <row r="753" spans="1:59" x14ac:dyDescent="0.2">
      <c r="A753">
        <v>28.6972351074219</v>
      </c>
      <c r="B753">
        <v>28.598537445068398</v>
      </c>
      <c r="C753">
        <v>28.478115081787099</v>
      </c>
      <c r="D753">
        <v>29.148532867431602</v>
      </c>
      <c r="E753">
        <v>29.130823135376001</v>
      </c>
      <c r="F753">
        <v>29.0953178405762</v>
      </c>
      <c r="I753" t="s">
        <v>6189</v>
      </c>
      <c r="J753" t="s">
        <v>6190</v>
      </c>
      <c r="K753" t="s">
        <v>6191</v>
      </c>
      <c r="P753" t="s">
        <v>196</v>
      </c>
      <c r="Q753" t="s">
        <v>197</v>
      </c>
      <c r="R753" t="s">
        <v>6192</v>
      </c>
      <c r="S753" t="s">
        <v>6193</v>
      </c>
      <c r="T753" t="s">
        <v>6194</v>
      </c>
      <c r="U753" t="s">
        <v>6195</v>
      </c>
      <c r="V753" t="s">
        <v>6196</v>
      </c>
      <c r="W753" t="s">
        <v>6197</v>
      </c>
      <c r="Z753" t="s">
        <v>6198</v>
      </c>
      <c r="AA753" t="s">
        <v>6199</v>
      </c>
      <c r="AB753">
        <v>13</v>
      </c>
      <c r="AC753">
        <v>13</v>
      </c>
      <c r="AD753">
        <v>13</v>
      </c>
      <c r="AE753">
        <v>14.2</v>
      </c>
      <c r="AF753">
        <v>14.2</v>
      </c>
      <c r="AG753">
        <v>14.2</v>
      </c>
      <c r="AH753">
        <v>152.26</v>
      </c>
      <c r="AI753">
        <v>0</v>
      </c>
      <c r="AJ753">
        <v>53.753999999999998</v>
      </c>
      <c r="AK753">
        <v>2972100000</v>
      </c>
      <c r="AL753">
        <v>38</v>
      </c>
      <c r="AM753">
        <v>2.91419053046531</v>
      </c>
      <c r="AN753">
        <v>0.126810810810811</v>
      </c>
      <c r="AO753">
        <v>0.53359540303548103</v>
      </c>
      <c r="AP753">
        <v>8.1763026383000099</v>
      </c>
      <c r="AQ753" t="s">
        <v>6200</v>
      </c>
      <c r="AR753" t="s">
        <v>6200</v>
      </c>
      <c r="AS753" t="s">
        <v>6201</v>
      </c>
      <c r="AT753" t="s">
        <v>6202</v>
      </c>
      <c r="AU753">
        <v>592</v>
      </c>
      <c r="AV753" t="s">
        <v>6203</v>
      </c>
      <c r="AW753" t="s">
        <v>6201</v>
      </c>
      <c r="AY753">
        <v>2.91419053046531</v>
      </c>
      <c r="AZ753">
        <v>0.53359540303548103</v>
      </c>
      <c r="BA753" s="6">
        <f t="shared" si="60"/>
        <v>0.44753216193825329</v>
      </c>
      <c r="BB753" s="4" t="str">
        <f t="shared" si="57"/>
        <v/>
      </c>
      <c r="BC753" t="str">
        <f t="shared" si="56"/>
        <v/>
      </c>
      <c r="BD753" t="str">
        <f t="shared" si="58"/>
        <v/>
      </c>
      <c r="BE753" t="str">
        <f t="shared" si="59"/>
        <v/>
      </c>
      <c r="BF753" t="s">
        <v>6202</v>
      </c>
      <c r="BG753" t="s">
        <v>6201</v>
      </c>
    </row>
    <row r="754" spans="1:59" x14ac:dyDescent="0.2">
      <c r="A754">
        <v>28.4054775238037</v>
      </c>
      <c r="B754">
        <v>28.7563991546631</v>
      </c>
      <c r="C754">
        <v>28.592277526855501</v>
      </c>
      <c r="D754">
        <v>29.218864440918001</v>
      </c>
      <c r="E754">
        <v>29.143749237060501</v>
      </c>
      <c r="F754">
        <v>28.9915885925293</v>
      </c>
      <c r="I754" t="s">
        <v>36896</v>
      </c>
      <c r="J754" t="s">
        <v>36897</v>
      </c>
      <c r="K754" t="s">
        <v>36898</v>
      </c>
      <c r="N754" t="s">
        <v>61</v>
      </c>
      <c r="O754" t="s">
        <v>62</v>
      </c>
      <c r="P754" t="s">
        <v>63</v>
      </c>
      <c r="Q754" t="s">
        <v>64</v>
      </c>
      <c r="R754" t="s">
        <v>3810</v>
      </c>
      <c r="S754" t="s">
        <v>3811</v>
      </c>
      <c r="T754" t="s">
        <v>1171</v>
      </c>
      <c r="U754" t="s">
        <v>1172</v>
      </c>
      <c r="V754" t="s">
        <v>5714</v>
      </c>
      <c r="W754" t="s">
        <v>5715</v>
      </c>
      <c r="Z754" t="s">
        <v>36899</v>
      </c>
      <c r="AA754" t="s">
        <v>36900</v>
      </c>
      <c r="AB754">
        <v>4</v>
      </c>
      <c r="AC754">
        <v>4</v>
      </c>
      <c r="AD754">
        <v>4</v>
      </c>
      <c r="AE754">
        <v>51.6</v>
      </c>
      <c r="AF754">
        <v>51.6</v>
      </c>
      <c r="AG754">
        <v>51.6</v>
      </c>
      <c r="AH754">
        <v>7.7058999999999997</v>
      </c>
      <c r="AI754">
        <v>0</v>
      </c>
      <c r="AJ754">
        <v>20.143000000000001</v>
      </c>
      <c r="AK754">
        <v>2965400000</v>
      </c>
      <c r="AL754">
        <v>20</v>
      </c>
      <c r="AM754">
        <v>1.9294842811813999</v>
      </c>
      <c r="AN754">
        <v>0.155387387387387</v>
      </c>
      <c r="AO754">
        <v>0.53334935506185099</v>
      </c>
      <c r="AP754">
        <v>4.3921444677950303</v>
      </c>
      <c r="AQ754" t="s">
        <v>36901</v>
      </c>
      <c r="AR754" t="s">
        <v>36901</v>
      </c>
      <c r="AS754" t="s">
        <v>36902</v>
      </c>
      <c r="AT754" t="s">
        <v>36903</v>
      </c>
      <c r="AU754">
        <v>3717</v>
      </c>
      <c r="AV754" t="s">
        <v>36904</v>
      </c>
      <c r="AW754" t="s">
        <v>36902</v>
      </c>
      <c r="AY754">
        <v>1.9294842811813999</v>
      </c>
      <c r="AZ754">
        <v>0.53334935506185099</v>
      </c>
      <c r="BA754" s="6">
        <f t="shared" si="60"/>
        <v>0.44728531005649752</v>
      </c>
      <c r="BB754" s="4" t="str">
        <f t="shared" si="57"/>
        <v/>
      </c>
      <c r="BC754" t="str">
        <f t="shared" si="56"/>
        <v/>
      </c>
      <c r="BD754" t="str">
        <f t="shared" si="58"/>
        <v/>
      </c>
      <c r="BE754" t="str">
        <f t="shared" si="59"/>
        <v/>
      </c>
      <c r="BF754" t="s">
        <v>36903</v>
      </c>
      <c r="BG754" t="s">
        <v>36902</v>
      </c>
    </row>
    <row r="755" spans="1:59" x14ac:dyDescent="0.2">
      <c r="A755">
        <v>26.873378753662099</v>
      </c>
      <c r="B755">
        <v>25.955377578735401</v>
      </c>
      <c r="C755">
        <v>25.9437580108643</v>
      </c>
      <c r="D755">
        <v>26.660577774047901</v>
      </c>
      <c r="E755">
        <v>26.684585571289102</v>
      </c>
      <c r="F755">
        <v>27.027387619018601</v>
      </c>
      <c r="I755" t="s">
        <v>12645</v>
      </c>
      <c r="J755" t="s">
        <v>12646</v>
      </c>
      <c r="K755" t="s">
        <v>12647</v>
      </c>
      <c r="L755" t="s">
        <v>11178</v>
      </c>
      <c r="M755" t="s">
        <v>11179</v>
      </c>
      <c r="N755" t="s">
        <v>1766</v>
      </c>
      <c r="O755" t="s">
        <v>1767</v>
      </c>
      <c r="R755" t="s">
        <v>12648</v>
      </c>
      <c r="S755" t="s">
        <v>12649</v>
      </c>
      <c r="T755" t="s">
        <v>12648</v>
      </c>
      <c r="U755" t="s">
        <v>12650</v>
      </c>
      <c r="Z755" t="s">
        <v>12651</v>
      </c>
      <c r="AA755" t="s">
        <v>12652</v>
      </c>
      <c r="AB755">
        <v>2</v>
      </c>
      <c r="AC755">
        <v>2</v>
      </c>
      <c r="AD755">
        <v>2</v>
      </c>
      <c r="AE755">
        <v>34.200000000000003</v>
      </c>
      <c r="AF755">
        <v>34.200000000000003</v>
      </c>
      <c r="AG755">
        <v>34.200000000000003</v>
      </c>
      <c r="AH755">
        <v>9.8602000000000007</v>
      </c>
      <c r="AI755">
        <v>0</v>
      </c>
      <c r="AJ755">
        <v>4.5045000000000002</v>
      </c>
      <c r="AK755">
        <v>603280000</v>
      </c>
      <c r="AL755">
        <v>2</v>
      </c>
      <c r="AM755">
        <v>0.74157312718851198</v>
      </c>
      <c r="AN755">
        <v>0.37344477611940302</v>
      </c>
      <c r="AO755">
        <v>0.53334554036458603</v>
      </c>
      <c r="AP755">
        <v>1.6164068446589099</v>
      </c>
      <c r="AQ755" t="s">
        <v>12653</v>
      </c>
      <c r="AR755" t="s">
        <v>12653</v>
      </c>
      <c r="AS755" t="s">
        <v>12654</v>
      </c>
      <c r="AT755" t="s">
        <v>12655</v>
      </c>
      <c r="AU755">
        <v>1093</v>
      </c>
      <c r="AV755" t="s">
        <v>12656</v>
      </c>
      <c r="AW755" t="s">
        <v>12654</v>
      </c>
      <c r="AX755" t="s">
        <v>12657</v>
      </c>
      <c r="AY755">
        <v>0.74157312718851198</v>
      </c>
      <c r="AZ755">
        <v>0.53334554036458603</v>
      </c>
      <c r="BA755" s="6">
        <f t="shared" si="60"/>
        <v>0.44728148322694694</v>
      </c>
      <c r="BB755" s="4" t="str">
        <f t="shared" si="57"/>
        <v/>
      </c>
      <c r="BC755" t="str">
        <f t="shared" si="56"/>
        <v/>
      </c>
      <c r="BD755" t="str">
        <f t="shared" si="58"/>
        <v/>
      </c>
      <c r="BE755" t="str">
        <f t="shared" si="59"/>
        <v/>
      </c>
      <c r="BF755" t="s">
        <v>12655</v>
      </c>
      <c r="BG755" t="s">
        <v>12654</v>
      </c>
    </row>
    <row r="756" spans="1:59" x14ac:dyDescent="0.2">
      <c r="A756">
        <v>24.7916374206543</v>
      </c>
      <c r="B756">
        <v>25.255155563354499</v>
      </c>
      <c r="C756">
        <v>24.636163711547901</v>
      </c>
      <c r="D756">
        <v>25.550334930419901</v>
      </c>
      <c r="E756">
        <v>25.482837677001999</v>
      </c>
      <c r="F756">
        <v>25.247098922729499</v>
      </c>
      <c r="I756" t="s">
        <v>23682</v>
      </c>
      <c r="J756" t="s">
        <v>23683</v>
      </c>
      <c r="K756" t="s">
        <v>23684</v>
      </c>
      <c r="L756" t="s">
        <v>651</v>
      </c>
      <c r="M756" t="s">
        <v>652</v>
      </c>
      <c r="P756" t="s">
        <v>23685</v>
      </c>
      <c r="Q756" t="s">
        <v>23686</v>
      </c>
      <c r="R756" t="s">
        <v>23687</v>
      </c>
      <c r="S756" t="s">
        <v>23688</v>
      </c>
      <c r="T756" t="s">
        <v>23687</v>
      </c>
      <c r="U756" t="s">
        <v>23689</v>
      </c>
      <c r="Z756" t="s">
        <v>23690</v>
      </c>
      <c r="AA756" t="s">
        <v>23691</v>
      </c>
      <c r="AB756">
        <v>4</v>
      </c>
      <c r="AC756">
        <v>4</v>
      </c>
      <c r="AD756">
        <v>4</v>
      </c>
      <c r="AE756">
        <v>23.1</v>
      </c>
      <c r="AF756">
        <v>23.1</v>
      </c>
      <c r="AG756">
        <v>23.1</v>
      </c>
      <c r="AH756">
        <v>34.247</v>
      </c>
      <c r="AI756">
        <v>0</v>
      </c>
      <c r="AJ756">
        <v>5.1730999999999998</v>
      </c>
      <c r="AK756">
        <v>231020000</v>
      </c>
      <c r="AL756">
        <v>4</v>
      </c>
      <c r="AM756">
        <v>1.20648301069804</v>
      </c>
      <c r="AN756">
        <v>0.209837708830549</v>
      </c>
      <c r="AO756">
        <v>0.53243827819824197</v>
      </c>
      <c r="AP756">
        <v>2.5672262136640698</v>
      </c>
      <c r="AQ756" t="s">
        <v>23692</v>
      </c>
      <c r="AR756" t="s">
        <v>23692</v>
      </c>
      <c r="AS756" t="s">
        <v>23693</v>
      </c>
      <c r="AT756" t="s">
        <v>23694</v>
      </c>
      <c r="AU756">
        <v>2132</v>
      </c>
      <c r="AV756" t="s">
        <v>23695</v>
      </c>
      <c r="AW756" t="s">
        <v>23693</v>
      </c>
      <c r="AX756" t="s">
        <v>23696</v>
      </c>
      <c r="AY756">
        <v>1.20648301069804</v>
      </c>
      <c r="AZ756">
        <v>0.53243827819824197</v>
      </c>
      <c r="BA756" s="6">
        <f t="shared" si="60"/>
        <v>0.4463716229221677</v>
      </c>
      <c r="BB756" s="4" t="str">
        <f t="shared" si="57"/>
        <v/>
      </c>
      <c r="BC756" t="str">
        <f t="shared" si="56"/>
        <v/>
      </c>
      <c r="BD756" t="str">
        <f t="shared" si="58"/>
        <v/>
      </c>
      <c r="BE756" t="str">
        <f t="shared" si="59"/>
        <v/>
      </c>
      <c r="BF756" t="s">
        <v>23694</v>
      </c>
      <c r="BG756" t="s">
        <v>23693</v>
      </c>
    </row>
    <row r="757" spans="1:59" x14ac:dyDescent="0.2">
      <c r="A757">
        <v>28.638961791992202</v>
      </c>
      <c r="B757">
        <v>28.5342311859131</v>
      </c>
      <c r="C757">
        <v>28.519832611083999</v>
      </c>
      <c r="D757">
        <v>29.1194152832031</v>
      </c>
      <c r="E757">
        <v>29.123170852661101</v>
      </c>
      <c r="F757">
        <v>29.0452060699463</v>
      </c>
      <c r="I757" t="s">
        <v>26049</v>
      </c>
      <c r="J757" t="s">
        <v>26050</v>
      </c>
      <c r="K757" t="s">
        <v>26051</v>
      </c>
      <c r="L757" t="s">
        <v>993</v>
      </c>
      <c r="M757" t="s">
        <v>994</v>
      </c>
      <c r="N757" t="s">
        <v>61</v>
      </c>
      <c r="O757" t="s">
        <v>62</v>
      </c>
      <c r="P757" t="s">
        <v>2548</v>
      </c>
      <c r="Q757" t="s">
        <v>2549</v>
      </c>
      <c r="R757" t="s">
        <v>1108</v>
      </c>
      <c r="S757">
        <v>3036</v>
      </c>
      <c r="Z757" t="s">
        <v>2002</v>
      </c>
      <c r="AA757" t="s">
        <v>2003</v>
      </c>
      <c r="AB757">
        <v>7</v>
      </c>
      <c r="AC757">
        <v>7</v>
      </c>
      <c r="AD757">
        <v>7</v>
      </c>
      <c r="AE757">
        <v>26.6</v>
      </c>
      <c r="AF757">
        <v>26.6</v>
      </c>
      <c r="AG757">
        <v>26.6</v>
      </c>
      <c r="AH757">
        <v>46.460999999999999</v>
      </c>
      <c r="AI757">
        <v>0</v>
      </c>
      <c r="AJ757">
        <v>62.359000000000002</v>
      </c>
      <c r="AK757">
        <v>2913500000</v>
      </c>
      <c r="AL757">
        <v>28</v>
      </c>
      <c r="AM757">
        <v>3.5198184507147299</v>
      </c>
      <c r="AN757">
        <v>9.3538461538461501E-2</v>
      </c>
      <c r="AO757">
        <v>0.53158887227376495</v>
      </c>
      <c r="AP757">
        <v>11.7301578959207</v>
      </c>
      <c r="AQ757" t="s">
        <v>26052</v>
      </c>
      <c r="AR757" t="s">
        <v>26052</v>
      </c>
      <c r="AS757" t="s">
        <v>26053</v>
      </c>
      <c r="AT757" t="s">
        <v>26054</v>
      </c>
      <c r="AU757">
        <v>2403</v>
      </c>
      <c r="AV757" t="s">
        <v>26055</v>
      </c>
      <c r="AW757" t="s">
        <v>26053</v>
      </c>
      <c r="AY757">
        <v>3.5198184507147299</v>
      </c>
      <c r="AZ757">
        <v>0.53158887227376495</v>
      </c>
      <c r="BA757" s="6">
        <f t="shared" si="60"/>
        <v>0.44552030299860523</v>
      </c>
      <c r="BB757" s="4" t="str">
        <f t="shared" si="57"/>
        <v/>
      </c>
      <c r="BC757" t="str">
        <f t="shared" si="56"/>
        <v/>
      </c>
      <c r="BD757" t="str">
        <f t="shared" si="58"/>
        <v/>
      </c>
      <c r="BE757" t="str">
        <f t="shared" si="59"/>
        <v/>
      </c>
      <c r="BF757" t="s">
        <v>26054</v>
      </c>
      <c r="BG757" t="s">
        <v>26053</v>
      </c>
    </row>
    <row r="758" spans="1:59" x14ac:dyDescent="0.2">
      <c r="A758">
        <v>28.8065185546875</v>
      </c>
      <c r="B758">
        <v>28.486158370971701</v>
      </c>
      <c r="C758">
        <v>27.9550457000732</v>
      </c>
      <c r="D758">
        <v>29.034856796264599</v>
      </c>
      <c r="E758">
        <v>28.983865737915</v>
      </c>
      <c r="F758">
        <v>28.821620941162099</v>
      </c>
      <c r="I758" t="s">
        <v>1179</v>
      </c>
      <c r="J758" t="s">
        <v>36303</v>
      </c>
      <c r="K758" t="s">
        <v>2169</v>
      </c>
      <c r="N758" t="s">
        <v>61</v>
      </c>
      <c r="O758" t="s">
        <v>62</v>
      </c>
      <c r="P758" t="s">
        <v>2169</v>
      </c>
      <c r="Q758" t="s">
        <v>2170</v>
      </c>
      <c r="R758" t="s">
        <v>980</v>
      </c>
      <c r="S758">
        <v>3009</v>
      </c>
      <c r="Z758" t="s">
        <v>31458</v>
      </c>
      <c r="AA758" t="s">
        <v>31459</v>
      </c>
      <c r="AB758">
        <v>9</v>
      </c>
      <c r="AC758">
        <v>9</v>
      </c>
      <c r="AD758">
        <v>9</v>
      </c>
      <c r="AE758">
        <v>31.7</v>
      </c>
      <c r="AF758">
        <v>31.7</v>
      </c>
      <c r="AG758">
        <v>31.7</v>
      </c>
      <c r="AH758">
        <v>39.152999999999999</v>
      </c>
      <c r="AI758">
        <v>0</v>
      </c>
      <c r="AJ758">
        <v>50.125999999999998</v>
      </c>
      <c r="AK758">
        <v>2661000000</v>
      </c>
      <c r="AL758">
        <v>35</v>
      </c>
      <c r="AM758">
        <v>0.96959153285306099</v>
      </c>
      <c r="AN758">
        <v>0.27029821717990299</v>
      </c>
      <c r="AO758">
        <v>0.53087361653645704</v>
      </c>
      <c r="AP758">
        <v>2.0698139503791699</v>
      </c>
      <c r="AQ758" t="s">
        <v>36304</v>
      </c>
      <c r="AR758" t="s">
        <v>36304</v>
      </c>
      <c r="AS758" t="s">
        <v>36305</v>
      </c>
      <c r="AT758" t="s">
        <v>36306</v>
      </c>
      <c r="AU758">
        <v>3643</v>
      </c>
      <c r="AV758" t="s">
        <v>36307</v>
      </c>
      <c r="AW758" t="s">
        <v>36305</v>
      </c>
      <c r="AY758">
        <v>0.96959153285306099</v>
      </c>
      <c r="AZ758">
        <v>0.53087361653645704</v>
      </c>
      <c r="BA758" s="6">
        <f t="shared" si="60"/>
        <v>0.44480382418163145</v>
      </c>
      <c r="BB758" s="4" t="str">
        <f t="shared" si="57"/>
        <v/>
      </c>
      <c r="BC758" t="str">
        <f t="shared" si="56"/>
        <v/>
      </c>
      <c r="BD758" t="str">
        <f t="shared" si="58"/>
        <v/>
      </c>
      <c r="BE758" t="str">
        <f t="shared" si="59"/>
        <v/>
      </c>
      <c r="BF758" t="s">
        <v>36306</v>
      </c>
      <c r="BG758" t="s">
        <v>36305</v>
      </c>
    </row>
    <row r="759" spans="1:59" x14ac:dyDescent="0.2">
      <c r="A759">
        <v>26.6965732574463</v>
      </c>
      <c r="B759">
        <v>26.972681045532202</v>
      </c>
      <c r="C759">
        <v>26.917751312255898</v>
      </c>
      <c r="D759">
        <v>27.244724273681602</v>
      </c>
      <c r="E759">
        <v>27.512994766235401</v>
      </c>
      <c r="F759">
        <v>27.421577453613299</v>
      </c>
      <c r="I759" t="s">
        <v>35939</v>
      </c>
      <c r="J759" t="s">
        <v>35940</v>
      </c>
      <c r="K759" t="s">
        <v>23833</v>
      </c>
      <c r="P759" t="s">
        <v>23833</v>
      </c>
      <c r="Q759" t="s">
        <v>23834</v>
      </c>
      <c r="Z759" t="s">
        <v>35941</v>
      </c>
      <c r="AA759" t="s">
        <v>35942</v>
      </c>
      <c r="AB759">
        <v>5</v>
      </c>
      <c r="AC759">
        <v>5</v>
      </c>
      <c r="AD759">
        <v>5</v>
      </c>
      <c r="AE759">
        <v>15.4</v>
      </c>
      <c r="AF759">
        <v>15.4</v>
      </c>
      <c r="AG759">
        <v>15.4</v>
      </c>
      <c r="AH759">
        <v>37.317999999999998</v>
      </c>
      <c r="AI759">
        <v>0</v>
      </c>
      <c r="AJ759">
        <v>11.207000000000001</v>
      </c>
      <c r="AK759">
        <v>897570000</v>
      </c>
      <c r="AL759">
        <v>17</v>
      </c>
      <c r="AM759">
        <v>1.9982338843482701</v>
      </c>
      <c r="AN759">
        <v>0.14731034482758601</v>
      </c>
      <c r="AO759">
        <v>0.53076362609863303</v>
      </c>
      <c r="AP759">
        <v>4.5986968144230396</v>
      </c>
      <c r="AQ759" t="s">
        <v>35943</v>
      </c>
      <c r="AR759" t="s">
        <v>35943</v>
      </c>
      <c r="AS759" t="s">
        <v>35944</v>
      </c>
      <c r="AT759" t="s">
        <v>35945</v>
      </c>
      <c r="AU759">
        <v>3595</v>
      </c>
      <c r="AV759" t="s">
        <v>35946</v>
      </c>
      <c r="AW759" t="s">
        <v>35947</v>
      </c>
      <c r="AY759">
        <v>1.9982338843482701</v>
      </c>
      <c r="AZ759">
        <v>0.53076362609863303</v>
      </c>
      <c r="BA759" s="6">
        <f t="shared" si="60"/>
        <v>0.44469367716992636</v>
      </c>
      <c r="BB759" s="4" t="str">
        <f t="shared" si="57"/>
        <v/>
      </c>
      <c r="BC759" t="str">
        <f t="shared" si="56"/>
        <v/>
      </c>
      <c r="BD759" t="str">
        <f t="shared" si="58"/>
        <v/>
      </c>
      <c r="BE759" t="str">
        <f t="shared" si="59"/>
        <v/>
      </c>
      <c r="BF759" t="s">
        <v>35945</v>
      </c>
      <c r="BG759" t="s">
        <v>35944</v>
      </c>
    </row>
    <row r="760" spans="1:59" x14ac:dyDescent="0.2">
      <c r="A760">
        <v>24.7044563293457</v>
      </c>
      <c r="B760">
        <v>25.023607254028299</v>
      </c>
      <c r="C760">
        <v>24.327316284179702</v>
      </c>
      <c r="D760">
        <v>24.425216674804702</v>
      </c>
      <c r="E760">
        <v>25.672090530395501</v>
      </c>
      <c r="F760">
        <v>25.550071716308601</v>
      </c>
      <c r="I760" t="s">
        <v>5254</v>
      </c>
      <c r="K760" t="s">
        <v>5255</v>
      </c>
      <c r="L760" t="s">
        <v>5256</v>
      </c>
      <c r="M760" t="s">
        <v>5257</v>
      </c>
      <c r="Z760" t="s">
        <v>5258</v>
      </c>
      <c r="AA760" t="s">
        <v>5259</v>
      </c>
      <c r="AB760">
        <v>2</v>
      </c>
      <c r="AC760">
        <v>2</v>
      </c>
      <c r="AD760">
        <v>2</v>
      </c>
      <c r="AE760">
        <v>0.7</v>
      </c>
      <c r="AF760">
        <v>0.7</v>
      </c>
      <c r="AG760">
        <v>0.7</v>
      </c>
      <c r="AH760">
        <v>339.59</v>
      </c>
      <c r="AI760">
        <v>1.2620000000000001E-3</v>
      </c>
      <c r="AJ760">
        <v>2.5977999999999999</v>
      </c>
      <c r="AK760">
        <v>207620000</v>
      </c>
      <c r="AL760">
        <v>8</v>
      </c>
      <c r="AM760">
        <v>0.52443260631839705</v>
      </c>
      <c r="AN760">
        <v>0.51032773490694505</v>
      </c>
      <c r="AO760">
        <v>0.53066635131835904</v>
      </c>
      <c r="AP760">
        <v>1.1926182522439099</v>
      </c>
      <c r="AQ760" t="s">
        <v>5260</v>
      </c>
      <c r="AR760" t="s">
        <v>5260</v>
      </c>
      <c r="AS760" t="s">
        <v>5261</v>
      </c>
      <c r="AT760" t="s">
        <v>5262</v>
      </c>
      <c r="AU760">
        <v>502</v>
      </c>
      <c r="AV760" t="s">
        <v>5263</v>
      </c>
      <c r="AW760" t="s">
        <v>5261</v>
      </c>
      <c r="AY760">
        <v>0.52443260631839705</v>
      </c>
      <c r="AZ760">
        <v>0.53066635131835904</v>
      </c>
      <c r="BA760" s="6">
        <f t="shared" si="60"/>
        <v>0.44459627091400411</v>
      </c>
      <c r="BB760" s="4" t="str">
        <f t="shared" si="57"/>
        <v/>
      </c>
      <c r="BC760" t="str">
        <f t="shared" si="56"/>
        <v/>
      </c>
      <c r="BD760" t="str">
        <f t="shared" si="58"/>
        <v/>
      </c>
      <c r="BE760" t="str">
        <f t="shared" si="59"/>
        <v/>
      </c>
      <c r="BF760" t="s">
        <v>5262</v>
      </c>
      <c r="BG760" t="s">
        <v>5261</v>
      </c>
    </row>
    <row r="761" spans="1:59" x14ac:dyDescent="0.2">
      <c r="A761">
        <v>27.262037277221701</v>
      </c>
      <c r="B761">
        <v>27.1709289550781</v>
      </c>
      <c r="C761">
        <v>27.032756805419901</v>
      </c>
      <c r="D761">
        <v>28.015153884887699</v>
      </c>
      <c r="E761">
        <v>27.571813583373999</v>
      </c>
      <c r="F761">
        <v>27.470649719238299</v>
      </c>
      <c r="I761" t="s">
        <v>34434</v>
      </c>
      <c r="J761" t="s">
        <v>110</v>
      </c>
      <c r="K761" t="s">
        <v>34435</v>
      </c>
      <c r="N761" t="s">
        <v>110</v>
      </c>
      <c r="O761" t="s">
        <v>111</v>
      </c>
      <c r="P761" t="s">
        <v>63</v>
      </c>
      <c r="Q761" t="s">
        <v>64</v>
      </c>
      <c r="R761" t="s">
        <v>1108</v>
      </c>
      <c r="S761">
        <v>3036</v>
      </c>
      <c r="Z761" t="s">
        <v>34436</v>
      </c>
      <c r="AA761" t="s">
        <v>34437</v>
      </c>
      <c r="AB761">
        <v>6</v>
      </c>
      <c r="AC761">
        <v>6</v>
      </c>
      <c r="AD761">
        <v>6</v>
      </c>
      <c r="AE761">
        <v>18.8</v>
      </c>
      <c r="AF761">
        <v>18.8</v>
      </c>
      <c r="AG761">
        <v>18.8</v>
      </c>
      <c r="AH761">
        <v>44.825000000000003</v>
      </c>
      <c r="AI761">
        <v>0</v>
      </c>
      <c r="AJ761">
        <v>8.8788</v>
      </c>
      <c r="AK761">
        <v>1106100000</v>
      </c>
      <c r="AL761">
        <v>22</v>
      </c>
      <c r="AM761">
        <v>1.3761488897796399</v>
      </c>
      <c r="AN761">
        <v>0.185161904761905</v>
      </c>
      <c r="AO761">
        <v>0.53063138326008996</v>
      </c>
      <c r="AP761">
        <v>2.9478729218277899</v>
      </c>
      <c r="AQ761" t="s">
        <v>34438</v>
      </c>
      <c r="AR761" t="s">
        <v>34438</v>
      </c>
      <c r="AS761" t="s">
        <v>34439</v>
      </c>
      <c r="AT761" t="s">
        <v>34440</v>
      </c>
      <c r="AU761">
        <v>3410</v>
      </c>
      <c r="AV761" t="s">
        <v>34441</v>
      </c>
      <c r="AW761" t="s">
        <v>34439</v>
      </c>
      <c r="AY761">
        <v>1.3761488897796399</v>
      </c>
      <c r="AZ761">
        <v>0.53063138326008996</v>
      </c>
      <c r="BA761" s="6">
        <f t="shared" si="60"/>
        <v>0.44456125719803397</v>
      </c>
      <c r="BB761" s="4" t="str">
        <f t="shared" si="57"/>
        <v/>
      </c>
      <c r="BC761" t="str">
        <f t="shared" si="56"/>
        <v/>
      </c>
      <c r="BD761" t="str">
        <f t="shared" si="58"/>
        <v/>
      </c>
      <c r="BE761" t="str">
        <f t="shared" si="59"/>
        <v/>
      </c>
      <c r="BF761" t="s">
        <v>34440</v>
      </c>
      <c r="BG761" t="s">
        <v>34439</v>
      </c>
    </row>
    <row r="762" spans="1:59" x14ac:dyDescent="0.2">
      <c r="A762" t="s">
        <v>88</v>
      </c>
      <c r="B762">
        <v>23.082340240478501</v>
      </c>
      <c r="C762" t="s">
        <v>88</v>
      </c>
      <c r="D762">
        <v>23.674976348876999</v>
      </c>
      <c r="E762" t="s">
        <v>88</v>
      </c>
      <c r="F762">
        <v>23.550746917724599</v>
      </c>
      <c r="I762" t="s">
        <v>29600</v>
      </c>
      <c r="J762" t="s">
        <v>34169</v>
      </c>
      <c r="N762" t="s">
        <v>61</v>
      </c>
      <c r="O762" t="s">
        <v>62</v>
      </c>
      <c r="Z762" t="s">
        <v>34170</v>
      </c>
      <c r="AA762" t="s">
        <v>34171</v>
      </c>
      <c r="AB762">
        <v>2</v>
      </c>
      <c r="AC762">
        <v>2</v>
      </c>
      <c r="AD762">
        <v>2</v>
      </c>
      <c r="AE762">
        <v>4.8</v>
      </c>
      <c r="AF762">
        <v>4.8</v>
      </c>
      <c r="AG762">
        <v>4.8</v>
      </c>
      <c r="AH762">
        <v>56.432000000000002</v>
      </c>
      <c r="AI762">
        <v>5.2232999999999999E-4</v>
      </c>
      <c r="AJ762">
        <v>3.1309</v>
      </c>
      <c r="AK762">
        <v>34562000</v>
      </c>
      <c r="AL762">
        <v>4</v>
      </c>
      <c r="AM762">
        <v>0</v>
      </c>
      <c r="AN762">
        <v>0.98693244211028897</v>
      </c>
      <c r="AO762">
        <v>0.53052139282226596</v>
      </c>
      <c r="AP762">
        <v>0</v>
      </c>
      <c r="AQ762" t="s">
        <v>34172</v>
      </c>
      <c r="AR762" t="s">
        <v>34172</v>
      </c>
      <c r="AS762" t="s">
        <v>34173</v>
      </c>
      <c r="AT762" t="s">
        <v>34174</v>
      </c>
      <c r="AU762">
        <v>3379</v>
      </c>
      <c r="AV762" t="s">
        <v>34175</v>
      </c>
      <c r="AW762" t="s">
        <v>34173</v>
      </c>
      <c r="AY762">
        <v>0</v>
      </c>
      <c r="AZ762">
        <v>0.53052139282226596</v>
      </c>
      <c r="BA762" s="6">
        <f t="shared" si="60"/>
        <v>0.44445112867882464</v>
      </c>
      <c r="BB762" s="4" t="str">
        <f t="shared" si="57"/>
        <v/>
      </c>
      <c r="BC762" t="str">
        <f t="shared" si="56"/>
        <v/>
      </c>
      <c r="BD762" t="str">
        <f t="shared" si="58"/>
        <v/>
      </c>
      <c r="BE762" t="str">
        <f t="shared" si="59"/>
        <v/>
      </c>
      <c r="BF762" t="s">
        <v>34174</v>
      </c>
      <c r="BG762" t="s">
        <v>34173</v>
      </c>
    </row>
    <row r="763" spans="1:59" x14ac:dyDescent="0.2">
      <c r="A763">
        <v>28.8264465332031</v>
      </c>
      <c r="B763">
        <v>28.471735000610401</v>
      </c>
      <c r="C763">
        <v>28.261768341064499</v>
      </c>
      <c r="D763">
        <v>29.199151992797901</v>
      </c>
      <c r="E763">
        <v>29.010334014892599</v>
      </c>
      <c r="F763">
        <v>28.940753936767599</v>
      </c>
      <c r="I763" t="s">
        <v>13668</v>
      </c>
      <c r="J763" t="s">
        <v>13669</v>
      </c>
      <c r="K763" t="s">
        <v>13670</v>
      </c>
      <c r="P763" t="s">
        <v>345</v>
      </c>
      <c r="Q763" t="s">
        <v>346</v>
      </c>
      <c r="R763" t="s">
        <v>468</v>
      </c>
      <c r="S763" t="s">
        <v>1618</v>
      </c>
      <c r="T763" t="s">
        <v>468</v>
      </c>
      <c r="U763" t="s">
        <v>469</v>
      </c>
      <c r="Z763" t="s">
        <v>13671</v>
      </c>
      <c r="AA763" t="s">
        <v>13672</v>
      </c>
      <c r="AB763">
        <v>7</v>
      </c>
      <c r="AC763">
        <v>7</v>
      </c>
      <c r="AD763">
        <v>7</v>
      </c>
      <c r="AE763">
        <v>43.1</v>
      </c>
      <c r="AF763">
        <v>43.1</v>
      </c>
      <c r="AG763">
        <v>43.1</v>
      </c>
      <c r="AH763">
        <v>17</v>
      </c>
      <c r="AI763">
        <v>0</v>
      </c>
      <c r="AJ763">
        <v>21.44</v>
      </c>
      <c r="AK763">
        <v>2842500000</v>
      </c>
      <c r="AL763">
        <v>26</v>
      </c>
      <c r="AM763">
        <v>1.3610876051863601</v>
      </c>
      <c r="AN763">
        <v>0.18719010819165399</v>
      </c>
      <c r="AO763">
        <v>0.530096689860027</v>
      </c>
      <c r="AP763">
        <v>2.91311048663046</v>
      </c>
      <c r="AQ763" t="s">
        <v>13673</v>
      </c>
      <c r="AR763" t="s">
        <v>13673</v>
      </c>
      <c r="AS763" t="s">
        <v>13674</v>
      </c>
      <c r="AT763" t="s">
        <v>13675</v>
      </c>
      <c r="AU763">
        <v>1182</v>
      </c>
      <c r="AV763" t="s">
        <v>13676</v>
      </c>
      <c r="AW763" t="s">
        <v>13677</v>
      </c>
      <c r="AY763">
        <v>1.3610876051863601</v>
      </c>
      <c r="AZ763">
        <v>0.530096689860027</v>
      </c>
      <c r="BA763" s="6">
        <f t="shared" si="60"/>
        <v>0.44402597133887767</v>
      </c>
      <c r="BB763" s="4" t="str">
        <f t="shared" si="57"/>
        <v/>
      </c>
      <c r="BC763" t="str">
        <f t="shared" si="56"/>
        <v/>
      </c>
      <c r="BD763" t="str">
        <f t="shared" si="58"/>
        <v/>
      </c>
      <c r="BE763" t="str">
        <f t="shared" si="59"/>
        <v/>
      </c>
      <c r="BF763" t="s">
        <v>13675</v>
      </c>
      <c r="BG763" t="s">
        <v>13674</v>
      </c>
    </row>
    <row r="764" spans="1:59" x14ac:dyDescent="0.2">
      <c r="A764">
        <v>30.146980285644499</v>
      </c>
      <c r="B764">
        <v>29.908418655395501</v>
      </c>
      <c r="C764">
        <v>29.0454406738281</v>
      </c>
      <c r="D764">
        <v>30.358253479003899</v>
      </c>
      <c r="E764">
        <v>30.246944427490199</v>
      </c>
      <c r="F764">
        <v>30.082965850830099</v>
      </c>
      <c r="I764" t="s">
        <v>26423</v>
      </c>
      <c r="J764" t="s">
        <v>26424</v>
      </c>
      <c r="K764" t="s">
        <v>26425</v>
      </c>
      <c r="L764" t="s">
        <v>2156</v>
      </c>
      <c r="M764" t="s">
        <v>2157</v>
      </c>
      <c r="P764" t="s">
        <v>345</v>
      </c>
      <c r="Q764" t="s">
        <v>346</v>
      </c>
      <c r="R764" t="s">
        <v>2810</v>
      </c>
      <c r="S764" t="s">
        <v>4079</v>
      </c>
      <c r="Z764" t="s">
        <v>2812</v>
      </c>
      <c r="AA764" t="s">
        <v>2813</v>
      </c>
      <c r="AB764">
        <v>12</v>
      </c>
      <c r="AC764">
        <v>12</v>
      </c>
      <c r="AD764">
        <v>12</v>
      </c>
      <c r="AE764">
        <v>43.9</v>
      </c>
      <c r="AF764">
        <v>43.9</v>
      </c>
      <c r="AG764">
        <v>43.9</v>
      </c>
      <c r="AH764">
        <v>53.845999999999997</v>
      </c>
      <c r="AI764">
        <v>0</v>
      </c>
      <c r="AJ764">
        <v>137.13999999999999</v>
      </c>
      <c r="AK764">
        <v>6538500000</v>
      </c>
      <c r="AL764">
        <v>36</v>
      </c>
      <c r="AM764">
        <v>0.70147304021393297</v>
      </c>
      <c r="AN764">
        <v>0.39204264870931499</v>
      </c>
      <c r="AO764">
        <v>0.52910804748535201</v>
      </c>
      <c r="AP764">
        <v>1.5380881374165001</v>
      </c>
      <c r="AQ764" t="s">
        <v>26426</v>
      </c>
      <c r="AR764" t="s">
        <v>26426</v>
      </c>
      <c r="AS764" t="s">
        <v>26427</v>
      </c>
      <c r="AT764" t="s">
        <v>26428</v>
      </c>
      <c r="AU764">
        <v>2452</v>
      </c>
      <c r="AV764" t="s">
        <v>26429</v>
      </c>
      <c r="AW764" t="s">
        <v>26430</v>
      </c>
      <c r="AY764">
        <v>0.70147304021393297</v>
      </c>
      <c r="AZ764">
        <v>0.52910804748535201</v>
      </c>
      <c r="BA764" s="6">
        <f t="shared" si="60"/>
        <v>0.44303675589212976</v>
      </c>
      <c r="BB764" s="4" t="str">
        <f t="shared" si="57"/>
        <v/>
      </c>
      <c r="BC764" t="str">
        <f t="shared" si="56"/>
        <v/>
      </c>
      <c r="BD764" t="str">
        <f t="shared" si="58"/>
        <v/>
      </c>
      <c r="BE764" t="str">
        <f t="shared" si="59"/>
        <v/>
      </c>
      <c r="BF764" t="s">
        <v>26428</v>
      </c>
      <c r="BG764" t="s">
        <v>26427</v>
      </c>
    </row>
    <row r="765" spans="1:59" x14ac:dyDescent="0.2">
      <c r="A765">
        <v>31.4676208496094</v>
      </c>
      <c r="B765">
        <v>31.736425399780298</v>
      </c>
      <c r="C765">
        <v>31.285488128662099</v>
      </c>
      <c r="D765">
        <v>32.187747955322301</v>
      </c>
      <c r="E765">
        <v>32.038623809814503</v>
      </c>
      <c r="F765">
        <v>31.8499851226807</v>
      </c>
      <c r="I765" t="s">
        <v>1179</v>
      </c>
      <c r="J765" t="s">
        <v>34463</v>
      </c>
      <c r="K765" t="s">
        <v>34464</v>
      </c>
      <c r="N765" t="s">
        <v>61</v>
      </c>
      <c r="O765" t="s">
        <v>62</v>
      </c>
      <c r="P765" t="s">
        <v>1487</v>
      </c>
      <c r="Q765" t="s">
        <v>1488</v>
      </c>
      <c r="R765" t="s">
        <v>980</v>
      </c>
      <c r="S765">
        <v>3009</v>
      </c>
      <c r="Z765" t="s">
        <v>19895</v>
      </c>
      <c r="AA765" t="s">
        <v>19896</v>
      </c>
      <c r="AB765">
        <v>27</v>
      </c>
      <c r="AC765">
        <v>27</v>
      </c>
      <c r="AD765">
        <v>27</v>
      </c>
      <c r="AE765">
        <v>66.5</v>
      </c>
      <c r="AF765">
        <v>66.5</v>
      </c>
      <c r="AG765">
        <v>66.5</v>
      </c>
      <c r="AH765">
        <v>58.466999999999999</v>
      </c>
      <c r="AI765">
        <v>0</v>
      </c>
      <c r="AJ765">
        <v>238.22</v>
      </c>
      <c r="AK765">
        <v>22339000000</v>
      </c>
      <c r="AL765">
        <v>177</v>
      </c>
      <c r="AM765">
        <v>1.49798123080694</v>
      </c>
      <c r="AN765">
        <v>0.175102362204724</v>
      </c>
      <c r="AO765">
        <v>0.52894083658853897</v>
      </c>
      <c r="AP765">
        <v>3.2367995582271401</v>
      </c>
      <c r="AQ765" t="s">
        <v>34465</v>
      </c>
      <c r="AR765" t="s">
        <v>34465</v>
      </c>
      <c r="AS765" t="s">
        <v>34466</v>
      </c>
      <c r="AT765" t="s">
        <v>34467</v>
      </c>
      <c r="AU765">
        <v>3414</v>
      </c>
      <c r="AV765" t="s">
        <v>34468</v>
      </c>
      <c r="AW765" t="s">
        <v>34466</v>
      </c>
      <c r="AX765" t="s">
        <v>34469</v>
      </c>
      <c r="AY765">
        <v>1.49798123080694</v>
      </c>
      <c r="AZ765">
        <v>0.52894083658853897</v>
      </c>
      <c r="BA765" s="6">
        <f t="shared" si="60"/>
        <v>0.44286951508188532</v>
      </c>
      <c r="BB765" s="4" t="str">
        <f t="shared" si="57"/>
        <v/>
      </c>
      <c r="BC765" t="str">
        <f t="shared" ref="BC765:BC828" si="61">IFERROR(IF(AND(AY765&gt;1.34, AZ765&lt;(-1)), "+",""),"")</f>
        <v/>
      </c>
      <c r="BD765" t="str">
        <f t="shared" si="58"/>
        <v/>
      </c>
      <c r="BE765" t="str">
        <f t="shared" si="59"/>
        <v/>
      </c>
      <c r="BF765" t="s">
        <v>34467</v>
      </c>
      <c r="BG765" t="s">
        <v>34466</v>
      </c>
    </row>
    <row r="766" spans="1:59" x14ac:dyDescent="0.2">
      <c r="A766">
        <v>25.194940567016602</v>
      </c>
      <c r="B766">
        <v>25.688564300537099</v>
      </c>
      <c r="C766">
        <v>26.117733001708999</v>
      </c>
      <c r="D766">
        <v>26.6449890136719</v>
      </c>
      <c r="E766">
        <v>25.444837570190401</v>
      </c>
      <c r="F766">
        <v>26.497440338134801</v>
      </c>
      <c r="I766" t="s">
        <v>17343</v>
      </c>
      <c r="J766" t="s">
        <v>17344</v>
      </c>
      <c r="K766" t="s">
        <v>17345</v>
      </c>
      <c r="L766" t="s">
        <v>11178</v>
      </c>
      <c r="M766" t="s">
        <v>11179</v>
      </c>
      <c r="N766" t="s">
        <v>1766</v>
      </c>
      <c r="O766" t="s">
        <v>1767</v>
      </c>
      <c r="P766" t="s">
        <v>63</v>
      </c>
      <c r="Q766" t="s">
        <v>64</v>
      </c>
      <c r="R766" t="s">
        <v>12648</v>
      </c>
      <c r="S766" t="s">
        <v>12649</v>
      </c>
      <c r="T766" t="s">
        <v>12648</v>
      </c>
      <c r="U766" t="s">
        <v>12650</v>
      </c>
      <c r="Z766" t="s">
        <v>12651</v>
      </c>
      <c r="AA766" t="s">
        <v>12652</v>
      </c>
      <c r="AB766">
        <v>2</v>
      </c>
      <c r="AC766">
        <v>2</v>
      </c>
      <c r="AD766">
        <v>2</v>
      </c>
      <c r="AE766">
        <v>32.9</v>
      </c>
      <c r="AF766">
        <v>32.9</v>
      </c>
      <c r="AG766">
        <v>32.9</v>
      </c>
      <c r="AH766">
        <v>9.6600999999999999</v>
      </c>
      <c r="AI766">
        <v>2.7525E-4</v>
      </c>
      <c r="AJ766">
        <v>4.1558000000000002</v>
      </c>
      <c r="AK766">
        <v>410650000</v>
      </c>
      <c r="AL766">
        <v>7</v>
      </c>
      <c r="AM766">
        <v>0.49931569322324199</v>
      </c>
      <c r="AN766">
        <v>0.52918700614574199</v>
      </c>
      <c r="AO766">
        <v>0.52867635091146103</v>
      </c>
      <c r="AP766">
        <v>1.14320422384216</v>
      </c>
      <c r="AQ766" t="s">
        <v>17346</v>
      </c>
      <c r="AR766" t="s">
        <v>17346</v>
      </c>
      <c r="AS766" t="s">
        <v>17347</v>
      </c>
      <c r="AT766" t="s">
        <v>17348</v>
      </c>
      <c r="AU766">
        <v>1512</v>
      </c>
      <c r="AV766" t="s">
        <v>17349</v>
      </c>
      <c r="AW766" t="s">
        <v>17347</v>
      </c>
      <c r="AX766" t="s">
        <v>17350</v>
      </c>
      <c r="AY766">
        <v>0.49931569322324199</v>
      </c>
      <c r="AZ766">
        <v>0.52867635091146103</v>
      </c>
      <c r="BA766" s="6">
        <f t="shared" si="60"/>
        <v>0.4426050216640891</v>
      </c>
      <c r="BB766" s="4" t="str">
        <f t="shared" si="57"/>
        <v/>
      </c>
      <c r="BC766" t="str">
        <f t="shared" si="61"/>
        <v/>
      </c>
      <c r="BD766" t="str">
        <f t="shared" si="58"/>
        <v/>
      </c>
      <c r="BE766" t="str">
        <f t="shared" si="59"/>
        <v/>
      </c>
      <c r="BF766" t="s">
        <v>17348</v>
      </c>
      <c r="BG766" t="s">
        <v>17347</v>
      </c>
    </row>
    <row r="767" spans="1:59" x14ac:dyDescent="0.2">
      <c r="A767">
        <v>30.4562091827393</v>
      </c>
      <c r="B767">
        <v>30.2354640960693</v>
      </c>
      <c r="C767">
        <v>30.093959808349599</v>
      </c>
      <c r="D767">
        <v>30.885692596435501</v>
      </c>
      <c r="E767">
        <v>30.715631484985401</v>
      </c>
      <c r="F767">
        <v>30.769590377807599</v>
      </c>
      <c r="I767" t="s">
        <v>1179</v>
      </c>
      <c r="J767" t="s">
        <v>26819</v>
      </c>
      <c r="K767" t="s">
        <v>28881</v>
      </c>
      <c r="N767" t="s">
        <v>11339</v>
      </c>
      <c r="O767" t="s">
        <v>11340</v>
      </c>
      <c r="P767" t="s">
        <v>3432</v>
      </c>
      <c r="Q767" t="s">
        <v>3433</v>
      </c>
      <c r="R767" t="s">
        <v>980</v>
      </c>
      <c r="S767">
        <v>3009</v>
      </c>
      <c r="Z767" t="s">
        <v>566</v>
      </c>
      <c r="AA767" t="s">
        <v>567</v>
      </c>
      <c r="AB767">
        <v>23</v>
      </c>
      <c r="AC767">
        <v>23</v>
      </c>
      <c r="AD767">
        <v>23</v>
      </c>
      <c r="AE767">
        <v>43.5</v>
      </c>
      <c r="AF767">
        <v>43.5</v>
      </c>
      <c r="AG767">
        <v>43.5</v>
      </c>
      <c r="AH767">
        <v>72.456000000000003</v>
      </c>
      <c r="AI767">
        <v>0</v>
      </c>
      <c r="AJ767">
        <v>99.409000000000006</v>
      </c>
      <c r="AK767">
        <v>9460900000</v>
      </c>
      <c r="AL767">
        <v>87</v>
      </c>
      <c r="AM767">
        <v>1.97453441251969</v>
      </c>
      <c r="AN767">
        <v>0.15025837320574201</v>
      </c>
      <c r="AO767">
        <v>0.52842712402343806</v>
      </c>
      <c r="AP767">
        <v>4.5267105944447499</v>
      </c>
      <c r="AQ767" t="s">
        <v>28882</v>
      </c>
      <c r="AR767" t="s">
        <v>28882</v>
      </c>
      <c r="AS767" t="s">
        <v>28883</v>
      </c>
      <c r="AT767" t="s">
        <v>28884</v>
      </c>
      <c r="AU767">
        <v>2746</v>
      </c>
      <c r="AV767" t="s">
        <v>28885</v>
      </c>
      <c r="AW767" t="s">
        <v>28883</v>
      </c>
      <c r="AY767">
        <v>1.97453441251969</v>
      </c>
      <c r="AZ767">
        <v>0.52842712402343806</v>
      </c>
      <c r="BA767" s="6">
        <f t="shared" si="60"/>
        <v>0.44235583185147331</v>
      </c>
      <c r="BB767" s="4" t="str">
        <f t="shared" si="57"/>
        <v/>
      </c>
      <c r="BC767" t="str">
        <f t="shared" si="61"/>
        <v/>
      </c>
      <c r="BD767" t="str">
        <f t="shared" si="58"/>
        <v/>
      </c>
      <c r="BE767" t="str">
        <f t="shared" si="59"/>
        <v/>
      </c>
      <c r="BF767" t="s">
        <v>28884</v>
      </c>
      <c r="BG767" t="s">
        <v>28883</v>
      </c>
    </row>
    <row r="768" spans="1:59" x14ac:dyDescent="0.2">
      <c r="A768">
        <v>29.198637008666999</v>
      </c>
      <c r="B768">
        <v>29.415988922119102</v>
      </c>
      <c r="C768">
        <v>28.428342819213899</v>
      </c>
      <c r="D768">
        <v>29.667615890502901</v>
      </c>
      <c r="E768">
        <v>29.595321655273398</v>
      </c>
      <c r="F768">
        <v>29.365175247192401</v>
      </c>
      <c r="I768" t="s">
        <v>41490</v>
      </c>
      <c r="J768" t="s">
        <v>61</v>
      </c>
      <c r="K768" t="s">
        <v>41491</v>
      </c>
      <c r="N768" t="s">
        <v>61</v>
      </c>
      <c r="O768" t="s">
        <v>62</v>
      </c>
      <c r="P768" t="s">
        <v>41492</v>
      </c>
      <c r="Q768" t="s">
        <v>41493</v>
      </c>
      <c r="R768" t="s">
        <v>980</v>
      </c>
      <c r="S768">
        <v>3009</v>
      </c>
      <c r="Z768" t="s">
        <v>1898</v>
      </c>
      <c r="AA768" t="s">
        <v>1899</v>
      </c>
      <c r="AB768">
        <v>15</v>
      </c>
      <c r="AC768">
        <v>15</v>
      </c>
      <c r="AD768">
        <v>15</v>
      </c>
      <c r="AE768">
        <v>21.2</v>
      </c>
      <c r="AF768">
        <v>21.2</v>
      </c>
      <c r="AG768">
        <v>21.2</v>
      </c>
      <c r="AH768">
        <v>107.33</v>
      </c>
      <c r="AI768">
        <v>0</v>
      </c>
      <c r="AJ768">
        <v>66.22</v>
      </c>
      <c r="AK768">
        <v>4049000000</v>
      </c>
      <c r="AL768">
        <v>56</v>
      </c>
      <c r="AM768">
        <v>0.77761761329324097</v>
      </c>
      <c r="AN768">
        <v>0.35555723270440198</v>
      </c>
      <c r="AO768">
        <v>0.52838134765625</v>
      </c>
      <c r="AP768">
        <v>1.68703767789642</v>
      </c>
      <c r="AQ768" t="s">
        <v>41494</v>
      </c>
      <c r="AR768" t="s">
        <v>41494</v>
      </c>
      <c r="AS768" t="s">
        <v>41495</v>
      </c>
      <c r="AT768" t="s">
        <v>41496</v>
      </c>
      <c r="AU768">
        <v>4269</v>
      </c>
      <c r="AV768" t="s">
        <v>41497</v>
      </c>
      <c r="AW768" t="s">
        <v>41495</v>
      </c>
      <c r="AY768">
        <v>0.77761761329324097</v>
      </c>
      <c r="AZ768">
        <v>0.52838134765625</v>
      </c>
      <c r="BA768" s="6">
        <f t="shared" si="60"/>
        <v>0.44231006697336483</v>
      </c>
      <c r="BB768" s="4" t="str">
        <f t="shared" si="57"/>
        <v/>
      </c>
      <c r="BC768" t="str">
        <f t="shared" si="61"/>
        <v/>
      </c>
      <c r="BD768" t="str">
        <f t="shared" si="58"/>
        <v/>
      </c>
      <c r="BE768" t="str">
        <f t="shared" si="59"/>
        <v/>
      </c>
      <c r="BF768" t="s">
        <v>41496</v>
      </c>
      <c r="BG768" t="s">
        <v>41495</v>
      </c>
    </row>
    <row r="769" spans="1:59" x14ac:dyDescent="0.2">
      <c r="A769">
        <v>31.028678894043001</v>
      </c>
      <c r="B769">
        <v>30.704708099365199</v>
      </c>
      <c r="C769">
        <v>30.747032165527301</v>
      </c>
      <c r="D769">
        <v>31.412408828735401</v>
      </c>
      <c r="E769">
        <v>31.440006256103501</v>
      </c>
      <c r="F769">
        <v>31.213092803955099</v>
      </c>
      <c r="I769" t="s">
        <v>11905</v>
      </c>
      <c r="J769" t="s">
        <v>11906</v>
      </c>
      <c r="K769" t="s">
        <v>11907</v>
      </c>
      <c r="L769" t="s">
        <v>11908</v>
      </c>
      <c r="M769" t="s">
        <v>11909</v>
      </c>
      <c r="N769" t="s">
        <v>110</v>
      </c>
      <c r="O769" t="s">
        <v>111</v>
      </c>
      <c r="P769" t="s">
        <v>1721</v>
      </c>
      <c r="Q769" t="s">
        <v>1722</v>
      </c>
      <c r="R769" t="s">
        <v>11910</v>
      </c>
      <c r="S769" t="s">
        <v>11911</v>
      </c>
      <c r="T769" t="s">
        <v>11912</v>
      </c>
      <c r="U769" t="s">
        <v>11913</v>
      </c>
      <c r="V769" t="s">
        <v>9842</v>
      </c>
      <c r="W769" t="s">
        <v>9843</v>
      </c>
      <c r="X769" t="s">
        <v>11914</v>
      </c>
      <c r="Y769" t="s">
        <v>11915</v>
      </c>
      <c r="Z769" t="s">
        <v>11916</v>
      </c>
      <c r="AA769" t="s">
        <v>11917</v>
      </c>
      <c r="AB769">
        <v>28</v>
      </c>
      <c r="AC769">
        <v>28</v>
      </c>
      <c r="AD769">
        <v>28</v>
      </c>
      <c r="AE769">
        <v>34.6</v>
      </c>
      <c r="AF769">
        <v>34.6</v>
      </c>
      <c r="AG769">
        <v>34.6</v>
      </c>
      <c r="AH769">
        <v>97.55</v>
      </c>
      <c r="AI769">
        <v>0</v>
      </c>
      <c r="AJ769">
        <v>209.89</v>
      </c>
      <c r="AK769">
        <v>14003000000</v>
      </c>
      <c r="AL769">
        <v>98</v>
      </c>
      <c r="AM769">
        <v>1.88120453723964</v>
      </c>
      <c r="AN769">
        <v>0.14902399999999999</v>
      </c>
      <c r="AO769">
        <v>0.528362909952801</v>
      </c>
      <c r="AP769">
        <v>4.2511454136797298</v>
      </c>
      <c r="AQ769" t="s">
        <v>11918</v>
      </c>
      <c r="AR769" t="s">
        <v>11918</v>
      </c>
      <c r="AS769" t="s">
        <v>11919</v>
      </c>
      <c r="AT769" t="s">
        <v>11920</v>
      </c>
      <c r="AU769">
        <v>1029</v>
      </c>
      <c r="AV769" t="s">
        <v>11921</v>
      </c>
      <c r="AW769" t="s">
        <v>11919</v>
      </c>
      <c r="AY769">
        <v>1.88120453723964</v>
      </c>
      <c r="AZ769">
        <v>0.528362909952801</v>
      </c>
      <c r="BA769" s="6">
        <f t="shared" si="60"/>
        <v>0.44229163430768392</v>
      </c>
      <c r="BB769" s="4" t="str">
        <f t="shared" si="57"/>
        <v/>
      </c>
      <c r="BC769" t="str">
        <f t="shared" si="61"/>
        <v/>
      </c>
      <c r="BD769" t="str">
        <f t="shared" si="58"/>
        <v/>
      </c>
      <c r="BE769" t="str">
        <f t="shared" si="59"/>
        <v/>
      </c>
      <c r="BF769" t="s">
        <v>11920</v>
      </c>
      <c r="BG769" t="s">
        <v>11919</v>
      </c>
    </row>
    <row r="770" spans="1:59" x14ac:dyDescent="0.2">
      <c r="A770">
        <v>30.203264236450199</v>
      </c>
      <c r="B770">
        <v>30.313003540039102</v>
      </c>
      <c r="C770">
        <v>29.4984226226807</v>
      </c>
      <c r="D770">
        <v>30.42822265625</v>
      </c>
      <c r="E770">
        <v>30.661699295043899</v>
      </c>
      <c r="F770">
        <v>30.509658813476602</v>
      </c>
      <c r="I770" t="s">
        <v>39479</v>
      </c>
      <c r="J770" t="s">
        <v>39480</v>
      </c>
      <c r="K770" t="s">
        <v>39481</v>
      </c>
      <c r="P770" t="s">
        <v>842</v>
      </c>
      <c r="Q770" t="s">
        <v>843</v>
      </c>
      <c r="R770" t="s">
        <v>39482</v>
      </c>
      <c r="S770" t="s">
        <v>39483</v>
      </c>
      <c r="Z770" t="s">
        <v>39484</v>
      </c>
      <c r="AA770" t="s">
        <v>39485</v>
      </c>
      <c r="AB770">
        <v>6</v>
      </c>
      <c r="AC770">
        <v>6</v>
      </c>
      <c r="AD770">
        <v>6</v>
      </c>
      <c r="AE770">
        <v>59.2</v>
      </c>
      <c r="AF770">
        <v>59.2</v>
      </c>
      <c r="AG770">
        <v>59.2</v>
      </c>
      <c r="AH770">
        <v>14.199</v>
      </c>
      <c r="AI770">
        <v>0</v>
      </c>
      <c r="AJ770">
        <v>66.325999999999993</v>
      </c>
      <c r="AK770">
        <v>8000700000</v>
      </c>
      <c r="AL770">
        <v>36</v>
      </c>
      <c r="AM770">
        <v>0.93482684899591595</v>
      </c>
      <c r="AN770">
        <v>0.28623017107309501</v>
      </c>
      <c r="AO770">
        <v>0.52829678853352702</v>
      </c>
      <c r="AP770">
        <v>1.99943711527268</v>
      </c>
      <c r="AQ770" t="s">
        <v>39486</v>
      </c>
      <c r="AR770" t="s">
        <v>39486</v>
      </c>
      <c r="AS770" t="s">
        <v>39487</v>
      </c>
      <c r="AT770" t="s">
        <v>39488</v>
      </c>
      <c r="AU770">
        <v>4029</v>
      </c>
      <c r="AV770" t="s">
        <v>39489</v>
      </c>
      <c r="AW770" t="s">
        <v>39487</v>
      </c>
      <c r="AY770">
        <v>0.93482684899591595</v>
      </c>
      <c r="AZ770">
        <v>0.52829678853352702</v>
      </c>
      <c r="BA770" s="6">
        <f t="shared" si="60"/>
        <v>0.44222553289207767</v>
      </c>
      <c r="BB770" s="4" t="str">
        <f t="shared" si="57"/>
        <v/>
      </c>
      <c r="BC770" t="str">
        <f t="shared" si="61"/>
        <v/>
      </c>
      <c r="BD770" t="str">
        <f t="shared" si="58"/>
        <v/>
      </c>
      <c r="BE770" t="str">
        <f t="shared" si="59"/>
        <v/>
      </c>
      <c r="BF770" t="s">
        <v>39488</v>
      </c>
      <c r="BG770" t="s">
        <v>39487</v>
      </c>
    </row>
    <row r="771" spans="1:59" x14ac:dyDescent="0.2">
      <c r="A771">
        <v>27.842901229858398</v>
      </c>
      <c r="B771">
        <v>27.785938262939499</v>
      </c>
      <c r="C771">
        <v>27.6954441070557</v>
      </c>
      <c r="D771">
        <v>28.409650802612301</v>
      </c>
      <c r="E771">
        <v>28.368904113769499</v>
      </c>
      <c r="F771">
        <v>28.1296691894531</v>
      </c>
      <c r="I771" t="s">
        <v>9737</v>
      </c>
      <c r="J771" t="s">
        <v>9738</v>
      </c>
      <c r="K771" t="s">
        <v>9739</v>
      </c>
      <c r="N771" t="s">
        <v>3611</v>
      </c>
      <c r="O771" t="s">
        <v>3612</v>
      </c>
      <c r="P771" t="s">
        <v>63</v>
      </c>
      <c r="Q771" t="s">
        <v>64</v>
      </c>
      <c r="R771" t="s">
        <v>9740</v>
      </c>
      <c r="S771" t="s">
        <v>9741</v>
      </c>
      <c r="T771" t="s">
        <v>9742</v>
      </c>
      <c r="U771" t="s">
        <v>9743</v>
      </c>
      <c r="V771" t="s">
        <v>9744</v>
      </c>
      <c r="W771" t="s">
        <v>9745</v>
      </c>
      <c r="Z771" t="s">
        <v>9746</v>
      </c>
      <c r="AA771" t="s">
        <v>9747</v>
      </c>
      <c r="AB771">
        <v>4</v>
      </c>
      <c r="AC771">
        <v>4</v>
      </c>
      <c r="AD771">
        <v>4</v>
      </c>
      <c r="AE771">
        <v>19.3</v>
      </c>
      <c r="AF771">
        <v>19.3</v>
      </c>
      <c r="AG771">
        <v>19.3</v>
      </c>
      <c r="AH771">
        <v>35.878999999999998</v>
      </c>
      <c r="AI771">
        <v>0</v>
      </c>
      <c r="AJ771">
        <v>147.16</v>
      </c>
      <c r="AK771">
        <v>1686400000</v>
      </c>
      <c r="AL771">
        <v>23</v>
      </c>
      <c r="AM771">
        <v>2.2520857367773099</v>
      </c>
      <c r="AN771">
        <v>0.12176744186046499</v>
      </c>
      <c r="AO771">
        <v>0.52798016866048103</v>
      </c>
      <c r="AP771">
        <v>5.4255209970795599</v>
      </c>
      <c r="AQ771" t="s">
        <v>9748</v>
      </c>
      <c r="AR771" t="s">
        <v>9748</v>
      </c>
      <c r="AS771" t="s">
        <v>9749</v>
      </c>
      <c r="AT771" t="s">
        <v>9750</v>
      </c>
      <c r="AU771">
        <v>854</v>
      </c>
      <c r="AV771" t="s">
        <v>9751</v>
      </c>
      <c r="AW771" t="s">
        <v>9749</v>
      </c>
      <c r="AY771">
        <v>2.2520857367773099</v>
      </c>
      <c r="AZ771">
        <v>0.52798016866048103</v>
      </c>
      <c r="BA771" s="6">
        <f t="shared" si="60"/>
        <v>0.44190905078872733</v>
      </c>
      <c r="BB771" s="4" t="str">
        <f t="shared" ref="BB771:BB834" si="62">IFERROR(IF(AND(AY771&gt;1.34, AZ771&gt;(1)), "+",""),"")</f>
        <v/>
      </c>
      <c r="BC771" t="str">
        <f t="shared" si="61"/>
        <v/>
      </c>
      <c r="BD771" t="str">
        <f t="shared" ref="BD771:BD834" si="63">IF(AND(COUNT(D771:F771)&gt;=1,COUNT(A771:C771)=0),COUNT(D771:F771),"")</f>
        <v/>
      </c>
      <c r="BE771" t="str">
        <f t="shared" ref="BE771:BE834" si="64">IF(AND(COUNT(A771:C771)&gt;=1,COUNT(D771:F771)=0),COUNT(A771:C771),"")</f>
        <v/>
      </c>
      <c r="BF771" t="s">
        <v>9750</v>
      </c>
      <c r="BG771" t="s">
        <v>9749</v>
      </c>
    </row>
    <row r="772" spans="1:59" x14ac:dyDescent="0.2">
      <c r="A772" t="s">
        <v>88</v>
      </c>
      <c r="B772">
        <v>24.5071830749512</v>
      </c>
      <c r="C772">
        <v>23.916795730590799</v>
      </c>
      <c r="D772">
        <v>24.3705940246582</v>
      </c>
      <c r="E772">
        <v>24.959032058715799</v>
      </c>
      <c r="F772">
        <v>24.8899936676025</v>
      </c>
      <c r="I772" t="s">
        <v>34321</v>
      </c>
      <c r="K772" t="s">
        <v>34322</v>
      </c>
      <c r="L772" t="s">
        <v>1042</v>
      </c>
      <c r="M772" t="s">
        <v>1043</v>
      </c>
      <c r="P772" t="s">
        <v>310</v>
      </c>
      <c r="Q772" t="s">
        <v>313</v>
      </c>
      <c r="Z772" t="s">
        <v>34323</v>
      </c>
      <c r="AA772" t="s">
        <v>34324</v>
      </c>
      <c r="AB772">
        <v>1</v>
      </c>
      <c r="AC772">
        <v>1</v>
      </c>
      <c r="AD772">
        <v>1</v>
      </c>
      <c r="AE772">
        <v>2.1</v>
      </c>
      <c r="AF772">
        <v>2.1</v>
      </c>
      <c r="AG772">
        <v>2.1</v>
      </c>
      <c r="AH772">
        <v>61.835000000000001</v>
      </c>
      <c r="AI772">
        <v>5.1975000000000003E-4</v>
      </c>
      <c r="AJ772">
        <v>3.0720999999999998</v>
      </c>
      <c r="AK772">
        <v>125080000</v>
      </c>
      <c r="AL772">
        <v>2</v>
      </c>
      <c r="AM772">
        <v>0.69204947685732399</v>
      </c>
      <c r="AN772">
        <v>0.39815538290788</v>
      </c>
      <c r="AO772">
        <v>0.527883847554524</v>
      </c>
      <c r="AP772">
        <v>1.6222062494768601</v>
      </c>
      <c r="AQ772" t="s">
        <v>34325</v>
      </c>
      <c r="AR772" t="s">
        <v>34325</v>
      </c>
      <c r="AS772" t="s">
        <v>34326</v>
      </c>
      <c r="AT772" t="s">
        <v>34327</v>
      </c>
      <c r="AU772">
        <v>3397</v>
      </c>
      <c r="AV772" t="s">
        <v>34328</v>
      </c>
      <c r="AW772" t="s">
        <v>34326</v>
      </c>
      <c r="AY772">
        <v>0.69204947685732399</v>
      </c>
      <c r="AZ772">
        <v>0.527883847554524</v>
      </c>
      <c r="BA772" s="6">
        <f t="shared" si="60"/>
        <v>0.44181278537276758</v>
      </c>
      <c r="BB772" s="4" t="str">
        <f t="shared" si="62"/>
        <v/>
      </c>
      <c r="BC772" t="str">
        <f t="shared" si="61"/>
        <v/>
      </c>
      <c r="BD772" t="str">
        <f t="shared" si="63"/>
        <v/>
      </c>
      <c r="BE772" t="str">
        <f t="shared" si="64"/>
        <v/>
      </c>
      <c r="BF772" t="s">
        <v>34327</v>
      </c>
      <c r="BG772" t="s">
        <v>34326</v>
      </c>
    </row>
    <row r="773" spans="1:59" x14ac:dyDescent="0.2">
      <c r="A773">
        <v>27.738279342651399</v>
      </c>
      <c r="B773">
        <v>29.001314163208001</v>
      </c>
      <c r="C773">
        <v>28.731723785400401</v>
      </c>
      <c r="D773">
        <v>29.052453994751001</v>
      </c>
      <c r="E773">
        <v>29.285089492797901</v>
      </c>
      <c r="F773">
        <v>28.717412948608398</v>
      </c>
      <c r="I773" t="s">
        <v>13891</v>
      </c>
      <c r="J773" t="s">
        <v>13892</v>
      </c>
      <c r="K773" t="s">
        <v>13893</v>
      </c>
      <c r="L773" t="s">
        <v>13894</v>
      </c>
      <c r="M773" t="s">
        <v>13895</v>
      </c>
      <c r="N773" t="s">
        <v>13896</v>
      </c>
      <c r="O773" t="s">
        <v>13897</v>
      </c>
      <c r="P773" t="s">
        <v>13898</v>
      </c>
      <c r="Q773" t="s">
        <v>13899</v>
      </c>
      <c r="R773" t="s">
        <v>6987</v>
      </c>
      <c r="S773" t="s">
        <v>6988</v>
      </c>
      <c r="T773" t="s">
        <v>6987</v>
      </c>
      <c r="U773" t="s">
        <v>6989</v>
      </c>
      <c r="Z773" t="s">
        <v>13900</v>
      </c>
      <c r="AA773" t="s">
        <v>13901</v>
      </c>
      <c r="AB773">
        <v>3</v>
      </c>
      <c r="AC773">
        <v>2</v>
      </c>
      <c r="AD773">
        <v>2</v>
      </c>
      <c r="AE773">
        <v>31</v>
      </c>
      <c r="AF773">
        <v>15.5</v>
      </c>
      <c r="AG773">
        <v>15.5</v>
      </c>
      <c r="AH773">
        <v>9.4610000000000003</v>
      </c>
      <c r="AI773">
        <v>2.6816999999999998E-4</v>
      </c>
      <c r="AJ773">
        <v>3.5891000000000002</v>
      </c>
      <c r="AK773">
        <v>2859300000</v>
      </c>
      <c r="AL773">
        <v>16</v>
      </c>
      <c r="AM773">
        <v>0.56045027208252896</v>
      </c>
      <c r="AN773">
        <v>0.48431149097815801</v>
      </c>
      <c r="AO773">
        <v>0.52787971496581998</v>
      </c>
      <c r="AP773">
        <v>1.26317858503854</v>
      </c>
      <c r="AQ773" t="s">
        <v>13902</v>
      </c>
      <c r="AR773" t="s">
        <v>13902</v>
      </c>
      <c r="AS773" t="s">
        <v>13903</v>
      </c>
      <c r="AT773" t="s">
        <v>13904</v>
      </c>
      <c r="AU773">
        <v>1202</v>
      </c>
      <c r="AV773" t="s">
        <v>13905</v>
      </c>
      <c r="AW773" t="s">
        <v>13903</v>
      </c>
      <c r="AY773">
        <v>0.56045027208252896</v>
      </c>
      <c r="AZ773">
        <v>0.52787971496581998</v>
      </c>
      <c r="BA773" s="6">
        <f t="shared" si="60"/>
        <v>0.44180865531719293</v>
      </c>
      <c r="BB773" s="4" t="str">
        <f t="shared" si="62"/>
        <v/>
      </c>
      <c r="BC773" t="str">
        <f t="shared" si="61"/>
        <v/>
      </c>
      <c r="BD773" t="str">
        <f t="shared" si="63"/>
        <v/>
      </c>
      <c r="BE773" t="str">
        <f t="shared" si="64"/>
        <v/>
      </c>
      <c r="BF773" t="s">
        <v>13904</v>
      </c>
      <c r="BG773" t="s">
        <v>13903</v>
      </c>
    </row>
    <row r="774" spans="1:59" x14ac:dyDescent="0.2">
      <c r="A774">
        <v>27.692720413208001</v>
      </c>
      <c r="B774">
        <v>27.377576828002901</v>
      </c>
      <c r="C774">
        <v>27.1117763519287</v>
      </c>
      <c r="D774">
        <v>27.565872192382798</v>
      </c>
      <c r="E774">
        <v>28.117435455322301</v>
      </c>
      <c r="F774">
        <v>28.081264495849599</v>
      </c>
      <c r="I774" t="s">
        <v>26035</v>
      </c>
      <c r="K774" t="s">
        <v>509</v>
      </c>
      <c r="P774" t="s">
        <v>509</v>
      </c>
      <c r="Q774" t="s">
        <v>510</v>
      </c>
      <c r="Z774" t="s">
        <v>9274</v>
      </c>
      <c r="AA774" t="s">
        <v>9275</v>
      </c>
      <c r="AB774">
        <v>7</v>
      </c>
      <c r="AC774">
        <v>7</v>
      </c>
      <c r="AD774">
        <v>7</v>
      </c>
      <c r="AE774">
        <v>24.8</v>
      </c>
      <c r="AF774">
        <v>24.8</v>
      </c>
      <c r="AG774">
        <v>24.8</v>
      </c>
      <c r="AH774">
        <v>54.140999999999998</v>
      </c>
      <c r="AI774">
        <v>0</v>
      </c>
      <c r="AJ774">
        <v>9.4831000000000003</v>
      </c>
      <c r="AK774">
        <v>1310200000</v>
      </c>
      <c r="AL774">
        <v>7</v>
      </c>
      <c r="AM774">
        <v>1.0112345327732299</v>
      </c>
      <c r="AN774">
        <v>0.25490182450043403</v>
      </c>
      <c r="AO774">
        <v>0.52749951680501195</v>
      </c>
      <c r="AP774">
        <v>2.1548839602149701</v>
      </c>
      <c r="AQ774" t="s">
        <v>26036</v>
      </c>
      <c r="AR774" t="s">
        <v>26036</v>
      </c>
      <c r="AS774" t="s">
        <v>26037</v>
      </c>
      <c r="AT774" t="s">
        <v>26038</v>
      </c>
      <c r="AU774">
        <v>2401</v>
      </c>
      <c r="AV774" t="s">
        <v>26039</v>
      </c>
      <c r="AW774" t="s">
        <v>26037</v>
      </c>
      <c r="AY774">
        <v>1.0112345327732299</v>
      </c>
      <c r="AZ774">
        <v>0.52749951680501195</v>
      </c>
      <c r="BA774" s="6">
        <f t="shared" si="60"/>
        <v>0.44142874081074224</v>
      </c>
      <c r="BB774" s="4" t="str">
        <f t="shared" si="62"/>
        <v/>
      </c>
      <c r="BC774" t="str">
        <f t="shared" si="61"/>
        <v/>
      </c>
      <c r="BD774" t="str">
        <f t="shared" si="63"/>
        <v/>
      </c>
      <c r="BE774" t="str">
        <f t="shared" si="64"/>
        <v/>
      </c>
      <c r="BF774" t="s">
        <v>26038</v>
      </c>
      <c r="BG774" t="s">
        <v>26037</v>
      </c>
    </row>
    <row r="775" spans="1:59" x14ac:dyDescent="0.2">
      <c r="A775">
        <v>24.514726638793899</v>
      </c>
      <c r="B775">
        <v>24.0016994476318</v>
      </c>
      <c r="C775">
        <v>24.041263580322301</v>
      </c>
      <c r="D775">
        <v>24.9586791992188</v>
      </c>
      <c r="E775">
        <v>24.7114582061768</v>
      </c>
      <c r="F775">
        <v>24.469547271728501</v>
      </c>
      <c r="I775" t="s">
        <v>3348</v>
      </c>
      <c r="J775" t="s">
        <v>2923</v>
      </c>
      <c r="K775" t="s">
        <v>24181</v>
      </c>
      <c r="N775" t="s">
        <v>2923</v>
      </c>
      <c r="O775" t="s">
        <v>2924</v>
      </c>
      <c r="P775" t="s">
        <v>1487</v>
      </c>
      <c r="Q775" t="s">
        <v>1488</v>
      </c>
      <c r="R775" t="s">
        <v>468</v>
      </c>
      <c r="S775">
        <v>3041</v>
      </c>
      <c r="Z775" t="s">
        <v>1898</v>
      </c>
      <c r="AA775" t="s">
        <v>1899</v>
      </c>
      <c r="AB775">
        <v>1</v>
      </c>
      <c r="AC775">
        <v>1</v>
      </c>
      <c r="AD775">
        <v>1</v>
      </c>
      <c r="AE775">
        <v>5.7</v>
      </c>
      <c r="AF775">
        <v>5.7</v>
      </c>
      <c r="AG775">
        <v>5.7</v>
      </c>
      <c r="AH775">
        <v>29.45</v>
      </c>
      <c r="AI775">
        <v>2.4437999999999999E-3</v>
      </c>
      <c r="AJ775">
        <v>2.1303999999999998</v>
      </c>
      <c r="AK775">
        <v>141340000</v>
      </c>
      <c r="AL775">
        <v>2</v>
      </c>
      <c r="AM775">
        <v>1.1426835206344801</v>
      </c>
      <c r="AN775">
        <v>0.21895047418335101</v>
      </c>
      <c r="AO775">
        <v>0.527331670125324</v>
      </c>
      <c r="AP775">
        <v>2.4297893518937501</v>
      </c>
      <c r="AQ775" t="s">
        <v>24182</v>
      </c>
      <c r="AR775" t="s">
        <v>24182</v>
      </c>
      <c r="AS775" t="s">
        <v>24183</v>
      </c>
      <c r="AT775" t="s">
        <v>24184</v>
      </c>
      <c r="AU775">
        <v>2180</v>
      </c>
      <c r="AV775" t="s">
        <v>24185</v>
      </c>
      <c r="AW775" t="s">
        <v>24183</v>
      </c>
      <c r="AX775" t="s">
        <v>24186</v>
      </c>
      <c r="AY775">
        <v>1.1426835206344801</v>
      </c>
      <c r="AZ775">
        <v>0.527331670125324</v>
      </c>
      <c r="BA775" s="6">
        <f t="shared" si="60"/>
        <v>0.44126105121041026</v>
      </c>
      <c r="BB775" s="4" t="str">
        <f t="shared" si="62"/>
        <v/>
      </c>
      <c r="BC775" t="str">
        <f t="shared" si="61"/>
        <v/>
      </c>
      <c r="BD775" t="str">
        <f t="shared" si="63"/>
        <v/>
      </c>
      <c r="BE775" t="str">
        <f t="shared" si="64"/>
        <v/>
      </c>
      <c r="BF775" t="s">
        <v>24184</v>
      </c>
      <c r="BG775" t="s">
        <v>24183</v>
      </c>
    </row>
    <row r="776" spans="1:59" x14ac:dyDescent="0.2">
      <c r="A776">
        <v>24.693279266357401</v>
      </c>
      <c r="B776">
        <v>24.0996494293213</v>
      </c>
      <c r="C776">
        <v>26.654718399047901</v>
      </c>
      <c r="D776">
        <v>24.7747478485107</v>
      </c>
      <c r="E776">
        <v>26.025741577148398</v>
      </c>
      <c r="F776">
        <v>26.226850509643601</v>
      </c>
      <c r="Z776" t="s">
        <v>39136</v>
      </c>
      <c r="AA776" t="s">
        <v>39137</v>
      </c>
      <c r="AB776">
        <v>2</v>
      </c>
      <c r="AC776">
        <v>2</v>
      </c>
      <c r="AD776">
        <v>2</v>
      </c>
      <c r="AE776">
        <v>22.9</v>
      </c>
      <c r="AF776">
        <v>22.9</v>
      </c>
      <c r="AG776">
        <v>22.9</v>
      </c>
      <c r="AH776">
        <v>12.878</v>
      </c>
      <c r="AI776">
        <v>0</v>
      </c>
      <c r="AJ776">
        <v>6.3712999999999997</v>
      </c>
      <c r="AK776">
        <v>326310000</v>
      </c>
      <c r="AL776">
        <v>6</v>
      </c>
      <c r="AM776">
        <v>0.23046568835963299</v>
      </c>
      <c r="AN776">
        <v>0.77417312661498705</v>
      </c>
      <c r="AO776">
        <v>0.52656428019205803</v>
      </c>
      <c r="AP776">
        <v>0.58785908239257201</v>
      </c>
      <c r="AQ776" t="s">
        <v>39138</v>
      </c>
      <c r="AR776" t="s">
        <v>39138</v>
      </c>
      <c r="AS776" t="s">
        <v>39139</v>
      </c>
      <c r="AT776" t="s">
        <v>39140</v>
      </c>
      <c r="AU776">
        <v>3989</v>
      </c>
      <c r="AV776" t="s">
        <v>39141</v>
      </c>
      <c r="AW776" t="s">
        <v>39139</v>
      </c>
      <c r="AY776">
        <v>0.23046568835963299</v>
      </c>
      <c r="AZ776">
        <v>0.52656428019205803</v>
      </c>
      <c r="BA776" s="6">
        <f t="shared" si="60"/>
        <v>0.44049462789035387</v>
      </c>
      <c r="BB776" s="4" t="str">
        <f t="shared" si="62"/>
        <v/>
      </c>
      <c r="BC776" t="str">
        <f t="shared" si="61"/>
        <v/>
      </c>
      <c r="BD776" t="str">
        <f t="shared" si="63"/>
        <v/>
      </c>
      <c r="BE776" t="str">
        <f t="shared" si="64"/>
        <v/>
      </c>
      <c r="BF776" t="s">
        <v>39140</v>
      </c>
      <c r="BG776" t="s">
        <v>39139</v>
      </c>
    </row>
    <row r="777" spans="1:59" x14ac:dyDescent="0.2">
      <c r="A777">
        <v>31.612499237060501</v>
      </c>
      <c r="B777">
        <v>31.556501388549801</v>
      </c>
      <c r="C777">
        <v>31.0387859344482</v>
      </c>
      <c r="D777">
        <v>32.092384338378899</v>
      </c>
      <c r="E777">
        <v>31.954906463623001</v>
      </c>
      <c r="F777">
        <v>31.7398891448975</v>
      </c>
      <c r="I777" t="s">
        <v>5456</v>
      </c>
      <c r="J777" t="s">
        <v>61</v>
      </c>
      <c r="K777" t="s">
        <v>37835</v>
      </c>
      <c r="L777" t="s">
        <v>993</v>
      </c>
      <c r="M777" t="s">
        <v>994</v>
      </c>
      <c r="N777" t="s">
        <v>61</v>
      </c>
      <c r="O777" t="s">
        <v>62</v>
      </c>
      <c r="P777" t="s">
        <v>3432</v>
      </c>
      <c r="Q777" t="s">
        <v>3433</v>
      </c>
      <c r="R777" t="s">
        <v>1184</v>
      </c>
      <c r="S777" t="s">
        <v>1185</v>
      </c>
      <c r="T777" t="s">
        <v>1171</v>
      </c>
      <c r="U777" t="s">
        <v>1172</v>
      </c>
      <c r="V777" t="s">
        <v>37836</v>
      </c>
      <c r="W777" t="s">
        <v>37837</v>
      </c>
      <c r="Z777" t="s">
        <v>1898</v>
      </c>
      <c r="AA777" t="s">
        <v>1899</v>
      </c>
      <c r="AB777">
        <v>26</v>
      </c>
      <c r="AC777">
        <v>26</v>
      </c>
      <c r="AD777">
        <v>26</v>
      </c>
      <c r="AE777">
        <v>34.299999999999997</v>
      </c>
      <c r="AF777">
        <v>34.299999999999997</v>
      </c>
      <c r="AG777">
        <v>34.299999999999997</v>
      </c>
      <c r="AH777">
        <v>85.736999999999995</v>
      </c>
      <c r="AI777">
        <v>0</v>
      </c>
      <c r="AJ777">
        <v>323.31</v>
      </c>
      <c r="AK777">
        <v>20976000000</v>
      </c>
      <c r="AL777">
        <v>133</v>
      </c>
      <c r="AM777">
        <v>1.18168970179542</v>
      </c>
      <c r="AN777">
        <v>0.21293453724604999</v>
      </c>
      <c r="AO777">
        <v>0.52646446228027299</v>
      </c>
      <c r="AP777">
        <v>2.5134771261613098</v>
      </c>
      <c r="AQ777" t="s">
        <v>37838</v>
      </c>
      <c r="AR777" t="s">
        <v>37838</v>
      </c>
      <c r="AS777" t="s">
        <v>37839</v>
      </c>
      <c r="AT777" t="s">
        <v>37840</v>
      </c>
      <c r="AU777">
        <v>3831</v>
      </c>
      <c r="AV777" t="s">
        <v>37841</v>
      </c>
      <c r="AW777" t="s">
        <v>37839</v>
      </c>
      <c r="AY777">
        <v>1.18168970179542</v>
      </c>
      <c r="AZ777">
        <v>0.52646446228027299</v>
      </c>
      <c r="BA777" s="6">
        <f t="shared" si="60"/>
        <v>0.44039496566963243</v>
      </c>
      <c r="BB777" s="4" t="str">
        <f t="shared" si="62"/>
        <v/>
      </c>
      <c r="BC777" t="str">
        <f t="shared" si="61"/>
        <v/>
      </c>
      <c r="BD777" t="str">
        <f t="shared" si="63"/>
        <v/>
      </c>
      <c r="BE777" t="str">
        <f t="shared" si="64"/>
        <v/>
      </c>
      <c r="BF777" t="s">
        <v>37840</v>
      </c>
      <c r="BG777" t="s">
        <v>37839</v>
      </c>
    </row>
    <row r="778" spans="1:59" x14ac:dyDescent="0.2">
      <c r="A778">
        <v>30.282838821411101</v>
      </c>
      <c r="B778">
        <v>30.385868072509801</v>
      </c>
      <c r="C778">
        <v>29.8586940765381</v>
      </c>
      <c r="D778">
        <v>30.846103668212901</v>
      </c>
      <c r="E778">
        <v>30.720775604248001</v>
      </c>
      <c r="F778">
        <v>30.539083480835</v>
      </c>
      <c r="I778" t="s">
        <v>37053</v>
      </c>
      <c r="J778" t="s">
        <v>36303</v>
      </c>
      <c r="K778" t="s">
        <v>37048</v>
      </c>
      <c r="N778" t="s">
        <v>61</v>
      </c>
      <c r="O778" t="s">
        <v>62</v>
      </c>
      <c r="P778" t="s">
        <v>1721</v>
      </c>
      <c r="Q778" t="s">
        <v>1722</v>
      </c>
      <c r="R778" t="s">
        <v>266</v>
      </c>
      <c r="S778" t="s">
        <v>267</v>
      </c>
      <c r="T778" t="s">
        <v>268</v>
      </c>
      <c r="U778" t="s">
        <v>269</v>
      </c>
      <c r="V778" t="s">
        <v>25490</v>
      </c>
      <c r="W778" t="s">
        <v>25491</v>
      </c>
      <c r="Z778" t="s">
        <v>37054</v>
      </c>
      <c r="AA778" t="s">
        <v>37055</v>
      </c>
      <c r="AB778">
        <v>12</v>
      </c>
      <c r="AC778">
        <v>12</v>
      </c>
      <c r="AD778">
        <v>12</v>
      </c>
      <c r="AE778">
        <v>49.8</v>
      </c>
      <c r="AF778">
        <v>49.8</v>
      </c>
      <c r="AG778">
        <v>49.8</v>
      </c>
      <c r="AH778">
        <v>29.571999999999999</v>
      </c>
      <c r="AI778">
        <v>0</v>
      </c>
      <c r="AJ778">
        <v>110.72</v>
      </c>
      <c r="AK778">
        <v>8943000000</v>
      </c>
      <c r="AL778">
        <v>58</v>
      </c>
      <c r="AM778">
        <v>1.33573120922448</v>
      </c>
      <c r="AN778">
        <v>0.18725073746312701</v>
      </c>
      <c r="AO778">
        <v>0.52618726094563695</v>
      </c>
      <c r="AP778">
        <v>2.85503517992617</v>
      </c>
      <c r="AQ778" t="s">
        <v>37056</v>
      </c>
      <c r="AR778" t="s">
        <v>37056</v>
      </c>
      <c r="AS778" t="s">
        <v>37057</v>
      </c>
      <c r="AT778" t="s">
        <v>37058</v>
      </c>
      <c r="AU778">
        <v>3735</v>
      </c>
      <c r="AV778" t="s">
        <v>37059</v>
      </c>
      <c r="AW778" t="s">
        <v>37057</v>
      </c>
      <c r="AY778">
        <v>1.33573120922448</v>
      </c>
      <c r="AZ778">
        <v>0.52618726094563695</v>
      </c>
      <c r="BA778" s="6">
        <f t="shared" si="60"/>
        <v>0.44011823286124874</v>
      </c>
      <c r="BB778" s="4" t="str">
        <f t="shared" si="62"/>
        <v/>
      </c>
      <c r="BC778" t="str">
        <f t="shared" si="61"/>
        <v/>
      </c>
      <c r="BD778" t="str">
        <f t="shared" si="63"/>
        <v/>
      </c>
      <c r="BE778" t="str">
        <f t="shared" si="64"/>
        <v/>
      </c>
      <c r="BF778" t="s">
        <v>37058</v>
      </c>
      <c r="BG778" t="s">
        <v>37057</v>
      </c>
    </row>
    <row r="779" spans="1:59" x14ac:dyDescent="0.2">
      <c r="A779">
        <v>33.580375671386697</v>
      </c>
      <c r="B779">
        <v>33.778919219970703</v>
      </c>
      <c r="C779">
        <v>33.151885986328097</v>
      </c>
      <c r="D779">
        <v>33.972801208496101</v>
      </c>
      <c r="E779">
        <v>34.006881713867202</v>
      </c>
      <c r="F779">
        <v>34.1098442077637</v>
      </c>
      <c r="I779" t="s">
        <v>40967</v>
      </c>
      <c r="J779" t="s">
        <v>40968</v>
      </c>
      <c r="K779" t="s">
        <v>40969</v>
      </c>
      <c r="N779" t="s">
        <v>61</v>
      </c>
      <c r="O779" t="s">
        <v>62</v>
      </c>
      <c r="P779" t="s">
        <v>126</v>
      </c>
      <c r="Q779" t="s">
        <v>127</v>
      </c>
      <c r="R779" t="s">
        <v>1184</v>
      </c>
      <c r="S779" t="s">
        <v>1185</v>
      </c>
      <c r="T779" t="s">
        <v>1171</v>
      </c>
      <c r="U779" t="s">
        <v>1172</v>
      </c>
      <c r="Z779" t="s">
        <v>1188</v>
      </c>
      <c r="AA779" t="s">
        <v>1189</v>
      </c>
      <c r="AB779">
        <v>31</v>
      </c>
      <c r="AC779">
        <v>31</v>
      </c>
      <c r="AD779">
        <v>31</v>
      </c>
      <c r="AE779">
        <v>58.6</v>
      </c>
      <c r="AF779">
        <v>58.6</v>
      </c>
      <c r="AG779">
        <v>58.6</v>
      </c>
      <c r="AH779">
        <v>59.578000000000003</v>
      </c>
      <c r="AI779">
        <v>0</v>
      </c>
      <c r="AJ779">
        <v>323.31</v>
      </c>
      <c r="AK779">
        <v>89787000000</v>
      </c>
      <c r="AL779">
        <v>319</v>
      </c>
      <c r="AM779">
        <v>1.3006444588535599</v>
      </c>
      <c r="AN779">
        <v>0.19321958041958001</v>
      </c>
      <c r="AO779">
        <v>0.52611541748046897</v>
      </c>
      <c r="AP779">
        <v>2.7755775842083499</v>
      </c>
      <c r="AQ779" t="s">
        <v>40970</v>
      </c>
      <c r="AR779" t="s">
        <v>40970</v>
      </c>
      <c r="AS779" t="s">
        <v>40971</v>
      </c>
      <c r="AT779" t="s">
        <v>40972</v>
      </c>
      <c r="AU779">
        <v>4206</v>
      </c>
      <c r="AV779" t="s">
        <v>40973</v>
      </c>
      <c r="AW779" t="s">
        <v>40971</v>
      </c>
      <c r="AY779">
        <v>1.3006444588535599</v>
      </c>
      <c r="AZ779">
        <v>0.52611541748046897</v>
      </c>
      <c r="BA779" s="6">
        <f t="shared" si="60"/>
        <v>0.44004651950182172</v>
      </c>
      <c r="BB779" s="4" t="str">
        <f t="shared" si="62"/>
        <v/>
      </c>
      <c r="BC779" t="str">
        <f t="shared" si="61"/>
        <v/>
      </c>
      <c r="BD779" t="str">
        <f t="shared" si="63"/>
        <v/>
      </c>
      <c r="BE779" t="str">
        <f t="shared" si="64"/>
        <v/>
      </c>
      <c r="BF779" t="s">
        <v>40972</v>
      </c>
      <c r="BG779" t="s">
        <v>40971</v>
      </c>
    </row>
    <row r="780" spans="1:59" x14ac:dyDescent="0.2">
      <c r="A780">
        <v>29.906126022338899</v>
      </c>
      <c r="B780">
        <v>29.736555099487301</v>
      </c>
      <c r="C780">
        <v>29.601747512817401</v>
      </c>
      <c r="D780">
        <v>30.422620773315401</v>
      </c>
      <c r="E780">
        <v>30.372230529785199</v>
      </c>
      <c r="F780">
        <v>30.024061203002901</v>
      </c>
      <c r="I780" t="s">
        <v>4311</v>
      </c>
      <c r="J780" t="s">
        <v>4312</v>
      </c>
      <c r="K780" t="s">
        <v>4313</v>
      </c>
      <c r="P780" t="s">
        <v>464</v>
      </c>
      <c r="Q780" t="s">
        <v>465</v>
      </c>
      <c r="R780" t="s">
        <v>4314</v>
      </c>
      <c r="S780" t="s">
        <v>4315</v>
      </c>
      <c r="T780" t="s">
        <v>4316</v>
      </c>
      <c r="U780" t="s">
        <v>4317</v>
      </c>
      <c r="Z780" t="s">
        <v>4318</v>
      </c>
      <c r="AA780" t="s">
        <v>4319</v>
      </c>
      <c r="AB780">
        <v>31</v>
      </c>
      <c r="AC780">
        <v>31</v>
      </c>
      <c r="AD780">
        <v>29</v>
      </c>
      <c r="AE780">
        <v>15.2</v>
      </c>
      <c r="AF780">
        <v>15.2</v>
      </c>
      <c r="AG780">
        <v>14.5</v>
      </c>
      <c r="AH780">
        <v>270.20999999999998</v>
      </c>
      <c r="AI780">
        <v>0</v>
      </c>
      <c r="AJ780">
        <v>102.95</v>
      </c>
      <c r="AK780">
        <v>6636200000</v>
      </c>
      <c r="AL780">
        <v>79</v>
      </c>
      <c r="AM780">
        <v>1.5749382754411501</v>
      </c>
      <c r="AN780">
        <v>0.168993227990971</v>
      </c>
      <c r="AO780">
        <v>0.52482795715331998</v>
      </c>
      <c r="AP780">
        <v>3.4269052618770099</v>
      </c>
      <c r="AQ780" t="s">
        <v>4320</v>
      </c>
      <c r="AR780" t="s">
        <v>4321</v>
      </c>
      <c r="AS780" t="s">
        <v>4322</v>
      </c>
      <c r="AT780" t="s">
        <v>4323</v>
      </c>
      <c r="AU780">
        <v>415</v>
      </c>
      <c r="AV780" t="s">
        <v>4324</v>
      </c>
      <c r="AW780" t="s">
        <v>4325</v>
      </c>
      <c r="AX780" t="s">
        <v>4326</v>
      </c>
      <c r="AY780">
        <v>1.5749382754411501</v>
      </c>
      <c r="AZ780">
        <v>0.52482795715331998</v>
      </c>
      <c r="BA780" s="6">
        <f t="shared" si="60"/>
        <v>0.43876199595315413</v>
      </c>
      <c r="BB780" s="4" t="str">
        <f t="shared" si="62"/>
        <v/>
      </c>
      <c r="BC780" t="str">
        <f t="shared" si="61"/>
        <v/>
      </c>
      <c r="BD780" t="str">
        <f t="shared" si="63"/>
        <v/>
      </c>
      <c r="BE780" t="str">
        <f t="shared" si="64"/>
        <v/>
      </c>
      <c r="BF780" t="s">
        <v>4323</v>
      </c>
      <c r="BG780" t="s">
        <v>4322</v>
      </c>
    </row>
    <row r="781" spans="1:59" x14ac:dyDescent="0.2">
      <c r="A781">
        <v>31.373476028442401</v>
      </c>
      <c r="B781">
        <v>31.6542053222656</v>
      </c>
      <c r="C781">
        <v>31.477256774902301</v>
      </c>
      <c r="D781">
        <v>32.094242095947301</v>
      </c>
      <c r="E781">
        <v>31.9351921081543</v>
      </c>
      <c r="F781">
        <v>32.049762725830099</v>
      </c>
      <c r="I781" t="s">
        <v>13585</v>
      </c>
      <c r="J781" t="s">
        <v>12789</v>
      </c>
      <c r="K781" t="s">
        <v>12802</v>
      </c>
      <c r="N781" t="s">
        <v>4268</v>
      </c>
      <c r="O781" t="s">
        <v>4269</v>
      </c>
      <c r="P781" t="s">
        <v>345</v>
      </c>
      <c r="Q781" t="s">
        <v>346</v>
      </c>
      <c r="R781" t="s">
        <v>12791</v>
      </c>
      <c r="S781" t="s">
        <v>12792</v>
      </c>
      <c r="T781" t="s">
        <v>12793</v>
      </c>
      <c r="U781" t="s">
        <v>12794</v>
      </c>
      <c r="Z781" t="s">
        <v>12795</v>
      </c>
      <c r="AA781" t="s">
        <v>12796</v>
      </c>
      <c r="AB781">
        <v>21</v>
      </c>
      <c r="AC781">
        <v>21</v>
      </c>
      <c r="AD781">
        <v>21</v>
      </c>
      <c r="AE781">
        <v>67.900000000000006</v>
      </c>
      <c r="AF781">
        <v>67.900000000000006</v>
      </c>
      <c r="AG781">
        <v>67.900000000000006</v>
      </c>
      <c r="AH781">
        <v>38.496000000000002</v>
      </c>
      <c r="AI781">
        <v>0</v>
      </c>
      <c r="AJ781">
        <v>299.38</v>
      </c>
      <c r="AK781">
        <v>22288000000</v>
      </c>
      <c r="AL781">
        <v>116</v>
      </c>
      <c r="AM781">
        <v>2.2857840780587799</v>
      </c>
      <c r="AN781">
        <v>0.12103225806451599</v>
      </c>
      <c r="AO781">
        <v>0.52475293477376495</v>
      </c>
      <c r="AP781">
        <v>5.5435100541864504</v>
      </c>
      <c r="AQ781" t="s">
        <v>13586</v>
      </c>
      <c r="AR781" t="s">
        <v>13586</v>
      </c>
      <c r="AS781" t="s">
        <v>13587</v>
      </c>
      <c r="AT781" t="s">
        <v>13588</v>
      </c>
      <c r="AU781">
        <v>1174</v>
      </c>
      <c r="AV781" t="s">
        <v>13589</v>
      </c>
      <c r="AW781" t="s">
        <v>13587</v>
      </c>
      <c r="AY781">
        <v>2.2857840780587799</v>
      </c>
      <c r="AZ781">
        <v>0.52475293477376495</v>
      </c>
      <c r="BA781" s="6">
        <f t="shared" si="60"/>
        <v>0.43868718004332385</v>
      </c>
      <c r="BB781" s="4" t="str">
        <f t="shared" si="62"/>
        <v/>
      </c>
      <c r="BC781" t="str">
        <f t="shared" si="61"/>
        <v/>
      </c>
      <c r="BD781" t="str">
        <f t="shared" si="63"/>
        <v/>
      </c>
      <c r="BE781" t="str">
        <f t="shared" si="64"/>
        <v/>
      </c>
      <c r="BF781" t="s">
        <v>13588</v>
      </c>
      <c r="BG781" t="s">
        <v>13587</v>
      </c>
    </row>
    <row r="782" spans="1:59" x14ac:dyDescent="0.2">
      <c r="A782">
        <v>23.472711563110401</v>
      </c>
      <c r="B782">
        <v>24.027070999145501</v>
      </c>
      <c r="C782" t="s">
        <v>88</v>
      </c>
      <c r="D782">
        <v>24.274620056152301</v>
      </c>
      <c r="E782" t="s">
        <v>88</v>
      </c>
      <c r="F782" t="s">
        <v>88</v>
      </c>
      <c r="I782" t="s">
        <v>20082</v>
      </c>
      <c r="J782" t="s">
        <v>20083</v>
      </c>
      <c r="K782" t="s">
        <v>112</v>
      </c>
      <c r="P782" t="s">
        <v>112</v>
      </c>
      <c r="Q782" t="s">
        <v>113</v>
      </c>
      <c r="Z782" t="s">
        <v>20084</v>
      </c>
      <c r="AA782" t="s">
        <v>20085</v>
      </c>
      <c r="AB782">
        <v>2</v>
      </c>
      <c r="AC782">
        <v>1</v>
      </c>
      <c r="AD782">
        <v>1</v>
      </c>
      <c r="AE782">
        <v>4.0999999999999996</v>
      </c>
      <c r="AF782">
        <v>2.5</v>
      </c>
      <c r="AG782">
        <v>2.5</v>
      </c>
      <c r="AH782">
        <v>70.546999999999997</v>
      </c>
      <c r="AI782">
        <v>2.6794999999999998E-4</v>
      </c>
      <c r="AJ782">
        <v>3.5697999999999999</v>
      </c>
      <c r="AK782">
        <v>49032000</v>
      </c>
      <c r="AL782">
        <v>2</v>
      </c>
      <c r="AM782">
        <v>0</v>
      </c>
      <c r="AN782">
        <v>1</v>
      </c>
      <c r="AO782">
        <v>0.52472877502441395</v>
      </c>
      <c r="AP782">
        <v>0</v>
      </c>
      <c r="AQ782" t="s">
        <v>20086</v>
      </c>
      <c r="AR782" t="s">
        <v>20086</v>
      </c>
      <c r="AS782" t="s">
        <v>20087</v>
      </c>
      <c r="AT782" t="s">
        <v>20088</v>
      </c>
      <c r="AU782">
        <v>1776</v>
      </c>
      <c r="AV782" t="s">
        <v>20089</v>
      </c>
      <c r="AW782" t="s">
        <v>20087</v>
      </c>
      <c r="AY782">
        <v>0</v>
      </c>
      <c r="AZ782">
        <v>0.52472877502441395</v>
      </c>
      <c r="BA782" s="6">
        <f t="shared" si="60"/>
        <v>0.43866308761239092</v>
      </c>
      <c r="BB782" s="4" t="str">
        <f t="shared" si="62"/>
        <v/>
      </c>
      <c r="BC782" t="str">
        <f t="shared" si="61"/>
        <v/>
      </c>
      <c r="BD782" t="str">
        <f t="shared" si="63"/>
        <v/>
      </c>
      <c r="BE782" t="str">
        <f t="shared" si="64"/>
        <v/>
      </c>
      <c r="BF782" t="s">
        <v>20088</v>
      </c>
      <c r="BG782" t="s">
        <v>20087</v>
      </c>
    </row>
    <row r="783" spans="1:59" x14ac:dyDescent="0.2">
      <c r="A783">
        <v>30.056982040405298</v>
      </c>
      <c r="B783">
        <v>30.0654811859131</v>
      </c>
      <c r="C783">
        <v>29.622840881347699</v>
      </c>
      <c r="D783">
        <v>30.457481384277301</v>
      </c>
      <c r="E783">
        <v>30.5330600738525</v>
      </c>
      <c r="F783">
        <v>30.3286018371582</v>
      </c>
      <c r="I783" t="s">
        <v>28334</v>
      </c>
      <c r="J783" t="s">
        <v>28335</v>
      </c>
      <c r="K783" t="s">
        <v>28336</v>
      </c>
      <c r="N783" t="s">
        <v>28337</v>
      </c>
      <c r="O783" t="s">
        <v>28338</v>
      </c>
      <c r="P783" t="s">
        <v>1574</v>
      </c>
      <c r="Q783" t="s">
        <v>1575</v>
      </c>
      <c r="R783" t="s">
        <v>1224</v>
      </c>
      <c r="S783">
        <v>4121</v>
      </c>
      <c r="Z783" t="s">
        <v>28339</v>
      </c>
      <c r="AA783" t="s">
        <v>28340</v>
      </c>
      <c r="AB783">
        <v>16</v>
      </c>
      <c r="AC783">
        <v>16</v>
      </c>
      <c r="AD783">
        <v>16</v>
      </c>
      <c r="AE783">
        <v>32.5</v>
      </c>
      <c r="AF783">
        <v>32.5</v>
      </c>
      <c r="AG783">
        <v>32.5</v>
      </c>
      <c r="AH783">
        <v>56.947000000000003</v>
      </c>
      <c r="AI783">
        <v>0</v>
      </c>
      <c r="AJ783">
        <v>122.55</v>
      </c>
      <c r="AK783">
        <v>7443800000</v>
      </c>
      <c r="AL783">
        <v>59</v>
      </c>
      <c r="AM783">
        <v>1.5332244374773201</v>
      </c>
      <c r="AN783">
        <v>0.169751037344398</v>
      </c>
      <c r="AO783">
        <v>0.52461306254069096</v>
      </c>
      <c r="AP783">
        <v>3.3230937032346</v>
      </c>
      <c r="AQ783" t="s">
        <v>28341</v>
      </c>
      <c r="AR783" t="s">
        <v>28341</v>
      </c>
      <c r="AS783" t="s">
        <v>28342</v>
      </c>
      <c r="AT783" t="s">
        <v>28343</v>
      </c>
      <c r="AU783">
        <v>2679</v>
      </c>
      <c r="AV783" t="s">
        <v>28344</v>
      </c>
      <c r="AW783" t="s">
        <v>28342</v>
      </c>
      <c r="AY783">
        <v>1.5332244374773201</v>
      </c>
      <c r="AZ783">
        <v>0.52461306254069096</v>
      </c>
      <c r="BA783" s="6">
        <f t="shared" si="60"/>
        <v>0.43854770314194536</v>
      </c>
      <c r="BB783" s="4" t="str">
        <f t="shared" si="62"/>
        <v/>
      </c>
      <c r="BC783" t="str">
        <f t="shared" si="61"/>
        <v/>
      </c>
      <c r="BD783" t="str">
        <f t="shared" si="63"/>
        <v/>
      </c>
      <c r="BE783" t="str">
        <f t="shared" si="64"/>
        <v/>
      </c>
      <c r="BF783" t="s">
        <v>28343</v>
      </c>
      <c r="BG783" t="s">
        <v>28342</v>
      </c>
    </row>
    <row r="784" spans="1:59" x14ac:dyDescent="0.2">
      <c r="A784">
        <v>28.9781188964844</v>
      </c>
      <c r="B784">
        <v>28.4845066070557</v>
      </c>
      <c r="C784">
        <v>29.0235595703125</v>
      </c>
      <c r="D784">
        <v>29.4985160827637</v>
      </c>
      <c r="E784">
        <v>28.854509353637699</v>
      </c>
      <c r="F784">
        <v>29.706239700317401</v>
      </c>
      <c r="I784" t="s">
        <v>572</v>
      </c>
      <c r="J784" t="s">
        <v>573</v>
      </c>
      <c r="K784" t="s">
        <v>574</v>
      </c>
      <c r="P784" t="s">
        <v>575</v>
      </c>
      <c r="Q784" t="s">
        <v>576</v>
      </c>
      <c r="R784" t="s">
        <v>577</v>
      </c>
      <c r="S784">
        <v>99992</v>
      </c>
      <c r="Z784" t="s">
        <v>578</v>
      </c>
      <c r="AA784" t="s">
        <v>579</v>
      </c>
      <c r="AB784">
        <v>9</v>
      </c>
      <c r="AC784">
        <v>9</v>
      </c>
      <c r="AD784">
        <v>9</v>
      </c>
      <c r="AE784">
        <v>41</v>
      </c>
      <c r="AF784">
        <v>41</v>
      </c>
      <c r="AG784">
        <v>41</v>
      </c>
      <c r="AH784">
        <v>36.070999999999998</v>
      </c>
      <c r="AI784">
        <v>0</v>
      </c>
      <c r="AJ784">
        <v>43.133000000000003</v>
      </c>
      <c r="AK784">
        <v>3569800000</v>
      </c>
      <c r="AL784">
        <v>47</v>
      </c>
      <c r="AM784">
        <v>0.78242363092608203</v>
      </c>
      <c r="AN784">
        <v>0.353354390397979</v>
      </c>
      <c r="AO784">
        <v>0.52436002095540202</v>
      </c>
      <c r="AP784">
        <v>1.69647616785779</v>
      </c>
      <c r="AQ784" t="s">
        <v>580</v>
      </c>
      <c r="AR784" t="s">
        <v>580</v>
      </c>
      <c r="AS784" t="s">
        <v>581</v>
      </c>
      <c r="AT784" t="s">
        <v>582</v>
      </c>
      <c r="AU784">
        <v>103</v>
      </c>
      <c r="AV784" t="s">
        <v>583</v>
      </c>
      <c r="AW784" t="s">
        <v>581</v>
      </c>
      <c r="AY784">
        <v>0.78242363092608203</v>
      </c>
      <c r="AZ784">
        <v>0.52436002095540202</v>
      </c>
      <c r="BA784" s="6">
        <f t="shared" si="60"/>
        <v>0.43829541110525083</v>
      </c>
      <c r="BB784" s="4" t="str">
        <f t="shared" si="62"/>
        <v/>
      </c>
      <c r="BC784" t="str">
        <f t="shared" si="61"/>
        <v/>
      </c>
      <c r="BD784" t="str">
        <f t="shared" si="63"/>
        <v/>
      </c>
      <c r="BE784" t="str">
        <f t="shared" si="64"/>
        <v/>
      </c>
      <c r="BF784" t="s">
        <v>582</v>
      </c>
      <c r="BG784" t="s">
        <v>581</v>
      </c>
    </row>
    <row r="785" spans="1:59" x14ac:dyDescent="0.2">
      <c r="A785">
        <v>25.065214157104499</v>
      </c>
      <c r="B785">
        <v>24.990577697753899</v>
      </c>
      <c r="C785">
        <v>24.357498168945298</v>
      </c>
      <c r="D785">
        <v>25.441961288452099</v>
      </c>
      <c r="E785">
        <v>25.5770969390869</v>
      </c>
      <c r="F785">
        <v>24.967016220092798</v>
      </c>
      <c r="I785" t="s">
        <v>34601</v>
      </c>
      <c r="J785" t="s">
        <v>34602</v>
      </c>
      <c r="K785" t="s">
        <v>869</v>
      </c>
      <c r="N785" t="s">
        <v>802</v>
      </c>
      <c r="O785" t="s">
        <v>803</v>
      </c>
      <c r="P785" t="s">
        <v>112</v>
      </c>
      <c r="Q785" t="s">
        <v>113</v>
      </c>
      <c r="Z785" t="s">
        <v>34603</v>
      </c>
      <c r="AA785" t="s">
        <v>34604</v>
      </c>
      <c r="AB785">
        <v>1</v>
      </c>
      <c r="AC785">
        <v>1</v>
      </c>
      <c r="AD785">
        <v>1</v>
      </c>
      <c r="AE785">
        <v>3.9</v>
      </c>
      <c r="AF785">
        <v>3.9</v>
      </c>
      <c r="AG785">
        <v>3.9</v>
      </c>
      <c r="AH785">
        <v>25.949000000000002</v>
      </c>
      <c r="AI785">
        <v>1.7566000000000001E-3</v>
      </c>
      <c r="AJ785">
        <v>2.5240999999999998</v>
      </c>
      <c r="AK785">
        <v>218370000</v>
      </c>
      <c r="AL785">
        <v>6</v>
      </c>
      <c r="AM785">
        <v>0.83603956344844099</v>
      </c>
      <c r="AN785">
        <v>0.32597837837837801</v>
      </c>
      <c r="AO785">
        <v>0.524261474609375</v>
      </c>
      <c r="AP785">
        <v>1.8021787678585099</v>
      </c>
      <c r="AQ785" t="s">
        <v>34605</v>
      </c>
      <c r="AR785" t="s">
        <v>34605</v>
      </c>
      <c r="AS785" t="s">
        <v>34606</v>
      </c>
      <c r="AT785" t="s">
        <v>34607</v>
      </c>
      <c r="AU785">
        <v>3432</v>
      </c>
      <c r="AV785" t="s">
        <v>34608</v>
      </c>
      <c r="AW785" t="s">
        <v>34606</v>
      </c>
      <c r="AY785">
        <v>0.83603956344844099</v>
      </c>
      <c r="AZ785">
        <v>0.524261474609375</v>
      </c>
      <c r="BA785" s="6">
        <f t="shared" si="60"/>
        <v>0.43819716864063984</v>
      </c>
      <c r="BB785" s="4" t="str">
        <f t="shared" si="62"/>
        <v/>
      </c>
      <c r="BC785" t="str">
        <f t="shared" si="61"/>
        <v/>
      </c>
      <c r="BD785" t="str">
        <f t="shared" si="63"/>
        <v/>
      </c>
      <c r="BE785" t="str">
        <f t="shared" si="64"/>
        <v/>
      </c>
      <c r="BF785" t="s">
        <v>34607</v>
      </c>
      <c r="BG785" t="s">
        <v>34606</v>
      </c>
    </row>
    <row r="786" spans="1:59" x14ac:dyDescent="0.2">
      <c r="A786">
        <v>28.123712539672901</v>
      </c>
      <c r="B786">
        <v>27.773479461669901</v>
      </c>
      <c r="C786">
        <v>27.193569183349599</v>
      </c>
      <c r="D786">
        <v>27.997495651245099</v>
      </c>
      <c r="E786">
        <v>28.4922065734863</v>
      </c>
      <c r="F786">
        <v>28.173742294311499</v>
      </c>
      <c r="I786" t="s">
        <v>9885</v>
      </c>
      <c r="J786" t="s">
        <v>9886</v>
      </c>
      <c r="K786" t="s">
        <v>9887</v>
      </c>
      <c r="L786" t="s">
        <v>9888</v>
      </c>
      <c r="M786" t="s">
        <v>9889</v>
      </c>
      <c r="N786" t="s">
        <v>784</v>
      </c>
      <c r="O786" t="s">
        <v>785</v>
      </c>
      <c r="P786" t="s">
        <v>770</v>
      </c>
      <c r="Q786" t="s">
        <v>771</v>
      </c>
      <c r="R786" t="s">
        <v>9890</v>
      </c>
      <c r="S786" t="s">
        <v>9891</v>
      </c>
      <c r="T786" t="s">
        <v>9892</v>
      </c>
      <c r="U786" t="s">
        <v>9893</v>
      </c>
      <c r="V786" t="s">
        <v>9894</v>
      </c>
      <c r="W786" t="s">
        <v>9895</v>
      </c>
      <c r="Z786" t="s">
        <v>9896</v>
      </c>
      <c r="AA786" t="s">
        <v>9897</v>
      </c>
      <c r="AB786">
        <v>8</v>
      </c>
      <c r="AC786">
        <v>8</v>
      </c>
      <c r="AD786">
        <v>8</v>
      </c>
      <c r="AE786">
        <v>14.5</v>
      </c>
      <c r="AF786">
        <v>14.5</v>
      </c>
      <c r="AG786">
        <v>14.5</v>
      </c>
      <c r="AH786">
        <v>86.908000000000001</v>
      </c>
      <c r="AI786">
        <v>0</v>
      </c>
      <c r="AJ786">
        <v>26.312000000000001</v>
      </c>
      <c r="AK786">
        <v>1623700000</v>
      </c>
      <c r="AL786">
        <v>21</v>
      </c>
      <c r="AM786">
        <v>0.78683232119849</v>
      </c>
      <c r="AN786">
        <v>0.35194910941475799</v>
      </c>
      <c r="AO786">
        <v>0.52422777811686305</v>
      </c>
      <c r="AP786">
        <v>1.7051391382652501</v>
      </c>
      <c r="AQ786" t="s">
        <v>9898</v>
      </c>
      <c r="AR786" t="s">
        <v>9898</v>
      </c>
      <c r="AS786" t="s">
        <v>9899</v>
      </c>
      <c r="AT786" t="s">
        <v>9900</v>
      </c>
      <c r="AU786">
        <v>866</v>
      </c>
      <c r="AV786" t="s">
        <v>9901</v>
      </c>
      <c r="AW786" t="s">
        <v>9902</v>
      </c>
      <c r="AX786" t="s">
        <v>9903</v>
      </c>
      <c r="AY786">
        <v>0.78683232119849</v>
      </c>
      <c r="AZ786">
        <v>0.52422777811686305</v>
      </c>
      <c r="BA786" s="6">
        <f t="shared" si="60"/>
        <v>0.43816357759554858</v>
      </c>
      <c r="BB786" s="4" t="str">
        <f t="shared" si="62"/>
        <v/>
      </c>
      <c r="BC786" t="str">
        <f t="shared" si="61"/>
        <v/>
      </c>
      <c r="BD786" t="str">
        <f t="shared" si="63"/>
        <v/>
      </c>
      <c r="BE786" t="str">
        <f t="shared" si="64"/>
        <v/>
      </c>
      <c r="BF786" t="s">
        <v>9900</v>
      </c>
      <c r="BG786" t="s">
        <v>9899</v>
      </c>
    </row>
    <row r="787" spans="1:59" x14ac:dyDescent="0.2">
      <c r="A787">
        <v>28.087348937988299</v>
      </c>
      <c r="B787">
        <v>28.848314285278299</v>
      </c>
      <c r="C787">
        <v>28.4079914093018</v>
      </c>
      <c r="D787">
        <v>28.4740200042725</v>
      </c>
      <c r="E787">
        <v>29.420331954956101</v>
      </c>
      <c r="F787">
        <v>29.021865844726602</v>
      </c>
      <c r="I787" t="s">
        <v>15420</v>
      </c>
      <c r="J787" t="s">
        <v>15421</v>
      </c>
      <c r="K787" t="s">
        <v>15422</v>
      </c>
      <c r="L787" t="s">
        <v>176</v>
      </c>
      <c r="M787" t="s">
        <v>177</v>
      </c>
      <c r="N787" t="s">
        <v>1020</v>
      </c>
      <c r="O787" t="s">
        <v>1021</v>
      </c>
      <c r="P787" t="s">
        <v>549</v>
      </c>
      <c r="Q787" t="s">
        <v>550</v>
      </c>
      <c r="R787" t="s">
        <v>2427</v>
      </c>
      <c r="S787" t="s">
        <v>2428</v>
      </c>
      <c r="T787" t="s">
        <v>900</v>
      </c>
      <c r="U787" t="s">
        <v>901</v>
      </c>
      <c r="Z787" t="s">
        <v>15423</v>
      </c>
      <c r="AA787" t="s">
        <v>15424</v>
      </c>
      <c r="AB787">
        <v>12</v>
      </c>
      <c r="AC787">
        <v>12</v>
      </c>
      <c r="AD787">
        <v>9</v>
      </c>
      <c r="AE787">
        <v>22.4</v>
      </c>
      <c r="AF787">
        <v>22.4</v>
      </c>
      <c r="AG787">
        <v>19</v>
      </c>
      <c r="AH787">
        <v>69.72</v>
      </c>
      <c r="AI787">
        <v>0</v>
      </c>
      <c r="AJ787">
        <v>30.59</v>
      </c>
      <c r="AK787">
        <v>2761000000</v>
      </c>
      <c r="AL787">
        <v>33</v>
      </c>
      <c r="AM787">
        <v>0.67639437041934802</v>
      </c>
      <c r="AN787">
        <v>0.40449728555917502</v>
      </c>
      <c r="AO787">
        <v>0.52418772379557399</v>
      </c>
      <c r="AP787">
        <v>1.4892001505935599</v>
      </c>
      <c r="AQ787" t="s">
        <v>15425</v>
      </c>
      <c r="AR787" t="s">
        <v>15425</v>
      </c>
      <c r="AS787" t="s">
        <v>15426</v>
      </c>
      <c r="AT787" t="s">
        <v>15427</v>
      </c>
      <c r="AU787">
        <v>1339</v>
      </c>
      <c r="AV787" t="s">
        <v>15428</v>
      </c>
      <c r="AW787" t="s">
        <v>15426</v>
      </c>
      <c r="AX787" t="s">
        <v>15429</v>
      </c>
      <c r="AY787">
        <v>0.67639437041934802</v>
      </c>
      <c r="AZ787">
        <v>0.52418772379557399</v>
      </c>
      <c r="BA787" s="6">
        <f t="shared" si="60"/>
        <v>0.43812364963799477</v>
      </c>
      <c r="BB787" s="4" t="str">
        <f t="shared" si="62"/>
        <v/>
      </c>
      <c r="BC787" t="str">
        <f t="shared" si="61"/>
        <v/>
      </c>
      <c r="BD787" t="str">
        <f t="shared" si="63"/>
        <v/>
      </c>
      <c r="BE787" t="str">
        <f t="shared" si="64"/>
        <v/>
      </c>
      <c r="BF787" t="s">
        <v>15427</v>
      </c>
      <c r="BG787" t="s">
        <v>15426</v>
      </c>
    </row>
    <row r="788" spans="1:59" x14ac:dyDescent="0.2">
      <c r="A788" t="s">
        <v>88</v>
      </c>
      <c r="B788">
        <v>23.5723056793213</v>
      </c>
      <c r="C788">
        <v>22.910404205322301</v>
      </c>
      <c r="D788">
        <v>23.563138961791999</v>
      </c>
      <c r="E788">
        <v>23.501789093017599</v>
      </c>
      <c r="F788">
        <v>24.231399536132798</v>
      </c>
      <c r="I788" t="s">
        <v>12230</v>
      </c>
      <c r="J788" t="s">
        <v>12231</v>
      </c>
      <c r="K788" t="s">
        <v>12232</v>
      </c>
      <c r="L788" t="s">
        <v>8147</v>
      </c>
      <c r="M788" t="s">
        <v>8148</v>
      </c>
      <c r="N788" t="s">
        <v>3483</v>
      </c>
      <c r="O788" t="s">
        <v>3484</v>
      </c>
      <c r="P788" t="s">
        <v>12233</v>
      </c>
      <c r="Q788" t="s">
        <v>12234</v>
      </c>
      <c r="R788" t="s">
        <v>7821</v>
      </c>
      <c r="S788">
        <v>790</v>
      </c>
      <c r="T788" t="s">
        <v>7822</v>
      </c>
      <c r="U788" t="s">
        <v>7823</v>
      </c>
      <c r="V788" t="s">
        <v>12235</v>
      </c>
      <c r="W788" t="s">
        <v>12236</v>
      </c>
      <c r="Z788" t="s">
        <v>12237</v>
      </c>
      <c r="AA788" t="s">
        <v>12238</v>
      </c>
      <c r="AB788">
        <v>2</v>
      </c>
      <c r="AC788">
        <v>2</v>
      </c>
      <c r="AD788">
        <v>2</v>
      </c>
      <c r="AE788">
        <v>15.2</v>
      </c>
      <c r="AF788">
        <v>15.2</v>
      </c>
      <c r="AG788">
        <v>15.2</v>
      </c>
      <c r="AH788">
        <v>27.902999999999999</v>
      </c>
      <c r="AI788">
        <v>5.4983999999999996E-3</v>
      </c>
      <c r="AJ788">
        <v>1.8359000000000001</v>
      </c>
      <c r="AK788">
        <v>64325000</v>
      </c>
      <c r="AL788">
        <v>2</v>
      </c>
      <c r="AM788">
        <v>0.56659538537387999</v>
      </c>
      <c r="AN788">
        <v>0.48124964063248699</v>
      </c>
      <c r="AO788">
        <v>0.524087587992351</v>
      </c>
      <c r="AP788">
        <v>1.34497841076665</v>
      </c>
      <c r="AQ788" t="s">
        <v>12239</v>
      </c>
      <c r="AR788" t="s">
        <v>12239</v>
      </c>
      <c r="AS788" t="s">
        <v>12240</v>
      </c>
      <c r="AT788" t="s">
        <v>12241</v>
      </c>
      <c r="AU788">
        <v>1057</v>
      </c>
      <c r="AV788" t="s">
        <v>12242</v>
      </c>
      <c r="AW788" t="s">
        <v>12240</v>
      </c>
      <c r="AY788">
        <v>0.56659538537387999</v>
      </c>
      <c r="AZ788">
        <v>0.524087587992351</v>
      </c>
      <c r="BA788" s="6">
        <f t="shared" ref="BA788:BA851" si="65">(2^AZ788)-1</f>
        <v>0.43802383459384364</v>
      </c>
      <c r="BB788" s="4" t="str">
        <f t="shared" si="62"/>
        <v/>
      </c>
      <c r="BC788" t="str">
        <f t="shared" si="61"/>
        <v/>
      </c>
      <c r="BD788" t="str">
        <f t="shared" si="63"/>
        <v/>
      </c>
      <c r="BE788" t="str">
        <f t="shared" si="64"/>
        <v/>
      </c>
      <c r="BF788" t="s">
        <v>12241</v>
      </c>
      <c r="BG788" t="s">
        <v>12240</v>
      </c>
    </row>
    <row r="789" spans="1:59" x14ac:dyDescent="0.2">
      <c r="A789">
        <v>26.012546539306602</v>
      </c>
      <c r="B789">
        <v>25.615236282348601</v>
      </c>
      <c r="C789">
        <v>24.5501003265381</v>
      </c>
      <c r="D789">
        <v>26.265886306762699</v>
      </c>
      <c r="E789">
        <v>25.5548210144043</v>
      </c>
      <c r="F789">
        <v>25.929019927978501</v>
      </c>
      <c r="I789" t="s">
        <v>36539</v>
      </c>
      <c r="J789" t="s">
        <v>12619</v>
      </c>
      <c r="K789" t="s">
        <v>36540</v>
      </c>
      <c r="P789" t="s">
        <v>942</v>
      </c>
      <c r="Q789" t="s">
        <v>943</v>
      </c>
      <c r="R789" t="s">
        <v>36541</v>
      </c>
      <c r="S789" t="s">
        <v>36542</v>
      </c>
      <c r="T789" t="s">
        <v>36543</v>
      </c>
      <c r="U789" t="s">
        <v>36544</v>
      </c>
      <c r="Z789" t="s">
        <v>36545</v>
      </c>
      <c r="AA789" t="s">
        <v>36546</v>
      </c>
      <c r="AB789">
        <v>3</v>
      </c>
      <c r="AC789">
        <v>3</v>
      </c>
      <c r="AD789">
        <v>3</v>
      </c>
      <c r="AE789">
        <v>9.9</v>
      </c>
      <c r="AF789">
        <v>9.9</v>
      </c>
      <c r="AG789">
        <v>9.9</v>
      </c>
      <c r="AH789">
        <v>41.713999999999999</v>
      </c>
      <c r="AI789">
        <v>0</v>
      </c>
      <c r="AJ789">
        <v>12.363</v>
      </c>
      <c r="AK789">
        <v>337530000</v>
      </c>
      <c r="AL789">
        <v>9</v>
      </c>
      <c r="AM789">
        <v>0.47035010351718298</v>
      </c>
      <c r="AN789">
        <v>0.55249597968683894</v>
      </c>
      <c r="AO789">
        <v>0.52394803365071496</v>
      </c>
      <c r="AP789">
        <v>1.0859384091508899</v>
      </c>
      <c r="AQ789" t="s">
        <v>36547</v>
      </c>
      <c r="AR789" t="s">
        <v>36547</v>
      </c>
      <c r="AS789" t="s">
        <v>36548</v>
      </c>
      <c r="AT789" t="s">
        <v>36549</v>
      </c>
      <c r="AU789">
        <v>3672</v>
      </c>
      <c r="AV789" t="s">
        <v>36550</v>
      </c>
      <c r="AW789" t="s">
        <v>36548</v>
      </c>
      <c r="AY789">
        <v>0.47035010351718298</v>
      </c>
      <c r="AZ789">
        <v>0.52394803365071496</v>
      </c>
      <c r="BA789" s="6">
        <f t="shared" si="65"/>
        <v>0.43788473883351919</v>
      </c>
      <c r="BB789" s="4" t="str">
        <f t="shared" si="62"/>
        <v/>
      </c>
      <c r="BC789" t="str">
        <f t="shared" si="61"/>
        <v/>
      </c>
      <c r="BD789" t="str">
        <f t="shared" si="63"/>
        <v/>
      </c>
      <c r="BE789" t="str">
        <f t="shared" si="64"/>
        <v/>
      </c>
      <c r="BF789" t="s">
        <v>36549</v>
      </c>
      <c r="BG789" t="s">
        <v>36548</v>
      </c>
    </row>
    <row r="790" spans="1:59" x14ac:dyDescent="0.2">
      <c r="A790">
        <v>29.340259552001999</v>
      </c>
      <c r="B790">
        <v>28.683012008666999</v>
      </c>
      <c r="C790">
        <v>27.978584289550799</v>
      </c>
      <c r="D790">
        <v>28.9668083190918</v>
      </c>
      <c r="E790">
        <v>29.248935699462901</v>
      </c>
      <c r="F790">
        <v>29.357477188110401</v>
      </c>
      <c r="I790" t="s">
        <v>434</v>
      </c>
      <c r="J790" t="s">
        <v>435</v>
      </c>
      <c r="K790" t="s">
        <v>436</v>
      </c>
      <c r="N790" t="s">
        <v>437</v>
      </c>
      <c r="O790" t="s">
        <v>438</v>
      </c>
      <c r="P790" t="s">
        <v>436</v>
      </c>
      <c r="Q790" t="s">
        <v>439</v>
      </c>
      <c r="Z790" t="s">
        <v>440</v>
      </c>
      <c r="AA790" t="s">
        <v>441</v>
      </c>
      <c r="AB790">
        <v>14</v>
      </c>
      <c r="AC790">
        <v>14</v>
      </c>
      <c r="AD790">
        <v>0</v>
      </c>
      <c r="AE790">
        <v>19</v>
      </c>
      <c r="AF790">
        <v>19</v>
      </c>
      <c r="AG790">
        <v>0</v>
      </c>
      <c r="AH790">
        <v>101.81</v>
      </c>
      <c r="AI790">
        <v>0</v>
      </c>
      <c r="AJ790">
        <v>35.546999999999997</v>
      </c>
      <c r="AK790">
        <v>3225600000</v>
      </c>
      <c r="AL790">
        <v>46</v>
      </c>
      <c r="AM790">
        <v>0.56773502910172002</v>
      </c>
      <c r="AN790">
        <v>0.48102785782901097</v>
      </c>
      <c r="AO790">
        <v>0.52378845214843806</v>
      </c>
      <c r="AP790">
        <v>1.27741639149061</v>
      </c>
      <c r="AQ790" t="s">
        <v>442</v>
      </c>
      <c r="AR790" t="s">
        <v>442</v>
      </c>
      <c r="AS790" t="s">
        <v>443</v>
      </c>
      <c r="AT790" t="s">
        <v>444</v>
      </c>
      <c r="AU790">
        <v>32</v>
      </c>
      <c r="AV790" t="s">
        <v>445</v>
      </c>
      <c r="AW790" t="s">
        <v>443</v>
      </c>
      <c r="AY790">
        <v>0.56773502910172002</v>
      </c>
      <c r="AZ790">
        <v>0.52378845214843806</v>
      </c>
      <c r="BA790" s="6">
        <f t="shared" si="65"/>
        <v>0.43772569821161622</v>
      </c>
      <c r="BB790" s="4" t="str">
        <f t="shared" si="62"/>
        <v/>
      </c>
      <c r="BC790" t="str">
        <f t="shared" si="61"/>
        <v/>
      </c>
      <c r="BD790" t="str">
        <f t="shared" si="63"/>
        <v/>
      </c>
      <c r="BE790" t="str">
        <f t="shared" si="64"/>
        <v/>
      </c>
      <c r="BF790" t="s">
        <v>444</v>
      </c>
      <c r="BG790" t="s">
        <v>443</v>
      </c>
    </row>
    <row r="791" spans="1:59" x14ac:dyDescent="0.2">
      <c r="A791">
        <v>28.493505477905298</v>
      </c>
      <c r="B791">
        <v>28.913192749023398</v>
      </c>
      <c r="C791">
        <v>28.351739883422901</v>
      </c>
      <c r="D791">
        <v>29.3615818023682</v>
      </c>
      <c r="E791">
        <v>29.377225875854499</v>
      </c>
      <c r="F791">
        <v>28.590887069702099</v>
      </c>
      <c r="I791" t="s">
        <v>33113</v>
      </c>
      <c r="K791" t="s">
        <v>345</v>
      </c>
      <c r="L791" t="s">
        <v>993</v>
      </c>
      <c r="M791" t="s">
        <v>994</v>
      </c>
      <c r="P791" t="s">
        <v>345</v>
      </c>
      <c r="Q791" t="s">
        <v>346</v>
      </c>
      <c r="R791" t="s">
        <v>167</v>
      </c>
      <c r="S791">
        <v>3021</v>
      </c>
      <c r="Z791" t="s">
        <v>33114</v>
      </c>
      <c r="AA791" t="s">
        <v>33115</v>
      </c>
      <c r="AB791">
        <v>11</v>
      </c>
      <c r="AC791">
        <v>11</v>
      </c>
      <c r="AD791">
        <v>11</v>
      </c>
      <c r="AE791">
        <v>13.7</v>
      </c>
      <c r="AF791">
        <v>13.7</v>
      </c>
      <c r="AG791">
        <v>13.7</v>
      </c>
      <c r="AH791">
        <v>91.953999999999994</v>
      </c>
      <c r="AI791">
        <v>0</v>
      </c>
      <c r="AJ791">
        <v>30.114999999999998</v>
      </c>
      <c r="AK791">
        <v>3017400000</v>
      </c>
      <c r="AL791">
        <v>35</v>
      </c>
      <c r="AM791">
        <v>0.78032750213814095</v>
      </c>
      <c r="AN791">
        <v>0.35419785759294298</v>
      </c>
      <c r="AO791">
        <v>0.52375221252441395</v>
      </c>
      <c r="AP791">
        <v>1.69235894130947</v>
      </c>
      <c r="AQ791" t="s">
        <v>33116</v>
      </c>
      <c r="AR791" t="s">
        <v>33116</v>
      </c>
      <c r="AS791" t="s">
        <v>33117</v>
      </c>
      <c r="AT791" t="s">
        <v>33118</v>
      </c>
      <c r="AU791">
        <v>3253</v>
      </c>
      <c r="AV791" t="s">
        <v>33119</v>
      </c>
      <c r="AW791" t="s">
        <v>33117</v>
      </c>
      <c r="AY791">
        <v>0.78032750213814095</v>
      </c>
      <c r="AZ791">
        <v>0.52375221252441395</v>
      </c>
      <c r="BA791" s="6">
        <f t="shared" si="65"/>
        <v>0.4376895838680519</v>
      </c>
      <c r="BB791" s="4" t="str">
        <f t="shared" si="62"/>
        <v/>
      </c>
      <c r="BC791" t="str">
        <f t="shared" si="61"/>
        <v/>
      </c>
      <c r="BD791" t="str">
        <f t="shared" si="63"/>
        <v/>
      </c>
      <c r="BE791" t="str">
        <f t="shared" si="64"/>
        <v/>
      </c>
      <c r="BF791" t="s">
        <v>33118</v>
      </c>
      <c r="BG791" t="s">
        <v>33117</v>
      </c>
    </row>
    <row r="792" spans="1:59" x14ac:dyDescent="0.2">
      <c r="A792">
        <v>25.192083358764599</v>
      </c>
      <c r="B792">
        <v>26.492986679077099</v>
      </c>
      <c r="C792">
        <v>25.2905979156494</v>
      </c>
      <c r="D792">
        <v>25.605831146240199</v>
      </c>
      <c r="E792">
        <v>27.0052814483643</v>
      </c>
      <c r="F792">
        <v>25.934270858764599</v>
      </c>
      <c r="I792" t="s">
        <v>14760</v>
      </c>
      <c r="J792" t="s">
        <v>14761</v>
      </c>
      <c r="K792" t="s">
        <v>14762</v>
      </c>
      <c r="P792" t="s">
        <v>942</v>
      </c>
      <c r="Q792" t="s">
        <v>943</v>
      </c>
      <c r="R792" t="s">
        <v>14763</v>
      </c>
      <c r="S792" t="s">
        <v>14764</v>
      </c>
      <c r="T792" t="s">
        <v>4840</v>
      </c>
      <c r="U792" t="s">
        <v>4841</v>
      </c>
      <c r="X792" t="s">
        <v>14765</v>
      </c>
      <c r="Y792" t="s">
        <v>14766</v>
      </c>
      <c r="Z792" t="s">
        <v>14767</v>
      </c>
      <c r="AA792" t="s">
        <v>14768</v>
      </c>
      <c r="AB792">
        <v>4</v>
      </c>
      <c r="AC792">
        <v>4</v>
      </c>
      <c r="AD792">
        <v>4</v>
      </c>
      <c r="AE792">
        <v>13.5</v>
      </c>
      <c r="AF792">
        <v>13.5</v>
      </c>
      <c r="AG792">
        <v>13.5</v>
      </c>
      <c r="AH792">
        <v>44.408000000000001</v>
      </c>
      <c r="AI792">
        <v>0</v>
      </c>
      <c r="AJ792">
        <v>9.1674000000000007</v>
      </c>
      <c r="AK792">
        <v>423720000</v>
      </c>
      <c r="AL792">
        <v>11</v>
      </c>
      <c r="AM792">
        <v>0.36807777667472302</v>
      </c>
      <c r="AN792">
        <v>0.63869476853594298</v>
      </c>
      <c r="AO792">
        <v>0.52323849995930904</v>
      </c>
      <c r="AP792">
        <v>0.880170349008641</v>
      </c>
      <c r="AQ792" t="s">
        <v>14769</v>
      </c>
      <c r="AR792" t="s">
        <v>14769</v>
      </c>
      <c r="AS792" t="s">
        <v>14770</v>
      </c>
      <c r="AT792" t="s">
        <v>14771</v>
      </c>
      <c r="AU792">
        <v>1280</v>
      </c>
      <c r="AV792" t="s">
        <v>14772</v>
      </c>
      <c r="AW792" t="s">
        <v>14770</v>
      </c>
      <c r="AY792">
        <v>0.36807777667472302</v>
      </c>
      <c r="AZ792">
        <v>0.52323849995930904</v>
      </c>
      <c r="BA792" s="6">
        <f t="shared" si="65"/>
        <v>0.43717774477099058</v>
      </c>
      <c r="BB792" s="4" t="str">
        <f t="shared" si="62"/>
        <v/>
      </c>
      <c r="BC792" t="str">
        <f t="shared" si="61"/>
        <v/>
      </c>
      <c r="BD792" t="str">
        <f t="shared" si="63"/>
        <v/>
      </c>
      <c r="BE792" t="str">
        <f t="shared" si="64"/>
        <v/>
      </c>
      <c r="BF792" t="s">
        <v>14771</v>
      </c>
      <c r="BG792" t="s">
        <v>14770</v>
      </c>
    </row>
    <row r="793" spans="1:59" x14ac:dyDescent="0.2">
      <c r="A793">
        <v>25.417253494262699</v>
      </c>
      <c r="B793">
        <v>25.509691238403299</v>
      </c>
      <c r="C793" t="s">
        <v>88</v>
      </c>
      <c r="D793">
        <v>25.972526550293001</v>
      </c>
      <c r="E793" t="s">
        <v>88</v>
      </c>
      <c r="F793">
        <v>25.999616622924801</v>
      </c>
      <c r="I793" t="s">
        <v>3662</v>
      </c>
      <c r="J793" t="s">
        <v>3663</v>
      </c>
      <c r="K793" t="s">
        <v>3664</v>
      </c>
      <c r="P793" t="s">
        <v>3665</v>
      </c>
      <c r="Q793" t="s">
        <v>3666</v>
      </c>
      <c r="R793" t="s">
        <v>3667</v>
      </c>
      <c r="S793" t="s">
        <v>3668</v>
      </c>
      <c r="T793" t="s">
        <v>3669</v>
      </c>
      <c r="U793" t="s">
        <v>3670</v>
      </c>
      <c r="Z793" t="s">
        <v>3671</v>
      </c>
      <c r="AA793" t="s">
        <v>3672</v>
      </c>
      <c r="AB793">
        <v>1</v>
      </c>
      <c r="AC793">
        <v>1</v>
      </c>
      <c r="AD793">
        <v>1</v>
      </c>
      <c r="AE793">
        <v>3.2</v>
      </c>
      <c r="AF793">
        <v>3.2</v>
      </c>
      <c r="AG793">
        <v>3.2</v>
      </c>
      <c r="AH793">
        <v>31.827000000000002</v>
      </c>
      <c r="AI793">
        <v>2.9104999999999999E-3</v>
      </c>
      <c r="AJ793">
        <v>2.0425</v>
      </c>
      <c r="AK793">
        <v>225520000</v>
      </c>
      <c r="AL793">
        <v>4</v>
      </c>
      <c r="AM793">
        <v>2.0764050370715301</v>
      </c>
      <c r="AN793">
        <v>0.13588700564971801</v>
      </c>
      <c r="AO793">
        <v>0.52259922027587902</v>
      </c>
      <c r="AP793">
        <v>10.850689249604899</v>
      </c>
      <c r="AQ793" t="s">
        <v>3673</v>
      </c>
      <c r="AR793" t="s">
        <v>3673</v>
      </c>
      <c r="AS793" t="s">
        <v>3674</v>
      </c>
      <c r="AT793" t="s">
        <v>3675</v>
      </c>
      <c r="AU793">
        <v>357</v>
      </c>
      <c r="AV793" t="s">
        <v>3676</v>
      </c>
      <c r="AW793" t="s">
        <v>3674</v>
      </c>
      <c r="AX793" t="s">
        <v>3675</v>
      </c>
      <c r="AY793">
        <v>2.0764050370715301</v>
      </c>
      <c r="AZ793">
        <v>0.52259922027587902</v>
      </c>
      <c r="BA793" s="6">
        <f t="shared" si="65"/>
        <v>0.43654105095841289</v>
      </c>
      <c r="BB793" s="4" t="str">
        <f t="shared" si="62"/>
        <v/>
      </c>
      <c r="BC793" t="str">
        <f t="shared" si="61"/>
        <v/>
      </c>
      <c r="BD793" t="str">
        <f t="shared" si="63"/>
        <v/>
      </c>
      <c r="BE793" t="str">
        <f t="shared" si="64"/>
        <v/>
      </c>
      <c r="BF793" t="s">
        <v>3675</v>
      </c>
      <c r="BG793" t="s">
        <v>3674</v>
      </c>
    </row>
    <row r="794" spans="1:59" x14ac:dyDescent="0.2">
      <c r="A794">
        <v>24.6504230499268</v>
      </c>
      <c r="B794">
        <v>22.892543792724599</v>
      </c>
      <c r="C794" t="s">
        <v>88</v>
      </c>
      <c r="D794">
        <v>24.364795684814499</v>
      </c>
      <c r="E794">
        <v>25.3131294250488</v>
      </c>
      <c r="F794">
        <v>23.2040691375732</v>
      </c>
      <c r="I794" t="s">
        <v>13194</v>
      </c>
      <c r="J794" t="s">
        <v>13195</v>
      </c>
      <c r="K794" t="s">
        <v>13196</v>
      </c>
      <c r="L794" t="s">
        <v>3408</v>
      </c>
      <c r="M794" t="s">
        <v>3409</v>
      </c>
      <c r="P794" t="s">
        <v>13197</v>
      </c>
      <c r="Q794" t="s">
        <v>13198</v>
      </c>
      <c r="R794" t="s">
        <v>13199</v>
      </c>
      <c r="S794">
        <v>4740</v>
      </c>
      <c r="T794" t="s">
        <v>13199</v>
      </c>
      <c r="U794" t="s">
        <v>13200</v>
      </c>
      <c r="V794" t="s">
        <v>1522</v>
      </c>
      <c r="W794" t="s">
        <v>1523</v>
      </c>
      <c r="Z794" t="s">
        <v>13201</v>
      </c>
      <c r="AA794" t="s">
        <v>13202</v>
      </c>
      <c r="AB794">
        <v>2</v>
      </c>
      <c r="AC794">
        <v>2</v>
      </c>
      <c r="AD794">
        <v>2</v>
      </c>
      <c r="AE794">
        <v>7.8</v>
      </c>
      <c r="AF794">
        <v>7.8</v>
      </c>
      <c r="AG794">
        <v>7.8</v>
      </c>
      <c r="AH794">
        <v>22.312999999999999</v>
      </c>
      <c r="AI794">
        <v>7.9681000000000005E-3</v>
      </c>
      <c r="AJ794">
        <v>1.5697000000000001</v>
      </c>
      <c r="AK794">
        <v>107080000</v>
      </c>
      <c r="AL794">
        <v>5</v>
      </c>
      <c r="AM794">
        <v>0.19036509318685799</v>
      </c>
      <c r="AN794">
        <v>0.81411967921036399</v>
      </c>
      <c r="AO794">
        <v>0.52251466115315603</v>
      </c>
      <c r="AP794">
        <v>0.51014780932756898</v>
      </c>
      <c r="AQ794" t="s">
        <v>13203</v>
      </c>
      <c r="AR794" t="s">
        <v>13203</v>
      </c>
      <c r="AS794" t="s">
        <v>13204</v>
      </c>
      <c r="AT794" t="s">
        <v>13205</v>
      </c>
      <c r="AU794">
        <v>1143</v>
      </c>
      <c r="AV794" t="s">
        <v>13206</v>
      </c>
      <c r="AW794" t="s">
        <v>13207</v>
      </c>
      <c r="AY794">
        <v>0.19036509318685799</v>
      </c>
      <c r="AZ794">
        <v>0.52251466115315603</v>
      </c>
      <c r="BA794" s="6">
        <f t="shared" si="65"/>
        <v>0.4364568550003074</v>
      </c>
      <c r="BB794" s="4" t="str">
        <f t="shared" si="62"/>
        <v/>
      </c>
      <c r="BC794" t="str">
        <f t="shared" si="61"/>
        <v/>
      </c>
      <c r="BD794" t="str">
        <f t="shared" si="63"/>
        <v/>
      </c>
      <c r="BE794" t="str">
        <f t="shared" si="64"/>
        <v/>
      </c>
      <c r="BF794" t="s">
        <v>13205</v>
      </c>
      <c r="BG794" t="s">
        <v>13204</v>
      </c>
    </row>
    <row r="795" spans="1:59" x14ac:dyDescent="0.2">
      <c r="A795">
        <v>25.944248199462901</v>
      </c>
      <c r="B795">
        <v>25.515087127685501</v>
      </c>
      <c r="C795">
        <v>24.225601196289102</v>
      </c>
      <c r="D795">
        <v>25.750675201416001</v>
      </c>
      <c r="E795" t="s">
        <v>88</v>
      </c>
      <c r="F795" t="s">
        <v>88</v>
      </c>
      <c r="I795" t="s">
        <v>22503</v>
      </c>
      <c r="J795" t="s">
        <v>22504</v>
      </c>
      <c r="K795" t="s">
        <v>3383</v>
      </c>
      <c r="P795" t="s">
        <v>310</v>
      </c>
      <c r="Q795" t="s">
        <v>313</v>
      </c>
      <c r="Z795" t="s">
        <v>3384</v>
      </c>
      <c r="AA795" t="s">
        <v>3385</v>
      </c>
      <c r="AB795">
        <v>3</v>
      </c>
      <c r="AC795">
        <v>2</v>
      </c>
      <c r="AD795">
        <v>2</v>
      </c>
      <c r="AE795">
        <v>10.1</v>
      </c>
      <c r="AF795">
        <v>6.2</v>
      </c>
      <c r="AG795">
        <v>6.2</v>
      </c>
      <c r="AH795">
        <v>39.393000000000001</v>
      </c>
      <c r="AI795">
        <v>1.0204000000000001E-3</v>
      </c>
      <c r="AJ795">
        <v>2.7021000000000002</v>
      </c>
      <c r="AK795">
        <v>188590000</v>
      </c>
      <c r="AL795">
        <v>2</v>
      </c>
      <c r="AM795">
        <v>0</v>
      </c>
      <c r="AN795">
        <v>0.99663188546469295</v>
      </c>
      <c r="AO795">
        <v>0.522363026936848</v>
      </c>
      <c r="AP795">
        <v>0</v>
      </c>
      <c r="AQ795" t="s">
        <v>22505</v>
      </c>
      <c r="AR795" t="s">
        <v>22505</v>
      </c>
      <c r="AS795" t="s">
        <v>22506</v>
      </c>
      <c r="AT795" t="s">
        <v>22507</v>
      </c>
      <c r="AU795">
        <v>2010</v>
      </c>
      <c r="AV795" t="s">
        <v>22508</v>
      </c>
      <c r="AW795" t="s">
        <v>22506</v>
      </c>
      <c r="AX795" t="s">
        <v>22509</v>
      </c>
      <c r="AY795">
        <v>0</v>
      </c>
      <c r="AZ795">
        <v>0.522363026936848</v>
      </c>
      <c r="BA795" s="6">
        <f t="shared" si="65"/>
        <v>0.43630588438147333</v>
      </c>
      <c r="BB795" s="4" t="str">
        <f t="shared" si="62"/>
        <v/>
      </c>
      <c r="BC795" t="str">
        <f t="shared" si="61"/>
        <v/>
      </c>
      <c r="BD795" t="str">
        <f t="shared" si="63"/>
        <v/>
      </c>
      <c r="BE795" t="str">
        <f t="shared" si="64"/>
        <v/>
      </c>
      <c r="BF795" t="s">
        <v>22507</v>
      </c>
      <c r="BG795" t="s">
        <v>22506</v>
      </c>
    </row>
    <row r="796" spans="1:59" x14ac:dyDescent="0.2">
      <c r="A796">
        <v>28.942041397094702</v>
      </c>
      <c r="B796">
        <v>28.551200866699201</v>
      </c>
      <c r="C796">
        <v>28.448450088501001</v>
      </c>
      <c r="D796">
        <v>29.233247756958001</v>
      </c>
      <c r="E796">
        <v>29.084842681884801</v>
      </c>
      <c r="F796">
        <v>29.189027786254901</v>
      </c>
      <c r="I796" t="s">
        <v>26692</v>
      </c>
      <c r="J796" t="s">
        <v>15670</v>
      </c>
      <c r="K796" t="s">
        <v>509</v>
      </c>
      <c r="P796" t="s">
        <v>509</v>
      </c>
      <c r="Q796" t="s">
        <v>510</v>
      </c>
      <c r="R796" t="s">
        <v>5307</v>
      </c>
      <c r="S796" t="s">
        <v>5308</v>
      </c>
      <c r="Z796" t="s">
        <v>16381</v>
      </c>
      <c r="AA796" t="s">
        <v>16382</v>
      </c>
      <c r="AB796">
        <v>27</v>
      </c>
      <c r="AC796">
        <v>27</v>
      </c>
      <c r="AD796">
        <v>27</v>
      </c>
      <c r="AE796">
        <v>9.6999999999999993</v>
      </c>
      <c r="AF796">
        <v>9.6999999999999993</v>
      </c>
      <c r="AG796">
        <v>9.6999999999999993</v>
      </c>
      <c r="AH796">
        <v>404.23</v>
      </c>
      <c r="AI796">
        <v>0</v>
      </c>
      <c r="AJ796">
        <v>63.067</v>
      </c>
      <c r="AK796">
        <v>3087900000</v>
      </c>
      <c r="AL796">
        <v>58</v>
      </c>
      <c r="AM796">
        <v>1.53633322333248</v>
      </c>
      <c r="AN796">
        <v>0.170607966457023</v>
      </c>
      <c r="AO796">
        <v>0.52180862426757801</v>
      </c>
      <c r="AP796">
        <v>3.33076711476886</v>
      </c>
      <c r="AQ796" t="s">
        <v>26693</v>
      </c>
      <c r="AR796" t="s">
        <v>26693</v>
      </c>
      <c r="AS796" t="s">
        <v>26694</v>
      </c>
      <c r="AT796" t="s">
        <v>26695</v>
      </c>
      <c r="AU796">
        <v>2482</v>
      </c>
      <c r="AV796" t="s">
        <v>26696</v>
      </c>
      <c r="AW796" t="s">
        <v>26694</v>
      </c>
      <c r="AY796">
        <v>1.53633322333248</v>
      </c>
      <c r="AZ796">
        <v>0.52180862426757801</v>
      </c>
      <c r="BA796" s="6">
        <f t="shared" si="65"/>
        <v>0.43575404299250464</v>
      </c>
      <c r="BB796" s="4" t="str">
        <f t="shared" si="62"/>
        <v/>
      </c>
      <c r="BC796" t="str">
        <f t="shared" si="61"/>
        <v/>
      </c>
      <c r="BD796" t="str">
        <f t="shared" si="63"/>
        <v/>
      </c>
      <c r="BE796" t="str">
        <f t="shared" si="64"/>
        <v/>
      </c>
      <c r="BF796" t="s">
        <v>26695</v>
      </c>
      <c r="BG796" t="s">
        <v>26694</v>
      </c>
    </row>
    <row r="797" spans="1:59" x14ac:dyDescent="0.2">
      <c r="A797">
        <v>30.683530807495099</v>
      </c>
      <c r="B797">
        <v>30.8534832000732</v>
      </c>
      <c r="C797">
        <v>30.2776393890381</v>
      </c>
      <c r="D797">
        <v>31.3082370758057</v>
      </c>
      <c r="E797">
        <v>31.225269317626999</v>
      </c>
      <c r="F797">
        <v>30.846178054809599</v>
      </c>
      <c r="I797" t="s">
        <v>561</v>
      </c>
      <c r="J797" t="s">
        <v>22182</v>
      </c>
      <c r="K797" t="s">
        <v>30681</v>
      </c>
      <c r="N797" t="s">
        <v>61</v>
      </c>
      <c r="O797" t="s">
        <v>62</v>
      </c>
      <c r="P797" t="s">
        <v>345</v>
      </c>
      <c r="Q797" t="s">
        <v>346</v>
      </c>
      <c r="R797" t="s">
        <v>468</v>
      </c>
      <c r="S797" t="s">
        <v>1618</v>
      </c>
      <c r="T797" t="s">
        <v>468</v>
      </c>
      <c r="U797" t="s">
        <v>469</v>
      </c>
      <c r="Z797" t="s">
        <v>2519</v>
      </c>
      <c r="AA797" t="s">
        <v>2520</v>
      </c>
      <c r="AB797">
        <v>37</v>
      </c>
      <c r="AC797">
        <v>37</v>
      </c>
      <c r="AD797">
        <v>36</v>
      </c>
      <c r="AE797">
        <v>35.6</v>
      </c>
      <c r="AF797">
        <v>35.6</v>
      </c>
      <c r="AG797">
        <v>35</v>
      </c>
      <c r="AH797">
        <v>140.5</v>
      </c>
      <c r="AI797">
        <v>0</v>
      </c>
      <c r="AJ797">
        <v>146.28</v>
      </c>
      <c r="AK797">
        <v>12066000000</v>
      </c>
      <c r="AL797">
        <v>127</v>
      </c>
      <c r="AM797">
        <v>1.10361113109209</v>
      </c>
      <c r="AN797">
        <v>0.22685657764589501</v>
      </c>
      <c r="AO797">
        <v>0.52167701721191395</v>
      </c>
      <c r="AP797">
        <v>2.3469773363536599</v>
      </c>
      <c r="AQ797" t="s">
        <v>30682</v>
      </c>
      <c r="AR797" t="s">
        <v>30682</v>
      </c>
      <c r="AS797" t="s">
        <v>30683</v>
      </c>
      <c r="AT797" t="s">
        <v>30684</v>
      </c>
      <c r="AU797">
        <v>2962</v>
      </c>
      <c r="AV797" t="s">
        <v>30685</v>
      </c>
      <c r="AW797" t="s">
        <v>30683</v>
      </c>
      <c r="AY797">
        <v>1.10361113109209</v>
      </c>
      <c r="AZ797">
        <v>0.52167701721191395</v>
      </c>
      <c r="BA797" s="6">
        <f t="shared" si="65"/>
        <v>0.43562307508964238</v>
      </c>
      <c r="BB797" s="4" t="str">
        <f t="shared" si="62"/>
        <v/>
      </c>
      <c r="BC797" t="str">
        <f t="shared" si="61"/>
        <v/>
      </c>
      <c r="BD797" t="str">
        <f t="shared" si="63"/>
        <v/>
      </c>
      <c r="BE797" t="str">
        <f t="shared" si="64"/>
        <v/>
      </c>
      <c r="BF797" t="s">
        <v>30684</v>
      </c>
      <c r="BG797" t="s">
        <v>30683</v>
      </c>
    </row>
    <row r="798" spans="1:59" x14ac:dyDescent="0.2">
      <c r="A798">
        <v>29.1456699371338</v>
      </c>
      <c r="B798">
        <v>28.531406402587901</v>
      </c>
      <c r="C798">
        <v>29.670860290527301</v>
      </c>
      <c r="D798">
        <v>30.088788986206101</v>
      </c>
      <c r="E798">
        <v>29.2684535980225</v>
      </c>
      <c r="F798">
        <v>29.5545539855957</v>
      </c>
      <c r="I798" t="s">
        <v>22290</v>
      </c>
      <c r="J798" t="s">
        <v>22291</v>
      </c>
      <c r="K798" t="s">
        <v>22292</v>
      </c>
      <c r="L798" t="s">
        <v>22293</v>
      </c>
      <c r="M798" t="s">
        <v>22294</v>
      </c>
      <c r="N798" t="s">
        <v>16282</v>
      </c>
      <c r="O798" t="s">
        <v>16283</v>
      </c>
      <c r="P798" t="s">
        <v>22295</v>
      </c>
      <c r="Q798" t="s">
        <v>22296</v>
      </c>
      <c r="R798" t="s">
        <v>5061</v>
      </c>
      <c r="S798" t="s">
        <v>5062</v>
      </c>
      <c r="V798" t="s">
        <v>22297</v>
      </c>
      <c r="W798" t="s">
        <v>22298</v>
      </c>
      <c r="Z798" t="s">
        <v>22299</v>
      </c>
      <c r="AA798" t="s">
        <v>22300</v>
      </c>
      <c r="AB798">
        <v>12</v>
      </c>
      <c r="AC798">
        <v>12</v>
      </c>
      <c r="AD798">
        <v>12</v>
      </c>
      <c r="AE798">
        <v>10.8</v>
      </c>
      <c r="AF798">
        <v>10.8</v>
      </c>
      <c r="AG798">
        <v>10.8</v>
      </c>
      <c r="AH798">
        <v>162.46</v>
      </c>
      <c r="AI798">
        <v>0</v>
      </c>
      <c r="AJ798">
        <v>34.594000000000001</v>
      </c>
      <c r="AK798">
        <v>4413700000</v>
      </c>
      <c r="AL798">
        <v>19</v>
      </c>
      <c r="AM798">
        <v>0.56836853033252599</v>
      </c>
      <c r="AN798">
        <v>0.48067884615384598</v>
      </c>
      <c r="AO798">
        <v>0.52128664652506296</v>
      </c>
      <c r="AP798">
        <v>1.2786541092586801</v>
      </c>
      <c r="AQ798" t="s">
        <v>22301</v>
      </c>
      <c r="AR798" t="s">
        <v>22301</v>
      </c>
      <c r="AS798" t="s">
        <v>22302</v>
      </c>
      <c r="AT798" t="s">
        <v>22303</v>
      </c>
      <c r="AU798">
        <v>1990</v>
      </c>
      <c r="AV798" t="s">
        <v>22304</v>
      </c>
      <c r="AW798" t="s">
        <v>22302</v>
      </c>
      <c r="AY798">
        <v>0.56836853033252599</v>
      </c>
      <c r="AZ798">
        <v>0.52128664652506296</v>
      </c>
      <c r="BA798" s="6">
        <f t="shared" si="65"/>
        <v>0.43523467051646403</v>
      </c>
      <c r="BB798" s="4" t="str">
        <f t="shared" si="62"/>
        <v/>
      </c>
      <c r="BC798" t="str">
        <f t="shared" si="61"/>
        <v/>
      </c>
      <c r="BD798" t="str">
        <f t="shared" si="63"/>
        <v/>
      </c>
      <c r="BE798" t="str">
        <f t="shared" si="64"/>
        <v/>
      </c>
      <c r="BF798" t="s">
        <v>22303</v>
      </c>
      <c r="BG798" t="s">
        <v>22302</v>
      </c>
    </row>
    <row r="799" spans="1:59" x14ac:dyDescent="0.2">
      <c r="A799">
        <v>25.411607742309599</v>
      </c>
      <c r="B799">
        <v>26.367679595947301</v>
      </c>
      <c r="C799">
        <v>25.824663162231399</v>
      </c>
      <c r="D799">
        <v>26.010135650634801</v>
      </c>
      <c r="E799">
        <v>26.7327270507813</v>
      </c>
      <c r="F799">
        <v>26.420919418335</v>
      </c>
      <c r="I799" t="s">
        <v>34979</v>
      </c>
      <c r="J799" t="s">
        <v>34980</v>
      </c>
      <c r="K799" t="s">
        <v>509</v>
      </c>
      <c r="P799" t="s">
        <v>509</v>
      </c>
      <c r="Q799" t="s">
        <v>510</v>
      </c>
      <c r="R799" t="s">
        <v>6718</v>
      </c>
      <c r="S799" t="s">
        <v>6719</v>
      </c>
      <c r="T799" t="s">
        <v>6720</v>
      </c>
      <c r="U799" t="s">
        <v>6721</v>
      </c>
      <c r="Z799" t="s">
        <v>34981</v>
      </c>
      <c r="AA799" t="s">
        <v>34982</v>
      </c>
      <c r="AB799">
        <v>3</v>
      </c>
      <c r="AC799">
        <v>3</v>
      </c>
      <c r="AD799">
        <v>3</v>
      </c>
      <c r="AE799">
        <v>18</v>
      </c>
      <c r="AF799">
        <v>18</v>
      </c>
      <c r="AG799">
        <v>18</v>
      </c>
      <c r="AH799">
        <v>29.298999999999999</v>
      </c>
      <c r="AI799">
        <v>0</v>
      </c>
      <c r="AJ799">
        <v>9.9621999999999993</v>
      </c>
      <c r="AK799">
        <v>459600000</v>
      </c>
      <c r="AL799">
        <v>6</v>
      </c>
      <c r="AM799">
        <v>0.68106131239448697</v>
      </c>
      <c r="AN799">
        <v>0.40339573070607598</v>
      </c>
      <c r="AO799">
        <v>0.51994387308756296</v>
      </c>
      <c r="AP799">
        <v>1.4982941036525601</v>
      </c>
      <c r="AQ799" t="s">
        <v>34983</v>
      </c>
      <c r="AR799" t="s">
        <v>34984</v>
      </c>
      <c r="AS799" t="s">
        <v>34985</v>
      </c>
      <c r="AT799" t="s">
        <v>34986</v>
      </c>
      <c r="AU799">
        <v>3479</v>
      </c>
      <c r="AV799" t="s">
        <v>34987</v>
      </c>
      <c r="AW799" t="s">
        <v>34988</v>
      </c>
      <c r="AX799" t="s">
        <v>34989</v>
      </c>
      <c r="AY799">
        <v>0.68106131239448697</v>
      </c>
      <c r="AZ799">
        <v>0.51994387308756296</v>
      </c>
      <c r="BA799" s="6">
        <f t="shared" si="65"/>
        <v>0.43389946220329589</v>
      </c>
      <c r="BB799" s="4" t="str">
        <f t="shared" si="62"/>
        <v/>
      </c>
      <c r="BC799" t="str">
        <f t="shared" si="61"/>
        <v/>
      </c>
      <c r="BD799" t="str">
        <f t="shared" si="63"/>
        <v/>
      </c>
      <c r="BE799" t="str">
        <f t="shared" si="64"/>
        <v/>
      </c>
      <c r="BF799" t="s">
        <v>34986</v>
      </c>
      <c r="BG799" t="s">
        <v>34985</v>
      </c>
    </row>
    <row r="800" spans="1:59" x14ac:dyDescent="0.2">
      <c r="A800">
        <v>29.1378498077393</v>
      </c>
      <c r="B800">
        <v>29.0975551605225</v>
      </c>
      <c r="C800">
        <v>28.8984489440918</v>
      </c>
      <c r="D800">
        <v>29.945030212402301</v>
      </c>
      <c r="E800">
        <v>29.359552383422901</v>
      </c>
      <c r="F800">
        <v>29.389011383056602</v>
      </c>
      <c r="I800" t="s">
        <v>1973</v>
      </c>
      <c r="J800" t="s">
        <v>61</v>
      </c>
      <c r="K800" t="s">
        <v>28151</v>
      </c>
      <c r="N800" t="s">
        <v>61</v>
      </c>
      <c r="O800" t="s">
        <v>62</v>
      </c>
      <c r="P800" t="s">
        <v>63</v>
      </c>
      <c r="Q800" t="s">
        <v>64</v>
      </c>
      <c r="R800" t="s">
        <v>468</v>
      </c>
      <c r="S800">
        <v>3041</v>
      </c>
      <c r="Z800" t="s">
        <v>28152</v>
      </c>
      <c r="AA800" t="s">
        <v>28153</v>
      </c>
      <c r="AB800">
        <v>14</v>
      </c>
      <c r="AC800">
        <v>14</v>
      </c>
      <c r="AD800">
        <v>14</v>
      </c>
      <c r="AE800">
        <v>36.6</v>
      </c>
      <c r="AF800">
        <v>36.6</v>
      </c>
      <c r="AG800">
        <v>36.6</v>
      </c>
      <c r="AH800">
        <v>72.47</v>
      </c>
      <c r="AI800">
        <v>0</v>
      </c>
      <c r="AJ800">
        <v>89.27</v>
      </c>
      <c r="AK800">
        <v>4091000000</v>
      </c>
      <c r="AL800">
        <v>42</v>
      </c>
      <c r="AM800">
        <v>1.19611233043597</v>
      </c>
      <c r="AN800">
        <v>0.21019907407407401</v>
      </c>
      <c r="AO800">
        <v>0.51991335550944096</v>
      </c>
      <c r="AP800">
        <v>2.5446899479715102</v>
      </c>
      <c r="AQ800" t="s">
        <v>28154</v>
      </c>
      <c r="AR800" t="s">
        <v>28154</v>
      </c>
      <c r="AS800" t="s">
        <v>28155</v>
      </c>
      <c r="AT800" t="s">
        <v>28156</v>
      </c>
      <c r="AU800">
        <v>2653</v>
      </c>
      <c r="AV800" t="s">
        <v>28157</v>
      </c>
      <c r="AW800" t="s">
        <v>28155</v>
      </c>
      <c r="AY800">
        <v>1.19611233043597</v>
      </c>
      <c r="AZ800">
        <v>0.51991335550944096</v>
      </c>
      <c r="BA800" s="6">
        <f t="shared" si="65"/>
        <v>0.43386913100037527</v>
      </c>
      <c r="BB800" s="4" t="str">
        <f t="shared" si="62"/>
        <v/>
      </c>
      <c r="BC800" t="str">
        <f t="shared" si="61"/>
        <v/>
      </c>
      <c r="BD800" t="str">
        <f t="shared" si="63"/>
        <v/>
      </c>
      <c r="BE800" t="str">
        <f t="shared" si="64"/>
        <v/>
      </c>
      <c r="BF800" t="s">
        <v>28156</v>
      </c>
      <c r="BG800" t="s">
        <v>28155</v>
      </c>
    </row>
    <row r="801" spans="1:59" x14ac:dyDescent="0.2">
      <c r="A801">
        <v>25.873895645141602</v>
      </c>
      <c r="B801">
        <v>25.834028244018601</v>
      </c>
      <c r="C801">
        <v>25.515748977661101</v>
      </c>
      <c r="D801">
        <v>26.2811985015869</v>
      </c>
      <c r="E801">
        <v>26.4940700531006</v>
      </c>
      <c r="F801">
        <v>26.007251739501999</v>
      </c>
      <c r="J801" t="s">
        <v>29595</v>
      </c>
      <c r="AB801">
        <v>1</v>
      </c>
      <c r="AC801">
        <v>1</v>
      </c>
      <c r="AD801">
        <v>1</v>
      </c>
      <c r="AE801">
        <v>7.3</v>
      </c>
      <c r="AF801">
        <v>7.3</v>
      </c>
      <c r="AG801">
        <v>7.3</v>
      </c>
      <c r="AH801">
        <v>20.966000000000001</v>
      </c>
      <c r="AI801">
        <v>0</v>
      </c>
      <c r="AJ801">
        <v>7.3174000000000001</v>
      </c>
      <c r="AK801">
        <v>412800000</v>
      </c>
      <c r="AL801">
        <v>6</v>
      </c>
      <c r="AM801">
        <v>1.34390423849389</v>
      </c>
      <c r="AN801">
        <v>0.18650827067669201</v>
      </c>
      <c r="AO801">
        <v>0.51961580912272298</v>
      </c>
      <c r="AP801">
        <v>2.8736935635908001</v>
      </c>
      <c r="AQ801" t="s">
        <v>29596</v>
      </c>
      <c r="AR801" t="s">
        <v>29596</v>
      </c>
      <c r="AS801" t="s">
        <v>29597</v>
      </c>
      <c r="AT801" t="s">
        <v>29598</v>
      </c>
      <c r="AU801">
        <v>2835</v>
      </c>
      <c r="AV801" t="s">
        <v>29599</v>
      </c>
      <c r="AW801" t="s">
        <v>29597</v>
      </c>
      <c r="AY801">
        <v>1.34390423849389</v>
      </c>
      <c r="AZ801">
        <v>0.51961580912272298</v>
      </c>
      <c r="BA801" s="6">
        <f t="shared" si="65"/>
        <v>0.43357343539335291</v>
      </c>
      <c r="BB801" s="4" t="str">
        <f t="shared" si="62"/>
        <v/>
      </c>
      <c r="BC801" t="str">
        <f t="shared" si="61"/>
        <v/>
      </c>
      <c r="BD801" t="str">
        <f t="shared" si="63"/>
        <v/>
      </c>
      <c r="BE801" t="str">
        <f t="shared" si="64"/>
        <v/>
      </c>
      <c r="BF801" t="s">
        <v>29598</v>
      </c>
      <c r="BG801" t="s">
        <v>29597</v>
      </c>
    </row>
    <row r="802" spans="1:59" x14ac:dyDescent="0.2">
      <c r="A802">
        <v>25.1148567199707</v>
      </c>
      <c r="B802" t="s">
        <v>88</v>
      </c>
      <c r="C802" t="s">
        <v>88</v>
      </c>
      <c r="D802">
        <v>25.595851898193398</v>
      </c>
      <c r="E802">
        <v>24.9990348815918</v>
      </c>
      <c r="F802">
        <v>26.3084316253662</v>
      </c>
      <c r="I802" t="s">
        <v>8601</v>
      </c>
      <c r="J802" t="s">
        <v>8602</v>
      </c>
      <c r="K802" t="s">
        <v>8603</v>
      </c>
      <c r="P802" t="s">
        <v>8604</v>
      </c>
      <c r="Q802" t="s">
        <v>8605</v>
      </c>
      <c r="R802" t="s">
        <v>8606</v>
      </c>
      <c r="S802" t="s">
        <v>8607</v>
      </c>
      <c r="T802" t="s">
        <v>8608</v>
      </c>
      <c r="U802" t="s">
        <v>8609</v>
      </c>
      <c r="V802" t="s">
        <v>8610</v>
      </c>
      <c r="W802" t="s">
        <v>8611</v>
      </c>
      <c r="X802" t="s">
        <v>8612</v>
      </c>
      <c r="Y802" t="s">
        <v>8613</v>
      </c>
      <c r="Z802" t="s">
        <v>8614</v>
      </c>
      <c r="AA802" t="s">
        <v>8615</v>
      </c>
      <c r="AB802">
        <v>2</v>
      </c>
      <c r="AC802">
        <v>2</v>
      </c>
      <c r="AD802">
        <v>2</v>
      </c>
      <c r="AE802">
        <v>6.7</v>
      </c>
      <c r="AF802">
        <v>6.7</v>
      </c>
      <c r="AG802">
        <v>6.7</v>
      </c>
      <c r="AH802">
        <v>33.076999999999998</v>
      </c>
      <c r="AI802">
        <v>5.2521000000000002E-4</v>
      </c>
      <c r="AJ802">
        <v>3.2172000000000001</v>
      </c>
      <c r="AK802">
        <v>203680000</v>
      </c>
      <c r="AL802">
        <v>5</v>
      </c>
      <c r="AM802">
        <v>0</v>
      </c>
      <c r="AN802">
        <v>0.98876926770708295</v>
      </c>
      <c r="AO802">
        <v>0.51958274841308605</v>
      </c>
      <c r="AP802">
        <v>0</v>
      </c>
      <c r="AQ802" t="s">
        <v>8616</v>
      </c>
      <c r="AR802" t="s">
        <v>8616</v>
      </c>
      <c r="AS802" t="s">
        <v>8617</v>
      </c>
      <c r="AT802" t="s">
        <v>8618</v>
      </c>
      <c r="AU802">
        <v>766</v>
      </c>
      <c r="AV802" t="s">
        <v>8619</v>
      </c>
      <c r="AW802" t="s">
        <v>8617</v>
      </c>
      <c r="AY802">
        <v>0</v>
      </c>
      <c r="AZ802">
        <v>0.51958274841308605</v>
      </c>
      <c r="BA802" s="6">
        <f t="shared" si="65"/>
        <v>0.43354058409026974</v>
      </c>
      <c r="BB802" s="4" t="str">
        <f t="shared" si="62"/>
        <v/>
      </c>
      <c r="BC802" t="str">
        <f t="shared" si="61"/>
        <v/>
      </c>
      <c r="BD802" t="str">
        <f t="shared" si="63"/>
        <v/>
      </c>
      <c r="BE802" t="str">
        <f t="shared" si="64"/>
        <v/>
      </c>
      <c r="BF802" t="s">
        <v>8618</v>
      </c>
      <c r="BG802" t="s">
        <v>8617</v>
      </c>
    </row>
    <row r="803" spans="1:59" x14ac:dyDescent="0.2">
      <c r="A803">
        <v>24.2912998199463</v>
      </c>
      <c r="B803">
        <v>23.9856357574463</v>
      </c>
      <c r="C803">
        <v>24.819190979003899</v>
      </c>
      <c r="D803">
        <v>24.8986911773682</v>
      </c>
      <c r="E803" t="s">
        <v>88</v>
      </c>
      <c r="F803">
        <v>24.870841979980501</v>
      </c>
      <c r="I803" t="s">
        <v>39638</v>
      </c>
      <c r="J803" t="s">
        <v>5467</v>
      </c>
      <c r="K803" t="s">
        <v>39639</v>
      </c>
      <c r="P803" t="s">
        <v>915</v>
      </c>
      <c r="Q803" t="s">
        <v>916</v>
      </c>
      <c r="R803" t="s">
        <v>21767</v>
      </c>
      <c r="S803" t="s">
        <v>21768</v>
      </c>
      <c r="T803" t="s">
        <v>21769</v>
      </c>
      <c r="U803" t="s">
        <v>21770</v>
      </c>
      <c r="Z803" t="s">
        <v>39640</v>
      </c>
      <c r="AA803" t="s">
        <v>39641</v>
      </c>
      <c r="AB803">
        <v>2</v>
      </c>
      <c r="AC803">
        <v>2</v>
      </c>
      <c r="AD803">
        <v>2</v>
      </c>
      <c r="AE803">
        <v>6.1</v>
      </c>
      <c r="AF803">
        <v>6.1</v>
      </c>
      <c r="AG803">
        <v>6.1</v>
      </c>
      <c r="AH803">
        <v>52.337000000000003</v>
      </c>
      <c r="AI803">
        <v>0</v>
      </c>
      <c r="AJ803">
        <v>4.8506999999999998</v>
      </c>
      <c r="AK803">
        <v>128700000</v>
      </c>
      <c r="AL803">
        <v>1</v>
      </c>
      <c r="AM803">
        <v>0.705129824442155</v>
      </c>
      <c r="AN803">
        <v>0.39019762845849798</v>
      </c>
      <c r="AO803">
        <v>0.51939105987548795</v>
      </c>
      <c r="AP803">
        <v>1.6516005221418499</v>
      </c>
      <c r="AQ803" t="s">
        <v>39642</v>
      </c>
      <c r="AR803" t="s">
        <v>39642</v>
      </c>
      <c r="AS803" t="s">
        <v>39643</v>
      </c>
      <c r="AT803" t="s">
        <v>39644</v>
      </c>
      <c r="AU803">
        <v>4047</v>
      </c>
      <c r="AV803" t="s">
        <v>39645</v>
      </c>
      <c r="AW803" t="s">
        <v>39643</v>
      </c>
      <c r="AX803" t="s">
        <v>39646</v>
      </c>
      <c r="AY803">
        <v>0.705129824442155</v>
      </c>
      <c r="AZ803">
        <v>0.51939105987548795</v>
      </c>
      <c r="BA803" s="6">
        <f t="shared" si="65"/>
        <v>0.4333501245437239</v>
      </c>
      <c r="BB803" s="4" t="str">
        <f t="shared" si="62"/>
        <v/>
      </c>
      <c r="BC803" t="str">
        <f t="shared" si="61"/>
        <v/>
      </c>
      <c r="BD803" t="str">
        <f t="shared" si="63"/>
        <v/>
      </c>
      <c r="BE803" t="str">
        <f t="shared" si="64"/>
        <v/>
      </c>
      <c r="BF803" t="s">
        <v>39644</v>
      </c>
      <c r="BG803" t="s">
        <v>39643</v>
      </c>
    </row>
    <row r="804" spans="1:59" x14ac:dyDescent="0.2">
      <c r="A804">
        <v>27.9768371582031</v>
      </c>
      <c r="B804">
        <v>27.4732856750488</v>
      </c>
      <c r="C804">
        <v>27.328857421875</v>
      </c>
      <c r="D804">
        <v>28.351991653442401</v>
      </c>
      <c r="E804">
        <v>28.227016448974599</v>
      </c>
      <c r="F804">
        <v>27.757799148559599</v>
      </c>
      <c r="I804" t="s">
        <v>23771</v>
      </c>
      <c r="J804" t="s">
        <v>23772</v>
      </c>
      <c r="K804" t="s">
        <v>23773</v>
      </c>
      <c r="P804" t="s">
        <v>4514</v>
      </c>
      <c r="Q804" t="s">
        <v>4515</v>
      </c>
      <c r="R804" t="s">
        <v>2501</v>
      </c>
      <c r="S804" t="s">
        <v>2502</v>
      </c>
      <c r="T804" t="s">
        <v>2503</v>
      </c>
      <c r="U804" t="s">
        <v>2504</v>
      </c>
      <c r="Z804" t="s">
        <v>2002</v>
      </c>
      <c r="AA804" t="s">
        <v>2003</v>
      </c>
      <c r="AB804">
        <v>10</v>
      </c>
      <c r="AC804">
        <v>10</v>
      </c>
      <c r="AD804">
        <v>10</v>
      </c>
      <c r="AE804">
        <v>5.6</v>
      </c>
      <c r="AF804">
        <v>5.6</v>
      </c>
      <c r="AG804">
        <v>5.6</v>
      </c>
      <c r="AH804">
        <v>284.52</v>
      </c>
      <c r="AI804">
        <v>0</v>
      </c>
      <c r="AJ804">
        <v>35.871000000000002</v>
      </c>
      <c r="AK804">
        <v>1502800000</v>
      </c>
      <c r="AL804">
        <v>27</v>
      </c>
      <c r="AM804">
        <v>0.90769928573274905</v>
      </c>
      <c r="AN804">
        <v>0.29292740740740703</v>
      </c>
      <c r="AO804">
        <v>0.51927566528320301</v>
      </c>
      <c r="AP804">
        <v>1.94489226465747</v>
      </c>
      <c r="AQ804" t="s">
        <v>23774</v>
      </c>
      <c r="AR804" t="s">
        <v>23774</v>
      </c>
      <c r="AS804" t="s">
        <v>23775</v>
      </c>
      <c r="AT804" t="s">
        <v>23776</v>
      </c>
      <c r="AU804">
        <v>2140</v>
      </c>
      <c r="AV804" t="s">
        <v>23777</v>
      </c>
      <c r="AW804" t="s">
        <v>23775</v>
      </c>
      <c r="AY804">
        <v>0.90769928573274905</v>
      </c>
      <c r="AZ804">
        <v>0.51927566528320301</v>
      </c>
      <c r="BA804" s="6">
        <f t="shared" si="65"/>
        <v>0.4332354819935782</v>
      </c>
      <c r="BB804" s="4" t="str">
        <f t="shared" si="62"/>
        <v/>
      </c>
      <c r="BC804" t="str">
        <f t="shared" si="61"/>
        <v/>
      </c>
      <c r="BD804" t="str">
        <f t="shared" si="63"/>
        <v/>
      </c>
      <c r="BE804" t="str">
        <f t="shared" si="64"/>
        <v/>
      </c>
      <c r="BF804" t="s">
        <v>23776</v>
      </c>
      <c r="BG804" t="s">
        <v>23775</v>
      </c>
    </row>
    <row r="805" spans="1:59" x14ac:dyDescent="0.2">
      <c r="A805">
        <v>28.338497161865199</v>
      </c>
      <c r="B805">
        <v>28.395584106445298</v>
      </c>
      <c r="C805">
        <v>27.6480102539063</v>
      </c>
      <c r="D805">
        <v>28.6039943695068</v>
      </c>
      <c r="E805">
        <v>28.7828483581543</v>
      </c>
      <c r="F805">
        <v>28.551385879516602</v>
      </c>
      <c r="I805" t="s">
        <v>5183</v>
      </c>
      <c r="J805" t="s">
        <v>1363</v>
      </c>
      <c r="K805" t="s">
        <v>112</v>
      </c>
      <c r="P805" t="s">
        <v>112</v>
      </c>
      <c r="Q805" t="s">
        <v>113</v>
      </c>
      <c r="Z805" t="s">
        <v>5184</v>
      </c>
      <c r="AA805" t="s">
        <v>5185</v>
      </c>
      <c r="AB805">
        <v>11</v>
      </c>
      <c r="AC805">
        <v>11</v>
      </c>
      <c r="AD805">
        <v>11</v>
      </c>
      <c r="AE805">
        <v>10.7</v>
      </c>
      <c r="AF805">
        <v>10.7</v>
      </c>
      <c r="AG805">
        <v>10.7</v>
      </c>
      <c r="AH805">
        <v>100.05</v>
      </c>
      <c r="AI805">
        <v>0</v>
      </c>
      <c r="AJ805">
        <v>40.014000000000003</v>
      </c>
      <c r="AK805">
        <v>2166100000</v>
      </c>
      <c r="AL805">
        <v>32</v>
      </c>
      <c r="AM805">
        <v>0.97105894388860003</v>
      </c>
      <c r="AN805">
        <v>0.27046379170057</v>
      </c>
      <c r="AO805">
        <v>0.51871236165364498</v>
      </c>
      <c r="AP805">
        <v>2.0727969789332099</v>
      </c>
      <c r="AQ805" t="s">
        <v>5186</v>
      </c>
      <c r="AR805" t="s">
        <v>5186</v>
      </c>
      <c r="AS805" t="s">
        <v>5187</v>
      </c>
      <c r="AT805" t="s">
        <v>5188</v>
      </c>
      <c r="AU805">
        <v>495</v>
      </c>
      <c r="AV805" t="s">
        <v>5189</v>
      </c>
      <c r="AW805" t="s">
        <v>5187</v>
      </c>
      <c r="AY805">
        <v>0.97105894388860003</v>
      </c>
      <c r="AZ805">
        <v>0.51871236165364498</v>
      </c>
      <c r="BA805" s="6">
        <f t="shared" si="65"/>
        <v>0.43267598110708039</v>
      </c>
      <c r="BB805" s="4" t="str">
        <f t="shared" si="62"/>
        <v/>
      </c>
      <c r="BC805" t="str">
        <f t="shared" si="61"/>
        <v/>
      </c>
      <c r="BD805" t="str">
        <f t="shared" si="63"/>
        <v/>
      </c>
      <c r="BE805" t="str">
        <f t="shared" si="64"/>
        <v/>
      </c>
      <c r="BF805" t="s">
        <v>5188</v>
      </c>
      <c r="BG805" t="s">
        <v>5187</v>
      </c>
    </row>
    <row r="806" spans="1:59" x14ac:dyDescent="0.2">
      <c r="A806">
        <v>28.323328018188501</v>
      </c>
      <c r="B806">
        <v>27.388210296630898</v>
      </c>
      <c r="C806">
        <v>27.423261642456101</v>
      </c>
      <c r="D806">
        <v>28.123121261596701</v>
      </c>
      <c r="E806">
        <v>28.3360290527344</v>
      </c>
      <c r="F806">
        <v>28.230913162231399</v>
      </c>
      <c r="I806" t="s">
        <v>17687</v>
      </c>
      <c r="K806" t="s">
        <v>17688</v>
      </c>
      <c r="P806" t="s">
        <v>786</v>
      </c>
      <c r="Q806" t="s">
        <v>787</v>
      </c>
      <c r="R806" t="s">
        <v>1224</v>
      </c>
      <c r="S806">
        <v>4121</v>
      </c>
      <c r="Z806" t="s">
        <v>500</v>
      </c>
      <c r="AA806" t="s">
        <v>501</v>
      </c>
      <c r="AB806">
        <v>6</v>
      </c>
      <c r="AC806">
        <v>6</v>
      </c>
      <c r="AD806">
        <v>6</v>
      </c>
      <c r="AE806">
        <v>24.6</v>
      </c>
      <c r="AF806">
        <v>24.6</v>
      </c>
      <c r="AG806">
        <v>24.6</v>
      </c>
      <c r="AH806">
        <v>38.926000000000002</v>
      </c>
      <c r="AI806">
        <v>0</v>
      </c>
      <c r="AJ806">
        <v>17.228999999999999</v>
      </c>
      <c r="AK806">
        <v>1637700000</v>
      </c>
      <c r="AL806">
        <v>24</v>
      </c>
      <c r="AM806">
        <v>0.76426840435995003</v>
      </c>
      <c r="AN806">
        <v>0.362651851851852</v>
      </c>
      <c r="AO806">
        <v>0.51842117309570301</v>
      </c>
      <c r="AP806">
        <v>1.6608484848760201</v>
      </c>
      <c r="AQ806" t="s">
        <v>17689</v>
      </c>
      <c r="AR806" t="s">
        <v>17689</v>
      </c>
      <c r="AS806" t="s">
        <v>17690</v>
      </c>
      <c r="AT806" t="s">
        <v>17691</v>
      </c>
      <c r="AU806">
        <v>1547</v>
      </c>
      <c r="AV806" t="s">
        <v>17692</v>
      </c>
      <c r="AW806" t="s">
        <v>17690</v>
      </c>
      <c r="AY806">
        <v>0.76426840435995003</v>
      </c>
      <c r="AZ806">
        <v>0.51842117309570301</v>
      </c>
      <c r="BA806" s="6">
        <f t="shared" si="65"/>
        <v>0.43238684394158056</v>
      </c>
      <c r="BB806" s="4" t="str">
        <f t="shared" si="62"/>
        <v/>
      </c>
      <c r="BC806" t="str">
        <f t="shared" si="61"/>
        <v/>
      </c>
      <c r="BD806" t="str">
        <f t="shared" si="63"/>
        <v/>
      </c>
      <c r="BE806" t="str">
        <f t="shared" si="64"/>
        <v/>
      </c>
      <c r="BF806" t="s">
        <v>17691</v>
      </c>
      <c r="BG806" t="s">
        <v>17690</v>
      </c>
    </row>
    <row r="807" spans="1:59" x14ac:dyDescent="0.2">
      <c r="A807">
        <v>29.016271591186499</v>
      </c>
      <c r="B807">
        <v>28.5461311340332</v>
      </c>
      <c r="C807">
        <v>29.378940582275401</v>
      </c>
      <c r="D807">
        <v>29.60964012146</v>
      </c>
      <c r="E807">
        <v>29.298656463623001</v>
      </c>
      <c r="F807">
        <v>29.5867595672607</v>
      </c>
      <c r="I807" t="s">
        <v>26955</v>
      </c>
      <c r="J807" t="s">
        <v>26956</v>
      </c>
      <c r="K807" t="s">
        <v>26957</v>
      </c>
      <c r="L807" t="s">
        <v>16243</v>
      </c>
      <c r="M807" t="s">
        <v>16244</v>
      </c>
      <c r="P807" t="s">
        <v>1354</v>
      </c>
      <c r="Q807" t="s">
        <v>1355</v>
      </c>
      <c r="R807" t="s">
        <v>2965</v>
      </c>
      <c r="S807" t="s">
        <v>2966</v>
      </c>
      <c r="T807" t="s">
        <v>2967</v>
      </c>
      <c r="U807" t="s">
        <v>2968</v>
      </c>
      <c r="Z807" t="s">
        <v>2969</v>
      </c>
      <c r="AA807" t="s">
        <v>2970</v>
      </c>
      <c r="AB807">
        <v>3</v>
      </c>
      <c r="AC807">
        <v>3</v>
      </c>
      <c r="AD807">
        <v>3</v>
      </c>
      <c r="AE807">
        <v>12.1</v>
      </c>
      <c r="AF807">
        <v>12.1</v>
      </c>
      <c r="AG807">
        <v>12.1</v>
      </c>
      <c r="AH807">
        <v>22.109000000000002</v>
      </c>
      <c r="AI807">
        <v>2.7457000000000002E-4</v>
      </c>
      <c r="AJ807">
        <v>4.0937000000000001</v>
      </c>
      <c r="AK807">
        <v>3918900000</v>
      </c>
      <c r="AL807">
        <v>13</v>
      </c>
      <c r="AM807">
        <v>0.92724063084376396</v>
      </c>
      <c r="AN807">
        <v>0.28872474942174198</v>
      </c>
      <c r="AO807">
        <v>0.51790428161621105</v>
      </c>
      <c r="AP807">
        <v>1.9841521118016401</v>
      </c>
      <c r="AQ807" t="s">
        <v>26958</v>
      </c>
      <c r="AR807" t="s">
        <v>26958</v>
      </c>
      <c r="AS807" t="s">
        <v>26959</v>
      </c>
      <c r="AT807" t="s">
        <v>26960</v>
      </c>
      <c r="AU807">
        <v>2514</v>
      </c>
      <c r="AV807" t="s">
        <v>26961</v>
      </c>
      <c r="AW807" t="s">
        <v>26959</v>
      </c>
      <c r="AY807">
        <v>0.92724063084376396</v>
      </c>
      <c r="AZ807">
        <v>0.51790428161621105</v>
      </c>
      <c r="BA807" s="6">
        <f t="shared" si="65"/>
        <v>0.43187373762601866</v>
      </c>
      <c r="BB807" s="4" t="str">
        <f t="shared" si="62"/>
        <v/>
      </c>
      <c r="BC807" t="str">
        <f t="shared" si="61"/>
        <v/>
      </c>
      <c r="BD807" t="str">
        <f t="shared" si="63"/>
        <v/>
      </c>
      <c r="BE807" t="str">
        <f t="shared" si="64"/>
        <v/>
      </c>
      <c r="BF807" t="s">
        <v>26960</v>
      </c>
      <c r="BG807" t="s">
        <v>26959</v>
      </c>
    </row>
    <row r="808" spans="1:59" x14ac:dyDescent="0.2">
      <c r="A808">
        <v>23.324298858642599</v>
      </c>
      <c r="B808" t="s">
        <v>88</v>
      </c>
      <c r="C808">
        <v>24.159618377685501</v>
      </c>
      <c r="D808" t="s">
        <v>88</v>
      </c>
      <c r="E808" t="s">
        <v>88</v>
      </c>
      <c r="F808">
        <v>24.25954246521</v>
      </c>
      <c r="I808" t="s">
        <v>39447</v>
      </c>
      <c r="J808" t="s">
        <v>39448</v>
      </c>
      <c r="K808" t="s">
        <v>15056</v>
      </c>
      <c r="P808" t="s">
        <v>1234</v>
      </c>
      <c r="Q808" t="s">
        <v>1235</v>
      </c>
      <c r="R808" t="s">
        <v>715</v>
      </c>
      <c r="S808" t="s">
        <v>716</v>
      </c>
      <c r="T808" t="s">
        <v>717</v>
      </c>
      <c r="U808" t="s">
        <v>718</v>
      </c>
      <c r="V808" t="s">
        <v>3025</v>
      </c>
      <c r="W808" t="s">
        <v>3026</v>
      </c>
      <c r="Z808" t="s">
        <v>39449</v>
      </c>
      <c r="AA808" t="s">
        <v>39450</v>
      </c>
      <c r="AB808">
        <v>1</v>
      </c>
      <c r="AC808">
        <v>1</v>
      </c>
      <c r="AD808">
        <v>1</v>
      </c>
      <c r="AE808">
        <v>11.7</v>
      </c>
      <c r="AF808">
        <v>11.7</v>
      </c>
      <c r="AG808">
        <v>11.7</v>
      </c>
      <c r="AH808">
        <v>17.114000000000001</v>
      </c>
      <c r="AI808">
        <v>0</v>
      </c>
      <c r="AJ808">
        <v>4.3674999999999997</v>
      </c>
      <c r="AK808">
        <v>49328000</v>
      </c>
      <c r="AL808">
        <v>2</v>
      </c>
      <c r="AM808">
        <v>0</v>
      </c>
      <c r="AN808">
        <v>0.97912151300236405</v>
      </c>
      <c r="AO808">
        <v>0.51758384704589799</v>
      </c>
      <c r="AP808">
        <v>0</v>
      </c>
      <c r="AQ808" t="s">
        <v>39451</v>
      </c>
      <c r="AR808" t="s">
        <v>39451</v>
      </c>
      <c r="AS808" t="s">
        <v>39452</v>
      </c>
      <c r="AT808" t="s">
        <v>39449</v>
      </c>
      <c r="AU808">
        <v>4025</v>
      </c>
      <c r="AV808" t="s">
        <v>39453</v>
      </c>
      <c r="AW808" t="s">
        <v>39452</v>
      </c>
      <c r="AY808">
        <v>0</v>
      </c>
      <c r="AZ808">
        <v>0.51758384704589799</v>
      </c>
      <c r="BA808" s="6">
        <f t="shared" si="65"/>
        <v>0.43155574187324075</v>
      </c>
      <c r="BB808" s="4" t="str">
        <f t="shared" si="62"/>
        <v/>
      </c>
      <c r="BC808" t="str">
        <f t="shared" si="61"/>
        <v/>
      </c>
      <c r="BD808" t="str">
        <f t="shared" si="63"/>
        <v/>
      </c>
      <c r="BE808" t="str">
        <f t="shared" si="64"/>
        <v/>
      </c>
      <c r="BF808" t="s">
        <v>39449</v>
      </c>
      <c r="BG808" t="s">
        <v>39452</v>
      </c>
    </row>
    <row r="809" spans="1:59" x14ac:dyDescent="0.2">
      <c r="A809">
        <v>27.605266571044901</v>
      </c>
      <c r="B809">
        <v>26.129924774169901</v>
      </c>
      <c r="C809">
        <v>27.193382263183601</v>
      </c>
      <c r="D809">
        <v>27.713846206665</v>
      </c>
      <c r="E809">
        <v>26.9826145172119</v>
      </c>
      <c r="F809">
        <v>27.7845668792725</v>
      </c>
      <c r="J809" t="s">
        <v>26116</v>
      </c>
      <c r="R809" t="s">
        <v>2714</v>
      </c>
      <c r="S809">
        <v>3016</v>
      </c>
      <c r="Z809" t="s">
        <v>26117</v>
      </c>
      <c r="AA809" t="s">
        <v>26118</v>
      </c>
      <c r="AB809">
        <v>6</v>
      </c>
      <c r="AC809">
        <v>6</v>
      </c>
      <c r="AD809">
        <v>6</v>
      </c>
      <c r="AE809">
        <v>19.899999999999999</v>
      </c>
      <c r="AF809">
        <v>19.899999999999999</v>
      </c>
      <c r="AG809">
        <v>19.899999999999999</v>
      </c>
      <c r="AH809">
        <v>53.23</v>
      </c>
      <c r="AI809">
        <v>0</v>
      </c>
      <c r="AJ809">
        <v>60.289000000000001</v>
      </c>
      <c r="AK809">
        <v>1015000000</v>
      </c>
      <c r="AL809">
        <v>23</v>
      </c>
      <c r="AM809">
        <v>0.43575166476686999</v>
      </c>
      <c r="AN809">
        <v>0.58212032520325196</v>
      </c>
      <c r="AO809">
        <v>0.51748466491699197</v>
      </c>
      <c r="AP809">
        <v>1.0170406746298299</v>
      </c>
      <c r="AQ809" t="s">
        <v>26119</v>
      </c>
      <c r="AR809" t="s">
        <v>26119</v>
      </c>
      <c r="AS809" t="s">
        <v>26120</v>
      </c>
      <c r="AT809" t="s">
        <v>26121</v>
      </c>
      <c r="AU809">
        <v>2411</v>
      </c>
      <c r="AV809" t="s">
        <v>26122</v>
      </c>
      <c r="AW809" t="s">
        <v>26120</v>
      </c>
      <c r="AY809">
        <v>0.43575166476686999</v>
      </c>
      <c r="AZ809">
        <v>0.51748466491699197</v>
      </c>
      <c r="BA809" s="6">
        <f t="shared" si="65"/>
        <v>0.4314573289296566</v>
      </c>
      <c r="BB809" s="4" t="str">
        <f t="shared" si="62"/>
        <v/>
      </c>
      <c r="BC809" t="str">
        <f t="shared" si="61"/>
        <v/>
      </c>
      <c r="BD809" t="str">
        <f t="shared" si="63"/>
        <v/>
      </c>
      <c r="BE809" t="str">
        <f t="shared" si="64"/>
        <v/>
      </c>
      <c r="BF809" t="s">
        <v>26121</v>
      </c>
      <c r="BG809" t="s">
        <v>26120</v>
      </c>
    </row>
    <row r="810" spans="1:59" x14ac:dyDescent="0.2">
      <c r="A810">
        <v>30.298109054565401</v>
      </c>
      <c r="B810">
        <v>30.151462554931602</v>
      </c>
      <c r="C810">
        <v>29.898073196411101</v>
      </c>
      <c r="D810">
        <v>30.7794094085693</v>
      </c>
      <c r="E810">
        <v>30.695030212402301</v>
      </c>
      <c r="F810">
        <v>30.423120498657202</v>
      </c>
      <c r="I810" t="s">
        <v>25749</v>
      </c>
      <c r="K810" t="s">
        <v>25750</v>
      </c>
      <c r="P810" t="s">
        <v>3004</v>
      </c>
      <c r="Q810" t="s">
        <v>3005</v>
      </c>
      <c r="R810" t="s">
        <v>468</v>
      </c>
      <c r="S810">
        <v>3041</v>
      </c>
      <c r="Z810" t="s">
        <v>25751</v>
      </c>
      <c r="AA810" t="s">
        <v>25752</v>
      </c>
      <c r="AB810">
        <v>23</v>
      </c>
      <c r="AC810">
        <v>23</v>
      </c>
      <c r="AD810">
        <v>23</v>
      </c>
      <c r="AE810">
        <v>27.5</v>
      </c>
      <c r="AF810">
        <v>27.5</v>
      </c>
      <c r="AG810">
        <v>27.5</v>
      </c>
      <c r="AH810">
        <v>118.07</v>
      </c>
      <c r="AI810">
        <v>0</v>
      </c>
      <c r="AJ810">
        <v>125.99</v>
      </c>
      <c r="AK810">
        <v>8534300000</v>
      </c>
      <c r="AL810">
        <v>69</v>
      </c>
      <c r="AM810">
        <v>1.5050583634574399</v>
      </c>
      <c r="AN810">
        <v>0.174135458167331</v>
      </c>
      <c r="AO810">
        <v>0.51663843790689901</v>
      </c>
      <c r="AP810">
        <v>3.2540263910843299</v>
      </c>
      <c r="AQ810" t="s">
        <v>25753</v>
      </c>
      <c r="AR810" t="s">
        <v>25753</v>
      </c>
      <c r="AS810" t="s">
        <v>25754</v>
      </c>
      <c r="AT810" t="s">
        <v>25755</v>
      </c>
      <c r="AU810">
        <v>2367</v>
      </c>
      <c r="AV810" t="s">
        <v>25756</v>
      </c>
      <c r="AW810" t="s">
        <v>25754</v>
      </c>
      <c r="AX810" t="s">
        <v>25757</v>
      </c>
      <c r="AY810">
        <v>1.5050583634574399</v>
      </c>
      <c r="AZ810">
        <v>0.51663843790689901</v>
      </c>
      <c r="BA810" s="6">
        <f t="shared" si="65"/>
        <v>0.43061793971046658</v>
      </c>
      <c r="BB810" s="4" t="str">
        <f t="shared" si="62"/>
        <v/>
      </c>
      <c r="BC810" t="str">
        <f t="shared" si="61"/>
        <v/>
      </c>
      <c r="BD810" t="str">
        <f t="shared" si="63"/>
        <v/>
      </c>
      <c r="BE810" t="str">
        <f t="shared" si="64"/>
        <v/>
      </c>
      <c r="BF810" t="s">
        <v>25755</v>
      </c>
      <c r="BG810" t="s">
        <v>25754</v>
      </c>
    </row>
    <row r="811" spans="1:59" x14ac:dyDescent="0.2">
      <c r="A811">
        <v>31.474407196044901</v>
      </c>
      <c r="B811">
        <v>31.796373367309599</v>
      </c>
      <c r="C811">
        <v>31.522483825683601</v>
      </c>
      <c r="D811">
        <v>32.117000579833999</v>
      </c>
      <c r="E811">
        <v>32.193634033203097</v>
      </c>
      <c r="F811">
        <v>32.032363891601598</v>
      </c>
      <c r="I811" t="s">
        <v>13913</v>
      </c>
      <c r="J811" t="s">
        <v>23022</v>
      </c>
      <c r="K811" t="s">
        <v>23023</v>
      </c>
      <c r="L811" t="s">
        <v>449</v>
      </c>
      <c r="M811" t="s">
        <v>450</v>
      </c>
      <c r="N811" t="s">
        <v>1766</v>
      </c>
      <c r="O811" t="s">
        <v>1767</v>
      </c>
      <c r="P811" t="s">
        <v>770</v>
      </c>
      <c r="Q811" t="s">
        <v>771</v>
      </c>
      <c r="R811" t="s">
        <v>1108</v>
      </c>
      <c r="S811">
        <v>3036</v>
      </c>
      <c r="Z811" t="s">
        <v>23024</v>
      </c>
      <c r="AA811" t="s">
        <v>23025</v>
      </c>
      <c r="AB811">
        <v>45</v>
      </c>
      <c r="AC811">
        <v>45</v>
      </c>
      <c r="AD811">
        <v>45</v>
      </c>
      <c r="AE811">
        <v>42.7</v>
      </c>
      <c r="AF811">
        <v>42.7</v>
      </c>
      <c r="AG811">
        <v>42.7</v>
      </c>
      <c r="AH811">
        <v>157.18</v>
      </c>
      <c r="AI811">
        <v>0</v>
      </c>
      <c r="AJ811">
        <v>323.31</v>
      </c>
      <c r="AK811">
        <v>23760000000</v>
      </c>
      <c r="AL811">
        <v>229</v>
      </c>
      <c r="AM811">
        <v>2.0221749142768402</v>
      </c>
      <c r="AN811">
        <v>0.143917525773196</v>
      </c>
      <c r="AO811">
        <v>0.51657803853352702</v>
      </c>
      <c r="AP811">
        <v>4.67227193035336</v>
      </c>
      <c r="AQ811" t="s">
        <v>23026</v>
      </c>
      <c r="AR811" t="s">
        <v>23026</v>
      </c>
      <c r="AS811" t="s">
        <v>23027</v>
      </c>
      <c r="AT811" t="s">
        <v>23028</v>
      </c>
      <c r="AU811">
        <v>2064</v>
      </c>
      <c r="AV811" t="s">
        <v>23029</v>
      </c>
      <c r="AW811" t="s">
        <v>23027</v>
      </c>
      <c r="AY811">
        <v>2.0221749142768402</v>
      </c>
      <c r="AZ811">
        <v>0.51657803853352702</v>
      </c>
      <c r="BA811" s="6">
        <f t="shared" si="65"/>
        <v>0.43055804720657842</v>
      </c>
      <c r="BB811" s="4" t="str">
        <f t="shared" si="62"/>
        <v/>
      </c>
      <c r="BC811" t="str">
        <f t="shared" si="61"/>
        <v/>
      </c>
      <c r="BD811" t="str">
        <f t="shared" si="63"/>
        <v/>
      </c>
      <c r="BE811" t="str">
        <f t="shared" si="64"/>
        <v/>
      </c>
      <c r="BF811" t="s">
        <v>23028</v>
      </c>
      <c r="BG811" t="s">
        <v>23027</v>
      </c>
    </row>
    <row r="812" spans="1:59" x14ac:dyDescent="0.2">
      <c r="A812">
        <v>32.2808227539063</v>
      </c>
      <c r="B812">
        <v>31.9702472686768</v>
      </c>
      <c r="C812">
        <v>31.915773391723601</v>
      </c>
      <c r="D812">
        <v>32.732063293457003</v>
      </c>
      <c r="E812">
        <v>32.476676940917997</v>
      </c>
      <c r="F812">
        <v>32.507106781005902</v>
      </c>
      <c r="I812" t="s">
        <v>28102</v>
      </c>
      <c r="J812" t="s">
        <v>28103</v>
      </c>
      <c r="K812" t="s">
        <v>28104</v>
      </c>
      <c r="N812" t="s">
        <v>28105</v>
      </c>
      <c r="O812" t="s">
        <v>28106</v>
      </c>
      <c r="P812" t="s">
        <v>1487</v>
      </c>
      <c r="Q812" t="s">
        <v>1488</v>
      </c>
      <c r="R812" t="s">
        <v>28107</v>
      </c>
      <c r="S812" t="s">
        <v>28108</v>
      </c>
      <c r="V812" t="s">
        <v>28109</v>
      </c>
      <c r="W812" t="s">
        <v>28110</v>
      </c>
      <c r="AB812">
        <v>21</v>
      </c>
      <c r="AC812">
        <v>21</v>
      </c>
      <c r="AD812">
        <v>21</v>
      </c>
      <c r="AE812">
        <v>45.2</v>
      </c>
      <c r="AF812">
        <v>45.2</v>
      </c>
      <c r="AG812">
        <v>45.2</v>
      </c>
      <c r="AH812">
        <v>41.29</v>
      </c>
      <c r="AI812">
        <v>0</v>
      </c>
      <c r="AJ812">
        <v>201.22</v>
      </c>
      <c r="AK812">
        <v>32691000000</v>
      </c>
      <c r="AL812">
        <v>117</v>
      </c>
      <c r="AM812">
        <v>1.6833997955744699</v>
      </c>
      <c r="AN812">
        <v>0.16637288135593201</v>
      </c>
      <c r="AO812">
        <v>0.51633453369140603</v>
      </c>
      <c r="AP812">
        <v>3.7057970680174401</v>
      </c>
      <c r="AQ812" t="s">
        <v>28111</v>
      </c>
      <c r="AR812" t="s">
        <v>28112</v>
      </c>
      <c r="AS812" t="s">
        <v>28113</v>
      </c>
      <c r="AT812" t="s">
        <v>28114</v>
      </c>
      <c r="AU812">
        <v>2648</v>
      </c>
      <c r="AV812" t="s">
        <v>28115</v>
      </c>
      <c r="AW812" t="s">
        <v>28113</v>
      </c>
      <c r="AY812">
        <v>1.6833997955744699</v>
      </c>
      <c r="AZ812">
        <v>0.51633453369140603</v>
      </c>
      <c r="BA812" s="6">
        <f t="shared" si="65"/>
        <v>0.43031661127914944</v>
      </c>
      <c r="BB812" s="4" t="str">
        <f t="shared" si="62"/>
        <v/>
      </c>
      <c r="BC812" t="str">
        <f t="shared" si="61"/>
        <v/>
      </c>
      <c r="BD812" t="str">
        <f t="shared" si="63"/>
        <v/>
      </c>
      <c r="BE812" t="str">
        <f t="shared" si="64"/>
        <v/>
      </c>
      <c r="BF812" t="s">
        <v>28114</v>
      </c>
      <c r="BG812" t="s">
        <v>28113</v>
      </c>
    </row>
    <row r="813" spans="1:59" x14ac:dyDescent="0.2">
      <c r="A813">
        <v>30.376686096191399</v>
      </c>
      <c r="B813">
        <v>30.422319412231399</v>
      </c>
      <c r="C813">
        <v>29.9771919250488</v>
      </c>
      <c r="D813">
        <v>30.8471488952637</v>
      </c>
      <c r="E813">
        <v>30.7847995758057</v>
      </c>
      <c r="F813">
        <v>30.6925373077393</v>
      </c>
      <c r="I813" t="s">
        <v>32055</v>
      </c>
      <c r="J813" t="s">
        <v>61</v>
      </c>
      <c r="K813" t="s">
        <v>32057</v>
      </c>
      <c r="N813" t="s">
        <v>61</v>
      </c>
      <c r="O813" t="s">
        <v>62</v>
      </c>
      <c r="P813" t="s">
        <v>345</v>
      </c>
      <c r="Q813" t="s">
        <v>346</v>
      </c>
      <c r="R813" t="s">
        <v>2714</v>
      </c>
      <c r="S813">
        <v>3016</v>
      </c>
      <c r="Z813" t="s">
        <v>39616</v>
      </c>
      <c r="AA813" t="s">
        <v>39617</v>
      </c>
      <c r="AB813">
        <v>18</v>
      </c>
      <c r="AC813">
        <v>18</v>
      </c>
      <c r="AD813">
        <v>18</v>
      </c>
      <c r="AE813">
        <v>50.1</v>
      </c>
      <c r="AF813">
        <v>50.1</v>
      </c>
      <c r="AG813">
        <v>50.1</v>
      </c>
      <c r="AH813">
        <v>55.798999999999999</v>
      </c>
      <c r="AI813">
        <v>0</v>
      </c>
      <c r="AJ813">
        <v>128.41999999999999</v>
      </c>
      <c r="AK813">
        <v>9406700000</v>
      </c>
      <c r="AL813">
        <v>97</v>
      </c>
      <c r="AM813">
        <v>1.59558852069255</v>
      </c>
      <c r="AN813">
        <v>0.170396181384248</v>
      </c>
      <c r="AO813">
        <v>0.51609611511230502</v>
      </c>
      <c r="AP813">
        <v>3.4789879194986799</v>
      </c>
      <c r="AQ813" t="s">
        <v>39618</v>
      </c>
      <c r="AR813" t="s">
        <v>39618</v>
      </c>
      <c r="AS813" t="s">
        <v>39619</v>
      </c>
      <c r="AT813" t="s">
        <v>39620</v>
      </c>
      <c r="AU813">
        <v>4044</v>
      </c>
      <c r="AV813" t="s">
        <v>39621</v>
      </c>
      <c r="AW813" t="s">
        <v>39619</v>
      </c>
      <c r="AY813">
        <v>1.59558852069255</v>
      </c>
      <c r="AZ813">
        <v>0.51609611511230502</v>
      </c>
      <c r="BA813" s="6">
        <f t="shared" si="65"/>
        <v>0.43008025787932169</v>
      </c>
      <c r="BB813" s="4" t="str">
        <f t="shared" si="62"/>
        <v/>
      </c>
      <c r="BC813" t="str">
        <f t="shared" si="61"/>
        <v/>
      </c>
      <c r="BD813" t="str">
        <f t="shared" si="63"/>
        <v/>
      </c>
      <c r="BE813" t="str">
        <f t="shared" si="64"/>
        <v/>
      </c>
      <c r="BF813" t="s">
        <v>39620</v>
      </c>
      <c r="BG813" t="s">
        <v>39619</v>
      </c>
    </row>
    <row r="814" spans="1:59" x14ac:dyDescent="0.2">
      <c r="A814" t="s">
        <v>88</v>
      </c>
      <c r="B814" t="s">
        <v>88</v>
      </c>
      <c r="C814">
        <v>24.748834609985401</v>
      </c>
      <c r="D814">
        <v>25.8782062530518</v>
      </c>
      <c r="E814">
        <v>25.0617160797119</v>
      </c>
      <c r="F814">
        <v>24.8545742034912</v>
      </c>
      <c r="K814" t="s">
        <v>28902</v>
      </c>
      <c r="R814" t="s">
        <v>1224</v>
      </c>
      <c r="S814">
        <v>4121</v>
      </c>
      <c r="Z814" t="s">
        <v>32654</v>
      </c>
      <c r="AA814" t="s">
        <v>32655</v>
      </c>
      <c r="AB814">
        <v>2</v>
      </c>
      <c r="AC814">
        <v>2</v>
      </c>
      <c r="AD814">
        <v>2</v>
      </c>
      <c r="AE814">
        <v>6.8</v>
      </c>
      <c r="AF814">
        <v>6.8</v>
      </c>
      <c r="AG814">
        <v>6.8</v>
      </c>
      <c r="AH814">
        <v>41.149000000000001</v>
      </c>
      <c r="AI814">
        <v>0</v>
      </c>
      <c r="AJ814">
        <v>12.791</v>
      </c>
      <c r="AK814">
        <v>155230000</v>
      </c>
      <c r="AL814">
        <v>3</v>
      </c>
      <c r="AM814">
        <v>0</v>
      </c>
      <c r="AN814">
        <v>0.98136999288931004</v>
      </c>
      <c r="AO814">
        <v>0.515997568766277</v>
      </c>
      <c r="AP814">
        <v>0</v>
      </c>
      <c r="AQ814" t="s">
        <v>37673</v>
      </c>
      <c r="AR814" t="s">
        <v>37673</v>
      </c>
      <c r="AS814" t="s">
        <v>37674</v>
      </c>
      <c r="AT814" t="s">
        <v>37675</v>
      </c>
      <c r="AU814">
        <v>3808</v>
      </c>
      <c r="AV814" t="s">
        <v>37676</v>
      </c>
      <c r="AW814" t="s">
        <v>37674</v>
      </c>
      <c r="AY814">
        <v>0</v>
      </c>
      <c r="AZ814">
        <v>0.515997568766277</v>
      </c>
      <c r="BA814" s="6">
        <f t="shared" si="65"/>
        <v>0.42998257654901773</v>
      </c>
      <c r="BB814" s="4" t="str">
        <f t="shared" si="62"/>
        <v/>
      </c>
      <c r="BC814" t="str">
        <f t="shared" si="61"/>
        <v/>
      </c>
      <c r="BD814" t="str">
        <f t="shared" si="63"/>
        <v/>
      </c>
      <c r="BE814" t="str">
        <f t="shared" si="64"/>
        <v/>
      </c>
      <c r="BF814" t="s">
        <v>37675</v>
      </c>
      <c r="BG814" t="s">
        <v>37674</v>
      </c>
    </row>
    <row r="815" spans="1:59" x14ac:dyDescent="0.2">
      <c r="A815">
        <v>25.551303863525401</v>
      </c>
      <c r="B815" t="s">
        <v>88</v>
      </c>
      <c r="C815">
        <v>26.226778030395501</v>
      </c>
      <c r="D815">
        <v>26.581039428710898</v>
      </c>
      <c r="E815">
        <v>26.208530426025401</v>
      </c>
      <c r="F815">
        <v>26.424943923950199</v>
      </c>
      <c r="I815" t="s">
        <v>29837</v>
      </c>
      <c r="J815" t="s">
        <v>29838</v>
      </c>
      <c r="K815" t="s">
        <v>1167</v>
      </c>
      <c r="P815" t="s">
        <v>1167</v>
      </c>
      <c r="Q815" t="s">
        <v>1168</v>
      </c>
      <c r="R815" t="s">
        <v>29839</v>
      </c>
      <c r="S815" t="s">
        <v>29840</v>
      </c>
      <c r="T815" t="s">
        <v>29841</v>
      </c>
      <c r="U815" t="s">
        <v>29842</v>
      </c>
      <c r="Z815" t="s">
        <v>29843</v>
      </c>
      <c r="AA815" t="s">
        <v>29844</v>
      </c>
      <c r="AB815">
        <v>3</v>
      </c>
      <c r="AC815">
        <v>3</v>
      </c>
      <c r="AD815">
        <v>3</v>
      </c>
      <c r="AE815">
        <v>12</v>
      </c>
      <c r="AF815">
        <v>12</v>
      </c>
      <c r="AG815">
        <v>12</v>
      </c>
      <c r="AH815">
        <v>40.72</v>
      </c>
      <c r="AI815">
        <v>0</v>
      </c>
      <c r="AJ815">
        <v>10.050000000000001</v>
      </c>
      <c r="AK815">
        <v>395730000</v>
      </c>
      <c r="AL815">
        <v>4</v>
      </c>
      <c r="AM815">
        <v>0.76706097965070097</v>
      </c>
      <c r="AN815">
        <v>0.36049783281733699</v>
      </c>
      <c r="AO815">
        <v>0.51579697926839096</v>
      </c>
      <c r="AP815">
        <v>1.7923965620123601</v>
      </c>
      <c r="AQ815" t="s">
        <v>29845</v>
      </c>
      <c r="AR815" t="s">
        <v>29845</v>
      </c>
      <c r="AS815" t="s">
        <v>29846</v>
      </c>
      <c r="AT815" t="s">
        <v>29847</v>
      </c>
      <c r="AU815">
        <v>2863</v>
      </c>
      <c r="AV815" t="s">
        <v>29848</v>
      </c>
      <c r="AW815" t="s">
        <v>29846</v>
      </c>
      <c r="AY815">
        <v>0.76706097965070097</v>
      </c>
      <c r="AZ815">
        <v>0.51579697926839096</v>
      </c>
      <c r="BA815" s="6">
        <f t="shared" si="65"/>
        <v>0.42978376838858878</v>
      </c>
      <c r="BB815" s="4" t="str">
        <f t="shared" si="62"/>
        <v/>
      </c>
      <c r="BC815" t="str">
        <f t="shared" si="61"/>
        <v/>
      </c>
      <c r="BD815" t="str">
        <f t="shared" si="63"/>
        <v/>
      </c>
      <c r="BE815" t="str">
        <f t="shared" si="64"/>
        <v/>
      </c>
      <c r="BF815" t="s">
        <v>29847</v>
      </c>
      <c r="BG815" t="s">
        <v>29846</v>
      </c>
    </row>
    <row r="816" spans="1:59" x14ac:dyDescent="0.2">
      <c r="A816">
        <v>27.035276412963899</v>
      </c>
      <c r="B816">
        <v>26.8383388519287</v>
      </c>
      <c r="C816">
        <v>26.22727394104</v>
      </c>
      <c r="D816">
        <v>27.3813781738281</v>
      </c>
      <c r="E816">
        <v>27.23388671875</v>
      </c>
      <c r="F816">
        <v>27.0321254730225</v>
      </c>
      <c r="I816" t="s">
        <v>5914</v>
      </c>
      <c r="J816" t="s">
        <v>5915</v>
      </c>
      <c r="K816" t="s">
        <v>5916</v>
      </c>
      <c r="N816" t="s">
        <v>61</v>
      </c>
      <c r="O816" t="s">
        <v>62</v>
      </c>
      <c r="P816" t="s">
        <v>2169</v>
      </c>
      <c r="Q816" t="s">
        <v>2170</v>
      </c>
      <c r="R816" t="s">
        <v>4774</v>
      </c>
      <c r="S816" t="s">
        <v>4775</v>
      </c>
      <c r="T816" t="s">
        <v>4776</v>
      </c>
      <c r="U816" t="s">
        <v>4777</v>
      </c>
      <c r="Z816" t="s">
        <v>5917</v>
      </c>
      <c r="AA816" t="s">
        <v>5918</v>
      </c>
      <c r="AB816">
        <v>5</v>
      </c>
      <c r="AC816">
        <v>5</v>
      </c>
      <c r="AD816">
        <v>5</v>
      </c>
      <c r="AE816">
        <v>20.9</v>
      </c>
      <c r="AF816">
        <v>20.9</v>
      </c>
      <c r="AG816">
        <v>20.9</v>
      </c>
      <c r="AH816">
        <v>25.423999999999999</v>
      </c>
      <c r="AI816">
        <v>0</v>
      </c>
      <c r="AJ816">
        <v>8.2565000000000008</v>
      </c>
      <c r="AK816">
        <v>805990000</v>
      </c>
      <c r="AL816">
        <v>14</v>
      </c>
      <c r="AM816">
        <v>0.91352728343448097</v>
      </c>
      <c r="AN816">
        <v>0.29226746806912102</v>
      </c>
      <c r="AO816">
        <v>0.51550038655598796</v>
      </c>
      <c r="AP816">
        <v>1.95658443602353</v>
      </c>
      <c r="AQ816" t="s">
        <v>5919</v>
      </c>
      <c r="AR816" t="s">
        <v>5919</v>
      </c>
      <c r="AS816" t="s">
        <v>5920</v>
      </c>
      <c r="AT816" t="s">
        <v>5921</v>
      </c>
      <c r="AU816">
        <v>565</v>
      </c>
      <c r="AV816" t="s">
        <v>5922</v>
      </c>
      <c r="AW816" t="s">
        <v>5920</v>
      </c>
      <c r="AX816" t="s">
        <v>5921</v>
      </c>
      <c r="AY816">
        <v>0.91352728343448097</v>
      </c>
      <c r="AZ816">
        <v>0.51550038655598796</v>
      </c>
      <c r="BA816" s="6">
        <f t="shared" si="65"/>
        <v>0.42948986021881308</v>
      </c>
      <c r="BB816" s="4" t="str">
        <f t="shared" si="62"/>
        <v/>
      </c>
      <c r="BC816" t="str">
        <f t="shared" si="61"/>
        <v/>
      </c>
      <c r="BD816" t="str">
        <f t="shared" si="63"/>
        <v/>
      </c>
      <c r="BE816" t="str">
        <f t="shared" si="64"/>
        <v/>
      </c>
      <c r="BF816" t="s">
        <v>5921</v>
      </c>
      <c r="BG816" t="s">
        <v>5920</v>
      </c>
    </row>
    <row r="817" spans="1:59" x14ac:dyDescent="0.2">
      <c r="A817">
        <v>29.101167678833001</v>
      </c>
      <c r="B817">
        <v>28.491481781005898</v>
      </c>
      <c r="C817">
        <v>28.135259628295898</v>
      </c>
      <c r="D817">
        <v>29.4162902832031</v>
      </c>
      <c r="E817">
        <v>28.804674148559599</v>
      </c>
      <c r="F817">
        <v>29.052505493164102</v>
      </c>
      <c r="I817" t="s">
        <v>39743</v>
      </c>
      <c r="J817" t="s">
        <v>39744</v>
      </c>
      <c r="K817" t="s">
        <v>345</v>
      </c>
      <c r="N817" t="s">
        <v>61</v>
      </c>
      <c r="O817" t="s">
        <v>62</v>
      </c>
      <c r="P817" t="s">
        <v>345</v>
      </c>
      <c r="Q817" t="s">
        <v>346</v>
      </c>
      <c r="R817" t="s">
        <v>980</v>
      </c>
      <c r="S817">
        <v>3009</v>
      </c>
      <c r="Z817" t="s">
        <v>39745</v>
      </c>
      <c r="AA817" t="s">
        <v>39746</v>
      </c>
      <c r="AB817">
        <v>10</v>
      </c>
      <c r="AC817">
        <v>10</v>
      </c>
      <c r="AD817">
        <v>10</v>
      </c>
      <c r="AE817">
        <v>18.399999999999999</v>
      </c>
      <c r="AF817">
        <v>18.399999999999999</v>
      </c>
      <c r="AG817">
        <v>18.399999999999999</v>
      </c>
      <c r="AH817">
        <v>61.554000000000002</v>
      </c>
      <c r="AI817">
        <v>0</v>
      </c>
      <c r="AJ817">
        <v>15.286</v>
      </c>
      <c r="AK817">
        <v>2990200000</v>
      </c>
      <c r="AL817">
        <v>35</v>
      </c>
      <c r="AM817">
        <v>0.705417974620136</v>
      </c>
      <c r="AN817">
        <v>0.38990508474576302</v>
      </c>
      <c r="AO817">
        <v>0.51518694559733202</v>
      </c>
      <c r="AP817">
        <v>1.54578362995865</v>
      </c>
      <c r="AQ817" t="s">
        <v>39747</v>
      </c>
      <c r="AR817" t="s">
        <v>39747</v>
      </c>
      <c r="AS817" t="s">
        <v>39748</v>
      </c>
      <c r="AT817" t="s">
        <v>39749</v>
      </c>
      <c r="AU817">
        <v>4060</v>
      </c>
      <c r="AV817" t="s">
        <v>39750</v>
      </c>
      <c r="AW817" t="s">
        <v>39748</v>
      </c>
      <c r="AY817">
        <v>0.705417974620136</v>
      </c>
      <c r="AZ817">
        <v>0.51518694559733202</v>
      </c>
      <c r="BA817" s="6">
        <f t="shared" si="65"/>
        <v>0.42917932196227815</v>
      </c>
      <c r="BB817" s="4" t="str">
        <f t="shared" si="62"/>
        <v/>
      </c>
      <c r="BC817" t="str">
        <f t="shared" si="61"/>
        <v/>
      </c>
      <c r="BD817" t="str">
        <f t="shared" si="63"/>
        <v/>
      </c>
      <c r="BE817" t="str">
        <f t="shared" si="64"/>
        <v/>
      </c>
      <c r="BF817" t="s">
        <v>39749</v>
      </c>
      <c r="BG817" t="s">
        <v>39748</v>
      </c>
    </row>
    <row r="818" spans="1:59" x14ac:dyDescent="0.2">
      <c r="A818">
        <v>25.006202697753899</v>
      </c>
      <c r="B818" t="s">
        <v>88</v>
      </c>
      <c r="C818">
        <v>25.161809921264599</v>
      </c>
      <c r="D818">
        <v>25.794490814208999</v>
      </c>
      <c r="E818">
        <v>26.132026672363299</v>
      </c>
      <c r="F818">
        <v>24.868206024169901</v>
      </c>
      <c r="I818" t="s">
        <v>12355</v>
      </c>
      <c r="J818" t="s">
        <v>12356</v>
      </c>
      <c r="K818" t="s">
        <v>12357</v>
      </c>
      <c r="L818" t="s">
        <v>12358</v>
      </c>
      <c r="M818" t="s">
        <v>12359</v>
      </c>
      <c r="N818" t="s">
        <v>7454</v>
      </c>
      <c r="O818" t="s">
        <v>7455</v>
      </c>
      <c r="P818" t="s">
        <v>12360</v>
      </c>
      <c r="Q818" t="s">
        <v>12361</v>
      </c>
      <c r="R818" t="s">
        <v>12362</v>
      </c>
      <c r="S818" t="s">
        <v>12363</v>
      </c>
      <c r="T818" t="s">
        <v>12364</v>
      </c>
      <c r="U818" t="s">
        <v>12365</v>
      </c>
      <c r="V818" t="s">
        <v>12366</v>
      </c>
      <c r="W818" t="s">
        <v>12367</v>
      </c>
      <c r="X818" t="s">
        <v>12368</v>
      </c>
      <c r="Y818" t="s">
        <v>12369</v>
      </c>
      <c r="Z818" t="s">
        <v>12370</v>
      </c>
      <c r="AA818" t="s">
        <v>12371</v>
      </c>
      <c r="AB818">
        <v>3</v>
      </c>
      <c r="AC818">
        <v>2</v>
      </c>
      <c r="AD818">
        <v>2</v>
      </c>
      <c r="AE818">
        <v>8.5</v>
      </c>
      <c r="AF818">
        <v>6.9</v>
      </c>
      <c r="AG818">
        <v>6.9</v>
      </c>
      <c r="AH818">
        <v>55.686</v>
      </c>
      <c r="AI818">
        <v>0</v>
      </c>
      <c r="AJ818">
        <v>6.1775000000000002</v>
      </c>
      <c r="AK818">
        <v>233600000</v>
      </c>
      <c r="AL818">
        <v>2</v>
      </c>
      <c r="AM818">
        <v>0.42941206491891198</v>
      </c>
      <c r="AN818">
        <v>0.58813575757575798</v>
      </c>
      <c r="AO818">
        <v>0.51423486073811697</v>
      </c>
      <c r="AP818">
        <v>1.0469552111167799</v>
      </c>
      <c r="AQ818" t="s">
        <v>12372</v>
      </c>
      <c r="AR818" t="s">
        <v>12373</v>
      </c>
      <c r="AS818" t="s">
        <v>12374</v>
      </c>
      <c r="AT818" t="s">
        <v>12375</v>
      </c>
      <c r="AU818">
        <v>1068</v>
      </c>
      <c r="AV818" t="s">
        <v>12376</v>
      </c>
      <c r="AW818" t="s">
        <v>12377</v>
      </c>
      <c r="AY818">
        <v>0.42941206491891198</v>
      </c>
      <c r="AZ818">
        <v>0.51423486073811697</v>
      </c>
      <c r="BA818" s="6">
        <f t="shared" si="65"/>
        <v>0.42823646774360347</v>
      </c>
      <c r="BB818" s="4" t="str">
        <f t="shared" si="62"/>
        <v/>
      </c>
      <c r="BC818" t="str">
        <f t="shared" si="61"/>
        <v/>
      </c>
      <c r="BD818" t="str">
        <f t="shared" si="63"/>
        <v/>
      </c>
      <c r="BE818" t="str">
        <f t="shared" si="64"/>
        <v/>
      </c>
      <c r="BF818" t="s">
        <v>12375</v>
      </c>
      <c r="BG818" t="s">
        <v>12374</v>
      </c>
    </row>
    <row r="819" spans="1:59" x14ac:dyDescent="0.2">
      <c r="A819">
        <v>32.152732849121101</v>
      </c>
      <c r="B819">
        <v>32.189487457275398</v>
      </c>
      <c r="C819">
        <v>31.918014526367202</v>
      </c>
      <c r="D819">
        <v>32.816978454589801</v>
      </c>
      <c r="E819">
        <v>32.554763793945298</v>
      </c>
      <c r="F819">
        <v>32.430442810058601</v>
      </c>
      <c r="I819" t="s">
        <v>24532</v>
      </c>
      <c r="J819" t="s">
        <v>24533</v>
      </c>
      <c r="K819" t="s">
        <v>24534</v>
      </c>
      <c r="N819" t="s">
        <v>653</v>
      </c>
      <c r="O819" t="s">
        <v>654</v>
      </c>
      <c r="P819" t="s">
        <v>15033</v>
      </c>
      <c r="Q819" t="s">
        <v>15034</v>
      </c>
      <c r="R819" t="s">
        <v>980</v>
      </c>
      <c r="S819">
        <v>3009</v>
      </c>
      <c r="Z819" t="s">
        <v>22660</v>
      </c>
      <c r="AA819" t="s">
        <v>22661</v>
      </c>
      <c r="AB819">
        <v>31</v>
      </c>
      <c r="AC819">
        <v>31</v>
      </c>
      <c r="AD819">
        <v>31</v>
      </c>
      <c r="AE819">
        <v>47.8</v>
      </c>
      <c r="AF819">
        <v>47.8</v>
      </c>
      <c r="AG819">
        <v>47.8</v>
      </c>
      <c r="AH819">
        <v>91.808999999999997</v>
      </c>
      <c r="AI819">
        <v>0</v>
      </c>
      <c r="AJ819">
        <v>251.55</v>
      </c>
      <c r="AK819">
        <v>33394000000</v>
      </c>
      <c r="AL819">
        <v>178</v>
      </c>
      <c r="AM819">
        <v>1.6488725016691701</v>
      </c>
      <c r="AN819">
        <v>0.16896256684492</v>
      </c>
      <c r="AO819">
        <v>0.513983408610031</v>
      </c>
      <c r="AP819">
        <v>3.6155633990146998</v>
      </c>
      <c r="AQ819" t="s">
        <v>24535</v>
      </c>
      <c r="AR819" t="s">
        <v>24535</v>
      </c>
      <c r="AS819" t="s">
        <v>24536</v>
      </c>
      <c r="AT819" t="s">
        <v>24537</v>
      </c>
      <c r="AU819">
        <v>2220</v>
      </c>
      <c r="AV819" t="s">
        <v>24538</v>
      </c>
      <c r="AW819" t="s">
        <v>24536</v>
      </c>
      <c r="AY819">
        <v>1.6488725016691701</v>
      </c>
      <c r="AZ819">
        <v>0.513983408610031</v>
      </c>
      <c r="BA819" s="6">
        <f t="shared" si="65"/>
        <v>0.42798755734077254</v>
      </c>
      <c r="BB819" s="4" t="str">
        <f t="shared" si="62"/>
        <v/>
      </c>
      <c r="BC819" t="str">
        <f t="shared" si="61"/>
        <v/>
      </c>
      <c r="BD819" t="str">
        <f t="shared" si="63"/>
        <v/>
      </c>
      <c r="BE819" t="str">
        <f t="shared" si="64"/>
        <v/>
      </c>
      <c r="BF819" t="s">
        <v>24537</v>
      </c>
      <c r="BG819" t="s">
        <v>24536</v>
      </c>
    </row>
    <row r="820" spans="1:59" x14ac:dyDescent="0.2">
      <c r="A820">
        <v>26.4607963562012</v>
      </c>
      <c r="B820">
        <v>26.585201263427699</v>
      </c>
      <c r="C820">
        <v>26.933933258056602</v>
      </c>
      <c r="D820">
        <v>27.313543319702099</v>
      </c>
      <c r="E820">
        <v>27.116939544677699</v>
      </c>
      <c r="F820">
        <v>27.089622497558601</v>
      </c>
      <c r="I820" t="s">
        <v>4785</v>
      </c>
      <c r="K820" t="s">
        <v>22571</v>
      </c>
      <c r="P820" t="s">
        <v>196</v>
      </c>
      <c r="Q820" t="s">
        <v>197</v>
      </c>
      <c r="R820" t="s">
        <v>2714</v>
      </c>
      <c r="S820">
        <v>3016</v>
      </c>
      <c r="V820" t="s">
        <v>22572</v>
      </c>
      <c r="W820" t="s">
        <v>22573</v>
      </c>
      <c r="Z820" t="s">
        <v>22574</v>
      </c>
      <c r="AA820" t="s">
        <v>22575</v>
      </c>
      <c r="AB820">
        <v>4</v>
      </c>
      <c r="AC820">
        <v>4</v>
      </c>
      <c r="AD820">
        <v>4</v>
      </c>
      <c r="AE820">
        <v>42.7</v>
      </c>
      <c r="AF820">
        <v>42.7</v>
      </c>
      <c r="AG820">
        <v>42.7</v>
      </c>
      <c r="AH820">
        <v>14.804</v>
      </c>
      <c r="AI820">
        <v>0</v>
      </c>
      <c r="AJ820">
        <v>19.215</v>
      </c>
      <c r="AK820">
        <v>776430000</v>
      </c>
      <c r="AL820">
        <v>9</v>
      </c>
      <c r="AM820">
        <v>1.5014392036286399</v>
      </c>
      <c r="AN820">
        <v>0.17427667984189699</v>
      </c>
      <c r="AO820">
        <v>0.51339149475097701</v>
      </c>
      <c r="AP820">
        <v>3.2452104710789502</v>
      </c>
      <c r="AQ820" t="s">
        <v>22576</v>
      </c>
      <c r="AR820" t="s">
        <v>22576</v>
      </c>
      <c r="AS820" t="s">
        <v>22577</v>
      </c>
      <c r="AT820" t="s">
        <v>22578</v>
      </c>
      <c r="AU820">
        <v>2017</v>
      </c>
      <c r="AV820" t="s">
        <v>22579</v>
      </c>
      <c r="AW820" t="s">
        <v>22580</v>
      </c>
      <c r="AY820">
        <v>1.5014392036286399</v>
      </c>
      <c r="AZ820">
        <v>0.51339149475097701</v>
      </c>
      <c r="BA820" s="6">
        <f t="shared" si="65"/>
        <v>0.42740179789031862</v>
      </c>
      <c r="BB820" s="4" t="str">
        <f t="shared" si="62"/>
        <v/>
      </c>
      <c r="BC820" t="str">
        <f t="shared" si="61"/>
        <v/>
      </c>
      <c r="BD820" t="str">
        <f t="shared" si="63"/>
        <v/>
      </c>
      <c r="BE820" t="str">
        <f t="shared" si="64"/>
        <v/>
      </c>
      <c r="BF820" t="s">
        <v>22578</v>
      </c>
      <c r="BG820" t="s">
        <v>22577</v>
      </c>
    </row>
    <row r="821" spans="1:59" x14ac:dyDescent="0.2">
      <c r="A821">
        <v>24.425920486450199</v>
      </c>
      <c r="B821">
        <v>24.9664001464844</v>
      </c>
      <c r="C821">
        <v>24.390213012695298</v>
      </c>
      <c r="D821">
        <v>25.284786224365199</v>
      </c>
      <c r="E821">
        <v>25.6257514953613</v>
      </c>
      <c r="F821">
        <v>24.4118976593018</v>
      </c>
      <c r="I821" t="s">
        <v>37474</v>
      </c>
      <c r="J821" t="s">
        <v>3425</v>
      </c>
      <c r="K821" t="s">
        <v>112</v>
      </c>
      <c r="N821" t="s">
        <v>110</v>
      </c>
      <c r="O821" t="s">
        <v>111</v>
      </c>
      <c r="P821" t="s">
        <v>112</v>
      </c>
      <c r="Q821" t="s">
        <v>113</v>
      </c>
      <c r="R821" t="s">
        <v>1224</v>
      </c>
      <c r="S821">
        <v>4121</v>
      </c>
      <c r="Z821" t="s">
        <v>3253</v>
      </c>
      <c r="AA821" t="s">
        <v>3254</v>
      </c>
      <c r="AB821">
        <v>1</v>
      </c>
      <c r="AC821">
        <v>1</v>
      </c>
      <c r="AD821">
        <v>1</v>
      </c>
      <c r="AE821">
        <v>1</v>
      </c>
      <c r="AF821">
        <v>1</v>
      </c>
      <c r="AG821">
        <v>1</v>
      </c>
      <c r="AH821">
        <v>138.12</v>
      </c>
      <c r="AI821">
        <v>5.2603999999999997E-4</v>
      </c>
      <c r="AJ821">
        <v>3.2317</v>
      </c>
      <c r="AK821">
        <v>192280000</v>
      </c>
      <c r="AL821">
        <v>1</v>
      </c>
      <c r="AM821">
        <v>0.55993358058285103</v>
      </c>
      <c r="AN821">
        <v>0.48413270142180098</v>
      </c>
      <c r="AO821">
        <v>0.51330057779947702</v>
      </c>
      <c r="AP821">
        <v>1.2621683630315399</v>
      </c>
      <c r="AQ821" t="s">
        <v>37475</v>
      </c>
      <c r="AR821" t="s">
        <v>37475</v>
      </c>
      <c r="AS821" t="s">
        <v>37476</v>
      </c>
      <c r="AT821" t="s">
        <v>37477</v>
      </c>
      <c r="AU821">
        <v>3785</v>
      </c>
      <c r="AV821" t="s">
        <v>37478</v>
      </c>
      <c r="AW821" t="s">
        <v>37476</v>
      </c>
      <c r="AY821">
        <v>0.55993358058285103</v>
      </c>
      <c r="AZ821">
        <v>0.51330057779947702</v>
      </c>
      <c r="BA821" s="6">
        <f t="shared" si="65"/>
        <v>0.42731184753539053</v>
      </c>
      <c r="BB821" s="4" t="str">
        <f t="shared" si="62"/>
        <v/>
      </c>
      <c r="BC821" t="str">
        <f t="shared" si="61"/>
        <v/>
      </c>
      <c r="BD821" t="str">
        <f t="shared" si="63"/>
        <v/>
      </c>
      <c r="BE821" t="str">
        <f t="shared" si="64"/>
        <v/>
      </c>
      <c r="BF821" t="s">
        <v>37477</v>
      </c>
      <c r="BG821" t="s">
        <v>37476</v>
      </c>
    </row>
    <row r="822" spans="1:59" x14ac:dyDescent="0.2">
      <c r="A822">
        <v>27.265619277954102</v>
      </c>
      <c r="B822">
        <v>26.7669868469238</v>
      </c>
      <c r="C822">
        <v>26.261104583740199</v>
      </c>
      <c r="D822">
        <v>27.8408012390137</v>
      </c>
      <c r="E822">
        <v>26.708461761474599</v>
      </c>
      <c r="F822">
        <v>27.282506942748999</v>
      </c>
      <c r="I822" t="s">
        <v>2254</v>
      </c>
      <c r="J822" t="s">
        <v>2255</v>
      </c>
      <c r="K822" t="s">
        <v>2256</v>
      </c>
      <c r="L822" t="s">
        <v>122</v>
      </c>
      <c r="M822" t="s">
        <v>123</v>
      </c>
      <c r="P822" t="s">
        <v>464</v>
      </c>
      <c r="Q822" t="s">
        <v>465</v>
      </c>
      <c r="R822" t="s">
        <v>1650</v>
      </c>
      <c r="S822" t="s">
        <v>1651</v>
      </c>
      <c r="T822" t="s">
        <v>1652</v>
      </c>
      <c r="U822" t="s">
        <v>1653</v>
      </c>
      <c r="Z822" t="s">
        <v>2257</v>
      </c>
      <c r="AA822" t="s">
        <v>2258</v>
      </c>
      <c r="AB822">
        <v>5</v>
      </c>
      <c r="AC822">
        <v>5</v>
      </c>
      <c r="AD822">
        <v>5</v>
      </c>
      <c r="AE822">
        <v>23.8</v>
      </c>
      <c r="AF822">
        <v>23.8</v>
      </c>
      <c r="AG822">
        <v>23.8</v>
      </c>
      <c r="AH822">
        <v>25.914000000000001</v>
      </c>
      <c r="AI822">
        <v>0</v>
      </c>
      <c r="AJ822">
        <v>9.1446000000000005</v>
      </c>
      <c r="AK822">
        <v>869280000</v>
      </c>
      <c r="AL822">
        <v>11</v>
      </c>
      <c r="AM822">
        <v>0.51458521568766702</v>
      </c>
      <c r="AN822">
        <v>0.517059507829978</v>
      </c>
      <c r="AO822">
        <v>0.51268641153971495</v>
      </c>
      <c r="AP822">
        <v>1.1732684911114599</v>
      </c>
      <c r="AQ822" t="s">
        <v>2259</v>
      </c>
      <c r="AR822" t="s">
        <v>2259</v>
      </c>
      <c r="AS822" t="s">
        <v>2260</v>
      </c>
      <c r="AT822" t="s">
        <v>2261</v>
      </c>
      <c r="AU822">
        <v>238</v>
      </c>
      <c r="AV822" t="s">
        <v>2262</v>
      </c>
      <c r="AW822" t="s">
        <v>2260</v>
      </c>
      <c r="AX822" t="s">
        <v>2263</v>
      </c>
      <c r="AY822">
        <v>0.51458521568766702</v>
      </c>
      <c r="AZ822">
        <v>0.51268641153971495</v>
      </c>
      <c r="BA822" s="6">
        <f t="shared" si="65"/>
        <v>0.42670435933347606</v>
      </c>
      <c r="BB822" s="4" t="str">
        <f t="shared" si="62"/>
        <v/>
      </c>
      <c r="BC822" t="str">
        <f t="shared" si="61"/>
        <v/>
      </c>
      <c r="BD822" t="str">
        <f t="shared" si="63"/>
        <v/>
      </c>
      <c r="BE822" t="str">
        <f t="shared" si="64"/>
        <v/>
      </c>
      <c r="BF822" t="s">
        <v>2261</v>
      </c>
      <c r="BG822" t="s">
        <v>2260</v>
      </c>
    </row>
    <row r="823" spans="1:59" x14ac:dyDescent="0.2">
      <c r="A823">
        <v>25.9810695648193</v>
      </c>
      <c r="B823">
        <v>24.802869796752901</v>
      </c>
      <c r="C823">
        <v>25.689632415771499</v>
      </c>
      <c r="D823">
        <v>25.803707122802699</v>
      </c>
      <c r="E823">
        <v>25.884740829467798</v>
      </c>
      <c r="F823">
        <v>26.323112487793001</v>
      </c>
      <c r="I823" t="s">
        <v>33725</v>
      </c>
      <c r="J823" t="s">
        <v>33726</v>
      </c>
      <c r="K823" t="s">
        <v>33727</v>
      </c>
      <c r="P823" t="s">
        <v>464</v>
      </c>
      <c r="Q823" t="s">
        <v>465</v>
      </c>
      <c r="Z823" t="s">
        <v>33728</v>
      </c>
      <c r="AA823" t="s">
        <v>33729</v>
      </c>
      <c r="AB823">
        <v>2</v>
      </c>
      <c r="AC823">
        <v>2</v>
      </c>
      <c r="AD823">
        <v>2</v>
      </c>
      <c r="AE823">
        <v>13.7</v>
      </c>
      <c r="AF823">
        <v>13.7</v>
      </c>
      <c r="AG823">
        <v>13.7</v>
      </c>
      <c r="AH823">
        <v>22.338000000000001</v>
      </c>
      <c r="AI823">
        <v>0</v>
      </c>
      <c r="AJ823">
        <v>4.9420000000000002</v>
      </c>
      <c r="AK823">
        <v>354100000</v>
      </c>
      <c r="AL823">
        <v>4</v>
      </c>
      <c r="AM823">
        <v>0.58795418093574103</v>
      </c>
      <c r="AN823">
        <v>0.46636336779911403</v>
      </c>
      <c r="AO823">
        <v>0.51266288757324197</v>
      </c>
      <c r="AP823">
        <v>1.31688976768836</v>
      </c>
      <c r="AQ823" t="s">
        <v>33730</v>
      </c>
      <c r="AR823" t="s">
        <v>33730</v>
      </c>
      <c r="AS823" t="s">
        <v>33731</v>
      </c>
      <c r="AT823" t="s">
        <v>33732</v>
      </c>
      <c r="AU823">
        <v>3323</v>
      </c>
      <c r="AV823" t="s">
        <v>33733</v>
      </c>
      <c r="AW823" t="s">
        <v>33731</v>
      </c>
      <c r="AY823">
        <v>0.58795418093574103</v>
      </c>
      <c r="AZ823">
        <v>0.51266288757324197</v>
      </c>
      <c r="BA823" s="6">
        <f t="shared" si="65"/>
        <v>0.42668109629385609</v>
      </c>
      <c r="BB823" s="4" t="str">
        <f t="shared" si="62"/>
        <v/>
      </c>
      <c r="BC823" t="str">
        <f t="shared" si="61"/>
        <v/>
      </c>
      <c r="BD823" t="str">
        <f t="shared" si="63"/>
        <v/>
      </c>
      <c r="BE823" t="str">
        <f t="shared" si="64"/>
        <v/>
      </c>
      <c r="BF823" t="s">
        <v>33732</v>
      </c>
      <c r="BG823" t="s">
        <v>33731</v>
      </c>
    </row>
    <row r="824" spans="1:59" x14ac:dyDescent="0.2">
      <c r="A824">
        <v>29.255817413330099</v>
      </c>
      <c r="B824">
        <v>29.942935943603501</v>
      </c>
      <c r="C824">
        <v>29.956708908081101</v>
      </c>
      <c r="D824">
        <v>30.109859466552699</v>
      </c>
      <c r="E824">
        <v>30.335859298706101</v>
      </c>
      <c r="F824">
        <v>30.247623443603501</v>
      </c>
      <c r="I824" t="s">
        <v>8270</v>
      </c>
      <c r="J824" t="s">
        <v>8271</v>
      </c>
      <c r="K824" t="s">
        <v>8272</v>
      </c>
      <c r="P824" t="s">
        <v>2877</v>
      </c>
      <c r="Q824" t="s">
        <v>2878</v>
      </c>
      <c r="T824" t="s">
        <v>8273</v>
      </c>
      <c r="U824" t="s">
        <v>8274</v>
      </c>
      <c r="Z824" t="s">
        <v>8275</v>
      </c>
      <c r="AA824" t="s">
        <v>8276</v>
      </c>
      <c r="AB824">
        <v>8</v>
      </c>
      <c r="AC824">
        <v>8</v>
      </c>
      <c r="AD824">
        <v>8</v>
      </c>
      <c r="AE824">
        <v>38.299999999999997</v>
      </c>
      <c r="AF824">
        <v>38.299999999999997</v>
      </c>
      <c r="AG824">
        <v>38.299999999999997</v>
      </c>
      <c r="AH824">
        <v>31.462</v>
      </c>
      <c r="AI824">
        <v>0</v>
      </c>
      <c r="AJ824">
        <v>108.98</v>
      </c>
      <c r="AK824">
        <v>6503800000</v>
      </c>
      <c r="AL824">
        <v>56</v>
      </c>
      <c r="AM824">
        <v>0.99968932823916501</v>
      </c>
      <c r="AN824">
        <v>0.26036675235647</v>
      </c>
      <c r="AO824">
        <v>0.51262664794921897</v>
      </c>
      <c r="AP824">
        <v>2.1312106601582799</v>
      </c>
      <c r="AQ824" t="s">
        <v>8277</v>
      </c>
      <c r="AR824" t="s">
        <v>8277</v>
      </c>
      <c r="AS824" t="s">
        <v>8278</v>
      </c>
      <c r="AT824" t="s">
        <v>8279</v>
      </c>
      <c r="AU824">
        <v>744</v>
      </c>
      <c r="AV824" t="s">
        <v>8280</v>
      </c>
      <c r="AW824" t="s">
        <v>8278</v>
      </c>
      <c r="AX824" t="s">
        <v>8281</v>
      </c>
      <c r="AY824">
        <v>0.99968932823916501</v>
      </c>
      <c r="AZ824">
        <v>0.51262664794921897</v>
      </c>
      <c r="BA824" s="6">
        <f t="shared" si="65"/>
        <v>0.42664525938050701</v>
      </c>
      <c r="BB824" s="4" t="str">
        <f t="shared" si="62"/>
        <v/>
      </c>
      <c r="BC824" t="str">
        <f t="shared" si="61"/>
        <v/>
      </c>
      <c r="BD824" t="str">
        <f t="shared" si="63"/>
        <v/>
      </c>
      <c r="BE824" t="str">
        <f t="shared" si="64"/>
        <v/>
      </c>
      <c r="BF824" t="s">
        <v>8279</v>
      </c>
      <c r="BG824" t="s">
        <v>8278</v>
      </c>
    </row>
    <row r="825" spans="1:59" x14ac:dyDescent="0.2">
      <c r="A825">
        <v>31.1089878082275</v>
      </c>
      <c r="B825">
        <v>30.947750091552699</v>
      </c>
      <c r="C825">
        <v>31.0350532531738</v>
      </c>
      <c r="D825">
        <v>31.737232208251999</v>
      </c>
      <c r="E825">
        <v>31.318778991699201</v>
      </c>
      <c r="F825">
        <v>31.569099426269499</v>
      </c>
      <c r="I825" t="s">
        <v>1973</v>
      </c>
      <c r="J825" t="s">
        <v>7645</v>
      </c>
      <c r="K825" t="s">
        <v>7646</v>
      </c>
      <c r="P825" t="s">
        <v>345</v>
      </c>
      <c r="Q825" t="s">
        <v>346</v>
      </c>
      <c r="R825" t="s">
        <v>468</v>
      </c>
      <c r="S825" t="s">
        <v>1618</v>
      </c>
      <c r="T825" t="s">
        <v>468</v>
      </c>
      <c r="U825" t="s">
        <v>469</v>
      </c>
      <c r="Z825" t="s">
        <v>1898</v>
      </c>
      <c r="AA825" t="s">
        <v>1899</v>
      </c>
      <c r="AB825">
        <v>14</v>
      </c>
      <c r="AC825">
        <v>12</v>
      </c>
      <c r="AD825">
        <v>12</v>
      </c>
      <c r="AE825">
        <v>60.9</v>
      </c>
      <c r="AF825">
        <v>54.2</v>
      </c>
      <c r="AG825">
        <v>54.2</v>
      </c>
      <c r="AH825">
        <v>25.486000000000001</v>
      </c>
      <c r="AI825">
        <v>0</v>
      </c>
      <c r="AJ825">
        <v>62.241999999999997</v>
      </c>
      <c r="AK825">
        <v>16032000000</v>
      </c>
      <c r="AL825">
        <v>63</v>
      </c>
      <c r="AM825">
        <v>1.76534442924611</v>
      </c>
      <c r="AN825">
        <v>0.15743521594684401</v>
      </c>
      <c r="AO825">
        <v>0.51110649108886697</v>
      </c>
      <c r="AP825">
        <v>3.9256707393590702</v>
      </c>
      <c r="AQ825" t="s">
        <v>7647</v>
      </c>
      <c r="AR825" t="s">
        <v>7647</v>
      </c>
      <c r="AS825" t="s">
        <v>7648</v>
      </c>
      <c r="AT825" t="s">
        <v>7649</v>
      </c>
      <c r="AU825">
        <v>693</v>
      </c>
      <c r="AV825" t="s">
        <v>7650</v>
      </c>
      <c r="AW825" t="s">
        <v>7651</v>
      </c>
      <c r="AX825" t="s">
        <v>7652</v>
      </c>
      <c r="AY825">
        <v>1.76534442924611</v>
      </c>
      <c r="AZ825">
        <v>0.51110649108886697</v>
      </c>
      <c r="BA825" s="6">
        <f t="shared" si="65"/>
        <v>0.4251428057546478</v>
      </c>
      <c r="BB825" s="4" t="str">
        <f t="shared" si="62"/>
        <v/>
      </c>
      <c r="BC825" t="str">
        <f t="shared" si="61"/>
        <v/>
      </c>
      <c r="BD825" t="str">
        <f t="shared" si="63"/>
        <v/>
      </c>
      <c r="BE825" t="str">
        <f t="shared" si="64"/>
        <v/>
      </c>
      <c r="BF825" t="s">
        <v>7649</v>
      </c>
      <c r="BG825" t="s">
        <v>7648</v>
      </c>
    </row>
    <row r="826" spans="1:59" x14ac:dyDescent="0.2">
      <c r="A826">
        <v>30.684368133544901</v>
      </c>
      <c r="B826">
        <v>30.469467163085898</v>
      </c>
      <c r="C826">
        <v>30.4234218597412</v>
      </c>
      <c r="D826">
        <v>31.317701339721701</v>
      </c>
      <c r="E826">
        <v>30.99880027771</v>
      </c>
      <c r="F826">
        <v>30.794050216674801</v>
      </c>
      <c r="I826" t="s">
        <v>29727</v>
      </c>
      <c r="J826" t="s">
        <v>25708</v>
      </c>
      <c r="K826" t="s">
        <v>1126</v>
      </c>
      <c r="N826" t="s">
        <v>25708</v>
      </c>
      <c r="O826" t="s">
        <v>25709</v>
      </c>
      <c r="P826" t="s">
        <v>436</v>
      </c>
      <c r="Q826" t="s">
        <v>439</v>
      </c>
      <c r="R826" t="s">
        <v>980</v>
      </c>
      <c r="S826">
        <v>3009</v>
      </c>
      <c r="Z826" t="s">
        <v>29728</v>
      </c>
      <c r="AA826" t="s">
        <v>29729</v>
      </c>
      <c r="AB826">
        <v>17</v>
      </c>
      <c r="AC826">
        <v>17</v>
      </c>
      <c r="AD826">
        <v>17</v>
      </c>
      <c r="AE826">
        <v>36.4</v>
      </c>
      <c r="AF826">
        <v>36.4</v>
      </c>
      <c r="AG826">
        <v>36.4</v>
      </c>
      <c r="AH826">
        <v>53.192999999999998</v>
      </c>
      <c r="AI826">
        <v>0</v>
      </c>
      <c r="AJ826">
        <v>103.31</v>
      </c>
      <c r="AK826">
        <v>11336000000</v>
      </c>
      <c r="AL826">
        <v>65</v>
      </c>
      <c r="AM826">
        <v>1.3842821798096101</v>
      </c>
      <c r="AN826">
        <v>0.18459354838709699</v>
      </c>
      <c r="AO826">
        <v>0.51109822591146103</v>
      </c>
      <c r="AP826">
        <v>2.96672916400916</v>
      </c>
      <c r="AQ826" t="s">
        <v>36971</v>
      </c>
      <c r="AR826" t="s">
        <v>36971</v>
      </c>
      <c r="AS826" t="s">
        <v>36972</v>
      </c>
      <c r="AT826" t="s">
        <v>36973</v>
      </c>
      <c r="AU826">
        <v>3726</v>
      </c>
      <c r="AV826" t="s">
        <v>36974</v>
      </c>
      <c r="AW826" t="s">
        <v>36972</v>
      </c>
      <c r="AX826" t="s">
        <v>33157</v>
      </c>
      <c r="AY826">
        <v>1.3842821798096101</v>
      </c>
      <c r="AZ826">
        <v>0.51109822591146103</v>
      </c>
      <c r="BA826" s="6">
        <f t="shared" si="65"/>
        <v>0.42513464115711086</v>
      </c>
      <c r="BB826" s="4" t="str">
        <f t="shared" si="62"/>
        <v/>
      </c>
      <c r="BC826" t="str">
        <f t="shared" si="61"/>
        <v/>
      </c>
      <c r="BD826" t="str">
        <f t="shared" si="63"/>
        <v/>
      </c>
      <c r="BE826" t="str">
        <f t="shared" si="64"/>
        <v/>
      </c>
      <c r="BF826" t="s">
        <v>36973</v>
      </c>
      <c r="BG826" t="s">
        <v>36972</v>
      </c>
    </row>
    <row r="827" spans="1:59" x14ac:dyDescent="0.2">
      <c r="A827">
        <v>28.696107864379901</v>
      </c>
      <c r="B827">
        <v>28.851087570190401</v>
      </c>
      <c r="C827">
        <v>28.4789638519287</v>
      </c>
      <c r="D827">
        <v>29.091489791870099</v>
      </c>
      <c r="E827">
        <v>29.658979415893601</v>
      </c>
      <c r="F827">
        <v>28.8079013824463</v>
      </c>
      <c r="I827" t="s">
        <v>32538</v>
      </c>
      <c r="J827" t="s">
        <v>27555</v>
      </c>
      <c r="K827" t="s">
        <v>112</v>
      </c>
      <c r="L827" t="s">
        <v>782</v>
      </c>
      <c r="M827" t="s">
        <v>783</v>
      </c>
      <c r="P827" t="s">
        <v>112</v>
      </c>
      <c r="Q827" t="s">
        <v>113</v>
      </c>
      <c r="R827" t="s">
        <v>1389</v>
      </c>
      <c r="S827">
        <v>1001</v>
      </c>
      <c r="Z827" t="s">
        <v>932</v>
      </c>
      <c r="AA827" t="s">
        <v>933</v>
      </c>
      <c r="AB827">
        <v>9</v>
      </c>
      <c r="AC827">
        <v>9</v>
      </c>
      <c r="AD827">
        <v>9</v>
      </c>
      <c r="AE827">
        <v>26.1</v>
      </c>
      <c r="AF827">
        <v>26.1</v>
      </c>
      <c r="AG827">
        <v>26.1</v>
      </c>
      <c r="AH827">
        <v>36.085000000000001</v>
      </c>
      <c r="AI827">
        <v>0</v>
      </c>
      <c r="AJ827">
        <v>27.34</v>
      </c>
      <c r="AK827">
        <v>3182900000</v>
      </c>
      <c r="AL827">
        <v>35</v>
      </c>
      <c r="AM827">
        <v>0.87241006510789998</v>
      </c>
      <c r="AN827">
        <v>0.311037615330021</v>
      </c>
      <c r="AO827">
        <v>0.51073710123698002</v>
      </c>
      <c r="AP827">
        <v>1.87438065869806</v>
      </c>
      <c r="AQ827" t="s">
        <v>32539</v>
      </c>
      <c r="AR827" t="s">
        <v>32539</v>
      </c>
      <c r="AS827" t="s">
        <v>32540</v>
      </c>
      <c r="AT827" t="s">
        <v>32541</v>
      </c>
      <c r="AU827">
        <v>3182</v>
      </c>
      <c r="AV827" t="s">
        <v>32542</v>
      </c>
      <c r="AW827" t="s">
        <v>32540</v>
      </c>
      <c r="AY827">
        <v>0.87241006510789998</v>
      </c>
      <c r="AZ827">
        <v>0.51073710123698002</v>
      </c>
      <c r="BA827" s="6">
        <f t="shared" si="65"/>
        <v>0.42477795671422336</v>
      </c>
      <c r="BB827" s="4" t="str">
        <f t="shared" si="62"/>
        <v/>
      </c>
      <c r="BC827" t="str">
        <f t="shared" si="61"/>
        <v/>
      </c>
      <c r="BD827" t="str">
        <f t="shared" si="63"/>
        <v/>
      </c>
      <c r="BE827" t="str">
        <f t="shared" si="64"/>
        <v/>
      </c>
      <c r="BF827" t="s">
        <v>32541</v>
      </c>
      <c r="BG827" t="s">
        <v>32540</v>
      </c>
    </row>
    <row r="828" spans="1:59" x14ac:dyDescent="0.2">
      <c r="A828">
        <v>24.646198272705099</v>
      </c>
      <c r="B828">
        <v>25.055524826049801</v>
      </c>
      <c r="C828">
        <v>26.3521022796631</v>
      </c>
      <c r="D828">
        <v>25.9749565124512</v>
      </c>
      <c r="E828" t="s">
        <v>88</v>
      </c>
      <c r="F828">
        <v>25.7490634918213</v>
      </c>
      <c r="I828" t="s">
        <v>27969</v>
      </c>
      <c r="J828" t="s">
        <v>3524</v>
      </c>
      <c r="K828" t="s">
        <v>27970</v>
      </c>
      <c r="P828" t="s">
        <v>665</v>
      </c>
      <c r="Q828" t="s">
        <v>666</v>
      </c>
      <c r="R828" t="s">
        <v>232</v>
      </c>
      <c r="S828">
        <v>4131</v>
      </c>
      <c r="Z828" t="s">
        <v>27971</v>
      </c>
      <c r="AA828" t="s">
        <v>27972</v>
      </c>
      <c r="AB828">
        <v>3</v>
      </c>
      <c r="AC828">
        <v>3</v>
      </c>
      <c r="AD828">
        <v>3</v>
      </c>
      <c r="AE828">
        <v>9</v>
      </c>
      <c r="AF828">
        <v>9</v>
      </c>
      <c r="AG828">
        <v>9</v>
      </c>
      <c r="AH828">
        <v>49.712000000000003</v>
      </c>
      <c r="AI828">
        <v>0</v>
      </c>
      <c r="AJ828">
        <v>6.9954999999999998</v>
      </c>
      <c r="AK828">
        <v>269140000</v>
      </c>
      <c r="AL828">
        <v>6</v>
      </c>
      <c r="AM828">
        <v>0.30031808165143298</v>
      </c>
      <c r="AN828">
        <v>0.70196714435512098</v>
      </c>
      <c r="AO828">
        <v>0.51073487599690603</v>
      </c>
      <c r="AP828">
        <v>0.76329984411876595</v>
      </c>
      <c r="AQ828" t="s">
        <v>27973</v>
      </c>
      <c r="AR828" t="s">
        <v>27973</v>
      </c>
      <c r="AS828" t="s">
        <v>27974</v>
      </c>
      <c r="AT828" t="s">
        <v>27975</v>
      </c>
      <c r="AU828">
        <v>2633</v>
      </c>
      <c r="AV828" t="s">
        <v>27976</v>
      </c>
      <c r="AW828" t="s">
        <v>27974</v>
      </c>
      <c r="AY828">
        <v>0.30031808165143298</v>
      </c>
      <c r="AZ828">
        <v>0.51073487599690603</v>
      </c>
      <c r="BA828" s="6">
        <f t="shared" si="65"/>
        <v>0.42477575911149312</v>
      </c>
      <c r="BB828" s="4" t="str">
        <f t="shared" si="62"/>
        <v/>
      </c>
      <c r="BC828" t="str">
        <f t="shared" si="61"/>
        <v/>
      </c>
      <c r="BD828" t="str">
        <f t="shared" si="63"/>
        <v/>
      </c>
      <c r="BE828" t="str">
        <f t="shared" si="64"/>
        <v/>
      </c>
      <c r="BF828" t="s">
        <v>27975</v>
      </c>
      <c r="BG828" t="s">
        <v>27974</v>
      </c>
    </row>
    <row r="829" spans="1:59" x14ac:dyDescent="0.2">
      <c r="A829">
        <v>29.853513717651399</v>
      </c>
      <c r="B829">
        <v>30.643579483032202</v>
      </c>
      <c r="C829">
        <v>30.002225875854499</v>
      </c>
      <c r="D829">
        <v>30.775411605835</v>
      </c>
      <c r="E829">
        <v>30.720287322998001</v>
      </c>
      <c r="F829">
        <v>30.535472869873001</v>
      </c>
      <c r="I829" t="s">
        <v>28198</v>
      </c>
      <c r="J829" t="s">
        <v>61</v>
      </c>
      <c r="K829" t="s">
        <v>28199</v>
      </c>
      <c r="N829" t="s">
        <v>61</v>
      </c>
      <c r="O829" t="s">
        <v>62</v>
      </c>
      <c r="P829" t="s">
        <v>63</v>
      </c>
      <c r="Q829" t="s">
        <v>64</v>
      </c>
      <c r="R829" t="s">
        <v>167</v>
      </c>
      <c r="S829">
        <v>3021</v>
      </c>
      <c r="Z829" t="s">
        <v>28200</v>
      </c>
      <c r="AA829" t="s">
        <v>28201</v>
      </c>
      <c r="AB829">
        <v>11</v>
      </c>
      <c r="AC829">
        <v>11</v>
      </c>
      <c r="AD829">
        <v>11</v>
      </c>
      <c r="AE829">
        <v>22.4</v>
      </c>
      <c r="AF829">
        <v>22.4</v>
      </c>
      <c r="AG829">
        <v>22.4</v>
      </c>
      <c r="AH829">
        <v>66.245999999999995</v>
      </c>
      <c r="AI829">
        <v>0</v>
      </c>
      <c r="AJ829">
        <v>136.6</v>
      </c>
      <c r="AK829">
        <v>8886000000</v>
      </c>
      <c r="AL829">
        <v>61</v>
      </c>
      <c r="AM829">
        <v>0.94403590782495195</v>
      </c>
      <c r="AN829">
        <v>0.282066141732284</v>
      </c>
      <c r="AO829">
        <v>0.51061757405598796</v>
      </c>
      <c r="AP829">
        <v>2.0180259309692898</v>
      </c>
      <c r="AQ829" t="s">
        <v>28202</v>
      </c>
      <c r="AR829" t="s">
        <v>28202</v>
      </c>
      <c r="AS829" t="s">
        <v>28203</v>
      </c>
      <c r="AT829" t="s">
        <v>28204</v>
      </c>
      <c r="AU829">
        <v>2661</v>
      </c>
      <c r="AV829" t="s">
        <v>28205</v>
      </c>
      <c r="AW829" t="s">
        <v>28203</v>
      </c>
      <c r="AX829" t="s">
        <v>28206</v>
      </c>
      <c r="AY829">
        <v>0.94403590782495195</v>
      </c>
      <c r="AZ829">
        <v>0.51061757405598796</v>
      </c>
      <c r="BA829" s="6">
        <f t="shared" si="65"/>
        <v>0.42465991885215604</v>
      </c>
      <c r="BB829" s="4" t="str">
        <f t="shared" si="62"/>
        <v/>
      </c>
      <c r="BC829" t="str">
        <f t="shared" ref="BC829:BC892" si="66">IFERROR(IF(AND(AY829&gt;1.34, AZ829&lt;(-1)), "+",""),"")</f>
        <v/>
      </c>
      <c r="BD829" t="str">
        <f t="shared" si="63"/>
        <v/>
      </c>
      <c r="BE829" t="str">
        <f t="shared" si="64"/>
        <v/>
      </c>
      <c r="BF829" t="s">
        <v>28204</v>
      </c>
      <c r="BG829" t="s">
        <v>28203</v>
      </c>
    </row>
    <row r="830" spans="1:59" x14ac:dyDescent="0.2">
      <c r="A830">
        <v>27.367362976074201</v>
      </c>
      <c r="B830">
        <v>27.398359298706101</v>
      </c>
      <c r="C830">
        <v>27.2960529327393</v>
      </c>
      <c r="D830">
        <v>27.738794326782202</v>
      </c>
      <c r="E830">
        <v>27.9488220214844</v>
      </c>
      <c r="F830">
        <v>27.905811309814499</v>
      </c>
      <c r="I830" t="s">
        <v>30809</v>
      </c>
      <c r="J830" t="s">
        <v>30810</v>
      </c>
      <c r="K830" t="s">
        <v>30811</v>
      </c>
      <c r="N830" t="s">
        <v>18559</v>
      </c>
      <c r="O830" t="s">
        <v>18560</v>
      </c>
      <c r="P830" t="s">
        <v>1768</v>
      </c>
      <c r="Q830" t="s">
        <v>1769</v>
      </c>
      <c r="R830" t="s">
        <v>30812</v>
      </c>
      <c r="S830" t="s">
        <v>30813</v>
      </c>
      <c r="T830" t="s">
        <v>30814</v>
      </c>
      <c r="U830" t="s">
        <v>30815</v>
      </c>
      <c r="X830" t="s">
        <v>2323</v>
      </c>
      <c r="Y830" t="s">
        <v>2324</v>
      </c>
      <c r="Z830" t="s">
        <v>2325</v>
      </c>
      <c r="AA830" t="s">
        <v>2326</v>
      </c>
      <c r="AB830">
        <v>12</v>
      </c>
      <c r="AC830">
        <v>4</v>
      </c>
      <c r="AD830">
        <v>4</v>
      </c>
      <c r="AE830">
        <v>29.7</v>
      </c>
      <c r="AF830">
        <v>12.9</v>
      </c>
      <c r="AG830">
        <v>12.9</v>
      </c>
      <c r="AH830">
        <v>55.363999999999997</v>
      </c>
      <c r="AI830">
        <v>0</v>
      </c>
      <c r="AJ830">
        <v>42.343000000000004</v>
      </c>
      <c r="AK830">
        <v>1249300000</v>
      </c>
      <c r="AL830">
        <v>16</v>
      </c>
      <c r="AM830">
        <v>2.7063178719647598</v>
      </c>
      <c r="AN830">
        <v>0.135538461538462</v>
      </c>
      <c r="AO830">
        <v>0.51055081685384396</v>
      </c>
      <c r="AP830">
        <v>7.2055341130235897</v>
      </c>
      <c r="AQ830" t="s">
        <v>30816</v>
      </c>
      <c r="AR830" t="s">
        <v>30816</v>
      </c>
      <c r="AS830" t="s">
        <v>30817</v>
      </c>
      <c r="AT830" t="s">
        <v>30818</v>
      </c>
      <c r="AU830">
        <v>2976</v>
      </c>
      <c r="AV830" t="s">
        <v>30819</v>
      </c>
      <c r="AW830" t="s">
        <v>30817</v>
      </c>
      <c r="AX830" t="s">
        <v>30820</v>
      </c>
      <c r="AY830">
        <v>2.7063178719647598</v>
      </c>
      <c r="AZ830">
        <v>0.51055081685384396</v>
      </c>
      <c r="BA830" s="6">
        <f t="shared" si="65"/>
        <v>0.42459399770657691</v>
      </c>
      <c r="BB830" s="4" t="str">
        <f t="shared" si="62"/>
        <v/>
      </c>
      <c r="BC830" t="str">
        <f t="shared" si="66"/>
        <v/>
      </c>
      <c r="BD830" t="str">
        <f t="shared" si="63"/>
        <v/>
      </c>
      <c r="BE830" t="str">
        <f t="shared" si="64"/>
        <v/>
      </c>
      <c r="BF830" t="s">
        <v>30818</v>
      </c>
      <c r="BG830" t="s">
        <v>30817</v>
      </c>
    </row>
    <row r="831" spans="1:59" x14ac:dyDescent="0.2">
      <c r="A831">
        <v>29.736747741699201</v>
      </c>
      <c r="B831">
        <v>29.901674270629901</v>
      </c>
      <c r="C831">
        <v>29.290176391601602</v>
      </c>
      <c r="D831">
        <v>30.1356506347656</v>
      </c>
      <c r="E831">
        <v>30.258335113525401</v>
      </c>
      <c r="F831">
        <v>30.062782287597699</v>
      </c>
      <c r="I831" t="s">
        <v>25155</v>
      </c>
      <c r="J831" t="s">
        <v>25156</v>
      </c>
      <c r="K831" t="s">
        <v>25157</v>
      </c>
      <c r="N831" t="s">
        <v>61</v>
      </c>
      <c r="O831" t="s">
        <v>62</v>
      </c>
      <c r="Z831" t="s">
        <v>753</v>
      </c>
      <c r="AA831" t="s">
        <v>754</v>
      </c>
      <c r="AB831">
        <v>13</v>
      </c>
      <c r="AC831">
        <v>13</v>
      </c>
      <c r="AD831">
        <v>13</v>
      </c>
      <c r="AE831">
        <v>40.9</v>
      </c>
      <c r="AF831">
        <v>40.9</v>
      </c>
      <c r="AG831">
        <v>40.9</v>
      </c>
      <c r="AH831">
        <v>46.029000000000003</v>
      </c>
      <c r="AI831">
        <v>0</v>
      </c>
      <c r="AJ831">
        <v>193.72</v>
      </c>
      <c r="AK831">
        <v>6139400000</v>
      </c>
      <c r="AL831">
        <v>64</v>
      </c>
      <c r="AM831">
        <v>1.2496549159644701</v>
      </c>
      <c r="AN831">
        <v>0.20270284237726099</v>
      </c>
      <c r="AO831">
        <v>0.50938987731933605</v>
      </c>
      <c r="AP831">
        <v>2.66189923145672</v>
      </c>
      <c r="AQ831" t="s">
        <v>25158</v>
      </c>
      <c r="AR831" t="s">
        <v>25158</v>
      </c>
      <c r="AS831" t="s">
        <v>25159</v>
      </c>
      <c r="AT831" t="s">
        <v>25160</v>
      </c>
      <c r="AU831">
        <v>2295</v>
      </c>
      <c r="AV831" t="s">
        <v>25161</v>
      </c>
      <c r="AW831" t="s">
        <v>25159</v>
      </c>
      <c r="AY831">
        <v>1.2496549159644701</v>
      </c>
      <c r="AZ831">
        <v>0.50938987731933605</v>
      </c>
      <c r="BA831" s="6">
        <f t="shared" si="65"/>
        <v>0.42344808523793254</v>
      </c>
      <c r="BB831" s="4" t="str">
        <f t="shared" si="62"/>
        <v/>
      </c>
      <c r="BC831" t="str">
        <f t="shared" si="66"/>
        <v/>
      </c>
      <c r="BD831" t="str">
        <f t="shared" si="63"/>
        <v/>
      </c>
      <c r="BE831" t="str">
        <f t="shared" si="64"/>
        <v/>
      </c>
      <c r="BF831" t="s">
        <v>25160</v>
      </c>
      <c r="BG831" t="s">
        <v>25159</v>
      </c>
    </row>
    <row r="832" spans="1:59" x14ac:dyDescent="0.2">
      <c r="A832">
        <v>31.3944797515869</v>
      </c>
      <c r="B832">
        <v>31.326137542724599</v>
      </c>
      <c r="C832">
        <v>30.9137783050537</v>
      </c>
      <c r="D832">
        <v>31.793392181396499</v>
      </c>
      <c r="E832">
        <v>31.822858810424801</v>
      </c>
      <c r="F832">
        <v>31.543516159057599</v>
      </c>
      <c r="I832" t="s">
        <v>31327</v>
      </c>
      <c r="J832" t="s">
        <v>61</v>
      </c>
      <c r="K832" t="s">
        <v>31328</v>
      </c>
      <c r="N832" t="s">
        <v>61</v>
      </c>
      <c r="O832" t="s">
        <v>62</v>
      </c>
      <c r="P832" t="s">
        <v>1167</v>
      </c>
      <c r="Q832" t="s">
        <v>1168</v>
      </c>
      <c r="R832" t="s">
        <v>1184</v>
      </c>
      <c r="S832" t="s">
        <v>1185</v>
      </c>
      <c r="T832" t="s">
        <v>1171</v>
      </c>
      <c r="U832" t="s">
        <v>1172</v>
      </c>
      <c r="V832" t="s">
        <v>31329</v>
      </c>
      <c r="W832" t="s">
        <v>31330</v>
      </c>
      <c r="Z832" t="s">
        <v>500</v>
      </c>
      <c r="AA832" t="s">
        <v>501</v>
      </c>
      <c r="AB832">
        <v>19</v>
      </c>
      <c r="AC832">
        <v>19</v>
      </c>
      <c r="AD832">
        <v>19</v>
      </c>
      <c r="AE832">
        <v>36.9</v>
      </c>
      <c r="AF832">
        <v>36.9</v>
      </c>
      <c r="AG832">
        <v>36.9</v>
      </c>
      <c r="AH832">
        <v>76.888999999999996</v>
      </c>
      <c r="AI832">
        <v>0</v>
      </c>
      <c r="AJ832">
        <v>255.57</v>
      </c>
      <c r="AK832">
        <v>18189000000</v>
      </c>
      <c r="AL832">
        <v>112</v>
      </c>
      <c r="AM832">
        <v>1.3625193151269901</v>
      </c>
      <c r="AN832">
        <v>0.18780093312597201</v>
      </c>
      <c r="AO832">
        <v>0.50845718383789096</v>
      </c>
      <c r="AP832">
        <v>2.91640633743059</v>
      </c>
      <c r="AQ832" t="s">
        <v>31331</v>
      </c>
      <c r="AR832" t="s">
        <v>31331</v>
      </c>
      <c r="AS832" t="s">
        <v>31332</v>
      </c>
      <c r="AT832" t="s">
        <v>31333</v>
      </c>
      <c r="AU832">
        <v>3028</v>
      </c>
      <c r="AV832" t="s">
        <v>31334</v>
      </c>
      <c r="AW832" t="s">
        <v>31335</v>
      </c>
      <c r="AY832">
        <v>1.3625193151269901</v>
      </c>
      <c r="AZ832">
        <v>0.50845718383789096</v>
      </c>
      <c r="BA832" s="6">
        <f t="shared" si="65"/>
        <v>0.42252813219911722</v>
      </c>
      <c r="BB832" s="4" t="str">
        <f t="shared" si="62"/>
        <v/>
      </c>
      <c r="BC832" t="str">
        <f t="shared" si="66"/>
        <v/>
      </c>
      <c r="BD832" t="str">
        <f t="shared" si="63"/>
        <v/>
      </c>
      <c r="BE832" t="str">
        <f t="shared" si="64"/>
        <v/>
      </c>
      <c r="BF832" t="s">
        <v>31333</v>
      </c>
      <c r="BG832" t="s">
        <v>31332</v>
      </c>
    </row>
    <row r="833" spans="1:59" x14ac:dyDescent="0.2">
      <c r="A833">
        <v>30.3454074859619</v>
      </c>
      <c r="B833">
        <v>30.3948879241943</v>
      </c>
      <c r="C833">
        <v>29.780597686767599</v>
      </c>
      <c r="D833">
        <v>30.903184890747099</v>
      </c>
      <c r="E833">
        <v>30.609376907348601</v>
      </c>
      <c r="F833">
        <v>30.5330600738525</v>
      </c>
      <c r="I833" t="s">
        <v>1281</v>
      </c>
      <c r="J833" t="s">
        <v>1282</v>
      </c>
      <c r="K833" t="s">
        <v>1283</v>
      </c>
      <c r="N833" t="s">
        <v>110</v>
      </c>
      <c r="O833" t="s">
        <v>111</v>
      </c>
      <c r="P833" t="s">
        <v>1249</v>
      </c>
      <c r="Q833" t="s">
        <v>1250</v>
      </c>
      <c r="R833" t="s">
        <v>1284</v>
      </c>
      <c r="S833" t="s">
        <v>1285</v>
      </c>
      <c r="T833" t="s">
        <v>1286</v>
      </c>
      <c r="U833" t="s">
        <v>1287</v>
      </c>
      <c r="V833" t="s">
        <v>1288</v>
      </c>
      <c r="W833" t="s">
        <v>1289</v>
      </c>
      <c r="Z833" t="s">
        <v>1290</v>
      </c>
      <c r="AA833" t="s">
        <v>1291</v>
      </c>
      <c r="AB833">
        <v>28</v>
      </c>
      <c r="AC833">
        <v>28</v>
      </c>
      <c r="AD833">
        <v>28</v>
      </c>
      <c r="AE833">
        <v>16.600000000000001</v>
      </c>
      <c r="AF833">
        <v>16.600000000000001</v>
      </c>
      <c r="AG833">
        <v>16.600000000000001</v>
      </c>
      <c r="AH833">
        <v>242.04</v>
      </c>
      <c r="AI833">
        <v>0</v>
      </c>
      <c r="AJ833">
        <v>144.65</v>
      </c>
      <c r="AK833">
        <v>8898200000</v>
      </c>
      <c r="AL833">
        <v>103</v>
      </c>
      <c r="AM833">
        <v>1.05170652037579</v>
      </c>
      <c r="AN833">
        <v>0.240832263978002</v>
      </c>
      <c r="AO833">
        <v>0.50824292500813995</v>
      </c>
      <c r="AP833">
        <v>2.23843838738589</v>
      </c>
      <c r="AQ833" t="s">
        <v>1292</v>
      </c>
      <c r="AR833" t="s">
        <v>1293</v>
      </c>
      <c r="AS833" t="s">
        <v>1294</v>
      </c>
      <c r="AT833" t="s">
        <v>1295</v>
      </c>
      <c r="AU833">
        <v>155</v>
      </c>
      <c r="AV833" t="s">
        <v>1296</v>
      </c>
      <c r="AW833" t="s">
        <v>1297</v>
      </c>
      <c r="AX833" t="s">
        <v>1298</v>
      </c>
      <c r="AY833">
        <v>1.05170652037579</v>
      </c>
      <c r="AZ833">
        <v>0.50824292500813995</v>
      </c>
      <c r="BA833" s="6">
        <f t="shared" si="65"/>
        <v>0.42231688410245782</v>
      </c>
      <c r="BB833" s="4" t="str">
        <f t="shared" si="62"/>
        <v/>
      </c>
      <c r="BC833" t="str">
        <f t="shared" si="66"/>
        <v/>
      </c>
      <c r="BD833" t="str">
        <f t="shared" si="63"/>
        <v/>
      </c>
      <c r="BE833" t="str">
        <f t="shared" si="64"/>
        <v/>
      </c>
      <c r="BF833" t="s">
        <v>1295</v>
      </c>
      <c r="BG833" t="s">
        <v>1294</v>
      </c>
    </row>
    <row r="834" spans="1:59" x14ac:dyDescent="0.2">
      <c r="A834">
        <v>34.150283813476598</v>
      </c>
      <c r="B834">
        <v>34.275657653808601</v>
      </c>
      <c r="C834">
        <v>33.708206176757798</v>
      </c>
      <c r="D834">
        <v>34.509231567382798</v>
      </c>
      <c r="E834">
        <v>34.627830505371101</v>
      </c>
      <c r="F834">
        <v>34.519580841064503</v>
      </c>
      <c r="I834" t="s">
        <v>1179</v>
      </c>
      <c r="J834" t="s">
        <v>1180</v>
      </c>
      <c r="K834" t="s">
        <v>1181</v>
      </c>
      <c r="N834" t="s">
        <v>61</v>
      </c>
      <c r="O834" t="s">
        <v>62</v>
      </c>
      <c r="P834" t="s">
        <v>1182</v>
      </c>
      <c r="Q834" t="s">
        <v>1183</v>
      </c>
      <c r="R834" t="s">
        <v>1184</v>
      </c>
      <c r="S834" t="s">
        <v>1185</v>
      </c>
      <c r="T834" t="s">
        <v>1171</v>
      </c>
      <c r="U834" t="s">
        <v>1172</v>
      </c>
      <c r="V834" t="s">
        <v>1186</v>
      </c>
      <c r="W834" t="s">
        <v>1187</v>
      </c>
      <c r="Z834" t="s">
        <v>1188</v>
      </c>
      <c r="AA834" t="s">
        <v>1189</v>
      </c>
      <c r="AB834">
        <v>45</v>
      </c>
      <c r="AC834">
        <v>45</v>
      </c>
      <c r="AD834">
        <v>45</v>
      </c>
      <c r="AE834">
        <v>68.7</v>
      </c>
      <c r="AF834">
        <v>68.7</v>
      </c>
      <c r="AG834">
        <v>68.7</v>
      </c>
      <c r="AH834">
        <v>66.049000000000007</v>
      </c>
      <c r="AI834">
        <v>0</v>
      </c>
      <c r="AJ834">
        <v>323.31</v>
      </c>
      <c r="AK834">
        <v>129520000000</v>
      </c>
      <c r="AL834">
        <v>407</v>
      </c>
      <c r="AM834">
        <v>1.34653284837905</v>
      </c>
      <c r="AN834">
        <v>0.18753939393939401</v>
      </c>
      <c r="AO834">
        <v>0.50749842325846095</v>
      </c>
      <c r="AP834">
        <v>2.8797067016858602</v>
      </c>
      <c r="AQ834" t="s">
        <v>1190</v>
      </c>
      <c r="AR834" t="s">
        <v>1190</v>
      </c>
      <c r="AS834" t="s">
        <v>1191</v>
      </c>
      <c r="AT834" t="s">
        <v>1192</v>
      </c>
      <c r="AU834">
        <v>147</v>
      </c>
      <c r="AV834" t="s">
        <v>1193</v>
      </c>
      <c r="AW834" t="s">
        <v>1191</v>
      </c>
      <c r="AY834">
        <v>1.34653284837905</v>
      </c>
      <c r="AZ834">
        <v>0.50749842325846095</v>
      </c>
      <c r="BA834" s="6">
        <f t="shared" si="65"/>
        <v>0.42158308783989806</v>
      </c>
      <c r="BB834" s="4" t="str">
        <f t="shared" si="62"/>
        <v/>
      </c>
      <c r="BC834" t="str">
        <f t="shared" si="66"/>
        <v/>
      </c>
      <c r="BD834" t="str">
        <f t="shared" si="63"/>
        <v/>
      </c>
      <c r="BE834" t="str">
        <f t="shared" si="64"/>
        <v/>
      </c>
      <c r="BF834" t="s">
        <v>1192</v>
      </c>
      <c r="BG834" t="s">
        <v>1191</v>
      </c>
    </row>
    <row r="835" spans="1:59" x14ac:dyDescent="0.2">
      <c r="A835">
        <v>25.324916839599599</v>
      </c>
      <c r="B835">
        <v>25.689151763916001</v>
      </c>
      <c r="C835">
        <v>25.3209629058838</v>
      </c>
      <c r="D835">
        <v>25.8442192077637</v>
      </c>
      <c r="E835">
        <v>26.079750061035199</v>
      </c>
      <c r="F835">
        <v>25.9327182769775</v>
      </c>
      <c r="I835" t="s">
        <v>23420</v>
      </c>
      <c r="K835" t="s">
        <v>32490</v>
      </c>
      <c r="P835" t="s">
        <v>63</v>
      </c>
      <c r="Q835" t="s">
        <v>64</v>
      </c>
      <c r="Z835" t="s">
        <v>38113</v>
      </c>
      <c r="AA835" t="s">
        <v>38114</v>
      </c>
      <c r="AB835">
        <v>2</v>
      </c>
      <c r="AC835">
        <v>2</v>
      </c>
      <c r="AD835">
        <v>2</v>
      </c>
      <c r="AE835">
        <v>12.5</v>
      </c>
      <c r="AF835">
        <v>12.5</v>
      </c>
      <c r="AG835">
        <v>12.5</v>
      </c>
      <c r="AH835">
        <v>24.193000000000001</v>
      </c>
      <c r="AI835">
        <v>0</v>
      </c>
      <c r="AJ835">
        <v>9.9844000000000008</v>
      </c>
      <c r="AK835">
        <v>333260000</v>
      </c>
      <c r="AL835">
        <v>9</v>
      </c>
      <c r="AM835">
        <v>1.6510015213475899</v>
      </c>
      <c r="AN835">
        <v>0.16875067024128701</v>
      </c>
      <c r="AO835">
        <v>0.50721867879231997</v>
      </c>
      <c r="AP835">
        <v>3.6210873108101702</v>
      </c>
      <c r="AQ835" t="s">
        <v>38115</v>
      </c>
      <c r="AR835" t="s">
        <v>38115</v>
      </c>
      <c r="AS835" t="s">
        <v>38116</v>
      </c>
      <c r="AT835" t="s">
        <v>38117</v>
      </c>
      <c r="AU835">
        <v>3867</v>
      </c>
      <c r="AV835" t="s">
        <v>38118</v>
      </c>
      <c r="AW835" t="s">
        <v>38116</v>
      </c>
      <c r="AY835">
        <v>1.6510015213475899</v>
      </c>
      <c r="AZ835">
        <v>0.50721867879231997</v>
      </c>
      <c r="BA835" s="6">
        <f t="shared" si="65"/>
        <v>0.42130746379093709</v>
      </c>
      <c r="BB835" s="4" t="str">
        <f t="shared" ref="BB835:BB898" si="67">IFERROR(IF(AND(AY835&gt;1.34, AZ835&gt;(1)), "+",""),"")</f>
        <v/>
      </c>
      <c r="BC835" t="str">
        <f t="shared" si="66"/>
        <v/>
      </c>
      <c r="BD835" t="str">
        <f t="shared" ref="BD835:BD898" si="68">IF(AND(COUNT(D835:F835)&gt;=1,COUNT(A835:C835)=0),COUNT(D835:F835),"")</f>
        <v/>
      </c>
      <c r="BE835" t="str">
        <f t="shared" ref="BE835:BE898" si="69">IF(AND(COUNT(A835:C835)&gt;=1,COUNT(D835:F835)=0),COUNT(A835:C835),"")</f>
        <v/>
      </c>
      <c r="BF835" t="s">
        <v>38117</v>
      </c>
      <c r="BG835" t="s">
        <v>38116</v>
      </c>
    </row>
    <row r="836" spans="1:59" x14ac:dyDescent="0.2">
      <c r="A836">
        <v>31.409479141235401</v>
      </c>
      <c r="B836">
        <v>31.4532680511475</v>
      </c>
      <c r="C836">
        <v>30.809005737304702</v>
      </c>
      <c r="D836">
        <v>31.7439861297607</v>
      </c>
      <c r="E836">
        <v>31.791608810424801</v>
      </c>
      <c r="F836">
        <v>31.656253814697301</v>
      </c>
      <c r="J836" t="s">
        <v>26819</v>
      </c>
      <c r="K836" t="s">
        <v>33734</v>
      </c>
      <c r="N836" t="s">
        <v>11339</v>
      </c>
      <c r="O836" t="s">
        <v>11340</v>
      </c>
      <c r="P836" t="s">
        <v>33735</v>
      </c>
      <c r="Q836" t="s">
        <v>33736</v>
      </c>
      <c r="R836" t="s">
        <v>468</v>
      </c>
      <c r="S836">
        <v>3041</v>
      </c>
      <c r="Z836" t="s">
        <v>33737</v>
      </c>
      <c r="AA836" t="s">
        <v>33738</v>
      </c>
      <c r="AB836">
        <v>30</v>
      </c>
      <c r="AC836">
        <v>26</v>
      </c>
      <c r="AD836">
        <v>26</v>
      </c>
      <c r="AE836">
        <v>45.3</v>
      </c>
      <c r="AF836">
        <v>42.2</v>
      </c>
      <c r="AG836">
        <v>42.2</v>
      </c>
      <c r="AH836">
        <v>82.563999999999993</v>
      </c>
      <c r="AI836">
        <v>0</v>
      </c>
      <c r="AJ836">
        <v>161.88999999999999</v>
      </c>
      <c r="AK836">
        <v>18372000000</v>
      </c>
      <c r="AL836">
        <v>123</v>
      </c>
      <c r="AM836">
        <v>1.12620786902515</v>
      </c>
      <c r="AN836">
        <v>0.222790983606557</v>
      </c>
      <c r="AO836">
        <v>0.50669860839843806</v>
      </c>
      <c r="AP836">
        <v>2.3947493019686301</v>
      </c>
      <c r="AQ836" t="s">
        <v>33739</v>
      </c>
      <c r="AR836" t="s">
        <v>33739</v>
      </c>
      <c r="AS836" t="s">
        <v>33740</v>
      </c>
      <c r="AT836" t="s">
        <v>33741</v>
      </c>
      <c r="AU836">
        <v>3324</v>
      </c>
      <c r="AV836" t="s">
        <v>33742</v>
      </c>
      <c r="AW836" t="s">
        <v>33740</v>
      </c>
      <c r="AY836">
        <v>1.12620786902515</v>
      </c>
      <c r="AZ836">
        <v>0.50669860839843806</v>
      </c>
      <c r="BA836" s="6">
        <f t="shared" si="65"/>
        <v>0.42079519564290657</v>
      </c>
      <c r="BB836" s="4" t="str">
        <f t="shared" si="67"/>
        <v/>
      </c>
      <c r="BC836" t="str">
        <f t="shared" si="66"/>
        <v/>
      </c>
      <c r="BD836" t="str">
        <f t="shared" si="68"/>
        <v/>
      </c>
      <c r="BE836" t="str">
        <f t="shared" si="69"/>
        <v/>
      </c>
      <c r="BF836" t="s">
        <v>33741</v>
      </c>
      <c r="BG836" t="s">
        <v>33740</v>
      </c>
    </row>
    <row r="837" spans="1:59" x14ac:dyDescent="0.2">
      <c r="A837">
        <v>29.684818267822301</v>
      </c>
      <c r="B837">
        <v>29.528987884521499</v>
      </c>
      <c r="C837">
        <v>30.472955703735401</v>
      </c>
      <c r="D837">
        <v>30.623050689697301</v>
      </c>
      <c r="E837">
        <v>29.811458587646499</v>
      </c>
      <c r="F837">
        <v>30.770458221435501</v>
      </c>
      <c r="I837" t="s">
        <v>4630</v>
      </c>
      <c r="J837" t="s">
        <v>4631</v>
      </c>
      <c r="K837" t="s">
        <v>4632</v>
      </c>
      <c r="N837" t="s">
        <v>4633</v>
      </c>
      <c r="O837" t="s">
        <v>4634</v>
      </c>
      <c r="P837" t="s">
        <v>4635</v>
      </c>
      <c r="Q837" t="s">
        <v>4636</v>
      </c>
      <c r="R837" t="s">
        <v>1108</v>
      </c>
      <c r="S837">
        <v>3036</v>
      </c>
      <c r="Z837" t="s">
        <v>4637</v>
      </c>
      <c r="AA837" t="s">
        <v>4638</v>
      </c>
      <c r="AB837">
        <v>4</v>
      </c>
      <c r="AC837">
        <v>4</v>
      </c>
      <c r="AD837">
        <v>4</v>
      </c>
      <c r="AE837">
        <v>33.700000000000003</v>
      </c>
      <c r="AF837">
        <v>33.700000000000003</v>
      </c>
      <c r="AG837">
        <v>33.700000000000003</v>
      </c>
      <c r="AH837">
        <v>19.343</v>
      </c>
      <c r="AI837">
        <v>0</v>
      </c>
      <c r="AJ837">
        <v>186.08</v>
      </c>
      <c r="AK837">
        <v>7555400000</v>
      </c>
      <c r="AL837">
        <v>36</v>
      </c>
      <c r="AM837">
        <v>0.534470664421132</v>
      </c>
      <c r="AN837">
        <v>0.503512195121951</v>
      </c>
      <c r="AO837">
        <v>0.50606854756673403</v>
      </c>
      <c r="AP837">
        <v>1.2123146086260299</v>
      </c>
      <c r="AQ837" t="s">
        <v>4639</v>
      </c>
      <c r="AR837" t="s">
        <v>4639</v>
      </c>
      <c r="AS837" t="s">
        <v>4640</v>
      </c>
      <c r="AT837" t="s">
        <v>4641</v>
      </c>
      <c r="AU837">
        <v>445</v>
      </c>
      <c r="AV837" t="s">
        <v>4642</v>
      </c>
      <c r="AW837" t="s">
        <v>4640</v>
      </c>
      <c r="AY837">
        <v>0.534470664421132</v>
      </c>
      <c r="AZ837">
        <v>0.50606854756673403</v>
      </c>
      <c r="BA837" s="6">
        <f t="shared" si="65"/>
        <v>0.42017483449212589</v>
      </c>
      <c r="BB837" s="4" t="str">
        <f t="shared" si="67"/>
        <v/>
      </c>
      <c r="BC837" t="str">
        <f t="shared" si="66"/>
        <v/>
      </c>
      <c r="BD837" t="str">
        <f t="shared" si="68"/>
        <v/>
      </c>
      <c r="BE837" t="str">
        <f t="shared" si="69"/>
        <v/>
      </c>
      <c r="BF837" t="s">
        <v>4641</v>
      </c>
      <c r="BG837" t="s">
        <v>4640</v>
      </c>
    </row>
    <row r="838" spans="1:59" x14ac:dyDescent="0.2">
      <c r="A838">
        <v>24.8717346191406</v>
      </c>
      <c r="B838">
        <v>24.977840423583999</v>
      </c>
      <c r="C838">
        <v>24.554264068603501</v>
      </c>
      <c r="D838">
        <v>25.381294250488299</v>
      </c>
      <c r="E838">
        <v>25.230409622192401</v>
      </c>
      <c r="F838" t="s">
        <v>88</v>
      </c>
      <c r="I838" t="s">
        <v>27122</v>
      </c>
      <c r="J838" t="s">
        <v>27123</v>
      </c>
      <c r="K838" t="s">
        <v>411</v>
      </c>
      <c r="P838" t="s">
        <v>411</v>
      </c>
      <c r="Q838" t="s">
        <v>412</v>
      </c>
      <c r="R838" t="s">
        <v>1224</v>
      </c>
      <c r="S838">
        <v>4121</v>
      </c>
      <c r="Z838" t="s">
        <v>27124</v>
      </c>
      <c r="AA838" t="s">
        <v>27125</v>
      </c>
      <c r="AB838">
        <v>1</v>
      </c>
      <c r="AC838">
        <v>1</v>
      </c>
      <c r="AD838">
        <v>1</v>
      </c>
      <c r="AE838">
        <v>15.3</v>
      </c>
      <c r="AF838">
        <v>15.3</v>
      </c>
      <c r="AG838">
        <v>15.3</v>
      </c>
      <c r="AH838">
        <v>9.6379999999999999</v>
      </c>
      <c r="AI838">
        <v>0</v>
      </c>
      <c r="AJ838">
        <v>5.2744999999999997</v>
      </c>
      <c r="AK838">
        <v>171450000</v>
      </c>
      <c r="AL838">
        <v>4</v>
      </c>
      <c r="AM838">
        <v>1.2061965067962399</v>
      </c>
      <c r="AN838">
        <v>0.20988319427890301</v>
      </c>
      <c r="AO838">
        <v>0.50457223256428896</v>
      </c>
      <c r="AP838">
        <v>2.9059283739273698</v>
      </c>
      <c r="AQ838" t="s">
        <v>27126</v>
      </c>
      <c r="AR838" t="s">
        <v>27126</v>
      </c>
      <c r="AS838" t="s">
        <v>27127</v>
      </c>
      <c r="AT838" t="s">
        <v>27128</v>
      </c>
      <c r="AU838">
        <v>2533</v>
      </c>
      <c r="AV838" t="s">
        <v>27129</v>
      </c>
      <c r="AW838" t="s">
        <v>27127</v>
      </c>
      <c r="AY838">
        <v>1.2061965067962399</v>
      </c>
      <c r="AZ838">
        <v>0.50457223256428896</v>
      </c>
      <c r="BA838" s="6">
        <f t="shared" si="65"/>
        <v>0.41870264028114446</v>
      </c>
      <c r="BB838" s="4" t="str">
        <f t="shared" si="67"/>
        <v/>
      </c>
      <c r="BC838" t="str">
        <f t="shared" si="66"/>
        <v/>
      </c>
      <c r="BD838" t="str">
        <f t="shared" si="68"/>
        <v/>
      </c>
      <c r="BE838" t="str">
        <f t="shared" si="69"/>
        <v/>
      </c>
      <c r="BF838" t="s">
        <v>27128</v>
      </c>
      <c r="BG838" t="s">
        <v>27127</v>
      </c>
    </row>
    <row r="839" spans="1:59" x14ac:dyDescent="0.2">
      <c r="A839">
        <v>29.6930541992188</v>
      </c>
      <c r="B839">
        <v>29.779565811157202</v>
      </c>
      <c r="C839">
        <v>29.5175075531006</v>
      </c>
      <c r="D839">
        <v>30.054914474487301</v>
      </c>
      <c r="E839">
        <v>30.196363449096701</v>
      </c>
      <c r="F839">
        <v>30.2501106262207</v>
      </c>
      <c r="J839" t="s">
        <v>61</v>
      </c>
      <c r="N839" t="s">
        <v>61</v>
      </c>
      <c r="O839" t="s">
        <v>62</v>
      </c>
      <c r="R839" t="s">
        <v>980</v>
      </c>
      <c r="S839">
        <v>3009</v>
      </c>
      <c r="AB839">
        <v>10</v>
      </c>
      <c r="AC839">
        <v>10</v>
      </c>
      <c r="AD839">
        <v>10</v>
      </c>
      <c r="AE839">
        <v>29.4</v>
      </c>
      <c r="AF839">
        <v>29.4</v>
      </c>
      <c r="AG839">
        <v>29.4</v>
      </c>
      <c r="AH839">
        <v>69.436999999999998</v>
      </c>
      <c r="AI839">
        <v>0</v>
      </c>
      <c r="AJ839">
        <v>157.16</v>
      </c>
      <c r="AK839">
        <v>6180900000</v>
      </c>
      <c r="AL839">
        <v>51</v>
      </c>
      <c r="AM839">
        <v>2.1904016295231399</v>
      </c>
      <c r="AN839">
        <v>0.12172972972972999</v>
      </c>
      <c r="AO839">
        <v>0.503753662109375</v>
      </c>
      <c r="AP839">
        <v>5.2147567205120398</v>
      </c>
      <c r="AQ839" t="s">
        <v>27480</v>
      </c>
      <c r="AR839" t="s">
        <v>27480</v>
      </c>
      <c r="AS839" t="s">
        <v>27481</v>
      </c>
      <c r="AT839" t="s">
        <v>27482</v>
      </c>
      <c r="AU839">
        <v>2575</v>
      </c>
      <c r="AV839" t="s">
        <v>27483</v>
      </c>
      <c r="AW839" t="s">
        <v>27481</v>
      </c>
      <c r="AY839">
        <v>2.1904016295231399</v>
      </c>
      <c r="AZ839">
        <v>0.503753662109375</v>
      </c>
      <c r="BA839" s="6">
        <f t="shared" si="65"/>
        <v>0.41789791118881214</v>
      </c>
      <c r="BB839" s="4" t="str">
        <f t="shared" si="67"/>
        <v/>
      </c>
      <c r="BC839" t="str">
        <f t="shared" si="66"/>
        <v/>
      </c>
      <c r="BD839" t="str">
        <f t="shared" si="68"/>
        <v/>
      </c>
      <c r="BE839" t="str">
        <f t="shared" si="69"/>
        <v/>
      </c>
      <c r="BF839" t="s">
        <v>27482</v>
      </c>
      <c r="BG839" t="s">
        <v>27481</v>
      </c>
    </row>
    <row r="840" spans="1:59" x14ac:dyDescent="0.2">
      <c r="A840">
        <v>29.679458618164102</v>
      </c>
      <c r="B840">
        <v>29.6527194976807</v>
      </c>
      <c r="C840">
        <v>29.2405910491943</v>
      </c>
      <c r="D840">
        <v>30.215003967285199</v>
      </c>
      <c r="E840">
        <v>29.882562637329102</v>
      </c>
      <c r="F840">
        <v>29.9846801757813</v>
      </c>
      <c r="I840" t="s">
        <v>4892</v>
      </c>
      <c r="J840" t="s">
        <v>4893</v>
      </c>
      <c r="K840" t="s">
        <v>4894</v>
      </c>
      <c r="L840" t="s">
        <v>3609</v>
      </c>
      <c r="M840" t="s">
        <v>3610</v>
      </c>
      <c r="P840" t="s">
        <v>345</v>
      </c>
      <c r="Q840" t="s">
        <v>346</v>
      </c>
      <c r="R840" t="s">
        <v>167</v>
      </c>
      <c r="S840">
        <v>3021</v>
      </c>
      <c r="Z840" t="s">
        <v>4895</v>
      </c>
      <c r="AA840" t="s">
        <v>4896</v>
      </c>
      <c r="AB840">
        <v>8</v>
      </c>
      <c r="AC840">
        <v>8</v>
      </c>
      <c r="AD840">
        <v>8</v>
      </c>
      <c r="AE840">
        <v>22.2</v>
      </c>
      <c r="AF840">
        <v>22.2</v>
      </c>
      <c r="AG840">
        <v>22.2</v>
      </c>
      <c r="AH840">
        <v>64.239000000000004</v>
      </c>
      <c r="AI840">
        <v>0</v>
      </c>
      <c r="AJ840">
        <v>77.417000000000002</v>
      </c>
      <c r="AK840">
        <v>5636600000</v>
      </c>
      <c r="AL840">
        <v>39</v>
      </c>
      <c r="AM840">
        <v>1.36088745401081</v>
      </c>
      <c r="AN840">
        <v>0.18704938271604901</v>
      </c>
      <c r="AO840">
        <v>0.50315920511881296</v>
      </c>
      <c r="AP840">
        <v>2.9126498746672098</v>
      </c>
      <c r="AQ840" t="s">
        <v>4897</v>
      </c>
      <c r="AR840" t="s">
        <v>4897</v>
      </c>
      <c r="AS840" t="s">
        <v>4898</v>
      </c>
      <c r="AT840" t="s">
        <v>4899</v>
      </c>
      <c r="AU840">
        <v>468</v>
      </c>
      <c r="AV840" t="s">
        <v>4900</v>
      </c>
      <c r="AW840" t="s">
        <v>4898</v>
      </c>
      <c r="AY840">
        <v>1.36088745401081</v>
      </c>
      <c r="AZ840">
        <v>0.50315920511881296</v>
      </c>
      <c r="BA840" s="6">
        <f t="shared" si="65"/>
        <v>0.41731379211127484</v>
      </c>
      <c r="BB840" s="4" t="str">
        <f t="shared" si="67"/>
        <v/>
      </c>
      <c r="BC840" t="str">
        <f t="shared" si="66"/>
        <v/>
      </c>
      <c r="BD840" t="str">
        <f t="shared" si="68"/>
        <v/>
      </c>
      <c r="BE840" t="str">
        <f t="shared" si="69"/>
        <v/>
      </c>
      <c r="BF840" t="s">
        <v>4899</v>
      </c>
      <c r="BG840" t="s">
        <v>4898</v>
      </c>
    </row>
    <row r="841" spans="1:59" x14ac:dyDescent="0.2">
      <c r="A841">
        <v>26.471626281738299</v>
      </c>
      <c r="B841">
        <v>27.063116073608398</v>
      </c>
      <c r="C841">
        <v>25.886182785034201</v>
      </c>
      <c r="D841">
        <v>26.179609298706101</v>
      </c>
      <c r="E841">
        <v>27.284980773925799</v>
      </c>
      <c r="F841">
        <v>27.4652099609375</v>
      </c>
      <c r="I841" t="s">
        <v>39990</v>
      </c>
      <c r="K841" t="s">
        <v>39991</v>
      </c>
      <c r="L841" t="s">
        <v>122</v>
      </c>
      <c r="M841" t="s">
        <v>123</v>
      </c>
      <c r="P841" t="s">
        <v>1354</v>
      </c>
      <c r="Q841" t="s">
        <v>1355</v>
      </c>
      <c r="Z841" t="s">
        <v>39992</v>
      </c>
      <c r="AA841" t="s">
        <v>39993</v>
      </c>
      <c r="AB841">
        <v>5</v>
      </c>
      <c r="AC841">
        <v>5</v>
      </c>
      <c r="AD841">
        <v>5</v>
      </c>
      <c r="AE841">
        <v>17.5</v>
      </c>
      <c r="AF841">
        <v>17.5</v>
      </c>
      <c r="AG841">
        <v>17.5</v>
      </c>
      <c r="AH841">
        <v>55.215000000000003</v>
      </c>
      <c r="AI841">
        <v>0</v>
      </c>
      <c r="AJ841">
        <v>22.771999999999998</v>
      </c>
      <c r="AK841">
        <v>720110000</v>
      </c>
      <c r="AL841">
        <v>13</v>
      </c>
      <c r="AM841">
        <v>0.40524910044553197</v>
      </c>
      <c r="AN841">
        <v>0.60917322834645704</v>
      </c>
      <c r="AO841">
        <v>0.50295829772949197</v>
      </c>
      <c r="AP841">
        <v>0.95574303020872897</v>
      </c>
      <c r="AQ841" t="s">
        <v>39994</v>
      </c>
      <c r="AR841" t="s">
        <v>39994</v>
      </c>
      <c r="AS841" t="s">
        <v>39995</v>
      </c>
      <c r="AT841" t="s">
        <v>39992</v>
      </c>
      <c r="AU841">
        <v>4088</v>
      </c>
      <c r="AV841" t="s">
        <v>39996</v>
      </c>
      <c r="AW841" t="s">
        <v>39995</v>
      </c>
      <c r="AY841">
        <v>0.40524910044553197</v>
      </c>
      <c r="AZ841">
        <v>0.50295829772949197</v>
      </c>
      <c r="BA841" s="6">
        <f t="shared" si="65"/>
        <v>0.41711643301608037</v>
      </c>
      <c r="BB841" s="4" t="str">
        <f t="shared" si="67"/>
        <v/>
      </c>
      <c r="BC841" t="str">
        <f t="shared" si="66"/>
        <v/>
      </c>
      <c r="BD841" t="str">
        <f t="shared" si="68"/>
        <v/>
      </c>
      <c r="BE841" t="str">
        <f t="shared" si="69"/>
        <v/>
      </c>
      <c r="BF841" t="s">
        <v>39992</v>
      </c>
      <c r="BG841" t="s">
        <v>39995</v>
      </c>
    </row>
    <row r="842" spans="1:59" x14ac:dyDescent="0.2">
      <c r="A842">
        <v>28.785251617431602</v>
      </c>
      <c r="B842">
        <v>28.670505523681602</v>
      </c>
      <c r="C842">
        <v>28.0395183563232</v>
      </c>
      <c r="D842">
        <v>29.4349765777588</v>
      </c>
      <c r="E842">
        <v>29.091188430786101</v>
      </c>
      <c r="F842">
        <v>28.476493835449201</v>
      </c>
      <c r="I842" t="s">
        <v>26589</v>
      </c>
      <c r="J842" t="s">
        <v>26590</v>
      </c>
      <c r="K842" t="s">
        <v>26591</v>
      </c>
      <c r="N842" t="s">
        <v>26592</v>
      </c>
      <c r="O842" t="s">
        <v>26593</v>
      </c>
      <c r="P842" t="s">
        <v>26594</v>
      </c>
      <c r="Q842" t="s">
        <v>26595</v>
      </c>
      <c r="R842" t="s">
        <v>1108</v>
      </c>
      <c r="S842">
        <v>3036</v>
      </c>
      <c r="V842" t="s">
        <v>26596</v>
      </c>
      <c r="W842" t="s">
        <v>26597</v>
      </c>
      <c r="Z842" t="s">
        <v>26598</v>
      </c>
      <c r="AA842" t="s">
        <v>26599</v>
      </c>
      <c r="AB842">
        <v>22</v>
      </c>
      <c r="AC842">
        <v>21</v>
      </c>
      <c r="AD842">
        <v>21</v>
      </c>
      <c r="AE842">
        <v>8.5</v>
      </c>
      <c r="AF842">
        <v>8.1999999999999993</v>
      </c>
      <c r="AG842">
        <v>8.1999999999999993</v>
      </c>
      <c r="AH842">
        <v>343.55</v>
      </c>
      <c r="AI842">
        <v>0</v>
      </c>
      <c r="AJ842">
        <v>47.762</v>
      </c>
      <c r="AK842">
        <v>2836900000</v>
      </c>
      <c r="AL842">
        <v>47</v>
      </c>
      <c r="AM842">
        <v>0.62094068670249103</v>
      </c>
      <c r="AN842">
        <v>0.44191589743589699</v>
      </c>
      <c r="AO842">
        <v>0.50246111551920303</v>
      </c>
      <c r="AP842">
        <v>1.38118987541758</v>
      </c>
      <c r="AQ842" t="s">
        <v>26600</v>
      </c>
      <c r="AR842" t="s">
        <v>26600</v>
      </c>
      <c r="AS842" t="s">
        <v>26601</v>
      </c>
      <c r="AT842" t="s">
        <v>26602</v>
      </c>
      <c r="AU842">
        <v>2470</v>
      </c>
      <c r="AV842" t="s">
        <v>26603</v>
      </c>
      <c r="AW842" t="s">
        <v>26601</v>
      </c>
      <c r="AY842">
        <v>0.62094068670249103</v>
      </c>
      <c r="AZ842">
        <v>0.50246111551920303</v>
      </c>
      <c r="BA842" s="6">
        <f t="shared" si="65"/>
        <v>0.41662814985809016</v>
      </c>
      <c r="BB842" s="4" t="str">
        <f t="shared" si="67"/>
        <v/>
      </c>
      <c r="BC842" t="str">
        <f t="shared" si="66"/>
        <v/>
      </c>
      <c r="BD842" t="str">
        <f t="shared" si="68"/>
        <v/>
      </c>
      <c r="BE842" t="str">
        <f t="shared" si="69"/>
        <v/>
      </c>
      <c r="BF842" t="s">
        <v>26602</v>
      </c>
      <c r="BG842" t="s">
        <v>26601</v>
      </c>
    </row>
    <row r="843" spans="1:59" x14ac:dyDescent="0.2">
      <c r="A843">
        <v>27.5005893707275</v>
      </c>
      <c r="B843">
        <v>27.447189331054702</v>
      </c>
      <c r="C843">
        <v>26.881103515625</v>
      </c>
      <c r="D843">
        <v>27.802118301391602</v>
      </c>
      <c r="E843">
        <v>27.6774787902832</v>
      </c>
      <c r="F843">
        <v>27.852754592895501</v>
      </c>
      <c r="I843" t="s">
        <v>31550</v>
      </c>
      <c r="J843" t="s">
        <v>31551</v>
      </c>
      <c r="K843" t="s">
        <v>31552</v>
      </c>
      <c r="P843" t="s">
        <v>138</v>
      </c>
      <c r="Q843" t="s">
        <v>139</v>
      </c>
      <c r="R843" t="s">
        <v>1224</v>
      </c>
      <c r="S843">
        <v>4121</v>
      </c>
      <c r="Z843" t="s">
        <v>31553</v>
      </c>
      <c r="AA843" t="s">
        <v>31554</v>
      </c>
      <c r="AB843">
        <v>6</v>
      </c>
      <c r="AC843">
        <v>6</v>
      </c>
      <c r="AD843">
        <v>6</v>
      </c>
      <c r="AE843">
        <v>23.6</v>
      </c>
      <c r="AF843">
        <v>23.6</v>
      </c>
      <c r="AG843">
        <v>23.6</v>
      </c>
      <c r="AH843">
        <v>40.262</v>
      </c>
      <c r="AI843">
        <v>0</v>
      </c>
      <c r="AJ843">
        <v>20.132000000000001</v>
      </c>
      <c r="AK843">
        <v>1187600000</v>
      </c>
      <c r="AL843">
        <v>19</v>
      </c>
      <c r="AM843">
        <v>1.1500779516314701</v>
      </c>
      <c r="AN843">
        <v>0.218027807486631</v>
      </c>
      <c r="AO843">
        <v>0.50115648905436305</v>
      </c>
      <c r="AP843">
        <v>2.4455742890395</v>
      </c>
      <c r="AQ843" t="s">
        <v>31555</v>
      </c>
      <c r="AR843" t="s">
        <v>31555</v>
      </c>
      <c r="AS843" t="s">
        <v>31556</v>
      </c>
      <c r="AT843" t="s">
        <v>31557</v>
      </c>
      <c r="AU843">
        <v>3056</v>
      </c>
      <c r="AV843" t="s">
        <v>31558</v>
      </c>
      <c r="AW843" t="s">
        <v>31559</v>
      </c>
      <c r="AY843">
        <v>1.1500779516314701</v>
      </c>
      <c r="AZ843">
        <v>0.50115648905436305</v>
      </c>
      <c r="BA843" s="6">
        <f t="shared" si="65"/>
        <v>0.41534767468766365</v>
      </c>
      <c r="BB843" s="4" t="str">
        <f t="shared" si="67"/>
        <v/>
      </c>
      <c r="BC843" t="str">
        <f t="shared" si="66"/>
        <v/>
      </c>
      <c r="BD843" t="str">
        <f t="shared" si="68"/>
        <v/>
      </c>
      <c r="BE843" t="str">
        <f t="shared" si="69"/>
        <v/>
      </c>
      <c r="BF843" t="s">
        <v>31557</v>
      </c>
      <c r="BG843" t="s">
        <v>31556</v>
      </c>
    </row>
    <row r="844" spans="1:59" x14ac:dyDescent="0.2">
      <c r="A844">
        <v>24.003501892089801</v>
      </c>
      <c r="B844">
        <v>24.472774505615199</v>
      </c>
      <c r="C844">
        <v>24.131319046020501</v>
      </c>
      <c r="D844">
        <v>24.673467636108398</v>
      </c>
      <c r="E844">
        <v>24.770420074462901</v>
      </c>
      <c r="F844">
        <v>24.666549682617202</v>
      </c>
      <c r="I844" t="s">
        <v>31508</v>
      </c>
      <c r="J844" t="s">
        <v>31509</v>
      </c>
      <c r="K844" t="s">
        <v>1354</v>
      </c>
      <c r="P844" t="s">
        <v>1354</v>
      </c>
      <c r="Q844" t="s">
        <v>1355</v>
      </c>
      <c r="R844" t="s">
        <v>1224</v>
      </c>
      <c r="S844">
        <v>4121</v>
      </c>
      <c r="Z844" t="s">
        <v>31510</v>
      </c>
      <c r="AA844" t="s">
        <v>31511</v>
      </c>
      <c r="AB844">
        <v>1</v>
      </c>
      <c r="AC844">
        <v>1</v>
      </c>
      <c r="AD844">
        <v>1</v>
      </c>
      <c r="AE844">
        <v>4.0999999999999996</v>
      </c>
      <c r="AF844">
        <v>4.0999999999999996</v>
      </c>
      <c r="AG844">
        <v>4.0999999999999996</v>
      </c>
      <c r="AH844">
        <v>51.218000000000004</v>
      </c>
      <c r="AI844">
        <v>4.3341999999999999E-3</v>
      </c>
      <c r="AJ844">
        <v>1.9319999999999999</v>
      </c>
      <c r="AK844">
        <v>140480000</v>
      </c>
      <c r="AL844">
        <v>6</v>
      </c>
      <c r="AM844">
        <v>1.59526723705258</v>
      </c>
      <c r="AN844">
        <v>0.169990476190476</v>
      </c>
      <c r="AO844">
        <v>0.50094731648762902</v>
      </c>
      <c r="AP844">
        <v>3.4781740302553699</v>
      </c>
      <c r="AQ844" t="s">
        <v>31512</v>
      </c>
      <c r="AR844" t="s">
        <v>31512</v>
      </c>
      <c r="AS844" t="s">
        <v>31513</v>
      </c>
      <c r="AT844" t="s">
        <v>31514</v>
      </c>
      <c r="AU844">
        <v>3051</v>
      </c>
      <c r="AV844" t="s">
        <v>31515</v>
      </c>
      <c r="AW844" t="s">
        <v>31513</v>
      </c>
      <c r="AY844">
        <v>1.59526723705258</v>
      </c>
      <c r="AZ844">
        <v>0.50094731648762902</v>
      </c>
      <c r="BA844" s="6">
        <f t="shared" si="65"/>
        <v>0.41514248201929793</v>
      </c>
      <c r="BB844" s="4" t="str">
        <f t="shared" si="67"/>
        <v/>
      </c>
      <c r="BC844" t="str">
        <f t="shared" si="66"/>
        <v/>
      </c>
      <c r="BD844" t="str">
        <f t="shared" si="68"/>
        <v/>
      </c>
      <c r="BE844" t="str">
        <f t="shared" si="69"/>
        <v/>
      </c>
      <c r="BF844" t="s">
        <v>31514</v>
      </c>
      <c r="BG844" t="s">
        <v>31513</v>
      </c>
    </row>
    <row r="845" spans="1:59" x14ac:dyDescent="0.2">
      <c r="A845">
        <v>26.332908630371101</v>
      </c>
      <c r="B845">
        <v>26.211967468261701</v>
      </c>
      <c r="C845">
        <v>25.219669342041001</v>
      </c>
      <c r="D845">
        <v>26.5572624206543</v>
      </c>
      <c r="E845">
        <v>26.630897521972699</v>
      </c>
      <c r="F845">
        <v>26.079118728637699</v>
      </c>
      <c r="I845" t="s">
        <v>5162</v>
      </c>
      <c r="J845" t="s">
        <v>5163</v>
      </c>
      <c r="K845" t="s">
        <v>5164</v>
      </c>
      <c r="P845" t="s">
        <v>345</v>
      </c>
      <c r="Q845" t="s">
        <v>346</v>
      </c>
      <c r="R845" t="s">
        <v>1473</v>
      </c>
      <c r="S845" t="s">
        <v>1474</v>
      </c>
      <c r="Z845" t="s">
        <v>5165</v>
      </c>
      <c r="AA845" t="s">
        <v>5166</v>
      </c>
      <c r="AB845">
        <v>2</v>
      </c>
      <c r="AC845">
        <v>2</v>
      </c>
      <c r="AD845">
        <v>2</v>
      </c>
      <c r="AE845">
        <v>4.3</v>
      </c>
      <c r="AF845">
        <v>4.3</v>
      </c>
      <c r="AG845">
        <v>4.3</v>
      </c>
      <c r="AH845">
        <v>46.192</v>
      </c>
      <c r="AI845">
        <v>0</v>
      </c>
      <c r="AJ845">
        <v>6.3280000000000003</v>
      </c>
      <c r="AK845">
        <v>474890000</v>
      </c>
      <c r="AL845">
        <v>6</v>
      </c>
      <c r="AM845">
        <v>0.56663647962304198</v>
      </c>
      <c r="AN845">
        <v>0.48148034515819699</v>
      </c>
      <c r="AO845">
        <v>0.50091107686360603</v>
      </c>
      <c r="AP845">
        <v>1.2752699133209799</v>
      </c>
      <c r="AQ845" t="s">
        <v>5167</v>
      </c>
      <c r="AR845" t="s">
        <v>5167</v>
      </c>
      <c r="AS845" t="s">
        <v>5168</v>
      </c>
      <c r="AT845" t="s">
        <v>5169</v>
      </c>
      <c r="AU845">
        <v>493</v>
      </c>
      <c r="AV845" t="s">
        <v>5170</v>
      </c>
      <c r="AW845" t="s">
        <v>5168</v>
      </c>
      <c r="AY845">
        <v>0.56663647962304198</v>
      </c>
      <c r="AZ845">
        <v>0.50091107686360603</v>
      </c>
      <c r="BA845" s="6">
        <f t="shared" si="65"/>
        <v>0.4151069349452976</v>
      </c>
      <c r="BB845" s="4" t="str">
        <f t="shared" si="67"/>
        <v/>
      </c>
      <c r="BC845" t="str">
        <f t="shared" si="66"/>
        <v/>
      </c>
      <c r="BD845" t="str">
        <f t="shared" si="68"/>
        <v/>
      </c>
      <c r="BE845" t="str">
        <f t="shared" si="69"/>
        <v/>
      </c>
      <c r="BF845" t="s">
        <v>5169</v>
      </c>
      <c r="BG845" t="s">
        <v>5168</v>
      </c>
    </row>
    <row r="846" spans="1:59" x14ac:dyDescent="0.2">
      <c r="A846">
        <v>28.4712314605713</v>
      </c>
      <c r="B846">
        <v>28.6973686218262</v>
      </c>
      <c r="C846">
        <v>28.421094894409201</v>
      </c>
      <c r="D846">
        <v>29.0689697265625</v>
      </c>
      <c r="E846">
        <v>29.209762573242202</v>
      </c>
      <c r="F846">
        <v>28.812376022338899</v>
      </c>
      <c r="I846" t="s">
        <v>39161</v>
      </c>
      <c r="J846" t="s">
        <v>39162</v>
      </c>
      <c r="K846" t="s">
        <v>1487</v>
      </c>
      <c r="N846" t="s">
        <v>110</v>
      </c>
      <c r="O846" t="s">
        <v>111</v>
      </c>
      <c r="P846" t="s">
        <v>1487</v>
      </c>
      <c r="Q846" t="s">
        <v>1488</v>
      </c>
      <c r="R846" t="s">
        <v>39163</v>
      </c>
      <c r="S846" t="s">
        <v>39164</v>
      </c>
      <c r="T846" t="s">
        <v>39165</v>
      </c>
      <c r="U846" t="s">
        <v>39166</v>
      </c>
      <c r="X846" t="s">
        <v>39167</v>
      </c>
      <c r="Y846" t="s">
        <v>39168</v>
      </c>
      <c r="Z846" t="s">
        <v>39169</v>
      </c>
      <c r="AA846" t="s">
        <v>39170</v>
      </c>
      <c r="AB846">
        <v>7</v>
      </c>
      <c r="AC846">
        <v>7</v>
      </c>
      <c r="AD846">
        <v>7</v>
      </c>
      <c r="AE846">
        <v>13.7</v>
      </c>
      <c r="AF846">
        <v>13.7</v>
      </c>
      <c r="AG846">
        <v>13.7</v>
      </c>
      <c r="AH846">
        <v>66.204999999999998</v>
      </c>
      <c r="AI846">
        <v>0</v>
      </c>
      <c r="AJ846">
        <v>17.608000000000001</v>
      </c>
      <c r="AK846">
        <v>2822300000</v>
      </c>
      <c r="AL846">
        <v>30</v>
      </c>
      <c r="AM846">
        <v>1.5936393687606001</v>
      </c>
      <c r="AN846">
        <v>0.16916037735849099</v>
      </c>
      <c r="AO846">
        <v>0.50047111511230502</v>
      </c>
      <c r="AP846">
        <v>3.4740519890833799</v>
      </c>
      <c r="AQ846" t="s">
        <v>39171</v>
      </c>
      <c r="AR846" t="s">
        <v>39171</v>
      </c>
      <c r="AS846" t="s">
        <v>39172</v>
      </c>
      <c r="AT846" t="s">
        <v>39173</v>
      </c>
      <c r="AU846">
        <v>3993</v>
      </c>
      <c r="AV846" t="s">
        <v>39174</v>
      </c>
      <c r="AW846" t="s">
        <v>39172</v>
      </c>
      <c r="AX846" t="s">
        <v>39175</v>
      </c>
      <c r="AY846">
        <v>1.5936393687606001</v>
      </c>
      <c r="AZ846">
        <v>0.50047111511230502</v>
      </c>
      <c r="BA846" s="6">
        <f t="shared" si="65"/>
        <v>0.41467545220988944</v>
      </c>
      <c r="BB846" s="4" t="str">
        <f t="shared" si="67"/>
        <v/>
      </c>
      <c r="BC846" t="str">
        <f t="shared" si="66"/>
        <v/>
      </c>
      <c r="BD846" t="str">
        <f t="shared" si="68"/>
        <v/>
      </c>
      <c r="BE846" t="str">
        <f t="shared" si="69"/>
        <v/>
      </c>
      <c r="BF846" t="s">
        <v>39173</v>
      </c>
      <c r="BG846" t="s">
        <v>39172</v>
      </c>
    </row>
    <row r="847" spans="1:59" x14ac:dyDescent="0.2">
      <c r="A847">
        <v>26.855669021606399</v>
      </c>
      <c r="B847">
        <v>26.623241424560501</v>
      </c>
      <c r="C847">
        <v>25.2223606109619</v>
      </c>
      <c r="D847">
        <v>26.839420318603501</v>
      </c>
      <c r="E847">
        <v>26.8898315429688</v>
      </c>
      <c r="F847">
        <v>26.470975875854499</v>
      </c>
      <c r="I847" t="s">
        <v>16690</v>
      </c>
      <c r="J847" t="s">
        <v>16691</v>
      </c>
      <c r="K847" t="s">
        <v>633</v>
      </c>
      <c r="P847" t="s">
        <v>633</v>
      </c>
      <c r="Q847" t="s">
        <v>634</v>
      </c>
      <c r="R847" t="s">
        <v>16692</v>
      </c>
      <c r="S847" t="s">
        <v>16693</v>
      </c>
      <c r="T847" t="s">
        <v>859</v>
      </c>
      <c r="U847" t="s">
        <v>860</v>
      </c>
      <c r="AB847">
        <v>4</v>
      </c>
      <c r="AC847">
        <v>4</v>
      </c>
      <c r="AD847">
        <v>4</v>
      </c>
      <c r="AE847">
        <v>16</v>
      </c>
      <c r="AF847">
        <v>16</v>
      </c>
      <c r="AG847">
        <v>16</v>
      </c>
      <c r="AH847">
        <v>33.31</v>
      </c>
      <c r="AI847">
        <v>0</v>
      </c>
      <c r="AJ847">
        <v>12.689</v>
      </c>
      <c r="AK847">
        <v>601410000</v>
      </c>
      <c r="AL847">
        <v>10</v>
      </c>
      <c r="AM847">
        <v>0.40152647609405501</v>
      </c>
      <c r="AN847">
        <v>0.61118652037617505</v>
      </c>
      <c r="AO847">
        <v>0.499652226765949</v>
      </c>
      <c r="AP847">
        <v>0.94822082085807002</v>
      </c>
      <c r="AQ847" t="s">
        <v>16694</v>
      </c>
      <c r="AR847" t="s">
        <v>16694</v>
      </c>
      <c r="AS847" t="s">
        <v>16695</v>
      </c>
      <c r="AT847" t="s">
        <v>16696</v>
      </c>
      <c r="AU847">
        <v>1450</v>
      </c>
      <c r="AV847" t="s">
        <v>16697</v>
      </c>
      <c r="AW847" t="s">
        <v>16698</v>
      </c>
      <c r="AX847" t="s">
        <v>16699</v>
      </c>
      <c r="AY847">
        <v>0.40152647609405501</v>
      </c>
      <c r="AZ847">
        <v>0.499652226765949</v>
      </c>
      <c r="BA847" s="6">
        <f t="shared" si="65"/>
        <v>0.41387269591428644</v>
      </c>
      <c r="BB847" s="4" t="str">
        <f t="shared" si="67"/>
        <v/>
      </c>
      <c r="BC847" t="str">
        <f t="shared" si="66"/>
        <v/>
      </c>
      <c r="BD847" t="str">
        <f t="shared" si="68"/>
        <v/>
      </c>
      <c r="BE847" t="str">
        <f t="shared" si="69"/>
        <v/>
      </c>
      <c r="BF847" t="s">
        <v>16696</v>
      </c>
      <c r="BG847" t="s">
        <v>16695</v>
      </c>
    </row>
    <row r="848" spans="1:59" x14ac:dyDescent="0.2">
      <c r="A848">
        <v>26.045518875122099</v>
      </c>
      <c r="B848">
        <v>25.869737625122099</v>
      </c>
      <c r="C848">
        <v>24.885765075683601</v>
      </c>
      <c r="D848">
        <v>26.416721343994102</v>
      </c>
      <c r="E848">
        <v>26.1385822296143</v>
      </c>
      <c r="F848">
        <v>25.743528366088899</v>
      </c>
      <c r="I848" t="s">
        <v>29483</v>
      </c>
      <c r="J848" t="s">
        <v>3458</v>
      </c>
      <c r="K848" t="s">
        <v>29484</v>
      </c>
      <c r="N848" t="s">
        <v>61</v>
      </c>
      <c r="O848" t="s">
        <v>62</v>
      </c>
      <c r="P848" t="s">
        <v>1354</v>
      </c>
      <c r="Q848" t="s">
        <v>1355</v>
      </c>
      <c r="R848" t="s">
        <v>468</v>
      </c>
      <c r="S848" t="s">
        <v>1618</v>
      </c>
      <c r="T848" t="s">
        <v>468</v>
      </c>
      <c r="U848" t="s">
        <v>469</v>
      </c>
      <c r="V848" t="s">
        <v>2567</v>
      </c>
      <c r="W848" t="s">
        <v>2568</v>
      </c>
      <c r="AB848">
        <v>2</v>
      </c>
      <c r="AC848">
        <v>2</v>
      </c>
      <c r="AD848">
        <v>2</v>
      </c>
      <c r="AE848">
        <v>11.3</v>
      </c>
      <c r="AF848">
        <v>11.3</v>
      </c>
      <c r="AG848">
        <v>11.3</v>
      </c>
      <c r="AH848">
        <v>26.106000000000002</v>
      </c>
      <c r="AI848">
        <v>6.6508000000000001E-3</v>
      </c>
      <c r="AJ848">
        <v>1.7749999999999999</v>
      </c>
      <c r="AK848">
        <v>381210000</v>
      </c>
      <c r="AL848">
        <v>2</v>
      </c>
      <c r="AM848">
        <v>0.53672666488488996</v>
      </c>
      <c r="AN848">
        <v>0.50253672055427201</v>
      </c>
      <c r="AO848">
        <v>0.49927012125650799</v>
      </c>
      <c r="AP848">
        <v>1.2167376407569099</v>
      </c>
      <c r="AQ848" t="s">
        <v>29485</v>
      </c>
      <c r="AR848" t="s">
        <v>29485</v>
      </c>
      <c r="AS848" t="s">
        <v>29486</v>
      </c>
      <c r="AT848" t="s">
        <v>14826</v>
      </c>
      <c r="AU848">
        <v>2821</v>
      </c>
      <c r="AV848" t="s">
        <v>29487</v>
      </c>
      <c r="AW848" t="s">
        <v>29486</v>
      </c>
      <c r="AY848">
        <v>0.53672666488488996</v>
      </c>
      <c r="AZ848">
        <v>0.49927012125650799</v>
      </c>
      <c r="BA848" s="6">
        <f t="shared" si="65"/>
        <v>0.41349827374334769</v>
      </c>
      <c r="BB848" s="4" t="str">
        <f t="shared" si="67"/>
        <v/>
      </c>
      <c r="BC848" t="str">
        <f t="shared" si="66"/>
        <v/>
      </c>
      <c r="BD848" t="str">
        <f t="shared" si="68"/>
        <v/>
      </c>
      <c r="BE848" t="str">
        <f t="shared" si="69"/>
        <v/>
      </c>
      <c r="BF848" t="s">
        <v>14826</v>
      </c>
      <c r="BG848" t="s">
        <v>29486</v>
      </c>
    </row>
    <row r="849" spans="1:59" x14ac:dyDescent="0.2">
      <c r="A849">
        <v>29.703636169433601</v>
      </c>
      <c r="B849">
        <v>29.8462829589844</v>
      </c>
      <c r="C849">
        <v>29.578180313110401</v>
      </c>
      <c r="D849">
        <v>30.3384113311768</v>
      </c>
      <c r="E849">
        <v>30.276197433471701</v>
      </c>
      <c r="F849">
        <v>30.011053085327099</v>
      </c>
      <c r="J849" t="s">
        <v>61</v>
      </c>
      <c r="N849" t="s">
        <v>61</v>
      </c>
      <c r="O849" t="s">
        <v>62</v>
      </c>
      <c r="Z849" t="s">
        <v>33777</v>
      </c>
      <c r="AA849" t="s">
        <v>33778</v>
      </c>
      <c r="AB849">
        <v>7</v>
      </c>
      <c r="AC849">
        <v>7</v>
      </c>
      <c r="AD849">
        <v>7</v>
      </c>
      <c r="AE849">
        <v>22.9</v>
      </c>
      <c r="AF849">
        <v>22.9</v>
      </c>
      <c r="AG849">
        <v>22.9</v>
      </c>
      <c r="AH849">
        <v>31.884</v>
      </c>
      <c r="AI849">
        <v>0</v>
      </c>
      <c r="AJ849">
        <v>32.104999999999997</v>
      </c>
      <c r="AK849">
        <v>6380900000</v>
      </c>
      <c r="AL849">
        <v>43</v>
      </c>
      <c r="AM849">
        <v>1.76967957725813</v>
      </c>
      <c r="AN849">
        <v>0.156630872483221</v>
      </c>
      <c r="AO849">
        <v>0.49918746948242199</v>
      </c>
      <c r="AP849">
        <v>3.9375342352632798</v>
      </c>
      <c r="AQ849" t="s">
        <v>33779</v>
      </c>
      <c r="AR849" t="s">
        <v>33779</v>
      </c>
      <c r="AS849" t="s">
        <v>33780</v>
      </c>
      <c r="AT849" t="s">
        <v>33781</v>
      </c>
      <c r="AU849">
        <v>3329</v>
      </c>
      <c r="AV849" t="s">
        <v>33782</v>
      </c>
      <c r="AW849" t="s">
        <v>33780</v>
      </c>
      <c r="AY849">
        <v>1.76967957725813</v>
      </c>
      <c r="AZ849">
        <v>0.49918746948242199</v>
      </c>
      <c r="BA849" s="6">
        <f t="shared" si="65"/>
        <v>0.4134172969670975</v>
      </c>
      <c r="BB849" s="4" t="str">
        <f t="shared" si="67"/>
        <v/>
      </c>
      <c r="BC849" t="str">
        <f t="shared" si="66"/>
        <v/>
      </c>
      <c r="BD849" t="str">
        <f t="shared" si="68"/>
        <v/>
      </c>
      <c r="BE849" t="str">
        <f t="shared" si="69"/>
        <v/>
      </c>
      <c r="BF849" t="s">
        <v>33781</v>
      </c>
      <c r="BG849" t="s">
        <v>33780</v>
      </c>
    </row>
    <row r="850" spans="1:59" x14ac:dyDescent="0.2">
      <c r="A850">
        <v>28.754266738891602</v>
      </c>
      <c r="B850">
        <v>28.777591705322301</v>
      </c>
      <c r="C850">
        <v>28.158607482910199</v>
      </c>
      <c r="D850">
        <v>29.095268249511701</v>
      </c>
      <c r="E850">
        <v>29.1706657409668</v>
      </c>
      <c r="F850">
        <v>28.9211616516113</v>
      </c>
      <c r="I850" t="s">
        <v>17009</v>
      </c>
      <c r="K850" t="s">
        <v>17010</v>
      </c>
      <c r="P850" t="s">
        <v>4635</v>
      </c>
      <c r="Q850" t="s">
        <v>4636</v>
      </c>
      <c r="R850" t="s">
        <v>1723</v>
      </c>
      <c r="S850" t="s">
        <v>1724</v>
      </c>
      <c r="T850" t="s">
        <v>900</v>
      </c>
      <c r="U850" t="s">
        <v>901</v>
      </c>
      <c r="AB850">
        <v>12</v>
      </c>
      <c r="AC850">
        <v>12</v>
      </c>
      <c r="AD850">
        <v>12</v>
      </c>
      <c r="AE850">
        <v>17.5</v>
      </c>
      <c r="AF850">
        <v>17.5</v>
      </c>
      <c r="AG850">
        <v>17.5</v>
      </c>
      <c r="AH850">
        <v>120.04</v>
      </c>
      <c r="AI850">
        <v>0</v>
      </c>
      <c r="AJ850">
        <v>39.686999999999998</v>
      </c>
      <c r="AK850">
        <v>2898700000</v>
      </c>
      <c r="AL850">
        <v>31</v>
      </c>
      <c r="AM850">
        <v>1.0878449353772599</v>
      </c>
      <c r="AN850">
        <v>0.232081553398058</v>
      </c>
      <c r="AO850">
        <v>0.49887657165527299</v>
      </c>
      <c r="AP850">
        <v>2.3138362980802998</v>
      </c>
      <c r="AQ850" t="s">
        <v>17011</v>
      </c>
      <c r="AR850" t="s">
        <v>17011</v>
      </c>
      <c r="AS850" t="s">
        <v>17012</v>
      </c>
      <c r="AT850" t="s">
        <v>17013</v>
      </c>
      <c r="AU850">
        <v>1480</v>
      </c>
      <c r="AV850" t="s">
        <v>17014</v>
      </c>
      <c r="AW850" t="s">
        <v>17012</v>
      </c>
      <c r="AX850" t="s">
        <v>17015</v>
      </c>
      <c r="AY850">
        <v>1.0878449353772599</v>
      </c>
      <c r="AZ850">
        <v>0.49887657165527299</v>
      </c>
      <c r="BA850" s="6">
        <f t="shared" si="65"/>
        <v>0.41311274125055775</v>
      </c>
      <c r="BB850" s="4" t="str">
        <f t="shared" si="67"/>
        <v/>
      </c>
      <c r="BC850" t="str">
        <f t="shared" si="66"/>
        <v/>
      </c>
      <c r="BD850" t="str">
        <f t="shared" si="68"/>
        <v/>
      </c>
      <c r="BE850" t="str">
        <f t="shared" si="69"/>
        <v/>
      </c>
      <c r="BF850" t="s">
        <v>17013</v>
      </c>
      <c r="BG850" t="s">
        <v>17012</v>
      </c>
    </row>
    <row r="851" spans="1:59" x14ac:dyDescent="0.2">
      <c r="A851">
        <v>26.689258575439499</v>
      </c>
      <c r="B851">
        <v>26.594770431518601</v>
      </c>
      <c r="C851">
        <v>25.8752326965332</v>
      </c>
      <c r="D851">
        <v>26.687524795532202</v>
      </c>
      <c r="E851">
        <v>26.978801727294901</v>
      </c>
      <c r="F851">
        <v>26.988693237304702</v>
      </c>
      <c r="I851" t="s">
        <v>36288</v>
      </c>
      <c r="K851" t="s">
        <v>36289</v>
      </c>
      <c r="P851" t="s">
        <v>196</v>
      </c>
      <c r="Q851" t="s">
        <v>197</v>
      </c>
      <c r="R851" t="s">
        <v>1108</v>
      </c>
      <c r="S851">
        <v>3036</v>
      </c>
      <c r="Z851" t="s">
        <v>6181</v>
      </c>
      <c r="AA851" t="s">
        <v>6182</v>
      </c>
      <c r="AB851">
        <v>4</v>
      </c>
      <c r="AC851">
        <v>4</v>
      </c>
      <c r="AD851">
        <v>4</v>
      </c>
      <c r="AE851">
        <v>10.4</v>
      </c>
      <c r="AF851">
        <v>10.4</v>
      </c>
      <c r="AG851">
        <v>10.4</v>
      </c>
      <c r="AH851">
        <v>68.296999999999997</v>
      </c>
      <c r="AI851">
        <v>0</v>
      </c>
      <c r="AJ851">
        <v>13.345000000000001</v>
      </c>
      <c r="AK851">
        <v>644620000</v>
      </c>
      <c r="AL851">
        <v>11</v>
      </c>
      <c r="AM851">
        <v>0.84028575092997904</v>
      </c>
      <c r="AN851">
        <v>0.32507356948228899</v>
      </c>
      <c r="AO851">
        <v>0.49858601888021098</v>
      </c>
      <c r="AP851">
        <v>1.8105855766155099</v>
      </c>
      <c r="AQ851" t="s">
        <v>36290</v>
      </c>
      <c r="AR851" t="s">
        <v>36290</v>
      </c>
      <c r="AS851" t="s">
        <v>36291</v>
      </c>
      <c r="AT851" t="s">
        <v>36292</v>
      </c>
      <c r="AU851">
        <v>3641</v>
      </c>
      <c r="AV851" t="s">
        <v>36293</v>
      </c>
      <c r="AW851" t="s">
        <v>36291</v>
      </c>
      <c r="AX851" t="s">
        <v>36294</v>
      </c>
      <c r="AY851">
        <v>0.84028575092997904</v>
      </c>
      <c r="AZ851">
        <v>0.49858601888021098</v>
      </c>
      <c r="BA851" s="6">
        <f t="shared" si="65"/>
        <v>0.41282817488368972</v>
      </c>
      <c r="BB851" s="4" t="str">
        <f t="shared" si="67"/>
        <v/>
      </c>
      <c r="BC851" t="str">
        <f t="shared" si="66"/>
        <v/>
      </c>
      <c r="BD851" t="str">
        <f t="shared" si="68"/>
        <v/>
      </c>
      <c r="BE851" t="str">
        <f t="shared" si="69"/>
        <v/>
      </c>
      <c r="BF851" t="s">
        <v>36292</v>
      </c>
      <c r="BG851" t="s">
        <v>36291</v>
      </c>
    </row>
    <row r="852" spans="1:59" x14ac:dyDescent="0.2">
      <c r="A852">
        <v>30.750471115112301</v>
      </c>
      <c r="B852">
        <v>30.939996719360401</v>
      </c>
      <c r="C852">
        <v>30.687791824340799</v>
      </c>
      <c r="D852">
        <v>31.476484298706101</v>
      </c>
      <c r="E852">
        <v>31.342231750488299</v>
      </c>
      <c r="F852">
        <v>31.053749084472699</v>
      </c>
      <c r="I852" t="s">
        <v>1179</v>
      </c>
      <c r="J852" t="s">
        <v>3215</v>
      </c>
      <c r="K852" t="s">
        <v>3216</v>
      </c>
      <c r="N852" t="s">
        <v>61</v>
      </c>
      <c r="O852" t="s">
        <v>62</v>
      </c>
      <c r="P852" t="s">
        <v>2169</v>
      </c>
      <c r="Q852" t="s">
        <v>2170</v>
      </c>
      <c r="R852" t="s">
        <v>980</v>
      </c>
      <c r="S852">
        <v>3009</v>
      </c>
      <c r="Z852" t="s">
        <v>500</v>
      </c>
      <c r="AA852" t="s">
        <v>501</v>
      </c>
      <c r="AB852">
        <v>15</v>
      </c>
      <c r="AC852">
        <v>15</v>
      </c>
      <c r="AD852">
        <v>15</v>
      </c>
      <c r="AE852">
        <v>32.6</v>
      </c>
      <c r="AF852">
        <v>32.6</v>
      </c>
      <c r="AG852">
        <v>32.6</v>
      </c>
      <c r="AH852">
        <v>51.84</v>
      </c>
      <c r="AI852">
        <v>0</v>
      </c>
      <c r="AJ852">
        <v>279.29000000000002</v>
      </c>
      <c r="AK852">
        <v>13535000000</v>
      </c>
      <c r="AL852">
        <v>94</v>
      </c>
      <c r="AM852">
        <v>1.56926513834667</v>
      </c>
      <c r="AN852">
        <v>0.16922939866369699</v>
      </c>
      <c r="AO852">
        <v>0.49806849161784</v>
      </c>
      <c r="AP852">
        <v>3.4126778563442999</v>
      </c>
      <c r="AQ852" t="s">
        <v>3217</v>
      </c>
      <c r="AR852" t="s">
        <v>3217</v>
      </c>
      <c r="AS852" t="s">
        <v>3218</v>
      </c>
      <c r="AT852" t="s">
        <v>3219</v>
      </c>
      <c r="AU852">
        <v>321</v>
      </c>
      <c r="AV852" t="s">
        <v>3220</v>
      </c>
      <c r="AW852" t="s">
        <v>3218</v>
      </c>
      <c r="AY852">
        <v>1.56926513834667</v>
      </c>
      <c r="AZ852">
        <v>0.49806849161784</v>
      </c>
      <c r="BA852" s="6">
        <f t="shared" ref="BA852:BA915" si="70">(2^AZ852)-1</f>
        <v>0.41232145243185636</v>
      </c>
      <c r="BB852" s="4" t="str">
        <f t="shared" si="67"/>
        <v/>
      </c>
      <c r="BC852" t="str">
        <f t="shared" si="66"/>
        <v/>
      </c>
      <c r="BD852" t="str">
        <f t="shared" si="68"/>
        <v/>
      </c>
      <c r="BE852" t="str">
        <f t="shared" si="69"/>
        <v/>
      </c>
      <c r="BF852" t="s">
        <v>3219</v>
      </c>
      <c r="BG852" t="s">
        <v>3218</v>
      </c>
    </row>
    <row r="853" spans="1:59" x14ac:dyDescent="0.2">
      <c r="A853">
        <v>24.540082931518601</v>
      </c>
      <c r="B853">
        <v>25.9224548339844</v>
      </c>
      <c r="C853">
        <v>25.588264465331999</v>
      </c>
      <c r="D853">
        <v>25.120998382568398</v>
      </c>
      <c r="E853">
        <v>26.325037002563501</v>
      </c>
      <c r="F853">
        <v>26.094261169433601</v>
      </c>
      <c r="I853" t="s">
        <v>27588</v>
      </c>
      <c r="J853" t="s">
        <v>27589</v>
      </c>
      <c r="K853" t="s">
        <v>411</v>
      </c>
      <c r="L853" t="s">
        <v>1704</v>
      </c>
      <c r="M853" t="s">
        <v>1705</v>
      </c>
      <c r="P853" t="s">
        <v>411</v>
      </c>
      <c r="Q853" t="s">
        <v>412</v>
      </c>
      <c r="R853" t="s">
        <v>1108</v>
      </c>
      <c r="S853">
        <v>3036</v>
      </c>
      <c r="Z853" t="s">
        <v>13681</v>
      </c>
      <c r="AA853" t="s">
        <v>13682</v>
      </c>
      <c r="AB853">
        <v>2</v>
      </c>
      <c r="AC853">
        <v>2</v>
      </c>
      <c r="AD853">
        <v>2</v>
      </c>
      <c r="AE853">
        <v>12.2</v>
      </c>
      <c r="AF853">
        <v>12.2</v>
      </c>
      <c r="AG853">
        <v>12.2</v>
      </c>
      <c r="AH853">
        <v>27.193999999999999</v>
      </c>
      <c r="AI853">
        <v>0</v>
      </c>
      <c r="AJ853">
        <v>6.6593</v>
      </c>
      <c r="AK853">
        <v>330640000</v>
      </c>
      <c r="AL853">
        <v>7</v>
      </c>
      <c r="AM853">
        <v>0.37406436821406902</v>
      </c>
      <c r="AN853">
        <v>0.63344297082228096</v>
      </c>
      <c r="AO853">
        <v>0.49649810791015597</v>
      </c>
      <c r="AP853">
        <v>0.89241475175085105</v>
      </c>
      <c r="AQ853" t="s">
        <v>27590</v>
      </c>
      <c r="AR853" t="s">
        <v>27590</v>
      </c>
      <c r="AS853" t="s">
        <v>27591</v>
      </c>
      <c r="AT853" t="s">
        <v>27592</v>
      </c>
      <c r="AU853">
        <v>2587</v>
      </c>
      <c r="AV853" t="s">
        <v>27593</v>
      </c>
      <c r="AW853" t="s">
        <v>27594</v>
      </c>
      <c r="AY853">
        <v>0.37406436821406902</v>
      </c>
      <c r="AZ853">
        <v>0.49649810791015597</v>
      </c>
      <c r="BA853" s="6">
        <f t="shared" si="70"/>
        <v>0.41078496697834344</v>
      </c>
      <c r="BB853" s="4" t="str">
        <f t="shared" si="67"/>
        <v/>
      </c>
      <c r="BC853" t="str">
        <f t="shared" si="66"/>
        <v/>
      </c>
      <c r="BD853" t="str">
        <f t="shared" si="68"/>
        <v/>
      </c>
      <c r="BE853" t="str">
        <f t="shared" si="69"/>
        <v/>
      </c>
      <c r="BF853" t="s">
        <v>27592</v>
      </c>
      <c r="BG853" t="s">
        <v>27591</v>
      </c>
    </row>
    <row r="854" spans="1:59" x14ac:dyDescent="0.2">
      <c r="A854">
        <v>28.178831100463899</v>
      </c>
      <c r="B854">
        <v>27.9901008605957</v>
      </c>
      <c r="C854">
        <v>27.403732299804702</v>
      </c>
      <c r="D854">
        <v>28.487308502197301</v>
      </c>
      <c r="E854">
        <v>28.478193283081101</v>
      </c>
      <c r="F854">
        <v>28.0965766906738</v>
      </c>
      <c r="I854" t="s">
        <v>36079</v>
      </c>
      <c r="J854" t="s">
        <v>36080</v>
      </c>
      <c r="K854" t="s">
        <v>36081</v>
      </c>
      <c r="P854" t="s">
        <v>3432</v>
      </c>
      <c r="Q854" t="s">
        <v>3433</v>
      </c>
      <c r="Z854" t="s">
        <v>36082</v>
      </c>
      <c r="AA854" t="s">
        <v>36083</v>
      </c>
      <c r="AB854">
        <v>4</v>
      </c>
      <c r="AC854">
        <v>4</v>
      </c>
      <c r="AD854">
        <v>4</v>
      </c>
      <c r="AE854">
        <v>25</v>
      </c>
      <c r="AF854">
        <v>25</v>
      </c>
      <c r="AG854">
        <v>25</v>
      </c>
      <c r="AH854">
        <v>20.997</v>
      </c>
      <c r="AI854">
        <v>0</v>
      </c>
      <c r="AJ854">
        <v>19.061</v>
      </c>
      <c r="AK854">
        <v>1785300000</v>
      </c>
      <c r="AL854">
        <v>29</v>
      </c>
      <c r="AM854">
        <v>0.86658117161142301</v>
      </c>
      <c r="AN854">
        <v>0.313463002114165</v>
      </c>
      <c r="AO854">
        <v>0.49647140502929699</v>
      </c>
      <c r="AP854">
        <v>1.86277874425985</v>
      </c>
      <c r="AQ854" t="s">
        <v>36084</v>
      </c>
      <c r="AR854" t="s">
        <v>36084</v>
      </c>
      <c r="AS854" t="s">
        <v>36085</v>
      </c>
      <c r="AT854" t="s">
        <v>36086</v>
      </c>
      <c r="AU854">
        <v>3613</v>
      </c>
      <c r="AV854" t="s">
        <v>36087</v>
      </c>
      <c r="AW854" t="s">
        <v>36085</v>
      </c>
      <c r="AY854">
        <v>0.86658117161142301</v>
      </c>
      <c r="AZ854">
        <v>0.49647140502929699</v>
      </c>
      <c r="BA854" s="6">
        <f t="shared" si="70"/>
        <v>0.41075885496354547</v>
      </c>
      <c r="BB854" s="4" t="str">
        <f t="shared" si="67"/>
        <v/>
      </c>
      <c r="BC854" t="str">
        <f t="shared" si="66"/>
        <v/>
      </c>
      <c r="BD854" t="str">
        <f t="shared" si="68"/>
        <v/>
      </c>
      <c r="BE854" t="str">
        <f t="shared" si="69"/>
        <v/>
      </c>
      <c r="BF854" t="s">
        <v>36086</v>
      </c>
      <c r="BG854" t="s">
        <v>36085</v>
      </c>
    </row>
    <row r="855" spans="1:59" x14ac:dyDescent="0.2">
      <c r="A855">
        <v>30.512392044067401</v>
      </c>
      <c r="B855">
        <v>30.560379028320298</v>
      </c>
      <c r="C855">
        <v>30.160026550293001</v>
      </c>
      <c r="D855">
        <v>30.889614105224599</v>
      </c>
      <c r="E855">
        <v>31.084169387817401</v>
      </c>
      <c r="F855">
        <v>30.748071670532202</v>
      </c>
      <c r="I855" t="s">
        <v>34949</v>
      </c>
      <c r="J855" t="s">
        <v>61</v>
      </c>
      <c r="K855" t="s">
        <v>34950</v>
      </c>
      <c r="N855" t="s">
        <v>61</v>
      </c>
      <c r="O855" t="s">
        <v>62</v>
      </c>
      <c r="P855" t="s">
        <v>345</v>
      </c>
      <c r="Q855" t="s">
        <v>346</v>
      </c>
      <c r="R855" t="s">
        <v>4563</v>
      </c>
      <c r="S855" t="s">
        <v>4564</v>
      </c>
      <c r="T855" t="s">
        <v>468</v>
      </c>
      <c r="U855" t="s">
        <v>469</v>
      </c>
      <c r="Z855" t="s">
        <v>34951</v>
      </c>
      <c r="AA855" t="s">
        <v>34952</v>
      </c>
      <c r="AB855">
        <v>26</v>
      </c>
      <c r="AC855">
        <v>26</v>
      </c>
      <c r="AD855">
        <v>26</v>
      </c>
      <c r="AE855">
        <v>30.2</v>
      </c>
      <c r="AF855">
        <v>30.2</v>
      </c>
      <c r="AG855">
        <v>30.2</v>
      </c>
      <c r="AH855">
        <v>100.45</v>
      </c>
      <c r="AI855">
        <v>0</v>
      </c>
      <c r="AJ855">
        <v>149.37</v>
      </c>
      <c r="AK855">
        <v>10384000000</v>
      </c>
      <c r="AL855">
        <v>107</v>
      </c>
      <c r="AM855">
        <v>1.4465282396147401</v>
      </c>
      <c r="AN855">
        <v>0.17780251346499101</v>
      </c>
      <c r="AO855">
        <v>0.49635251363118399</v>
      </c>
      <c r="AP855">
        <v>3.1130516107734301</v>
      </c>
      <c r="AQ855" t="s">
        <v>34953</v>
      </c>
      <c r="AR855" t="s">
        <v>34953</v>
      </c>
      <c r="AS855" t="s">
        <v>34954</v>
      </c>
      <c r="AT855" t="s">
        <v>34955</v>
      </c>
      <c r="AU855">
        <v>3475</v>
      </c>
      <c r="AV855" t="s">
        <v>34956</v>
      </c>
      <c r="AW855" t="s">
        <v>34954</v>
      </c>
      <c r="AY855">
        <v>1.4465282396147401</v>
      </c>
      <c r="AZ855">
        <v>0.49635251363118399</v>
      </c>
      <c r="BA855" s="6">
        <f t="shared" si="70"/>
        <v>0.41064260019245902</v>
      </c>
      <c r="BB855" s="4" t="str">
        <f t="shared" si="67"/>
        <v/>
      </c>
      <c r="BC855" t="str">
        <f t="shared" si="66"/>
        <v/>
      </c>
      <c r="BD855" t="str">
        <f t="shared" si="68"/>
        <v/>
      </c>
      <c r="BE855" t="str">
        <f t="shared" si="69"/>
        <v/>
      </c>
      <c r="BF855" t="s">
        <v>34955</v>
      </c>
      <c r="BG855" t="s">
        <v>34954</v>
      </c>
    </row>
    <row r="856" spans="1:59" x14ac:dyDescent="0.2">
      <c r="A856">
        <v>29.395072937011701</v>
      </c>
      <c r="B856">
        <v>28.828294754028299</v>
      </c>
      <c r="C856">
        <v>28.994316101074201</v>
      </c>
      <c r="D856">
        <v>29.676267623901399</v>
      </c>
      <c r="E856">
        <v>29.456893920898398</v>
      </c>
      <c r="F856">
        <v>29.5720119476318</v>
      </c>
      <c r="I856" t="s">
        <v>35305</v>
      </c>
      <c r="J856" t="s">
        <v>1020</v>
      </c>
      <c r="K856" t="s">
        <v>35306</v>
      </c>
      <c r="L856" t="s">
        <v>993</v>
      </c>
      <c r="M856" t="s">
        <v>994</v>
      </c>
      <c r="N856" t="s">
        <v>1020</v>
      </c>
      <c r="O856" t="s">
        <v>1021</v>
      </c>
      <c r="P856" t="s">
        <v>345</v>
      </c>
      <c r="Q856" t="s">
        <v>346</v>
      </c>
      <c r="R856" t="s">
        <v>468</v>
      </c>
      <c r="S856">
        <v>3041</v>
      </c>
      <c r="Z856" t="s">
        <v>35307</v>
      </c>
      <c r="AA856" t="s">
        <v>35308</v>
      </c>
      <c r="AB856">
        <v>14</v>
      </c>
      <c r="AC856">
        <v>14</v>
      </c>
      <c r="AD856">
        <v>14</v>
      </c>
      <c r="AE856">
        <v>22.6</v>
      </c>
      <c r="AF856">
        <v>22.6</v>
      </c>
      <c r="AG856">
        <v>22.6</v>
      </c>
      <c r="AH856">
        <v>66.388999999999996</v>
      </c>
      <c r="AI856">
        <v>0</v>
      </c>
      <c r="AJ856">
        <v>65.680000000000007</v>
      </c>
      <c r="AK856">
        <v>4110300000</v>
      </c>
      <c r="AL856">
        <v>47</v>
      </c>
      <c r="AM856">
        <v>1.2929420658206701</v>
      </c>
      <c r="AN856">
        <v>0.19469060773480701</v>
      </c>
      <c r="AO856">
        <v>0.49582990010579298</v>
      </c>
      <c r="AP856">
        <v>2.7582716079269098</v>
      </c>
      <c r="AQ856" t="s">
        <v>35309</v>
      </c>
      <c r="AR856" t="s">
        <v>35309</v>
      </c>
      <c r="AS856" t="s">
        <v>35310</v>
      </c>
      <c r="AT856" t="s">
        <v>35311</v>
      </c>
      <c r="AU856">
        <v>3518</v>
      </c>
      <c r="AV856" t="s">
        <v>35312</v>
      </c>
      <c r="AW856" t="s">
        <v>35310</v>
      </c>
      <c r="AY856">
        <v>1.2929420658206701</v>
      </c>
      <c r="AZ856">
        <v>0.49582990010579298</v>
      </c>
      <c r="BA856" s="6">
        <f t="shared" si="70"/>
        <v>0.41013169014622464</v>
      </c>
      <c r="BB856" s="4" t="str">
        <f t="shared" si="67"/>
        <v/>
      </c>
      <c r="BC856" t="str">
        <f t="shared" si="66"/>
        <v/>
      </c>
      <c r="BD856" t="str">
        <f t="shared" si="68"/>
        <v/>
      </c>
      <c r="BE856" t="str">
        <f t="shared" si="69"/>
        <v/>
      </c>
      <c r="BF856" t="s">
        <v>35311</v>
      </c>
      <c r="BG856" t="s">
        <v>35310</v>
      </c>
    </row>
    <row r="857" spans="1:59" x14ac:dyDescent="0.2">
      <c r="A857">
        <v>26.935508728027301</v>
      </c>
      <c r="B857">
        <v>27.034751892089801</v>
      </c>
      <c r="C857">
        <v>25.1568813323975</v>
      </c>
      <c r="D857">
        <v>26.973556518554702</v>
      </c>
      <c r="E857">
        <v>26.988693237304702</v>
      </c>
      <c r="F857">
        <v>26.651983261108398</v>
      </c>
      <c r="I857" t="s">
        <v>31383</v>
      </c>
      <c r="J857" t="s">
        <v>31384</v>
      </c>
      <c r="K857" t="s">
        <v>25016</v>
      </c>
      <c r="R857" t="s">
        <v>1379</v>
      </c>
      <c r="S857">
        <v>2000</v>
      </c>
      <c r="V857" t="s">
        <v>2245</v>
      </c>
      <c r="W857" t="s">
        <v>2246</v>
      </c>
      <c r="Z857" t="s">
        <v>31385</v>
      </c>
      <c r="AA857" t="s">
        <v>31386</v>
      </c>
      <c r="AB857">
        <v>2</v>
      </c>
      <c r="AC857">
        <v>2</v>
      </c>
      <c r="AD857">
        <v>2</v>
      </c>
      <c r="AE857">
        <v>3.9</v>
      </c>
      <c r="AF857">
        <v>3.9</v>
      </c>
      <c r="AG857">
        <v>3.9</v>
      </c>
      <c r="AH857">
        <v>60.335000000000001</v>
      </c>
      <c r="AI857">
        <v>0</v>
      </c>
      <c r="AJ857">
        <v>5.6235999999999997</v>
      </c>
      <c r="AK857">
        <v>673650000</v>
      </c>
      <c r="AL857">
        <v>5</v>
      </c>
      <c r="AM857">
        <v>0.32909808043338301</v>
      </c>
      <c r="AN857">
        <v>0.67605048683736002</v>
      </c>
      <c r="AO857">
        <v>0.495697021484375</v>
      </c>
      <c r="AP857">
        <v>0.7996514920808</v>
      </c>
      <c r="AQ857" t="s">
        <v>31387</v>
      </c>
      <c r="AR857" t="s">
        <v>31387</v>
      </c>
      <c r="AS857" t="s">
        <v>31388</v>
      </c>
      <c r="AT857" t="s">
        <v>31389</v>
      </c>
      <c r="AU857">
        <v>3035</v>
      </c>
      <c r="AV857" t="s">
        <v>31390</v>
      </c>
      <c r="AW857" t="s">
        <v>31388</v>
      </c>
      <c r="AY857">
        <v>0.32909808043338301</v>
      </c>
      <c r="AZ857">
        <v>0.495697021484375</v>
      </c>
      <c r="BA857" s="6">
        <f t="shared" si="70"/>
        <v>0.4100018167351005</v>
      </c>
      <c r="BB857" s="4" t="str">
        <f t="shared" si="67"/>
        <v/>
      </c>
      <c r="BC857" t="str">
        <f t="shared" si="66"/>
        <v/>
      </c>
      <c r="BD857" t="str">
        <f t="shared" si="68"/>
        <v/>
      </c>
      <c r="BE857" t="str">
        <f t="shared" si="69"/>
        <v/>
      </c>
      <c r="BF857" t="s">
        <v>31389</v>
      </c>
      <c r="BG857" t="s">
        <v>31388</v>
      </c>
    </row>
    <row r="858" spans="1:59" x14ac:dyDescent="0.2">
      <c r="A858">
        <v>25.6009922027588</v>
      </c>
      <c r="B858">
        <v>25.480714797973601</v>
      </c>
      <c r="C858">
        <v>25.463605880737301</v>
      </c>
      <c r="D858">
        <v>26.595766067504901</v>
      </c>
      <c r="E858">
        <v>25.731847763061499</v>
      </c>
      <c r="F858">
        <v>25.703559875488299</v>
      </c>
      <c r="I858" t="s">
        <v>27992</v>
      </c>
      <c r="J858" t="s">
        <v>27993</v>
      </c>
      <c r="K858" t="s">
        <v>27994</v>
      </c>
      <c r="N858" t="s">
        <v>27995</v>
      </c>
      <c r="O858" t="s">
        <v>27996</v>
      </c>
      <c r="P858" t="s">
        <v>3004</v>
      </c>
      <c r="Q858" t="s">
        <v>3005</v>
      </c>
      <c r="R858" t="s">
        <v>2126</v>
      </c>
      <c r="S858" t="s">
        <v>2127</v>
      </c>
      <c r="Z858" t="s">
        <v>27997</v>
      </c>
      <c r="AA858" t="s">
        <v>27998</v>
      </c>
      <c r="AB858">
        <v>2</v>
      </c>
      <c r="AC858">
        <v>2</v>
      </c>
      <c r="AD858">
        <v>2</v>
      </c>
      <c r="AE858">
        <v>6.9</v>
      </c>
      <c r="AF858">
        <v>6.9</v>
      </c>
      <c r="AG858">
        <v>6.9</v>
      </c>
      <c r="AH858">
        <v>40.063000000000002</v>
      </c>
      <c r="AI858">
        <v>0</v>
      </c>
      <c r="AJ858">
        <v>5.6384999999999996</v>
      </c>
      <c r="AK858">
        <v>355780000</v>
      </c>
      <c r="AL858">
        <v>7</v>
      </c>
      <c r="AM858">
        <v>0.77067284039327699</v>
      </c>
      <c r="AN858">
        <v>0.35808944099378898</v>
      </c>
      <c r="AO858">
        <v>0.49528694152831998</v>
      </c>
      <c r="AP858">
        <v>1.673408194097</v>
      </c>
      <c r="AQ858" t="s">
        <v>27999</v>
      </c>
      <c r="AR858" t="s">
        <v>27999</v>
      </c>
      <c r="AS858" t="s">
        <v>28000</v>
      </c>
      <c r="AT858" t="s">
        <v>28001</v>
      </c>
      <c r="AU858">
        <v>2636</v>
      </c>
      <c r="AV858" t="s">
        <v>28002</v>
      </c>
      <c r="AW858" t="s">
        <v>28003</v>
      </c>
      <c r="AY858">
        <v>0.77067284039327699</v>
      </c>
      <c r="AZ858">
        <v>0.49528694152831998</v>
      </c>
      <c r="BA858" s="6">
        <f t="shared" si="70"/>
        <v>0.40960108664518047</v>
      </c>
      <c r="BB858" s="4" t="str">
        <f t="shared" si="67"/>
        <v/>
      </c>
      <c r="BC858" t="str">
        <f t="shared" si="66"/>
        <v/>
      </c>
      <c r="BD858" t="str">
        <f t="shared" si="68"/>
        <v/>
      </c>
      <c r="BE858" t="str">
        <f t="shared" si="69"/>
        <v/>
      </c>
      <c r="BF858" t="s">
        <v>28001</v>
      </c>
      <c r="BG858" t="s">
        <v>28000</v>
      </c>
    </row>
    <row r="859" spans="1:59" x14ac:dyDescent="0.2">
      <c r="A859">
        <v>31.518548965454102</v>
      </c>
      <c r="B859">
        <v>31.634910583496101</v>
      </c>
      <c r="C859">
        <v>31.119600296020501</v>
      </c>
      <c r="D859">
        <v>31.949213027954102</v>
      </c>
      <c r="E859">
        <v>31.826841354370099</v>
      </c>
      <c r="F859">
        <v>31.982301712036101</v>
      </c>
      <c r="I859" t="s">
        <v>34864</v>
      </c>
      <c r="J859" t="s">
        <v>61</v>
      </c>
      <c r="K859" t="s">
        <v>34865</v>
      </c>
      <c r="L859" t="s">
        <v>1136</v>
      </c>
      <c r="M859" t="s">
        <v>1137</v>
      </c>
      <c r="N859" t="s">
        <v>61</v>
      </c>
      <c r="O859" t="s">
        <v>62</v>
      </c>
      <c r="P859" t="s">
        <v>1182</v>
      </c>
      <c r="Q859" t="s">
        <v>1183</v>
      </c>
      <c r="R859" t="s">
        <v>980</v>
      </c>
      <c r="S859">
        <v>3009</v>
      </c>
      <c r="Z859" t="s">
        <v>34866</v>
      </c>
      <c r="AA859" t="s">
        <v>34867</v>
      </c>
      <c r="AB859">
        <v>19</v>
      </c>
      <c r="AC859">
        <v>19</v>
      </c>
      <c r="AD859">
        <v>19</v>
      </c>
      <c r="AE859">
        <v>61.4</v>
      </c>
      <c r="AF859">
        <v>61.4</v>
      </c>
      <c r="AG859">
        <v>61.4</v>
      </c>
      <c r="AH859">
        <v>34.222000000000001</v>
      </c>
      <c r="AI859">
        <v>0</v>
      </c>
      <c r="AJ859">
        <v>323.31</v>
      </c>
      <c r="AK859">
        <v>20942000000</v>
      </c>
      <c r="AL859">
        <v>121</v>
      </c>
      <c r="AM859">
        <v>1.41421918130747</v>
      </c>
      <c r="AN859">
        <v>0.176752941176471</v>
      </c>
      <c r="AO859">
        <v>0.495098749796547</v>
      </c>
      <c r="AP859">
        <v>3.0366526112852501</v>
      </c>
      <c r="AQ859" t="s">
        <v>34868</v>
      </c>
      <c r="AR859" t="s">
        <v>34868</v>
      </c>
      <c r="AS859" t="s">
        <v>34869</v>
      </c>
      <c r="AT859" t="s">
        <v>34870</v>
      </c>
      <c r="AU859">
        <v>3464</v>
      </c>
      <c r="AV859" t="s">
        <v>34871</v>
      </c>
      <c r="AW859" t="s">
        <v>34869</v>
      </c>
      <c r="AY859">
        <v>1.41421918130747</v>
      </c>
      <c r="AZ859">
        <v>0.495098749796547</v>
      </c>
      <c r="BA859" s="6">
        <f t="shared" si="70"/>
        <v>0.40941722383219492</v>
      </c>
      <c r="BB859" s="4" t="str">
        <f t="shared" si="67"/>
        <v/>
      </c>
      <c r="BC859" t="str">
        <f t="shared" si="66"/>
        <v/>
      </c>
      <c r="BD859" t="str">
        <f t="shared" si="68"/>
        <v/>
      </c>
      <c r="BE859" t="str">
        <f t="shared" si="69"/>
        <v/>
      </c>
      <c r="BF859" t="s">
        <v>34870</v>
      </c>
      <c r="BG859" t="s">
        <v>34869</v>
      </c>
    </row>
    <row r="860" spans="1:59" x14ac:dyDescent="0.2">
      <c r="A860">
        <v>28.0558967590332</v>
      </c>
      <c r="B860">
        <v>27.2776393890381</v>
      </c>
      <c r="C860">
        <v>28.139949798583999</v>
      </c>
      <c r="D860">
        <v>28.609077453613299</v>
      </c>
      <c r="E860">
        <v>28.0691223144531</v>
      </c>
      <c r="F860">
        <v>28.279676437377901</v>
      </c>
      <c r="I860" t="s">
        <v>33648</v>
      </c>
      <c r="J860" t="s">
        <v>33649</v>
      </c>
      <c r="K860" t="s">
        <v>915</v>
      </c>
      <c r="P860" t="s">
        <v>915</v>
      </c>
      <c r="Q860" t="s">
        <v>916</v>
      </c>
      <c r="R860" t="s">
        <v>11935</v>
      </c>
      <c r="S860" t="s">
        <v>11936</v>
      </c>
      <c r="T860" t="s">
        <v>3855</v>
      </c>
      <c r="U860" t="s">
        <v>3856</v>
      </c>
      <c r="Z860" t="s">
        <v>33650</v>
      </c>
      <c r="AA860" t="s">
        <v>33651</v>
      </c>
      <c r="AB860">
        <v>6</v>
      </c>
      <c r="AC860">
        <v>6</v>
      </c>
      <c r="AD860">
        <v>6</v>
      </c>
      <c r="AE860">
        <v>19.7</v>
      </c>
      <c r="AF860">
        <v>19.7</v>
      </c>
      <c r="AG860">
        <v>19.7</v>
      </c>
      <c r="AH860">
        <v>38.777999999999999</v>
      </c>
      <c r="AI860">
        <v>0</v>
      </c>
      <c r="AJ860">
        <v>35.087000000000003</v>
      </c>
      <c r="AK860">
        <v>1754400000</v>
      </c>
      <c r="AL860">
        <v>26</v>
      </c>
      <c r="AM860">
        <v>0.71494344360218198</v>
      </c>
      <c r="AN860">
        <v>0.38717978173463502</v>
      </c>
      <c r="AO860">
        <v>0.494796752929688</v>
      </c>
      <c r="AP860">
        <v>1.5643726089802601</v>
      </c>
      <c r="AQ860" t="s">
        <v>33652</v>
      </c>
      <c r="AR860" t="s">
        <v>33652</v>
      </c>
      <c r="AS860" t="s">
        <v>33653</v>
      </c>
      <c r="AT860" t="s">
        <v>33654</v>
      </c>
      <c r="AU860">
        <v>3315</v>
      </c>
      <c r="AV860" t="s">
        <v>33655</v>
      </c>
      <c r="AW860" t="s">
        <v>33653</v>
      </c>
      <c r="AX860" t="s">
        <v>33656</v>
      </c>
      <c r="AY860">
        <v>0.71494344360218198</v>
      </c>
      <c r="AZ860">
        <v>0.494796752929688</v>
      </c>
      <c r="BA860" s="6">
        <f t="shared" si="70"/>
        <v>0.40912222383043417</v>
      </c>
      <c r="BB860" s="4" t="str">
        <f t="shared" si="67"/>
        <v/>
      </c>
      <c r="BC860" t="str">
        <f t="shared" si="66"/>
        <v/>
      </c>
      <c r="BD860" t="str">
        <f t="shared" si="68"/>
        <v/>
      </c>
      <c r="BE860" t="str">
        <f t="shared" si="69"/>
        <v/>
      </c>
      <c r="BF860" t="s">
        <v>33654</v>
      </c>
      <c r="BG860" t="s">
        <v>33653</v>
      </c>
    </row>
    <row r="861" spans="1:59" x14ac:dyDescent="0.2">
      <c r="A861">
        <v>26.843021392822301</v>
      </c>
      <c r="B861">
        <v>27.326116561889599</v>
      </c>
      <c r="C861">
        <v>27.0898246765137</v>
      </c>
      <c r="D861">
        <v>27.4745998382568</v>
      </c>
      <c r="E861">
        <v>27.541191101074201</v>
      </c>
      <c r="F861">
        <v>27.7269592285156</v>
      </c>
      <c r="I861" t="s">
        <v>26489</v>
      </c>
      <c r="J861" t="s">
        <v>19368</v>
      </c>
      <c r="K861" t="s">
        <v>26490</v>
      </c>
      <c r="L861" t="s">
        <v>6072</v>
      </c>
      <c r="M861" t="s">
        <v>6073</v>
      </c>
      <c r="P861" t="s">
        <v>575</v>
      </c>
      <c r="Q861" t="s">
        <v>576</v>
      </c>
      <c r="R861" t="s">
        <v>232</v>
      </c>
      <c r="S861">
        <v>4131</v>
      </c>
      <c r="Z861" t="s">
        <v>26491</v>
      </c>
      <c r="AA861" t="s">
        <v>26492</v>
      </c>
      <c r="AB861">
        <v>12</v>
      </c>
      <c r="AC861">
        <v>12</v>
      </c>
      <c r="AD861">
        <v>12</v>
      </c>
      <c r="AE861">
        <v>9.8000000000000007</v>
      </c>
      <c r="AF861">
        <v>9.8000000000000007</v>
      </c>
      <c r="AG861">
        <v>9.8000000000000007</v>
      </c>
      <c r="AH861">
        <v>177.35</v>
      </c>
      <c r="AI861">
        <v>0</v>
      </c>
      <c r="AJ861">
        <v>30.398</v>
      </c>
      <c r="AK861">
        <v>1035400000</v>
      </c>
      <c r="AL861">
        <v>18</v>
      </c>
      <c r="AM861">
        <v>1.4488429982873099</v>
      </c>
      <c r="AN861">
        <v>0.17736462093862801</v>
      </c>
      <c r="AO861">
        <v>0.49459584554036301</v>
      </c>
      <c r="AP861">
        <v>3.1185632372796102</v>
      </c>
      <c r="AQ861" t="s">
        <v>26493</v>
      </c>
      <c r="AR861" t="s">
        <v>26493</v>
      </c>
      <c r="AS861" t="s">
        <v>26494</v>
      </c>
      <c r="AT861" t="s">
        <v>26495</v>
      </c>
      <c r="AU861">
        <v>2459</v>
      </c>
      <c r="AV861" t="s">
        <v>26496</v>
      </c>
      <c r="AW861" t="s">
        <v>26494</v>
      </c>
      <c r="AY861">
        <v>1.4488429982873099</v>
      </c>
      <c r="AZ861">
        <v>0.49459584554036301</v>
      </c>
      <c r="BA861" s="6">
        <f t="shared" si="70"/>
        <v>0.40892600540042467</v>
      </c>
      <c r="BB861" s="4" t="str">
        <f t="shared" si="67"/>
        <v/>
      </c>
      <c r="BC861" t="str">
        <f t="shared" si="66"/>
        <v/>
      </c>
      <c r="BD861" t="str">
        <f t="shared" si="68"/>
        <v/>
      </c>
      <c r="BE861" t="str">
        <f t="shared" si="69"/>
        <v/>
      </c>
      <c r="BF861" t="s">
        <v>26495</v>
      </c>
      <c r="BG861" t="s">
        <v>26494</v>
      </c>
    </row>
    <row r="862" spans="1:59" x14ac:dyDescent="0.2">
      <c r="A862">
        <v>29.956708908081101</v>
      </c>
      <c r="B862">
        <v>30.112720489501999</v>
      </c>
      <c r="C862">
        <v>29.325023651123001</v>
      </c>
      <c r="D862">
        <v>30.477401733398398</v>
      </c>
      <c r="E862">
        <v>30.190723419189499</v>
      </c>
      <c r="F862">
        <v>30.209089279174801</v>
      </c>
      <c r="I862" t="s">
        <v>1179</v>
      </c>
      <c r="J862" t="s">
        <v>26819</v>
      </c>
      <c r="K862" t="s">
        <v>63</v>
      </c>
      <c r="N862" t="s">
        <v>11339</v>
      </c>
      <c r="O862" t="s">
        <v>11340</v>
      </c>
      <c r="P862" t="s">
        <v>63</v>
      </c>
      <c r="Q862" t="s">
        <v>64</v>
      </c>
      <c r="R862" t="s">
        <v>980</v>
      </c>
      <c r="S862">
        <v>3009</v>
      </c>
      <c r="Z862" t="s">
        <v>566</v>
      </c>
      <c r="AA862" t="s">
        <v>567</v>
      </c>
      <c r="AB862">
        <v>16</v>
      </c>
      <c r="AC862">
        <v>16</v>
      </c>
      <c r="AD862">
        <v>16</v>
      </c>
      <c r="AE862">
        <v>43.5</v>
      </c>
      <c r="AF862">
        <v>43.5</v>
      </c>
      <c r="AG862">
        <v>43.5</v>
      </c>
      <c r="AH862">
        <v>54.225999999999999</v>
      </c>
      <c r="AI862">
        <v>0</v>
      </c>
      <c r="AJ862">
        <v>56.805</v>
      </c>
      <c r="AK862">
        <v>6837200000</v>
      </c>
      <c r="AL862">
        <v>57</v>
      </c>
      <c r="AM862">
        <v>0.89304726045763505</v>
      </c>
      <c r="AN862">
        <v>0.29992151162790698</v>
      </c>
      <c r="AO862">
        <v>0.494253794352215</v>
      </c>
      <c r="AP862">
        <v>1.91555769115867</v>
      </c>
      <c r="AQ862" t="s">
        <v>42166</v>
      </c>
      <c r="AR862" t="s">
        <v>42166</v>
      </c>
      <c r="AS862" t="s">
        <v>42167</v>
      </c>
      <c r="AT862" t="s">
        <v>42168</v>
      </c>
      <c r="AU862">
        <v>4350</v>
      </c>
      <c r="AV862" t="s">
        <v>42169</v>
      </c>
      <c r="AW862" t="s">
        <v>42167</v>
      </c>
      <c r="AY862">
        <v>0.89304726045763505</v>
      </c>
      <c r="AZ862">
        <v>0.494253794352215</v>
      </c>
      <c r="BA862" s="6">
        <f t="shared" si="70"/>
        <v>0.40859200017076569</v>
      </c>
      <c r="BB862" s="4" t="str">
        <f t="shared" si="67"/>
        <v/>
      </c>
      <c r="BC862" t="str">
        <f t="shared" si="66"/>
        <v/>
      </c>
      <c r="BD862" t="str">
        <f t="shared" si="68"/>
        <v/>
      </c>
      <c r="BE862" t="str">
        <f t="shared" si="69"/>
        <v/>
      </c>
      <c r="BF862" t="s">
        <v>42168</v>
      </c>
      <c r="BG862" t="s">
        <v>42167</v>
      </c>
    </row>
    <row r="863" spans="1:59" x14ac:dyDescent="0.2">
      <c r="A863">
        <v>27.4552097320557</v>
      </c>
      <c r="B863">
        <v>27.211503982543899</v>
      </c>
      <c r="C863">
        <v>27.150058746337901</v>
      </c>
      <c r="D863">
        <v>27.882970809936499</v>
      </c>
      <c r="E863">
        <v>27.8383388519287</v>
      </c>
      <c r="F863">
        <v>27.578020095825199</v>
      </c>
      <c r="I863" t="s">
        <v>29299</v>
      </c>
      <c r="J863" t="s">
        <v>25065</v>
      </c>
      <c r="K863" t="s">
        <v>29300</v>
      </c>
      <c r="L863" t="s">
        <v>29301</v>
      </c>
      <c r="M863" t="s">
        <v>29302</v>
      </c>
      <c r="P863" t="s">
        <v>1354</v>
      </c>
      <c r="Q863" t="s">
        <v>1355</v>
      </c>
      <c r="R863" t="s">
        <v>1224</v>
      </c>
      <c r="S863">
        <v>4121</v>
      </c>
      <c r="Z863" t="s">
        <v>29303</v>
      </c>
      <c r="AA863" t="s">
        <v>29304</v>
      </c>
      <c r="AB863">
        <v>5</v>
      </c>
      <c r="AC863">
        <v>5</v>
      </c>
      <c r="AD863">
        <v>5</v>
      </c>
      <c r="AE863">
        <v>17.899999999999999</v>
      </c>
      <c r="AF863">
        <v>17.899999999999999</v>
      </c>
      <c r="AG863">
        <v>17.899999999999999</v>
      </c>
      <c r="AH863">
        <v>44.508000000000003</v>
      </c>
      <c r="AI863">
        <v>0</v>
      </c>
      <c r="AJ863">
        <v>25.282</v>
      </c>
      <c r="AK863">
        <v>1176200000</v>
      </c>
      <c r="AL863">
        <v>13</v>
      </c>
      <c r="AM863">
        <v>1.68574523716549</v>
      </c>
      <c r="AN863">
        <v>0.16670454545454499</v>
      </c>
      <c r="AO863">
        <v>0.49418576558430899</v>
      </c>
      <c r="AP863">
        <v>3.71197736786208</v>
      </c>
      <c r="AQ863" t="s">
        <v>29305</v>
      </c>
      <c r="AR863" t="s">
        <v>29305</v>
      </c>
      <c r="AS863" t="s">
        <v>29306</v>
      </c>
      <c r="AT863" t="s">
        <v>29307</v>
      </c>
      <c r="AU863">
        <v>2799</v>
      </c>
      <c r="AV863" t="s">
        <v>29308</v>
      </c>
      <c r="AW863" t="s">
        <v>29306</v>
      </c>
      <c r="AY863">
        <v>1.68574523716549</v>
      </c>
      <c r="AZ863">
        <v>0.49418576558430899</v>
      </c>
      <c r="BA863" s="6">
        <f t="shared" si="70"/>
        <v>0.40852558106186532</v>
      </c>
      <c r="BB863" s="4" t="str">
        <f t="shared" si="67"/>
        <v/>
      </c>
      <c r="BC863" t="str">
        <f t="shared" si="66"/>
        <v/>
      </c>
      <c r="BD863" t="str">
        <f t="shared" si="68"/>
        <v/>
      </c>
      <c r="BE863" t="str">
        <f t="shared" si="69"/>
        <v/>
      </c>
      <c r="BF863" t="s">
        <v>29307</v>
      </c>
      <c r="BG863" t="s">
        <v>29306</v>
      </c>
    </row>
    <row r="864" spans="1:59" x14ac:dyDescent="0.2">
      <c r="A864">
        <v>31.395092010498001</v>
      </c>
      <c r="B864">
        <v>31.2320346832275</v>
      </c>
      <c r="C864">
        <v>30.987392425537099</v>
      </c>
      <c r="D864">
        <v>31.712968826293899</v>
      </c>
      <c r="E864">
        <v>31.617280960083001</v>
      </c>
      <c r="F864">
        <v>31.765565872192401</v>
      </c>
      <c r="I864" t="s">
        <v>40631</v>
      </c>
      <c r="J864" t="s">
        <v>61</v>
      </c>
      <c r="K864" t="s">
        <v>40632</v>
      </c>
      <c r="N864" t="s">
        <v>61</v>
      </c>
      <c r="O864" t="s">
        <v>62</v>
      </c>
      <c r="P864" t="s">
        <v>4694</v>
      </c>
      <c r="Q864" t="s">
        <v>4695</v>
      </c>
      <c r="R864" t="s">
        <v>980</v>
      </c>
      <c r="S864">
        <v>3009</v>
      </c>
      <c r="Z864" t="s">
        <v>40633</v>
      </c>
      <c r="AA864" t="s">
        <v>40634</v>
      </c>
      <c r="AB864">
        <v>9</v>
      </c>
      <c r="AC864">
        <v>9</v>
      </c>
      <c r="AD864">
        <v>9</v>
      </c>
      <c r="AE864">
        <v>70</v>
      </c>
      <c r="AF864">
        <v>70</v>
      </c>
      <c r="AG864">
        <v>70</v>
      </c>
      <c r="AH864">
        <v>20.462</v>
      </c>
      <c r="AI864">
        <v>0</v>
      </c>
      <c r="AJ864">
        <v>98.712000000000003</v>
      </c>
      <c r="AK864">
        <v>17940000000</v>
      </c>
      <c r="AL864">
        <v>70</v>
      </c>
      <c r="AM864">
        <v>1.76081594275571</v>
      </c>
      <c r="AN864">
        <v>0.15656957928802601</v>
      </c>
      <c r="AO864">
        <v>0.493765513102215</v>
      </c>
      <c r="AP864">
        <v>3.9133034974041898</v>
      </c>
      <c r="AQ864" t="s">
        <v>40635</v>
      </c>
      <c r="AR864" t="s">
        <v>40635</v>
      </c>
      <c r="AS864" t="s">
        <v>40636</v>
      </c>
      <c r="AT864" t="s">
        <v>40637</v>
      </c>
      <c r="AU864">
        <v>4164</v>
      </c>
      <c r="AV864" t="s">
        <v>40638</v>
      </c>
      <c r="AW864" t="s">
        <v>40636</v>
      </c>
      <c r="AY864">
        <v>1.76081594275571</v>
      </c>
      <c r="AZ864">
        <v>0.493765513102215</v>
      </c>
      <c r="BA864" s="6">
        <f t="shared" si="70"/>
        <v>0.40811534178846487</v>
      </c>
      <c r="BB864" s="4" t="str">
        <f t="shared" si="67"/>
        <v/>
      </c>
      <c r="BC864" t="str">
        <f t="shared" si="66"/>
        <v/>
      </c>
      <c r="BD864" t="str">
        <f t="shared" si="68"/>
        <v/>
      </c>
      <c r="BE864" t="str">
        <f t="shared" si="69"/>
        <v/>
      </c>
      <c r="BF864" t="s">
        <v>40637</v>
      </c>
      <c r="BG864" t="s">
        <v>40636</v>
      </c>
    </row>
    <row r="865" spans="1:59" x14ac:dyDescent="0.2">
      <c r="A865">
        <v>31.048692703247099</v>
      </c>
      <c r="B865">
        <v>31.108924865722699</v>
      </c>
      <c r="C865">
        <v>30.514839172363299</v>
      </c>
      <c r="D865">
        <v>31.548210144043001</v>
      </c>
      <c r="E865">
        <v>31.305955886840799</v>
      </c>
      <c r="F865">
        <v>31.297124862670898</v>
      </c>
      <c r="I865" t="s">
        <v>35976</v>
      </c>
      <c r="J865" t="s">
        <v>35977</v>
      </c>
      <c r="K865" t="s">
        <v>436</v>
      </c>
      <c r="N865" t="s">
        <v>25708</v>
      </c>
      <c r="O865" t="s">
        <v>25709</v>
      </c>
      <c r="P865" t="s">
        <v>436</v>
      </c>
      <c r="Q865" t="s">
        <v>439</v>
      </c>
      <c r="R865" t="s">
        <v>980</v>
      </c>
      <c r="S865">
        <v>3009</v>
      </c>
      <c r="Z865" t="s">
        <v>29728</v>
      </c>
      <c r="AA865" t="s">
        <v>29729</v>
      </c>
      <c r="AB865">
        <v>13</v>
      </c>
      <c r="AC865">
        <v>13</v>
      </c>
      <c r="AD865">
        <v>13</v>
      </c>
      <c r="AE865">
        <v>39.200000000000003</v>
      </c>
      <c r="AF865">
        <v>39.200000000000003</v>
      </c>
      <c r="AG865">
        <v>39.200000000000003</v>
      </c>
      <c r="AH865">
        <v>35.582000000000001</v>
      </c>
      <c r="AI865">
        <v>0</v>
      </c>
      <c r="AJ865">
        <v>164.6</v>
      </c>
      <c r="AK865">
        <v>14505000000</v>
      </c>
      <c r="AL865">
        <v>87</v>
      </c>
      <c r="AM865">
        <v>1.12570279638856</v>
      </c>
      <c r="AN865">
        <v>0.222365679264556</v>
      </c>
      <c r="AO865">
        <v>0.49294471740722701</v>
      </c>
      <c r="AP865">
        <v>2.3936779378983402</v>
      </c>
      <c r="AQ865" t="s">
        <v>35978</v>
      </c>
      <c r="AR865" t="s">
        <v>35978</v>
      </c>
      <c r="AS865" t="s">
        <v>35979</v>
      </c>
      <c r="AT865" t="s">
        <v>35980</v>
      </c>
      <c r="AU865">
        <v>3600</v>
      </c>
      <c r="AV865" t="s">
        <v>35981</v>
      </c>
      <c r="AW865" t="s">
        <v>35979</v>
      </c>
      <c r="AY865">
        <v>1.12570279638856</v>
      </c>
      <c r="AZ865">
        <v>0.49294471740722701</v>
      </c>
      <c r="BA865" s="6">
        <f t="shared" si="70"/>
        <v>0.40731444744741663</v>
      </c>
      <c r="BB865" s="4" t="str">
        <f t="shared" si="67"/>
        <v/>
      </c>
      <c r="BC865" t="str">
        <f t="shared" si="66"/>
        <v/>
      </c>
      <c r="BD865" t="str">
        <f t="shared" si="68"/>
        <v/>
      </c>
      <c r="BE865" t="str">
        <f t="shared" si="69"/>
        <v/>
      </c>
      <c r="BF865" t="s">
        <v>35980</v>
      </c>
      <c r="BG865" t="s">
        <v>35979</v>
      </c>
    </row>
    <row r="866" spans="1:59" x14ac:dyDescent="0.2">
      <c r="A866">
        <v>34.295497894287102</v>
      </c>
      <c r="B866">
        <v>34.284507751464801</v>
      </c>
      <c r="C866">
        <v>33.979629516601598</v>
      </c>
      <c r="D866">
        <v>34.777645111083999</v>
      </c>
      <c r="E866">
        <v>34.789939880371101</v>
      </c>
      <c r="F866">
        <v>34.470726013183601</v>
      </c>
      <c r="I866" t="s">
        <v>12658</v>
      </c>
      <c r="J866" t="s">
        <v>12659</v>
      </c>
      <c r="K866" t="s">
        <v>12660</v>
      </c>
      <c r="N866" t="s">
        <v>12661</v>
      </c>
      <c r="O866" t="s">
        <v>12662</v>
      </c>
      <c r="P866" t="s">
        <v>3665</v>
      </c>
      <c r="Q866" t="s">
        <v>3666</v>
      </c>
      <c r="R866" t="s">
        <v>12663</v>
      </c>
      <c r="S866" t="s">
        <v>12664</v>
      </c>
      <c r="T866" t="s">
        <v>11213</v>
      </c>
      <c r="U866" t="s">
        <v>11214</v>
      </c>
      <c r="V866" t="s">
        <v>12665</v>
      </c>
      <c r="W866" t="s">
        <v>12666</v>
      </c>
      <c r="Z866" t="s">
        <v>11215</v>
      </c>
      <c r="AA866" t="s">
        <v>11216</v>
      </c>
      <c r="AB866">
        <v>62</v>
      </c>
      <c r="AC866">
        <v>62</v>
      </c>
      <c r="AD866">
        <v>62</v>
      </c>
      <c r="AE866">
        <v>66.7</v>
      </c>
      <c r="AF866">
        <v>66.7</v>
      </c>
      <c r="AG866">
        <v>66.7</v>
      </c>
      <c r="AH866">
        <v>96.557000000000002</v>
      </c>
      <c r="AI866">
        <v>0</v>
      </c>
      <c r="AJ866">
        <v>323.31</v>
      </c>
      <c r="AK866">
        <v>141910000000</v>
      </c>
      <c r="AL866">
        <v>497</v>
      </c>
      <c r="AM866">
        <v>1.5450936399666999</v>
      </c>
      <c r="AN866">
        <v>0.16897228144989301</v>
      </c>
      <c r="AO866">
        <v>0.49289194742838999</v>
      </c>
      <c r="AP866">
        <v>3.3524447934585799</v>
      </c>
      <c r="AQ866" t="s">
        <v>12667</v>
      </c>
      <c r="AR866" t="s">
        <v>12668</v>
      </c>
      <c r="AS866" t="s">
        <v>12669</v>
      </c>
      <c r="AT866" t="s">
        <v>12670</v>
      </c>
      <c r="AU866">
        <v>1094</v>
      </c>
      <c r="AV866" t="s">
        <v>12671</v>
      </c>
      <c r="AW866" t="s">
        <v>12672</v>
      </c>
      <c r="AY866">
        <v>1.5450936399666999</v>
      </c>
      <c r="AZ866">
        <v>0.49289194742838999</v>
      </c>
      <c r="BA866" s="6">
        <f t="shared" si="70"/>
        <v>0.40726297253876953</v>
      </c>
      <c r="BB866" s="4" t="str">
        <f t="shared" si="67"/>
        <v/>
      </c>
      <c r="BC866" t="str">
        <f t="shared" si="66"/>
        <v/>
      </c>
      <c r="BD866" t="str">
        <f t="shared" si="68"/>
        <v/>
      </c>
      <c r="BE866" t="str">
        <f t="shared" si="69"/>
        <v/>
      </c>
      <c r="BF866" t="s">
        <v>12670</v>
      </c>
      <c r="BG866" t="s">
        <v>12669</v>
      </c>
    </row>
    <row r="867" spans="1:59" x14ac:dyDescent="0.2">
      <c r="A867">
        <v>33.581722259521499</v>
      </c>
      <c r="B867">
        <v>33.764457702636697</v>
      </c>
      <c r="C867">
        <v>33.430915832519503</v>
      </c>
      <c r="D867">
        <v>34.245941162109403</v>
      </c>
      <c r="E867">
        <v>34.018119812011697</v>
      </c>
      <c r="F867">
        <v>33.990913391113303</v>
      </c>
      <c r="I867" t="s">
        <v>18810</v>
      </c>
      <c r="J867" t="s">
        <v>208</v>
      </c>
      <c r="K867" t="s">
        <v>2279</v>
      </c>
      <c r="L867" t="s">
        <v>651</v>
      </c>
      <c r="M867" t="s">
        <v>652</v>
      </c>
      <c r="N867" t="s">
        <v>208</v>
      </c>
      <c r="O867" t="s">
        <v>209</v>
      </c>
      <c r="P867" t="s">
        <v>196</v>
      </c>
      <c r="Q867" t="s">
        <v>197</v>
      </c>
      <c r="R867" t="s">
        <v>18811</v>
      </c>
      <c r="S867" t="s">
        <v>18812</v>
      </c>
      <c r="T867" t="s">
        <v>18813</v>
      </c>
      <c r="U867" t="s">
        <v>18814</v>
      </c>
      <c r="V867" t="s">
        <v>3095</v>
      </c>
      <c r="W867" t="s">
        <v>3096</v>
      </c>
      <c r="Z867" t="s">
        <v>18815</v>
      </c>
      <c r="AA867" t="s">
        <v>18816</v>
      </c>
      <c r="AB867">
        <v>57</v>
      </c>
      <c r="AC867">
        <v>57</v>
      </c>
      <c r="AD867">
        <v>57</v>
      </c>
      <c r="AE867">
        <v>56</v>
      </c>
      <c r="AF867">
        <v>56</v>
      </c>
      <c r="AG867">
        <v>56</v>
      </c>
      <c r="AH867">
        <v>112.42</v>
      </c>
      <c r="AI867">
        <v>0</v>
      </c>
      <c r="AJ867">
        <v>323.31</v>
      </c>
      <c r="AK867">
        <v>93870000000</v>
      </c>
      <c r="AL867">
        <v>443</v>
      </c>
      <c r="AM867">
        <v>1.76126782270063</v>
      </c>
      <c r="AN867">
        <v>0.15758957654723099</v>
      </c>
      <c r="AO867">
        <v>0.49262619018554699</v>
      </c>
      <c r="AP867">
        <v>3.9145364156125799</v>
      </c>
      <c r="AQ867" t="s">
        <v>18817</v>
      </c>
      <c r="AR867" t="s">
        <v>18818</v>
      </c>
      <c r="AS867" t="s">
        <v>18819</v>
      </c>
      <c r="AT867" t="s">
        <v>18815</v>
      </c>
      <c r="AU867">
        <v>1652</v>
      </c>
      <c r="AV867" t="s">
        <v>18820</v>
      </c>
      <c r="AW867" t="s">
        <v>18821</v>
      </c>
      <c r="AX867" t="s">
        <v>18822</v>
      </c>
      <c r="AY867">
        <v>1.76126782270063</v>
      </c>
      <c r="AZ867">
        <v>0.49262619018554699</v>
      </c>
      <c r="BA867" s="6">
        <f t="shared" si="70"/>
        <v>0.40700376607248034</v>
      </c>
      <c r="BB867" s="4" t="str">
        <f t="shared" si="67"/>
        <v/>
      </c>
      <c r="BC867" t="str">
        <f t="shared" si="66"/>
        <v/>
      </c>
      <c r="BD867" t="str">
        <f t="shared" si="68"/>
        <v/>
      </c>
      <c r="BE867" t="str">
        <f t="shared" si="69"/>
        <v/>
      </c>
      <c r="BF867" t="s">
        <v>18815</v>
      </c>
      <c r="BG867" t="s">
        <v>18819</v>
      </c>
    </row>
    <row r="868" spans="1:59" x14ac:dyDescent="0.2">
      <c r="A868">
        <v>25.976333618164102</v>
      </c>
      <c r="B868">
        <v>26.200340270996101</v>
      </c>
      <c r="C868">
        <v>25.7994899749756</v>
      </c>
      <c r="D868">
        <v>26.5260124206543</v>
      </c>
      <c r="E868">
        <v>26.6025791168213</v>
      </c>
      <c r="F868">
        <v>26.325294494628899</v>
      </c>
      <c r="I868" t="s">
        <v>32791</v>
      </c>
      <c r="J868" t="s">
        <v>32792</v>
      </c>
      <c r="K868" t="s">
        <v>32793</v>
      </c>
      <c r="L868" t="s">
        <v>25690</v>
      </c>
      <c r="M868" t="s">
        <v>25691</v>
      </c>
      <c r="N868" t="s">
        <v>5862</v>
      </c>
      <c r="O868" t="s">
        <v>5863</v>
      </c>
      <c r="P868" t="s">
        <v>126</v>
      </c>
      <c r="Q868" t="s">
        <v>127</v>
      </c>
      <c r="Z868" t="s">
        <v>26302</v>
      </c>
      <c r="AA868" t="s">
        <v>26303</v>
      </c>
      <c r="AB868">
        <v>3</v>
      </c>
      <c r="AC868">
        <v>3</v>
      </c>
      <c r="AD868">
        <v>3</v>
      </c>
      <c r="AE868">
        <v>3.9</v>
      </c>
      <c r="AF868">
        <v>3.9</v>
      </c>
      <c r="AG868">
        <v>3.9</v>
      </c>
      <c r="AH868">
        <v>132.25</v>
      </c>
      <c r="AI868">
        <v>0</v>
      </c>
      <c r="AJ868">
        <v>8.7384000000000004</v>
      </c>
      <c r="AK868">
        <v>484140000</v>
      </c>
      <c r="AL868">
        <v>8</v>
      </c>
      <c r="AM868">
        <v>1.5873993993731801</v>
      </c>
      <c r="AN868">
        <v>0.171009345794393</v>
      </c>
      <c r="AO868">
        <v>0.49257405598958198</v>
      </c>
      <c r="AP868">
        <v>3.4582782293935801</v>
      </c>
      <c r="AQ868" t="s">
        <v>32794</v>
      </c>
      <c r="AR868" t="s">
        <v>32794</v>
      </c>
      <c r="AS868" t="s">
        <v>32795</v>
      </c>
      <c r="AT868" t="s">
        <v>32796</v>
      </c>
      <c r="AU868">
        <v>3215</v>
      </c>
      <c r="AV868" t="s">
        <v>32797</v>
      </c>
      <c r="AW868" t="s">
        <v>32795</v>
      </c>
      <c r="AY868">
        <v>1.5873993993731801</v>
      </c>
      <c r="AZ868">
        <v>0.49257405598958198</v>
      </c>
      <c r="BA868" s="6">
        <f t="shared" si="70"/>
        <v>0.40695292255903226</v>
      </c>
      <c r="BB868" s="4" t="str">
        <f t="shared" si="67"/>
        <v/>
      </c>
      <c r="BC868" t="str">
        <f t="shared" si="66"/>
        <v/>
      </c>
      <c r="BD868" t="str">
        <f t="shared" si="68"/>
        <v/>
      </c>
      <c r="BE868" t="str">
        <f t="shared" si="69"/>
        <v/>
      </c>
      <c r="BF868" t="s">
        <v>32796</v>
      </c>
      <c r="BG868" t="s">
        <v>32795</v>
      </c>
    </row>
    <row r="869" spans="1:59" x14ac:dyDescent="0.2">
      <c r="A869">
        <v>24.650314331054702</v>
      </c>
      <c r="B869">
        <v>25.246265411376999</v>
      </c>
      <c r="C869">
        <v>24.229419708251999</v>
      </c>
      <c r="D869">
        <v>26.130416870117202</v>
      </c>
      <c r="E869">
        <v>24.683300018310501</v>
      </c>
      <c r="F869">
        <v>24.788255691528299</v>
      </c>
      <c r="I869" t="s">
        <v>4450</v>
      </c>
      <c r="J869" t="s">
        <v>4451</v>
      </c>
      <c r="K869" t="s">
        <v>4452</v>
      </c>
      <c r="N869" t="s">
        <v>110</v>
      </c>
      <c r="O869" t="s">
        <v>111</v>
      </c>
      <c r="P869" t="s">
        <v>345</v>
      </c>
      <c r="Q869" t="s">
        <v>346</v>
      </c>
      <c r="R869" t="s">
        <v>4453</v>
      </c>
      <c r="S869" t="s">
        <v>4454</v>
      </c>
      <c r="T869" t="s">
        <v>2503</v>
      </c>
      <c r="U869" t="s">
        <v>2504</v>
      </c>
      <c r="Z869" t="s">
        <v>4455</v>
      </c>
      <c r="AA869" t="s">
        <v>4456</v>
      </c>
      <c r="AB869">
        <v>2</v>
      </c>
      <c r="AC869">
        <v>2</v>
      </c>
      <c r="AD869">
        <v>2</v>
      </c>
      <c r="AE869">
        <v>7.6</v>
      </c>
      <c r="AF869">
        <v>7.6</v>
      </c>
      <c r="AG869">
        <v>7.6</v>
      </c>
      <c r="AH869">
        <v>35.792000000000002</v>
      </c>
      <c r="AI869">
        <v>2.7151999999999998E-4</v>
      </c>
      <c r="AJ869">
        <v>3.8018000000000001</v>
      </c>
      <c r="AK869">
        <v>215170000</v>
      </c>
      <c r="AL869">
        <v>6</v>
      </c>
      <c r="AM869">
        <v>0.37398405353820102</v>
      </c>
      <c r="AN869">
        <v>0.63296327148807296</v>
      </c>
      <c r="AO869">
        <v>0.49199104309081998</v>
      </c>
      <c r="AP869">
        <v>0.89225068090543203</v>
      </c>
      <c r="AQ869" t="s">
        <v>4457</v>
      </c>
      <c r="AR869" t="s">
        <v>4457</v>
      </c>
      <c r="AS869" t="s">
        <v>4458</v>
      </c>
      <c r="AT869" t="s">
        <v>4459</v>
      </c>
      <c r="AU869">
        <v>428</v>
      </c>
      <c r="AV869" t="s">
        <v>4460</v>
      </c>
      <c r="AW869" t="s">
        <v>4458</v>
      </c>
      <c r="AY869">
        <v>0.37398405353820102</v>
      </c>
      <c r="AZ869">
        <v>0.49199104309081998</v>
      </c>
      <c r="BA869" s="6">
        <f t="shared" si="70"/>
        <v>0.40638446840943865</v>
      </c>
      <c r="BB869" s="4" t="str">
        <f t="shared" si="67"/>
        <v/>
      </c>
      <c r="BC869" t="str">
        <f t="shared" si="66"/>
        <v/>
      </c>
      <c r="BD869" t="str">
        <f t="shared" si="68"/>
        <v/>
      </c>
      <c r="BE869" t="str">
        <f t="shared" si="69"/>
        <v/>
      </c>
      <c r="BF869" t="s">
        <v>4459</v>
      </c>
      <c r="BG869" t="s">
        <v>4458</v>
      </c>
    </row>
    <row r="870" spans="1:59" x14ac:dyDescent="0.2">
      <c r="A870">
        <v>28.931118011474599</v>
      </c>
      <c r="B870">
        <v>28.759069442748999</v>
      </c>
      <c r="C870">
        <v>28.580501556396499</v>
      </c>
      <c r="D870">
        <v>29.267650604248001</v>
      </c>
      <c r="E870">
        <v>29.278282165527301</v>
      </c>
      <c r="F870">
        <v>29.198566436767599</v>
      </c>
      <c r="I870" t="s">
        <v>36827</v>
      </c>
      <c r="J870" t="s">
        <v>36828</v>
      </c>
      <c r="K870" t="s">
        <v>36829</v>
      </c>
      <c r="P870" t="s">
        <v>326</v>
      </c>
      <c r="Q870" t="s">
        <v>327</v>
      </c>
      <c r="R870" t="s">
        <v>5246</v>
      </c>
      <c r="S870" t="s">
        <v>5247</v>
      </c>
      <c r="T870" t="s">
        <v>2530</v>
      </c>
      <c r="U870" t="s">
        <v>2531</v>
      </c>
      <c r="Z870" t="s">
        <v>36830</v>
      </c>
      <c r="AA870" t="s">
        <v>36831</v>
      </c>
      <c r="AB870">
        <v>6</v>
      </c>
      <c r="AC870">
        <v>6</v>
      </c>
      <c r="AD870">
        <v>6</v>
      </c>
      <c r="AE870">
        <v>39.200000000000003</v>
      </c>
      <c r="AF870">
        <v>39.200000000000003</v>
      </c>
      <c r="AG870">
        <v>39.200000000000003</v>
      </c>
      <c r="AH870">
        <v>22.574000000000002</v>
      </c>
      <c r="AI870">
        <v>0</v>
      </c>
      <c r="AJ870">
        <v>39.546999999999997</v>
      </c>
      <c r="AK870">
        <v>3281000000</v>
      </c>
      <c r="AL870">
        <v>32</v>
      </c>
      <c r="AM870">
        <v>2.0349891382561101</v>
      </c>
      <c r="AN870">
        <v>0.14025396825396799</v>
      </c>
      <c r="AO870">
        <v>0.49127006530761702</v>
      </c>
      <c r="AP870">
        <v>4.7120105394064504</v>
      </c>
      <c r="AQ870" t="s">
        <v>36832</v>
      </c>
      <c r="AR870" t="s">
        <v>36832</v>
      </c>
      <c r="AS870" t="s">
        <v>36833</v>
      </c>
      <c r="AT870" t="s">
        <v>36834</v>
      </c>
      <c r="AU870">
        <v>3709</v>
      </c>
      <c r="AV870" t="s">
        <v>36835</v>
      </c>
      <c r="AW870" t="s">
        <v>36833</v>
      </c>
      <c r="AX870" t="s">
        <v>36836</v>
      </c>
      <c r="AY870">
        <v>2.0349891382561101</v>
      </c>
      <c r="AZ870">
        <v>0.49127006530761702</v>
      </c>
      <c r="BA870" s="6">
        <f t="shared" si="70"/>
        <v>0.4056818121953556</v>
      </c>
      <c r="BB870" s="4" t="str">
        <f t="shared" si="67"/>
        <v/>
      </c>
      <c r="BC870" t="str">
        <f t="shared" si="66"/>
        <v/>
      </c>
      <c r="BD870" t="str">
        <f t="shared" si="68"/>
        <v/>
      </c>
      <c r="BE870" t="str">
        <f t="shared" si="69"/>
        <v/>
      </c>
      <c r="BF870" t="s">
        <v>36834</v>
      </c>
      <c r="BG870" t="s">
        <v>36833</v>
      </c>
    </row>
    <row r="871" spans="1:59" x14ac:dyDescent="0.2">
      <c r="A871">
        <v>29.823808670043899</v>
      </c>
      <c r="B871">
        <v>29.769432067871101</v>
      </c>
      <c r="C871">
        <v>28.6786193847656</v>
      </c>
      <c r="D871">
        <v>30.079790115356399</v>
      </c>
      <c r="E871">
        <v>29.954353332519499</v>
      </c>
      <c r="F871">
        <v>29.710960388183601</v>
      </c>
      <c r="I871" t="s">
        <v>21839</v>
      </c>
      <c r="J871" t="s">
        <v>21840</v>
      </c>
      <c r="K871" t="s">
        <v>21841</v>
      </c>
      <c r="L871" t="s">
        <v>2335</v>
      </c>
      <c r="M871" t="s">
        <v>2336</v>
      </c>
      <c r="P871" t="s">
        <v>21841</v>
      </c>
      <c r="Q871" t="s">
        <v>21842</v>
      </c>
      <c r="R871" t="s">
        <v>980</v>
      </c>
      <c r="S871">
        <v>3009</v>
      </c>
      <c r="Z871" t="s">
        <v>500</v>
      </c>
      <c r="AA871" t="s">
        <v>501</v>
      </c>
      <c r="AB871">
        <v>6</v>
      </c>
      <c r="AC871">
        <v>6</v>
      </c>
      <c r="AD871">
        <v>6</v>
      </c>
      <c r="AE871">
        <v>18.399999999999999</v>
      </c>
      <c r="AF871">
        <v>18.399999999999999</v>
      </c>
      <c r="AG871">
        <v>18.399999999999999</v>
      </c>
      <c r="AH871">
        <v>55.826999999999998</v>
      </c>
      <c r="AI871">
        <v>0</v>
      </c>
      <c r="AJ871">
        <v>59.093000000000004</v>
      </c>
      <c r="AK871">
        <v>5349100000</v>
      </c>
      <c r="AL871">
        <v>39</v>
      </c>
      <c r="AM871">
        <v>0.56106964976170803</v>
      </c>
      <c r="AN871">
        <v>0.48431193533048</v>
      </c>
      <c r="AO871">
        <v>0.49108123779296903</v>
      </c>
      <c r="AP871">
        <v>1.2643895105740199</v>
      </c>
      <c r="AQ871" t="s">
        <v>21843</v>
      </c>
      <c r="AR871" t="s">
        <v>21843</v>
      </c>
      <c r="AS871" t="s">
        <v>21844</v>
      </c>
      <c r="AT871" t="s">
        <v>21845</v>
      </c>
      <c r="AU871">
        <v>1943</v>
      </c>
      <c r="AV871" t="s">
        <v>21846</v>
      </c>
      <c r="AW871" t="s">
        <v>21847</v>
      </c>
      <c r="AY871">
        <v>0.56106964976170803</v>
      </c>
      <c r="AZ871">
        <v>0.49108123779296903</v>
      </c>
      <c r="BA871" s="6">
        <f t="shared" si="70"/>
        <v>0.40549784120655397</v>
      </c>
      <c r="BB871" s="4" t="str">
        <f t="shared" si="67"/>
        <v/>
      </c>
      <c r="BC871" t="str">
        <f t="shared" si="66"/>
        <v/>
      </c>
      <c r="BD871" t="str">
        <f t="shared" si="68"/>
        <v/>
      </c>
      <c r="BE871" t="str">
        <f t="shared" si="69"/>
        <v/>
      </c>
      <c r="BF871" t="s">
        <v>21845</v>
      </c>
      <c r="BG871" t="s">
        <v>21844</v>
      </c>
    </row>
    <row r="872" spans="1:59" x14ac:dyDescent="0.2">
      <c r="A872">
        <v>32.0934867858887</v>
      </c>
      <c r="B872">
        <v>31.981416702270501</v>
      </c>
      <c r="C872">
        <v>31.626144409179702</v>
      </c>
      <c r="D872">
        <v>32.574951171875</v>
      </c>
      <c r="E872">
        <v>32.378704071044901</v>
      </c>
      <c r="F872">
        <v>32.2202339172363</v>
      </c>
      <c r="I872" t="s">
        <v>20941</v>
      </c>
      <c r="J872" t="s">
        <v>1020</v>
      </c>
      <c r="K872" t="s">
        <v>345</v>
      </c>
      <c r="N872" t="s">
        <v>1020</v>
      </c>
      <c r="O872" t="s">
        <v>1021</v>
      </c>
      <c r="P872" t="s">
        <v>345</v>
      </c>
      <c r="Q872" t="s">
        <v>346</v>
      </c>
      <c r="R872" t="s">
        <v>2528</v>
      </c>
      <c r="S872" t="s">
        <v>2529</v>
      </c>
      <c r="T872" t="s">
        <v>2530</v>
      </c>
      <c r="U872" t="s">
        <v>2531</v>
      </c>
      <c r="Z872" t="s">
        <v>20942</v>
      </c>
      <c r="AA872" t="s">
        <v>20943</v>
      </c>
      <c r="AB872">
        <v>33</v>
      </c>
      <c r="AC872">
        <v>33</v>
      </c>
      <c r="AD872">
        <v>33</v>
      </c>
      <c r="AE872">
        <v>47.4</v>
      </c>
      <c r="AF872">
        <v>47.4</v>
      </c>
      <c r="AG872">
        <v>47.4</v>
      </c>
      <c r="AH872">
        <v>82.921000000000006</v>
      </c>
      <c r="AI872">
        <v>0</v>
      </c>
      <c r="AJ872">
        <v>323.31</v>
      </c>
      <c r="AK872">
        <v>29122000000</v>
      </c>
      <c r="AL872">
        <v>181</v>
      </c>
      <c r="AM872">
        <v>1.31909155964823</v>
      </c>
      <c r="AN872">
        <v>0.19123453237410101</v>
      </c>
      <c r="AO872">
        <v>0.49094708760579298</v>
      </c>
      <c r="AP872">
        <v>2.81722419416674</v>
      </c>
      <c r="AQ872" t="s">
        <v>20944</v>
      </c>
      <c r="AR872" t="s">
        <v>20944</v>
      </c>
      <c r="AS872" t="s">
        <v>20945</v>
      </c>
      <c r="AT872" t="s">
        <v>20946</v>
      </c>
      <c r="AU872">
        <v>1858</v>
      </c>
      <c r="AV872" t="s">
        <v>20947</v>
      </c>
      <c r="AW872" t="s">
        <v>20945</v>
      </c>
      <c r="AY872">
        <v>1.31909155964823</v>
      </c>
      <c r="AZ872">
        <v>0.49094708760579298</v>
      </c>
      <c r="BA872" s="6">
        <f t="shared" si="70"/>
        <v>0.40536715590767547</v>
      </c>
      <c r="BB872" s="4" t="str">
        <f t="shared" si="67"/>
        <v/>
      </c>
      <c r="BC872" t="str">
        <f t="shared" si="66"/>
        <v/>
      </c>
      <c r="BD872" t="str">
        <f t="shared" si="68"/>
        <v/>
      </c>
      <c r="BE872" t="str">
        <f t="shared" si="69"/>
        <v/>
      </c>
      <c r="BF872" t="s">
        <v>20946</v>
      </c>
      <c r="BG872" t="s">
        <v>20945</v>
      </c>
    </row>
    <row r="873" spans="1:59" x14ac:dyDescent="0.2">
      <c r="A873">
        <v>28.308214187622099</v>
      </c>
      <c r="B873">
        <v>28.192628860473601</v>
      </c>
      <c r="C873">
        <v>28.1182765960693</v>
      </c>
      <c r="D873">
        <v>28.618629455566399</v>
      </c>
      <c r="E873">
        <v>28.902565002441399</v>
      </c>
      <c r="F873">
        <v>28.569099426269499</v>
      </c>
      <c r="I873" t="s">
        <v>40826</v>
      </c>
      <c r="J873" t="s">
        <v>40827</v>
      </c>
      <c r="K873" t="s">
        <v>40828</v>
      </c>
      <c r="P873" t="s">
        <v>138</v>
      </c>
      <c r="Q873" t="s">
        <v>139</v>
      </c>
      <c r="R873" t="s">
        <v>1389</v>
      </c>
      <c r="S873">
        <v>1001</v>
      </c>
      <c r="Z873" t="s">
        <v>4677</v>
      </c>
      <c r="AA873" t="s">
        <v>4678</v>
      </c>
      <c r="AB873">
        <v>10</v>
      </c>
      <c r="AC873">
        <v>10</v>
      </c>
      <c r="AD873">
        <v>8</v>
      </c>
      <c r="AE873">
        <v>30.4</v>
      </c>
      <c r="AF873">
        <v>30.4</v>
      </c>
      <c r="AG873">
        <v>27.2</v>
      </c>
      <c r="AH873">
        <v>54.002000000000002</v>
      </c>
      <c r="AI873">
        <v>0</v>
      </c>
      <c r="AJ873">
        <v>51.942</v>
      </c>
      <c r="AK873">
        <v>2242700000</v>
      </c>
      <c r="AL873">
        <v>25</v>
      </c>
      <c r="AM873">
        <v>1.8520199803191699</v>
      </c>
      <c r="AN873">
        <v>0.147209125475285</v>
      </c>
      <c r="AO873">
        <v>0.49039141337076902</v>
      </c>
      <c r="AP873">
        <v>4.1674783590460596</v>
      </c>
      <c r="AQ873" t="s">
        <v>40829</v>
      </c>
      <c r="AR873" t="s">
        <v>40829</v>
      </c>
      <c r="AS873" t="s">
        <v>40830</v>
      </c>
      <c r="AT873" t="s">
        <v>40831</v>
      </c>
      <c r="AU873">
        <v>4187</v>
      </c>
      <c r="AV873" t="s">
        <v>40832</v>
      </c>
      <c r="AW873" t="s">
        <v>40830</v>
      </c>
      <c r="AY873">
        <v>1.8520199803191699</v>
      </c>
      <c r="AZ873">
        <v>0.49039141337076902</v>
      </c>
      <c r="BA873" s="6">
        <f t="shared" si="70"/>
        <v>0.40482596326189757</v>
      </c>
      <c r="BB873" s="4" t="str">
        <f t="shared" si="67"/>
        <v/>
      </c>
      <c r="BC873" t="str">
        <f t="shared" si="66"/>
        <v/>
      </c>
      <c r="BD873" t="str">
        <f t="shared" si="68"/>
        <v/>
      </c>
      <c r="BE873" t="str">
        <f t="shared" si="69"/>
        <v/>
      </c>
      <c r="BF873" t="s">
        <v>40831</v>
      </c>
      <c r="BG873" t="s">
        <v>40830</v>
      </c>
    </row>
    <row r="874" spans="1:59" x14ac:dyDescent="0.2">
      <c r="A874">
        <v>24.8353786468506</v>
      </c>
      <c r="B874" t="s">
        <v>88</v>
      </c>
      <c r="C874">
        <v>24.072511672973601</v>
      </c>
      <c r="D874">
        <v>24.670768737793001</v>
      </c>
      <c r="E874">
        <v>26.311414718627901</v>
      </c>
      <c r="F874">
        <v>23.849000930786101</v>
      </c>
      <c r="I874" t="s">
        <v>15120</v>
      </c>
      <c r="J874" t="s">
        <v>15121</v>
      </c>
      <c r="K874" t="s">
        <v>8679</v>
      </c>
      <c r="P874" t="s">
        <v>8541</v>
      </c>
      <c r="Q874" t="s">
        <v>8542</v>
      </c>
      <c r="R874" t="s">
        <v>9009</v>
      </c>
      <c r="S874">
        <v>670</v>
      </c>
      <c r="T874" t="s">
        <v>8545</v>
      </c>
      <c r="U874" t="s">
        <v>8546</v>
      </c>
      <c r="Z874" t="s">
        <v>15122</v>
      </c>
      <c r="AA874" t="s">
        <v>15123</v>
      </c>
      <c r="AB874">
        <v>2</v>
      </c>
      <c r="AC874">
        <v>2</v>
      </c>
      <c r="AD874">
        <v>2</v>
      </c>
      <c r="AE874">
        <v>10.8</v>
      </c>
      <c r="AF874">
        <v>10.8</v>
      </c>
      <c r="AG874">
        <v>10.8</v>
      </c>
      <c r="AH874">
        <v>23.254999999999999</v>
      </c>
      <c r="AI874">
        <v>2.6802E-4</v>
      </c>
      <c r="AJ874">
        <v>3.5817000000000001</v>
      </c>
      <c r="AK874">
        <v>172670000</v>
      </c>
      <c r="AL874">
        <v>4</v>
      </c>
      <c r="AM874">
        <v>0.18672422855108201</v>
      </c>
      <c r="AN874">
        <v>0.81921672302490001</v>
      </c>
      <c r="AO874">
        <v>0.489782969156902</v>
      </c>
      <c r="AP874">
        <v>0.50144600530393602</v>
      </c>
      <c r="AQ874" t="s">
        <v>15124</v>
      </c>
      <c r="AR874" t="s">
        <v>15124</v>
      </c>
      <c r="AS874" t="s">
        <v>15125</v>
      </c>
      <c r="AT874" t="s">
        <v>15126</v>
      </c>
      <c r="AU874">
        <v>1315</v>
      </c>
      <c r="AV874" t="s">
        <v>15127</v>
      </c>
      <c r="AW874" t="s">
        <v>15125</v>
      </c>
      <c r="AY874">
        <v>0.18672422855108201</v>
      </c>
      <c r="AZ874">
        <v>0.489782969156902</v>
      </c>
      <c r="BA874" s="6">
        <f t="shared" si="70"/>
        <v>0.40423361492320486</v>
      </c>
      <c r="BB874" s="4" t="str">
        <f t="shared" si="67"/>
        <v/>
      </c>
      <c r="BC874" t="str">
        <f t="shared" si="66"/>
        <v/>
      </c>
      <c r="BD874" t="str">
        <f t="shared" si="68"/>
        <v/>
      </c>
      <c r="BE874" t="str">
        <f t="shared" si="69"/>
        <v/>
      </c>
      <c r="BF874" t="s">
        <v>15126</v>
      </c>
      <c r="BG874" t="s">
        <v>15125</v>
      </c>
    </row>
    <row r="875" spans="1:59" x14ac:dyDescent="0.2">
      <c r="A875">
        <v>30.7132568359375</v>
      </c>
      <c r="B875">
        <v>30.6350402832031</v>
      </c>
      <c r="C875">
        <v>30.579387664794901</v>
      </c>
      <c r="D875">
        <v>31.2038478851318</v>
      </c>
      <c r="E875">
        <v>30.9956378936768</v>
      </c>
      <c r="F875">
        <v>31.1954250335693</v>
      </c>
      <c r="I875" t="s">
        <v>15779</v>
      </c>
      <c r="J875" t="s">
        <v>3684</v>
      </c>
      <c r="K875" t="s">
        <v>15780</v>
      </c>
      <c r="P875" t="s">
        <v>770</v>
      </c>
      <c r="Q875" t="s">
        <v>771</v>
      </c>
      <c r="R875" t="s">
        <v>15770</v>
      </c>
      <c r="S875" t="s">
        <v>15771</v>
      </c>
      <c r="T875" t="s">
        <v>15772</v>
      </c>
      <c r="U875" t="s">
        <v>15773</v>
      </c>
      <c r="Z875" t="s">
        <v>1138</v>
      </c>
      <c r="AA875" t="s">
        <v>1139</v>
      </c>
      <c r="AB875">
        <v>15</v>
      </c>
      <c r="AC875">
        <v>15</v>
      </c>
      <c r="AD875">
        <v>9</v>
      </c>
      <c r="AE875">
        <v>26.6</v>
      </c>
      <c r="AF875">
        <v>26.6</v>
      </c>
      <c r="AG875">
        <v>15.6</v>
      </c>
      <c r="AH875">
        <v>60.220999999999997</v>
      </c>
      <c r="AI875">
        <v>0</v>
      </c>
      <c r="AJ875">
        <v>177.5</v>
      </c>
      <c r="AK875">
        <v>12106000000</v>
      </c>
      <c r="AL875">
        <v>77</v>
      </c>
      <c r="AM875">
        <v>2.4742464151562999</v>
      </c>
      <c r="AN875">
        <v>0.110888888888889</v>
      </c>
      <c r="AO875">
        <v>0.48907534281412501</v>
      </c>
      <c r="AP875">
        <v>6.2428581423709097</v>
      </c>
      <c r="AQ875" t="s">
        <v>15781</v>
      </c>
      <c r="AR875" t="s">
        <v>15781</v>
      </c>
      <c r="AS875" t="s">
        <v>15782</v>
      </c>
      <c r="AT875" t="s">
        <v>15783</v>
      </c>
      <c r="AU875">
        <v>1369</v>
      </c>
      <c r="AV875" t="s">
        <v>15784</v>
      </c>
      <c r="AW875" t="s">
        <v>15785</v>
      </c>
      <c r="AY875">
        <v>2.4742464151562999</v>
      </c>
      <c r="AZ875">
        <v>0.48907534281412501</v>
      </c>
      <c r="BA875" s="6">
        <f t="shared" si="70"/>
        <v>0.40354502238205847</v>
      </c>
      <c r="BB875" s="4" t="str">
        <f t="shared" si="67"/>
        <v/>
      </c>
      <c r="BC875" t="str">
        <f t="shared" si="66"/>
        <v/>
      </c>
      <c r="BD875" t="str">
        <f t="shared" si="68"/>
        <v/>
      </c>
      <c r="BE875" t="str">
        <f t="shared" si="69"/>
        <v/>
      </c>
      <c r="BF875" t="s">
        <v>15783</v>
      </c>
      <c r="BG875" t="s">
        <v>15782</v>
      </c>
    </row>
    <row r="876" spans="1:59" x14ac:dyDescent="0.2">
      <c r="A876">
        <v>30.721836090087901</v>
      </c>
      <c r="B876">
        <v>30.5401935577393</v>
      </c>
      <c r="C876">
        <v>30.4921875</v>
      </c>
      <c r="D876">
        <v>31.090745925903299</v>
      </c>
      <c r="E876">
        <v>31.118797302246101</v>
      </c>
      <c r="F876">
        <v>31.0118522644043</v>
      </c>
      <c r="I876" t="s">
        <v>25783</v>
      </c>
      <c r="J876" t="s">
        <v>61</v>
      </c>
      <c r="K876" t="s">
        <v>25784</v>
      </c>
      <c r="L876" t="s">
        <v>993</v>
      </c>
      <c r="M876" t="s">
        <v>994</v>
      </c>
      <c r="N876" t="s">
        <v>61</v>
      </c>
      <c r="O876" t="s">
        <v>62</v>
      </c>
      <c r="P876" t="s">
        <v>326</v>
      </c>
      <c r="Q876" t="s">
        <v>327</v>
      </c>
      <c r="R876" t="s">
        <v>198</v>
      </c>
      <c r="S876">
        <v>3019</v>
      </c>
      <c r="Z876" t="s">
        <v>25785</v>
      </c>
      <c r="AA876" t="s">
        <v>25786</v>
      </c>
      <c r="AB876">
        <v>36</v>
      </c>
      <c r="AC876">
        <v>36</v>
      </c>
      <c r="AD876">
        <v>36</v>
      </c>
      <c r="AE876">
        <v>26.9</v>
      </c>
      <c r="AF876">
        <v>26.9</v>
      </c>
      <c r="AG876">
        <v>26.9</v>
      </c>
      <c r="AH876">
        <v>202.02</v>
      </c>
      <c r="AI876">
        <v>0</v>
      </c>
      <c r="AJ876">
        <v>200</v>
      </c>
      <c r="AK876">
        <v>11627000000</v>
      </c>
      <c r="AL876">
        <v>121</v>
      </c>
      <c r="AM876">
        <v>2.50368234802403</v>
      </c>
      <c r="AN876">
        <v>0.10953488372093</v>
      </c>
      <c r="AO876">
        <v>0.489059448242188</v>
      </c>
      <c r="AP876">
        <v>6.3584737026459699</v>
      </c>
      <c r="AQ876" t="s">
        <v>25787</v>
      </c>
      <c r="AR876" t="s">
        <v>25787</v>
      </c>
      <c r="AS876" t="s">
        <v>25788</v>
      </c>
      <c r="AT876" t="s">
        <v>25789</v>
      </c>
      <c r="AU876">
        <v>2371</v>
      </c>
      <c r="AV876" t="s">
        <v>25790</v>
      </c>
      <c r="AW876" t="s">
        <v>25791</v>
      </c>
      <c r="AY876">
        <v>2.50368234802403</v>
      </c>
      <c r="AZ876">
        <v>0.489059448242188</v>
      </c>
      <c r="BA876" s="6">
        <f t="shared" si="70"/>
        <v>0.40352955922192923</v>
      </c>
      <c r="BB876" s="4" t="str">
        <f t="shared" si="67"/>
        <v/>
      </c>
      <c r="BC876" t="str">
        <f t="shared" si="66"/>
        <v/>
      </c>
      <c r="BD876" t="str">
        <f t="shared" si="68"/>
        <v/>
      </c>
      <c r="BE876" t="str">
        <f t="shared" si="69"/>
        <v/>
      </c>
      <c r="BF876" t="s">
        <v>25789</v>
      </c>
      <c r="BG876" t="s">
        <v>25788</v>
      </c>
    </row>
    <row r="877" spans="1:59" x14ac:dyDescent="0.2">
      <c r="A877">
        <v>28.900465011596701</v>
      </c>
      <c r="B877">
        <v>29.203731536865199</v>
      </c>
      <c r="C877">
        <v>28.795940399169901</v>
      </c>
      <c r="D877">
        <v>29.3973789215088</v>
      </c>
      <c r="E877">
        <v>29.382759094238299</v>
      </c>
      <c r="F877">
        <v>29.585363388061499</v>
      </c>
      <c r="I877" t="s">
        <v>36687</v>
      </c>
      <c r="J877" t="s">
        <v>36688</v>
      </c>
      <c r="K877" t="s">
        <v>36689</v>
      </c>
      <c r="N877" t="s">
        <v>1533</v>
      </c>
      <c r="O877" t="s">
        <v>1534</v>
      </c>
      <c r="P877" t="s">
        <v>3511</v>
      </c>
      <c r="Q877" t="s">
        <v>3512</v>
      </c>
      <c r="R877" t="s">
        <v>36690</v>
      </c>
      <c r="S877" t="s">
        <v>36691</v>
      </c>
      <c r="T877" t="s">
        <v>3897</v>
      </c>
      <c r="U877" t="s">
        <v>3898</v>
      </c>
      <c r="V877" t="s">
        <v>7179</v>
      </c>
      <c r="W877" t="s">
        <v>7180</v>
      </c>
      <c r="Z877" t="s">
        <v>24618</v>
      </c>
      <c r="AA877" t="s">
        <v>24619</v>
      </c>
      <c r="AB877">
        <v>19</v>
      </c>
      <c r="AC877">
        <v>19</v>
      </c>
      <c r="AD877">
        <v>15</v>
      </c>
      <c r="AE877">
        <v>10.3</v>
      </c>
      <c r="AF877">
        <v>10.3</v>
      </c>
      <c r="AG877">
        <v>9</v>
      </c>
      <c r="AH877">
        <v>290.52</v>
      </c>
      <c r="AI877">
        <v>0</v>
      </c>
      <c r="AJ877">
        <v>78.063000000000002</v>
      </c>
      <c r="AK877">
        <v>3798100000</v>
      </c>
      <c r="AL877">
        <v>54</v>
      </c>
      <c r="AM877">
        <v>1.6133464555180299</v>
      </c>
      <c r="AN877">
        <v>0.16780295566502501</v>
      </c>
      <c r="AO877">
        <v>0.48845481872558599</v>
      </c>
      <c r="AP877">
        <v>3.5241504598666298</v>
      </c>
      <c r="AQ877" t="s">
        <v>36692</v>
      </c>
      <c r="AR877" t="s">
        <v>36692</v>
      </c>
      <c r="AS877" t="s">
        <v>36693</v>
      </c>
      <c r="AT877" t="s">
        <v>36694</v>
      </c>
      <c r="AU877">
        <v>3691</v>
      </c>
      <c r="AV877" t="s">
        <v>36695</v>
      </c>
      <c r="AW877" t="s">
        <v>36696</v>
      </c>
      <c r="AX877" t="s">
        <v>36697</v>
      </c>
      <c r="AY877">
        <v>1.6133464555180299</v>
      </c>
      <c r="AZ877">
        <v>0.48845481872558599</v>
      </c>
      <c r="BA877" s="6">
        <f t="shared" si="70"/>
        <v>0.40294146709328515</v>
      </c>
      <c r="BB877" s="4" t="str">
        <f t="shared" si="67"/>
        <v/>
      </c>
      <c r="BC877" t="str">
        <f t="shared" si="66"/>
        <v/>
      </c>
      <c r="BD877" t="str">
        <f t="shared" si="68"/>
        <v/>
      </c>
      <c r="BE877" t="str">
        <f t="shared" si="69"/>
        <v/>
      </c>
      <c r="BF877" t="s">
        <v>36694</v>
      </c>
      <c r="BG877" t="s">
        <v>36693</v>
      </c>
    </row>
    <row r="878" spans="1:59" x14ac:dyDescent="0.2">
      <c r="A878">
        <v>23.307163238525401</v>
      </c>
      <c r="B878">
        <v>23.6125679016113</v>
      </c>
      <c r="C878" t="s">
        <v>88</v>
      </c>
      <c r="D878" t="s">
        <v>88</v>
      </c>
      <c r="E878">
        <v>24.062334060668899</v>
      </c>
      <c r="F878">
        <v>23.833255767822301</v>
      </c>
      <c r="I878" t="s">
        <v>27870</v>
      </c>
      <c r="J878" t="s">
        <v>27871</v>
      </c>
      <c r="K878" t="s">
        <v>27872</v>
      </c>
      <c r="P878" t="s">
        <v>27873</v>
      </c>
      <c r="Q878" t="s">
        <v>27874</v>
      </c>
      <c r="Z878" t="s">
        <v>25269</v>
      </c>
      <c r="AA878" t="s">
        <v>25270</v>
      </c>
      <c r="AB878">
        <v>1</v>
      </c>
      <c r="AC878">
        <v>1</v>
      </c>
      <c r="AD878">
        <v>1</v>
      </c>
      <c r="AE878">
        <v>1.1000000000000001</v>
      </c>
      <c r="AF878">
        <v>1.1000000000000001</v>
      </c>
      <c r="AG878">
        <v>1.1000000000000001</v>
      </c>
      <c r="AH878">
        <v>110.45</v>
      </c>
      <c r="AI878">
        <v>5.7307E-3</v>
      </c>
      <c r="AJ878">
        <v>1.8257000000000001</v>
      </c>
      <c r="AK878">
        <v>55669000</v>
      </c>
      <c r="AL878">
        <v>3</v>
      </c>
      <c r="AM878">
        <v>0.90311775154885898</v>
      </c>
      <c r="AN878">
        <v>0.293219941348974</v>
      </c>
      <c r="AO878">
        <v>0.48792934417724598</v>
      </c>
      <c r="AP878">
        <v>2.5561382035042599</v>
      </c>
      <c r="AQ878" t="s">
        <v>27875</v>
      </c>
      <c r="AR878" t="s">
        <v>27875</v>
      </c>
      <c r="AS878" t="s">
        <v>27876</v>
      </c>
      <c r="AT878" t="s">
        <v>27877</v>
      </c>
      <c r="AU878">
        <v>2621</v>
      </c>
      <c r="AV878" t="s">
        <v>27878</v>
      </c>
      <c r="AW878" t="s">
        <v>27876</v>
      </c>
      <c r="AY878">
        <v>0.90311775154885898</v>
      </c>
      <c r="AZ878">
        <v>0.48792934417724598</v>
      </c>
      <c r="BA878" s="6">
        <f t="shared" si="70"/>
        <v>0.40243056508577224</v>
      </c>
      <c r="BB878" s="4" t="str">
        <f t="shared" si="67"/>
        <v/>
      </c>
      <c r="BC878" t="str">
        <f t="shared" si="66"/>
        <v/>
      </c>
      <c r="BD878" t="str">
        <f t="shared" si="68"/>
        <v/>
      </c>
      <c r="BE878" t="str">
        <f t="shared" si="69"/>
        <v/>
      </c>
      <c r="BF878" t="s">
        <v>27877</v>
      </c>
      <c r="BG878" t="s">
        <v>27876</v>
      </c>
    </row>
    <row r="879" spans="1:59" x14ac:dyDescent="0.2">
      <c r="A879">
        <v>27.767492294311499</v>
      </c>
      <c r="B879">
        <v>28.164228439331101</v>
      </c>
      <c r="C879">
        <v>27.386402130126999</v>
      </c>
      <c r="D879">
        <v>27.974868774414102</v>
      </c>
      <c r="E879">
        <v>28.6039943695068</v>
      </c>
      <c r="F879">
        <v>28.201677322387699</v>
      </c>
      <c r="I879" t="s">
        <v>16994</v>
      </c>
      <c r="K879" t="s">
        <v>16995</v>
      </c>
      <c r="P879" t="s">
        <v>1706</v>
      </c>
      <c r="Q879" t="s">
        <v>1707</v>
      </c>
      <c r="R879" t="s">
        <v>1939</v>
      </c>
      <c r="S879" t="s">
        <v>1940</v>
      </c>
      <c r="Z879" t="s">
        <v>16996</v>
      </c>
      <c r="AA879" t="s">
        <v>16997</v>
      </c>
      <c r="AB879">
        <v>4</v>
      </c>
      <c r="AC879">
        <v>4</v>
      </c>
      <c r="AD879">
        <v>4</v>
      </c>
      <c r="AE879">
        <v>17.8</v>
      </c>
      <c r="AF879">
        <v>17.8</v>
      </c>
      <c r="AG879">
        <v>17.8</v>
      </c>
      <c r="AH879">
        <v>27.978000000000002</v>
      </c>
      <c r="AI879">
        <v>0</v>
      </c>
      <c r="AJ879">
        <v>21.606999999999999</v>
      </c>
      <c r="AK879">
        <v>1685200000</v>
      </c>
      <c r="AL879">
        <v>17</v>
      </c>
      <c r="AM879">
        <v>0.77367974316416899</v>
      </c>
      <c r="AN879">
        <v>0.355523690773067</v>
      </c>
      <c r="AO879">
        <v>0.487472534179688</v>
      </c>
      <c r="AP879">
        <v>1.6793080784334</v>
      </c>
      <c r="AQ879" t="s">
        <v>16998</v>
      </c>
      <c r="AR879" t="s">
        <v>16998</v>
      </c>
      <c r="AS879" t="s">
        <v>16999</v>
      </c>
      <c r="AT879" t="s">
        <v>17000</v>
      </c>
      <c r="AU879">
        <v>1478</v>
      </c>
      <c r="AV879" t="s">
        <v>17001</v>
      </c>
      <c r="AW879" t="s">
        <v>16999</v>
      </c>
      <c r="AY879">
        <v>0.77367974316416899</v>
      </c>
      <c r="AZ879">
        <v>0.487472534179688</v>
      </c>
      <c r="BA879" s="6">
        <f t="shared" si="70"/>
        <v>0.40198657458891951</v>
      </c>
      <c r="BB879" s="4" t="str">
        <f t="shared" si="67"/>
        <v/>
      </c>
      <c r="BC879" t="str">
        <f t="shared" si="66"/>
        <v/>
      </c>
      <c r="BD879" t="str">
        <f t="shared" si="68"/>
        <v/>
      </c>
      <c r="BE879" t="str">
        <f t="shared" si="69"/>
        <v/>
      </c>
      <c r="BF879" t="s">
        <v>17000</v>
      </c>
      <c r="BG879" t="s">
        <v>16999</v>
      </c>
    </row>
    <row r="880" spans="1:59" x14ac:dyDescent="0.2">
      <c r="A880">
        <v>28.6662788391113</v>
      </c>
      <c r="B880">
        <v>29.1046962738037</v>
      </c>
      <c r="C880">
        <v>27.857568740844702</v>
      </c>
      <c r="D880">
        <v>29.297235488891602</v>
      </c>
      <c r="E880">
        <v>29.170713424682599</v>
      </c>
      <c r="F880">
        <v>28.622789382934599</v>
      </c>
      <c r="J880" t="s">
        <v>39841</v>
      </c>
      <c r="N880" t="s">
        <v>61</v>
      </c>
      <c r="O880" t="s">
        <v>62</v>
      </c>
      <c r="Z880" t="s">
        <v>39842</v>
      </c>
      <c r="AA880" t="s">
        <v>39843</v>
      </c>
      <c r="AB880">
        <v>14</v>
      </c>
      <c r="AC880">
        <v>14</v>
      </c>
      <c r="AD880">
        <v>13</v>
      </c>
      <c r="AE880">
        <v>12.1</v>
      </c>
      <c r="AF880">
        <v>12.1</v>
      </c>
      <c r="AG880">
        <v>11.1</v>
      </c>
      <c r="AH880">
        <v>164.2</v>
      </c>
      <c r="AI880">
        <v>0</v>
      </c>
      <c r="AJ880">
        <v>102.11</v>
      </c>
      <c r="AK880">
        <v>2923800000</v>
      </c>
      <c r="AL880">
        <v>49</v>
      </c>
      <c r="AM880">
        <v>0.50831743954125697</v>
      </c>
      <c r="AN880">
        <v>0.52166326077298997</v>
      </c>
      <c r="AO880">
        <v>0.48739814758300798</v>
      </c>
      <c r="AP880">
        <v>1.1609371161283899</v>
      </c>
      <c r="AQ880" t="s">
        <v>39844</v>
      </c>
      <c r="AR880" t="s">
        <v>39845</v>
      </c>
      <c r="AS880" t="s">
        <v>39846</v>
      </c>
      <c r="AT880" t="s">
        <v>39847</v>
      </c>
      <c r="AU880">
        <v>4072</v>
      </c>
      <c r="AV880" t="s">
        <v>39848</v>
      </c>
      <c r="AW880" t="s">
        <v>39849</v>
      </c>
      <c r="AY880">
        <v>0.50831743954125697</v>
      </c>
      <c r="AZ880">
        <v>0.48739814758300798</v>
      </c>
      <c r="BA880" s="6">
        <f t="shared" si="70"/>
        <v>0.40191428881933566</v>
      </c>
      <c r="BB880" s="4" t="str">
        <f t="shared" si="67"/>
        <v/>
      </c>
      <c r="BC880" t="str">
        <f t="shared" si="66"/>
        <v/>
      </c>
      <c r="BD880" t="str">
        <f t="shared" si="68"/>
        <v/>
      </c>
      <c r="BE880" t="str">
        <f t="shared" si="69"/>
        <v/>
      </c>
      <c r="BF880" t="s">
        <v>39847</v>
      </c>
      <c r="BG880" t="s">
        <v>39846</v>
      </c>
    </row>
    <row r="881" spans="1:59" x14ac:dyDescent="0.2">
      <c r="A881">
        <v>30.141752243041999</v>
      </c>
      <c r="B881">
        <v>30.4085178375244</v>
      </c>
      <c r="C881">
        <v>29.858383178710898</v>
      </c>
      <c r="D881">
        <v>30.637632369995099</v>
      </c>
      <c r="E881">
        <v>30.596727371215799</v>
      </c>
      <c r="F881">
        <v>30.6340007781982</v>
      </c>
      <c r="I881" t="s">
        <v>39008</v>
      </c>
      <c r="J881" t="s">
        <v>39009</v>
      </c>
      <c r="K881" t="s">
        <v>39010</v>
      </c>
      <c r="L881" t="s">
        <v>122</v>
      </c>
      <c r="M881" t="s">
        <v>123</v>
      </c>
      <c r="P881" t="s">
        <v>63</v>
      </c>
      <c r="Q881" t="s">
        <v>64</v>
      </c>
      <c r="R881" t="s">
        <v>384</v>
      </c>
      <c r="S881" t="s">
        <v>385</v>
      </c>
      <c r="Z881" t="s">
        <v>28730</v>
      </c>
      <c r="AA881" t="s">
        <v>28731</v>
      </c>
      <c r="AB881">
        <v>13</v>
      </c>
      <c r="AC881">
        <v>13</v>
      </c>
      <c r="AD881">
        <v>12</v>
      </c>
      <c r="AE881">
        <v>44.8</v>
      </c>
      <c r="AF881">
        <v>44.8</v>
      </c>
      <c r="AG881">
        <v>41.2</v>
      </c>
      <c r="AH881">
        <v>41.472999999999999</v>
      </c>
      <c r="AI881">
        <v>0</v>
      </c>
      <c r="AJ881">
        <v>63.344000000000001</v>
      </c>
      <c r="AK881">
        <v>8543700000</v>
      </c>
      <c r="AL881">
        <v>55</v>
      </c>
      <c r="AM881">
        <v>1.42119026847385</v>
      </c>
      <c r="AN881">
        <v>0.17607482993197299</v>
      </c>
      <c r="AO881">
        <v>0.48656908671061</v>
      </c>
      <c r="AP881">
        <v>3.0530535059433901</v>
      </c>
      <c r="AQ881" t="s">
        <v>39011</v>
      </c>
      <c r="AR881" t="s">
        <v>39011</v>
      </c>
      <c r="AS881" t="s">
        <v>39012</v>
      </c>
      <c r="AT881" t="s">
        <v>39013</v>
      </c>
      <c r="AU881">
        <v>3975</v>
      </c>
      <c r="AV881" t="s">
        <v>39014</v>
      </c>
      <c r="AW881" t="s">
        <v>39012</v>
      </c>
      <c r="AY881">
        <v>1.42119026847385</v>
      </c>
      <c r="AZ881">
        <v>0.48656908671061</v>
      </c>
      <c r="BA881" s="6">
        <f t="shared" si="70"/>
        <v>0.4011088944997121</v>
      </c>
      <c r="BB881" s="4" t="str">
        <f t="shared" si="67"/>
        <v/>
      </c>
      <c r="BC881" t="str">
        <f t="shared" si="66"/>
        <v/>
      </c>
      <c r="BD881" t="str">
        <f t="shared" si="68"/>
        <v/>
      </c>
      <c r="BE881" t="str">
        <f t="shared" si="69"/>
        <v/>
      </c>
      <c r="BF881" t="s">
        <v>39013</v>
      </c>
      <c r="BG881" t="s">
        <v>39012</v>
      </c>
    </row>
    <row r="882" spans="1:59" x14ac:dyDescent="0.2">
      <c r="A882">
        <v>25.7056179046631</v>
      </c>
      <c r="B882">
        <v>24.9921779632568</v>
      </c>
      <c r="C882">
        <v>23.954647064208999</v>
      </c>
      <c r="D882">
        <v>25.4066867828369</v>
      </c>
      <c r="E882">
        <v>25.491428375244102</v>
      </c>
      <c r="F882">
        <v>25.213230133056602</v>
      </c>
      <c r="I882" t="s">
        <v>38504</v>
      </c>
      <c r="J882" t="s">
        <v>38505</v>
      </c>
      <c r="K882" t="s">
        <v>196</v>
      </c>
      <c r="P882" t="s">
        <v>196</v>
      </c>
      <c r="Q882" t="s">
        <v>197</v>
      </c>
      <c r="Z882" t="s">
        <v>38506</v>
      </c>
      <c r="AA882" t="s">
        <v>38507</v>
      </c>
      <c r="AB882">
        <v>2</v>
      </c>
      <c r="AC882">
        <v>2</v>
      </c>
      <c r="AD882">
        <v>2</v>
      </c>
      <c r="AE882">
        <v>5.2</v>
      </c>
      <c r="AF882">
        <v>5.2</v>
      </c>
      <c r="AG882">
        <v>5.2</v>
      </c>
      <c r="AH882">
        <v>40.832000000000001</v>
      </c>
      <c r="AI882">
        <v>2.7739000000000003E-4</v>
      </c>
      <c r="AJ882">
        <v>4.2919999999999998</v>
      </c>
      <c r="AK882">
        <v>234900000</v>
      </c>
      <c r="AL882">
        <v>8</v>
      </c>
      <c r="AM882">
        <v>0.399608257423614</v>
      </c>
      <c r="AN882">
        <v>0.61201094177413096</v>
      </c>
      <c r="AO882">
        <v>0.486300786336262</v>
      </c>
      <c r="AP882">
        <v>0.94434095717416899</v>
      </c>
      <c r="AQ882" t="s">
        <v>38508</v>
      </c>
      <c r="AR882" t="s">
        <v>38508</v>
      </c>
      <c r="AS882" t="s">
        <v>38509</v>
      </c>
      <c r="AT882" t="s">
        <v>38510</v>
      </c>
      <c r="AU882">
        <v>3913</v>
      </c>
      <c r="AV882" t="s">
        <v>38511</v>
      </c>
      <c r="AW882" t="s">
        <v>38509</v>
      </c>
      <c r="AY882">
        <v>0.399608257423614</v>
      </c>
      <c r="AZ882">
        <v>0.486300786336262</v>
      </c>
      <c r="BA882" s="6">
        <f t="shared" si="70"/>
        <v>0.40084835219703474</v>
      </c>
      <c r="BB882" s="4" t="str">
        <f t="shared" si="67"/>
        <v/>
      </c>
      <c r="BC882" t="str">
        <f t="shared" si="66"/>
        <v/>
      </c>
      <c r="BD882" t="str">
        <f t="shared" si="68"/>
        <v/>
      </c>
      <c r="BE882" t="str">
        <f t="shared" si="69"/>
        <v/>
      </c>
      <c r="BF882" t="s">
        <v>38510</v>
      </c>
      <c r="BG882" t="s">
        <v>38509</v>
      </c>
    </row>
    <row r="883" spans="1:59" x14ac:dyDescent="0.2">
      <c r="A883">
        <v>27.551568984985401</v>
      </c>
      <c r="B883">
        <v>27.579889297485401</v>
      </c>
      <c r="C883">
        <v>26.9293117523193</v>
      </c>
      <c r="D883">
        <v>28.0559482574463</v>
      </c>
      <c r="E883">
        <v>27.8052577972412</v>
      </c>
      <c r="F883">
        <v>27.6543083190918</v>
      </c>
      <c r="I883" t="s">
        <v>35489</v>
      </c>
      <c r="J883" t="s">
        <v>25353</v>
      </c>
      <c r="K883" t="s">
        <v>3004</v>
      </c>
      <c r="L883" t="s">
        <v>1310</v>
      </c>
      <c r="M883" t="s">
        <v>1311</v>
      </c>
      <c r="P883" t="s">
        <v>3004</v>
      </c>
      <c r="Q883" t="s">
        <v>3005</v>
      </c>
      <c r="R883" t="s">
        <v>1108</v>
      </c>
      <c r="S883">
        <v>3036</v>
      </c>
      <c r="Z883" t="s">
        <v>16655</v>
      </c>
      <c r="AA883" t="s">
        <v>16656</v>
      </c>
      <c r="AB883">
        <v>8</v>
      </c>
      <c r="AC883">
        <v>8</v>
      </c>
      <c r="AD883">
        <v>8</v>
      </c>
      <c r="AE883">
        <v>15.9</v>
      </c>
      <c r="AF883">
        <v>15.9</v>
      </c>
      <c r="AG883">
        <v>15.9</v>
      </c>
      <c r="AH883">
        <v>79.433999999999997</v>
      </c>
      <c r="AI883">
        <v>0</v>
      </c>
      <c r="AJ883">
        <v>37.786000000000001</v>
      </c>
      <c r="AK883">
        <v>1250000000</v>
      </c>
      <c r="AL883">
        <v>28</v>
      </c>
      <c r="AM883">
        <v>0.93507655554792501</v>
      </c>
      <c r="AN883">
        <v>0.28617587548638102</v>
      </c>
      <c r="AO883">
        <v>0.48491477966308599</v>
      </c>
      <c r="AP883">
        <v>1.99994066086267</v>
      </c>
      <c r="AQ883" t="s">
        <v>35490</v>
      </c>
      <c r="AR883" t="s">
        <v>35490</v>
      </c>
      <c r="AS883" t="s">
        <v>35491</v>
      </c>
      <c r="AT883" t="s">
        <v>35492</v>
      </c>
      <c r="AU883">
        <v>3541</v>
      </c>
      <c r="AV883" t="s">
        <v>35493</v>
      </c>
      <c r="AW883" t="s">
        <v>35491</v>
      </c>
      <c r="AX883" t="s">
        <v>35494</v>
      </c>
      <c r="AY883">
        <v>0.93507655554792501</v>
      </c>
      <c r="AZ883">
        <v>0.48491477966308599</v>
      </c>
      <c r="BA883" s="6">
        <f t="shared" si="70"/>
        <v>0.39950319416918578</v>
      </c>
      <c r="BB883" s="4" t="str">
        <f t="shared" si="67"/>
        <v/>
      </c>
      <c r="BC883" t="str">
        <f t="shared" si="66"/>
        <v/>
      </c>
      <c r="BD883" t="str">
        <f t="shared" si="68"/>
        <v/>
      </c>
      <c r="BE883" t="str">
        <f t="shared" si="69"/>
        <v/>
      </c>
      <c r="BF883" t="s">
        <v>35492</v>
      </c>
      <c r="BG883" t="s">
        <v>35491</v>
      </c>
    </row>
    <row r="884" spans="1:59" x14ac:dyDescent="0.2">
      <c r="A884">
        <v>26.411994934081999</v>
      </c>
      <c r="B884">
        <v>26.898853302001999</v>
      </c>
      <c r="C884">
        <v>26.670202255248999</v>
      </c>
      <c r="D884">
        <v>27.0411376953125</v>
      </c>
      <c r="E884">
        <v>27.380470275878899</v>
      </c>
      <c r="F884">
        <v>27.014142990112301</v>
      </c>
      <c r="I884" t="s">
        <v>21103</v>
      </c>
      <c r="J884" t="s">
        <v>21104</v>
      </c>
      <c r="K884" t="s">
        <v>21105</v>
      </c>
      <c r="L884" t="s">
        <v>651</v>
      </c>
      <c r="M884" t="s">
        <v>652</v>
      </c>
      <c r="P884" t="s">
        <v>1574</v>
      </c>
      <c r="Q884" t="s">
        <v>1575</v>
      </c>
      <c r="R884" t="s">
        <v>21106</v>
      </c>
      <c r="S884" t="s">
        <v>21107</v>
      </c>
      <c r="T884" t="s">
        <v>21108</v>
      </c>
      <c r="U884" t="s">
        <v>21109</v>
      </c>
      <c r="X884" t="s">
        <v>21110</v>
      </c>
      <c r="Y884" t="s">
        <v>21111</v>
      </c>
      <c r="Z884" t="s">
        <v>21112</v>
      </c>
      <c r="AA884" t="s">
        <v>21113</v>
      </c>
      <c r="AB884">
        <v>7</v>
      </c>
      <c r="AC884">
        <v>7</v>
      </c>
      <c r="AD884">
        <v>7</v>
      </c>
      <c r="AE884">
        <v>18.399999999999999</v>
      </c>
      <c r="AF884">
        <v>18.399999999999999</v>
      </c>
      <c r="AG884">
        <v>18.399999999999999</v>
      </c>
      <c r="AH884">
        <v>64.009</v>
      </c>
      <c r="AI884">
        <v>0</v>
      </c>
      <c r="AJ884">
        <v>16.375</v>
      </c>
      <c r="AK884">
        <v>769570000</v>
      </c>
      <c r="AL884">
        <v>14</v>
      </c>
      <c r="AM884">
        <v>1.24090991155742</v>
      </c>
      <c r="AN884">
        <v>0.20236065573770501</v>
      </c>
      <c r="AO884">
        <v>0.484900156656902</v>
      </c>
      <c r="AP884">
        <v>2.6426081944714301</v>
      </c>
      <c r="AQ884" t="s">
        <v>21114</v>
      </c>
      <c r="AR884" t="s">
        <v>21115</v>
      </c>
      <c r="AS884" t="s">
        <v>21116</v>
      </c>
      <c r="AT884" t="s">
        <v>21117</v>
      </c>
      <c r="AU884">
        <v>1874</v>
      </c>
      <c r="AV884" t="s">
        <v>21118</v>
      </c>
      <c r="AW884" t="s">
        <v>21119</v>
      </c>
      <c r="AX884" t="s">
        <v>21120</v>
      </c>
      <c r="AY884">
        <v>1.24090991155742</v>
      </c>
      <c r="AZ884">
        <v>0.484900156656902</v>
      </c>
      <c r="BA884" s="6">
        <f t="shared" si="70"/>
        <v>0.3994890090229366</v>
      </c>
      <c r="BB884" s="4" t="str">
        <f t="shared" si="67"/>
        <v/>
      </c>
      <c r="BC884" t="str">
        <f t="shared" si="66"/>
        <v/>
      </c>
      <c r="BD884" t="str">
        <f t="shared" si="68"/>
        <v/>
      </c>
      <c r="BE884" t="str">
        <f t="shared" si="69"/>
        <v/>
      </c>
      <c r="BF884" t="s">
        <v>21117</v>
      </c>
      <c r="BG884" t="s">
        <v>21116</v>
      </c>
    </row>
    <row r="885" spans="1:59" x14ac:dyDescent="0.2">
      <c r="A885">
        <v>31.2294025421143</v>
      </c>
      <c r="B885">
        <v>31.155448913574201</v>
      </c>
      <c r="C885">
        <v>31.038654327392599</v>
      </c>
      <c r="D885">
        <v>31.956743240356399</v>
      </c>
      <c r="E885">
        <v>31.602445602416999</v>
      </c>
      <c r="F885">
        <v>31.318401336669901</v>
      </c>
      <c r="I885" t="s">
        <v>26948</v>
      </c>
      <c r="J885" t="s">
        <v>26949</v>
      </c>
      <c r="K885" t="s">
        <v>26950</v>
      </c>
      <c r="P885" t="s">
        <v>345</v>
      </c>
      <c r="Q885" t="s">
        <v>346</v>
      </c>
      <c r="R885" t="s">
        <v>3513</v>
      </c>
      <c r="S885" t="s">
        <v>3514</v>
      </c>
      <c r="T885" t="s">
        <v>3515</v>
      </c>
      <c r="U885" t="s">
        <v>3516</v>
      </c>
      <c r="Z885" t="s">
        <v>2002</v>
      </c>
      <c r="AA885" t="s">
        <v>2003</v>
      </c>
      <c r="AB885">
        <v>41</v>
      </c>
      <c r="AC885">
        <v>41</v>
      </c>
      <c r="AD885">
        <v>39</v>
      </c>
      <c r="AE885">
        <v>32.9</v>
      </c>
      <c r="AF885">
        <v>32.9</v>
      </c>
      <c r="AG885">
        <v>31.5</v>
      </c>
      <c r="AH885">
        <v>191.58</v>
      </c>
      <c r="AI885">
        <v>0</v>
      </c>
      <c r="AJ885">
        <v>323.31</v>
      </c>
      <c r="AK885">
        <v>17222000000</v>
      </c>
      <c r="AL885">
        <v>177</v>
      </c>
      <c r="AM885">
        <v>1.18184280669385</v>
      </c>
      <c r="AN885">
        <v>0.213035028248588</v>
      </c>
      <c r="AO885">
        <v>0.48469479878743399</v>
      </c>
      <c r="AP885">
        <v>2.5138076920593102</v>
      </c>
      <c r="AQ885" t="s">
        <v>26951</v>
      </c>
      <c r="AR885" t="s">
        <v>26951</v>
      </c>
      <c r="AS885" t="s">
        <v>26952</v>
      </c>
      <c r="AT885" t="s">
        <v>26953</v>
      </c>
      <c r="AU885">
        <v>2513</v>
      </c>
      <c r="AV885" t="s">
        <v>26954</v>
      </c>
      <c r="AW885" t="s">
        <v>26952</v>
      </c>
      <c r="AY885">
        <v>1.18184280669385</v>
      </c>
      <c r="AZ885">
        <v>0.48469479878743399</v>
      </c>
      <c r="BA885" s="6">
        <f t="shared" si="70"/>
        <v>0.39928981541679009</v>
      </c>
      <c r="BB885" s="4" t="str">
        <f t="shared" si="67"/>
        <v/>
      </c>
      <c r="BC885" t="str">
        <f t="shared" si="66"/>
        <v/>
      </c>
      <c r="BD885" t="str">
        <f t="shared" si="68"/>
        <v/>
      </c>
      <c r="BE885" t="str">
        <f t="shared" si="69"/>
        <v/>
      </c>
      <c r="BF885" t="s">
        <v>26953</v>
      </c>
      <c r="BG885" t="s">
        <v>26952</v>
      </c>
    </row>
    <row r="886" spans="1:59" x14ac:dyDescent="0.2">
      <c r="A886">
        <v>31.139253616333001</v>
      </c>
      <c r="B886">
        <v>30.9656791687012</v>
      </c>
      <c r="C886">
        <v>30.705202102661101</v>
      </c>
      <c r="D886">
        <v>31.709194183349599</v>
      </c>
      <c r="E886">
        <v>31.2891750335693</v>
      </c>
      <c r="F886">
        <v>31.265506744384801</v>
      </c>
      <c r="I886" t="s">
        <v>3348</v>
      </c>
      <c r="J886" t="s">
        <v>3349</v>
      </c>
      <c r="K886" t="s">
        <v>3350</v>
      </c>
      <c r="N886" t="s">
        <v>2337</v>
      </c>
      <c r="O886" t="s">
        <v>2338</v>
      </c>
      <c r="P886" t="s">
        <v>345</v>
      </c>
      <c r="Q886" t="s">
        <v>346</v>
      </c>
      <c r="R886" t="s">
        <v>468</v>
      </c>
      <c r="S886" t="s">
        <v>1618</v>
      </c>
      <c r="T886" t="s">
        <v>468</v>
      </c>
      <c r="U886" t="s">
        <v>469</v>
      </c>
      <c r="Z886" t="s">
        <v>2519</v>
      </c>
      <c r="AA886" t="s">
        <v>2520</v>
      </c>
      <c r="AB886">
        <v>31</v>
      </c>
      <c r="AC886">
        <v>30</v>
      </c>
      <c r="AD886">
        <v>30</v>
      </c>
      <c r="AE886">
        <v>34</v>
      </c>
      <c r="AF886">
        <v>33.1</v>
      </c>
      <c r="AG886">
        <v>33.1</v>
      </c>
      <c r="AH886">
        <v>119.26</v>
      </c>
      <c r="AI886">
        <v>0</v>
      </c>
      <c r="AJ886">
        <v>209.02</v>
      </c>
      <c r="AK886">
        <v>14929000000</v>
      </c>
      <c r="AL886">
        <v>146</v>
      </c>
      <c r="AM886">
        <v>1.1894403072803299</v>
      </c>
      <c r="AN886">
        <v>0.211912743972445</v>
      </c>
      <c r="AO886">
        <v>0.48458035786946901</v>
      </c>
      <c r="AP886">
        <v>2.5302321905094698</v>
      </c>
      <c r="AQ886" t="s">
        <v>3351</v>
      </c>
      <c r="AR886" t="s">
        <v>3351</v>
      </c>
      <c r="AS886" t="s">
        <v>3352</v>
      </c>
      <c r="AT886" t="s">
        <v>3353</v>
      </c>
      <c r="AU886">
        <v>332</v>
      </c>
      <c r="AV886" t="s">
        <v>3354</v>
      </c>
      <c r="AW886" t="s">
        <v>3355</v>
      </c>
      <c r="AY886">
        <v>1.1894403072803299</v>
      </c>
      <c r="AZ886">
        <v>0.48458035786946901</v>
      </c>
      <c r="BA886" s="6">
        <f t="shared" si="70"/>
        <v>0.39917882199457799</v>
      </c>
      <c r="BB886" s="4" t="str">
        <f t="shared" si="67"/>
        <v/>
      </c>
      <c r="BC886" t="str">
        <f t="shared" si="66"/>
        <v/>
      </c>
      <c r="BD886" t="str">
        <f t="shared" si="68"/>
        <v/>
      </c>
      <c r="BE886" t="str">
        <f t="shared" si="69"/>
        <v/>
      </c>
      <c r="BF886" t="s">
        <v>3353</v>
      </c>
      <c r="BG886" t="s">
        <v>3352</v>
      </c>
    </row>
    <row r="887" spans="1:59" x14ac:dyDescent="0.2">
      <c r="A887">
        <v>29.456815719604499</v>
      </c>
      <c r="B887">
        <v>29.599851608276399</v>
      </c>
      <c r="C887">
        <v>28.994747161865199</v>
      </c>
      <c r="D887">
        <v>29.9883422851563</v>
      </c>
      <c r="E887">
        <v>29.901098251342798</v>
      </c>
      <c r="F887">
        <v>29.6151943206787</v>
      </c>
      <c r="I887" t="s">
        <v>27146</v>
      </c>
      <c r="J887" t="s">
        <v>2158</v>
      </c>
      <c r="K887" t="s">
        <v>25087</v>
      </c>
      <c r="N887" t="s">
        <v>2158</v>
      </c>
      <c r="O887" t="s">
        <v>2159</v>
      </c>
      <c r="P887" t="s">
        <v>25087</v>
      </c>
      <c r="Q887" t="s">
        <v>25088</v>
      </c>
      <c r="AB887">
        <v>16</v>
      </c>
      <c r="AC887">
        <v>16</v>
      </c>
      <c r="AD887">
        <v>16</v>
      </c>
      <c r="AE887">
        <v>27.2</v>
      </c>
      <c r="AF887">
        <v>27.2</v>
      </c>
      <c r="AG887">
        <v>27.2</v>
      </c>
      <c r="AH887">
        <v>74.581999999999994</v>
      </c>
      <c r="AI887">
        <v>0</v>
      </c>
      <c r="AJ887">
        <v>36.156999999999996</v>
      </c>
      <c r="AK887">
        <v>4975500000</v>
      </c>
      <c r="AL887">
        <v>54</v>
      </c>
      <c r="AM887">
        <v>1.0609212189030199</v>
      </c>
      <c r="AN887">
        <v>0.23700184842883601</v>
      </c>
      <c r="AO887">
        <v>0.48440678914387902</v>
      </c>
      <c r="AP887">
        <v>2.25759059149124</v>
      </c>
      <c r="AQ887" t="s">
        <v>27147</v>
      </c>
      <c r="AR887" t="s">
        <v>27147</v>
      </c>
      <c r="AS887" t="s">
        <v>27148</v>
      </c>
      <c r="AT887" t="s">
        <v>27149</v>
      </c>
      <c r="AU887">
        <v>2536</v>
      </c>
      <c r="AV887" t="s">
        <v>27150</v>
      </c>
      <c r="AW887" t="s">
        <v>27148</v>
      </c>
      <c r="AY887">
        <v>1.0609212189030199</v>
      </c>
      <c r="AZ887">
        <v>0.48440678914387902</v>
      </c>
      <c r="BA887" s="6">
        <f t="shared" si="70"/>
        <v>0.39901049877310202</v>
      </c>
      <c r="BB887" s="4" t="str">
        <f t="shared" si="67"/>
        <v/>
      </c>
      <c r="BC887" t="str">
        <f t="shared" si="66"/>
        <v/>
      </c>
      <c r="BD887" t="str">
        <f t="shared" si="68"/>
        <v/>
      </c>
      <c r="BE887" t="str">
        <f t="shared" si="69"/>
        <v/>
      </c>
      <c r="BF887" t="s">
        <v>27149</v>
      </c>
      <c r="BG887" t="s">
        <v>27148</v>
      </c>
    </row>
    <row r="888" spans="1:59" x14ac:dyDescent="0.2">
      <c r="A888">
        <v>30.1378498077393</v>
      </c>
      <c r="B888">
        <v>29.859834671020501</v>
      </c>
      <c r="C888">
        <v>29.701919555664102</v>
      </c>
      <c r="D888">
        <v>30.483564376831101</v>
      </c>
      <c r="E888">
        <v>30.401617050170898</v>
      </c>
      <c r="F888">
        <v>30.2676296234131</v>
      </c>
      <c r="I888" t="s">
        <v>1973</v>
      </c>
      <c r="J888" t="s">
        <v>61</v>
      </c>
      <c r="K888" t="s">
        <v>33847</v>
      </c>
      <c r="N888" t="s">
        <v>61</v>
      </c>
      <c r="O888" t="s">
        <v>62</v>
      </c>
      <c r="P888" t="s">
        <v>112</v>
      </c>
      <c r="Q888" t="s">
        <v>113</v>
      </c>
      <c r="R888" t="s">
        <v>468</v>
      </c>
      <c r="S888">
        <v>3041</v>
      </c>
      <c r="Z888" t="s">
        <v>33848</v>
      </c>
      <c r="AA888" t="s">
        <v>33849</v>
      </c>
      <c r="AB888">
        <v>15</v>
      </c>
      <c r="AC888">
        <v>15</v>
      </c>
      <c r="AD888">
        <v>15</v>
      </c>
      <c r="AE888">
        <v>23.7</v>
      </c>
      <c r="AF888">
        <v>23.7</v>
      </c>
      <c r="AG888">
        <v>23.7</v>
      </c>
      <c r="AH888">
        <v>70.52</v>
      </c>
      <c r="AI888">
        <v>0</v>
      </c>
      <c r="AJ888">
        <v>71.531000000000006</v>
      </c>
      <c r="AK888">
        <v>7241300000</v>
      </c>
      <c r="AL888">
        <v>55</v>
      </c>
      <c r="AM888">
        <v>1.56756769675621</v>
      </c>
      <c r="AN888">
        <v>0.167876651982379</v>
      </c>
      <c r="AO888">
        <v>0.484402338663738</v>
      </c>
      <c r="AP888">
        <v>3.40842764967877</v>
      </c>
      <c r="AQ888" t="s">
        <v>33850</v>
      </c>
      <c r="AR888" t="s">
        <v>33850</v>
      </c>
      <c r="AS888" t="s">
        <v>33851</v>
      </c>
      <c r="AT888" t="s">
        <v>33852</v>
      </c>
      <c r="AU888">
        <v>3338</v>
      </c>
      <c r="AV888" t="s">
        <v>33853</v>
      </c>
      <c r="AW888" t="s">
        <v>33851</v>
      </c>
      <c r="AY888">
        <v>1.56756769675621</v>
      </c>
      <c r="AZ888">
        <v>0.484402338663738</v>
      </c>
      <c r="BA888" s="6">
        <f t="shared" si="70"/>
        <v>0.39900618305934277</v>
      </c>
      <c r="BB888" s="4" t="str">
        <f t="shared" si="67"/>
        <v/>
      </c>
      <c r="BC888" t="str">
        <f t="shared" si="66"/>
        <v/>
      </c>
      <c r="BD888" t="str">
        <f t="shared" si="68"/>
        <v/>
      </c>
      <c r="BE888" t="str">
        <f t="shared" si="69"/>
        <v/>
      </c>
      <c r="BF888" t="s">
        <v>33852</v>
      </c>
      <c r="BG888" t="s">
        <v>33851</v>
      </c>
    </row>
    <row r="889" spans="1:59" x14ac:dyDescent="0.2">
      <c r="A889">
        <v>29.331893920898398</v>
      </c>
      <c r="B889">
        <v>29.254217147827099</v>
      </c>
      <c r="C889">
        <v>28.850133895873999</v>
      </c>
      <c r="D889">
        <v>29.683046340942401</v>
      </c>
      <c r="E889">
        <v>29.7014064788818</v>
      </c>
      <c r="F889">
        <v>29.504703521728501</v>
      </c>
      <c r="I889" t="s">
        <v>11175</v>
      </c>
      <c r="J889" t="s">
        <v>11176</v>
      </c>
      <c r="K889" t="s">
        <v>11177</v>
      </c>
      <c r="L889" t="s">
        <v>11178</v>
      </c>
      <c r="M889" t="s">
        <v>11179</v>
      </c>
      <c r="P889" t="s">
        <v>11180</v>
      </c>
      <c r="Q889" t="s">
        <v>11181</v>
      </c>
      <c r="R889" t="s">
        <v>11182</v>
      </c>
      <c r="S889" t="s">
        <v>11183</v>
      </c>
      <c r="T889" t="s">
        <v>11184</v>
      </c>
      <c r="U889" t="s">
        <v>11185</v>
      </c>
      <c r="X889" t="s">
        <v>7146</v>
      </c>
      <c r="Y889" t="s">
        <v>7147</v>
      </c>
      <c r="Z889" t="s">
        <v>932</v>
      </c>
      <c r="AA889" t="s">
        <v>933</v>
      </c>
      <c r="AB889">
        <v>14</v>
      </c>
      <c r="AC889">
        <v>12</v>
      </c>
      <c r="AD889">
        <v>12</v>
      </c>
      <c r="AE889">
        <v>48.7</v>
      </c>
      <c r="AF889">
        <v>42.3</v>
      </c>
      <c r="AG889">
        <v>42.3</v>
      </c>
      <c r="AH889">
        <v>33.929000000000002</v>
      </c>
      <c r="AI889">
        <v>0</v>
      </c>
      <c r="AJ889">
        <v>24.992999999999999</v>
      </c>
      <c r="AK889">
        <v>4296600000</v>
      </c>
      <c r="AL889">
        <v>38</v>
      </c>
      <c r="AM889">
        <v>1.39428214911104</v>
      </c>
      <c r="AN889">
        <v>0.181790849673203</v>
      </c>
      <c r="AO889">
        <v>0.48430379231770698</v>
      </c>
      <c r="AP889">
        <v>2.9899948778538299</v>
      </c>
      <c r="AQ889" t="s">
        <v>11186</v>
      </c>
      <c r="AR889" t="s">
        <v>11187</v>
      </c>
      <c r="AS889" t="s">
        <v>11188</v>
      </c>
      <c r="AT889" t="s">
        <v>11189</v>
      </c>
      <c r="AU889">
        <v>969</v>
      </c>
      <c r="AV889" t="s">
        <v>11190</v>
      </c>
      <c r="AW889" t="s">
        <v>11191</v>
      </c>
      <c r="AY889">
        <v>1.39428214911104</v>
      </c>
      <c r="AZ889">
        <v>0.48430379231770698</v>
      </c>
      <c r="BA889" s="6">
        <f t="shared" si="70"/>
        <v>0.39891062423716073</v>
      </c>
      <c r="BB889" s="4" t="str">
        <f t="shared" si="67"/>
        <v/>
      </c>
      <c r="BC889" t="str">
        <f t="shared" si="66"/>
        <v/>
      </c>
      <c r="BD889" t="str">
        <f t="shared" si="68"/>
        <v/>
      </c>
      <c r="BE889" t="str">
        <f t="shared" si="69"/>
        <v/>
      </c>
      <c r="BF889" t="s">
        <v>11189</v>
      </c>
      <c r="BG889" t="s">
        <v>11188</v>
      </c>
    </row>
    <row r="890" spans="1:59" x14ac:dyDescent="0.2">
      <c r="A890">
        <v>27.579099655151399</v>
      </c>
      <c r="B890">
        <v>27.053724288940401</v>
      </c>
      <c r="C890">
        <v>26.151493072509801</v>
      </c>
      <c r="D890">
        <v>26.554176330566399</v>
      </c>
      <c r="E890">
        <v>27.8200073242188</v>
      </c>
      <c r="F890">
        <v>27.862838745117202</v>
      </c>
      <c r="I890" t="s">
        <v>11979</v>
      </c>
      <c r="J890" t="s">
        <v>11980</v>
      </c>
      <c r="K890" t="s">
        <v>11981</v>
      </c>
      <c r="N890" t="s">
        <v>11982</v>
      </c>
      <c r="O890" t="s">
        <v>11983</v>
      </c>
      <c r="P890" t="s">
        <v>11984</v>
      </c>
      <c r="Q890" t="s">
        <v>11985</v>
      </c>
      <c r="R890" t="s">
        <v>186</v>
      </c>
      <c r="S890">
        <v>99980</v>
      </c>
      <c r="Z890" t="s">
        <v>9028</v>
      </c>
      <c r="AA890" t="s">
        <v>9029</v>
      </c>
      <c r="AB890">
        <v>3</v>
      </c>
      <c r="AC890">
        <v>3</v>
      </c>
      <c r="AD890">
        <v>3</v>
      </c>
      <c r="AE890">
        <v>26.3</v>
      </c>
      <c r="AF890">
        <v>26.3</v>
      </c>
      <c r="AG890">
        <v>26.3</v>
      </c>
      <c r="AH890">
        <v>12.712</v>
      </c>
      <c r="AI890">
        <v>0</v>
      </c>
      <c r="AJ890">
        <v>10.272</v>
      </c>
      <c r="AK890">
        <v>993940000</v>
      </c>
      <c r="AL890">
        <v>13</v>
      </c>
      <c r="AM890">
        <v>0.333710125049058</v>
      </c>
      <c r="AN890">
        <v>0.66997034358047003</v>
      </c>
      <c r="AO890">
        <v>0.48423512776692901</v>
      </c>
      <c r="AP890">
        <v>0.80925570162057203</v>
      </c>
      <c r="AQ890" t="s">
        <v>11986</v>
      </c>
      <c r="AR890" t="s">
        <v>11986</v>
      </c>
      <c r="AS890" t="s">
        <v>11987</v>
      </c>
      <c r="AT890" t="s">
        <v>11988</v>
      </c>
      <c r="AU890">
        <v>1035</v>
      </c>
      <c r="AV890" t="s">
        <v>11989</v>
      </c>
      <c r="AW890" t="s">
        <v>11987</v>
      </c>
      <c r="AY890">
        <v>0.333710125049058</v>
      </c>
      <c r="AZ890">
        <v>0.48423512776692901</v>
      </c>
      <c r="BA890" s="6">
        <f t="shared" si="70"/>
        <v>0.39884404517433691</v>
      </c>
      <c r="BB890" s="4" t="str">
        <f t="shared" si="67"/>
        <v/>
      </c>
      <c r="BC890" t="str">
        <f t="shared" si="66"/>
        <v/>
      </c>
      <c r="BD890" t="str">
        <f t="shared" si="68"/>
        <v/>
      </c>
      <c r="BE890" t="str">
        <f t="shared" si="69"/>
        <v/>
      </c>
      <c r="BF890" t="s">
        <v>11988</v>
      </c>
      <c r="BG890" t="s">
        <v>11987</v>
      </c>
    </row>
    <row r="891" spans="1:59" x14ac:dyDescent="0.2">
      <c r="A891">
        <v>25.242235183715799</v>
      </c>
      <c r="B891">
        <v>25.227108001708999</v>
      </c>
      <c r="C891">
        <v>25.605266571044901</v>
      </c>
      <c r="D891">
        <v>26.312747955322301</v>
      </c>
      <c r="E891">
        <v>25.594285964965799</v>
      </c>
      <c r="F891">
        <v>25.619413375854499</v>
      </c>
      <c r="I891" t="s">
        <v>29266</v>
      </c>
      <c r="J891" t="s">
        <v>23623</v>
      </c>
      <c r="K891" t="s">
        <v>29267</v>
      </c>
      <c r="L891" t="s">
        <v>292</v>
      </c>
      <c r="M891" t="s">
        <v>293</v>
      </c>
      <c r="R891" t="s">
        <v>29268</v>
      </c>
      <c r="S891" t="s">
        <v>29269</v>
      </c>
      <c r="T891" t="s">
        <v>29270</v>
      </c>
      <c r="U891" t="s">
        <v>29271</v>
      </c>
      <c r="Z891" t="s">
        <v>29272</v>
      </c>
      <c r="AA891" t="s">
        <v>29273</v>
      </c>
      <c r="AB891">
        <v>3</v>
      </c>
      <c r="AC891">
        <v>3</v>
      </c>
      <c r="AD891">
        <v>3</v>
      </c>
      <c r="AE891">
        <v>3.5</v>
      </c>
      <c r="AF891">
        <v>3.5</v>
      </c>
      <c r="AG891">
        <v>3.5</v>
      </c>
      <c r="AH891">
        <v>85.787999999999997</v>
      </c>
      <c r="AI891">
        <v>0</v>
      </c>
      <c r="AJ891">
        <v>37.048000000000002</v>
      </c>
      <c r="AK891">
        <v>315570000</v>
      </c>
      <c r="AL891">
        <v>6</v>
      </c>
      <c r="AM891">
        <v>0.84508627847477402</v>
      </c>
      <c r="AN891">
        <v>0.32345167923235102</v>
      </c>
      <c r="AO891">
        <v>0.48394584655761702</v>
      </c>
      <c r="AP891">
        <v>1.82009687072447</v>
      </c>
      <c r="AQ891" t="s">
        <v>29274</v>
      </c>
      <c r="AR891" t="s">
        <v>29274</v>
      </c>
      <c r="AS891" t="s">
        <v>29275</v>
      </c>
      <c r="AT891" t="s">
        <v>29276</v>
      </c>
      <c r="AU891">
        <v>2796</v>
      </c>
      <c r="AV891" t="s">
        <v>29277</v>
      </c>
      <c r="AW891" t="s">
        <v>29275</v>
      </c>
      <c r="AY891">
        <v>0.84508627847477402</v>
      </c>
      <c r="AZ891">
        <v>0.48394584655761702</v>
      </c>
      <c r="BA891" s="6">
        <f t="shared" si="70"/>
        <v>0.39856358484263033</v>
      </c>
      <c r="BB891" s="4" t="str">
        <f t="shared" si="67"/>
        <v/>
      </c>
      <c r="BC891" t="str">
        <f t="shared" si="66"/>
        <v/>
      </c>
      <c r="BD891" t="str">
        <f t="shared" si="68"/>
        <v/>
      </c>
      <c r="BE891" t="str">
        <f t="shared" si="69"/>
        <v/>
      </c>
      <c r="BF891" t="s">
        <v>29276</v>
      </c>
      <c r="BG891" t="s">
        <v>29275</v>
      </c>
    </row>
    <row r="892" spans="1:59" x14ac:dyDescent="0.2">
      <c r="A892">
        <v>30.891860961914102</v>
      </c>
      <c r="B892">
        <v>30.887508392333999</v>
      </c>
      <c r="C892">
        <v>30.597703933715799</v>
      </c>
      <c r="D892">
        <v>31.495908737182599</v>
      </c>
      <c r="E892">
        <v>31.149345397949201</v>
      </c>
      <c r="F892">
        <v>31.182044982910199</v>
      </c>
      <c r="I892" t="s">
        <v>25683</v>
      </c>
      <c r="J892" t="s">
        <v>17316</v>
      </c>
      <c r="K892" t="s">
        <v>9979</v>
      </c>
      <c r="N892" t="s">
        <v>3483</v>
      </c>
      <c r="O892" t="s">
        <v>3484</v>
      </c>
      <c r="Z892" t="s">
        <v>3488</v>
      </c>
      <c r="AA892" t="s">
        <v>3489</v>
      </c>
      <c r="AB892">
        <v>30</v>
      </c>
      <c r="AC892">
        <v>30</v>
      </c>
      <c r="AD892">
        <v>30</v>
      </c>
      <c r="AE892">
        <v>36.299999999999997</v>
      </c>
      <c r="AF892">
        <v>36.299999999999997</v>
      </c>
      <c r="AG892">
        <v>36.299999999999997</v>
      </c>
      <c r="AH892">
        <v>91.131</v>
      </c>
      <c r="AI892">
        <v>0</v>
      </c>
      <c r="AJ892">
        <v>108.45</v>
      </c>
      <c r="AK892">
        <v>13450000000</v>
      </c>
      <c r="AL892">
        <v>107</v>
      </c>
      <c r="AM892">
        <v>1.51699193215224</v>
      </c>
      <c r="AN892">
        <v>0.171748987854251</v>
      </c>
      <c r="AO892">
        <v>0.48340861002604302</v>
      </c>
      <c r="AP892">
        <v>3.2831897749093502</v>
      </c>
      <c r="AQ892" t="s">
        <v>25684</v>
      </c>
      <c r="AR892" t="s">
        <v>25684</v>
      </c>
      <c r="AS892" t="s">
        <v>25685</v>
      </c>
      <c r="AT892" t="s">
        <v>25686</v>
      </c>
      <c r="AU892">
        <v>2360</v>
      </c>
      <c r="AV892" t="s">
        <v>25687</v>
      </c>
      <c r="AW892" t="s">
        <v>25685</v>
      </c>
      <c r="AY892">
        <v>1.51699193215224</v>
      </c>
      <c r="AZ892">
        <v>0.48340861002604302</v>
      </c>
      <c r="BA892" s="6">
        <f t="shared" si="70"/>
        <v>0.39804287911587211</v>
      </c>
      <c r="BB892" s="4" t="str">
        <f t="shared" si="67"/>
        <v/>
      </c>
      <c r="BC892" t="str">
        <f t="shared" si="66"/>
        <v/>
      </c>
      <c r="BD892" t="str">
        <f t="shared" si="68"/>
        <v/>
      </c>
      <c r="BE892" t="str">
        <f t="shared" si="69"/>
        <v/>
      </c>
      <c r="BF892" t="s">
        <v>25686</v>
      </c>
      <c r="BG892" t="s">
        <v>25685</v>
      </c>
    </row>
    <row r="893" spans="1:59" x14ac:dyDescent="0.2">
      <c r="A893">
        <v>26.924789428710898</v>
      </c>
      <c r="B893">
        <v>24.967103958129901</v>
      </c>
      <c r="C893">
        <v>27.0979824066162</v>
      </c>
      <c r="D893">
        <v>26.847089767456101</v>
      </c>
      <c r="E893">
        <v>26.767492294311499</v>
      </c>
      <c r="F893">
        <v>26.825294494628899</v>
      </c>
      <c r="I893" t="s">
        <v>39874</v>
      </c>
      <c r="J893" t="s">
        <v>39875</v>
      </c>
      <c r="K893" t="s">
        <v>39876</v>
      </c>
      <c r="N893" t="s">
        <v>2640</v>
      </c>
      <c r="O893" t="s">
        <v>2641</v>
      </c>
      <c r="P893" t="s">
        <v>38444</v>
      </c>
      <c r="Q893" t="s">
        <v>38445</v>
      </c>
      <c r="R893" t="s">
        <v>2011</v>
      </c>
      <c r="S893">
        <v>230</v>
      </c>
      <c r="T893" t="s">
        <v>2012</v>
      </c>
      <c r="U893" t="s">
        <v>2013</v>
      </c>
      <c r="Z893" t="s">
        <v>6084</v>
      </c>
      <c r="AA893" t="s">
        <v>6085</v>
      </c>
      <c r="AB893">
        <v>4</v>
      </c>
      <c r="AC893">
        <v>4</v>
      </c>
      <c r="AD893">
        <v>4</v>
      </c>
      <c r="AE893">
        <v>23.7</v>
      </c>
      <c r="AF893">
        <v>23.7</v>
      </c>
      <c r="AG893">
        <v>23.7</v>
      </c>
      <c r="AH893">
        <v>24.327000000000002</v>
      </c>
      <c r="AI893">
        <v>0</v>
      </c>
      <c r="AJ893">
        <v>8.2842000000000002</v>
      </c>
      <c r="AK893">
        <v>657720000</v>
      </c>
      <c r="AL893">
        <v>13</v>
      </c>
      <c r="AM893">
        <v>0.28517055047370199</v>
      </c>
      <c r="AN893">
        <v>0.71555008547008503</v>
      </c>
      <c r="AO893">
        <v>0.48333358764648399</v>
      </c>
      <c r="AP893">
        <v>0.70696749440390605</v>
      </c>
      <c r="AQ893" t="s">
        <v>39877</v>
      </c>
      <c r="AR893" t="s">
        <v>39877</v>
      </c>
      <c r="AS893" t="s">
        <v>39878</v>
      </c>
      <c r="AT893" t="s">
        <v>39879</v>
      </c>
      <c r="AU893">
        <v>4075</v>
      </c>
      <c r="AV893" t="s">
        <v>39880</v>
      </c>
      <c r="AW893" t="s">
        <v>39878</v>
      </c>
      <c r="AY893">
        <v>0.28517055047370199</v>
      </c>
      <c r="AZ893">
        <v>0.48333358764648399</v>
      </c>
      <c r="BA893" s="6">
        <f t="shared" si="70"/>
        <v>0.39797018060820899</v>
      </c>
      <c r="BB893" s="4" t="str">
        <f t="shared" si="67"/>
        <v/>
      </c>
      <c r="BC893" t="str">
        <f t="shared" ref="BC893:BC956" si="71">IFERROR(IF(AND(AY893&gt;1.34, AZ893&lt;(-1)), "+",""),"")</f>
        <v/>
      </c>
      <c r="BD893" t="str">
        <f t="shared" si="68"/>
        <v/>
      </c>
      <c r="BE893" t="str">
        <f t="shared" si="69"/>
        <v/>
      </c>
      <c r="BF893" t="s">
        <v>39879</v>
      </c>
      <c r="BG893" t="s">
        <v>39878</v>
      </c>
    </row>
    <row r="894" spans="1:59" x14ac:dyDescent="0.2">
      <c r="A894">
        <v>28.183998107910199</v>
      </c>
      <c r="B894">
        <v>27.8128051757813</v>
      </c>
      <c r="C894">
        <v>27.6611213684082</v>
      </c>
      <c r="D894">
        <v>28.373102188110401</v>
      </c>
      <c r="E894">
        <v>28.3007297515869</v>
      </c>
      <c r="F894">
        <v>28.432489395141602</v>
      </c>
      <c r="I894" t="s">
        <v>31209</v>
      </c>
      <c r="J894" t="s">
        <v>31210</v>
      </c>
      <c r="K894" t="s">
        <v>31211</v>
      </c>
      <c r="P894" t="s">
        <v>345</v>
      </c>
      <c r="Q894" t="s">
        <v>346</v>
      </c>
      <c r="R894" t="s">
        <v>3371</v>
      </c>
      <c r="S894" t="s">
        <v>3372</v>
      </c>
      <c r="T894" t="s">
        <v>3373</v>
      </c>
      <c r="U894" t="s">
        <v>3374</v>
      </c>
      <c r="V894" t="s">
        <v>31212</v>
      </c>
      <c r="W894" t="s">
        <v>31213</v>
      </c>
      <c r="Z894" t="s">
        <v>31214</v>
      </c>
      <c r="AA894" t="s">
        <v>31215</v>
      </c>
      <c r="AB894">
        <v>10</v>
      </c>
      <c r="AC894">
        <v>10</v>
      </c>
      <c r="AD894">
        <v>8</v>
      </c>
      <c r="AE894">
        <v>6</v>
      </c>
      <c r="AF894">
        <v>6</v>
      </c>
      <c r="AG894">
        <v>4.5999999999999996</v>
      </c>
      <c r="AH894">
        <v>243.08</v>
      </c>
      <c r="AI894">
        <v>0</v>
      </c>
      <c r="AJ894">
        <v>81.915999999999997</v>
      </c>
      <c r="AK894">
        <v>1793500000</v>
      </c>
      <c r="AL894">
        <v>25</v>
      </c>
      <c r="AM894">
        <v>1.40672621178372</v>
      </c>
      <c r="AN894">
        <v>0.17764784053156099</v>
      </c>
      <c r="AO894">
        <v>0.48279889424641798</v>
      </c>
      <c r="AP894">
        <v>3.0190742302270102</v>
      </c>
      <c r="AQ894" t="s">
        <v>31216</v>
      </c>
      <c r="AR894" t="s">
        <v>31216</v>
      </c>
      <c r="AS894" t="s">
        <v>31217</v>
      </c>
      <c r="AT894" t="s">
        <v>31218</v>
      </c>
      <c r="AU894">
        <v>3014</v>
      </c>
      <c r="AV894" t="s">
        <v>31219</v>
      </c>
      <c r="AW894" t="s">
        <v>31217</v>
      </c>
      <c r="AY894">
        <v>1.40672621178372</v>
      </c>
      <c r="AZ894">
        <v>0.48279889424641798</v>
      </c>
      <c r="BA894" s="6">
        <f t="shared" si="70"/>
        <v>0.39745215919134136</v>
      </c>
      <c r="BB894" s="4" t="str">
        <f t="shared" si="67"/>
        <v/>
      </c>
      <c r="BC894" t="str">
        <f t="shared" si="71"/>
        <v/>
      </c>
      <c r="BD894" t="str">
        <f t="shared" si="68"/>
        <v/>
      </c>
      <c r="BE894" t="str">
        <f t="shared" si="69"/>
        <v/>
      </c>
      <c r="BF894" t="s">
        <v>31218</v>
      </c>
      <c r="BG894" t="s">
        <v>31217</v>
      </c>
    </row>
    <row r="895" spans="1:59" x14ac:dyDescent="0.2">
      <c r="A895">
        <v>31.508193969726602</v>
      </c>
      <c r="B895">
        <v>31.450075149536101</v>
      </c>
      <c r="C895">
        <v>31.059627532958999</v>
      </c>
      <c r="D895">
        <v>31.8891792297363</v>
      </c>
      <c r="E895">
        <v>31.798963546752901</v>
      </c>
      <c r="F895">
        <v>31.7772541046143</v>
      </c>
      <c r="I895" t="s">
        <v>20764</v>
      </c>
      <c r="J895" t="s">
        <v>20765</v>
      </c>
      <c r="K895" t="s">
        <v>20766</v>
      </c>
      <c r="N895" t="s">
        <v>20767</v>
      </c>
      <c r="O895" t="s">
        <v>20768</v>
      </c>
      <c r="P895" t="s">
        <v>20769</v>
      </c>
      <c r="Q895" t="s">
        <v>20770</v>
      </c>
      <c r="R895" t="s">
        <v>1108</v>
      </c>
      <c r="S895">
        <v>3036</v>
      </c>
      <c r="Z895" t="s">
        <v>20771</v>
      </c>
      <c r="AA895" t="s">
        <v>20772</v>
      </c>
      <c r="AB895">
        <v>71</v>
      </c>
      <c r="AC895">
        <v>55</v>
      </c>
      <c r="AD895">
        <v>44</v>
      </c>
      <c r="AE895">
        <v>43.1</v>
      </c>
      <c r="AF895">
        <v>35.700000000000003</v>
      </c>
      <c r="AG895">
        <v>29.2</v>
      </c>
      <c r="AH895">
        <v>226.59</v>
      </c>
      <c r="AI895">
        <v>0</v>
      </c>
      <c r="AJ895">
        <v>323.31</v>
      </c>
      <c r="AK895">
        <v>19620000000</v>
      </c>
      <c r="AL895">
        <v>192</v>
      </c>
      <c r="AM895">
        <v>1.53553271920898</v>
      </c>
      <c r="AN895">
        <v>0.17090376569037699</v>
      </c>
      <c r="AO895">
        <v>0.48250007629394498</v>
      </c>
      <c r="AP895">
        <v>3.3287902684556498</v>
      </c>
      <c r="AQ895" t="s">
        <v>20773</v>
      </c>
      <c r="AR895" t="s">
        <v>20773</v>
      </c>
      <c r="AS895" t="s">
        <v>20774</v>
      </c>
      <c r="AT895" t="s">
        <v>20775</v>
      </c>
      <c r="AU895">
        <v>1842</v>
      </c>
      <c r="AV895" t="s">
        <v>20776</v>
      </c>
      <c r="AW895" t="s">
        <v>20774</v>
      </c>
      <c r="AX895" t="s">
        <v>20777</v>
      </c>
      <c r="AY895">
        <v>1.53553271920898</v>
      </c>
      <c r="AZ895">
        <v>0.48250007629394498</v>
      </c>
      <c r="BA895" s="6">
        <f t="shared" si="70"/>
        <v>0.39716274213641567</v>
      </c>
      <c r="BB895" s="4" t="str">
        <f t="shared" si="67"/>
        <v/>
      </c>
      <c r="BC895" t="str">
        <f t="shared" si="71"/>
        <v/>
      </c>
      <c r="BD895" t="str">
        <f t="shared" si="68"/>
        <v/>
      </c>
      <c r="BE895" t="str">
        <f t="shared" si="69"/>
        <v/>
      </c>
      <c r="BF895" t="s">
        <v>20775</v>
      </c>
      <c r="BG895" t="s">
        <v>20774</v>
      </c>
    </row>
    <row r="896" spans="1:59" x14ac:dyDescent="0.2">
      <c r="A896">
        <v>25.3197917938232</v>
      </c>
      <c r="B896">
        <v>23.651409149169901</v>
      </c>
      <c r="C896">
        <v>26.1487216949463</v>
      </c>
      <c r="D896">
        <v>25.1519374847412</v>
      </c>
      <c r="E896">
        <v>25.8011684417725</v>
      </c>
      <c r="F896">
        <v>25.613719940185501</v>
      </c>
      <c r="I896" t="s">
        <v>42022</v>
      </c>
      <c r="J896" t="s">
        <v>42023</v>
      </c>
      <c r="K896" t="s">
        <v>42024</v>
      </c>
      <c r="L896" t="s">
        <v>23372</v>
      </c>
      <c r="M896" t="s">
        <v>23373</v>
      </c>
      <c r="P896" t="s">
        <v>42025</v>
      </c>
      <c r="Q896" t="s">
        <v>42026</v>
      </c>
      <c r="R896" t="s">
        <v>511</v>
      </c>
      <c r="S896" t="s">
        <v>512</v>
      </c>
      <c r="T896" t="s">
        <v>513</v>
      </c>
      <c r="U896" t="s">
        <v>514</v>
      </c>
      <c r="V896" t="s">
        <v>42027</v>
      </c>
      <c r="W896" t="s">
        <v>42028</v>
      </c>
      <c r="Z896" t="s">
        <v>42029</v>
      </c>
      <c r="AA896" t="s">
        <v>42030</v>
      </c>
      <c r="AB896">
        <v>3</v>
      </c>
      <c r="AC896">
        <v>3</v>
      </c>
      <c r="AD896">
        <v>3</v>
      </c>
      <c r="AE896">
        <v>1.8</v>
      </c>
      <c r="AF896">
        <v>1.8</v>
      </c>
      <c r="AG896">
        <v>1.8</v>
      </c>
      <c r="AH896">
        <v>208.76</v>
      </c>
      <c r="AI896">
        <v>0</v>
      </c>
      <c r="AJ896">
        <v>4.5002000000000004</v>
      </c>
      <c r="AK896">
        <v>276550000</v>
      </c>
      <c r="AL896">
        <v>9</v>
      </c>
      <c r="AM896">
        <v>0.25195772360880198</v>
      </c>
      <c r="AN896">
        <v>0.75027269725982204</v>
      </c>
      <c r="AO896">
        <v>0.48230107625325402</v>
      </c>
      <c r="AP896">
        <v>0.63520949441323704</v>
      </c>
      <c r="AQ896" t="s">
        <v>42031</v>
      </c>
      <c r="AR896" t="s">
        <v>42031</v>
      </c>
      <c r="AS896" t="s">
        <v>42032</v>
      </c>
      <c r="AT896" t="s">
        <v>42033</v>
      </c>
      <c r="AU896">
        <v>4335</v>
      </c>
      <c r="AV896" t="s">
        <v>42034</v>
      </c>
      <c r="AW896" t="s">
        <v>42032</v>
      </c>
      <c r="AX896" t="s">
        <v>42035</v>
      </c>
      <c r="AY896">
        <v>0.25195772360880198</v>
      </c>
      <c r="AZ896">
        <v>0.48230107625325402</v>
      </c>
      <c r="BA896" s="6">
        <f t="shared" si="70"/>
        <v>0.39697003594422231</v>
      </c>
      <c r="BB896" s="4" t="str">
        <f t="shared" si="67"/>
        <v/>
      </c>
      <c r="BC896" t="str">
        <f t="shared" si="71"/>
        <v/>
      </c>
      <c r="BD896" t="str">
        <f t="shared" si="68"/>
        <v/>
      </c>
      <c r="BE896" t="str">
        <f t="shared" si="69"/>
        <v/>
      </c>
      <c r="BF896" t="s">
        <v>42033</v>
      </c>
      <c r="BG896" t="s">
        <v>42032</v>
      </c>
    </row>
    <row r="897" spans="1:59" x14ac:dyDescent="0.2">
      <c r="A897">
        <v>31.739566802978501</v>
      </c>
      <c r="B897">
        <v>31.9001274108887</v>
      </c>
      <c r="C897">
        <v>31.478029251098601</v>
      </c>
      <c r="D897">
        <v>32.343795776367202</v>
      </c>
      <c r="E897">
        <v>32.209148406982401</v>
      </c>
      <c r="F897">
        <v>32.011154174804702</v>
      </c>
      <c r="I897" t="s">
        <v>35905</v>
      </c>
      <c r="J897" t="s">
        <v>61</v>
      </c>
      <c r="K897" t="s">
        <v>35906</v>
      </c>
      <c r="N897" t="s">
        <v>61</v>
      </c>
      <c r="O897" t="s">
        <v>62</v>
      </c>
      <c r="P897" t="s">
        <v>33186</v>
      </c>
      <c r="Q897" t="s">
        <v>33187</v>
      </c>
      <c r="R897" t="s">
        <v>1184</v>
      </c>
      <c r="S897" t="s">
        <v>1185</v>
      </c>
      <c r="T897" t="s">
        <v>1171</v>
      </c>
      <c r="U897" t="s">
        <v>1172</v>
      </c>
      <c r="Z897" t="s">
        <v>35907</v>
      </c>
      <c r="AA897" t="s">
        <v>35908</v>
      </c>
      <c r="AB897">
        <v>34</v>
      </c>
      <c r="AC897">
        <v>34</v>
      </c>
      <c r="AD897">
        <v>34</v>
      </c>
      <c r="AE897">
        <v>42.6</v>
      </c>
      <c r="AF897">
        <v>42.6</v>
      </c>
      <c r="AG897">
        <v>42.6</v>
      </c>
      <c r="AH897">
        <v>127.59</v>
      </c>
      <c r="AI897">
        <v>0</v>
      </c>
      <c r="AJ897">
        <v>215.05</v>
      </c>
      <c r="AK897">
        <v>25329000000</v>
      </c>
      <c r="AL897">
        <v>192</v>
      </c>
      <c r="AM897">
        <v>1.43366817851117</v>
      </c>
      <c r="AN897">
        <v>0.17763222416812599</v>
      </c>
      <c r="AO897">
        <v>0.48212496439615599</v>
      </c>
      <c r="AP897">
        <v>3.0825240775279301</v>
      </c>
      <c r="AQ897" t="s">
        <v>35909</v>
      </c>
      <c r="AR897" t="s">
        <v>35909</v>
      </c>
      <c r="AS897" t="s">
        <v>35910</v>
      </c>
      <c r="AT897" t="s">
        <v>35911</v>
      </c>
      <c r="AU897">
        <v>3591</v>
      </c>
      <c r="AV897" t="s">
        <v>35912</v>
      </c>
      <c r="AW897" t="s">
        <v>35910</v>
      </c>
      <c r="AY897">
        <v>1.43366817851117</v>
      </c>
      <c r="AZ897">
        <v>0.48212496439615599</v>
      </c>
      <c r="BA897" s="6">
        <f t="shared" si="70"/>
        <v>0.39679951621220022</v>
      </c>
      <c r="BB897" s="4" t="str">
        <f t="shared" si="67"/>
        <v/>
      </c>
      <c r="BC897" t="str">
        <f t="shared" si="71"/>
        <v/>
      </c>
      <c r="BD897" t="str">
        <f t="shared" si="68"/>
        <v/>
      </c>
      <c r="BE897" t="str">
        <f t="shared" si="69"/>
        <v/>
      </c>
      <c r="BF897" t="s">
        <v>35911</v>
      </c>
      <c r="BG897" t="s">
        <v>35910</v>
      </c>
    </row>
    <row r="898" spans="1:59" x14ac:dyDescent="0.2">
      <c r="A898">
        <v>27.042495727539102</v>
      </c>
      <c r="B898">
        <v>26.993991851806602</v>
      </c>
      <c r="C898">
        <v>26.491580963134801</v>
      </c>
      <c r="D898">
        <v>27.061161041259801</v>
      </c>
      <c r="E898">
        <v>27.417156219482401</v>
      </c>
      <c r="F898">
        <v>27.495031356811499</v>
      </c>
      <c r="J898" t="s">
        <v>3425</v>
      </c>
      <c r="K898" t="s">
        <v>112</v>
      </c>
      <c r="N898" t="s">
        <v>110</v>
      </c>
      <c r="O898" t="s">
        <v>111</v>
      </c>
      <c r="P898" t="s">
        <v>112</v>
      </c>
      <c r="Q898" t="s">
        <v>113</v>
      </c>
      <c r="Z898" t="s">
        <v>1957</v>
      </c>
      <c r="AA898" t="s">
        <v>1958</v>
      </c>
      <c r="AB898">
        <v>5</v>
      </c>
      <c r="AC898">
        <v>5</v>
      </c>
      <c r="AD898">
        <v>5</v>
      </c>
      <c r="AE898">
        <v>9.6</v>
      </c>
      <c r="AF898">
        <v>9.6</v>
      </c>
      <c r="AG898">
        <v>9.6</v>
      </c>
      <c r="AH898">
        <v>98.899000000000001</v>
      </c>
      <c r="AI898">
        <v>0</v>
      </c>
      <c r="AJ898">
        <v>57.502000000000002</v>
      </c>
      <c r="AK898">
        <v>874650000</v>
      </c>
      <c r="AL898">
        <v>20</v>
      </c>
      <c r="AM898">
        <v>1.0232944044205401</v>
      </c>
      <c r="AN898">
        <v>0.24680245829675199</v>
      </c>
      <c r="AO898">
        <v>0.48176002502441401</v>
      </c>
      <c r="AP898">
        <v>2.17968777571603</v>
      </c>
      <c r="AQ898" t="s">
        <v>26567</v>
      </c>
      <c r="AR898" t="s">
        <v>26567</v>
      </c>
      <c r="AS898" t="s">
        <v>26568</v>
      </c>
      <c r="AT898" t="s">
        <v>26569</v>
      </c>
      <c r="AU898">
        <v>2467</v>
      </c>
      <c r="AV898" t="s">
        <v>26570</v>
      </c>
      <c r="AW898" t="s">
        <v>26568</v>
      </c>
      <c r="AY898">
        <v>1.0232944044205401</v>
      </c>
      <c r="AZ898">
        <v>0.48176002502441401</v>
      </c>
      <c r="BA898" s="6">
        <f t="shared" si="70"/>
        <v>0.39644623110556987</v>
      </c>
      <c r="BB898" s="4" t="str">
        <f t="shared" si="67"/>
        <v/>
      </c>
      <c r="BC898" t="str">
        <f t="shared" si="71"/>
        <v/>
      </c>
      <c r="BD898" t="str">
        <f t="shared" si="68"/>
        <v/>
      </c>
      <c r="BE898" t="str">
        <f t="shared" si="69"/>
        <v/>
      </c>
      <c r="BF898" t="s">
        <v>26569</v>
      </c>
      <c r="BG898" t="s">
        <v>26568</v>
      </c>
    </row>
    <row r="899" spans="1:59" x14ac:dyDescent="0.2">
      <c r="A899">
        <v>30.4247226715088</v>
      </c>
      <c r="B899">
        <v>30.282838821411101</v>
      </c>
      <c r="C899">
        <v>29.836067199706999</v>
      </c>
      <c r="D899">
        <v>30.743745803833001</v>
      </c>
      <c r="E899">
        <v>30.794050216674801</v>
      </c>
      <c r="F899">
        <v>30.451107025146499</v>
      </c>
      <c r="I899" t="s">
        <v>7988</v>
      </c>
      <c r="J899" t="s">
        <v>7989</v>
      </c>
      <c r="K899" t="s">
        <v>7990</v>
      </c>
      <c r="L899" t="s">
        <v>122</v>
      </c>
      <c r="M899" t="s">
        <v>123</v>
      </c>
      <c r="N899" t="s">
        <v>110</v>
      </c>
      <c r="O899" t="s">
        <v>111</v>
      </c>
      <c r="P899" t="s">
        <v>7991</v>
      </c>
      <c r="Q899" t="s">
        <v>7992</v>
      </c>
      <c r="R899" t="s">
        <v>4750</v>
      </c>
      <c r="S899" t="s">
        <v>4751</v>
      </c>
      <c r="T899" t="s">
        <v>4752</v>
      </c>
      <c r="U899" t="s">
        <v>4753</v>
      </c>
      <c r="X899" t="s">
        <v>7993</v>
      </c>
      <c r="Y899" t="s">
        <v>7994</v>
      </c>
      <c r="Z899" t="s">
        <v>7995</v>
      </c>
      <c r="AA899" t="s">
        <v>7996</v>
      </c>
      <c r="AB899">
        <v>34</v>
      </c>
      <c r="AC899">
        <v>34</v>
      </c>
      <c r="AD899">
        <v>34</v>
      </c>
      <c r="AE899">
        <v>28.3</v>
      </c>
      <c r="AF899">
        <v>28.3</v>
      </c>
      <c r="AG899">
        <v>28.3</v>
      </c>
      <c r="AH899">
        <v>165.91</v>
      </c>
      <c r="AI899">
        <v>0</v>
      </c>
      <c r="AJ899">
        <v>167.58</v>
      </c>
      <c r="AK899">
        <v>8833700000</v>
      </c>
      <c r="AL899">
        <v>98</v>
      </c>
      <c r="AM899">
        <v>1.0937387998716801</v>
      </c>
      <c r="AN899">
        <v>0.22917578124999999</v>
      </c>
      <c r="AO899">
        <v>0.48175811767578097</v>
      </c>
      <c r="AP899">
        <v>2.3262073948293498</v>
      </c>
      <c r="AQ899" t="s">
        <v>7997</v>
      </c>
      <c r="AR899" t="s">
        <v>7997</v>
      </c>
      <c r="AS899" t="s">
        <v>7998</v>
      </c>
      <c r="AT899" t="s">
        <v>7999</v>
      </c>
      <c r="AU899">
        <v>720</v>
      </c>
      <c r="AV899" t="s">
        <v>8000</v>
      </c>
      <c r="AW899" t="s">
        <v>7998</v>
      </c>
      <c r="AY899">
        <v>1.0937387998716801</v>
      </c>
      <c r="AZ899">
        <v>0.48175811767578097</v>
      </c>
      <c r="BA899" s="6">
        <f t="shared" si="70"/>
        <v>0.39644438490247502</v>
      </c>
      <c r="BB899" s="4" t="str">
        <f t="shared" ref="BB899:BB962" si="72">IFERROR(IF(AND(AY899&gt;1.34, AZ899&gt;(1)), "+",""),"")</f>
        <v/>
      </c>
      <c r="BC899" t="str">
        <f t="shared" si="71"/>
        <v/>
      </c>
      <c r="BD899" t="str">
        <f t="shared" ref="BD899:BD962" si="73">IF(AND(COUNT(D899:F899)&gt;=1,COUNT(A899:C899)=0),COUNT(D899:F899),"")</f>
        <v/>
      </c>
      <c r="BE899" t="str">
        <f t="shared" ref="BE899:BE962" si="74">IF(AND(COUNT(A899:C899)&gt;=1,COUNT(D899:F899)=0),COUNT(A899:C899),"")</f>
        <v/>
      </c>
      <c r="BF899" t="s">
        <v>7999</v>
      </c>
      <c r="BG899" t="s">
        <v>7998</v>
      </c>
    </row>
    <row r="900" spans="1:59" x14ac:dyDescent="0.2">
      <c r="A900">
        <v>28.233018875122099</v>
      </c>
      <c r="B900">
        <v>27.766038894653299</v>
      </c>
      <c r="C900">
        <v>27.771842956543001</v>
      </c>
      <c r="D900">
        <v>28.510206222534201</v>
      </c>
      <c r="E900">
        <v>28.406612396240199</v>
      </c>
      <c r="F900">
        <v>28.299026489257798</v>
      </c>
      <c r="I900" t="s">
        <v>162</v>
      </c>
      <c r="J900" t="s">
        <v>3425</v>
      </c>
      <c r="K900" t="s">
        <v>112</v>
      </c>
      <c r="N900" t="s">
        <v>110</v>
      </c>
      <c r="O900" t="s">
        <v>111</v>
      </c>
      <c r="P900" t="s">
        <v>112</v>
      </c>
      <c r="Q900" t="s">
        <v>113</v>
      </c>
      <c r="Z900" t="s">
        <v>1957</v>
      </c>
      <c r="AA900" t="s">
        <v>1958</v>
      </c>
      <c r="AB900">
        <v>14</v>
      </c>
      <c r="AC900">
        <v>14</v>
      </c>
      <c r="AD900">
        <v>14</v>
      </c>
      <c r="AE900">
        <v>6.4</v>
      </c>
      <c r="AF900">
        <v>6.4</v>
      </c>
      <c r="AG900">
        <v>6.4</v>
      </c>
      <c r="AH900">
        <v>304.81</v>
      </c>
      <c r="AI900">
        <v>0</v>
      </c>
      <c r="AJ900">
        <v>59.183</v>
      </c>
      <c r="AK900">
        <v>1841300000</v>
      </c>
      <c r="AL900">
        <v>30</v>
      </c>
      <c r="AM900">
        <v>1.3538976599751</v>
      </c>
      <c r="AN900">
        <v>0.186776758409786</v>
      </c>
      <c r="AO900">
        <v>0.48164812723795702</v>
      </c>
      <c r="AP900">
        <v>2.8965861570053701</v>
      </c>
      <c r="AQ900" t="s">
        <v>3426</v>
      </c>
      <c r="AR900" t="s">
        <v>3426</v>
      </c>
      <c r="AS900" t="s">
        <v>3427</v>
      </c>
      <c r="AT900" t="s">
        <v>3428</v>
      </c>
      <c r="AU900">
        <v>338</v>
      </c>
      <c r="AV900" t="s">
        <v>3429</v>
      </c>
      <c r="AW900" t="s">
        <v>3427</v>
      </c>
      <c r="AY900">
        <v>1.3538976599751</v>
      </c>
      <c r="AZ900">
        <v>0.48164812723795702</v>
      </c>
      <c r="BA900" s="6">
        <f t="shared" si="70"/>
        <v>0.39633792465269257</v>
      </c>
      <c r="BB900" s="4" t="str">
        <f t="shared" si="72"/>
        <v/>
      </c>
      <c r="BC900" t="str">
        <f t="shared" si="71"/>
        <v/>
      </c>
      <c r="BD900" t="str">
        <f t="shared" si="73"/>
        <v/>
      </c>
      <c r="BE900" t="str">
        <f t="shared" si="74"/>
        <v/>
      </c>
      <c r="BF900" t="s">
        <v>3428</v>
      </c>
      <c r="BG900" t="s">
        <v>3427</v>
      </c>
    </row>
    <row r="901" spans="1:59" x14ac:dyDescent="0.2">
      <c r="A901">
        <v>23.201604843139599</v>
      </c>
      <c r="B901">
        <v>25.4517707824707</v>
      </c>
      <c r="C901">
        <v>25.582563400268601</v>
      </c>
      <c r="D901">
        <v>24.9666652679443</v>
      </c>
      <c r="E901">
        <v>26.0679035186768</v>
      </c>
      <c r="F901">
        <v>24.646308898925799</v>
      </c>
      <c r="I901" t="s">
        <v>29215</v>
      </c>
      <c r="J901" t="s">
        <v>29216</v>
      </c>
      <c r="K901" t="s">
        <v>29217</v>
      </c>
      <c r="L901" t="s">
        <v>29218</v>
      </c>
      <c r="M901" t="s">
        <v>29219</v>
      </c>
      <c r="N901" t="s">
        <v>926</v>
      </c>
      <c r="O901" t="s">
        <v>927</v>
      </c>
      <c r="P901" t="s">
        <v>29220</v>
      </c>
      <c r="Q901" t="s">
        <v>29221</v>
      </c>
      <c r="R901" t="s">
        <v>29222</v>
      </c>
      <c r="S901" t="s">
        <v>29223</v>
      </c>
      <c r="T901" t="s">
        <v>29224</v>
      </c>
      <c r="U901" t="s">
        <v>29225</v>
      </c>
      <c r="X901" t="s">
        <v>29226</v>
      </c>
      <c r="Y901" t="s">
        <v>29227</v>
      </c>
      <c r="Z901" t="s">
        <v>29228</v>
      </c>
      <c r="AA901" t="s">
        <v>29229</v>
      </c>
      <c r="AB901">
        <v>4</v>
      </c>
      <c r="AC901">
        <v>4</v>
      </c>
      <c r="AD901">
        <v>4</v>
      </c>
      <c r="AE901">
        <v>6.3</v>
      </c>
      <c r="AF901">
        <v>6.3</v>
      </c>
      <c r="AG901">
        <v>6.3</v>
      </c>
      <c r="AH901">
        <v>101.55</v>
      </c>
      <c r="AI901">
        <v>2.7107999999999999E-4</v>
      </c>
      <c r="AJ901">
        <v>3.7744</v>
      </c>
      <c r="AK901">
        <v>235180000</v>
      </c>
      <c r="AL901">
        <v>3</v>
      </c>
      <c r="AM901">
        <v>0.21109169302945899</v>
      </c>
      <c r="AN901">
        <v>0.79153972257250904</v>
      </c>
      <c r="AO901">
        <v>0.48164621988932399</v>
      </c>
      <c r="AP901">
        <v>0.54447343864488296</v>
      </c>
      <c r="AQ901" t="s">
        <v>29230</v>
      </c>
      <c r="AR901" t="s">
        <v>29230</v>
      </c>
      <c r="AS901" t="s">
        <v>29231</v>
      </c>
      <c r="AT901" t="s">
        <v>29232</v>
      </c>
      <c r="AU901">
        <v>2791</v>
      </c>
      <c r="AV901" t="s">
        <v>29233</v>
      </c>
      <c r="AW901" t="s">
        <v>29231</v>
      </c>
      <c r="AX901" t="s">
        <v>29234</v>
      </c>
      <c r="AY901">
        <v>0.21109169302945899</v>
      </c>
      <c r="AZ901">
        <v>0.48164621988932399</v>
      </c>
      <c r="BA901" s="6">
        <f t="shared" si="70"/>
        <v>0.39633607859278674</v>
      </c>
      <c r="BB901" s="4" t="str">
        <f t="shared" si="72"/>
        <v/>
      </c>
      <c r="BC901" t="str">
        <f t="shared" si="71"/>
        <v/>
      </c>
      <c r="BD901" t="str">
        <f t="shared" si="73"/>
        <v/>
      </c>
      <c r="BE901" t="str">
        <f t="shared" si="74"/>
        <v/>
      </c>
      <c r="BF901" t="s">
        <v>29232</v>
      </c>
      <c r="BG901" t="s">
        <v>29231</v>
      </c>
    </row>
    <row r="902" spans="1:59" x14ac:dyDescent="0.2">
      <c r="A902">
        <v>27.172264099121101</v>
      </c>
      <c r="B902">
        <v>27.4374599456787</v>
      </c>
      <c r="C902">
        <v>27.203779220581101</v>
      </c>
      <c r="D902">
        <v>27.946928024291999</v>
      </c>
      <c r="E902">
        <v>27.769069671630898</v>
      </c>
      <c r="F902">
        <v>27.539638519287099</v>
      </c>
      <c r="I902" t="s">
        <v>36006</v>
      </c>
      <c r="Z902" t="s">
        <v>36007</v>
      </c>
      <c r="AA902" t="s">
        <v>36008</v>
      </c>
      <c r="AB902">
        <v>10</v>
      </c>
      <c r="AC902">
        <v>10</v>
      </c>
      <c r="AD902">
        <v>10</v>
      </c>
      <c r="AE902">
        <v>12.6</v>
      </c>
      <c r="AF902">
        <v>12.6</v>
      </c>
      <c r="AG902">
        <v>12.6</v>
      </c>
      <c r="AH902">
        <v>132.66999999999999</v>
      </c>
      <c r="AI902">
        <v>0</v>
      </c>
      <c r="AJ902">
        <v>22.978999999999999</v>
      </c>
      <c r="AK902">
        <v>1170200000</v>
      </c>
      <c r="AL902">
        <v>21</v>
      </c>
      <c r="AM902">
        <v>1.5342616000358</v>
      </c>
      <c r="AN902">
        <v>0.17045833333333299</v>
      </c>
      <c r="AO902">
        <v>0.48071098327636702</v>
      </c>
      <c r="AP902">
        <v>3.3256526105014799</v>
      </c>
      <c r="AQ902" t="s">
        <v>36009</v>
      </c>
      <c r="AR902" t="s">
        <v>36009</v>
      </c>
      <c r="AS902" t="s">
        <v>36010</v>
      </c>
      <c r="AT902" t="s">
        <v>36011</v>
      </c>
      <c r="AU902">
        <v>3605</v>
      </c>
      <c r="AV902" t="s">
        <v>36012</v>
      </c>
      <c r="AW902" t="s">
        <v>36010</v>
      </c>
      <c r="AY902">
        <v>1.5342616000358</v>
      </c>
      <c r="AZ902">
        <v>0.48071098327636702</v>
      </c>
      <c r="BA902" s="6">
        <f t="shared" si="70"/>
        <v>0.39543118781650843</v>
      </c>
      <c r="BB902" s="4" t="str">
        <f t="shared" si="72"/>
        <v/>
      </c>
      <c r="BC902" t="str">
        <f t="shared" si="71"/>
        <v/>
      </c>
      <c r="BD902" t="str">
        <f t="shared" si="73"/>
        <v/>
      </c>
      <c r="BE902" t="str">
        <f t="shared" si="74"/>
        <v/>
      </c>
      <c r="BF902" t="s">
        <v>36011</v>
      </c>
      <c r="BG902" t="s">
        <v>36010</v>
      </c>
    </row>
    <row r="903" spans="1:59" x14ac:dyDescent="0.2">
      <c r="A903">
        <v>26.0514221191406</v>
      </c>
      <c r="B903">
        <v>26.232570648193398</v>
      </c>
      <c r="C903">
        <v>25.676914215087901</v>
      </c>
      <c r="D903">
        <v>26.193700790405298</v>
      </c>
      <c r="E903">
        <v>26.652667999267599</v>
      </c>
      <c r="F903">
        <v>26.5544834136963</v>
      </c>
      <c r="I903" t="s">
        <v>37986</v>
      </c>
      <c r="J903" t="s">
        <v>61</v>
      </c>
      <c r="K903" t="s">
        <v>411</v>
      </c>
      <c r="N903" t="s">
        <v>61</v>
      </c>
      <c r="O903" t="s">
        <v>62</v>
      </c>
      <c r="P903" t="s">
        <v>411</v>
      </c>
      <c r="Q903" t="s">
        <v>412</v>
      </c>
      <c r="Z903" t="s">
        <v>1898</v>
      </c>
      <c r="AA903" t="s">
        <v>1899</v>
      </c>
      <c r="AB903">
        <v>3</v>
      </c>
      <c r="AC903">
        <v>3</v>
      </c>
      <c r="AD903">
        <v>3</v>
      </c>
      <c r="AE903">
        <v>15</v>
      </c>
      <c r="AF903">
        <v>15</v>
      </c>
      <c r="AG903">
        <v>15</v>
      </c>
      <c r="AH903">
        <v>32.497999999999998</v>
      </c>
      <c r="AI903">
        <v>0</v>
      </c>
      <c r="AJ903">
        <v>8.9029000000000007</v>
      </c>
      <c r="AK903">
        <v>482840000</v>
      </c>
      <c r="AL903">
        <v>7</v>
      </c>
      <c r="AM903">
        <v>1.0486827968577299</v>
      </c>
      <c r="AN903">
        <v>0.24055686988171099</v>
      </c>
      <c r="AO903">
        <v>0.47998174031575402</v>
      </c>
      <c r="AP903">
        <v>2.23216439057295</v>
      </c>
      <c r="AQ903" t="s">
        <v>37987</v>
      </c>
      <c r="AR903" t="s">
        <v>37987</v>
      </c>
      <c r="AS903" t="s">
        <v>37988</v>
      </c>
      <c r="AT903" t="s">
        <v>37989</v>
      </c>
      <c r="AU903">
        <v>3851</v>
      </c>
      <c r="AV903" t="s">
        <v>37990</v>
      </c>
      <c r="AW903" t="s">
        <v>37988</v>
      </c>
      <c r="AY903">
        <v>1.0486827968577299</v>
      </c>
      <c r="AZ903">
        <v>0.47998174031575402</v>
      </c>
      <c r="BA903" s="6">
        <f t="shared" si="70"/>
        <v>0.39472601368157156</v>
      </c>
      <c r="BB903" s="4" t="str">
        <f t="shared" si="72"/>
        <v/>
      </c>
      <c r="BC903" t="str">
        <f t="shared" si="71"/>
        <v/>
      </c>
      <c r="BD903" t="str">
        <f t="shared" si="73"/>
        <v/>
      </c>
      <c r="BE903" t="str">
        <f t="shared" si="74"/>
        <v/>
      </c>
      <c r="BF903" t="s">
        <v>37989</v>
      </c>
      <c r="BG903" t="s">
        <v>37988</v>
      </c>
    </row>
    <row r="904" spans="1:59" x14ac:dyDescent="0.2">
      <c r="A904">
        <v>29.682811737060501</v>
      </c>
      <c r="B904">
        <v>29.723512649536101</v>
      </c>
      <c r="C904">
        <v>29.212200164794901</v>
      </c>
      <c r="D904">
        <v>30.272865295410199</v>
      </c>
      <c r="E904">
        <v>29.964715957641602</v>
      </c>
      <c r="F904">
        <v>29.819686889648398</v>
      </c>
      <c r="I904" t="s">
        <v>22510</v>
      </c>
      <c r="J904" t="s">
        <v>22511</v>
      </c>
      <c r="K904" t="s">
        <v>22512</v>
      </c>
      <c r="N904" t="s">
        <v>61</v>
      </c>
      <c r="O904" t="s">
        <v>62</v>
      </c>
      <c r="P904" t="s">
        <v>345</v>
      </c>
      <c r="Q904" t="s">
        <v>346</v>
      </c>
      <c r="R904" t="s">
        <v>468</v>
      </c>
      <c r="S904" t="s">
        <v>1618</v>
      </c>
      <c r="T904" t="s">
        <v>468</v>
      </c>
      <c r="U904" t="s">
        <v>469</v>
      </c>
      <c r="Z904" t="s">
        <v>22513</v>
      </c>
      <c r="AA904" t="s">
        <v>22514</v>
      </c>
      <c r="AB904">
        <v>26</v>
      </c>
      <c r="AC904">
        <v>24</v>
      </c>
      <c r="AD904">
        <v>24</v>
      </c>
      <c r="AE904">
        <v>28.1</v>
      </c>
      <c r="AF904">
        <v>26.7</v>
      </c>
      <c r="AG904">
        <v>26.7</v>
      </c>
      <c r="AH904">
        <v>139.31</v>
      </c>
      <c r="AI904">
        <v>0</v>
      </c>
      <c r="AJ904">
        <v>115.1</v>
      </c>
      <c r="AK904">
        <v>5662900000</v>
      </c>
      <c r="AL904">
        <v>75</v>
      </c>
      <c r="AM904">
        <v>1.06518313936714</v>
      </c>
      <c r="AN904">
        <v>0.236018621973929</v>
      </c>
      <c r="AO904">
        <v>0.47958119710286701</v>
      </c>
      <c r="AP904">
        <v>2.2664654133757201</v>
      </c>
      <c r="AQ904" t="s">
        <v>22515</v>
      </c>
      <c r="AR904" t="s">
        <v>22515</v>
      </c>
      <c r="AS904" t="s">
        <v>22516</v>
      </c>
      <c r="AT904" t="s">
        <v>22517</v>
      </c>
      <c r="AU904">
        <v>2011</v>
      </c>
      <c r="AV904" t="s">
        <v>22518</v>
      </c>
      <c r="AW904" t="s">
        <v>22516</v>
      </c>
      <c r="AY904">
        <v>1.06518313936714</v>
      </c>
      <c r="AZ904">
        <v>0.47958119710286701</v>
      </c>
      <c r="BA904" s="6">
        <f t="shared" si="70"/>
        <v>0.39433884211743142</v>
      </c>
      <c r="BB904" s="4" t="str">
        <f t="shared" si="72"/>
        <v/>
      </c>
      <c r="BC904" t="str">
        <f t="shared" si="71"/>
        <v/>
      </c>
      <c r="BD904" t="str">
        <f t="shared" si="73"/>
        <v/>
      </c>
      <c r="BE904" t="str">
        <f t="shared" si="74"/>
        <v/>
      </c>
      <c r="BF904" t="s">
        <v>22517</v>
      </c>
      <c r="BG904" t="s">
        <v>22516</v>
      </c>
    </row>
    <row r="905" spans="1:59" x14ac:dyDescent="0.2">
      <c r="A905">
        <v>26.974323272705099</v>
      </c>
      <c r="B905">
        <v>26.712009429931602</v>
      </c>
      <c r="C905">
        <v>25.9971408843994</v>
      </c>
      <c r="D905">
        <v>27.163366317748999</v>
      </c>
      <c r="E905">
        <v>27.0655841827393</v>
      </c>
      <c r="F905">
        <v>26.893192291259801</v>
      </c>
      <c r="I905" t="s">
        <v>40562</v>
      </c>
      <c r="J905" t="s">
        <v>40563</v>
      </c>
      <c r="K905" t="s">
        <v>40564</v>
      </c>
      <c r="P905" t="s">
        <v>770</v>
      </c>
      <c r="Q905" t="s">
        <v>771</v>
      </c>
      <c r="R905" t="s">
        <v>5551</v>
      </c>
      <c r="S905">
        <v>4014</v>
      </c>
      <c r="T905" t="s">
        <v>5551</v>
      </c>
      <c r="U905" t="s">
        <v>5552</v>
      </c>
      <c r="V905" t="s">
        <v>17784</v>
      </c>
      <c r="W905" t="s">
        <v>17785</v>
      </c>
      <c r="Z905" t="s">
        <v>31408</v>
      </c>
      <c r="AA905" t="s">
        <v>31409</v>
      </c>
      <c r="AB905">
        <v>5</v>
      </c>
      <c r="AC905">
        <v>5</v>
      </c>
      <c r="AD905">
        <v>5</v>
      </c>
      <c r="AE905">
        <v>12.2</v>
      </c>
      <c r="AF905">
        <v>12.2</v>
      </c>
      <c r="AG905">
        <v>12.2</v>
      </c>
      <c r="AH905">
        <v>64.887</v>
      </c>
      <c r="AI905">
        <v>0</v>
      </c>
      <c r="AJ905">
        <v>23.007999999999999</v>
      </c>
      <c r="AK905">
        <v>724160000</v>
      </c>
      <c r="AL905">
        <v>12</v>
      </c>
      <c r="AM905">
        <v>0.72569174695666006</v>
      </c>
      <c r="AN905">
        <v>0.38035643564356397</v>
      </c>
      <c r="AO905">
        <v>0.479556401570637</v>
      </c>
      <c r="AP905">
        <v>1.5853619980967499</v>
      </c>
      <c r="AQ905" t="s">
        <v>40565</v>
      </c>
      <c r="AR905" t="s">
        <v>40565</v>
      </c>
      <c r="AS905" t="s">
        <v>40566</v>
      </c>
      <c r="AT905" t="s">
        <v>40567</v>
      </c>
      <c r="AU905">
        <v>4157</v>
      </c>
      <c r="AV905" t="s">
        <v>40568</v>
      </c>
      <c r="AW905" t="s">
        <v>40566</v>
      </c>
      <c r="AY905">
        <v>0.72569174695666006</v>
      </c>
      <c r="AZ905">
        <v>0.479556401570637</v>
      </c>
      <c r="BA905" s="6">
        <f t="shared" si="70"/>
        <v>0.39431487788686592</v>
      </c>
      <c r="BB905" s="4" t="str">
        <f t="shared" si="72"/>
        <v/>
      </c>
      <c r="BC905" t="str">
        <f t="shared" si="71"/>
        <v/>
      </c>
      <c r="BD905" t="str">
        <f t="shared" si="73"/>
        <v/>
      </c>
      <c r="BE905" t="str">
        <f t="shared" si="74"/>
        <v/>
      </c>
      <c r="BF905" t="s">
        <v>40567</v>
      </c>
      <c r="BG905" t="s">
        <v>40566</v>
      </c>
    </row>
    <row r="906" spans="1:59" x14ac:dyDescent="0.2">
      <c r="A906">
        <v>28.315574645996101</v>
      </c>
      <c r="B906">
        <v>28.314149856567401</v>
      </c>
      <c r="C906">
        <v>28.2064819335938</v>
      </c>
      <c r="D906">
        <v>28.860471725463899</v>
      </c>
      <c r="E906">
        <v>28.787029266357401</v>
      </c>
      <c r="F906">
        <v>28.6273193359375</v>
      </c>
      <c r="I906" t="s">
        <v>5846</v>
      </c>
      <c r="J906" t="s">
        <v>5847</v>
      </c>
      <c r="K906" t="s">
        <v>5848</v>
      </c>
      <c r="N906" t="s">
        <v>61</v>
      </c>
      <c r="O906" t="s">
        <v>62</v>
      </c>
      <c r="P906" t="s">
        <v>63</v>
      </c>
      <c r="Q906" t="s">
        <v>64</v>
      </c>
      <c r="R906" t="s">
        <v>5849</v>
      </c>
      <c r="S906" t="s">
        <v>5850</v>
      </c>
      <c r="T906" t="s">
        <v>5851</v>
      </c>
      <c r="U906" t="s">
        <v>5852</v>
      </c>
      <c r="Z906" t="s">
        <v>5853</v>
      </c>
      <c r="AA906" t="s">
        <v>5854</v>
      </c>
      <c r="AB906">
        <v>5</v>
      </c>
      <c r="AC906">
        <v>5</v>
      </c>
      <c r="AD906">
        <v>5</v>
      </c>
      <c r="AE906">
        <v>28.3</v>
      </c>
      <c r="AF906">
        <v>28.3</v>
      </c>
      <c r="AG906">
        <v>28.3</v>
      </c>
      <c r="AH906">
        <v>30.254999999999999</v>
      </c>
      <c r="AI906">
        <v>0</v>
      </c>
      <c r="AJ906">
        <v>184.08</v>
      </c>
      <c r="AK906">
        <v>2342800000</v>
      </c>
      <c r="AL906">
        <v>36</v>
      </c>
      <c r="AM906">
        <v>2.4552599028481201</v>
      </c>
      <c r="AN906">
        <v>0.10617021276595701</v>
      </c>
      <c r="AO906">
        <v>0.479537963867188</v>
      </c>
      <c r="AP906">
        <v>6.1692331976338801</v>
      </c>
      <c r="AQ906" t="s">
        <v>5855</v>
      </c>
      <c r="AR906" t="s">
        <v>5855</v>
      </c>
      <c r="AS906" t="s">
        <v>5856</v>
      </c>
      <c r="AT906" t="s">
        <v>5857</v>
      </c>
      <c r="AU906">
        <v>559</v>
      </c>
      <c r="AV906" t="s">
        <v>5858</v>
      </c>
      <c r="AW906" t="s">
        <v>5856</v>
      </c>
      <c r="AY906">
        <v>2.4552599028481201</v>
      </c>
      <c r="AZ906">
        <v>0.479537963867188</v>
      </c>
      <c r="BA906" s="6">
        <f t="shared" si="70"/>
        <v>0.39429705859780584</v>
      </c>
      <c r="BB906" s="4" t="str">
        <f t="shared" si="72"/>
        <v/>
      </c>
      <c r="BC906" t="str">
        <f t="shared" si="71"/>
        <v/>
      </c>
      <c r="BD906" t="str">
        <f t="shared" si="73"/>
        <v/>
      </c>
      <c r="BE906" t="str">
        <f t="shared" si="74"/>
        <v/>
      </c>
      <c r="BF906" t="s">
        <v>5857</v>
      </c>
      <c r="BG906" t="s">
        <v>5856</v>
      </c>
    </row>
    <row r="907" spans="1:59" x14ac:dyDescent="0.2">
      <c r="A907">
        <v>24.264848709106399</v>
      </c>
      <c r="B907">
        <v>24.625278472900401</v>
      </c>
      <c r="C907">
        <v>23.7264003753662</v>
      </c>
      <c r="D907">
        <v>24.8089694976807</v>
      </c>
      <c r="E907">
        <v>24.588922500610401</v>
      </c>
      <c r="F907">
        <v>24.656436920166001</v>
      </c>
      <c r="I907" t="s">
        <v>38351</v>
      </c>
      <c r="K907" t="s">
        <v>38352</v>
      </c>
      <c r="P907" t="s">
        <v>326</v>
      </c>
      <c r="Q907" t="s">
        <v>327</v>
      </c>
      <c r="R907" t="s">
        <v>38353</v>
      </c>
      <c r="S907">
        <v>4115</v>
      </c>
      <c r="T907" t="s">
        <v>38353</v>
      </c>
      <c r="U907" t="s">
        <v>38354</v>
      </c>
      <c r="Z907" t="s">
        <v>38355</v>
      </c>
      <c r="AA907" t="s">
        <v>38356</v>
      </c>
      <c r="AB907">
        <v>1</v>
      </c>
      <c r="AC907">
        <v>1</v>
      </c>
      <c r="AD907">
        <v>1</v>
      </c>
      <c r="AE907">
        <v>2.2000000000000002</v>
      </c>
      <c r="AF907">
        <v>2.2000000000000002</v>
      </c>
      <c r="AG907">
        <v>2.2000000000000002</v>
      </c>
      <c r="AH907">
        <v>76.644000000000005</v>
      </c>
      <c r="AI907">
        <v>5.1639999999999998E-4</v>
      </c>
      <c r="AJ907">
        <v>2.9304999999999999</v>
      </c>
      <c r="AK907">
        <v>140990000</v>
      </c>
      <c r="AL907">
        <v>6</v>
      </c>
      <c r="AM907">
        <v>0.825123771399777</v>
      </c>
      <c r="AN907">
        <v>0.33052996005326202</v>
      </c>
      <c r="AO907">
        <v>0.47926712036132801</v>
      </c>
      <c r="AP907">
        <v>1.78059267101437</v>
      </c>
      <c r="AQ907" t="s">
        <v>38357</v>
      </c>
      <c r="AR907" t="s">
        <v>38357</v>
      </c>
      <c r="AS907" t="s">
        <v>38358</v>
      </c>
      <c r="AT907" t="s">
        <v>38359</v>
      </c>
      <c r="AU907">
        <v>3896</v>
      </c>
      <c r="AV907" t="s">
        <v>38360</v>
      </c>
      <c r="AW907" t="s">
        <v>38358</v>
      </c>
      <c r="AX907" t="s">
        <v>38361</v>
      </c>
      <c r="AY907">
        <v>0.825123771399777</v>
      </c>
      <c r="AZ907">
        <v>0.47926712036132801</v>
      </c>
      <c r="BA907" s="6">
        <f t="shared" si="70"/>
        <v>0.394035325627627</v>
      </c>
      <c r="BB907" s="4" t="str">
        <f t="shared" si="72"/>
        <v/>
      </c>
      <c r="BC907" t="str">
        <f t="shared" si="71"/>
        <v/>
      </c>
      <c r="BD907" t="str">
        <f t="shared" si="73"/>
        <v/>
      </c>
      <c r="BE907" t="str">
        <f t="shared" si="74"/>
        <v/>
      </c>
      <c r="BF907" t="s">
        <v>38359</v>
      </c>
      <c r="BG907" t="s">
        <v>38358</v>
      </c>
    </row>
    <row r="908" spans="1:59" x14ac:dyDescent="0.2">
      <c r="A908">
        <v>30.4710178375244</v>
      </c>
      <c r="B908">
        <v>30.342866897583001</v>
      </c>
      <c r="C908">
        <v>29.829685211181602</v>
      </c>
      <c r="D908">
        <v>30.7401313781738</v>
      </c>
      <c r="E908">
        <v>30.94020652771</v>
      </c>
      <c r="F908">
        <v>30.401006698608398</v>
      </c>
      <c r="I908" t="s">
        <v>1179</v>
      </c>
      <c r="K908" t="s">
        <v>41188</v>
      </c>
      <c r="Z908" t="s">
        <v>41189</v>
      </c>
      <c r="AA908" t="s">
        <v>41190</v>
      </c>
      <c r="AB908">
        <v>11</v>
      </c>
      <c r="AC908">
        <v>11</v>
      </c>
      <c r="AD908">
        <v>11</v>
      </c>
      <c r="AE908">
        <v>33.299999999999997</v>
      </c>
      <c r="AF908">
        <v>33.299999999999997</v>
      </c>
      <c r="AG908">
        <v>33.299999999999997</v>
      </c>
      <c r="AH908">
        <v>31.484000000000002</v>
      </c>
      <c r="AI908">
        <v>0</v>
      </c>
      <c r="AJ908">
        <v>45.56</v>
      </c>
      <c r="AK908">
        <v>9075900000</v>
      </c>
      <c r="AL908">
        <v>70</v>
      </c>
      <c r="AM908">
        <v>0.88876947839945797</v>
      </c>
      <c r="AN908">
        <v>0.30174729241877302</v>
      </c>
      <c r="AO908">
        <v>0.47925821940104302</v>
      </c>
      <c r="AP908">
        <v>1.9070091023718201</v>
      </c>
      <c r="AQ908" t="s">
        <v>41191</v>
      </c>
      <c r="AR908" t="s">
        <v>41191</v>
      </c>
      <c r="AS908" t="s">
        <v>41192</v>
      </c>
      <c r="AT908" t="s">
        <v>41193</v>
      </c>
      <c r="AU908">
        <v>4234</v>
      </c>
      <c r="AV908" t="s">
        <v>41194</v>
      </c>
      <c r="AW908" t="s">
        <v>41192</v>
      </c>
      <c r="AY908">
        <v>0.88876947839945797</v>
      </c>
      <c r="AZ908">
        <v>0.47925821940104302</v>
      </c>
      <c r="BA908" s="6">
        <f t="shared" si="70"/>
        <v>0.39402672490852808</v>
      </c>
      <c r="BB908" s="4" t="str">
        <f t="shared" si="72"/>
        <v/>
      </c>
      <c r="BC908" t="str">
        <f t="shared" si="71"/>
        <v/>
      </c>
      <c r="BD908" t="str">
        <f t="shared" si="73"/>
        <v/>
      </c>
      <c r="BE908" t="str">
        <f t="shared" si="74"/>
        <v/>
      </c>
      <c r="BF908" t="s">
        <v>41193</v>
      </c>
      <c r="BG908" t="s">
        <v>41192</v>
      </c>
    </row>
    <row r="909" spans="1:59" x14ac:dyDescent="0.2">
      <c r="A909">
        <v>29.315553665161101</v>
      </c>
      <c r="B909">
        <v>28.846582412719702</v>
      </c>
      <c r="C909">
        <v>28.871852874755898</v>
      </c>
      <c r="D909">
        <v>29.4996013641357</v>
      </c>
      <c r="E909">
        <v>29.547033309936499</v>
      </c>
      <c r="F909">
        <v>29.425003051757798</v>
      </c>
      <c r="I909" t="s">
        <v>18595</v>
      </c>
      <c r="J909" t="s">
        <v>18596</v>
      </c>
      <c r="K909" t="s">
        <v>18597</v>
      </c>
      <c r="L909" t="s">
        <v>651</v>
      </c>
      <c r="M909" t="s">
        <v>652</v>
      </c>
      <c r="N909" t="s">
        <v>165</v>
      </c>
      <c r="O909" t="s">
        <v>166</v>
      </c>
      <c r="P909" t="s">
        <v>18598</v>
      </c>
      <c r="Q909" t="s">
        <v>18599</v>
      </c>
      <c r="R909" t="s">
        <v>18600</v>
      </c>
      <c r="S909" t="s">
        <v>18601</v>
      </c>
      <c r="T909" t="s">
        <v>10223</v>
      </c>
      <c r="U909" t="s">
        <v>10224</v>
      </c>
      <c r="Z909" t="s">
        <v>18602</v>
      </c>
      <c r="AA909" t="s">
        <v>18603</v>
      </c>
      <c r="AB909">
        <v>3</v>
      </c>
      <c r="AC909">
        <v>3</v>
      </c>
      <c r="AD909">
        <v>3</v>
      </c>
      <c r="AE909">
        <v>15.8</v>
      </c>
      <c r="AF909">
        <v>15.8</v>
      </c>
      <c r="AG909">
        <v>15.8</v>
      </c>
      <c r="AH909">
        <v>24.942</v>
      </c>
      <c r="AI909">
        <v>0</v>
      </c>
      <c r="AJ909">
        <v>6.1067999999999998</v>
      </c>
      <c r="AK909">
        <v>3906300000</v>
      </c>
      <c r="AL909">
        <v>13</v>
      </c>
      <c r="AM909">
        <v>1.4260688029353099</v>
      </c>
      <c r="AN909">
        <v>0.17537457044673499</v>
      </c>
      <c r="AO909">
        <v>0.47921625773112098</v>
      </c>
      <c r="AP909">
        <v>3.06455827644234</v>
      </c>
      <c r="AQ909" t="s">
        <v>18604</v>
      </c>
      <c r="AR909" t="s">
        <v>18604</v>
      </c>
      <c r="AS909" t="s">
        <v>18605</v>
      </c>
      <c r="AT909" t="s">
        <v>18606</v>
      </c>
      <c r="AU909">
        <v>1634</v>
      </c>
      <c r="AV909" t="s">
        <v>18607</v>
      </c>
      <c r="AW909" t="s">
        <v>18605</v>
      </c>
      <c r="AX909" t="s">
        <v>18608</v>
      </c>
      <c r="AY909">
        <v>1.4260688029353099</v>
      </c>
      <c r="AZ909">
        <v>0.47921625773112098</v>
      </c>
      <c r="BA909" s="6">
        <f t="shared" si="70"/>
        <v>0.39398617937606839</v>
      </c>
      <c r="BB909" s="4" t="str">
        <f t="shared" si="72"/>
        <v/>
      </c>
      <c r="BC909" t="str">
        <f t="shared" si="71"/>
        <v/>
      </c>
      <c r="BD909" t="str">
        <f t="shared" si="73"/>
        <v/>
      </c>
      <c r="BE909" t="str">
        <f t="shared" si="74"/>
        <v/>
      </c>
      <c r="BF909" t="s">
        <v>18606</v>
      </c>
      <c r="BG909" t="s">
        <v>18605</v>
      </c>
    </row>
    <row r="910" spans="1:59" x14ac:dyDescent="0.2">
      <c r="A910">
        <v>30.82790184021</v>
      </c>
      <c r="B910">
        <v>30.691455841064499</v>
      </c>
      <c r="C910">
        <v>30.990236282348601</v>
      </c>
      <c r="D910">
        <v>31.4353942871094</v>
      </c>
      <c r="E910">
        <v>31.153638839721701</v>
      </c>
      <c r="F910">
        <v>31.358200073242202</v>
      </c>
      <c r="I910" t="s">
        <v>9071</v>
      </c>
      <c r="J910" t="s">
        <v>9072</v>
      </c>
      <c r="K910" t="s">
        <v>9073</v>
      </c>
      <c r="P910" t="s">
        <v>9074</v>
      </c>
      <c r="Q910" t="s">
        <v>9075</v>
      </c>
      <c r="R910" t="s">
        <v>9076</v>
      </c>
      <c r="S910" t="s">
        <v>9077</v>
      </c>
      <c r="T910" t="s">
        <v>9078</v>
      </c>
      <c r="U910" t="s">
        <v>9079</v>
      </c>
      <c r="Z910" t="s">
        <v>9080</v>
      </c>
      <c r="AA910" t="s">
        <v>9081</v>
      </c>
      <c r="AB910">
        <v>21</v>
      </c>
      <c r="AC910">
        <v>21</v>
      </c>
      <c r="AD910">
        <v>21</v>
      </c>
      <c r="AE910">
        <v>49.6</v>
      </c>
      <c r="AF910">
        <v>49.6</v>
      </c>
      <c r="AG910">
        <v>49.6</v>
      </c>
      <c r="AH910">
        <v>54.012999999999998</v>
      </c>
      <c r="AI910">
        <v>0</v>
      </c>
      <c r="AJ910">
        <v>116.52</v>
      </c>
      <c r="AK910">
        <v>13818000000</v>
      </c>
      <c r="AL910">
        <v>113</v>
      </c>
      <c r="AM910">
        <v>1.78381142243877</v>
      </c>
      <c r="AN910">
        <v>0.15428178694158101</v>
      </c>
      <c r="AO910">
        <v>0.47921307881673098</v>
      </c>
      <c r="AP910">
        <v>3.9763729556974701</v>
      </c>
      <c r="AQ910" t="s">
        <v>9082</v>
      </c>
      <c r="AR910" t="s">
        <v>9082</v>
      </c>
      <c r="AS910" t="s">
        <v>9083</v>
      </c>
      <c r="AT910" t="s">
        <v>9084</v>
      </c>
      <c r="AU910">
        <v>803</v>
      </c>
      <c r="AV910" t="s">
        <v>9085</v>
      </c>
      <c r="AW910" t="s">
        <v>9083</v>
      </c>
      <c r="AY910">
        <v>1.78381142243877</v>
      </c>
      <c r="AZ910">
        <v>0.47921307881673098</v>
      </c>
      <c r="BA910" s="6">
        <f t="shared" si="70"/>
        <v>0.39398310779287349</v>
      </c>
      <c r="BB910" s="4" t="str">
        <f t="shared" si="72"/>
        <v/>
      </c>
      <c r="BC910" t="str">
        <f t="shared" si="71"/>
        <v/>
      </c>
      <c r="BD910" t="str">
        <f t="shared" si="73"/>
        <v/>
      </c>
      <c r="BE910" t="str">
        <f t="shared" si="74"/>
        <v/>
      </c>
      <c r="BF910" t="s">
        <v>9084</v>
      </c>
      <c r="BG910" t="s">
        <v>9083</v>
      </c>
    </row>
    <row r="911" spans="1:59" x14ac:dyDescent="0.2">
      <c r="A911">
        <v>31.74169921875</v>
      </c>
      <c r="B911">
        <v>31.821947097778299</v>
      </c>
      <c r="C911">
        <v>31.401058197021499</v>
      </c>
      <c r="D911">
        <v>32.0858154296875</v>
      </c>
      <c r="E911">
        <v>32.223514556884801</v>
      </c>
      <c r="F911">
        <v>32.092006683349602</v>
      </c>
      <c r="I911" t="s">
        <v>5475</v>
      </c>
      <c r="J911" t="s">
        <v>5476</v>
      </c>
      <c r="K911" t="s">
        <v>5477</v>
      </c>
      <c r="N911" t="s">
        <v>5476</v>
      </c>
      <c r="O911" t="s">
        <v>5478</v>
      </c>
      <c r="P911" t="s">
        <v>345</v>
      </c>
      <c r="Q911" t="s">
        <v>346</v>
      </c>
      <c r="Z911" t="s">
        <v>5479</v>
      </c>
      <c r="AA911" t="s">
        <v>5480</v>
      </c>
      <c r="AB911">
        <v>18</v>
      </c>
      <c r="AC911">
        <v>18</v>
      </c>
      <c r="AD911">
        <v>18</v>
      </c>
      <c r="AE911">
        <v>34.5</v>
      </c>
      <c r="AF911">
        <v>34.5</v>
      </c>
      <c r="AG911">
        <v>34.5</v>
      </c>
      <c r="AH911">
        <v>51.466000000000001</v>
      </c>
      <c r="AI911">
        <v>0</v>
      </c>
      <c r="AJ911">
        <v>271.19</v>
      </c>
      <c r="AK911">
        <v>24374000000</v>
      </c>
      <c r="AL911">
        <v>131</v>
      </c>
      <c r="AM911">
        <v>1.60601226029052</v>
      </c>
      <c r="AN911">
        <v>0.16926829268292701</v>
      </c>
      <c r="AO911">
        <v>0.47887738545735897</v>
      </c>
      <c r="AP911">
        <v>3.5054555320198899</v>
      </c>
      <c r="AQ911" t="s">
        <v>5481</v>
      </c>
      <c r="AR911" t="s">
        <v>5481</v>
      </c>
      <c r="AS911" t="s">
        <v>5482</v>
      </c>
      <c r="AT911" t="s">
        <v>5483</v>
      </c>
      <c r="AU911">
        <v>523</v>
      </c>
      <c r="AV911" t="s">
        <v>5484</v>
      </c>
      <c r="AW911" t="s">
        <v>5482</v>
      </c>
      <c r="AY911">
        <v>1.60601226029052</v>
      </c>
      <c r="AZ911">
        <v>0.47887738545735897</v>
      </c>
      <c r="BA911" s="6">
        <f t="shared" si="70"/>
        <v>0.39365878669882948</v>
      </c>
      <c r="BB911" s="4" t="str">
        <f t="shared" si="72"/>
        <v/>
      </c>
      <c r="BC911" t="str">
        <f t="shared" si="71"/>
        <v/>
      </c>
      <c r="BD911" t="str">
        <f t="shared" si="73"/>
        <v/>
      </c>
      <c r="BE911" t="str">
        <f t="shared" si="74"/>
        <v/>
      </c>
      <c r="BF911" t="s">
        <v>5483</v>
      </c>
      <c r="BG911" t="s">
        <v>5482</v>
      </c>
    </row>
    <row r="912" spans="1:59" x14ac:dyDescent="0.2">
      <c r="A912">
        <v>28.564928054809599</v>
      </c>
      <c r="B912">
        <v>28.034488677978501</v>
      </c>
      <c r="C912">
        <v>27.8956203460693</v>
      </c>
      <c r="D912">
        <v>28.7561130523682</v>
      </c>
      <c r="E912">
        <v>28.9090480804443</v>
      </c>
      <c r="F912">
        <v>28.266065597534201</v>
      </c>
      <c r="I912" t="s">
        <v>40530</v>
      </c>
      <c r="J912" t="s">
        <v>40531</v>
      </c>
      <c r="K912" t="s">
        <v>40532</v>
      </c>
      <c r="L912" t="s">
        <v>1310</v>
      </c>
      <c r="M912" t="s">
        <v>1311</v>
      </c>
      <c r="N912" t="s">
        <v>802</v>
      </c>
      <c r="O912" t="s">
        <v>803</v>
      </c>
      <c r="P912" t="s">
        <v>464</v>
      </c>
      <c r="Q912" t="s">
        <v>465</v>
      </c>
      <c r="R912" t="s">
        <v>40533</v>
      </c>
      <c r="S912" t="s">
        <v>40534</v>
      </c>
      <c r="V912" t="s">
        <v>1207</v>
      </c>
      <c r="W912" t="s">
        <v>1208</v>
      </c>
      <c r="Z912" t="s">
        <v>24893</v>
      </c>
      <c r="AA912" t="s">
        <v>24894</v>
      </c>
      <c r="AB912">
        <v>5</v>
      </c>
      <c r="AC912">
        <v>5</v>
      </c>
      <c r="AD912">
        <v>5</v>
      </c>
      <c r="AE912">
        <v>13.7</v>
      </c>
      <c r="AF912">
        <v>13.7</v>
      </c>
      <c r="AG912">
        <v>13.7</v>
      </c>
      <c r="AH912">
        <v>59.96</v>
      </c>
      <c r="AI912">
        <v>0</v>
      </c>
      <c r="AJ912">
        <v>21.495000000000001</v>
      </c>
      <c r="AK912">
        <v>2202000000</v>
      </c>
      <c r="AL912">
        <v>20</v>
      </c>
      <c r="AM912">
        <v>0.78477774375556797</v>
      </c>
      <c r="AN912">
        <v>0.352493983533882</v>
      </c>
      <c r="AO912">
        <v>0.47872988382975401</v>
      </c>
      <c r="AP912">
        <v>1.7011013643235</v>
      </c>
      <c r="AQ912" t="s">
        <v>40535</v>
      </c>
      <c r="AR912" t="s">
        <v>40536</v>
      </c>
      <c r="AS912" t="s">
        <v>40537</v>
      </c>
      <c r="AT912" t="s">
        <v>40538</v>
      </c>
      <c r="AU912">
        <v>4154</v>
      </c>
      <c r="AV912" t="s">
        <v>40539</v>
      </c>
      <c r="AW912" t="s">
        <v>40540</v>
      </c>
      <c r="AY912">
        <v>0.78477774375556797</v>
      </c>
      <c r="AZ912">
        <v>0.47872988382975401</v>
      </c>
      <c r="BA912" s="6">
        <f t="shared" si="70"/>
        <v>0.39351630583816277</v>
      </c>
      <c r="BB912" s="4" t="str">
        <f t="shared" si="72"/>
        <v/>
      </c>
      <c r="BC912" t="str">
        <f t="shared" si="71"/>
        <v/>
      </c>
      <c r="BD912" t="str">
        <f t="shared" si="73"/>
        <v/>
      </c>
      <c r="BE912" t="str">
        <f t="shared" si="74"/>
        <v/>
      </c>
      <c r="BF912" t="s">
        <v>40538</v>
      </c>
      <c r="BG912" t="s">
        <v>40537</v>
      </c>
    </row>
    <row r="913" spans="1:59" x14ac:dyDescent="0.2">
      <c r="A913" t="s">
        <v>88</v>
      </c>
      <c r="B913">
        <v>23.8939323425293</v>
      </c>
      <c r="C913">
        <v>23.833930969238299</v>
      </c>
      <c r="D913" t="s">
        <v>88</v>
      </c>
      <c r="E913" t="s">
        <v>88</v>
      </c>
      <c r="F913">
        <v>24.342655181884801</v>
      </c>
      <c r="I913" t="s">
        <v>28773</v>
      </c>
      <c r="K913" t="s">
        <v>28774</v>
      </c>
      <c r="Z913" t="s">
        <v>28775</v>
      </c>
      <c r="AA913" t="s">
        <v>28776</v>
      </c>
      <c r="AB913">
        <v>1</v>
      </c>
      <c r="AC913">
        <v>1</v>
      </c>
      <c r="AD913">
        <v>1</v>
      </c>
      <c r="AE913">
        <v>12.5</v>
      </c>
      <c r="AF913">
        <v>12.5</v>
      </c>
      <c r="AG913">
        <v>12.5</v>
      </c>
      <c r="AH913">
        <v>14.678000000000001</v>
      </c>
      <c r="AI913">
        <v>2.6841999999999999E-3</v>
      </c>
      <c r="AJ913">
        <v>2.11</v>
      </c>
      <c r="AK913">
        <v>51816000</v>
      </c>
      <c r="AL913">
        <v>4</v>
      </c>
      <c r="AM913">
        <v>0</v>
      </c>
      <c r="AN913">
        <v>0.98657695060844697</v>
      </c>
      <c r="AO913">
        <v>0.47872352600097701</v>
      </c>
      <c r="AP913">
        <v>0</v>
      </c>
      <c r="AQ913" t="s">
        <v>28777</v>
      </c>
      <c r="AR913" t="s">
        <v>28777</v>
      </c>
      <c r="AS913" t="s">
        <v>28778</v>
      </c>
      <c r="AT913" t="s">
        <v>28779</v>
      </c>
      <c r="AU913">
        <v>2733</v>
      </c>
      <c r="AV913" t="s">
        <v>28780</v>
      </c>
      <c r="AW913" t="s">
        <v>28778</v>
      </c>
      <c r="AX913" t="s">
        <v>28781</v>
      </c>
      <c r="AY913">
        <v>0</v>
      </c>
      <c r="AZ913">
        <v>0.47872352600097701</v>
      </c>
      <c r="BA913" s="6">
        <f t="shared" si="70"/>
        <v>0.39351016474923028</v>
      </c>
      <c r="BB913" s="4" t="str">
        <f t="shared" si="72"/>
        <v/>
      </c>
      <c r="BC913" t="str">
        <f t="shared" si="71"/>
        <v/>
      </c>
      <c r="BD913" t="str">
        <f t="shared" si="73"/>
        <v/>
      </c>
      <c r="BE913" t="str">
        <f t="shared" si="74"/>
        <v/>
      </c>
      <c r="BF913" t="s">
        <v>28779</v>
      </c>
      <c r="BG913" t="s">
        <v>28778</v>
      </c>
    </row>
    <row r="914" spans="1:59" x14ac:dyDescent="0.2">
      <c r="A914">
        <v>27.078874588012699</v>
      </c>
      <c r="B914">
        <v>27.087903976440401</v>
      </c>
      <c r="C914">
        <v>27.0186061859131</v>
      </c>
      <c r="D914">
        <v>27.524549484252901</v>
      </c>
      <c r="E914">
        <v>27.359510421752901</v>
      </c>
      <c r="F914">
        <v>27.7371826171875</v>
      </c>
      <c r="I914" t="s">
        <v>34963</v>
      </c>
      <c r="J914" t="s">
        <v>6943</v>
      </c>
      <c r="K914" t="s">
        <v>411</v>
      </c>
      <c r="L914" t="s">
        <v>913</v>
      </c>
      <c r="M914" t="s">
        <v>914</v>
      </c>
      <c r="P914" t="s">
        <v>411</v>
      </c>
      <c r="Q914" t="s">
        <v>412</v>
      </c>
      <c r="R914" t="s">
        <v>468</v>
      </c>
      <c r="S914">
        <v>3041</v>
      </c>
      <c r="Z914" t="s">
        <v>1369</v>
      </c>
      <c r="AA914" t="s">
        <v>1370</v>
      </c>
      <c r="AB914">
        <v>1</v>
      </c>
      <c r="AC914">
        <v>1</v>
      </c>
      <c r="AD914">
        <v>1</v>
      </c>
      <c r="AE914">
        <v>12.3</v>
      </c>
      <c r="AF914">
        <v>12.3</v>
      </c>
      <c r="AG914">
        <v>12.3</v>
      </c>
      <c r="AH914">
        <v>8.5467999999999993</v>
      </c>
      <c r="AI914">
        <v>5.1800000000000001E-4</v>
      </c>
      <c r="AJ914">
        <v>2.9923999999999999</v>
      </c>
      <c r="AK914">
        <v>1009400000</v>
      </c>
      <c r="AL914">
        <v>6</v>
      </c>
      <c r="AM914">
        <v>1.8960840371121801</v>
      </c>
      <c r="AN914">
        <v>0.15170124481327801</v>
      </c>
      <c r="AO914">
        <v>0.478619257609047</v>
      </c>
      <c r="AP914">
        <v>4.2942525922604604</v>
      </c>
      <c r="AQ914" t="s">
        <v>34964</v>
      </c>
      <c r="AR914" t="s">
        <v>34964</v>
      </c>
      <c r="AS914" t="s">
        <v>34965</v>
      </c>
      <c r="AT914" t="s">
        <v>34966</v>
      </c>
      <c r="AU914">
        <v>3477</v>
      </c>
      <c r="AV914" t="s">
        <v>34967</v>
      </c>
      <c r="AW914" t="s">
        <v>34965</v>
      </c>
      <c r="AY914">
        <v>1.8960840371121801</v>
      </c>
      <c r="AZ914">
        <v>0.478619257609047</v>
      </c>
      <c r="BA914" s="6">
        <f t="shared" si="70"/>
        <v>0.39340945475203704</v>
      </c>
      <c r="BB914" s="4" t="str">
        <f t="shared" si="72"/>
        <v/>
      </c>
      <c r="BC914" t="str">
        <f t="shared" si="71"/>
        <v/>
      </c>
      <c r="BD914" t="str">
        <f t="shared" si="73"/>
        <v/>
      </c>
      <c r="BE914" t="str">
        <f t="shared" si="74"/>
        <v/>
      </c>
      <c r="BF914" t="s">
        <v>34966</v>
      </c>
      <c r="BG914" t="s">
        <v>34965</v>
      </c>
    </row>
    <row r="915" spans="1:59" x14ac:dyDescent="0.2">
      <c r="A915">
        <v>28.15797996521</v>
      </c>
      <c r="B915">
        <v>28.057344436645501</v>
      </c>
      <c r="C915">
        <v>27.811090469360401</v>
      </c>
      <c r="D915">
        <v>28.5227165222168</v>
      </c>
      <c r="E915">
        <v>28.327274322509801</v>
      </c>
      <c r="F915">
        <v>28.612209320068398</v>
      </c>
      <c r="I915" t="s">
        <v>38632</v>
      </c>
      <c r="Z915" t="s">
        <v>38633</v>
      </c>
      <c r="AA915" t="s">
        <v>38634</v>
      </c>
      <c r="AB915">
        <v>3</v>
      </c>
      <c r="AC915">
        <v>3</v>
      </c>
      <c r="AD915">
        <v>3</v>
      </c>
      <c r="AE915">
        <v>50.6</v>
      </c>
      <c r="AF915">
        <v>50.6</v>
      </c>
      <c r="AG915">
        <v>50.6</v>
      </c>
      <c r="AH915">
        <v>9.0564</v>
      </c>
      <c r="AI915">
        <v>0</v>
      </c>
      <c r="AJ915">
        <v>17.797000000000001</v>
      </c>
      <c r="AK915">
        <v>1947100000</v>
      </c>
      <c r="AL915">
        <v>14</v>
      </c>
      <c r="AM915">
        <v>1.6420634115516299</v>
      </c>
      <c r="AN915">
        <v>0.16834645669291301</v>
      </c>
      <c r="AO915">
        <v>0.478595097859699</v>
      </c>
      <c r="AP915">
        <v>3.5979316253076701</v>
      </c>
      <c r="AQ915" t="s">
        <v>38635</v>
      </c>
      <c r="AR915" t="s">
        <v>38635</v>
      </c>
      <c r="AS915" t="s">
        <v>38636</v>
      </c>
      <c r="AT915" t="s">
        <v>38637</v>
      </c>
      <c r="AU915">
        <v>3931</v>
      </c>
      <c r="AV915" t="s">
        <v>38638</v>
      </c>
      <c r="AW915" t="s">
        <v>38636</v>
      </c>
      <c r="AY915">
        <v>1.6420634115516299</v>
      </c>
      <c r="AZ915">
        <v>0.478595097859699</v>
      </c>
      <c r="BA915" s="6">
        <f t="shared" si="70"/>
        <v>0.3933861205474154</v>
      </c>
      <c r="BB915" s="4" t="str">
        <f t="shared" si="72"/>
        <v/>
      </c>
      <c r="BC915" t="str">
        <f t="shared" si="71"/>
        <v/>
      </c>
      <c r="BD915" t="str">
        <f t="shared" si="73"/>
        <v/>
      </c>
      <c r="BE915" t="str">
        <f t="shared" si="74"/>
        <v/>
      </c>
      <c r="BF915" t="s">
        <v>38637</v>
      </c>
      <c r="BG915" t="s">
        <v>38636</v>
      </c>
    </row>
    <row r="916" spans="1:59" x14ac:dyDescent="0.2">
      <c r="A916">
        <v>30.730039596557599</v>
      </c>
      <c r="B916">
        <v>31.402887344360401</v>
      </c>
      <c r="C916">
        <v>30.8819789886475</v>
      </c>
      <c r="D916">
        <v>31.226762771606399</v>
      </c>
      <c r="E916">
        <v>32.0036010742188</v>
      </c>
      <c r="F916">
        <v>31.219280242919901</v>
      </c>
      <c r="I916" t="s">
        <v>18290</v>
      </c>
      <c r="J916" t="s">
        <v>18291</v>
      </c>
      <c r="K916" t="s">
        <v>18292</v>
      </c>
      <c r="L916" t="s">
        <v>18293</v>
      </c>
      <c r="M916" t="s">
        <v>18294</v>
      </c>
      <c r="N916" t="s">
        <v>7003</v>
      </c>
      <c r="O916" t="s">
        <v>7004</v>
      </c>
      <c r="P916" t="s">
        <v>18295</v>
      </c>
      <c r="Q916" t="s">
        <v>18296</v>
      </c>
      <c r="R916" t="s">
        <v>6987</v>
      </c>
      <c r="S916" t="s">
        <v>6988</v>
      </c>
      <c r="T916" t="s">
        <v>6987</v>
      </c>
      <c r="U916" t="s">
        <v>6989</v>
      </c>
      <c r="V916" t="s">
        <v>7667</v>
      </c>
      <c r="W916" t="s">
        <v>7668</v>
      </c>
      <c r="Z916" t="s">
        <v>18297</v>
      </c>
      <c r="AA916" t="s">
        <v>18298</v>
      </c>
      <c r="AB916">
        <v>11</v>
      </c>
      <c r="AC916">
        <v>11</v>
      </c>
      <c r="AD916">
        <v>11</v>
      </c>
      <c r="AE916">
        <v>57.3</v>
      </c>
      <c r="AF916">
        <v>57.3</v>
      </c>
      <c r="AG916">
        <v>57.3</v>
      </c>
      <c r="AH916">
        <v>20.251999999999999</v>
      </c>
      <c r="AI916">
        <v>0</v>
      </c>
      <c r="AJ916">
        <v>36.262999999999998</v>
      </c>
      <c r="AK916">
        <v>15918000000</v>
      </c>
      <c r="AL916">
        <v>77</v>
      </c>
      <c r="AM916">
        <v>0.65480589434054204</v>
      </c>
      <c r="AN916">
        <v>0.41786850477200399</v>
      </c>
      <c r="AO916">
        <v>0.47824605305989498</v>
      </c>
      <c r="AP916">
        <v>1.4471470703776399</v>
      </c>
      <c r="AQ916" t="s">
        <v>18299</v>
      </c>
      <c r="AR916" t="s">
        <v>18299</v>
      </c>
      <c r="AS916" t="s">
        <v>18300</v>
      </c>
      <c r="AT916" t="s">
        <v>18301</v>
      </c>
      <c r="AU916">
        <v>1610</v>
      </c>
      <c r="AV916" t="s">
        <v>18302</v>
      </c>
      <c r="AW916" t="s">
        <v>18300</v>
      </c>
      <c r="AY916">
        <v>0.65480589434054204</v>
      </c>
      <c r="AZ916">
        <v>0.47824605305989498</v>
      </c>
      <c r="BA916" s="6">
        <f t="shared" ref="BA916:BA979" si="75">(2^AZ916)-1</f>
        <v>0.39304904629656234</v>
      </c>
      <c r="BB916" s="4" t="str">
        <f t="shared" si="72"/>
        <v/>
      </c>
      <c r="BC916" t="str">
        <f t="shared" si="71"/>
        <v/>
      </c>
      <c r="BD916" t="str">
        <f t="shared" si="73"/>
        <v/>
      </c>
      <c r="BE916" t="str">
        <f t="shared" si="74"/>
        <v/>
      </c>
      <c r="BF916" t="s">
        <v>18301</v>
      </c>
      <c r="BG916" t="s">
        <v>18300</v>
      </c>
    </row>
    <row r="917" spans="1:59" x14ac:dyDescent="0.2">
      <c r="A917">
        <v>32.226161956787102</v>
      </c>
      <c r="B917">
        <v>31.7728977203369</v>
      </c>
      <c r="C917">
        <v>31.931709289550799</v>
      </c>
      <c r="D917">
        <v>32.515472412109403</v>
      </c>
      <c r="E917">
        <v>32.466480255127003</v>
      </c>
      <c r="F917">
        <v>32.381053924560497</v>
      </c>
      <c r="I917" t="s">
        <v>8121</v>
      </c>
      <c r="J917" t="s">
        <v>8122</v>
      </c>
      <c r="K917" t="s">
        <v>8123</v>
      </c>
      <c r="L917" t="s">
        <v>993</v>
      </c>
      <c r="M917" t="s">
        <v>994</v>
      </c>
      <c r="N917" t="s">
        <v>61</v>
      </c>
      <c r="O917" t="s">
        <v>62</v>
      </c>
      <c r="P917" t="s">
        <v>2808</v>
      </c>
      <c r="Q917" t="s">
        <v>2809</v>
      </c>
      <c r="R917" t="s">
        <v>8124</v>
      </c>
      <c r="S917" t="s">
        <v>8125</v>
      </c>
      <c r="T917" t="s">
        <v>8124</v>
      </c>
      <c r="U917" t="s">
        <v>8126</v>
      </c>
      <c r="Z917" t="s">
        <v>8127</v>
      </c>
      <c r="AA917" t="s">
        <v>8128</v>
      </c>
      <c r="AB917">
        <v>11</v>
      </c>
      <c r="AC917">
        <v>11</v>
      </c>
      <c r="AD917">
        <v>11</v>
      </c>
      <c r="AE917">
        <v>39.200000000000003</v>
      </c>
      <c r="AF917">
        <v>39.200000000000003</v>
      </c>
      <c r="AG917">
        <v>39.200000000000003</v>
      </c>
      <c r="AH917">
        <v>27.872</v>
      </c>
      <c r="AI917">
        <v>0</v>
      </c>
      <c r="AJ917">
        <v>253.62</v>
      </c>
      <c r="AK917">
        <v>30457000000</v>
      </c>
      <c r="AL917">
        <v>70</v>
      </c>
      <c r="AM917">
        <v>1.5832182254924201</v>
      </c>
      <c r="AN917">
        <v>0.17021296296296301</v>
      </c>
      <c r="AO917">
        <v>0.47741254170735897</v>
      </c>
      <c r="AP917">
        <v>3.44773261461367</v>
      </c>
      <c r="AQ917" t="s">
        <v>8129</v>
      </c>
      <c r="AR917" t="s">
        <v>8130</v>
      </c>
      <c r="AS917" t="s">
        <v>8131</v>
      </c>
      <c r="AT917" t="s">
        <v>8132</v>
      </c>
      <c r="AU917">
        <v>732</v>
      </c>
      <c r="AV917" t="s">
        <v>8133</v>
      </c>
      <c r="AW917" t="s">
        <v>8134</v>
      </c>
      <c r="AY917">
        <v>1.5832182254924201</v>
      </c>
      <c r="AZ917">
        <v>0.47741254170735897</v>
      </c>
      <c r="BA917" s="6">
        <f t="shared" si="75"/>
        <v>0.39224445016949661</v>
      </c>
      <c r="BB917" s="4" t="str">
        <f t="shared" si="72"/>
        <v/>
      </c>
      <c r="BC917" t="str">
        <f t="shared" si="71"/>
        <v/>
      </c>
      <c r="BD917" t="str">
        <f t="shared" si="73"/>
        <v/>
      </c>
      <c r="BE917" t="str">
        <f t="shared" si="74"/>
        <v/>
      </c>
      <c r="BF917" t="s">
        <v>8132</v>
      </c>
      <c r="BG917" t="s">
        <v>8131</v>
      </c>
    </row>
    <row r="918" spans="1:59" x14ac:dyDescent="0.2">
      <c r="A918">
        <v>29.620307922363299</v>
      </c>
      <c r="B918">
        <v>28.9674682617188</v>
      </c>
      <c r="C918">
        <v>28.8932209014893</v>
      </c>
      <c r="D918">
        <v>29.971721649169901</v>
      </c>
      <c r="E918">
        <v>29.621513366699201</v>
      </c>
      <c r="F918">
        <v>29.317991256713899</v>
      </c>
      <c r="I918" t="s">
        <v>40147</v>
      </c>
      <c r="J918" t="s">
        <v>61</v>
      </c>
      <c r="K918" t="s">
        <v>40148</v>
      </c>
      <c r="N918" t="s">
        <v>61</v>
      </c>
      <c r="O918" t="s">
        <v>62</v>
      </c>
      <c r="P918" t="s">
        <v>63</v>
      </c>
      <c r="Q918" t="s">
        <v>64</v>
      </c>
      <c r="R918" t="s">
        <v>468</v>
      </c>
      <c r="S918" t="s">
        <v>1618</v>
      </c>
      <c r="T918" t="s">
        <v>468</v>
      </c>
      <c r="U918" t="s">
        <v>469</v>
      </c>
      <c r="Z918" t="s">
        <v>40149</v>
      </c>
      <c r="AA918" t="s">
        <v>40150</v>
      </c>
      <c r="AB918">
        <v>12</v>
      </c>
      <c r="AC918">
        <v>12</v>
      </c>
      <c r="AD918">
        <v>12</v>
      </c>
      <c r="AE918">
        <v>41.4</v>
      </c>
      <c r="AF918">
        <v>41.4</v>
      </c>
      <c r="AG918">
        <v>41.4</v>
      </c>
      <c r="AH918">
        <v>32.991999999999997</v>
      </c>
      <c r="AI918">
        <v>0</v>
      </c>
      <c r="AJ918">
        <v>82.792000000000002</v>
      </c>
      <c r="AK918">
        <v>4396900000</v>
      </c>
      <c r="AL918">
        <v>46</v>
      </c>
      <c r="AM918">
        <v>0.73205480503244003</v>
      </c>
      <c r="AN918">
        <v>0.37782311320754702</v>
      </c>
      <c r="AO918">
        <v>0.47674306233723801</v>
      </c>
      <c r="AP918">
        <v>1.5977956714675801</v>
      </c>
      <c r="AQ918" t="s">
        <v>40151</v>
      </c>
      <c r="AR918" t="s">
        <v>40151</v>
      </c>
      <c r="AS918" t="s">
        <v>40152</v>
      </c>
      <c r="AT918" t="s">
        <v>40153</v>
      </c>
      <c r="AU918">
        <v>4108</v>
      </c>
      <c r="AV918" t="s">
        <v>40154</v>
      </c>
      <c r="AW918" t="s">
        <v>40152</v>
      </c>
      <c r="AY918">
        <v>0.73205480503244003</v>
      </c>
      <c r="AZ918">
        <v>0.47674306233723801</v>
      </c>
      <c r="BA918" s="6">
        <f t="shared" si="75"/>
        <v>0.39159853216185803</v>
      </c>
      <c r="BB918" s="4" t="str">
        <f t="shared" si="72"/>
        <v/>
      </c>
      <c r="BC918" t="str">
        <f t="shared" si="71"/>
        <v/>
      </c>
      <c r="BD918" t="str">
        <f t="shared" si="73"/>
        <v/>
      </c>
      <c r="BE918" t="str">
        <f t="shared" si="74"/>
        <v/>
      </c>
      <c r="BF918" t="s">
        <v>40153</v>
      </c>
      <c r="BG918" t="s">
        <v>40152</v>
      </c>
    </row>
    <row r="919" spans="1:59" x14ac:dyDescent="0.2">
      <c r="A919">
        <v>29.453443527221701</v>
      </c>
      <c r="B919">
        <v>29.745815277099599</v>
      </c>
      <c r="C919">
        <v>29.282640457153299</v>
      </c>
      <c r="D919">
        <v>30.111352920532202</v>
      </c>
      <c r="E919">
        <v>29.939857482910199</v>
      </c>
      <c r="F919">
        <v>29.860649108886701</v>
      </c>
      <c r="I919" t="s">
        <v>35895</v>
      </c>
      <c r="J919" t="s">
        <v>35896</v>
      </c>
      <c r="K919" t="s">
        <v>35897</v>
      </c>
      <c r="N919" t="s">
        <v>1020</v>
      </c>
      <c r="O919" t="s">
        <v>1021</v>
      </c>
      <c r="P919" t="s">
        <v>3004</v>
      </c>
      <c r="Q919" t="s">
        <v>3005</v>
      </c>
      <c r="R919" t="s">
        <v>35898</v>
      </c>
      <c r="S919" t="s">
        <v>35899</v>
      </c>
      <c r="T919" t="s">
        <v>17053</v>
      </c>
      <c r="U919" t="s">
        <v>17054</v>
      </c>
      <c r="Z919" t="s">
        <v>2519</v>
      </c>
      <c r="AA919" t="s">
        <v>2520</v>
      </c>
      <c r="AB919">
        <v>22</v>
      </c>
      <c r="AC919">
        <v>22</v>
      </c>
      <c r="AD919">
        <v>22</v>
      </c>
      <c r="AE919">
        <v>32.5</v>
      </c>
      <c r="AF919">
        <v>32.5</v>
      </c>
      <c r="AG919">
        <v>32.5</v>
      </c>
      <c r="AH919">
        <v>78.873000000000005</v>
      </c>
      <c r="AI919">
        <v>0</v>
      </c>
      <c r="AJ919">
        <v>67.884</v>
      </c>
      <c r="AK919">
        <v>5453200000</v>
      </c>
      <c r="AL919">
        <v>69</v>
      </c>
      <c r="AM919">
        <v>1.4377218531463001</v>
      </c>
      <c r="AN919">
        <v>0.17692957746478899</v>
      </c>
      <c r="AO919">
        <v>0.47665341695149999</v>
      </c>
      <c r="AP919">
        <v>3.0921297849852998</v>
      </c>
      <c r="AQ919" t="s">
        <v>35900</v>
      </c>
      <c r="AR919" t="s">
        <v>35900</v>
      </c>
      <c r="AS919" t="s">
        <v>35901</v>
      </c>
      <c r="AT919" t="s">
        <v>35902</v>
      </c>
      <c r="AU919">
        <v>3590</v>
      </c>
      <c r="AV919" t="s">
        <v>35903</v>
      </c>
      <c r="AW919" t="s">
        <v>35904</v>
      </c>
      <c r="AY919">
        <v>1.4377218531463001</v>
      </c>
      <c r="AZ919">
        <v>0.47665341695149999</v>
      </c>
      <c r="BA919" s="6">
        <f t="shared" si="75"/>
        <v>0.39151206446915965</v>
      </c>
      <c r="BB919" s="4" t="str">
        <f t="shared" si="72"/>
        <v/>
      </c>
      <c r="BC919" t="str">
        <f t="shared" si="71"/>
        <v/>
      </c>
      <c r="BD919" t="str">
        <f t="shared" si="73"/>
        <v/>
      </c>
      <c r="BE919" t="str">
        <f t="shared" si="74"/>
        <v/>
      </c>
      <c r="BF919" t="s">
        <v>35902</v>
      </c>
      <c r="BG919" t="s">
        <v>35901</v>
      </c>
    </row>
    <row r="920" spans="1:59" x14ac:dyDescent="0.2">
      <c r="A920">
        <v>32.216941833496101</v>
      </c>
      <c r="B920">
        <v>32.465602874755902</v>
      </c>
      <c r="C920">
        <v>31.929241180419901</v>
      </c>
      <c r="D920">
        <v>32.682380676269503</v>
      </c>
      <c r="E920">
        <v>32.778663635253899</v>
      </c>
      <c r="F920">
        <v>32.578060150146499</v>
      </c>
      <c r="J920" t="s">
        <v>61</v>
      </c>
      <c r="K920" t="s">
        <v>25128</v>
      </c>
      <c r="N920" t="s">
        <v>61</v>
      </c>
      <c r="O920" t="s">
        <v>62</v>
      </c>
      <c r="P920" t="s">
        <v>3432</v>
      </c>
      <c r="Q920" t="s">
        <v>3433</v>
      </c>
      <c r="R920" t="s">
        <v>980</v>
      </c>
      <c r="S920">
        <v>3009</v>
      </c>
      <c r="Z920" t="s">
        <v>25129</v>
      </c>
      <c r="AA920" t="s">
        <v>25130</v>
      </c>
      <c r="AB920">
        <v>38</v>
      </c>
      <c r="AC920">
        <v>38</v>
      </c>
      <c r="AD920">
        <v>38</v>
      </c>
      <c r="AE920">
        <v>30.3</v>
      </c>
      <c r="AF920">
        <v>30.3</v>
      </c>
      <c r="AG920">
        <v>30.3</v>
      </c>
      <c r="AH920">
        <v>143.69999999999999</v>
      </c>
      <c r="AI920">
        <v>0</v>
      </c>
      <c r="AJ920">
        <v>273.70999999999998</v>
      </c>
      <c r="AK920">
        <v>35685000000</v>
      </c>
      <c r="AL920">
        <v>212</v>
      </c>
      <c r="AM920">
        <v>1.34480665520555</v>
      </c>
      <c r="AN920">
        <v>0.18659638554216901</v>
      </c>
      <c r="AO920">
        <v>0.47577285766601601</v>
      </c>
      <c r="AP920">
        <v>2.87575723496222</v>
      </c>
      <c r="AQ920" t="s">
        <v>25131</v>
      </c>
      <c r="AR920" t="s">
        <v>25131</v>
      </c>
      <c r="AS920" t="s">
        <v>25132</v>
      </c>
      <c r="AT920" t="s">
        <v>25133</v>
      </c>
      <c r="AU920">
        <v>2292</v>
      </c>
      <c r="AV920" t="s">
        <v>25134</v>
      </c>
      <c r="AW920" t="s">
        <v>25132</v>
      </c>
      <c r="AY920">
        <v>1.34480665520555</v>
      </c>
      <c r="AZ920">
        <v>0.47577285766601601</v>
      </c>
      <c r="BA920" s="6">
        <f t="shared" si="75"/>
        <v>0.39066300422250699</v>
      </c>
      <c r="BB920" s="4" t="str">
        <f t="shared" si="72"/>
        <v/>
      </c>
      <c r="BC920" t="str">
        <f t="shared" si="71"/>
        <v/>
      </c>
      <c r="BD920" t="str">
        <f t="shared" si="73"/>
        <v/>
      </c>
      <c r="BE920" t="str">
        <f t="shared" si="74"/>
        <v/>
      </c>
      <c r="BF920" t="s">
        <v>25133</v>
      </c>
      <c r="BG920" t="s">
        <v>25132</v>
      </c>
    </row>
    <row r="921" spans="1:59" x14ac:dyDescent="0.2">
      <c r="A921">
        <v>28.600276947021499</v>
      </c>
      <c r="B921">
        <v>28.804336547851602</v>
      </c>
      <c r="C921">
        <v>28.6388244628906</v>
      </c>
      <c r="D921">
        <v>28.975307464599599</v>
      </c>
      <c r="E921">
        <v>29.381048202514599</v>
      </c>
      <c r="F921">
        <v>29.114311218261701</v>
      </c>
      <c r="I921" t="s">
        <v>31095</v>
      </c>
      <c r="J921" t="s">
        <v>31096</v>
      </c>
      <c r="K921" t="s">
        <v>31097</v>
      </c>
      <c r="L921" t="s">
        <v>5256</v>
      </c>
      <c r="M921" t="s">
        <v>5257</v>
      </c>
      <c r="N921" t="s">
        <v>165</v>
      </c>
      <c r="O921" t="s">
        <v>166</v>
      </c>
      <c r="P921" t="s">
        <v>31098</v>
      </c>
      <c r="Q921" t="s">
        <v>31099</v>
      </c>
      <c r="R921" t="s">
        <v>31100</v>
      </c>
      <c r="S921" t="s">
        <v>31101</v>
      </c>
      <c r="T921" t="s">
        <v>31102</v>
      </c>
      <c r="U921" t="s">
        <v>31103</v>
      </c>
      <c r="Z921" t="s">
        <v>1941</v>
      </c>
      <c r="AA921" t="s">
        <v>1942</v>
      </c>
      <c r="AB921">
        <v>14</v>
      </c>
      <c r="AC921">
        <v>14</v>
      </c>
      <c r="AD921">
        <v>14</v>
      </c>
      <c r="AE921">
        <v>19</v>
      </c>
      <c r="AF921">
        <v>19</v>
      </c>
      <c r="AG921">
        <v>19</v>
      </c>
      <c r="AH921">
        <v>111.54</v>
      </c>
      <c r="AI921">
        <v>0</v>
      </c>
      <c r="AJ921">
        <v>73.259</v>
      </c>
      <c r="AK921">
        <v>3101800000</v>
      </c>
      <c r="AL921">
        <v>53</v>
      </c>
      <c r="AM921">
        <v>1.61843830049647</v>
      </c>
      <c r="AN921">
        <v>0.16817955112219499</v>
      </c>
      <c r="AO921">
        <v>0.47574297587076902</v>
      </c>
      <c r="AP921">
        <v>3.5371649128293501</v>
      </c>
      <c r="AQ921" t="s">
        <v>31104</v>
      </c>
      <c r="AR921" t="s">
        <v>31104</v>
      </c>
      <c r="AS921" t="s">
        <v>31105</v>
      </c>
      <c r="AT921" t="s">
        <v>31106</v>
      </c>
      <c r="AU921">
        <v>3003</v>
      </c>
      <c r="AV921" t="s">
        <v>31107</v>
      </c>
      <c r="AW921" t="s">
        <v>31105</v>
      </c>
      <c r="AY921">
        <v>1.61843830049647</v>
      </c>
      <c r="AZ921">
        <v>0.47574297587076902</v>
      </c>
      <c r="BA921" s="6">
        <f t="shared" si="75"/>
        <v>0.39063420043818953</v>
      </c>
      <c r="BB921" s="4" t="str">
        <f t="shared" si="72"/>
        <v/>
      </c>
      <c r="BC921" t="str">
        <f t="shared" si="71"/>
        <v/>
      </c>
      <c r="BD921" t="str">
        <f t="shared" si="73"/>
        <v/>
      </c>
      <c r="BE921" t="str">
        <f t="shared" si="74"/>
        <v/>
      </c>
      <c r="BF921" t="s">
        <v>31106</v>
      </c>
      <c r="BG921" t="s">
        <v>31105</v>
      </c>
    </row>
    <row r="922" spans="1:59" x14ac:dyDescent="0.2">
      <c r="A922">
        <v>30.543607711791999</v>
      </c>
      <c r="B922">
        <v>30.436090469360401</v>
      </c>
      <c r="C922">
        <v>29.9601650238037</v>
      </c>
      <c r="D922">
        <v>30.853557586669901</v>
      </c>
      <c r="E922">
        <v>30.817569732666001</v>
      </c>
      <c r="F922">
        <v>30.695775985717798</v>
      </c>
      <c r="I922" t="s">
        <v>41130</v>
      </c>
      <c r="J922" t="s">
        <v>61</v>
      </c>
      <c r="K922" t="s">
        <v>41131</v>
      </c>
      <c r="N922" t="s">
        <v>61</v>
      </c>
      <c r="O922" t="s">
        <v>62</v>
      </c>
      <c r="P922" t="s">
        <v>2808</v>
      </c>
      <c r="Q922" t="s">
        <v>2809</v>
      </c>
      <c r="R922" t="s">
        <v>1184</v>
      </c>
      <c r="S922" t="s">
        <v>1185</v>
      </c>
      <c r="T922" t="s">
        <v>1171</v>
      </c>
      <c r="U922" t="s">
        <v>1172</v>
      </c>
      <c r="Z922" t="s">
        <v>41132</v>
      </c>
      <c r="AA922" t="s">
        <v>41133</v>
      </c>
      <c r="AB922">
        <v>9</v>
      </c>
      <c r="AC922">
        <v>9</v>
      </c>
      <c r="AD922">
        <v>9</v>
      </c>
      <c r="AE922">
        <v>33.9</v>
      </c>
      <c r="AF922">
        <v>33.9</v>
      </c>
      <c r="AG922">
        <v>33.9</v>
      </c>
      <c r="AH922">
        <v>32.334000000000003</v>
      </c>
      <c r="AI922">
        <v>0</v>
      </c>
      <c r="AJ922">
        <v>79.998000000000005</v>
      </c>
      <c r="AK922">
        <v>9634000000</v>
      </c>
      <c r="AL922">
        <v>54</v>
      </c>
      <c r="AM922">
        <v>1.2050399841569499</v>
      </c>
      <c r="AN922">
        <v>0.21005700712589101</v>
      </c>
      <c r="AO922">
        <v>0.47568003336588699</v>
      </c>
      <c r="AP922">
        <v>2.5640857250807398</v>
      </c>
      <c r="AQ922" t="s">
        <v>41134</v>
      </c>
      <c r="AR922" t="s">
        <v>41135</v>
      </c>
      <c r="AS922" t="s">
        <v>41136</v>
      </c>
      <c r="AT922" t="s">
        <v>41137</v>
      </c>
      <c r="AU922">
        <v>4227</v>
      </c>
      <c r="AV922" t="s">
        <v>41138</v>
      </c>
      <c r="AW922" t="s">
        <v>41139</v>
      </c>
      <c r="AY922">
        <v>1.2050399841569499</v>
      </c>
      <c r="AZ922">
        <v>0.47568003336588699</v>
      </c>
      <c r="BA922" s="6">
        <f t="shared" si="75"/>
        <v>0.39057353058898392</v>
      </c>
      <c r="BB922" s="4" t="str">
        <f t="shared" si="72"/>
        <v/>
      </c>
      <c r="BC922" t="str">
        <f t="shared" si="71"/>
        <v/>
      </c>
      <c r="BD922" t="str">
        <f t="shared" si="73"/>
        <v/>
      </c>
      <c r="BE922" t="str">
        <f t="shared" si="74"/>
        <v/>
      </c>
      <c r="BF922" t="s">
        <v>41137</v>
      </c>
      <c r="BG922" t="s">
        <v>41136</v>
      </c>
    </row>
    <row r="923" spans="1:59" x14ac:dyDescent="0.2">
      <c r="A923">
        <v>26.9879360198975</v>
      </c>
      <c r="B923">
        <v>26.592348098754901</v>
      </c>
      <c r="C923">
        <v>26.538602828979499</v>
      </c>
      <c r="D923">
        <v>27.194038391113299</v>
      </c>
      <c r="E923">
        <v>26.9379787445068</v>
      </c>
      <c r="F923">
        <v>27.409408569335898</v>
      </c>
      <c r="I923" t="s">
        <v>28277</v>
      </c>
      <c r="J923" t="s">
        <v>28278</v>
      </c>
      <c r="K923" t="s">
        <v>464</v>
      </c>
      <c r="P923" t="s">
        <v>464</v>
      </c>
      <c r="Q923" t="s">
        <v>465</v>
      </c>
      <c r="R923" t="s">
        <v>1108</v>
      </c>
      <c r="S923">
        <v>3036</v>
      </c>
      <c r="Z923" t="s">
        <v>28279</v>
      </c>
      <c r="AA923" t="s">
        <v>28280</v>
      </c>
      <c r="AB923">
        <v>4</v>
      </c>
      <c r="AC923">
        <v>4</v>
      </c>
      <c r="AD923">
        <v>4</v>
      </c>
      <c r="AE923">
        <v>41.1</v>
      </c>
      <c r="AF923">
        <v>41.1</v>
      </c>
      <c r="AG923">
        <v>41.1</v>
      </c>
      <c r="AH923">
        <v>19.901</v>
      </c>
      <c r="AI923">
        <v>0</v>
      </c>
      <c r="AJ923">
        <v>21.696999999999999</v>
      </c>
      <c r="AK923">
        <v>792120000</v>
      </c>
      <c r="AL923">
        <v>11</v>
      </c>
      <c r="AM923">
        <v>1.1344884862912099</v>
      </c>
      <c r="AN923">
        <v>0.220607068607069</v>
      </c>
      <c r="AO923">
        <v>0.47417958577473801</v>
      </c>
      <c r="AP923">
        <v>2.4123379746576901</v>
      </c>
      <c r="AQ923" t="s">
        <v>28281</v>
      </c>
      <c r="AR923" t="s">
        <v>28281</v>
      </c>
      <c r="AS923" t="s">
        <v>28282</v>
      </c>
      <c r="AT923" t="s">
        <v>28283</v>
      </c>
      <c r="AU923">
        <v>2671</v>
      </c>
      <c r="AV923" t="s">
        <v>28284</v>
      </c>
      <c r="AW923" t="s">
        <v>28282</v>
      </c>
      <c r="AY923">
        <v>1.1344884862912099</v>
      </c>
      <c r="AZ923">
        <v>0.47417958577473801</v>
      </c>
      <c r="BA923" s="6">
        <f t="shared" si="75"/>
        <v>0.38912804279158641</v>
      </c>
      <c r="BB923" s="4" t="str">
        <f t="shared" si="72"/>
        <v/>
      </c>
      <c r="BC923" t="str">
        <f t="shared" si="71"/>
        <v/>
      </c>
      <c r="BD923" t="str">
        <f t="shared" si="73"/>
        <v/>
      </c>
      <c r="BE923" t="str">
        <f t="shared" si="74"/>
        <v/>
      </c>
      <c r="BF923" t="s">
        <v>28283</v>
      </c>
      <c r="BG923" t="s">
        <v>28282</v>
      </c>
    </row>
    <row r="924" spans="1:59" x14ac:dyDescent="0.2">
      <c r="A924">
        <v>29.080274581909201</v>
      </c>
      <c r="B924">
        <v>29.4483127593994</v>
      </c>
      <c r="C924">
        <v>29.2368774414063</v>
      </c>
      <c r="D924">
        <v>29.8146858215332</v>
      </c>
      <c r="E924">
        <v>29.752513885498001</v>
      </c>
      <c r="F924">
        <v>29.6204128265381</v>
      </c>
      <c r="I924" t="s">
        <v>5456</v>
      </c>
      <c r="J924" t="s">
        <v>5457</v>
      </c>
      <c r="K924" t="s">
        <v>345</v>
      </c>
      <c r="L924" t="s">
        <v>993</v>
      </c>
      <c r="M924" t="s">
        <v>994</v>
      </c>
      <c r="N924" t="s">
        <v>5458</v>
      </c>
      <c r="O924" t="s">
        <v>5459</v>
      </c>
      <c r="P924" t="s">
        <v>345</v>
      </c>
      <c r="Q924" t="s">
        <v>346</v>
      </c>
      <c r="Z924" t="s">
        <v>5460</v>
      </c>
      <c r="AA924" t="s">
        <v>5461</v>
      </c>
      <c r="AB924">
        <v>7</v>
      </c>
      <c r="AC924">
        <v>7</v>
      </c>
      <c r="AD924">
        <v>7</v>
      </c>
      <c r="AE924">
        <v>25.5</v>
      </c>
      <c r="AF924">
        <v>25.5</v>
      </c>
      <c r="AG924">
        <v>25.5</v>
      </c>
      <c r="AH924">
        <v>37.404000000000003</v>
      </c>
      <c r="AI924">
        <v>0</v>
      </c>
      <c r="AJ924">
        <v>11.378</v>
      </c>
      <c r="AK924">
        <v>4606900000</v>
      </c>
      <c r="AL924">
        <v>23</v>
      </c>
      <c r="AM924">
        <v>1.76190143685766</v>
      </c>
      <c r="AN924">
        <v>0.15862295081967201</v>
      </c>
      <c r="AO924">
        <v>0.47404925028483202</v>
      </c>
      <c r="AP924">
        <v>3.9162656139399199</v>
      </c>
      <c r="AQ924" t="s">
        <v>5462</v>
      </c>
      <c r="AR924" t="s">
        <v>5462</v>
      </c>
      <c r="AS924" t="s">
        <v>5463</v>
      </c>
      <c r="AT924" t="s">
        <v>5464</v>
      </c>
      <c r="AU924">
        <v>521</v>
      </c>
      <c r="AV924" t="s">
        <v>5465</v>
      </c>
      <c r="AW924" t="s">
        <v>5463</v>
      </c>
      <c r="AY924">
        <v>1.76190143685766</v>
      </c>
      <c r="AZ924">
        <v>0.47404925028483202</v>
      </c>
      <c r="BA924" s="6">
        <f t="shared" si="75"/>
        <v>0.38900255230273562</v>
      </c>
      <c r="BB924" s="4" t="str">
        <f t="shared" si="72"/>
        <v/>
      </c>
      <c r="BC924" t="str">
        <f t="shared" si="71"/>
        <v/>
      </c>
      <c r="BD924" t="str">
        <f t="shared" si="73"/>
        <v/>
      </c>
      <c r="BE924" t="str">
        <f t="shared" si="74"/>
        <v/>
      </c>
      <c r="BF924" t="s">
        <v>5464</v>
      </c>
      <c r="BG924" t="s">
        <v>5463</v>
      </c>
    </row>
    <row r="925" spans="1:59" x14ac:dyDescent="0.2">
      <c r="A925">
        <v>28.4466762542725</v>
      </c>
      <c r="B925">
        <v>27.783443450927699</v>
      </c>
      <c r="C925">
        <v>27.443637847900401</v>
      </c>
      <c r="D925">
        <v>28.688657760620099</v>
      </c>
      <c r="E925">
        <v>28.6492099761963</v>
      </c>
      <c r="F925">
        <v>27.756145477294901</v>
      </c>
      <c r="I925" t="s">
        <v>7225</v>
      </c>
      <c r="J925" t="s">
        <v>7226</v>
      </c>
      <c r="K925" t="s">
        <v>7227</v>
      </c>
      <c r="L925" t="s">
        <v>6072</v>
      </c>
      <c r="M925" t="s">
        <v>6073</v>
      </c>
      <c r="N925" t="s">
        <v>7228</v>
      </c>
      <c r="O925" t="s">
        <v>7229</v>
      </c>
      <c r="P925" t="s">
        <v>1768</v>
      </c>
      <c r="Q925" t="s">
        <v>1769</v>
      </c>
      <c r="R925" t="s">
        <v>7230</v>
      </c>
      <c r="S925" t="s">
        <v>7231</v>
      </c>
      <c r="T925" t="s">
        <v>7232</v>
      </c>
      <c r="U925" t="s">
        <v>7233</v>
      </c>
      <c r="Z925" t="s">
        <v>7234</v>
      </c>
      <c r="AA925" t="s">
        <v>7235</v>
      </c>
      <c r="AB925">
        <v>10</v>
      </c>
      <c r="AC925">
        <v>10</v>
      </c>
      <c r="AD925">
        <v>10</v>
      </c>
      <c r="AE925">
        <v>39.4</v>
      </c>
      <c r="AF925">
        <v>39.4</v>
      </c>
      <c r="AG925">
        <v>39.4</v>
      </c>
      <c r="AH925">
        <v>38.177</v>
      </c>
      <c r="AI925">
        <v>0</v>
      </c>
      <c r="AJ925">
        <v>51.926000000000002</v>
      </c>
      <c r="AK925">
        <v>1859800000</v>
      </c>
      <c r="AL925">
        <v>28</v>
      </c>
      <c r="AM925">
        <v>0.48632460656665999</v>
      </c>
      <c r="AN925">
        <v>0.53981158167675003</v>
      </c>
      <c r="AO925">
        <v>0.47341855367024599</v>
      </c>
      <c r="AP925">
        <v>1.1175615471975899</v>
      </c>
      <c r="AQ925" t="s">
        <v>7236</v>
      </c>
      <c r="AR925" t="s">
        <v>7236</v>
      </c>
      <c r="AS925" t="s">
        <v>7237</v>
      </c>
      <c r="AT925" t="s">
        <v>7238</v>
      </c>
      <c r="AU925">
        <v>663</v>
      </c>
      <c r="AV925" t="s">
        <v>7239</v>
      </c>
      <c r="AW925" t="s">
        <v>7237</v>
      </c>
      <c r="AY925">
        <v>0.48632460656665999</v>
      </c>
      <c r="AZ925">
        <v>0.47341855367024599</v>
      </c>
      <c r="BA925" s="6">
        <f t="shared" si="75"/>
        <v>0.38839546090547405</v>
      </c>
      <c r="BB925" s="4" t="str">
        <f t="shared" si="72"/>
        <v/>
      </c>
      <c r="BC925" t="str">
        <f t="shared" si="71"/>
        <v/>
      </c>
      <c r="BD925" t="str">
        <f t="shared" si="73"/>
        <v/>
      </c>
      <c r="BE925" t="str">
        <f t="shared" si="74"/>
        <v/>
      </c>
      <c r="BF925" t="s">
        <v>7238</v>
      </c>
      <c r="BG925" t="s">
        <v>7237</v>
      </c>
    </row>
    <row r="926" spans="1:59" x14ac:dyDescent="0.2">
      <c r="A926">
        <v>27.412237167358398</v>
      </c>
      <c r="B926">
        <v>27.412479400634801</v>
      </c>
      <c r="C926">
        <v>26.936519622802699</v>
      </c>
      <c r="D926">
        <v>27.607666015625</v>
      </c>
      <c r="E926">
        <v>27.933315277099599</v>
      </c>
      <c r="F926">
        <v>27.6383056640625</v>
      </c>
      <c r="I926" t="s">
        <v>1307</v>
      </c>
      <c r="J926" t="s">
        <v>1308</v>
      </c>
      <c r="K926" t="s">
        <v>1309</v>
      </c>
      <c r="L926" t="s">
        <v>1310</v>
      </c>
      <c r="M926" t="s">
        <v>1311</v>
      </c>
      <c r="P926" t="s">
        <v>770</v>
      </c>
      <c r="Q926" t="s">
        <v>771</v>
      </c>
      <c r="Z926" t="s">
        <v>1312</v>
      </c>
      <c r="AA926" t="s">
        <v>1313</v>
      </c>
      <c r="AB926">
        <v>2</v>
      </c>
      <c r="AC926">
        <v>2</v>
      </c>
      <c r="AD926">
        <v>2</v>
      </c>
      <c r="AE926">
        <v>20</v>
      </c>
      <c r="AF926">
        <v>20</v>
      </c>
      <c r="AG926">
        <v>20</v>
      </c>
      <c r="AH926">
        <v>12.365</v>
      </c>
      <c r="AI926">
        <v>0</v>
      </c>
      <c r="AJ926">
        <v>14.134</v>
      </c>
      <c r="AK926">
        <v>1155400000</v>
      </c>
      <c r="AL926">
        <v>7</v>
      </c>
      <c r="AM926">
        <v>1.17240054820325</v>
      </c>
      <c r="AN926">
        <v>0.21497550111358599</v>
      </c>
      <c r="AO926">
        <v>0.472683588663738</v>
      </c>
      <c r="AP926">
        <v>2.4934519673891602</v>
      </c>
      <c r="AQ926" t="s">
        <v>1314</v>
      </c>
      <c r="AR926" t="s">
        <v>1314</v>
      </c>
      <c r="AS926" t="s">
        <v>1315</v>
      </c>
      <c r="AT926" t="s">
        <v>1316</v>
      </c>
      <c r="AU926">
        <v>157</v>
      </c>
      <c r="AV926" t="s">
        <v>1317</v>
      </c>
      <c r="AW926" t="s">
        <v>1315</v>
      </c>
      <c r="AX926" t="s">
        <v>1318</v>
      </c>
      <c r="AY926">
        <v>1.17240054820325</v>
      </c>
      <c r="AZ926">
        <v>0.472683588663738</v>
      </c>
      <c r="BA926" s="6">
        <f t="shared" si="75"/>
        <v>0.38768833835163075</v>
      </c>
      <c r="BB926" s="4" t="str">
        <f t="shared" si="72"/>
        <v/>
      </c>
      <c r="BC926" t="str">
        <f t="shared" si="71"/>
        <v/>
      </c>
      <c r="BD926" t="str">
        <f t="shared" si="73"/>
        <v/>
      </c>
      <c r="BE926" t="str">
        <f t="shared" si="74"/>
        <v/>
      </c>
      <c r="BF926" t="s">
        <v>1316</v>
      </c>
      <c r="BG926" t="s">
        <v>1315</v>
      </c>
    </row>
    <row r="927" spans="1:59" x14ac:dyDescent="0.2">
      <c r="A927">
        <v>26.904834747314499</v>
      </c>
      <c r="B927" t="s">
        <v>88</v>
      </c>
      <c r="C927">
        <v>29.299507141113299</v>
      </c>
      <c r="D927">
        <v>28.5745944976807</v>
      </c>
      <c r="E927" t="s">
        <v>88</v>
      </c>
      <c r="F927" t="s">
        <v>88</v>
      </c>
      <c r="I927" t="s">
        <v>18918</v>
      </c>
      <c r="J927" t="s">
        <v>8022</v>
      </c>
      <c r="K927" t="s">
        <v>18919</v>
      </c>
      <c r="N927" t="s">
        <v>8022</v>
      </c>
      <c r="O927" t="s">
        <v>8023</v>
      </c>
      <c r="P927" t="s">
        <v>6439</v>
      </c>
      <c r="Q927" t="s">
        <v>6440</v>
      </c>
      <c r="Z927" t="s">
        <v>18920</v>
      </c>
      <c r="AA927" t="s">
        <v>18921</v>
      </c>
      <c r="AB927">
        <v>5</v>
      </c>
      <c r="AC927">
        <v>5</v>
      </c>
      <c r="AD927">
        <v>5</v>
      </c>
      <c r="AE927">
        <v>41.8</v>
      </c>
      <c r="AF927">
        <v>41.8</v>
      </c>
      <c r="AG927">
        <v>41.8</v>
      </c>
      <c r="AH927">
        <v>11.284000000000001</v>
      </c>
      <c r="AI927">
        <v>0</v>
      </c>
      <c r="AJ927">
        <v>7.1597999999999997</v>
      </c>
      <c r="AK927">
        <v>1186200000</v>
      </c>
      <c r="AL927">
        <v>7</v>
      </c>
      <c r="AM927">
        <v>0</v>
      </c>
      <c r="AN927">
        <v>1</v>
      </c>
      <c r="AO927">
        <v>0.47242355346679699</v>
      </c>
      <c r="AP927">
        <v>0</v>
      </c>
      <c r="AQ927" t="s">
        <v>18922</v>
      </c>
      <c r="AR927" t="s">
        <v>18922</v>
      </c>
      <c r="AS927" t="s">
        <v>18923</v>
      </c>
      <c r="AT927" t="s">
        <v>18924</v>
      </c>
      <c r="AU927">
        <v>1663</v>
      </c>
      <c r="AV927" t="s">
        <v>18925</v>
      </c>
      <c r="AW927" t="s">
        <v>18920</v>
      </c>
      <c r="AY927">
        <v>0</v>
      </c>
      <c r="AZ927">
        <v>0.47242355346679699</v>
      </c>
      <c r="BA927" s="6">
        <f t="shared" si="75"/>
        <v>0.38743824024912255</v>
      </c>
      <c r="BB927" s="4" t="str">
        <f t="shared" si="72"/>
        <v/>
      </c>
      <c r="BC927" t="str">
        <f t="shared" si="71"/>
        <v/>
      </c>
      <c r="BD927" t="str">
        <f t="shared" si="73"/>
        <v/>
      </c>
      <c r="BE927" t="str">
        <f t="shared" si="74"/>
        <v/>
      </c>
      <c r="BF927" t="s">
        <v>18924</v>
      </c>
      <c r="BG927" t="s">
        <v>18923</v>
      </c>
    </row>
    <row r="928" spans="1:59" x14ac:dyDescent="0.2">
      <c r="A928">
        <v>28.215583801269499</v>
      </c>
      <c r="B928">
        <v>28.186220169067401</v>
      </c>
      <c r="C928">
        <v>27.306520462036101</v>
      </c>
      <c r="D928">
        <v>28.714534759521499</v>
      </c>
      <c r="E928">
        <v>28.290176391601602</v>
      </c>
      <c r="F928">
        <v>28.120355606079102</v>
      </c>
      <c r="I928" t="s">
        <v>22649</v>
      </c>
      <c r="J928" t="s">
        <v>22650</v>
      </c>
      <c r="K928" t="s">
        <v>22651</v>
      </c>
      <c r="P928" t="s">
        <v>196</v>
      </c>
      <c r="Q928" t="s">
        <v>197</v>
      </c>
      <c r="R928" t="s">
        <v>8464</v>
      </c>
      <c r="S928">
        <v>3032</v>
      </c>
      <c r="AB928">
        <v>7</v>
      </c>
      <c r="AC928">
        <v>7</v>
      </c>
      <c r="AD928">
        <v>7</v>
      </c>
      <c r="AE928">
        <v>38.299999999999997</v>
      </c>
      <c r="AF928">
        <v>38.299999999999997</v>
      </c>
      <c r="AG928">
        <v>38.299999999999997</v>
      </c>
      <c r="AH928">
        <v>22.988</v>
      </c>
      <c r="AI928">
        <v>0</v>
      </c>
      <c r="AJ928">
        <v>39.252000000000002</v>
      </c>
      <c r="AK928">
        <v>1843600000</v>
      </c>
      <c r="AL928">
        <v>25</v>
      </c>
      <c r="AM928">
        <v>0.61123736733485501</v>
      </c>
      <c r="AN928">
        <v>0.44978430379746798</v>
      </c>
      <c r="AO928">
        <v>0.472247441609699</v>
      </c>
      <c r="AP928">
        <v>1.36228437146098</v>
      </c>
      <c r="AQ928" t="s">
        <v>22652</v>
      </c>
      <c r="AR928" t="s">
        <v>22652</v>
      </c>
      <c r="AS928" t="s">
        <v>22653</v>
      </c>
      <c r="AT928" t="s">
        <v>22654</v>
      </c>
      <c r="AU928">
        <v>2026</v>
      </c>
      <c r="AV928" t="s">
        <v>22655</v>
      </c>
      <c r="AW928" t="s">
        <v>22653</v>
      </c>
      <c r="AY928">
        <v>0.61123736733485501</v>
      </c>
      <c r="AZ928">
        <v>0.472247441609699</v>
      </c>
      <c r="BA928" s="6">
        <f t="shared" si="75"/>
        <v>0.3872688840060845</v>
      </c>
      <c r="BB928" s="4" t="str">
        <f t="shared" si="72"/>
        <v/>
      </c>
      <c r="BC928" t="str">
        <f t="shared" si="71"/>
        <v/>
      </c>
      <c r="BD928" t="str">
        <f t="shared" si="73"/>
        <v/>
      </c>
      <c r="BE928" t="str">
        <f t="shared" si="74"/>
        <v/>
      </c>
      <c r="BF928" t="s">
        <v>22654</v>
      </c>
      <c r="BG928" t="s">
        <v>22653</v>
      </c>
    </row>
    <row r="929" spans="1:59" x14ac:dyDescent="0.2">
      <c r="A929">
        <v>32.27783203125</v>
      </c>
      <c r="B929">
        <v>32.255016326904297</v>
      </c>
      <c r="C929">
        <v>31.746751785278299</v>
      </c>
      <c r="D929">
        <v>32.693058013916001</v>
      </c>
      <c r="E929">
        <v>32.572673797607401</v>
      </c>
      <c r="F929">
        <v>32.429496765136697</v>
      </c>
      <c r="I929" t="s">
        <v>1179</v>
      </c>
      <c r="J929" t="s">
        <v>59</v>
      </c>
      <c r="K929" t="s">
        <v>40473</v>
      </c>
      <c r="N929" t="s">
        <v>61</v>
      </c>
      <c r="O929" t="s">
        <v>62</v>
      </c>
      <c r="P929" t="s">
        <v>1487</v>
      </c>
      <c r="Q929" t="s">
        <v>1488</v>
      </c>
      <c r="R929" t="s">
        <v>1184</v>
      </c>
      <c r="S929" t="s">
        <v>1185</v>
      </c>
      <c r="T929" t="s">
        <v>1171</v>
      </c>
      <c r="U929" t="s">
        <v>1172</v>
      </c>
      <c r="Z929" t="s">
        <v>40474</v>
      </c>
      <c r="AA929" t="s">
        <v>40475</v>
      </c>
      <c r="AB929">
        <v>46</v>
      </c>
      <c r="AC929">
        <v>46</v>
      </c>
      <c r="AD929">
        <v>46</v>
      </c>
      <c r="AE929">
        <v>57.7</v>
      </c>
      <c r="AF929">
        <v>57.7</v>
      </c>
      <c r="AG929">
        <v>57.7</v>
      </c>
      <c r="AH929">
        <v>106.1</v>
      </c>
      <c r="AI929">
        <v>0</v>
      </c>
      <c r="AJ929">
        <v>323.31</v>
      </c>
      <c r="AK929">
        <v>33052000000</v>
      </c>
      <c r="AL929">
        <v>255</v>
      </c>
      <c r="AM929">
        <v>1.1717699207282399</v>
      </c>
      <c r="AN929">
        <v>0.21484315906562801</v>
      </c>
      <c r="AO929">
        <v>0.47187614440918002</v>
      </c>
      <c r="AP929">
        <v>2.49209467600366</v>
      </c>
      <c r="AQ929" t="s">
        <v>40476</v>
      </c>
      <c r="AR929" t="s">
        <v>40476</v>
      </c>
      <c r="AS929" t="s">
        <v>40477</v>
      </c>
      <c r="AT929" t="s">
        <v>40478</v>
      </c>
      <c r="AU929">
        <v>4146</v>
      </c>
      <c r="AV929" t="s">
        <v>40479</v>
      </c>
      <c r="AW929" t="s">
        <v>40477</v>
      </c>
      <c r="AY929">
        <v>1.1717699207282399</v>
      </c>
      <c r="AZ929">
        <v>0.47187614440918002</v>
      </c>
      <c r="BA929" s="6">
        <f t="shared" si="75"/>
        <v>0.38691189742090937</v>
      </c>
      <c r="BB929" s="4" t="str">
        <f t="shared" si="72"/>
        <v/>
      </c>
      <c r="BC929" t="str">
        <f t="shared" si="71"/>
        <v/>
      </c>
      <c r="BD929" t="str">
        <f t="shared" si="73"/>
        <v/>
      </c>
      <c r="BE929" t="str">
        <f t="shared" si="74"/>
        <v/>
      </c>
      <c r="BF929" t="s">
        <v>40478</v>
      </c>
      <c r="BG929" t="s">
        <v>40477</v>
      </c>
    </row>
    <row r="930" spans="1:59" x14ac:dyDescent="0.2">
      <c r="A930">
        <v>26.2083625793457</v>
      </c>
      <c r="B930">
        <v>24.775251388549801</v>
      </c>
      <c r="C930">
        <v>25.496799468994102</v>
      </c>
      <c r="D930">
        <v>25.774372100830099</v>
      </c>
      <c r="E930">
        <v>26.174760818481399</v>
      </c>
      <c r="F930">
        <v>25.944383621215799</v>
      </c>
      <c r="R930" t="s">
        <v>16527</v>
      </c>
      <c r="S930">
        <v>99997</v>
      </c>
      <c r="Z930" t="s">
        <v>29982</v>
      </c>
      <c r="AA930" t="s">
        <v>29983</v>
      </c>
      <c r="AB930">
        <v>2</v>
      </c>
      <c r="AC930">
        <v>2</v>
      </c>
      <c r="AD930">
        <v>2</v>
      </c>
      <c r="AE930">
        <v>22.2</v>
      </c>
      <c r="AF930">
        <v>22.2</v>
      </c>
      <c r="AG930">
        <v>22.2</v>
      </c>
      <c r="AH930">
        <v>16.353000000000002</v>
      </c>
      <c r="AI930">
        <v>5.2729000000000003E-4</v>
      </c>
      <c r="AJ930">
        <v>3.2938999999999998</v>
      </c>
      <c r="AK930">
        <v>351310000</v>
      </c>
      <c r="AL930">
        <v>6</v>
      </c>
      <c r="AM930">
        <v>0.47556683373790598</v>
      </c>
      <c r="AN930">
        <v>0.54863570515551796</v>
      </c>
      <c r="AO930">
        <v>0.47103436787923098</v>
      </c>
      <c r="AP930">
        <v>1.0962772592443999</v>
      </c>
      <c r="AQ930" t="s">
        <v>29984</v>
      </c>
      <c r="AR930" t="s">
        <v>29984</v>
      </c>
      <c r="AS930" t="s">
        <v>29985</v>
      </c>
      <c r="AT930" t="s">
        <v>29986</v>
      </c>
      <c r="AU930">
        <v>2881</v>
      </c>
      <c r="AV930" t="s">
        <v>29987</v>
      </c>
      <c r="AW930" t="s">
        <v>29985</v>
      </c>
      <c r="AY930">
        <v>0.47556683373790598</v>
      </c>
      <c r="AZ930">
        <v>0.47103436787923098</v>
      </c>
      <c r="BA930" s="6">
        <f t="shared" si="75"/>
        <v>0.38610290499856914</v>
      </c>
      <c r="BB930" s="4" t="str">
        <f t="shared" si="72"/>
        <v/>
      </c>
      <c r="BC930" t="str">
        <f t="shared" si="71"/>
        <v/>
      </c>
      <c r="BD930" t="str">
        <f t="shared" si="73"/>
        <v/>
      </c>
      <c r="BE930" t="str">
        <f t="shared" si="74"/>
        <v/>
      </c>
      <c r="BF930" t="s">
        <v>29986</v>
      </c>
      <c r="BG930" t="s">
        <v>29985</v>
      </c>
    </row>
    <row r="931" spans="1:59" x14ac:dyDescent="0.2">
      <c r="A931">
        <v>31.084487915039102</v>
      </c>
      <c r="B931">
        <v>30.8314533233643</v>
      </c>
      <c r="C931">
        <v>30.439561843872099</v>
      </c>
      <c r="D931">
        <v>31.510412216186499</v>
      </c>
      <c r="E931">
        <v>31.266902923583999</v>
      </c>
      <c r="F931">
        <v>30.990642547607401</v>
      </c>
      <c r="I931" t="s">
        <v>26315</v>
      </c>
      <c r="J931" t="s">
        <v>26316</v>
      </c>
      <c r="K931" t="s">
        <v>26317</v>
      </c>
      <c r="N931" t="s">
        <v>61</v>
      </c>
      <c r="O931" t="s">
        <v>62</v>
      </c>
      <c r="P931" t="s">
        <v>978</v>
      </c>
      <c r="Q931" t="s">
        <v>979</v>
      </c>
      <c r="R931" t="s">
        <v>198</v>
      </c>
      <c r="S931">
        <v>3019</v>
      </c>
      <c r="V931" t="s">
        <v>11821</v>
      </c>
      <c r="W931" t="s">
        <v>11822</v>
      </c>
      <c r="AB931">
        <v>28</v>
      </c>
      <c r="AC931">
        <v>28</v>
      </c>
      <c r="AD931">
        <v>28</v>
      </c>
      <c r="AE931">
        <v>48.6</v>
      </c>
      <c r="AF931">
        <v>48.6</v>
      </c>
      <c r="AG931">
        <v>48.6</v>
      </c>
      <c r="AH931">
        <v>82.875</v>
      </c>
      <c r="AI931">
        <v>0</v>
      </c>
      <c r="AJ931">
        <v>267.5</v>
      </c>
      <c r="AK931">
        <v>13420000000</v>
      </c>
      <c r="AL931">
        <v>115</v>
      </c>
      <c r="AM931">
        <v>0.91491481778758399</v>
      </c>
      <c r="AN931">
        <v>0.29190067720090301</v>
      </c>
      <c r="AO931">
        <v>0.47081820170084798</v>
      </c>
      <c r="AP931">
        <v>1.95937017908197</v>
      </c>
      <c r="AQ931" t="s">
        <v>26318</v>
      </c>
      <c r="AR931" t="s">
        <v>26318</v>
      </c>
      <c r="AS931" t="s">
        <v>26319</v>
      </c>
      <c r="AT931" t="s">
        <v>26320</v>
      </c>
      <c r="AU931">
        <v>2437</v>
      </c>
      <c r="AV931" t="s">
        <v>26321</v>
      </c>
      <c r="AW931" t="s">
        <v>26319</v>
      </c>
      <c r="AY931">
        <v>0.91491481778758399</v>
      </c>
      <c r="AZ931">
        <v>0.47081820170084798</v>
      </c>
      <c r="BA931" s="6">
        <f t="shared" si="75"/>
        <v>0.38589523386015867</v>
      </c>
      <c r="BB931" s="4" t="str">
        <f t="shared" si="72"/>
        <v/>
      </c>
      <c r="BC931" t="str">
        <f t="shared" si="71"/>
        <v/>
      </c>
      <c r="BD931" t="str">
        <f t="shared" si="73"/>
        <v/>
      </c>
      <c r="BE931" t="str">
        <f t="shared" si="74"/>
        <v/>
      </c>
      <c r="BF931" t="s">
        <v>26320</v>
      </c>
      <c r="BG931" t="s">
        <v>26319</v>
      </c>
    </row>
    <row r="932" spans="1:59" x14ac:dyDescent="0.2">
      <c r="A932">
        <v>25.0350666046143</v>
      </c>
      <c r="B932">
        <v>25.609302520751999</v>
      </c>
      <c r="C932">
        <v>23.766178131103501</v>
      </c>
      <c r="D932">
        <v>25.444995880126999</v>
      </c>
      <c r="E932">
        <v>25.797288894653299</v>
      </c>
      <c r="F932">
        <v>24.580263137817401</v>
      </c>
      <c r="I932" t="s">
        <v>2028</v>
      </c>
      <c r="J932" t="s">
        <v>2029</v>
      </c>
      <c r="K932" t="s">
        <v>2030</v>
      </c>
      <c r="P932" t="s">
        <v>2031</v>
      </c>
      <c r="Q932" t="s">
        <v>2032</v>
      </c>
      <c r="R932" t="s">
        <v>2033</v>
      </c>
      <c r="S932" t="s">
        <v>2034</v>
      </c>
      <c r="T932" t="s">
        <v>2035</v>
      </c>
      <c r="U932" t="s">
        <v>2036</v>
      </c>
      <c r="Z932" t="s">
        <v>2037</v>
      </c>
      <c r="AA932" t="s">
        <v>2038</v>
      </c>
      <c r="AB932">
        <v>1</v>
      </c>
      <c r="AC932">
        <v>1</v>
      </c>
      <c r="AD932">
        <v>1</v>
      </c>
      <c r="AE932">
        <v>5.6</v>
      </c>
      <c r="AF932">
        <v>5.6</v>
      </c>
      <c r="AG932">
        <v>5.6</v>
      </c>
      <c r="AH932">
        <v>37.866</v>
      </c>
      <c r="AI932">
        <v>1.0169999999999999E-3</v>
      </c>
      <c r="AJ932">
        <v>2.6787000000000001</v>
      </c>
      <c r="AK932">
        <v>228910000</v>
      </c>
      <c r="AL932">
        <v>3</v>
      </c>
      <c r="AM932">
        <v>0.29132356444359098</v>
      </c>
      <c r="AN932">
        <v>0.70990134529147997</v>
      </c>
      <c r="AO932">
        <v>0.47066688537597701</v>
      </c>
      <c r="AP932">
        <v>0.72009191828028696</v>
      </c>
      <c r="AQ932" t="s">
        <v>2039</v>
      </c>
      <c r="AR932" t="s">
        <v>2039</v>
      </c>
      <c r="AS932" t="s">
        <v>2040</v>
      </c>
      <c r="AT932" t="s">
        <v>2041</v>
      </c>
      <c r="AU932">
        <v>217</v>
      </c>
      <c r="AV932" t="s">
        <v>2042</v>
      </c>
      <c r="AW932" t="s">
        <v>2040</v>
      </c>
      <c r="AY932">
        <v>0.29132356444359098</v>
      </c>
      <c r="AZ932">
        <v>0.47066688537597701</v>
      </c>
      <c r="BA932" s="6">
        <f t="shared" si="75"/>
        <v>0.38574988257641718</v>
      </c>
      <c r="BB932" s="4" t="str">
        <f t="shared" si="72"/>
        <v/>
      </c>
      <c r="BC932" t="str">
        <f t="shared" si="71"/>
        <v/>
      </c>
      <c r="BD932" t="str">
        <f t="shared" si="73"/>
        <v/>
      </c>
      <c r="BE932" t="str">
        <f t="shared" si="74"/>
        <v/>
      </c>
      <c r="BF932" t="s">
        <v>2041</v>
      </c>
      <c r="BG932" t="s">
        <v>2040</v>
      </c>
    </row>
    <row r="933" spans="1:59" x14ac:dyDescent="0.2">
      <c r="A933">
        <v>30.474117279052699</v>
      </c>
      <c r="B933">
        <v>30.570276260376001</v>
      </c>
      <c r="C933">
        <v>29.902250289916999</v>
      </c>
      <c r="D933">
        <v>30.966505050659201</v>
      </c>
      <c r="E933">
        <v>30.7819118499756</v>
      </c>
      <c r="F933">
        <v>30.609815597534201</v>
      </c>
      <c r="I933" t="s">
        <v>28840</v>
      </c>
      <c r="J933" t="s">
        <v>28841</v>
      </c>
      <c r="K933" t="s">
        <v>28842</v>
      </c>
      <c r="P933" t="s">
        <v>2808</v>
      </c>
      <c r="Q933" t="s">
        <v>2809</v>
      </c>
      <c r="R933" t="s">
        <v>167</v>
      </c>
      <c r="S933">
        <v>3021</v>
      </c>
      <c r="Z933" t="s">
        <v>28843</v>
      </c>
      <c r="AA933" t="s">
        <v>28844</v>
      </c>
      <c r="AB933">
        <v>23</v>
      </c>
      <c r="AC933">
        <v>23</v>
      </c>
      <c r="AD933">
        <v>23</v>
      </c>
      <c r="AE933">
        <v>49.5</v>
      </c>
      <c r="AF933">
        <v>49.5</v>
      </c>
      <c r="AG933">
        <v>49.5</v>
      </c>
      <c r="AH933">
        <v>59.975000000000001</v>
      </c>
      <c r="AI933">
        <v>0</v>
      </c>
      <c r="AJ933">
        <v>117.64</v>
      </c>
      <c r="AK933">
        <v>9672100000</v>
      </c>
      <c r="AL933">
        <v>86</v>
      </c>
      <c r="AM933">
        <v>0.946656051574983</v>
      </c>
      <c r="AN933">
        <v>0.28072727272727299</v>
      </c>
      <c r="AO933">
        <v>0.47052955627441401</v>
      </c>
      <c r="AP933">
        <v>2.0233217290207199</v>
      </c>
      <c r="AQ933" t="s">
        <v>28845</v>
      </c>
      <c r="AR933" t="s">
        <v>28845</v>
      </c>
      <c r="AS933" t="s">
        <v>28846</v>
      </c>
      <c r="AT933" t="s">
        <v>28847</v>
      </c>
      <c r="AU933">
        <v>2741</v>
      </c>
      <c r="AV933" t="s">
        <v>28848</v>
      </c>
      <c r="AW933" t="s">
        <v>28846</v>
      </c>
      <c r="AX933" t="s">
        <v>28847</v>
      </c>
      <c r="AY933">
        <v>0.946656051574983</v>
      </c>
      <c r="AZ933">
        <v>0.47052955627441401</v>
      </c>
      <c r="BA933" s="6">
        <f t="shared" si="75"/>
        <v>0.38561798032138817</v>
      </c>
      <c r="BB933" s="4" t="str">
        <f t="shared" si="72"/>
        <v/>
      </c>
      <c r="BC933" t="str">
        <f t="shared" si="71"/>
        <v/>
      </c>
      <c r="BD933" t="str">
        <f t="shared" si="73"/>
        <v/>
      </c>
      <c r="BE933" t="str">
        <f t="shared" si="74"/>
        <v/>
      </c>
      <c r="BF933" t="s">
        <v>28847</v>
      </c>
      <c r="BG933" t="s">
        <v>28846</v>
      </c>
    </row>
    <row r="934" spans="1:59" x14ac:dyDescent="0.2">
      <c r="A934">
        <v>28.969554901123001</v>
      </c>
      <c r="B934">
        <v>28.900148391723601</v>
      </c>
      <c r="C934">
        <v>28.373641967773398</v>
      </c>
      <c r="D934">
        <v>29.183643341064499</v>
      </c>
      <c r="E934">
        <v>29.2867221832275</v>
      </c>
      <c r="F934">
        <v>29.184186935424801</v>
      </c>
      <c r="I934" t="s">
        <v>37047</v>
      </c>
      <c r="J934" t="s">
        <v>36303</v>
      </c>
      <c r="K934" t="s">
        <v>37048</v>
      </c>
      <c r="N934" t="s">
        <v>61</v>
      </c>
      <c r="O934" t="s">
        <v>62</v>
      </c>
      <c r="P934" t="s">
        <v>1721</v>
      </c>
      <c r="Q934" t="s">
        <v>1722</v>
      </c>
      <c r="R934" t="s">
        <v>266</v>
      </c>
      <c r="S934" t="s">
        <v>267</v>
      </c>
      <c r="T934" t="s">
        <v>268</v>
      </c>
      <c r="U934" t="s">
        <v>269</v>
      </c>
      <c r="Z934" t="s">
        <v>20160</v>
      </c>
      <c r="AA934" t="s">
        <v>20161</v>
      </c>
      <c r="AB934">
        <v>4</v>
      </c>
      <c r="AC934">
        <v>4</v>
      </c>
      <c r="AD934">
        <v>4</v>
      </c>
      <c r="AE934">
        <v>13.6</v>
      </c>
      <c r="AF934">
        <v>13.6</v>
      </c>
      <c r="AG934">
        <v>13.6</v>
      </c>
      <c r="AH934">
        <v>25.248999999999999</v>
      </c>
      <c r="AI934">
        <v>0</v>
      </c>
      <c r="AJ934">
        <v>26.8</v>
      </c>
      <c r="AK934">
        <v>3249100000</v>
      </c>
      <c r="AL934">
        <v>23</v>
      </c>
      <c r="AM934">
        <v>1.15673110090516</v>
      </c>
      <c r="AN934">
        <v>0.21656155507559399</v>
      </c>
      <c r="AO934">
        <v>0.47040239969889402</v>
      </c>
      <c r="AP934">
        <v>2.4598083316822401</v>
      </c>
      <c r="AQ934" t="s">
        <v>37049</v>
      </c>
      <c r="AR934" t="s">
        <v>37049</v>
      </c>
      <c r="AS934" t="s">
        <v>37050</v>
      </c>
      <c r="AT934" t="s">
        <v>37051</v>
      </c>
      <c r="AU934">
        <v>3734</v>
      </c>
      <c r="AV934" t="s">
        <v>37052</v>
      </c>
      <c r="AW934" t="s">
        <v>37050</v>
      </c>
      <c r="AY934">
        <v>1.15673110090516</v>
      </c>
      <c r="AZ934">
        <v>0.47040239969889402</v>
      </c>
      <c r="BA934" s="6">
        <f t="shared" si="75"/>
        <v>0.38549585979831491</v>
      </c>
      <c r="BB934" s="4" t="str">
        <f t="shared" si="72"/>
        <v/>
      </c>
      <c r="BC934" t="str">
        <f t="shared" si="71"/>
        <v/>
      </c>
      <c r="BD934" t="str">
        <f t="shared" si="73"/>
        <v/>
      </c>
      <c r="BE934" t="str">
        <f t="shared" si="74"/>
        <v/>
      </c>
      <c r="BF934" t="s">
        <v>37051</v>
      </c>
      <c r="BG934" t="s">
        <v>37050</v>
      </c>
    </row>
    <row r="935" spans="1:59" x14ac:dyDescent="0.2">
      <c r="A935">
        <v>30.499143600463899</v>
      </c>
      <c r="B935">
        <v>30.373476028442401</v>
      </c>
      <c r="C935">
        <v>30.1401691436768</v>
      </c>
      <c r="D935">
        <v>30.9612007141113</v>
      </c>
      <c r="E935">
        <v>30.852962493896499</v>
      </c>
      <c r="F935">
        <v>30.608055114746101</v>
      </c>
      <c r="I935" t="s">
        <v>4539</v>
      </c>
      <c r="J935" t="s">
        <v>4540</v>
      </c>
      <c r="K935" t="s">
        <v>4541</v>
      </c>
      <c r="P935" t="s">
        <v>464</v>
      </c>
      <c r="Q935" t="s">
        <v>465</v>
      </c>
      <c r="R935" t="s">
        <v>1108</v>
      </c>
      <c r="S935">
        <v>3036</v>
      </c>
      <c r="Z935" t="s">
        <v>500</v>
      </c>
      <c r="AA935" t="s">
        <v>501</v>
      </c>
      <c r="AB935">
        <v>14</v>
      </c>
      <c r="AC935">
        <v>14</v>
      </c>
      <c r="AD935">
        <v>14</v>
      </c>
      <c r="AE935">
        <v>31.7</v>
      </c>
      <c r="AF935">
        <v>31.7</v>
      </c>
      <c r="AG935">
        <v>31.7</v>
      </c>
      <c r="AH935">
        <v>50.197000000000003</v>
      </c>
      <c r="AI935">
        <v>0</v>
      </c>
      <c r="AJ935">
        <v>89.858000000000004</v>
      </c>
      <c r="AK935">
        <v>9758400000</v>
      </c>
      <c r="AL935">
        <v>81</v>
      </c>
      <c r="AM935">
        <v>1.4701259922898899</v>
      </c>
      <c r="AN935">
        <v>0.17632330827067699</v>
      </c>
      <c r="AO935">
        <v>0.46980985005696901</v>
      </c>
      <c r="AP935">
        <v>3.1694827461065498</v>
      </c>
      <c r="AQ935" t="s">
        <v>4542</v>
      </c>
      <c r="AR935" t="s">
        <v>4542</v>
      </c>
      <c r="AS935" t="s">
        <v>4543</v>
      </c>
      <c r="AT935" t="s">
        <v>4544</v>
      </c>
      <c r="AU935">
        <v>436</v>
      </c>
      <c r="AV935" t="s">
        <v>4545</v>
      </c>
      <c r="AW935" t="s">
        <v>4546</v>
      </c>
      <c r="AX935" t="s">
        <v>4544</v>
      </c>
      <c r="AY935">
        <v>1.4701259922898899</v>
      </c>
      <c r="AZ935">
        <v>0.46980985005696901</v>
      </c>
      <c r="BA935" s="6">
        <f t="shared" si="75"/>
        <v>0.38492692008597196</v>
      </c>
      <c r="BB935" s="4" t="str">
        <f t="shared" si="72"/>
        <v/>
      </c>
      <c r="BC935" t="str">
        <f t="shared" si="71"/>
        <v/>
      </c>
      <c r="BD935" t="str">
        <f t="shared" si="73"/>
        <v/>
      </c>
      <c r="BE935" t="str">
        <f t="shared" si="74"/>
        <v/>
      </c>
      <c r="BF935" t="s">
        <v>4544</v>
      </c>
      <c r="BG935" t="s">
        <v>4543</v>
      </c>
    </row>
    <row r="936" spans="1:59" x14ac:dyDescent="0.2">
      <c r="A936">
        <v>25.654853820800799</v>
      </c>
      <c r="B936">
        <v>25.166568756103501</v>
      </c>
      <c r="C936">
        <v>23.1867370605469</v>
      </c>
      <c r="D936">
        <v>25.343875885009801</v>
      </c>
      <c r="E936">
        <v>25.4680881500244</v>
      </c>
      <c r="F936">
        <v>24.605068206787099</v>
      </c>
      <c r="I936" t="s">
        <v>24753</v>
      </c>
      <c r="J936" t="s">
        <v>24754</v>
      </c>
      <c r="R936" t="s">
        <v>24755</v>
      </c>
      <c r="S936">
        <v>1004</v>
      </c>
      <c r="Z936" t="s">
        <v>24756</v>
      </c>
      <c r="AA936" t="s">
        <v>24757</v>
      </c>
      <c r="AB936">
        <v>2</v>
      </c>
      <c r="AC936">
        <v>2</v>
      </c>
      <c r="AD936">
        <v>2</v>
      </c>
      <c r="AE936">
        <v>2</v>
      </c>
      <c r="AF936">
        <v>2</v>
      </c>
      <c r="AG936">
        <v>2</v>
      </c>
      <c r="AH936">
        <v>122.6</v>
      </c>
      <c r="AI936">
        <v>2.2282999999999999E-3</v>
      </c>
      <c r="AJ936">
        <v>2.3117999999999999</v>
      </c>
      <c r="AK936">
        <v>214560000</v>
      </c>
      <c r="AL936">
        <v>3</v>
      </c>
      <c r="AM936">
        <v>0.229682931445745</v>
      </c>
      <c r="AN936">
        <v>0.77496999031945801</v>
      </c>
      <c r="AO936">
        <v>0.46962420145670303</v>
      </c>
      <c r="AP936">
        <v>0.58611959711964801</v>
      </c>
      <c r="AQ936" t="s">
        <v>24758</v>
      </c>
      <c r="AR936" t="s">
        <v>24758</v>
      </c>
      <c r="AS936" t="s">
        <v>24759</v>
      </c>
      <c r="AT936" t="s">
        <v>24760</v>
      </c>
      <c r="AU936">
        <v>2249</v>
      </c>
      <c r="AV936" t="s">
        <v>24761</v>
      </c>
      <c r="AW936" t="s">
        <v>24762</v>
      </c>
      <c r="AY936">
        <v>0.229682931445745</v>
      </c>
      <c r="AZ936">
        <v>0.46962420145670303</v>
      </c>
      <c r="BA936" s="6">
        <f t="shared" si="75"/>
        <v>0.38474871665771104</v>
      </c>
      <c r="BB936" s="4" t="str">
        <f t="shared" si="72"/>
        <v/>
      </c>
      <c r="BC936" t="str">
        <f t="shared" si="71"/>
        <v/>
      </c>
      <c r="BD936" t="str">
        <f t="shared" si="73"/>
        <v/>
      </c>
      <c r="BE936" t="str">
        <f t="shared" si="74"/>
        <v/>
      </c>
      <c r="BF936" t="s">
        <v>24760</v>
      </c>
      <c r="BG936" t="s">
        <v>24759</v>
      </c>
    </row>
    <row r="937" spans="1:59" x14ac:dyDescent="0.2">
      <c r="A937">
        <v>24.422458648681602</v>
      </c>
      <c r="B937">
        <v>23.775651931762699</v>
      </c>
      <c r="C937">
        <v>23.983549118041999</v>
      </c>
      <c r="D937">
        <v>24.61110496521</v>
      </c>
      <c r="E937" t="s">
        <v>88</v>
      </c>
      <c r="F937">
        <v>24.44846534729</v>
      </c>
      <c r="Z937" t="s">
        <v>31473</v>
      </c>
      <c r="AA937" t="s">
        <v>31474</v>
      </c>
      <c r="AB937">
        <v>1</v>
      </c>
      <c r="AC937">
        <v>1</v>
      </c>
      <c r="AD937">
        <v>1</v>
      </c>
      <c r="AE937">
        <v>5.4</v>
      </c>
      <c r="AF937">
        <v>5.4</v>
      </c>
      <c r="AG937">
        <v>5.4</v>
      </c>
      <c r="AH937">
        <v>43.395000000000003</v>
      </c>
      <c r="AI937">
        <v>5.3220000000000003E-4</v>
      </c>
      <c r="AJ937">
        <v>3.4460999999999999</v>
      </c>
      <c r="AK937">
        <v>101950000</v>
      </c>
      <c r="AL937">
        <v>1</v>
      </c>
      <c r="AM937">
        <v>0.79254397440164104</v>
      </c>
      <c r="AN937">
        <v>0.34825897435897402</v>
      </c>
      <c r="AO937">
        <v>0.469231923421223</v>
      </c>
      <c r="AP937">
        <v>1.8511910042428801</v>
      </c>
      <c r="AQ937" t="s">
        <v>31475</v>
      </c>
      <c r="AR937" t="s">
        <v>31475</v>
      </c>
      <c r="AS937" t="s">
        <v>31476</v>
      </c>
      <c r="AT937" t="s">
        <v>31477</v>
      </c>
      <c r="AU937">
        <v>3046</v>
      </c>
      <c r="AV937" t="s">
        <v>31478</v>
      </c>
      <c r="AW937" t="s">
        <v>31476</v>
      </c>
      <c r="AY937">
        <v>0.79254397440164104</v>
      </c>
      <c r="AZ937">
        <v>0.469231923421223</v>
      </c>
      <c r="BA937" s="6">
        <f t="shared" si="75"/>
        <v>0.38437224578421603</v>
      </c>
      <c r="BB937" s="4" t="str">
        <f t="shared" si="72"/>
        <v/>
      </c>
      <c r="BC937" t="str">
        <f t="shared" si="71"/>
        <v/>
      </c>
      <c r="BD937" t="str">
        <f t="shared" si="73"/>
        <v/>
      </c>
      <c r="BE937" t="str">
        <f t="shared" si="74"/>
        <v/>
      </c>
      <c r="BF937" t="s">
        <v>31477</v>
      </c>
      <c r="BG937" t="s">
        <v>31476</v>
      </c>
    </row>
    <row r="938" spans="1:59" x14ac:dyDescent="0.2">
      <c r="A938">
        <v>31.090745925903299</v>
      </c>
      <c r="B938">
        <v>31.162488937377901</v>
      </c>
      <c r="C938">
        <v>30.828506469726602</v>
      </c>
      <c r="D938">
        <v>31.570365905761701</v>
      </c>
      <c r="E938">
        <v>31.472568511962901</v>
      </c>
      <c r="F938">
        <v>31.446479797363299</v>
      </c>
      <c r="I938" t="s">
        <v>39804</v>
      </c>
      <c r="J938" t="s">
        <v>39805</v>
      </c>
      <c r="K938" t="s">
        <v>26395</v>
      </c>
      <c r="N938" t="s">
        <v>61</v>
      </c>
      <c r="O938" t="s">
        <v>62</v>
      </c>
      <c r="P938" t="s">
        <v>63</v>
      </c>
      <c r="Q938" t="s">
        <v>64</v>
      </c>
      <c r="R938" t="s">
        <v>5246</v>
      </c>
      <c r="S938" t="s">
        <v>5247</v>
      </c>
      <c r="T938" t="s">
        <v>2530</v>
      </c>
      <c r="U938" t="s">
        <v>2531</v>
      </c>
      <c r="Z938" t="s">
        <v>39806</v>
      </c>
      <c r="AA938" t="s">
        <v>39807</v>
      </c>
      <c r="AB938">
        <v>18</v>
      </c>
      <c r="AC938">
        <v>18</v>
      </c>
      <c r="AD938">
        <v>18</v>
      </c>
      <c r="AE938">
        <v>40.9</v>
      </c>
      <c r="AF938">
        <v>40.9</v>
      </c>
      <c r="AG938">
        <v>40.9</v>
      </c>
      <c r="AH938">
        <v>77.484999999999999</v>
      </c>
      <c r="AI938">
        <v>0</v>
      </c>
      <c r="AJ938">
        <v>169.29</v>
      </c>
      <c r="AK938">
        <v>15692000000</v>
      </c>
      <c r="AL938">
        <v>106</v>
      </c>
      <c r="AM938">
        <v>1.9094767084489399</v>
      </c>
      <c r="AN938">
        <v>0.152272340425532</v>
      </c>
      <c r="AO938">
        <v>0.46922429402669202</v>
      </c>
      <c r="AP938">
        <v>4.3333159961085599</v>
      </c>
      <c r="AQ938" t="s">
        <v>39808</v>
      </c>
      <c r="AR938" t="s">
        <v>39808</v>
      </c>
      <c r="AS938" t="s">
        <v>39809</v>
      </c>
      <c r="AT938" t="s">
        <v>39810</v>
      </c>
      <c r="AU938">
        <v>4068</v>
      </c>
      <c r="AV938" t="s">
        <v>39811</v>
      </c>
      <c r="AW938" t="s">
        <v>39809</v>
      </c>
      <c r="AY938">
        <v>1.9094767084489399</v>
      </c>
      <c r="AZ938">
        <v>0.46922429402669202</v>
      </c>
      <c r="BA938" s="6">
        <f t="shared" si="75"/>
        <v>0.38436492483708995</v>
      </c>
      <c r="BB938" s="4" t="str">
        <f t="shared" si="72"/>
        <v/>
      </c>
      <c r="BC938" t="str">
        <f t="shared" si="71"/>
        <v/>
      </c>
      <c r="BD938" t="str">
        <f t="shared" si="73"/>
        <v/>
      </c>
      <c r="BE938" t="str">
        <f t="shared" si="74"/>
        <v/>
      </c>
      <c r="BF938" t="s">
        <v>39810</v>
      </c>
      <c r="BG938" t="s">
        <v>39809</v>
      </c>
    </row>
    <row r="939" spans="1:59" x14ac:dyDescent="0.2">
      <c r="A939">
        <v>30.083726882934599</v>
      </c>
      <c r="B939">
        <v>29.896558761596701</v>
      </c>
      <c r="C939">
        <v>29.906126022338899</v>
      </c>
      <c r="D939">
        <v>30.7095642089844</v>
      </c>
      <c r="E939">
        <v>30.1373615264893</v>
      </c>
      <c r="F939">
        <v>30.4466762542725</v>
      </c>
      <c r="I939" t="s">
        <v>18038</v>
      </c>
      <c r="J939" t="s">
        <v>18039</v>
      </c>
      <c r="K939" t="s">
        <v>18040</v>
      </c>
      <c r="N939" t="s">
        <v>61</v>
      </c>
      <c r="O939" t="s">
        <v>62</v>
      </c>
      <c r="P939" t="s">
        <v>138</v>
      </c>
      <c r="Q939" t="s">
        <v>139</v>
      </c>
      <c r="R939" t="s">
        <v>9317</v>
      </c>
      <c r="S939" t="s">
        <v>9318</v>
      </c>
      <c r="T939" t="s">
        <v>2530</v>
      </c>
      <c r="U939" t="s">
        <v>2531</v>
      </c>
      <c r="Z939" t="s">
        <v>18041</v>
      </c>
      <c r="AA939" t="s">
        <v>18042</v>
      </c>
      <c r="AB939">
        <v>13</v>
      </c>
      <c r="AC939">
        <v>13</v>
      </c>
      <c r="AD939">
        <v>13</v>
      </c>
      <c r="AE939">
        <v>37.1</v>
      </c>
      <c r="AF939">
        <v>37.1</v>
      </c>
      <c r="AG939">
        <v>37.1</v>
      </c>
      <c r="AH939">
        <v>49.03</v>
      </c>
      <c r="AI939">
        <v>0</v>
      </c>
      <c r="AJ939">
        <v>147.36000000000001</v>
      </c>
      <c r="AK939">
        <v>7543700000</v>
      </c>
      <c r="AL939">
        <v>57</v>
      </c>
      <c r="AM939">
        <v>1.24971583524881</v>
      </c>
      <c r="AN939">
        <v>0.20296507115135801</v>
      </c>
      <c r="AO939">
        <v>0.46906344095865998</v>
      </c>
      <c r="AP939">
        <v>2.66203382292277</v>
      </c>
      <c r="AQ939" t="s">
        <v>18043</v>
      </c>
      <c r="AR939" t="s">
        <v>18043</v>
      </c>
      <c r="AS939" t="s">
        <v>18044</v>
      </c>
      <c r="AT939" t="s">
        <v>18045</v>
      </c>
      <c r="AU939">
        <v>1584</v>
      </c>
      <c r="AV939" t="s">
        <v>18046</v>
      </c>
      <c r="AW939" t="s">
        <v>18044</v>
      </c>
      <c r="AX939" t="s">
        <v>18047</v>
      </c>
      <c r="AY939">
        <v>1.24971583524881</v>
      </c>
      <c r="AZ939">
        <v>0.46906344095865998</v>
      </c>
      <c r="BA939" s="6">
        <f t="shared" si="75"/>
        <v>0.3842105838809029</v>
      </c>
      <c r="BB939" s="4" t="str">
        <f t="shared" si="72"/>
        <v/>
      </c>
      <c r="BC939" t="str">
        <f t="shared" si="71"/>
        <v/>
      </c>
      <c r="BD939" t="str">
        <f t="shared" si="73"/>
        <v/>
      </c>
      <c r="BE939" t="str">
        <f t="shared" si="74"/>
        <v/>
      </c>
      <c r="BF939" t="s">
        <v>18045</v>
      </c>
      <c r="BG939" t="s">
        <v>18044</v>
      </c>
    </row>
    <row r="940" spans="1:59" x14ac:dyDescent="0.2">
      <c r="A940">
        <v>34.139728546142599</v>
      </c>
      <c r="B940">
        <v>34.0884399414063</v>
      </c>
      <c r="C940">
        <v>33.392024993896499</v>
      </c>
      <c r="D940">
        <v>34.269817352294901</v>
      </c>
      <c r="E940">
        <v>34.508583068847699</v>
      </c>
      <c r="F940">
        <v>34.2488403320313</v>
      </c>
      <c r="I940" t="s">
        <v>10705</v>
      </c>
      <c r="J940" t="s">
        <v>10706</v>
      </c>
      <c r="K940" t="s">
        <v>10707</v>
      </c>
      <c r="N940" t="s">
        <v>61</v>
      </c>
      <c r="O940" t="s">
        <v>62</v>
      </c>
      <c r="P940" t="s">
        <v>10708</v>
      </c>
      <c r="Q940" t="s">
        <v>10709</v>
      </c>
      <c r="R940" t="s">
        <v>1184</v>
      </c>
      <c r="S940" t="s">
        <v>1185</v>
      </c>
      <c r="T940" t="s">
        <v>1171</v>
      </c>
      <c r="U940" t="s">
        <v>1172</v>
      </c>
      <c r="Z940" t="s">
        <v>372</v>
      </c>
      <c r="AA940" t="s">
        <v>373</v>
      </c>
      <c r="AB940">
        <v>22</v>
      </c>
      <c r="AC940">
        <v>22</v>
      </c>
      <c r="AD940">
        <v>20</v>
      </c>
      <c r="AE940">
        <v>70.099999999999994</v>
      </c>
      <c r="AF940">
        <v>70.099999999999994</v>
      </c>
      <c r="AG940">
        <v>66.7</v>
      </c>
      <c r="AH940">
        <v>33.783999999999999</v>
      </c>
      <c r="AI940">
        <v>0</v>
      </c>
      <c r="AJ940">
        <v>195.18</v>
      </c>
      <c r="AK940">
        <v>114030000000</v>
      </c>
      <c r="AL940">
        <v>284</v>
      </c>
      <c r="AM940">
        <v>0.85430059896523602</v>
      </c>
      <c r="AN940">
        <v>0.31754400554400602</v>
      </c>
      <c r="AO940">
        <v>0.46901575724283601</v>
      </c>
      <c r="AP940">
        <v>1.83837434293568</v>
      </c>
      <c r="AQ940" t="s">
        <v>10710</v>
      </c>
      <c r="AR940" t="s">
        <v>10710</v>
      </c>
      <c r="AS940" t="s">
        <v>10711</v>
      </c>
      <c r="AT940" t="s">
        <v>10712</v>
      </c>
      <c r="AU940">
        <v>931</v>
      </c>
      <c r="AV940" t="s">
        <v>10713</v>
      </c>
      <c r="AW940" t="s">
        <v>10714</v>
      </c>
      <c r="AY940">
        <v>0.85430059896523602</v>
      </c>
      <c r="AZ940">
        <v>0.46901575724283601</v>
      </c>
      <c r="BA940" s="6">
        <f t="shared" si="75"/>
        <v>0.3841648339396595</v>
      </c>
      <c r="BB940" s="4" t="str">
        <f t="shared" si="72"/>
        <v/>
      </c>
      <c r="BC940" t="str">
        <f t="shared" si="71"/>
        <v/>
      </c>
      <c r="BD940" t="str">
        <f t="shared" si="73"/>
        <v/>
      </c>
      <c r="BE940" t="str">
        <f t="shared" si="74"/>
        <v/>
      </c>
      <c r="BF940" t="s">
        <v>10712</v>
      </c>
      <c r="BG940" t="s">
        <v>10711</v>
      </c>
    </row>
    <row r="941" spans="1:59" x14ac:dyDescent="0.2">
      <c r="A941">
        <v>26.044080734252901</v>
      </c>
      <c r="B941">
        <v>25.966598510742202</v>
      </c>
      <c r="C941">
        <v>25.864833831787099</v>
      </c>
      <c r="D941">
        <v>26.4418029785156</v>
      </c>
      <c r="E941">
        <v>26.294021606445298</v>
      </c>
      <c r="F941">
        <v>26.546321868896499</v>
      </c>
      <c r="I941" t="s">
        <v>32277</v>
      </c>
      <c r="J941" t="s">
        <v>32278</v>
      </c>
      <c r="K941" t="s">
        <v>32279</v>
      </c>
      <c r="L941" t="s">
        <v>2335</v>
      </c>
      <c r="M941" t="s">
        <v>2336</v>
      </c>
      <c r="N941" t="s">
        <v>61</v>
      </c>
      <c r="O941" t="s">
        <v>62</v>
      </c>
      <c r="P941" t="s">
        <v>411</v>
      </c>
      <c r="Q941" t="s">
        <v>412</v>
      </c>
      <c r="R941" t="s">
        <v>980</v>
      </c>
      <c r="S941">
        <v>3009</v>
      </c>
      <c r="Z941" t="s">
        <v>32280</v>
      </c>
      <c r="AA941" t="s">
        <v>32281</v>
      </c>
      <c r="AB941">
        <v>1</v>
      </c>
      <c r="AC941">
        <v>1</v>
      </c>
      <c r="AD941">
        <v>1</v>
      </c>
      <c r="AE941">
        <v>3</v>
      </c>
      <c r="AF941">
        <v>3</v>
      </c>
      <c r="AG941">
        <v>3</v>
      </c>
      <c r="AH941">
        <v>53.716000000000001</v>
      </c>
      <c r="AI941">
        <v>0</v>
      </c>
      <c r="AJ941">
        <v>26.486999999999998</v>
      </c>
      <c r="AK941">
        <v>467310000</v>
      </c>
      <c r="AL941">
        <v>5</v>
      </c>
      <c r="AM941">
        <v>2.1936716912531402</v>
      </c>
      <c r="AN941">
        <v>0.124248275862069</v>
      </c>
      <c r="AO941">
        <v>0.46887779235839799</v>
      </c>
      <c r="AP941">
        <v>5.2257641753177699</v>
      </c>
      <c r="AQ941" t="s">
        <v>32282</v>
      </c>
      <c r="AR941" t="s">
        <v>32282</v>
      </c>
      <c r="AS941" t="s">
        <v>32283</v>
      </c>
      <c r="AT941" t="s">
        <v>32284</v>
      </c>
      <c r="AU941">
        <v>3150</v>
      </c>
      <c r="AV941" t="s">
        <v>32285</v>
      </c>
      <c r="AW941" t="s">
        <v>32283</v>
      </c>
      <c r="AX941" t="s">
        <v>32284</v>
      </c>
      <c r="AY941">
        <v>2.1936716912531402</v>
      </c>
      <c r="AZ941">
        <v>0.46887779235839799</v>
      </c>
      <c r="BA941" s="6">
        <f t="shared" si="75"/>
        <v>0.38403247262615015</v>
      </c>
      <c r="BB941" s="4" t="str">
        <f t="shared" si="72"/>
        <v/>
      </c>
      <c r="BC941" t="str">
        <f t="shared" si="71"/>
        <v/>
      </c>
      <c r="BD941" t="str">
        <f t="shared" si="73"/>
        <v/>
      </c>
      <c r="BE941" t="str">
        <f t="shared" si="74"/>
        <v/>
      </c>
      <c r="BF941" t="s">
        <v>32284</v>
      </c>
      <c r="BG941" t="s">
        <v>32283</v>
      </c>
    </row>
    <row r="942" spans="1:59" x14ac:dyDescent="0.2">
      <c r="A942">
        <v>25.934068679809599</v>
      </c>
      <c r="B942">
        <v>26.252052307128899</v>
      </c>
      <c r="C942">
        <v>25.2572422027588</v>
      </c>
      <c r="D942">
        <v>25.9500026702881</v>
      </c>
      <c r="E942">
        <v>26.4287815093994</v>
      </c>
      <c r="F942">
        <v>26.470867156982401</v>
      </c>
      <c r="I942" t="s">
        <v>39516</v>
      </c>
      <c r="K942" t="s">
        <v>39517</v>
      </c>
      <c r="L942" t="s">
        <v>17178</v>
      </c>
      <c r="M942" t="s">
        <v>17179</v>
      </c>
      <c r="P942" t="s">
        <v>39518</v>
      </c>
      <c r="Q942" t="s">
        <v>39519</v>
      </c>
      <c r="R942" t="s">
        <v>232</v>
      </c>
      <c r="S942">
        <v>4131</v>
      </c>
      <c r="AB942">
        <v>3</v>
      </c>
      <c r="AC942">
        <v>3</v>
      </c>
      <c r="AD942">
        <v>3</v>
      </c>
      <c r="AE942">
        <v>7.4</v>
      </c>
      <c r="AF942">
        <v>7.4</v>
      </c>
      <c r="AG942">
        <v>7.4</v>
      </c>
      <c r="AH942">
        <v>86.040999999999997</v>
      </c>
      <c r="AI942">
        <v>0</v>
      </c>
      <c r="AJ942">
        <v>25.463999999999999</v>
      </c>
      <c r="AK942">
        <v>432300000</v>
      </c>
      <c r="AL942">
        <v>12</v>
      </c>
      <c r="AM942">
        <v>0.62476586179447702</v>
      </c>
      <c r="AN942">
        <v>0.43973195876288701</v>
      </c>
      <c r="AO942">
        <v>0.46876271565755401</v>
      </c>
      <c r="AP942">
        <v>1.3886412878233201</v>
      </c>
      <c r="AQ942" t="s">
        <v>39520</v>
      </c>
      <c r="AR942" t="s">
        <v>39520</v>
      </c>
      <c r="AS942" t="s">
        <v>39521</v>
      </c>
      <c r="AT942" t="s">
        <v>39522</v>
      </c>
      <c r="AU942">
        <v>4033</v>
      </c>
      <c r="AV942" t="s">
        <v>39523</v>
      </c>
      <c r="AW942" t="s">
        <v>39521</v>
      </c>
      <c r="AY942">
        <v>0.62476586179447702</v>
      </c>
      <c r="AZ942">
        <v>0.46876271565755401</v>
      </c>
      <c r="BA942" s="6">
        <f t="shared" si="75"/>
        <v>0.3839220795532019</v>
      </c>
      <c r="BB942" s="4" t="str">
        <f t="shared" si="72"/>
        <v/>
      </c>
      <c r="BC942" t="str">
        <f t="shared" si="71"/>
        <v/>
      </c>
      <c r="BD942" t="str">
        <f t="shared" si="73"/>
        <v/>
      </c>
      <c r="BE942" t="str">
        <f t="shared" si="74"/>
        <v/>
      </c>
      <c r="BF942" t="s">
        <v>39522</v>
      </c>
      <c r="BG942" t="s">
        <v>39521</v>
      </c>
    </row>
    <row r="943" spans="1:59" x14ac:dyDescent="0.2">
      <c r="A943">
        <v>28.8833198547363</v>
      </c>
      <c r="B943">
        <v>28.450889587402301</v>
      </c>
      <c r="C943">
        <v>28.326501846313501</v>
      </c>
      <c r="D943">
        <v>29.654666900634801</v>
      </c>
      <c r="E943">
        <v>28.646844863891602</v>
      </c>
      <c r="F943">
        <v>28.763319015502901</v>
      </c>
      <c r="Z943" t="s">
        <v>500</v>
      </c>
      <c r="AA943" t="s">
        <v>501</v>
      </c>
      <c r="AB943">
        <v>8</v>
      </c>
      <c r="AC943">
        <v>8</v>
      </c>
      <c r="AD943">
        <v>8</v>
      </c>
      <c r="AE943">
        <v>24.3</v>
      </c>
      <c r="AF943">
        <v>24.3</v>
      </c>
      <c r="AG943">
        <v>24.3</v>
      </c>
      <c r="AH943">
        <v>43.213999999999999</v>
      </c>
      <c r="AI943">
        <v>0</v>
      </c>
      <c r="AJ943">
        <v>39.718000000000004</v>
      </c>
      <c r="AK943">
        <v>2919800000</v>
      </c>
      <c r="AL943">
        <v>34</v>
      </c>
      <c r="AM943">
        <v>0.57885861667513705</v>
      </c>
      <c r="AN943">
        <v>0.47432812499999999</v>
      </c>
      <c r="AO943">
        <v>0.46803983052571502</v>
      </c>
      <c r="AP943">
        <v>1.2991400230716801</v>
      </c>
      <c r="AQ943" t="s">
        <v>32034</v>
      </c>
      <c r="AR943" t="s">
        <v>32034</v>
      </c>
      <c r="AS943" t="s">
        <v>32035</v>
      </c>
      <c r="AT943" t="s">
        <v>32036</v>
      </c>
      <c r="AU943">
        <v>3121</v>
      </c>
      <c r="AV943" t="s">
        <v>32037</v>
      </c>
      <c r="AW943" t="s">
        <v>32035</v>
      </c>
      <c r="AY943">
        <v>0.57885861667513705</v>
      </c>
      <c r="AZ943">
        <v>0.46803983052571502</v>
      </c>
      <c r="BA943" s="6">
        <f t="shared" si="75"/>
        <v>0.38322881724124302</v>
      </c>
      <c r="BB943" s="4" t="str">
        <f t="shared" si="72"/>
        <v/>
      </c>
      <c r="BC943" t="str">
        <f t="shared" si="71"/>
        <v/>
      </c>
      <c r="BD943" t="str">
        <f t="shared" si="73"/>
        <v/>
      </c>
      <c r="BE943" t="str">
        <f t="shared" si="74"/>
        <v/>
      </c>
      <c r="BF943" t="s">
        <v>32036</v>
      </c>
      <c r="BG943" t="s">
        <v>32035</v>
      </c>
    </row>
    <row r="944" spans="1:59" x14ac:dyDescent="0.2">
      <c r="A944">
        <v>30.499713897705099</v>
      </c>
      <c r="B944">
        <v>30.735780715942401</v>
      </c>
      <c r="C944">
        <v>30.1355285644531</v>
      </c>
      <c r="D944">
        <v>30.747352600097699</v>
      </c>
      <c r="E944">
        <v>30.956846237182599</v>
      </c>
      <c r="F944">
        <v>31.07080078125</v>
      </c>
      <c r="I944" t="s">
        <v>369</v>
      </c>
      <c r="J944" t="s">
        <v>370</v>
      </c>
      <c r="K944" t="s">
        <v>371</v>
      </c>
      <c r="N944" t="s">
        <v>61</v>
      </c>
      <c r="O944" t="s">
        <v>62</v>
      </c>
      <c r="P944" t="s">
        <v>112</v>
      </c>
      <c r="Q944" t="s">
        <v>113</v>
      </c>
      <c r="Z944" t="s">
        <v>372</v>
      </c>
      <c r="AA944" t="s">
        <v>373</v>
      </c>
      <c r="AB944">
        <v>4</v>
      </c>
      <c r="AC944">
        <v>2</v>
      </c>
      <c r="AD944">
        <v>2</v>
      </c>
      <c r="AE944">
        <v>11.4</v>
      </c>
      <c r="AF944">
        <v>3.6</v>
      </c>
      <c r="AG944">
        <v>3.6</v>
      </c>
      <c r="AH944">
        <v>34.802999999999997</v>
      </c>
      <c r="AI944">
        <v>5.2123999999999996E-4</v>
      </c>
      <c r="AJ944">
        <v>3.0937999999999999</v>
      </c>
      <c r="AK944">
        <v>10628000000</v>
      </c>
      <c r="AL944">
        <v>19</v>
      </c>
      <c r="AM944">
        <v>1.10795130090991</v>
      </c>
      <c r="AN944">
        <v>0.22628571428571401</v>
      </c>
      <c r="AO944">
        <v>0.46799214680989798</v>
      </c>
      <c r="AP944">
        <v>2.35612770754439</v>
      </c>
      <c r="AQ944" t="s">
        <v>374</v>
      </c>
      <c r="AR944" t="s">
        <v>374</v>
      </c>
      <c r="AS944" t="s">
        <v>375</v>
      </c>
      <c r="AT944" t="s">
        <v>376</v>
      </c>
      <c r="AU944">
        <v>27</v>
      </c>
      <c r="AV944" t="s">
        <v>377</v>
      </c>
      <c r="AW944" t="s">
        <v>378</v>
      </c>
      <c r="AY944">
        <v>1.10795130090991</v>
      </c>
      <c r="AZ944">
        <v>0.46799214680989798</v>
      </c>
      <c r="BA944" s="6">
        <f t="shared" si="75"/>
        <v>0.38318309974865739</v>
      </c>
      <c r="BB944" s="4" t="str">
        <f t="shared" si="72"/>
        <v/>
      </c>
      <c r="BC944" t="str">
        <f t="shared" si="71"/>
        <v/>
      </c>
      <c r="BD944" t="str">
        <f t="shared" si="73"/>
        <v/>
      </c>
      <c r="BE944" t="str">
        <f t="shared" si="74"/>
        <v/>
      </c>
      <c r="BF944" t="s">
        <v>376</v>
      </c>
      <c r="BG944" t="s">
        <v>375</v>
      </c>
    </row>
    <row r="945" spans="1:59" x14ac:dyDescent="0.2">
      <c r="A945">
        <v>30.4293212890625</v>
      </c>
      <c r="B945">
        <v>30.456794738769499</v>
      </c>
      <c r="C945">
        <v>30.115699768066399</v>
      </c>
      <c r="D945">
        <v>30.781364440918001</v>
      </c>
      <c r="E945">
        <v>30.849239349365199</v>
      </c>
      <c r="F945">
        <v>30.773683547973601</v>
      </c>
      <c r="I945" t="s">
        <v>13784</v>
      </c>
      <c r="J945" t="s">
        <v>13785</v>
      </c>
      <c r="K945" t="s">
        <v>13786</v>
      </c>
      <c r="L945" t="s">
        <v>651</v>
      </c>
      <c r="M945" t="s">
        <v>652</v>
      </c>
      <c r="N945" t="s">
        <v>2460</v>
      </c>
      <c r="O945" t="s">
        <v>2461</v>
      </c>
      <c r="P945" t="s">
        <v>326</v>
      </c>
      <c r="Q945" t="s">
        <v>327</v>
      </c>
      <c r="R945" t="s">
        <v>13787</v>
      </c>
      <c r="S945" t="s">
        <v>13788</v>
      </c>
      <c r="T945" t="s">
        <v>13789</v>
      </c>
      <c r="U945" t="s">
        <v>13790</v>
      </c>
      <c r="Z945" t="s">
        <v>13791</v>
      </c>
      <c r="AA945" t="s">
        <v>13792</v>
      </c>
      <c r="AB945">
        <v>24</v>
      </c>
      <c r="AC945">
        <v>24</v>
      </c>
      <c r="AD945">
        <v>23</v>
      </c>
      <c r="AE945">
        <v>35.799999999999997</v>
      </c>
      <c r="AF945">
        <v>35.799999999999997</v>
      </c>
      <c r="AG945">
        <v>34.9</v>
      </c>
      <c r="AH945">
        <v>94.134</v>
      </c>
      <c r="AI945">
        <v>0</v>
      </c>
      <c r="AJ945">
        <v>249.91</v>
      </c>
      <c r="AK945">
        <v>9698500000</v>
      </c>
      <c r="AL945">
        <v>105</v>
      </c>
      <c r="AM945">
        <v>1.85418208036472</v>
      </c>
      <c r="AN945">
        <v>0.147770992366412</v>
      </c>
      <c r="AO945">
        <v>0.46749051411946502</v>
      </c>
      <c r="AP945">
        <v>4.1736370062154604</v>
      </c>
      <c r="AQ945" t="s">
        <v>13793</v>
      </c>
      <c r="AR945" t="s">
        <v>13793</v>
      </c>
      <c r="AS945" t="s">
        <v>13794</v>
      </c>
      <c r="AT945" t="s">
        <v>13795</v>
      </c>
      <c r="AU945">
        <v>1193</v>
      </c>
      <c r="AV945" t="s">
        <v>13796</v>
      </c>
      <c r="AW945" t="s">
        <v>13794</v>
      </c>
      <c r="AY945">
        <v>1.85418208036472</v>
      </c>
      <c r="AZ945">
        <v>0.46749051411946502</v>
      </c>
      <c r="BA945" s="6">
        <f t="shared" si="75"/>
        <v>0.3827022432776952</v>
      </c>
      <c r="BB945" s="4" t="str">
        <f t="shared" si="72"/>
        <v/>
      </c>
      <c r="BC945" t="str">
        <f t="shared" si="71"/>
        <v/>
      </c>
      <c r="BD945" t="str">
        <f t="shared" si="73"/>
        <v/>
      </c>
      <c r="BE945" t="str">
        <f t="shared" si="74"/>
        <v/>
      </c>
      <c r="BF945" t="s">
        <v>13795</v>
      </c>
      <c r="BG945" t="s">
        <v>13794</v>
      </c>
    </row>
    <row r="946" spans="1:59" x14ac:dyDescent="0.2">
      <c r="A946">
        <v>30.2488689422607</v>
      </c>
      <c r="B946">
        <v>29.8922214508057</v>
      </c>
      <c r="C946">
        <v>30.1227512359619</v>
      </c>
      <c r="D946">
        <v>30.847448348998999</v>
      </c>
      <c r="E946">
        <v>30.630100250244102</v>
      </c>
      <c r="F946">
        <v>30.188720703125</v>
      </c>
      <c r="I946" t="s">
        <v>23843</v>
      </c>
      <c r="J946" t="s">
        <v>23844</v>
      </c>
      <c r="K946" t="s">
        <v>112</v>
      </c>
      <c r="L946" t="s">
        <v>122</v>
      </c>
      <c r="M946" t="s">
        <v>123</v>
      </c>
      <c r="N946" t="s">
        <v>165</v>
      </c>
      <c r="O946" t="s">
        <v>166</v>
      </c>
      <c r="P946" t="s">
        <v>112</v>
      </c>
      <c r="Q946" t="s">
        <v>113</v>
      </c>
      <c r="R946" t="s">
        <v>3833</v>
      </c>
      <c r="S946">
        <v>99973</v>
      </c>
      <c r="Z946" t="s">
        <v>23845</v>
      </c>
      <c r="AA946" t="s">
        <v>23846</v>
      </c>
      <c r="AB946">
        <v>16</v>
      </c>
      <c r="AC946">
        <v>16</v>
      </c>
      <c r="AD946">
        <v>15</v>
      </c>
      <c r="AE946">
        <v>32.200000000000003</v>
      </c>
      <c r="AF946">
        <v>32.200000000000003</v>
      </c>
      <c r="AG946">
        <v>30.5</v>
      </c>
      <c r="AH946">
        <v>56.593000000000004</v>
      </c>
      <c r="AI946">
        <v>0</v>
      </c>
      <c r="AJ946">
        <v>60.314999999999998</v>
      </c>
      <c r="AK946">
        <v>8259100000</v>
      </c>
      <c r="AL946">
        <v>69</v>
      </c>
      <c r="AM946">
        <v>0.99599063423561895</v>
      </c>
      <c r="AN946">
        <v>0.26154761904761897</v>
      </c>
      <c r="AO946">
        <v>0.46747589111328097</v>
      </c>
      <c r="AP946">
        <v>2.1236411400253501</v>
      </c>
      <c r="AQ946" t="s">
        <v>23847</v>
      </c>
      <c r="AR946" t="s">
        <v>23847</v>
      </c>
      <c r="AS946" t="s">
        <v>23848</v>
      </c>
      <c r="AT946" t="s">
        <v>23849</v>
      </c>
      <c r="AU946">
        <v>2147</v>
      </c>
      <c r="AV946" t="s">
        <v>23850</v>
      </c>
      <c r="AW946" t="s">
        <v>23848</v>
      </c>
      <c r="AY946">
        <v>0.99599063423561895</v>
      </c>
      <c r="AZ946">
        <v>0.46747589111328097</v>
      </c>
      <c r="BA946" s="6">
        <f t="shared" si="75"/>
        <v>0.38268822842326577</v>
      </c>
      <c r="BB946" s="4" t="str">
        <f t="shared" si="72"/>
        <v/>
      </c>
      <c r="BC946" t="str">
        <f t="shared" si="71"/>
        <v/>
      </c>
      <c r="BD946" t="str">
        <f t="shared" si="73"/>
        <v/>
      </c>
      <c r="BE946" t="str">
        <f t="shared" si="74"/>
        <v/>
      </c>
      <c r="BF946" t="s">
        <v>23849</v>
      </c>
      <c r="BG946" t="s">
        <v>23848</v>
      </c>
    </row>
    <row r="947" spans="1:59" x14ac:dyDescent="0.2">
      <c r="A947">
        <v>29.575262069702099</v>
      </c>
      <c r="B947">
        <v>29.564455032348601</v>
      </c>
      <c r="C947">
        <v>29.404827117919901</v>
      </c>
      <c r="D947">
        <v>30.2020969390869</v>
      </c>
      <c r="E947">
        <v>30.048042297363299</v>
      </c>
      <c r="F947">
        <v>29.696506500244102</v>
      </c>
      <c r="I947" t="s">
        <v>21494</v>
      </c>
      <c r="J947" t="s">
        <v>13302</v>
      </c>
      <c r="K947" t="s">
        <v>21495</v>
      </c>
      <c r="P947" t="s">
        <v>464</v>
      </c>
      <c r="Q947" t="s">
        <v>465</v>
      </c>
      <c r="R947" t="s">
        <v>8791</v>
      </c>
      <c r="S947" t="s">
        <v>8792</v>
      </c>
      <c r="T947" t="s">
        <v>8778</v>
      </c>
      <c r="U947" t="s">
        <v>8779</v>
      </c>
      <c r="Z947" t="s">
        <v>21496</v>
      </c>
      <c r="AA947" t="s">
        <v>21497</v>
      </c>
      <c r="AB947">
        <v>13</v>
      </c>
      <c r="AC947">
        <v>13</v>
      </c>
      <c r="AD947">
        <v>13</v>
      </c>
      <c r="AE947">
        <v>41.1</v>
      </c>
      <c r="AF947">
        <v>41.1</v>
      </c>
      <c r="AG947">
        <v>41.1</v>
      </c>
      <c r="AH947">
        <v>38.286000000000001</v>
      </c>
      <c r="AI947">
        <v>0</v>
      </c>
      <c r="AJ947">
        <v>60.396999999999998</v>
      </c>
      <c r="AK947">
        <v>5519900000</v>
      </c>
      <c r="AL947">
        <v>51</v>
      </c>
      <c r="AM947">
        <v>1.3689842290487899</v>
      </c>
      <c r="AN947">
        <v>0.18697322834645699</v>
      </c>
      <c r="AO947">
        <v>0.46736717224121099</v>
      </c>
      <c r="AP947">
        <v>2.93131133531032</v>
      </c>
      <c r="AQ947" t="s">
        <v>21498</v>
      </c>
      <c r="AR947" t="s">
        <v>21498</v>
      </c>
      <c r="AS947" t="s">
        <v>21499</v>
      </c>
      <c r="AT947" t="s">
        <v>21496</v>
      </c>
      <c r="AU947">
        <v>1912</v>
      </c>
      <c r="AV947" t="s">
        <v>21500</v>
      </c>
      <c r="AW947" t="s">
        <v>21499</v>
      </c>
      <c r="AY947">
        <v>1.3689842290487899</v>
      </c>
      <c r="AZ947">
        <v>0.46736717224121099</v>
      </c>
      <c r="BA947" s="6">
        <f t="shared" si="75"/>
        <v>0.38258403548129416</v>
      </c>
      <c r="BB947" s="4" t="str">
        <f t="shared" si="72"/>
        <v/>
      </c>
      <c r="BC947" t="str">
        <f t="shared" si="71"/>
        <v/>
      </c>
      <c r="BD947" t="str">
        <f t="shared" si="73"/>
        <v/>
      </c>
      <c r="BE947" t="str">
        <f t="shared" si="74"/>
        <v/>
      </c>
      <c r="BF947" t="s">
        <v>21496</v>
      </c>
      <c r="BG947" t="s">
        <v>21499</v>
      </c>
    </row>
    <row r="948" spans="1:59" x14ac:dyDescent="0.2">
      <c r="A948">
        <v>30.732872009277301</v>
      </c>
      <c r="B948">
        <v>30.725172042846701</v>
      </c>
      <c r="C948">
        <v>30.715793609619102</v>
      </c>
      <c r="D948">
        <v>31.488218307495099</v>
      </c>
      <c r="E948">
        <v>31.172657012939499</v>
      </c>
      <c r="F948">
        <v>30.9146327972412</v>
      </c>
      <c r="I948" t="s">
        <v>27717</v>
      </c>
      <c r="J948" t="s">
        <v>27718</v>
      </c>
      <c r="K948" t="s">
        <v>1249</v>
      </c>
      <c r="N948" t="s">
        <v>547</v>
      </c>
      <c r="O948" t="s">
        <v>548</v>
      </c>
      <c r="P948" t="s">
        <v>1249</v>
      </c>
      <c r="Q948" t="s">
        <v>1250</v>
      </c>
      <c r="R948" t="s">
        <v>1108</v>
      </c>
      <c r="S948">
        <v>3036</v>
      </c>
      <c r="Z948" t="s">
        <v>14222</v>
      </c>
      <c r="AA948" t="s">
        <v>14223</v>
      </c>
      <c r="AB948">
        <v>30</v>
      </c>
      <c r="AC948">
        <v>30</v>
      </c>
      <c r="AD948">
        <v>30</v>
      </c>
      <c r="AE948">
        <v>33.299999999999997</v>
      </c>
      <c r="AF948">
        <v>33.299999999999997</v>
      </c>
      <c r="AG948">
        <v>33.299999999999997</v>
      </c>
      <c r="AH948">
        <v>101</v>
      </c>
      <c r="AI948">
        <v>0</v>
      </c>
      <c r="AJ948">
        <v>92.86</v>
      </c>
      <c r="AK948">
        <v>12780000000</v>
      </c>
      <c r="AL948">
        <v>104</v>
      </c>
      <c r="AM948">
        <v>1.3184507512973</v>
      </c>
      <c r="AN948">
        <v>0.19129310344827599</v>
      </c>
      <c r="AO948">
        <v>0.46722348531087499</v>
      </c>
      <c r="AP948">
        <v>2.81577273459704</v>
      </c>
      <c r="AQ948" t="s">
        <v>27719</v>
      </c>
      <c r="AR948" t="s">
        <v>27719</v>
      </c>
      <c r="AS948" t="s">
        <v>27720</v>
      </c>
      <c r="AT948" t="s">
        <v>27721</v>
      </c>
      <c r="AU948">
        <v>2601</v>
      </c>
      <c r="AV948" t="s">
        <v>27722</v>
      </c>
      <c r="AW948" t="s">
        <v>27723</v>
      </c>
      <c r="AY948">
        <v>1.3184507512973</v>
      </c>
      <c r="AZ948">
        <v>0.46722348531087499</v>
      </c>
      <c r="BA948" s="6">
        <f t="shared" si="75"/>
        <v>0.38244634223508789</v>
      </c>
      <c r="BB948" s="4" t="str">
        <f t="shared" si="72"/>
        <v/>
      </c>
      <c r="BC948" t="str">
        <f t="shared" si="71"/>
        <v/>
      </c>
      <c r="BD948" t="str">
        <f t="shared" si="73"/>
        <v/>
      </c>
      <c r="BE948" t="str">
        <f t="shared" si="74"/>
        <v/>
      </c>
      <c r="BF948" t="s">
        <v>27721</v>
      </c>
      <c r="BG948" t="s">
        <v>27720</v>
      </c>
    </row>
    <row r="949" spans="1:59" x14ac:dyDescent="0.2">
      <c r="A949">
        <v>34.464714050292997</v>
      </c>
      <c r="B949">
        <v>34.496490478515597</v>
      </c>
      <c r="C949">
        <v>33.995975494384801</v>
      </c>
      <c r="D949">
        <v>34.864891052246101</v>
      </c>
      <c r="E949">
        <v>34.875686645507798</v>
      </c>
      <c r="F949">
        <v>34.616592407226598</v>
      </c>
      <c r="I949" t="s">
        <v>22519</v>
      </c>
      <c r="J949" t="s">
        <v>22520</v>
      </c>
      <c r="K949" t="s">
        <v>22521</v>
      </c>
      <c r="P949" t="s">
        <v>345</v>
      </c>
      <c r="Q949" t="s">
        <v>346</v>
      </c>
      <c r="R949" t="s">
        <v>12663</v>
      </c>
      <c r="S949" t="s">
        <v>12664</v>
      </c>
      <c r="T949" t="s">
        <v>11213</v>
      </c>
      <c r="U949" t="s">
        <v>11214</v>
      </c>
      <c r="Z949" t="s">
        <v>11215</v>
      </c>
      <c r="AA949" t="s">
        <v>11216</v>
      </c>
      <c r="AB949">
        <v>63</v>
      </c>
      <c r="AC949">
        <v>63</v>
      </c>
      <c r="AD949">
        <v>63</v>
      </c>
      <c r="AE949">
        <v>58</v>
      </c>
      <c r="AF949">
        <v>58</v>
      </c>
      <c r="AG949">
        <v>58</v>
      </c>
      <c r="AH949">
        <v>92.888000000000005</v>
      </c>
      <c r="AI949">
        <v>0</v>
      </c>
      <c r="AJ949">
        <v>323.31</v>
      </c>
      <c r="AK949">
        <v>154230000000</v>
      </c>
      <c r="AL949">
        <v>454</v>
      </c>
      <c r="AM949">
        <v>1.20119425568133</v>
      </c>
      <c r="AN949">
        <v>0.20911267605633799</v>
      </c>
      <c r="AO949">
        <v>0.46666336059570301</v>
      </c>
      <c r="AP949">
        <v>2.55572359797219</v>
      </c>
      <c r="AQ949" t="s">
        <v>22522</v>
      </c>
      <c r="AR949" t="s">
        <v>22522</v>
      </c>
      <c r="AS949" t="s">
        <v>22523</v>
      </c>
      <c r="AT949" t="s">
        <v>22524</v>
      </c>
      <c r="AU949">
        <v>2012</v>
      </c>
      <c r="AV949" t="s">
        <v>22525</v>
      </c>
      <c r="AW949" t="s">
        <v>22523</v>
      </c>
      <c r="AY949">
        <v>1.20119425568133</v>
      </c>
      <c r="AZ949">
        <v>0.46666336059570301</v>
      </c>
      <c r="BA949" s="6">
        <f t="shared" si="75"/>
        <v>0.38190971318846212</v>
      </c>
      <c r="BB949" s="4" t="str">
        <f t="shared" si="72"/>
        <v/>
      </c>
      <c r="BC949" t="str">
        <f t="shared" si="71"/>
        <v/>
      </c>
      <c r="BD949" t="str">
        <f t="shared" si="73"/>
        <v/>
      </c>
      <c r="BE949" t="str">
        <f t="shared" si="74"/>
        <v/>
      </c>
      <c r="BF949" t="s">
        <v>22524</v>
      </c>
      <c r="BG949" t="s">
        <v>22523</v>
      </c>
    </row>
    <row r="950" spans="1:59" x14ac:dyDescent="0.2">
      <c r="A950">
        <v>25.917137145996101</v>
      </c>
      <c r="B950">
        <v>26.789176940918001</v>
      </c>
      <c r="C950" t="s">
        <v>88</v>
      </c>
      <c r="D950">
        <v>26.489820480346701</v>
      </c>
      <c r="E950">
        <v>26.793399810791001</v>
      </c>
      <c r="F950">
        <v>27.176074981689499</v>
      </c>
      <c r="I950" t="s">
        <v>5466</v>
      </c>
      <c r="J950" t="s">
        <v>5467</v>
      </c>
      <c r="K950" t="s">
        <v>5468</v>
      </c>
      <c r="L950" t="s">
        <v>449</v>
      </c>
      <c r="M950" t="s">
        <v>450</v>
      </c>
      <c r="P950" t="s">
        <v>770</v>
      </c>
      <c r="Q950" t="s">
        <v>771</v>
      </c>
      <c r="R950" t="s">
        <v>232</v>
      </c>
      <c r="S950">
        <v>4131</v>
      </c>
      <c r="Z950" t="s">
        <v>5469</v>
      </c>
      <c r="AA950" t="s">
        <v>5470</v>
      </c>
      <c r="AB950">
        <v>5</v>
      </c>
      <c r="AC950">
        <v>5</v>
      </c>
      <c r="AD950">
        <v>5</v>
      </c>
      <c r="AE950">
        <v>20.9</v>
      </c>
      <c r="AF950">
        <v>20.9</v>
      </c>
      <c r="AG950">
        <v>20.9</v>
      </c>
      <c r="AH950">
        <v>31.292999999999999</v>
      </c>
      <c r="AI950">
        <v>0</v>
      </c>
      <c r="AJ950">
        <v>28.356000000000002</v>
      </c>
      <c r="AK950">
        <v>541520000</v>
      </c>
      <c r="AL950">
        <v>11</v>
      </c>
      <c r="AM950">
        <v>0.466449313814772</v>
      </c>
      <c r="AN950">
        <v>0.55595622895622898</v>
      </c>
      <c r="AO950">
        <v>0.46660804748535201</v>
      </c>
      <c r="AP950">
        <v>1.12733166975919</v>
      </c>
      <c r="AQ950" t="s">
        <v>5471</v>
      </c>
      <c r="AR950" t="s">
        <v>5471</v>
      </c>
      <c r="AS950" t="s">
        <v>5472</v>
      </c>
      <c r="AT950" t="s">
        <v>5473</v>
      </c>
      <c r="AU950">
        <v>522</v>
      </c>
      <c r="AV950" t="s">
        <v>5474</v>
      </c>
      <c r="AW950" t="s">
        <v>5472</v>
      </c>
      <c r="AY950">
        <v>0.466449313814772</v>
      </c>
      <c r="AZ950">
        <v>0.46660804748535201</v>
      </c>
      <c r="BA950" s="6">
        <f t="shared" si="75"/>
        <v>0.38185673161093048</v>
      </c>
      <c r="BB950" s="4" t="str">
        <f t="shared" si="72"/>
        <v/>
      </c>
      <c r="BC950" t="str">
        <f t="shared" si="71"/>
        <v/>
      </c>
      <c r="BD950" t="str">
        <f t="shared" si="73"/>
        <v/>
      </c>
      <c r="BE950" t="str">
        <f t="shared" si="74"/>
        <v/>
      </c>
      <c r="BF950" t="s">
        <v>5473</v>
      </c>
      <c r="BG950" t="s">
        <v>5472</v>
      </c>
    </row>
    <row r="951" spans="1:59" x14ac:dyDescent="0.2">
      <c r="A951">
        <v>28.307346343994102</v>
      </c>
      <c r="B951">
        <v>28.2844944000244</v>
      </c>
      <c r="C951">
        <v>28.272886276245099</v>
      </c>
      <c r="D951">
        <v>28.8201599121094</v>
      </c>
      <c r="E951">
        <v>28.899198532104499</v>
      </c>
      <c r="F951">
        <v>28.544620513916001</v>
      </c>
      <c r="I951" t="s">
        <v>40207</v>
      </c>
      <c r="J951" t="s">
        <v>40208</v>
      </c>
      <c r="K951" t="s">
        <v>40209</v>
      </c>
      <c r="P951" t="s">
        <v>326</v>
      </c>
      <c r="Q951" t="s">
        <v>327</v>
      </c>
      <c r="R951" t="s">
        <v>40210</v>
      </c>
      <c r="S951" t="s">
        <v>40211</v>
      </c>
      <c r="T951" t="s">
        <v>1171</v>
      </c>
      <c r="U951" t="s">
        <v>1172</v>
      </c>
      <c r="Z951" t="s">
        <v>40212</v>
      </c>
      <c r="AA951" t="s">
        <v>40213</v>
      </c>
      <c r="AB951">
        <v>6</v>
      </c>
      <c r="AC951">
        <v>6</v>
      </c>
      <c r="AD951">
        <v>6</v>
      </c>
      <c r="AE951">
        <v>16.3</v>
      </c>
      <c r="AF951">
        <v>16.3</v>
      </c>
      <c r="AG951">
        <v>16.3</v>
      </c>
      <c r="AH951">
        <v>46.673999999999999</v>
      </c>
      <c r="AI951">
        <v>0</v>
      </c>
      <c r="AJ951">
        <v>9.1565999999999992</v>
      </c>
      <c r="AK951">
        <v>2349600000</v>
      </c>
      <c r="AL951">
        <v>20</v>
      </c>
      <c r="AM951">
        <v>1.9052190923093399</v>
      </c>
      <c r="AN951">
        <v>0.14910000000000001</v>
      </c>
      <c r="AO951">
        <v>0.46641731262206998</v>
      </c>
      <c r="AP951">
        <v>4.3208702440823599</v>
      </c>
      <c r="AQ951" t="s">
        <v>40214</v>
      </c>
      <c r="AR951" t="s">
        <v>40214</v>
      </c>
      <c r="AS951" t="s">
        <v>40215</v>
      </c>
      <c r="AT951" t="s">
        <v>40216</v>
      </c>
      <c r="AU951">
        <v>4116</v>
      </c>
      <c r="AV951" t="s">
        <v>40217</v>
      </c>
      <c r="AW951" t="s">
        <v>40215</v>
      </c>
      <c r="AY951">
        <v>1.9052190923093399</v>
      </c>
      <c r="AZ951">
        <v>0.46641731262206998</v>
      </c>
      <c r="BA951" s="6">
        <f t="shared" si="75"/>
        <v>0.38167405209429695</v>
      </c>
      <c r="BB951" s="4" t="str">
        <f t="shared" si="72"/>
        <v/>
      </c>
      <c r="BC951" t="str">
        <f t="shared" si="71"/>
        <v/>
      </c>
      <c r="BD951" t="str">
        <f t="shared" si="73"/>
        <v/>
      </c>
      <c r="BE951" t="str">
        <f t="shared" si="74"/>
        <v/>
      </c>
      <c r="BF951" t="s">
        <v>40216</v>
      </c>
      <c r="BG951" t="s">
        <v>40215</v>
      </c>
    </row>
    <row r="952" spans="1:59" x14ac:dyDescent="0.2">
      <c r="A952">
        <v>26.879819869995099</v>
      </c>
      <c r="B952">
        <v>26.789548873901399</v>
      </c>
      <c r="C952">
        <v>26.078752517700199</v>
      </c>
      <c r="D952">
        <v>27.5170574188232</v>
      </c>
      <c r="E952">
        <v>27.117237091064499</v>
      </c>
      <c r="F952">
        <v>26.512678146362301</v>
      </c>
      <c r="I952" t="s">
        <v>33224</v>
      </c>
      <c r="J952" t="s">
        <v>33225</v>
      </c>
      <c r="K952" t="s">
        <v>33226</v>
      </c>
      <c r="N952" t="s">
        <v>124</v>
      </c>
      <c r="O952" t="s">
        <v>125</v>
      </c>
      <c r="P952" t="s">
        <v>196</v>
      </c>
      <c r="Q952" t="s">
        <v>197</v>
      </c>
      <c r="R952" t="s">
        <v>128</v>
      </c>
      <c r="S952">
        <v>3000</v>
      </c>
      <c r="V952" t="s">
        <v>33227</v>
      </c>
      <c r="W952" t="s">
        <v>33228</v>
      </c>
      <c r="Z952" t="s">
        <v>9426</v>
      </c>
      <c r="AA952" t="s">
        <v>9427</v>
      </c>
      <c r="AB952">
        <v>7</v>
      </c>
      <c r="AC952">
        <v>5</v>
      </c>
      <c r="AD952">
        <v>5</v>
      </c>
      <c r="AE952">
        <v>8.8000000000000007</v>
      </c>
      <c r="AF952">
        <v>6.9</v>
      </c>
      <c r="AG952">
        <v>6.9</v>
      </c>
      <c r="AH952">
        <v>72.963999999999999</v>
      </c>
      <c r="AI952">
        <v>0</v>
      </c>
      <c r="AJ952">
        <v>8.9733999999999998</v>
      </c>
      <c r="AK952">
        <v>743770000</v>
      </c>
      <c r="AL952">
        <v>12</v>
      </c>
      <c r="AM952">
        <v>0.53143013607975598</v>
      </c>
      <c r="AN952">
        <v>0.50534066941769795</v>
      </c>
      <c r="AO952">
        <v>0.46628379821777299</v>
      </c>
      <c r="AP952">
        <v>1.20635140853889</v>
      </c>
      <c r="AQ952" t="s">
        <v>33229</v>
      </c>
      <c r="AR952" t="s">
        <v>33230</v>
      </c>
      <c r="AS952" t="s">
        <v>33231</v>
      </c>
      <c r="AT952" t="s">
        <v>33232</v>
      </c>
      <c r="AU952">
        <v>3265</v>
      </c>
      <c r="AV952" t="s">
        <v>33233</v>
      </c>
      <c r="AW952" t="s">
        <v>33234</v>
      </c>
      <c r="AX952" t="s">
        <v>33235</v>
      </c>
      <c r="AY952">
        <v>0.53143013607975598</v>
      </c>
      <c r="AZ952">
        <v>0.46628379821777299</v>
      </c>
      <c r="BA952" s="6">
        <f t="shared" si="75"/>
        <v>0.38154619080207919</v>
      </c>
      <c r="BB952" s="4" t="str">
        <f t="shared" si="72"/>
        <v/>
      </c>
      <c r="BC952" t="str">
        <f t="shared" si="71"/>
        <v/>
      </c>
      <c r="BD952" t="str">
        <f t="shared" si="73"/>
        <v/>
      </c>
      <c r="BE952" t="str">
        <f t="shared" si="74"/>
        <v/>
      </c>
      <c r="BF952" t="s">
        <v>33232</v>
      </c>
      <c r="BG952" t="s">
        <v>33231</v>
      </c>
    </row>
    <row r="953" spans="1:59" x14ac:dyDescent="0.2">
      <c r="A953">
        <v>30.6422023773193</v>
      </c>
      <c r="B953">
        <v>30.733680725097699</v>
      </c>
      <c r="C953">
        <v>30.529621124267599</v>
      </c>
      <c r="D953">
        <v>31.3236179351807</v>
      </c>
      <c r="E953">
        <v>31.042900085449201</v>
      </c>
      <c r="F953">
        <v>30.936912536621101</v>
      </c>
      <c r="I953" t="s">
        <v>3606</v>
      </c>
      <c r="J953" t="s">
        <v>3607</v>
      </c>
      <c r="K953" t="s">
        <v>3608</v>
      </c>
      <c r="L953" t="s">
        <v>3609</v>
      </c>
      <c r="M953" t="s">
        <v>3610</v>
      </c>
      <c r="N953" t="s">
        <v>3611</v>
      </c>
      <c r="O953" t="s">
        <v>3612</v>
      </c>
      <c r="P953" t="s">
        <v>345</v>
      </c>
      <c r="Q953" t="s">
        <v>346</v>
      </c>
      <c r="R953" t="s">
        <v>3613</v>
      </c>
      <c r="S953" t="s">
        <v>3614</v>
      </c>
      <c r="T953" t="s">
        <v>2503</v>
      </c>
      <c r="U953" t="s">
        <v>2504</v>
      </c>
      <c r="Z953" t="s">
        <v>3615</v>
      </c>
      <c r="AA953" t="s">
        <v>3616</v>
      </c>
      <c r="AB953">
        <v>21</v>
      </c>
      <c r="AC953">
        <v>21</v>
      </c>
      <c r="AD953">
        <v>21</v>
      </c>
      <c r="AE953">
        <v>33.1</v>
      </c>
      <c r="AF953">
        <v>33.1</v>
      </c>
      <c r="AG953">
        <v>33.1</v>
      </c>
      <c r="AH953">
        <v>80.683999999999997</v>
      </c>
      <c r="AI953">
        <v>0</v>
      </c>
      <c r="AJ953">
        <v>152.19</v>
      </c>
      <c r="AK953">
        <v>11967000000</v>
      </c>
      <c r="AL953">
        <v>95</v>
      </c>
      <c r="AM953">
        <v>1.64128160503534</v>
      </c>
      <c r="AN953">
        <v>0.16851308900523601</v>
      </c>
      <c r="AO953">
        <v>0.46597544352213699</v>
      </c>
      <c r="AP953">
        <v>3.5959105786268601</v>
      </c>
      <c r="AQ953" t="s">
        <v>3617</v>
      </c>
      <c r="AR953" t="s">
        <v>3617</v>
      </c>
      <c r="AS953" t="s">
        <v>3618</v>
      </c>
      <c r="AT953" t="s">
        <v>3619</v>
      </c>
      <c r="AU953">
        <v>353</v>
      </c>
      <c r="AV953" t="s">
        <v>3620</v>
      </c>
      <c r="AW953" t="s">
        <v>3618</v>
      </c>
      <c r="AX953" t="s">
        <v>3621</v>
      </c>
      <c r="AY953">
        <v>1.64128160503534</v>
      </c>
      <c r="AZ953">
        <v>0.46597544352213699</v>
      </c>
      <c r="BA953" s="6">
        <f t="shared" si="75"/>
        <v>0.3812509373215589</v>
      </c>
      <c r="BB953" s="4" t="str">
        <f t="shared" si="72"/>
        <v/>
      </c>
      <c r="BC953" t="str">
        <f t="shared" si="71"/>
        <v/>
      </c>
      <c r="BD953" t="str">
        <f t="shared" si="73"/>
        <v/>
      </c>
      <c r="BE953" t="str">
        <f t="shared" si="74"/>
        <v/>
      </c>
      <c r="BF953" t="s">
        <v>3619</v>
      </c>
      <c r="BG953" t="s">
        <v>3618</v>
      </c>
    </row>
    <row r="954" spans="1:59" x14ac:dyDescent="0.2">
      <c r="A954">
        <v>32.047523498535199</v>
      </c>
      <c r="B954">
        <v>32.155933380127003</v>
      </c>
      <c r="C954">
        <v>32.020721435546903</v>
      </c>
      <c r="D954">
        <v>32.2971000671387</v>
      </c>
      <c r="E954">
        <v>32.718715667724602</v>
      </c>
      <c r="F954">
        <v>32.605186462402301</v>
      </c>
      <c r="I954" t="s">
        <v>23444</v>
      </c>
      <c r="J954" t="s">
        <v>23445</v>
      </c>
      <c r="K954" t="s">
        <v>23446</v>
      </c>
      <c r="N954" t="s">
        <v>8479</v>
      </c>
      <c r="O954" t="s">
        <v>8480</v>
      </c>
      <c r="P954" t="s">
        <v>770</v>
      </c>
      <c r="Q954" t="s">
        <v>771</v>
      </c>
      <c r="R954" t="s">
        <v>23434</v>
      </c>
      <c r="S954" t="s">
        <v>23447</v>
      </c>
      <c r="T954" t="s">
        <v>298</v>
      </c>
      <c r="U954" t="s">
        <v>299</v>
      </c>
      <c r="Z954" t="s">
        <v>17018</v>
      </c>
      <c r="AA954" t="s">
        <v>17019</v>
      </c>
      <c r="AB954">
        <v>16</v>
      </c>
      <c r="AC954">
        <v>11</v>
      </c>
      <c r="AD954">
        <v>10</v>
      </c>
      <c r="AE954">
        <v>62.7</v>
      </c>
      <c r="AF954">
        <v>48.2</v>
      </c>
      <c r="AG954">
        <v>44.4</v>
      </c>
      <c r="AH954">
        <v>38.58</v>
      </c>
      <c r="AI954">
        <v>0</v>
      </c>
      <c r="AJ954">
        <v>180.38</v>
      </c>
      <c r="AK954">
        <v>32460000000</v>
      </c>
      <c r="AL954">
        <v>84</v>
      </c>
      <c r="AM954">
        <v>1.6087074577785301</v>
      </c>
      <c r="AN954">
        <v>0.168469437652812</v>
      </c>
      <c r="AO954">
        <v>0.46560796101888302</v>
      </c>
      <c r="AP954">
        <v>3.5123186585217998</v>
      </c>
      <c r="AQ954" t="s">
        <v>23448</v>
      </c>
      <c r="AR954" t="s">
        <v>23448</v>
      </c>
      <c r="AS954" t="s">
        <v>23449</v>
      </c>
      <c r="AT954" t="s">
        <v>23450</v>
      </c>
      <c r="AU954">
        <v>2107</v>
      </c>
      <c r="AV954" t="s">
        <v>23451</v>
      </c>
      <c r="AW954" t="s">
        <v>23449</v>
      </c>
      <c r="AY954">
        <v>1.6087074577785301</v>
      </c>
      <c r="AZ954">
        <v>0.46560796101888302</v>
      </c>
      <c r="BA954" s="6">
        <f t="shared" si="75"/>
        <v>0.3808991506326096</v>
      </c>
      <c r="BB954" s="4" t="str">
        <f t="shared" si="72"/>
        <v/>
      </c>
      <c r="BC954" t="str">
        <f t="shared" si="71"/>
        <v/>
      </c>
      <c r="BD954" t="str">
        <f t="shared" si="73"/>
        <v/>
      </c>
      <c r="BE954" t="str">
        <f t="shared" si="74"/>
        <v/>
      </c>
      <c r="BF954" t="s">
        <v>23450</v>
      </c>
      <c r="BG954" t="s">
        <v>23449</v>
      </c>
    </row>
    <row r="955" spans="1:59" x14ac:dyDescent="0.2">
      <c r="A955">
        <v>25.260297775268601</v>
      </c>
      <c r="B955">
        <v>24.5564289093018</v>
      </c>
      <c r="C955">
        <v>25.269315719604499</v>
      </c>
      <c r="D955">
        <v>24.910495758056602</v>
      </c>
      <c r="E955">
        <v>26.225379943847699</v>
      </c>
      <c r="F955">
        <v>25.3456020355225</v>
      </c>
      <c r="I955" t="s">
        <v>25268</v>
      </c>
      <c r="J955" t="s">
        <v>28172</v>
      </c>
      <c r="K955" t="s">
        <v>4694</v>
      </c>
      <c r="N955" t="s">
        <v>208</v>
      </c>
      <c r="O955" t="s">
        <v>209</v>
      </c>
      <c r="P955" t="s">
        <v>4694</v>
      </c>
      <c r="Q955" t="s">
        <v>4695</v>
      </c>
      <c r="Z955" t="s">
        <v>28173</v>
      </c>
      <c r="AA955" t="s">
        <v>28174</v>
      </c>
      <c r="AB955">
        <v>2</v>
      </c>
      <c r="AC955">
        <v>2</v>
      </c>
      <c r="AD955">
        <v>2</v>
      </c>
      <c r="AE955">
        <v>4</v>
      </c>
      <c r="AF955">
        <v>4</v>
      </c>
      <c r="AG955">
        <v>4</v>
      </c>
      <c r="AH955">
        <v>61.24</v>
      </c>
      <c r="AI955">
        <v>2.6823999999999999E-4</v>
      </c>
      <c r="AJ955">
        <v>3.5905999999999998</v>
      </c>
      <c r="AK955">
        <v>257930000</v>
      </c>
      <c r="AL955">
        <v>5</v>
      </c>
      <c r="AM955">
        <v>0.44048552122086998</v>
      </c>
      <c r="AN955">
        <v>0.57738071895424803</v>
      </c>
      <c r="AO955">
        <v>0.46514511108398399</v>
      </c>
      <c r="AP955">
        <v>1.0265040069429501</v>
      </c>
      <c r="AQ955" t="s">
        <v>28175</v>
      </c>
      <c r="AR955" t="s">
        <v>28175</v>
      </c>
      <c r="AS955" t="s">
        <v>28176</v>
      </c>
      <c r="AT955" t="s">
        <v>28177</v>
      </c>
      <c r="AU955">
        <v>2656</v>
      </c>
      <c r="AV955" t="s">
        <v>28178</v>
      </c>
      <c r="AW955" t="s">
        <v>28176</v>
      </c>
      <c r="AY955">
        <v>0.44048552122086998</v>
      </c>
      <c r="AZ955">
        <v>0.46514511108398399</v>
      </c>
      <c r="BA955" s="6">
        <f t="shared" si="75"/>
        <v>0.38045619730711766</v>
      </c>
      <c r="BB955" s="4" t="str">
        <f t="shared" si="72"/>
        <v/>
      </c>
      <c r="BC955" t="str">
        <f t="shared" si="71"/>
        <v/>
      </c>
      <c r="BD955" t="str">
        <f t="shared" si="73"/>
        <v/>
      </c>
      <c r="BE955" t="str">
        <f t="shared" si="74"/>
        <v/>
      </c>
      <c r="BF955" t="s">
        <v>28177</v>
      </c>
      <c r="BG955" t="s">
        <v>28176</v>
      </c>
    </row>
    <row r="956" spans="1:59" x14ac:dyDescent="0.2">
      <c r="A956">
        <v>32.562065124511697</v>
      </c>
      <c r="B956">
        <v>32.4872856140137</v>
      </c>
      <c r="C956">
        <v>32.180564880371101</v>
      </c>
      <c r="D956">
        <v>33.048625946044901</v>
      </c>
      <c r="E956">
        <v>32.862674713134801</v>
      </c>
      <c r="F956">
        <v>32.707775115966797</v>
      </c>
      <c r="I956" t="s">
        <v>11688</v>
      </c>
      <c r="J956" t="s">
        <v>11689</v>
      </c>
      <c r="K956" t="s">
        <v>11690</v>
      </c>
      <c r="N956" t="s">
        <v>110</v>
      </c>
      <c r="O956" t="s">
        <v>111</v>
      </c>
      <c r="P956" t="s">
        <v>464</v>
      </c>
      <c r="Q956" t="s">
        <v>465</v>
      </c>
      <c r="R956" t="s">
        <v>11691</v>
      </c>
      <c r="S956" t="s">
        <v>11692</v>
      </c>
      <c r="T956" t="s">
        <v>11693</v>
      </c>
      <c r="U956" t="s">
        <v>11694</v>
      </c>
      <c r="Z956" t="s">
        <v>11695</v>
      </c>
      <c r="AA956" t="s">
        <v>11696</v>
      </c>
      <c r="AB956">
        <v>45</v>
      </c>
      <c r="AC956">
        <v>45</v>
      </c>
      <c r="AD956">
        <v>45</v>
      </c>
      <c r="AE956">
        <v>49.9</v>
      </c>
      <c r="AF956">
        <v>49.9</v>
      </c>
      <c r="AG956">
        <v>49.9</v>
      </c>
      <c r="AH956">
        <v>123.63</v>
      </c>
      <c r="AI956">
        <v>0</v>
      </c>
      <c r="AJ956">
        <v>323.31</v>
      </c>
      <c r="AK956">
        <v>40939000000</v>
      </c>
      <c r="AL956">
        <v>259</v>
      </c>
      <c r="AM956">
        <v>1.41203761323679</v>
      </c>
      <c r="AN956">
        <v>0.17643478260869599</v>
      </c>
      <c r="AO956">
        <v>0.46305338541667102</v>
      </c>
      <c r="AP956">
        <v>3.0315293228442202</v>
      </c>
      <c r="AQ956" t="s">
        <v>11697</v>
      </c>
      <c r="AR956" t="s">
        <v>11697</v>
      </c>
      <c r="AS956" t="s">
        <v>11698</v>
      </c>
      <c r="AT956" t="s">
        <v>11699</v>
      </c>
      <c r="AU956">
        <v>1012</v>
      </c>
      <c r="AV956" t="s">
        <v>11700</v>
      </c>
      <c r="AW956" t="s">
        <v>11701</v>
      </c>
      <c r="AY956">
        <v>1.41203761323679</v>
      </c>
      <c r="AZ956">
        <v>0.46305338541667102</v>
      </c>
      <c r="BA956" s="6">
        <f t="shared" si="75"/>
        <v>0.37845616035616803</v>
      </c>
      <c r="BB956" s="4" t="str">
        <f t="shared" si="72"/>
        <v/>
      </c>
      <c r="BC956" t="str">
        <f t="shared" si="71"/>
        <v/>
      </c>
      <c r="BD956" t="str">
        <f t="shared" si="73"/>
        <v/>
      </c>
      <c r="BE956" t="str">
        <f t="shared" si="74"/>
        <v/>
      </c>
      <c r="BF956" t="s">
        <v>11699</v>
      </c>
      <c r="BG956" t="s">
        <v>11698</v>
      </c>
    </row>
    <row r="957" spans="1:59" x14ac:dyDescent="0.2">
      <c r="A957">
        <v>27.609077453613299</v>
      </c>
      <c r="B957">
        <v>27.375673294067401</v>
      </c>
      <c r="C957">
        <v>26.682710647583001</v>
      </c>
      <c r="D957">
        <v>27.1164436340332</v>
      </c>
      <c r="E957">
        <v>28.1996669769287</v>
      </c>
      <c r="F957">
        <v>27.7381496429443</v>
      </c>
      <c r="I957" t="s">
        <v>41885</v>
      </c>
      <c r="J957" t="s">
        <v>41886</v>
      </c>
      <c r="K957" t="s">
        <v>41887</v>
      </c>
      <c r="P957" t="s">
        <v>41888</v>
      </c>
      <c r="Q957" t="s">
        <v>41889</v>
      </c>
      <c r="Z957" t="s">
        <v>41890</v>
      </c>
      <c r="AA957" t="s">
        <v>41891</v>
      </c>
      <c r="AB957">
        <v>4</v>
      </c>
      <c r="AC957">
        <v>4</v>
      </c>
      <c r="AD957">
        <v>4</v>
      </c>
      <c r="AE957">
        <v>28</v>
      </c>
      <c r="AF957">
        <v>28</v>
      </c>
      <c r="AG957">
        <v>28</v>
      </c>
      <c r="AH957">
        <v>28.824999999999999</v>
      </c>
      <c r="AI957">
        <v>0</v>
      </c>
      <c r="AJ957">
        <v>14.904999999999999</v>
      </c>
      <c r="AK957">
        <v>1164200000</v>
      </c>
      <c r="AL957">
        <v>15</v>
      </c>
      <c r="AM957">
        <v>0.47859878936112399</v>
      </c>
      <c r="AN957">
        <v>0.546427043217801</v>
      </c>
      <c r="AO957">
        <v>0.46226628621419202</v>
      </c>
      <c r="AP957">
        <v>1.10228081841876</v>
      </c>
      <c r="AQ957" t="s">
        <v>41892</v>
      </c>
      <c r="AR957" t="s">
        <v>41892</v>
      </c>
      <c r="AS957" t="s">
        <v>41893</v>
      </c>
      <c r="AT957" t="s">
        <v>41894</v>
      </c>
      <c r="AU957">
        <v>4319</v>
      </c>
      <c r="AV957" t="s">
        <v>41895</v>
      </c>
      <c r="AW957" t="s">
        <v>41896</v>
      </c>
      <c r="AY957">
        <v>0.47859878936112399</v>
      </c>
      <c r="AZ957">
        <v>0.46226628621419202</v>
      </c>
      <c r="BA957" s="6">
        <f t="shared" si="75"/>
        <v>0.37770431343234545</v>
      </c>
      <c r="BB957" s="4" t="str">
        <f t="shared" si="72"/>
        <v/>
      </c>
      <c r="BC957" t="str">
        <f t="shared" ref="BC957:BC1020" si="76">IFERROR(IF(AND(AY957&gt;1.34, AZ957&lt;(-1)), "+",""),"")</f>
        <v/>
      </c>
      <c r="BD957" t="str">
        <f t="shared" si="73"/>
        <v/>
      </c>
      <c r="BE957" t="str">
        <f t="shared" si="74"/>
        <v/>
      </c>
      <c r="BF957" t="s">
        <v>41894</v>
      </c>
      <c r="BG957" t="s">
        <v>41893</v>
      </c>
    </row>
    <row r="958" spans="1:59" x14ac:dyDescent="0.2">
      <c r="A958">
        <v>29.4180011749268</v>
      </c>
      <c r="B958">
        <v>29.3945198059082</v>
      </c>
      <c r="C958">
        <v>29.7327270507813</v>
      </c>
      <c r="D958">
        <v>29.903400421142599</v>
      </c>
      <c r="E958">
        <v>30.075334548950199</v>
      </c>
      <c r="F958">
        <v>29.953243255615199</v>
      </c>
      <c r="I958" t="s">
        <v>8173</v>
      </c>
      <c r="J958" t="s">
        <v>8174</v>
      </c>
      <c r="K958" t="s">
        <v>8175</v>
      </c>
      <c r="N958" t="s">
        <v>61</v>
      </c>
      <c r="O958" t="s">
        <v>62</v>
      </c>
      <c r="P958" t="s">
        <v>326</v>
      </c>
      <c r="Q958" t="s">
        <v>327</v>
      </c>
      <c r="R958" t="s">
        <v>7026</v>
      </c>
      <c r="S958">
        <v>5322</v>
      </c>
      <c r="T958" t="s">
        <v>7026</v>
      </c>
      <c r="U958" t="s">
        <v>7027</v>
      </c>
      <c r="Z958" t="s">
        <v>8176</v>
      </c>
      <c r="AA958" t="s">
        <v>8177</v>
      </c>
      <c r="AB958">
        <v>15</v>
      </c>
      <c r="AC958">
        <v>15</v>
      </c>
      <c r="AD958">
        <v>15</v>
      </c>
      <c r="AE958">
        <v>34</v>
      </c>
      <c r="AF958">
        <v>34</v>
      </c>
      <c r="AG958">
        <v>34</v>
      </c>
      <c r="AH958">
        <v>60.67</v>
      </c>
      <c r="AI958">
        <v>0</v>
      </c>
      <c r="AJ958">
        <v>97.602999999999994</v>
      </c>
      <c r="AK958">
        <v>5490200000</v>
      </c>
      <c r="AL958">
        <v>61</v>
      </c>
      <c r="AM958">
        <v>1.7334692003321499</v>
      </c>
      <c r="AN958">
        <v>0.159691358024691</v>
      </c>
      <c r="AO958">
        <v>0.46224339803060099</v>
      </c>
      <c r="AP958">
        <v>3.83916505027564</v>
      </c>
      <c r="AQ958" t="s">
        <v>8178</v>
      </c>
      <c r="AR958" t="s">
        <v>8178</v>
      </c>
      <c r="AS958" t="s">
        <v>8179</v>
      </c>
      <c r="AT958" t="s">
        <v>8180</v>
      </c>
      <c r="AU958">
        <v>736</v>
      </c>
      <c r="AV958" t="s">
        <v>8181</v>
      </c>
      <c r="AW958" t="s">
        <v>8179</v>
      </c>
      <c r="AX958" t="s">
        <v>8182</v>
      </c>
      <c r="AY958">
        <v>1.7334692003321499</v>
      </c>
      <c r="AZ958">
        <v>0.46224339803060099</v>
      </c>
      <c r="BA958" s="6">
        <f t="shared" si="75"/>
        <v>0.37768245649222099</v>
      </c>
      <c r="BB958" s="4" t="str">
        <f t="shared" si="72"/>
        <v/>
      </c>
      <c r="BC958" t="str">
        <f t="shared" si="76"/>
        <v/>
      </c>
      <c r="BD958" t="str">
        <f t="shared" si="73"/>
        <v/>
      </c>
      <c r="BE958" t="str">
        <f t="shared" si="74"/>
        <v/>
      </c>
      <c r="BF958" t="s">
        <v>8180</v>
      </c>
      <c r="BG958" t="s">
        <v>8179</v>
      </c>
    </row>
    <row r="959" spans="1:59" x14ac:dyDescent="0.2">
      <c r="A959">
        <v>30.129276275634801</v>
      </c>
      <c r="B959">
        <v>30.479619979858398</v>
      </c>
      <c r="C959">
        <v>29.9239406585693</v>
      </c>
      <c r="D959">
        <v>30.664329528808601</v>
      </c>
      <c r="E959">
        <v>30.753900527954102</v>
      </c>
      <c r="F959">
        <v>30.501234054565401</v>
      </c>
      <c r="I959" t="s">
        <v>38855</v>
      </c>
      <c r="J959" t="s">
        <v>4340</v>
      </c>
      <c r="K959" t="s">
        <v>38856</v>
      </c>
      <c r="P959" t="s">
        <v>38857</v>
      </c>
      <c r="Q959" t="s">
        <v>38858</v>
      </c>
      <c r="R959" t="s">
        <v>468</v>
      </c>
      <c r="S959">
        <v>3041</v>
      </c>
      <c r="Z959" t="s">
        <v>38859</v>
      </c>
      <c r="AA959" t="s">
        <v>38860</v>
      </c>
      <c r="AB959">
        <v>27</v>
      </c>
      <c r="AC959">
        <v>27</v>
      </c>
      <c r="AD959">
        <v>27</v>
      </c>
      <c r="AE959">
        <v>42.8</v>
      </c>
      <c r="AF959">
        <v>42.8</v>
      </c>
      <c r="AG959">
        <v>42.8</v>
      </c>
      <c r="AH959">
        <v>96.819000000000003</v>
      </c>
      <c r="AI959">
        <v>0</v>
      </c>
      <c r="AJ959">
        <v>104.89</v>
      </c>
      <c r="AK959">
        <v>8722500000</v>
      </c>
      <c r="AL959">
        <v>99</v>
      </c>
      <c r="AM959">
        <v>1.2180770905601901</v>
      </c>
      <c r="AN959">
        <v>0.207844092570037</v>
      </c>
      <c r="AO959">
        <v>0.46220906575520698</v>
      </c>
      <c r="AP959">
        <v>2.5925141477258702</v>
      </c>
      <c r="AQ959" t="s">
        <v>38861</v>
      </c>
      <c r="AR959" t="s">
        <v>38861</v>
      </c>
      <c r="AS959" t="s">
        <v>38862</v>
      </c>
      <c r="AT959" t="s">
        <v>38863</v>
      </c>
      <c r="AU959">
        <v>3958</v>
      </c>
      <c r="AV959" t="s">
        <v>38864</v>
      </c>
      <c r="AW959" t="s">
        <v>38862</v>
      </c>
      <c r="AY959">
        <v>1.2180770905601901</v>
      </c>
      <c r="AZ959">
        <v>0.46220906575520698</v>
      </c>
      <c r="BA959" s="6">
        <f t="shared" si="75"/>
        <v>0.37764967173219111</v>
      </c>
      <c r="BB959" s="4" t="str">
        <f t="shared" si="72"/>
        <v/>
      </c>
      <c r="BC959" t="str">
        <f t="shared" si="76"/>
        <v/>
      </c>
      <c r="BD959" t="str">
        <f t="shared" si="73"/>
        <v/>
      </c>
      <c r="BE959" t="str">
        <f t="shared" si="74"/>
        <v/>
      </c>
      <c r="BF959" t="s">
        <v>38863</v>
      </c>
      <c r="BG959" t="s">
        <v>38862</v>
      </c>
    </row>
    <row r="960" spans="1:59" x14ac:dyDescent="0.2">
      <c r="A960">
        <v>28.020410537719702</v>
      </c>
      <c r="B960">
        <v>28.297584533691399</v>
      </c>
      <c r="C960">
        <v>27.834907531738299</v>
      </c>
      <c r="D960">
        <v>28.5316677093506</v>
      </c>
      <c r="E960">
        <v>28.621706008911101</v>
      </c>
      <c r="F960">
        <v>28.385250091552699</v>
      </c>
      <c r="I960" t="s">
        <v>289</v>
      </c>
      <c r="J960" t="s">
        <v>290</v>
      </c>
      <c r="K960" t="s">
        <v>291</v>
      </c>
      <c r="L960" t="s">
        <v>292</v>
      </c>
      <c r="M960" t="s">
        <v>293</v>
      </c>
      <c r="P960" t="s">
        <v>294</v>
      </c>
      <c r="Q960" t="s">
        <v>295</v>
      </c>
      <c r="R960" t="s">
        <v>296</v>
      </c>
      <c r="S960" t="s">
        <v>297</v>
      </c>
      <c r="T960" t="s">
        <v>298</v>
      </c>
      <c r="U960" t="s">
        <v>299</v>
      </c>
      <c r="Z960" t="s">
        <v>300</v>
      </c>
      <c r="AA960" t="s">
        <v>301</v>
      </c>
      <c r="AB960">
        <v>3</v>
      </c>
      <c r="AC960">
        <v>3</v>
      </c>
      <c r="AD960">
        <v>3</v>
      </c>
      <c r="AE960">
        <v>24.8</v>
      </c>
      <c r="AF960">
        <v>24.8</v>
      </c>
      <c r="AG960">
        <v>24.8</v>
      </c>
      <c r="AH960">
        <v>14.628</v>
      </c>
      <c r="AI960">
        <v>0</v>
      </c>
      <c r="AJ960">
        <v>5.0045999999999999</v>
      </c>
      <c r="AK960">
        <v>1993300000</v>
      </c>
      <c r="AL960">
        <v>12</v>
      </c>
      <c r="AM960">
        <v>1.42316237657925</v>
      </c>
      <c r="AN960">
        <v>0.176767123287671</v>
      </c>
      <c r="AO960">
        <v>0.46190706888834798</v>
      </c>
      <c r="AP960">
        <v>3.0577015283316502</v>
      </c>
      <c r="AQ960" t="s">
        <v>302</v>
      </c>
      <c r="AR960" t="s">
        <v>303</v>
      </c>
      <c r="AS960" t="s">
        <v>304</v>
      </c>
      <c r="AT960" t="s">
        <v>305</v>
      </c>
      <c r="AU960">
        <v>20</v>
      </c>
      <c r="AV960" t="s">
        <v>306</v>
      </c>
      <c r="AW960" t="s">
        <v>307</v>
      </c>
      <c r="AY960">
        <v>1.42316237657925</v>
      </c>
      <c r="AZ960">
        <v>0.46190706888834798</v>
      </c>
      <c r="BA960" s="6">
        <f t="shared" si="75"/>
        <v>0.37736132088141772</v>
      </c>
      <c r="BB960" s="4" t="str">
        <f t="shared" si="72"/>
        <v/>
      </c>
      <c r="BC960" t="str">
        <f t="shared" si="76"/>
        <v/>
      </c>
      <c r="BD960" t="str">
        <f t="shared" si="73"/>
        <v/>
      </c>
      <c r="BE960" t="str">
        <f t="shared" si="74"/>
        <v/>
      </c>
      <c r="BF960" t="s">
        <v>305</v>
      </c>
      <c r="BG960" t="s">
        <v>304</v>
      </c>
    </row>
    <row r="961" spans="1:59" x14ac:dyDescent="0.2">
      <c r="A961">
        <v>31.929946899414102</v>
      </c>
      <c r="B961">
        <v>31.8092365264893</v>
      </c>
      <c r="C961">
        <v>31.418453216552699</v>
      </c>
      <c r="D961">
        <v>32.298873901367202</v>
      </c>
      <c r="E961">
        <v>32.184528350830099</v>
      </c>
      <c r="F961">
        <v>32.059658050537102</v>
      </c>
      <c r="I961" t="s">
        <v>2167</v>
      </c>
      <c r="J961" t="s">
        <v>22656</v>
      </c>
      <c r="K961" t="s">
        <v>22657</v>
      </c>
      <c r="N961" t="s">
        <v>653</v>
      </c>
      <c r="O961" t="s">
        <v>654</v>
      </c>
      <c r="P961" t="s">
        <v>1487</v>
      </c>
      <c r="Q961" t="s">
        <v>1488</v>
      </c>
      <c r="R961" t="s">
        <v>1184</v>
      </c>
      <c r="S961" t="s">
        <v>1185</v>
      </c>
      <c r="T961" t="s">
        <v>1171</v>
      </c>
      <c r="U961" t="s">
        <v>1172</v>
      </c>
      <c r="V961" t="s">
        <v>22658</v>
      </c>
      <c r="W961" t="s">
        <v>22659</v>
      </c>
      <c r="Z961" t="s">
        <v>22660</v>
      </c>
      <c r="AA961" t="s">
        <v>22661</v>
      </c>
      <c r="AB961">
        <v>45</v>
      </c>
      <c r="AC961">
        <v>45</v>
      </c>
      <c r="AD961">
        <v>45</v>
      </c>
      <c r="AE961">
        <v>38.1</v>
      </c>
      <c r="AF961">
        <v>38.1</v>
      </c>
      <c r="AG961">
        <v>38.1</v>
      </c>
      <c r="AH961">
        <v>145.81</v>
      </c>
      <c r="AI961">
        <v>0</v>
      </c>
      <c r="AJ961">
        <v>202.62</v>
      </c>
      <c r="AK961">
        <v>25365000000</v>
      </c>
      <c r="AL961">
        <v>207</v>
      </c>
      <c r="AM961">
        <v>1.2806382155045699</v>
      </c>
      <c r="AN961">
        <v>0.198056987788331</v>
      </c>
      <c r="AO961">
        <v>0.46180788675944101</v>
      </c>
      <c r="AP961">
        <v>2.7307270223345199</v>
      </c>
      <c r="AQ961" t="s">
        <v>22662</v>
      </c>
      <c r="AR961" t="s">
        <v>22662</v>
      </c>
      <c r="AS961" t="s">
        <v>22663</v>
      </c>
      <c r="AT961" t="s">
        <v>22664</v>
      </c>
      <c r="AU961">
        <v>2027</v>
      </c>
      <c r="AV961" t="s">
        <v>22665</v>
      </c>
      <c r="AW961" t="s">
        <v>22663</v>
      </c>
      <c r="AY961">
        <v>1.2806382155045699</v>
      </c>
      <c r="AZ961">
        <v>0.46180788675944101</v>
      </c>
      <c r="BA961" s="6">
        <f t="shared" si="75"/>
        <v>0.37726663355768797</v>
      </c>
      <c r="BB961" s="4" t="str">
        <f t="shared" si="72"/>
        <v/>
      </c>
      <c r="BC961" t="str">
        <f t="shared" si="76"/>
        <v/>
      </c>
      <c r="BD961" t="str">
        <f t="shared" si="73"/>
        <v/>
      </c>
      <c r="BE961" t="str">
        <f t="shared" si="74"/>
        <v/>
      </c>
      <c r="BF961" t="s">
        <v>22664</v>
      </c>
      <c r="BG961" t="s">
        <v>22663</v>
      </c>
    </row>
    <row r="962" spans="1:59" x14ac:dyDescent="0.2">
      <c r="A962">
        <v>34.625434875488303</v>
      </c>
      <c r="B962">
        <v>34.612312316894503</v>
      </c>
      <c r="C962">
        <v>34.371334075927699</v>
      </c>
      <c r="D962">
        <v>35.142013549804702</v>
      </c>
      <c r="E962">
        <v>35.0135498046875</v>
      </c>
      <c r="F962">
        <v>34.8389282226563</v>
      </c>
      <c r="I962" t="s">
        <v>14937</v>
      </c>
      <c r="J962" t="s">
        <v>14938</v>
      </c>
      <c r="K962" t="s">
        <v>14939</v>
      </c>
      <c r="N962" t="s">
        <v>14940</v>
      </c>
      <c r="O962" t="s">
        <v>14941</v>
      </c>
      <c r="P962" t="s">
        <v>196</v>
      </c>
      <c r="Q962" t="s">
        <v>197</v>
      </c>
      <c r="R962" t="s">
        <v>11211</v>
      </c>
      <c r="S962" t="s">
        <v>11212</v>
      </c>
      <c r="T962" t="s">
        <v>11213</v>
      </c>
      <c r="U962" t="s">
        <v>11214</v>
      </c>
      <c r="V962" t="s">
        <v>14942</v>
      </c>
      <c r="W962" t="s">
        <v>14943</v>
      </c>
      <c r="Z962" t="s">
        <v>14944</v>
      </c>
      <c r="AA962" t="s">
        <v>14945</v>
      </c>
      <c r="AB962">
        <v>55</v>
      </c>
      <c r="AC962">
        <v>55</v>
      </c>
      <c r="AD962">
        <v>55</v>
      </c>
      <c r="AE962">
        <v>62.4</v>
      </c>
      <c r="AF962">
        <v>62.4</v>
      </c>
      <c r="AG962">
        <v>62.4</v>
      </c>
      <c r="AH962">
        <v>101.89</v>
      </c>
      <c r="AI962">
        <v>0</v>
      </c>
      <c r="AJ962">
        <v>323.31</v>
      </c>
      <c r="AK962">
        <v>178320000000</v>
      </c>
      <c r="AL962">
        <v>507</v>
      </c>
      <c r="AM962">
        <v>1.7301327114332801</v>
      </c>
      <c r="AN962">
        <v>0.159717791411043</v>
      </c>
      <c r="AO962">
        <v>0.46180343627929699</v>
      </c>
      <c r="AP962">
        <v>3.8301830964219201</v>
      </c>
      <c r="AQ962" t="s">
        <v>14946</v>
      </c>
      <c r="AR962" t="s">
        <v>14946</v>
      </c>
      <c r="AS962" t="s">
        <v>14947</v>
      </c>
      <c r="AT962" t="s">
        <v>14948</v>
      </c>
      <c r="AU962">
        <v>1298</v>
      </c>
      <c r="AV962" t="s">
        <v>14949</v>
      </c>
      <c r="AW962" t="s">
        <v>14947</v>
      </c>
      <c r="AY962">
        <v>1.7301327114332801</v>
      </c>
      <c r="AZ962">
        <v>0.46180343627929699</v>
      </c>
      <c r="BA962" s="6">
        <f t="shared" si="75"/>
        <v>0.37726238492011888</v>
      </c>
      <c r="BB962" s="4" t="str">
        <f t="shared" si="72"/>
        <v/>
      </c>
      <c r="BC962" t="str">
        <f t="shared" si="76"/>
        <v/>
      </c>
      <c r="BD962" t="str">
        <f t="shared" si="73"/>
        <v/>
      </c>
      <c r="BE962" t="str">
        <f t="shared" si="74"/>
        <v/>
      </c>
      <c r="BF962" t="s">
        <v>14948</v>
      </c>
      <c r="BG962" t="s">
        <v>14947</v>
      </c>
    </row>
    <row r="963" spans="1:59" x14ac:dyDescent="0.2">
      <c r="A963">
        <v>29.403732299804702</v>
      </c>
      <c r="B963">
        <v>29.179235458373999</v>
      </c>
      <c r="C963">
        <v>28.775520324706999</v>
      </c>
      <c r="D963">
        <v>29.807472229003899</v>
      </c>
      <c r="E963">
        <v>29.5021076202393</v>
      </c>
      <c r="F963">
        <v>29.433525085449201</v>
      </c>
      <c r="I963" t="s">
        <v>26225</v>
      </c>
      <c r="K963" t="s">
        <v>37656</v>
      </c>
      <c r="P963" t="s">
        <v>464</v>
      </c>
      <c r="Q963" t="s">
        <v>465</v>
      </c>
      <c r="R963" t="s">
        <v>468</v>
      </c>
      <c r="S963">
        <v>3041</v>
      </c>
      <c r="Z963" t="s">
        <v>37657</v>
      </c>
      <c r="AA963" t="s">
        <v>37658</v>
      </c>
      <c r="AB963">
        <v>15</v>
      </c>
      <c r="AC963">
        <v>15</v>
      </c>
      <c r="AD963">
        <v>15</v>
      </c>
      <c r="AE963">
        <v>30.5</v>
      </c>
      <c r="AF963">
        <v>30.5</v>
      </c>
      <c r="AG963">
        <v>30.5</v>
      </c>
      <c r="AH963">
        <v>73.813999999999993</v>
      </c>
      <c r="AI963">
        <v>0</v>
      </c>
      <c r="AJ963">
        <v>53.850999999999999</v>
      </c>
      <c r="AK963">
        <v>4202700000</v>
      </c>
      <c r="AL963">
        <v>55</v>
      </c>
      <c r="AM963">
        <v>0.99867967625382204</v>
      </c>
      <c r="AN963">
        <v>0.26057435897435899</v>
      </c>
      <c r="AO963">
        <v>0.46153895060221101</v>
      </c>
      <c r="AP963">
        <v>2.1291436714168999</v>
      </c>
      <c r="AQ963" t="s">
        <v>37659</v>
      </c>
      <c r="AR963" t="s">
        <v>37659</v>
      </c>
      <c r="AS963" t="s">
        <v>37660</v>
      </c>
      <c r="AT963" t="s">
        <v>37661</v>
      </c>
      <c r="AU963">
        <v>3806</v>
      </c>
      <c r="AV963" t="s">
        <v>37662</v>
      </c>
      <c r="AW963" t="s">
        <v>37660</v>
      </c>
      <c r="AX963" t="s">
        <v>37663</v>
      </c>
      <c r="AY963">
        <v>0.99867967625382204</v>
      </c>
      <c r="AZ963">
        <v>0.46153895060221101</v>
      </c>
      <c r="BA963" s="6">
        <f t="shared" si="75"/>
        <v>0.37700991799113237</v>
      </c>
      <c r="BB963" s="4" t="str">
        <f t="shared" ref="BB963:BB1026" si="77">IFERROR(IF(AND(AY963&gt;1.34, AZ963&gt;(1)), "+",""),"")</f>
        <v/>
      </c>
      <c r="BC963" t="str">
        <f t="shared" si="76"/>
        <v/>
      </c>
      <c r="BD963" t="str">
        <f t="shared" ref="BD963:BD1026" si="78">IF(AND(COUNT(D963:F963)&gt;=1,COUNT(A963:C963)=0),COUNT(D963:F963),"")</f>
        <v/>
      </c>
      <c r="BE963" t="str">
        <f t="shared" ref="BE963:BE1026" si="79">IF(AND(COUNT(A963:C963)&gt;=1,COUNT(D963:F963)=0),COUNT(A963:C963),"")</f>
        <v/>
      </c>
      <c r="BF963" t="s">
        <v>37661</v>
      </c>
      <c r="BG963" t="s">
        <v>37660</v>
      </c>
    </row>
    <row r="964" spans="1:59" x14ac:dyDescent="0.2">
      <c r="A964">
        <v>25.4328804016113</v>
      </c>
      <c r="B964">
        <v>26.313682556152301</v>
      </c>
      <c r="C964">
        <v>26.551025390625</v>
      </c>
      <c r="D964">
        <v>25.766557693481399</v>
      </c>
      <c r="E964">
        <v>27.447504043579102</v>
      </c>
      <c r="F964">
        <v>26.4680881500244</v>
      </c>
      <c r="I964" t="s">
        <v>19885</v>
      </c>
      <c r="J964" t="s">
        <v>19886</v>
      </c>
      <c r="K964" t="s">
        <v>19887</v>
      </c>
      <c r="L964" t="s">
        <v>228</v>
      </c>
      <c r="M964" t="s">
        <v>229</v>
      </c>
      <c r="P964" t="s">
        <v>1377</v>
      </c>
      <c r="Q964" t="s">
        <v>1378</v>
      </c>
      <c r="R964" t="s">
        <v>19874</v>
      </c>
      <c r="S964" t="s">
        <v>19875</v>
      </c>
      <c r="T964" t="s">
        <v>19876</v>
      </c>
      <c r="U964" t="s">
        <v>19877</v>
      </c>
      <c r="V964" t="s">
        <v>19878</v>
      </c>
      <c r="W964" t="s">
        <v>19879</v>
      </c>
      <c r="Z964" t="s">
        <v>3956</v>
      </c>
      <c r="AA964" t="s">
        <v>3957</v>
      </c>
      <c r="AB964">
        <v>3</v>
      </c>
      <c r="AC964">
        <v>2</v>
      </c>
      <c r="AD964">
        <v>2</v>
      </c>
      <c r="AE964">
        <v>6.3</v>
      </c>
      <c r="AF964">
        <v>5.0999999999999996</v>
      </c>
      <c r="AG964">
        <v>5.0999999999999996</v>
      </c>
      <c r="AH964">
        <v>75.662999999999997</v>
      </c>
      <c r="AI964">
        <v>2.2200000000000002E-3</v>
      </c>
      <c r="AJ964">
        <v>2.2776999999999998</v>
      </c>
      <c r="AK964">
        <v>559970000</v>
      </c>
      <c r="AL964">
        <v>9</v>
      </c>
      <c r="AM964">
        <v>0.318006775531255</v>
      </c>
      <c r="AN964">
        <v>0.68751017493752198</v>
      </c>
      <c r="AO964">
        <v>0.461520512898762</v>
      </c>
      <c r="AP964">
        <v>0.77646180804869003</v>
      </c>
      <c r="AQ964" t="s">
        <v>19888</v>
      </c>
      <c r="AR964" t="s">
        <v>19888</v>
      </c>
      <c r="AS964" t="s">
        <v>19889</v>
      </c>
      <c r="AT964" t="s">
        <v>19890</v>
      </c>
      <c r="AU964">
        <v>1758</v>
      </c>
      <c r="AV964" t="s">
        <v>19891</v>
      </c>
      <c r="AW964" t="s">
        <v>19889</v>
      </c>
      <c r="AX964" t="s">
        <v>19892</v>
      </c>
      <c r="AY964">
        <v>0.318006775531255</v>
      </c>
      <c r="AZ964">
        <v>0.461520512898762</v>
      </c>
      <c r="BA964" s="6">
        <f t="shared" si="75"/>
        <v>0.37699231985877613</v>
      </c>
      <c r="BB964" s="4" t="str">
        <f t="shared" si="77"/>
        <v/>
      </c>
      <c r="BC964" t="str">
        <f t="shared" si="76"/>
        <v/>
      </c>
      <c r="BD964" t="str">
        <f t="shared" si="78"/>
        <v/>
      </c>
      <c r="BE964" t="str">
        <f t="shared" si="79"/>
        <v/>
      </c>
      <c r="BF964" t="s">
        <v>19890</v>
      </c>
      <c r="BG964" t="s">
        <v>19889</v>
      </c>
    </row>
    <row r="965" spans="1:59" x14ac:dyDescent="0.2">
      <c r="A965">
        <v>26.941677093505898</v>
      </c>
      <c r="B965">
        <v>26.8355712890625</v>
      </c>
      <c r="C965">
        <v>26.238323211669901</v>
      </c>
      <c r="D965">
        <v>27.478076934814499</v>
      </c>
      <c r="E965">
        <v>27.2859497070313</v>
      </c>
      <c r="F965">
        <v>26.635194778442401</v>
      </c>
      <c r="I965" t="s">
        <v>35948</v>
      </c>
      <c r="J965" t="s">
        <v>35949</v>
      </c>
      <c r="K965" t="s">
        <v>1487</v>
      </c>
      <c r="P965" t="s">
        <v>1487</v>
      </c>
      <c r="Q965" t="s">
        <v>1488</v>
      </c>
      <c r="R965" t="s">
        <v>27907</v>
      </c>
      <c r="S965" t="s">
        <v>27908</v>
      </c>
      <c r="Z965" t="s">
        <v>27909</v>
      </c>
      <c r="AA965" t="s">
        <v>27910</v>
      </c>
      <c r="AB965">
        <v>5</v>
      </c>
      <c r="AC965">
        <v>5</v>
      </c>
      <c r="AD965">
        <v>5</v>
      </c>
      <c r="AE965">
        <v>7.8</v>
      </c>
      <c r="AF965">
        <v>7.8</v>
      </c>
      <c r="AG965">
        <v>7.8</v>
      </c>
      <c r="AH965">
        <v>71.084999999999994</v>
      </c>
      <c r="AI965">
        <v>0</v>
      </c>
      <c r="AJ965">
        <v>6.0240999999999998</v>
      </c>
      <c r="AK965">
        <v>782650000</v>
      </c>
      <c r="AL965">
        <v>12</v>
      </c>
      <c r="AM965">
        <v>0.61632628203432505</v>
      </c>
      <c r="AN965">
        <v>0.44481549439347601</v>
      </c>
      <c r="AO965">
        <v>0.46121660868326902</v>
      </c>
      <c r="AP965">
        <v>1.3722000782405299</v>
      </c>
      <c r="AQ965" t="s">
        <v>35950</v>
      </c>
      <c r="AR965" t="s">
        <v>35950</v>
      </c>
      <c r="AS965" t="s">
        <v>35951</v>
      </c>
      <c r="AT965" t="s">
        <v>35952</v>
      </c>
      <c r="AU965">
        <v>3596</v>
      </c>
      <c r="AV965" t="s">
        <v>35953</v>
      </c>
      <c r="AW965" t="s">
        <v>35954</v>
      </c>
      <c r="AY965">
        <v>0.61632628203432505</v>
      </c>
      <c r="AZ965">
        <v>0.46121660868326902</v>
      </c>
      <c r="BA965" s="6">
        <f t="shared" si="75"/>
        <v>0.37670228649336002</v>
      </c>
      <c r="BB965" s="4" t="str">
        <f t="shared" si="77"/>
        <v/>
      </c>
      <c r="BC965" t="str">
        <f t="shared" si="76"/>
        <v/>
      </c>
      <c r="BD965" t="str">
        <f t="shared" si="78"/>
        <v/>
      </c>
      <c r="BE965" t="str">
        <f t="shared" si="79"/>
        <v/>
      </c>
      <c r="BF965" t="s">
        <v>35952</v>
      </c>
      <c r="BG965" t="s">
        <v>35951</v>
      </c>
    </row>
    <row r="966" spans="1:59" x14ac:dyDescent="0.2">
      <c r="A966">
        <v>28.635679244995099</v>
      </c>
      <c r="B966">
        <v>28.5539855957031</v>
      </c>
      <c r="C966">
        <v>28.0689697265625</v>
      </c>
      <c r="D966">
        <v>29.0779838562012</v>
      </c>
      <c r="E966">
        <v>28.853349685668899</v>
      </c>
      <c r="F966">
        <v>28.710893630981399</v>
      </c>
      <c r="I966" t="s">
        <v>37777</v>
      </c>
      <c r="J966" t="s">
        <v>2255</v>
      </c>
      <c r="K966" t="s">
        <v>2256</v>
      </c>
      <c r="P966" t="s">
        <v>464</v>
      </c>
      <c r="Q966" t="s">
        <v>465</v>
      </c>
      <c r="R966" t="s">
        <v>1650</v>
      </c>
      <c r="S966" t="s">
        <v>1651</v>
      </c>
      <c r="T966" t="s">
        <v>1652</v>
      </c>
      <c r="U966" t="s">
        <v>1653</v>
      </c>
      <c r="Z966" t="s">
        <v>37778</v>
      </c>
      <c r="AA966" t="s">
        <v>37779</v>
      </c>
      <c r="AB966">
        <v>10</v>
      </c>
      <c r="AC966">
        <v>10</v>
      </c>
      <c r="AD966">
        <v>10</v>
      </c>
      <c r="AE966">
        <v>13</v>
      </c>
      <c r="AF966">
        <v>13</v>
      </c>
      <c r="AG966">
        <v>13</v>
      </c>
      <c r="AH966">
        <v>79.897000000000006</v>
      </c>
      <c r="AI966">
        <v>0</v>
      </c>
      <c r="AJ966">
        <v>33.548999999999999</v>
      </c>
      <c r="AK966">
        <v>2583800000</v>
      </c>
      <c r="AL966">
        <v>21</v>
      </c>
      <c r="AM966">
        <v>1.04856275137802</v>
      </c>
      <c r="AN966">
        <v>0.24033818181818201</v>
      </c>
      <c r="AO966">
        <v>0.46119753519693801</v>
      </c>
      <c r="AP966">
        <v>2.2319154129164098</v>
      </c>
      <c r="AQ966" t="s">
        <v>37780</v>
      </c>
      <c r="AR966" t="s">
        <v>37780</v>
      </c>
      <c r="AS966" t="s">
        <v>37781</v>
      </c>
      <c r="AT966" t="s">
        <v>37782</v>
      </c>
      <c r="AU966">
        <v>3823</v>
      </c>
      <c r="AV966" t="s">
        <v>37783</v>
      </c>
      <c r="AW966" t="s">
        <v>37781</v>
      </c>
      <c r="AX966" t="s">
        <v>37784</v>
      </c>
      <c r="AY966">
        <v>1.04856275137802</v>
      </c>
      <c r="AZ966">
        <v>0.46119753519693801</v>
      </c>
      <c r="BA966" s="6">
        <f t="shared" si="75"/>
        <v>0.37668408559994782</v>
      </c>
      <c r="BB966" s="4" t="str">
        <f t="shared" si="77"/>
        <v/>
      </c>
      <c r="BC966" t="str">
        <f t="shared" si="76"/>
        <v/>
      </c>
      <c r="BD966" t="str">
        <f t="shared" si="78"/>
        <v/>
      </c>
      <c r="BE966" t="str">
        <f t="shared" si="79"/>
        <v/>
      </c>
      <c r="BF966" t="s">
        <v>37782</v>
      </c>
      <c r="BG966" t="s">
        <v>37781</v>
      </c>
    </row>
    <row r="967" spans="1:59" x14ac:dyDescent="0.2">
      <c r="A967">
        <v>32.812473297119098</v>
      </c>
      <c r="B967">
        <v>32.795211791992202</v>
      </c>
      <c r="C967">
        <v>32.194046020507798</v>
      </c>
      <c r="D967">
        <v>33.265701293945298</v>
      </c>
      <c r="E967">
        <v>33.054168701171903</v>
      </c>
      <c r="F967">
        <v>32.865184783935497</v>
      </c>
      <c r="I967" t="s">
        <v>379</v>
      </c>
      <c r="J967" t="s">
        <v>380</v>
      </c>
      <c r="K967" t="s">
        <v>381</v>
      </c>
      <c r="N967" t="s">
        <v>382</v>
      </c>
      <c r="O967" t="s">
        <v>383</v>
      </c>
      <c r="R967" t="s">
        <v>384</v>
      </c>
      <c r="S967" t="s">
        <v>385</v>
      </c>
      <c r="V967" t="s">
        <v>386</v>
      </c>
      <c r="W967" t="s">
        <v>387</v>
      </c>
      <c r="Z967" t="s">
        <v>388</v>
      </c>
      <c r="AA967" t="s">
        <v>389</v>
      </c>
      <c r="AB967">
        <v>74</v>
      </c>
      <c r="AC967">
        <v>74</v>
      </c>
      <c r="AD967">
        <v>74</v>
      </c>
      <c r="AE967">
        <v>43.8</v>
      </c>
      <c r="AF967">
        <v>43.8</v>
      </c>
      <c r="AG967">
        <v>43.8</v>
      </c>
      <c r="AH967">
        <v>226.37</v>
      </c>
      <c r="AI967">
        <v>0</v>
      </c>
      <c r="AJ967">
        <v>323.31</v>
      </c>
      <c r="AK967">
        <v>46979000000</v>
      </c>
      <c r="AL967">
        <v>343</v>
      </c>
      <c r="AM967">
        <v>0.92076760747963404</v>
      </c>
      <c r="AN967">
        <v>0.29092846270928502</v>
      </c>
      <c r="AO967">
        <v>0.46110788981120299</v>
      </c>
      <c r="AP967">
        <v>1.97112962395925</v>
      </c>
      <c r="AQ967" t="s">
        <v>390</v>
      </c>
      <c r="AR967" t="s">
        <v>390</v>
      </c>
      <c r="AS967" t="s">
        <v>391</v>
      </c>
      <c r="AT967" t="s">
        <v>392</v>
      </c>
      <c r="AU967">
        <v>28</v>
      </c>
      <c r="AV967" t="s">
        <v>393</v>
      </c>
      <c r="AW967" t="s">
        <v>394</v>
      </c>
      <c r="AX967" t="s">
        <v>395</v>
      </c>
      <c r="AY967">
        <v>0.92076760747963404</v>
      </c>
      <c r="AZ967">
        <v>0.46110788981120299</v>
      </c>
      <c r="BA967" s="6">
        <f t="shared" si="75"/>
        <v>0.37659854462408338</v>
      </c>
      <c r="BB967" s="4" t="str">
        <f t="shared" si="77"/>
        <v/>
      </c>
      <c r="BC967" t="str">
        <f t="shared" si="76"/>
        <v/>
      </c>
      <c r="BD967" t="str">
        <f t="shared" si="78"/>
        <v/>
      </c>
      <c r="BE967" t="str">
        <f t="shared" si="79"/>
        <v/>
      </c>
      <c r="BF967" t="s">
        <v>392</v>
      </c>
      <c r="BG967" t="s">
        <v>391</v>
      </c>
    </row>
    <row r="968" spans="1:59" x14ac:dyDescent="0.2">
      <c r="A968">
        <v>30.904834747314499</v>
      </c>
      <c r="B968">
        <v>30.915275573730501</v>
      </c>
      <c r="C968">
        <v>30.538713455200199</v>
      </c>
      <c r="D968">
        <v>31.388179779052699</v>
      </c>
      <c r="E968">
        <v>31.292304992675799</v>
      </c>
      <c r="F968">
        <v>31.0616245269775</v>
      </c>
      <c r="I968" t="s">
        <v>39894</v>
      </c>
      <c r="J968" t="s">
        <v>39895</v>
      </c>
      <c r="K968" t="s">
        <v>39896</v>
      </c>
      <c r="N968" t="s">
        <v>110</v>
      </c>
      <c r="O968" t="s">
        <v>111</v>
      </c>
      <c r="P968" t="s">
        <v>2459</v>
      </c>
      <c r="Q968" t="s">
        <v>2462</v>
      </c>
      <c r="R968" t="s">
        <v>1473</v>
      </c>
      <c r="S968" t="s">
        <v>1474</v>
      </c>
      <c r="Z968" t="s">
        <v>39897</v>
      </c>
      <c r="AA968" t="s">
        <v>39898</v>
      </c>
      <c r="AB968">
        <v>26</v>
      </c>
      <c r="AC968">
        <v>26</v>
      </c>
      <c r="AD968">
        <v>26</v>
      </c>
      <c r="AE968">
        <v>40.9</v>
      </c>
      <c r="AF968">
        <v>40.9</v>
      </c>
      <c r="AG968">
        <v>40.9</v>
      </c>
      <c r="AH968">
        <v>91.980999999999995</v>
      </c>
      <c r="AI968">
        <v>0</v>
      </c>
      <c r="AJ968">
        <v>303.05</v>
      </c>
      <c r="AK968">
        <v>13277000000</v>
      </c>
      <c r="AL968">
        <v>117</v>
      </c>
      <c r="AM968">
        <v>1.3695296743327099</v>
      </c>
      <c r="AN968">
        <v>0.18709779179810701</v>
      </c>
      <c r="AO968">
        <v>0.46109517415364498</v>
      </c>
      <c r="AP968">
        <v>2.9325705629542398</v>
      </c>
      <c r="AQ968" t="s">
        <v>39899</v>
      </c>
      <c r="AR968" t="s">
        <v>39899</v>
      </c>
      <c r="AS968" t="s">
        <v>39900</v>
      </c>
      <c r="AT968" t="s">
        <v>39901</v>
      </c>
      <c r="AU968">
        <v>4078</v>
      </c>
      <c r="AV968" t="s">
        <v>39902</v>
      </c>
      <c r="AW968" t="s">
        <v>39900</v>
      </c>
      <c r="AY968">
        <v>1.3695296743327099</v>
      </c>
      <c r="AZ968">
        <v>0.46109517415364498</v>
      </c>
      <c r="BA968" s="6">
        <f t="shared" si="75"/>
        <v>0.37658641158275996</v>
      </c>
      <c r="BB968" s="4" t="str">
        <f t="shared" si="77"/>
        <v/>
      </c>
      <c r="BC968" t="str">
        <f t="shared" si="76"/>
        <v/>
      </c>
      <c r="BD968" t="str">
        <f t="shared" si="78"/>
        <v/>
      </c>
      <c r="BE968" t="str">
        <f t="shared" si="79"/>
        <v/>
      </c>
      <c r="BF968" t="s">
        <v>39901</v>
      </c>
      <c r="BG968" t="s">
        <v>39900</v>
      </c>
    </row>
    <row r="969" spans="1:59" x14ac:dyDescent="0.2">
      <c r="A969">
        <v>28.181299209594702</v>
      </c>
      <c r="B969">
        <v>28.245176315307599</v>
      </c>
      <c r="C969">
        <v>28.359886169433601</v>
      </c>
      <c r="D969">
        <v>29.0050144195557</v>
      </c>
      <c r="E969">
        <v>28.415706634521499</v>
      </c>
      <c r="F969">
        <v>28.748584747314499</v>
      </c>
      <c r="I969" t="s">
        <v>2991</v>
      </c>
      <c r="J969" t="s">
        <v>2992</v>
      </c>
      <c r="K969" t="s">
        <v>2993</v>
      </c>
      <c r="P969" t="s">
        <v>1354</v>
      </c>
      <c r="Q969" t="s">
        <v>1355</v>
      </c>
      <c r="R969" t="s">
        <v>1562</v>
      </c>
      <c r="S969">
        <v>99995</v>
      </c>
      <c r="Z969" t="s">
        <v>1745</v>
      </c>
      <c r="AA969" t="s">
        <v>1746</v>
      </c>
      <c r="AB969">
        <v>7</v>
      </c>
      <c r="AC969">
        <v>7</v>
      </c>
      <c r="AD969">
        <v>7</v>
      </c>
      <c r="AE969">
        <v>38.1</v>
      </c>
      <c r="AF969">
        <v>38.1</v>
      </c>
      <c r="AG969">
        <v>38.1</v>
      </c>
      <c r="AH969">
        <v>21.21</v>
      </c>
      <c r="AI969">
        <v>0</v>
      </c>
      <c r="AJ969">
        <v>79.183000000000007</v>
      </c>
      <c r="AK969">
        <v>2314900000</v>
      </c>
      <c r="AL969">
        <v>23</v>
      </c>
      <c r="AM969">
        <v>1.2140627946326901</v>
      </c>
      <c r="AN969">
        <v>0.208937198067633</v>
      </c>
      <c r="AO969">
        <v>0.46098136901855502</v>
      </c>
      <c r="AP969">
        <v>2.5837473202416201</v>
      </c>
      <c r="AQ969" t="s">
        <v>2994</v>
      </c>
      <c r="AR969" t="s">
        <v>2994</v>
      </c>
      <c r="AS969" t="s">
        <v>2995</v>
      </c>
      <c r="AT969" t="s">
        <v>2996</v>
      </c>
      <c r="AU969">
        <v>301</v>
      </c>
      <c r="AV969" t="s">
        <v>2997</v>
      </c>
      <c r="AW969" t="s">
        <v>2995</v>
      </c>
      <c r="AX969" t="s">
        <v>2998</v>
      </c>
      <c r="AY969">
        <v>1.2140627946326901</v>
      </c>
      <c r="AZ969">
        <v>0.46098136901855502</v>
      </c>
      <c r="BA969" s="6">
        <f t="shared" si="75"/>
        <v>0.37647782562440257</v>
      </c>
      <c r="BB969" s="4" t="str">
        <f t="shared" si="77"/>
        <v/>
      </c>
      <c r="BC969" t="str">
        <f t="shared" si="76"/>
        <v/>
      </c>
      <c r="BD969" t="str">
        <f t="shared" si="78"/>
        <v/>
      </c>
      <c r="BE969" t="str">
        <f t="shared" si="79"/>
        <v/>
      </c>
      <c r="BF969" t="s">
        <v>2996</v>
      </c>
      <c r="BG969" t="s">
        <v>2995</v>
      </c>
    </row>
    <row r="970" spans="1:59" x14ac:dyDescent="0.2">
      <c r="A970">
        <v>25.680191040039102</v>
      </c>
      <c r="B970">
        <v>25.2667446136475</v>
      </c>
      <c r="C970">
        <v>25.514274597168001</v>
      </c>
      <c r="D970">
        <v>25.7674160003662</v>
      </c>
      <c r="E970">
        <v>25.661556243896499</v>
      </c>
      <c r="F970">
        <v>26.41335105896</v>
      </c>
      <c r="I970" t="s">
        <v>2690</v>
      </c>
      <c r="K970" t="s">
        <v>2691</v>
      </c>
      <c r="P970" t="s">
        <v>2692</v>
      </c>
      <c r="Q970" t="s">
        <v>2693</v>
      </c>
      <c r="R970" t="s">
        <v>1108</v>
      </c>
      <c r="S970">
        <v>3036</v>
      </c>
      <c r="AB970">
        <v>4</v>
      </c>
      <c r="AC970">
        <v>4</v>
      </c>
      <c r="AD970">
        <v>4</v>
      </c>
      <c r="AE970">
        <v>5.2</v>
      </c>
      <c r="AF970">
        <v>5.2</v>
      </c>
      <c r="AG970">
        <v>5.2</v>
      </c>
      <c r="AH970">
        <v>113.42</v>
      </c>
      <c r="AI970">
        <v>0</v>
      </c>
      <c r="AJ970">
        <v>6.3209999999999997</v>
      </c>
      <c r="AK970">
        <v>341630000</v>
      </c>
      <c r="AL970">
        <v>7</v>
      </c>
      <c r="AM970">
        <v>0.80690056624897699</v>
      </c>
      <c r="AN970">
        <v>0.34019817470664898</v>
      </c>
      <c r="AO970">
        <v>0.46037101745605502</v>
      </c>
      <c r="AP970">
        <v>1.7446342035128299</v>
      </c>
      <c r="AQ970" t="s">
        <v>2694</v>
      </c>
      <c r="AR970" t="s">
        <v>2694</v>
      </c>
      <c r="AS970" t="s">
        <v>2695</v>
      </c>
      <c r="AT970" t="s">
        <v>2696</v>
      </c>
      <c r="AU970">
        <v>273</v>
      </c>
      <c r="AV970" t="s">
        <v>2697</v>
      </c>
      <c r="AW970" t="s">
        <v>2695</v>
      </c>
      <c r="AY970">
        <v>0.80690056624897699</v>
      </c>
      <c r="AZ970">
        <v>0.46037101745605502</v>
      </c>
      <c r="BA970" s="6">
        <f t="shared" si="75"/>
        <v>0.37589561131190097</v>
      </c>
      <c r="BB970" s="4" t="str">
        <f t="shared" si="77"/>
        <v/>
      </c>
      <c r="BC970" t="str">
        <f t="shared" si="76"/>
        <v/>
      </c>
      <c r="BD970" t="str">
        <f t="shared" si="78"/>
        <v/>
      </c>
      <c r="BE970" t="str">
        <f t="shared" si="79"/>
        <v/>
      </c>
      <c r="BF970" t="s">
        <v>2696</v>
      </c>
      <c r="BG970" t="s">
        <v>2695</v>
      </c>
    </row>
    <row r="971" spans="1:59" x14ac:dyDescent="0.2">
      <c r="A971">
        <v>31.110855102539102</v>
      </c>
      <c r="B971">
        <v>31.0113201141357</v>
      </c>
      <c r="C971">
        <v>30.694780349731399</v>
      </c>
      <c r="D971">
        <v>31.568555831909201</v>
      </c>
      <c r="E971">
        <v>31.400955200195298</v>
      </c>
      <c r="F971">
        <v>31.228025436401399</v>
      </c>
      <c r="I971" t="s">
        <v>36715</v>
      </c>
      <c r="K971" t="s">
        <v>36716</v>
      </c>
      <c r="P971" t="s">
        <v>345</v>
      </c>
      <c r="Q971" t="s">
        <v>346</v>
      </c>
      <c r="R971" t="s">
        <v>7932</v>
      </c>
      <c r="S971" t="s">
        <v>7933</v>
      </c>
      <c r="T971" t="s">
        <v>468</v>
      </c>
      <c r="U971" t="s">
        <v>469</v>
      </c>
      <c r="Z971" t="s">
        <v>15267</v>
      </c>
      <c r="AA971" t="s">
        <v>15268</v>
      </c>
      <c r="AB971">
        <v>29</v>
      </c>
      <c r="AC971">
        <v>29</v>
      </c>
      <c r="AD971">
        <v>29</v>
      </c>
      <c r="AE971">
        <v>39.6</v>
      </c>
      <c r="AF971">
        <v>39.6</v>
      </c>
      <c r="AG971">
        <v>39.6</v>
      </c>
      <c r="AH971">
        <v>100.01</v>
      </c>
      <c r="AI971">
        <v>0</v>
      </c>
      <c r="AJ971">
        <v>273.85000000000002</v>
      </c>
      <c r="AK971">
        <v>14757000000</v>
      </c>
      <c r="AL971">
        <v>147</v>
      </c>
      <c r="AM971">
        <v>1.3499705343144399</v>
      </c>
      <c r="AN971">
        <v>0.18753729071537301</v>
      </c>
      <c r="AO971">
        <v>0.46019363403320301</v>
      </c>
      <c r="AP971">
        <v>2.8875796887174201</v>
      </c>
      <c r="AQ971" t="s">
        <v>36717</v>
      </c>
      <c r="AR971" t="s">
        <v>36717</v>
      </c>
      <c r="AS971" t="s">
        <v>36718</v>
      </c>
      <c r="AT971" t="s">
        <v>36719</v>
      </c>
      <c r="AU971">
        <v>3694</v>
      </c>
      <c r="AV971" t="s">
        <v>36720</v>
      </c>
      <c r="AW971" t="s">
        <v>36718</v>
      </c>
      <c r="AY971">
        <v>1.3499705343144399</v>
      </c>
      <c r="AZ971">
        <v>0.46019363403320301</v>
      </c>
      <c r="BA971" s="6">
        <f t="shared" si="75"/>
        <v>0.37572645146680483</v>
      </c>
      <c r="BB971" s="4" t="str">
        <f t="shared" si="77"/>
        <v/>
      </c>
      <c r="BC971" t="str">
        <f t="shared" si="76"/>
        <v/>
      </c>
      <c r="BD971" t="str">
        <f t="shared" si="78"/>
        <v/>
      </c>
      <c r="BE971" t="str">
        <f t="shared" si="79"/>
        <v/>
      </c>
      <c r="BF971" t="s">
        <v>36719</v>
      </c>
      <c r="BG971" t="s">
        <v>36718</v>
      </c>
    </row>
    <row r="972" spans="1:59" x14ac:dyDescent="0.2">
      <c r="A972">
        <v>30.628883361816399</v>
      </c>
      <c r="B972">
        <v>30.470533370971701</v>
      </c>
      <c r="C972">
        <v>30.3256015777588</v>
      </c>
      <c r="D972">
        <v>31.188957214355501</v>
      </c>
      <c r="E972">
        <v>30.801548004150401</v>
      </c>
      <c r="F972">
        <v>30.814975738525401</v>
      </c>
      <c r="I972" t="s">
        <v>33149</v>
      </c>
      <c r="J972" t="s">
        <v>29909</v>
      </c>
      <c r="K972" t="s">
        <v>33150</v>
      </c>
      <c r="N972" t="s">
        <v>1766</v>
      </c>
      <c r="O972" t="s">
        <v>1767</v>
      </c>
      <c r="P972" t="s">
        <v>345</v>
      </c>
      <c r="Q972" t="s">
        <v>346</v>
      </c>
      <c r="R972" t="s">
        <v>1108</v>
      </c>
      <c r="S972">
        <v>3036</v>
      </c>
      <c r="Z972" t="s">
        <v>33151</v>
      </c>
      <c r="AA972" t="s">
        <v>33152</v>
      </c>
      <c r="AB972">
        <v>25</v>
      </c>
      <c r="AC972">
        <v>25</v>
      </c>
      <c r="AD972">
        <v>25</v>
      </c>
      <c r="AE972">
        <v>21</v>
      </c>
      <c r="AF972">
        <v>21</v>
      </c>
      <c r="AG972">
        <v>21</v>
      </c>
      <c r="AH972">
        <v>163.82</v>
      </c>
      <c r="AI972">
        <v>0</v>
      </c>
      <c r="AJ972">
        <v>124.85</v>
      </c>
      <c r="AK972">
        <v>10702000000</v>
      </c>
      <c r="AL972">
        <v>100</v>
      </c>
      <c r="AM972">
        <v>1.3914835610995999</v>
      </c>
      <c r="AN972">
        <v>0.182442996742671</v>
      </c>
      <c r="AO972">
        <v>0.46015421549479302</v>
      </c>
      <c r="AP972">
        <v>2.9834746079531298</v>
      </c>
      <c r="AQ972" t="s">
        <v>33153</v>
      </c>
      <c r="AR972" t="s">
        <v>33153</v>
      </c>
      <c r="AS972" t="s">
        <v>33154</v>
      </c>
      <c r="AT972" t="s">
        <v>33155</v>
      </c>
      <c r="AU972">
        <v>3257</v>
      </c>
      <c r="AV972" t="s">
        <v>33156</v>
      </c>
      <c r="AW972" t="s">
        <v>33154</v>
      </c>
      <c r="AX972" t="s">
        <v>33157</v>
      </c>
      <c r="AY972">
        <v>1.3914835610995999</v>
      </c>
      <c r="AZ972">
        <v>0.46015421549479302</v>
      </c>
      <c r="BA972" s="6">
        <f t="shared" si="75"/>
        <v>0.37568886321454675</v>
      </c>
      <c r="BB972" s="4" t="str">
        <f t="shared" si="77"/>
        <v/>
      </c>
      <c r="BC972" t="str">
        <f t="shared" si="76"/>
        <v/>
      </c>
      <c r="BD972" t="str">
        <f t="shared" si="78"/>
        <v/>
      </c>
      <c r="BE972" t="str">
        <f t="shared" si="79"/>
        <v/>
      </c>
      <c r="BF972" t="s">
        <v>33155</v>
      </c>
      <c r="BG972" t="s">
        <v>33154</v>
      </c>
    </row>
    <row r="973" spans="1:59" x14ac:dyDescent="0.2">
      <c r="A973">
        <v>25.6383762359619</v>
      </c>
      <c r="B973">
        <v>23.4043159484863</v>
      </c>
      <c r="C973">
        <v>23.2879943847656</v>
      </c>
      <c r="D973">
        <v>24.570163726806602</v>
      </c>
      <c r="E973" t="s">
        <v>88</v>
      </c>
      <c r="F973" t="s">
        <v>88</v>
      </c>
      <c r="I973" t="s">
        <v>26172</v>
      </c>
      <c r="J973" t="s">
        <v>26173</v>
      </c>
      <c r="K973" t="s">
        <v>26174</v>
      </c>
      <c r="R973" t="s">
        <v>1755</v>
      </c>
      <c r="S973" t="s">
        <v>1756</v>
      </c>
      <c r="V973" t="s">
        <v>14113</v>
      </c>
      <c r="W973" t="s">
        <v>14114</v>
      </c>
      <c r="Z973" t="s">
        <v>26175</v>
      </c>
      <c r="AA973" t="s">
        <v>26176</v>
      </c>
      <c r="AB973">
        <v>2</v>
      </c>
      <c r="AC973">
        <v>2</v>
      </c>
      <c r="AD973">
        <v>2</v>
      </c>
      <c r="AE973">
        <v>7.7</v>
      </c>
      <c r="AF973">
        <v>7.7</v>
      </c>
      <c r="AG973">
        <v>7.7</v>
      </c>
      <c r="AH973">
        <v>37.997999999999998</v>
      </c>
      <c r="AI973">
        <v>0</v>
      </c>
      <c r="AJ973">
        <v>8.0650999999999993</v>
      </c>
      <c r="AK973">
        <v>98482000</v>
      </c>
      <c r="AL973">
        <v>2</v>
      </c>
      <c r="AM973">
        <v>0</v>
      </c>
      <c r="AN973">
        <v>0.99855544747081704</v>
      </c>
      <c r="AO973">
        <v>0.45993487040201902</v>
      </c>
      <c r="AP973">
        <v>0</v>
      </c>
      <c r="AQ973" t="s">
        <v>26177</v>
      </c>
      <c r="AR973" t="s">
        <v>26177</v>
      </c>
      <c r="AS973" t="s">
        <v>26178</v>
      </c>
      <c r="AT973" t="s">
        <v>26179</v>
      </c>
      <c r="AU973">
        <v>2418</v>
      </c>
      <c r="AV973" t="s">
        <v>26180</v>
      </c>
      <c r="AW973" t="s">
        <v>26178</v>
      </c>
      <c r="AY973">
        <v>0</v>
      </c>
      <c r="AZ973">
        <v>0.45993487040201902</v>
      </c>
      <c r="BA973" s="6">
        <f t="shared" si="75"/>
        <v>0.37547972153519193</v>
      </c>
      <c r="BB973" s="4" t="str">
        <f t="shared" si="77"/>
        <v/>
      </c>
      <c r="BC973" t="str">
        <f t="shared" si="76"/>
        <v/>
      </c>
      <c r="BD973" t="str">
        <f t="shared" si="78"/>
        <v/>
      </c>
      <c r="BE973" t="str">
        <f t="shared" si="79"/>
        <v/>
      </c>
      <c r="BF973" t="s">
        <v>26179</v>
      </c>
      <c r="BG973" t="s">
        <v>26178</v>
      </c>
    </row>
    <row r="974" spans="1:59" x14ac:dyDescent="0.2">
      <c r="A974">
        <v>29.547346115112301</v>
      </c>
      <c r="B974">
        <v>29.6654148101807</v>
      </c>
      <c r="C974">
        <v>29.329307556152301</v>
      </c>
      <c r="D974">
        <v>30.229860305786101</v>
      </c>
      <c r="E974">
        <v>29.933540344238299</v>
      </c>
      <c r="F974">
        <v>29.757623672485401</v>
      </c>
      <c r="I974" t="s">
        <v>16347</v>
      </c>
      <c r="J974" t="s">
        <v>16348</v>
      </c>
      <c r="K974" t="s">
        <v>16349</v>
      </c>
      <c r="N974" t="s">
        <v>16350</v>
      </c>
      <c r="O974" t="s">
        <v>16351</v>
      </c>
      <c r="P974" t="s">
        <v>1249</v>
      </c>
      <c r="Q974" t="s">
        <v>1250</v>
      </c>
      <c r="R974" t="s">
        <v>16352</v>
      </c>
      <c r="S974" t="s">
        <v>16353</v>
      </c>
      <c r="T974" t="s">
        <v>16354</v>
      </c>
      <c r="U974" t="s">
        <v>16355</v>
      </c>
      <c r="V974" t="s">
        <v>16356</v>
      </c>
      <c r="W974" t="s">
        <v>16357</v>
      </c>
      <c r="Z974" t="s">
        <v>16358</v>
      </c>
      <c r="AA974" t="s">
        <v>16359</v>
      </c>
      <c r="AB974">
        <v>19</v>
      </c>
      <c r="AC974">
        <v>19</v>
      </c>
      <c r="AD974">
        <v>19</v>
      </c>
      <c r="AE974">
        <v>27.1</v>
      </c>
      <c r="AF974">
        <v>27.1</v>
      </c>
      <c r="AG974">
        <v>27.1</v>
      </c>
      <c r="AH974">
        <v>95.796000000000006</v>
      </c>
      <c r="AI974">
        <v>0</v>
      </c>
      <c r="AJ974">
        <v>116.81</v>
      </c>
      <c r="AK974">
        <v>5502900000</v>
      </c>
      <c r="AL974">
        <v>58</v>
      </c>
      <c r="AM974">
        <v>1.2732599255824</v>
      </c>
      <c r="AN974">
        <v>0.197191489361702</v>
      </c>
      <c r="AO974">
        <v>0.45965194702148399</v>
      </c>
      <c r="AP974">
        <v>2.7142676847668201</v>
      </c>
      <c r="AQ974" t="s">
        <v>16360</v>
      </c>
      <c r="AR974" t="s">
        <v>16361</v>
      </c>
      <c r="AS974" t="s">
        <v>16362</v>
      </c>
      <c r="AT974" t="s">
        <v>16363</v>
      </c>
      <c r="AU974">
        <v>1422</v>
      </c>
      <c r="AV974" t="s">
        <v>16364</v>
      </c>
      <c r="AW974" t="s">
        <v>16365</v>
      </c>
      <c r="AY974">
        <v>1.2732599255824</v>
      </c>
      <c r="AZ974">
        <v>0.45965194702148399</v>
      </c>
      <c r="BA974" s="6">
        <f t="shared" si="75"/>
        <v>0.3752100060333099</v>
      </c>
      <c r="BB974" s="4" t="str">
        <f t="shared" si="77"/>
        <v/>
      </c>
      <c r="BC974" t="str">
        <f t="shared" si="76"/>
        <v/>
      </c>
      <c r="BD974" t="str">
        <f t="shared" si="78"/>
        <v/>
      </c>
      <c r="BE974" t="str">
        <f t="shared" si="79"/>
        <v/>
      </c>
      <c r="BF974" t="s">
        <v>16363</v>
      </c>
      <c r="BG974" t="s">
        <v>16362</v>
      </c>
    </row>
    <row r="975" spans="1:59" x14ac:dyDescent="0.2">
      <c r="A975">
        <v>25.944517135620099</v>
      </c>
      <c r="B975">
        <v>25.6975002288818</v>
      </c>
      <c r="C975">
        <v>24.196104049682599</v>
      </c>
      <c r="D975">
        <v>25.5728549957275</v>
      </c>
      <c r="E975">
        <v>26.018861770629901</v>
      </c>
      <c r="F975">
        <v>25.624805450439499</v>
      </c>
      <c r="I975" t="s">
        <v>6032</v>
      </c>
      <c r="J975" t="s">
        <v>6033</v>
      </c>
      <c r="K975" t="s">
        <v>6034</v>
      </c>
      <c r="P975" t="s">
        <v>310</v>
      </c>
      <c r="Q975" t="s">
        <v>313</v>
      </c>
      <c r="R975" t="s">
        <v>1007</v>
      </c>
      <c r="S975">
        <v>4812</v>
      </c>
      <c r="Z975" t="s">
        <v>1008</v>
      </c>
      <c r="AA975" t="s">
        <v>1009</v>
      </c>
      <c r="AB975">
        <v>4</v>
      </c>
      <c r="AC975">
        <v>4</v>
      </c>
      <c r="AD975">
        <v>4</v>
      </c>
      <c r="AE975">
        <v>9.9</v>
      </c>
      <c r="AF975">
        <v>9.9</v>
      </c>
      <c r="AG975">
        <v>9.9</v>
      </c>
      <c r="AH975">
        <v>70.677999999999997</v>
      </c>
      <c r="AI975">
        <v>0</v>
      </c>
      <c r="AJ975">
        <v>5.0351999999999997</v>
      </c>
      <c r="AK975">
        <v>307860000</v>
      </c>
      <c r="AL975">
        <v>3</v>
      </c>
      <c r="AM975">
        <v>0.33619489610782999</v>
      </c>
      <c r="AN975">
        <v>0.66826715063520903</v>
      </c>
      <c r="AO975">
        <v>0.45946693420410201</v>
      </c>
      <c r="AP975">
        <v>0.81442093170039898</v>
      </c>
      <c r="AQ975" t="s">
        <v>6035</v>
      </c>
      <c r="AR975" t="s">
        <v>6035</v>
      </c>
      <c r="AS975" t="s">
        <v>6036</v>
      </c>
      <c r="AT975" t="s">
        <v>6037</v>
      </c>
      <c r="AU975">
        <v>578</v>
      </c>
      <c r="AV975" t="s">
        <v>6038</v>
      </c>
      <c r="AW975" t="s">
        <v>6036</v>
      </c>
      <c r="AX975" t="s">
        <v>6039</v>
      </c>
      <c r="AY975">
        <v>0.33619489610782999</v>
      </c>
      <c r="AZ975">
        <v>0.45946693420410201</v>
      </c>
      <c r="BA975" s="6">
        <f t="shared" si="75"/>
        <v>0.37503365887961015</v>
      </c>
      <c r="BB975" s="4" t="str">
        <f t="shared" si="77"/>
        <v/>
      </c>
      <c r="BC975" t="str">
        <f t="shared" si="76"/>
        <v/>
      </c>
      <c r="BD975" t="str">
        <f t="shared" si="78"/>
        <v/>
      </c>
      <c r="BE975" t="str">
        <f t="shared" si="79"/>
        <v/>
      </c>
      <c r="BF975" t="s">
        <v>6037</v>
      </c>
      <c r="BG975" t="s">
        <v>6036</v>
      </c>
    </row>
    <row r="976" spans="1:59" x14ac:dyDescent="0.2">
      <c r="A976">
        <v>27.824506759643601</v>
      </c>
      <c r="B976">
        <v>27.1009922027588</v>
      </c>
      <c r="C976">
        <v>26.4811916351318</v>
      </c>
      <c r="D976">
        <v>27.579673767089801</v>
      </c>
      <c r="E976">
        <v>27.8200073242188</v>
      </c>
      <c r="F976">
        <v>27.382862091064499</v>
      </c>
      <c r="I976" t="s">
        <v>16633</v>
      </c>
      <c r="J976" t="s">
        <v>16634</v>
      </c>
      <c r="K976" t="s">
        <v>16635</v>
      </c>
      <c r="P976" t="s">
        <v>63</v>
      </c>
      <c r="Q976" t="s">
        <v>64</v>
      </c>
      <c r="R976" t="s">
        <v>16636</v>
      </c>
      <c r="S976" t="s">
        <v>16637</v>
      </c>
      <c r="Z976" t="s">
        <v>16638</v>
      </c>
      <c r="AA976" t="s">
        <v>16639</v>
      </c>
      <c r="AB976">
        <v>7</v>
      </c>
      <c r="AC976">
        <v>7</v>
      </c>
      <c r="AD976">
        <v>7</v>
      </c>
      <c r="AE976">
        <v>15.1</v>
      </c>
      <c r="AF976">
        <v>15.1</v>
      </c>
      <c r="AG976">
        <v>15.1</v>
      </c>
      <c r="AH976">
        <v>68.263999999999996</v>
      </c>
      <c r="AI976">
        <v>0</v>
      </c>
      <c r="AJ976">
        <v>14.914999999999999</v>
      </c>
      <c r="AK976">
        <v>1087900000</v>
      </c>
      <c r="AL976">
        <v>16</v>
      </c>
      <c r="AM976">
        <v>0.489296234341138</v>
      </c>
      <c r="AN976">
        <v>0.53697227036395101</v>
      </c>
      <c r="AO976">
        <v>0.45861752827962099</v>
      </c>
      <c r="AP976">
        <v>1.12343274682753</v>
      </c>
      <c r="AQ976" t="s">
        <v>16640</v>
      </c>
      <c r="AR976" t="s">
        <v>16640</v>
      </c>
      <c r="AS976" t="s">
        <v>16641</v>
      </c>
      <c r="AT976" t="s">
        <v>16642</v>
      </c>
      <c r="AU976">
        <v>1445</v>
      </c>
      <c r="AV976" t="s">
        <v>16643</v>
      </c>
      <c r="AW976" t="s">
        <v>16641</v>
      </c>
      <c r="AY976">
        <v>0.489296234341138</v>
      </c>
      <c r="AZ976">
        <v>0.45861752827962099</v>
      </c>
      <c r="BA976" s="6">
        <f t="shared" si="75"/>
        <v>0.37422432777076708</v>
      </c>
      <c r="BB976" s="4" t="str">
        <f t="shared" si="77"/>
        <v/>
      </c>
      <c r="BC976" t="str">
        <f t="shared" si="76"/>
        <v/>
      </c>
      <c r="BD976" t="str">
        <f t="shared" si="78"/>
        <v/>
      </c>
      <c r="BE976" t="str">
        <f t="shared" si="79"/>
        <v/>
      </c>
      <c r="BF976" t="s">
        <v>16642</v>
      </c>
      <c r="BG976" t="s">
        <v>16641</v>
      </c>
    </row>
    <row r="977" spans="1:59" x14ac:dyDescent="0.2">
      <c r="A977" t="s">
        <v>88</v>
      </c>
      <c r="B977">
        <v>23.841629028320298</v>
      </c>
      <c r="C977" t="s">
        <v>88</v>
      </c>
      <c r="D977">
        <v>23.702398300170898</v>
      </c>
      <c r="E977">
        <v>24.274976730346701</v>
      </c>
      <c r="F977">
        <v>24.9228401184082</v>
      </c>
      <c r="I977" t="s">
        <v>26924</v>
      </c>
      <c r="J977" t="s">
        <v>26925</v>
      </c>
      <c r="K977" t="s">
        <v>26926</v>
      </c>
      <c r="L977" t="s">
        <v>26927</v>
      </c>
      <c r="M977" t="s">
        <v>26928</v>
      </c>
      <c r="P977" t="s">
        <v>21919</v>
      </c>
      <c r="Q977" t="s">
        <v>21920</v>
      </c>
      <c r="R977" t="s">
        <v>26929</v>
      </c>
      <c r="S977" t="s">
        <v>26930</v>
      </c>
      <c r="Z977" t="s">
        <v>26931</v>
      </c>
      <c r="AA977" t="s">
        <v>26932</v>
      </c>
      <c r="AB977">
        <v>2</v>
      </c>
      <c r="AC977">
        <v>2</v>
      </c>
      <c r="AD977">
        <v>2</v>
      </c>
      <c r="AE977">
        <v>4.3</v>
      </c>
      <c r="AF977">
        <v>4.3</v>
      </c>
      <c r="AG977">
        <v>4.3</v>
      </c>
      <c r="AH977">
        <v>45.286999999999999</v>
      </c>
      <c r="AI977">
        <v>6.5944000000000003E-3</v>
      </c>
      <c r="AJ977">
        <v>1.6636</v>
      </c>
      <c r="AK977">
        <v>80791000</v>
      </c>
      <c r="AL977">
        <v>1</v>
      </c>
      <c r="AM977">
        <v>0</v>
      </c>
      <c r="AN977">
        <v>0.99962990017044095</v>
      </c>
      <c r="AO977">
        <v>0.45844268798828097</v>
      </c>
      <c r="AP977">
        <v>0</v>
      </c>
      <c r="AQ977" t="s">
        <v>26933</v>
      </c>
      <c r="AR977" t="s">
        <v>26933</v>
      </c>
      <c r="AS977" t="s">
        <v>26934</v>
      </c>
      <c r="AT977" t="s">
        <v>26935</v>
      </c>
      <c r="AU977">
        <v>2510</v>
      </c>
      <c r="AV977" t="s">
        <v>26936</v>
      </c>
      <c r="AW977" t="s">
        <v>26937</v>
      </c>
      <c r="AY977">
        <v>0</v>
      </c>
      <c r="AZ977">
        <v>0.45844268798828097</v>
      </c>
      <c r="BA977" s="6">
        <f t="shared" si="75"/>
        <v>0.37405779554014407</v>
      </c>
      <c r="BB977" s="4" t="str">
        <f t="shared" si="77"/>
        <v/>
      </c>
      <c r="BC977" t="str">
        <f t="shared" si="76"/>
        <v/>
      </c>
      <c r="BD977" t="str">
        <f t="shared" si="78"/>
        <v/>
      </c>
      <c r="BE977" t="str">
        <f t="shared" si="79"/>
        <v/>
      </c>
      <c r="BF977" t="s">
        <v>26935</v>
      </c>
      <c r="BG977" t="s">
        <v>26934</v>
      </c>
    </row>
    <row r="978" spans="1:59" x14ac:dyDescent="0.2">
      <c r="A978">
        <v>30.145158767700199</v>
      </c>
      <c r="B978">
        <v>30.042442321777301</v>
      </c>
      <c r="C978">
        <v>29.775489807128899</v>
      </c>
      <c r="D978">
        <v>30.263269424438501</v>
      </c>
      <c r="E978">
        <v>30.531202316284201</v>
      </c>
      <c r="F978">
        <v>30.543422698974599</v>
      </c>
      <c r="K978" t="s">
        <v>26834</v>
      </c>
      <c r="P978" t="s">
        <v>310</v>
      </c>
      <c r="Q978" t="s">
        <v>313</v>
      </c>
      <c r="Z978" t="s">
        <v>23538</v>
      </c>
      <c r="AA978" t="s">
        <v>23539</v>
      </c>
      <c r="AB978">
        <v>21</v>
      </c>
      <c r="AC978">
        <v>21</v>
      </c>
      <c r="AD978">
        <v>21</v>
      </c>
      <c r="AE978">
        <v>43.4</v>
      </c>
      <c r="AF978">
        <v>43.4</v>
      </c>
      <c r="AG978">
        <v>43.4</v>
      </c>
      <c r="AH978">
        <v>68.248999999999995</v>
      </c>
      <c r="AI978">
        <v>0</v>
      </c>
      <c r="AJ978">
        <v>98.513999999999996</v>
      </c>
      <c r="AK978">
        <v>7617600000</v>
      </c>
      <c r="AL978">
        <v>80</v>
      </c>
      <c r="AM978">
        <v>1.4832682349694</v>
      </c>
      <c r="AN978">
        <v>0.17587692307692299</v>
      </c>
      <c r="AO978">
        <v>0.45826784769694101</v>
      </c>
      <c r="AP978">
        <v>3.2011470147286101</v>
      </c>
      <c r="AQ978" t="s">
        <v>36255</v>
      </c>
      <c r="AR978" t="s">
        <v>36255</v>
      </c>
      <c r="AS978" t="s">
        <v>36256</v>
      </c>
      <c r="AT978" t="s">
        <v>36257</v>
      </c>
      <c r="AU978">
        <v>3636</v>
      </c>
      <c r="AV978" t="s">
        <v>36258</v>
      </c>
      <c r="AW978" t="s">
        <v>36256</v>
      </c>
      <c r="AY978">
        <v>1.4832682349694</v>
      </c>
      <c r="AZ978">
        <v>0.45826784769694101</v>
      </c>
      <c r="BA978" s="6">
        <f t="shared" si="75"/>
        <v>0.37389128349034828</v>
      </c>
      <c r="BB978" s="4" t="str">
        <f t="shared" si="77"/>
        <v/>
      </c>
      <c r="BC978" t="str">
        <f t="shared" si="76"/>
        <v/>
      </c>
      <c r="BD978" t="str">
        <f t="shared" si="78"/>
        <v/>
      </c>
      <c r="BE978" t="str">
        <f t="shared" si="79"/>
        <v/>
      </c>
      <c r="BF978" t="s">
        <v>36257</v>
      </c>
      <c r="BG978" t="s">
        <v>36256</v>
      </c>
    </row>
    <row r="979" spans="1:59" x14ac:dyDescent="0.2">
      <c r="A979">
        <v>29.136701583862301</v>
      </c>
      <c r="B979">
        <v>29.077754974365199</v>
      </c>
      <c r="C979">
        <v>28.735925674438501</v>
      </c>
      <c r="D979">
        <v>29.565544128418001</v>
      </c>
      <c r="E979">
        <v>29.4241828918457</v>
      </c>
      <c r="F979">
        <v>29.334005355835</v>
      </c>
      <c r="I979" t="s">
        <v>12098</v>
      </c>
      <c r="J979" t="s">
        <v>12099</v>
      </c>
      <c r="K979" t="s">
        <v>12100</v>
      </c>
      <c r="L979" t="s">
        <v>122</v>
      </c>
      <c r="M979" t="s">
        <v>123</v>
      </c>
      <c r="P979" t="s">
        <v>770</v>
      </c>
      <c r="Q979" t="s">
        <v>771</v>
      </c>
      <c r="R979" t="s">
        <v>12101</v>
      </c>
      <c r="S979" t="s">
        <v>12102</v>
      </c>
      <c r="T979" t="s">
        <v>12103</v>
      </c>
      <c r="U979" t="s">
        <v>12104</v>
      </c>
      <c r="Z979" t="s">
        <v>5131</v>
      </c>
      <c r="AA979" t="s">
        <v>5132</v>
      </c>
      <c r="AB979">
        <v>14</v>
      </c>
      <c r="AC979">
        <v>14</v>
      </c>
      <c r="AD979">
        <v>14</v>
      </c>
      <c r="AE979">
        <v>22.1</v>
      </c>
      <c r="AF979">
        <v>22.1</v>
      </c>
      <c r="AG979">
        <v>22.1</v>
      </c>
      <c r="AH979">
        <v>91.866</v>
      </c>
      <c r="AI979">
        <v>0</v>
      </c>
      <c r="AJ979">
        <v>53.252000000000002</v>
      </c>
      <c r="AK979">
        <v>3795500000</v>
      </c>
      <c r="AL979">
        <v>53</v>
      </c>
      <c r="AM979">
        <v>1.4931573578547701</v>
      </c>
      <c r="AN979">
        <v>0.175859099804305</v>
      </c>
      <c r="AO979">
        <v>0.45778338114420702</v>
      </c>
      <c r="AP979">
        <v>3.22508645420656</v>
      </c>
      <c r="AQ979" t="s">
        <v>12105</v>
      </c>
      <c r="AR979" t="s">
        <v>12105</v>
      </c>
      <c r="AS979" t="s">
        <v>12106</v>
      </c>
      <c r="AT979" t="s">
        <v>12107</v>
      </c>
      <c r="AU979">
        <v>1046</v>
      </c>
      <c r="AV979" t="s">
        <v>12108</v>
      </c>
      <c r="AW979" t="s">
        <v>12106</v>
      </c>
      <c r="AY979">
        <v>1.4931573578547701</v>
      </c>
      <c r="AZ979">
        <v>0.45778338114420702</v>
      </c>
      <c r="BA979" s="6">
        <f t="shared" si="75"/>
        <v>0.3734299991506842</v>
      </c>
      <c r="BB979" s="4" t="str">
        <f t="shared" si="77"/>
        <v/>
      </c>
      <c r="BC979" t="str">
        <f t="shared" si="76"/>
        <v/>
      </c>
      <c r="BD979" t="str">
        <f t="shared" si="78"/>
        <v/>
      </c>
      <c r="BE979" t="str">
        <f t="shared" si="79"/>
        <v/>
      </c>
      <c r="BF979" t="s">
        <v>12107</v>
      </c>
      <c r="BG979" t="s">
        <v>12106</v>
      </c>
    </row>
    <row r="980" spans="1:59" x14ac:dyDescent="0.2">
      <c r="A980">
        <v>29.334602355956999</v>
      </c>
      <c r="B980">
        <v>29.3898105621338</v>
      </c>
      <c r="C980">
        <v>28.608970642089801</v>
      </c>
      <c r="D980">
        <v>29.621181488037099</v>
      </c>
      <c r="E980">
        <v>29.6704216003418</v>
      </c>
      <c r="F980">
        <v>29.414981842041001</v>
      </c>
      <c r="I980" t="s">
        <v>27709</v>
      </c>
      <c r="J980" t="s">
        <v>14462</v>
      </c>
      <c r="K980" t="s">
        <v>27710</v>
      </c>
      <c r="L980" t="s">
        <v>3609</v>
      </c>
      <c r="M980" t="s">
        <v>3610</v>
      </c>
      <c r="P980" t="s">
        <v>112</v>
      </c>
      <c r="Q980" t="s">
        <v>113</v>
      </c>
      <c r="Z980" t="s">
        <v>27711</v>
      </c>
      <c r="AA980" t="s">
        <v>27712</v>
      </c>
      <c r="AB980">
        <v>12</v>
      </c>
      <c r="AC980">
        <v>12</v>
      </c>
      <c r="AD980">
        <v>12</v>
      </c>
      <c r="AE980">
        <v>28.9</v>
      </c>
      <c r="AF980">
        <v>28.9</v>
      </c>
      <c r="AG980">
        <v>28.9</v>
      </c>
      <c r="AH980">
        <v>55.261000000000003</v>
      </c>
      <c r="AI980">
        <v>0</v>
      </c>
      <c r="AJ980">
        <v>99.799000000000007</v>
      </c>
      <c r="AK980">
        <v>4185900000</v>
      </c>
      <c r="AL980">
        <v>59</v>
      </c>
      <c r="AM980">
        <v>0.80319326883973896</v>
      </c>
      <c r="AN980">
        <v>0.34239740259740298</v>
      </c>
      <c r="AO980">
        <v>0.45773379007975401</v>
      </c>
      <c r="AP980">
        <v>1.73733020644478</v>
      </c>
      <c r="AQ980" t="s">
        <v>27713</v>
      </c>
      <c r="AR980" t="s">
        <v>27713</v>
      </c>
      <c r="AS980" t="s">
        <v>27714</v>
      </c>
      <c r="AT980" t="s">
        <v>27715</v>
      </c>
      <c r="AU980">
        <v>2600</v>
      </c>
      <c r="AV980" t="s">
        <v>27716</v>
      </c>
      <c r="AW980" t="s">
        <v>27714</v>
      </c>
      <c r="AY980">
        <v>0.80319326883973896</v>
      </c>
      <c r="AZ980">
        <v>0.45773379007975401</v>
      </c>
      <c r="BA980" s="6">
        <f t="shared" ref="BA980:BA1043" si="80">(2^AZ980)-1</f>
        <v>0.37338278980768935</v>
      </c>
      <c r="BB980" s="4" t="str">
        <f t="shared" si="77"/>
        <v/>
      </c>
      <c r="BC980" t="str">
        <f t="shared" si="76"/>
        <v/>
      </c>
      <c r="BD980" t="str">
        <f t="shared" si="78"/>
        <v/>
      </c>
      <c r="BE980" t="str">
        <f t="shared" si="79"/>
        <v/>
      </c>
      <c r="BF980" t="s">
        <v>27715</v>
      </c>
      <c r="BG980" t="s">
        <v>27714</v>
      </c>
    </row>
    <row r="981" spans="1:59" x14ac:dyDescent="0.2">
      <c r="A981">
        <v>30.591920852661101</v>
      </c>
      <c r="B981">
        <v>30.868942260742202</v>
      </c>
      <c r="C981">
        <v>30.3296718597412</v>
      </c>
      <c r="D981">
        <v>31.213903427123999</v>
      </c>
      <c r="E981">
        <v>30.9842720031738</v>
      </c>
      <c r="F981">
        <v>30.965541839599599</v>
      </c>
      <c r="I981" t="s">
        <v>11008</v>
      </c>
      <c r="J981" t="s">
        <v>11009</v>
      </c>
      <c r="K981" t="s">
        <v>11010</v>
      </c>
      <c r="N981" t="s">
        <v>3611</v>
      </c>
      <c r="O981" t="s">
        <v>3612</v>
      </c>
      <c r="P981" t="s">
        <v>3004</v>
      </c>
      <c r="Q981" t="s">
        <v>3005</v>
      </c>
      <c r="R981" t="s">
        <v>11011</v>
      </c>
      <c r="S981" t="s">
        <v>11012</v>
      </c>
      <c r="T981" t="s">
        <v>11011</v>
      </c>
      <c r="U981" t="s">
        <v>11013</v>
      </c>
      <c r="Z981" t="s">
        <v>11014</v>
      </c>
      <c r="AA981" t="s">
        <v>11015</v>
      </c>
      <c r="AB981">
        <v>22</v>
      </c>
      <c r="AC981">
        <v>16</v>
      </c>
      <c r="AD981">
        <v>11</v>
      </c>
      <c r="AE981">
        <v>20.7</v>
      </c>
      <c r="AF981">
        <v>17.3</v>
      </c>
      <c r="AG981">
        <v>14.1</v>
      </c>
      <c r="AH981">
        <v>100.42</v>
      </c>
      <c r="AI981">
        <v>0</v>
      </c>
      <c r="AJ981">
        <v>114.37</v>
      </c>
      <c r="AK981">
        <v>11640000000</v>
      </c>
      <c r="AL981">
        <v>73</v>
      </c>
      <c r="AM981">
        <v>1.2287851732348201</v>
      </c>
      <c r="AN981">
        <v>0.204955665024631</v>
      </c>
      <c r="AO981">
        <v>0.45772743225097701</v>
      </c>
      <c r="AP981">
        <v>2.6159582356913602</v>
      </c>
      <c r="AQ981" t="s">
        <v>11016</v>
      </c>
      <c r="AR981" t="s">
        <v>11016</v>
      </c>
      <c r="AS981" t="s">
        <v>11017</v>
      </c>
      <c r="AT981" t="s">
        <v>11018</v>
      </c>
      <c r="AU981">
        <v>956</v>
      </c>
      <c r="AV981" t="s">
        <v>11019</v>
      </c>
      <c r="AW981" t="s">
        <v>11017</v>
      </c>
      <c r="AY981">
        <v>1.2287851732348201</v>
      </c>
      <c r="AZ981">
        <v>0.45772743225097701</v>
      </c>
      <c r="BA981" s="6">
        <f t="shared" si="80"/>
        <v>0.37337673744517663</v>
      </c>
      <c r="BB981" s="4" t="str">
        <f t="shared" si="77"/>
        <v/>
      </c>
      <c r="BC981" t="str">
        <f t="shared" si="76"/>
        <v/>
      </c>
      <c r="BD981" t="str">
        <f t="shared" si="78"/>
        <v/>
      </c>
      <c r="BE981" t="str">
        <f t="shared" si="79"/>
        <v/>
      </c>
      <c r="BF981" t="s">
        <v>11018</v>
      </c>
      <c r="BG981" t="s">
        <v>11017</v>
      </c>
    </row>
    <row r="982" spans="1:59" x14ac:dyDescent="0.2">
      <c r="A982">
        <v>28.398767471313501</v>
      </c>
      <c r="B982">
        <v>28.622264862060501</v>
      </c>
      <c r="C982">
        <v>28.184423446655298</v>
      </c>
      <c r="D982">
        <v>29.058092117309599</v>
      </c>
      <c r="E982">
        <v>28.6801643371582</v>
      </c>
      <c r="F982">
        <v>28.8402004241943</v>
      </c>
      <c r="I982" t="s">
        <v>7730</v>
      </c>
      <c r="J982" t="s">
        <v>7731</v>
      </c>
      <c r="K982" t="s">
        <v>7732</v>
      </c>
      <c r="L982" t="s">
        <v>122</v>
      </c>
      <c r="M982" t="s">
        <v>123</v>
      </c>
      <c r="P982" t="s">
        <v>112</v>
      </c>
      <c r="Q982" t="s">
        <v>113</v>
      </c>
      <c r="R982" t="s">
        <v>128</v>
      </c>
      <c r="S982">
        <v>3000</v>
      </c>
      <c r="Z982" t="s">
        <v>7733</v>
      </c>
      <c r="AA982" t="s">
        <v>7734</v>
      </c>
      <c r="AB982">
        <v>6</v>
      </c>
      <c r="AC982">
        <v>6</v>
      </c>
      <c r="AD982">
        <v>6</v>
      </c>
      <c r="AE982">
        <v>28.8</v>
      </c>
      <c r="AF982">
        <v>28.8</v>
      </c>
      <c r="AG982">
        <v>28.8</v>
      </c>
      <c r="AH982">
        <v>29.811</v>
      </c>
      <c r="AI982">
        <v>0</v>
      </c>
      <c r="AJ982">
        <v>10.173999999999999</v>
      </c>
      <c r="AK982">
        <v>2541800000</v>
      </c>
      <c r="AL982">
        <v>14</v>
      </c>
      <c r="AM982">
        <v>1.28317421689223</v>
      </c>
      <c r="AN982">
        <v>0.19836834924965899</v>
      </c>
      <c r="AO982">
        <v>0.45766703287760502</v>
      </c>
      <c r="AP982">
        <v>2.7363943563214201</v>
      </c>
      <c r="AQ982" t="s">
        <v>7735</v>
      </c>
      <c r="AR982" t="s">
        <v>7736</v>
      </c>
      <c r="AS982" t="s">
        <v>7737</v>
      </c>
      <c r="AT982" t="s">
        <v>7738</v>
      </c>
      <c r="AU982">
        <v>700</v>
      </c>
      <c r="AV982" t="s">
        <v>7739</v>
      </c>
      <c r="AW982" t="s">
        <v>7740</v>
      </c>
      <c r="AY982">
        <v>1.28317421689223</v>
      </c>
      <c r="AZ982">
        <v>0.45766703287760502</v>
      </c>
      <c r="BA982" s="6">
        <f t="shared" si="80"/>
        <v>0.37331924133157135</v>
      </c>
      <c r="BB982" s="4" t="str">
        <f t="shared" si="77"/>
        <v/>
      </c>
      <c r="BC982" t="str">
        <f t="shared" si="76"/>
        <v/>
      </c>
      <c r="BD982" t="str">
        <f t="shared" si="78"/>
        <v/>
      </c>
      <c r="BE982" t="str">
        <f t="shared" si="79"/>
        <v/>
      </c>
      <c r="BF982" t="s">
        <v>7738</v>
      </c>
      <c r="BG982" t="s">
        <v>7737</v>
      </c>
    </row>
    <row r="983" spans="1:59" x14ac:dyDescent="0.2">
      <c r="A983">
        <v>28.108140945434599</v>
      </c>
      <c r="B983">
        <v>28.7354736328125</v>
      </c>
      <c r="C983">
        <v>28.416633605956999</v>
      </c>
      <c r="D983">
        <v>28.623416900634801</v>
      </c>
      <c r="E983">
        <v>29.395399093627901</v>
      </c>
      <c r="F983">
        <v>28.6130886077881</v>
      </c>
      <c r="I983" t="s">
        <v>19241</v>
      </c>
      <c r="J983" t="s">
        <v>19242</v>
      </c>
      <c r="K983" t="s">
        <v>19243</v>
      </c>
      <c r="N983" t="s">
        <v>16601</v>
      </c>
      <c r="O983" t="s">
        <v>16602</v>
      </c>
      <c r="P983" t="s">
        <v>1743</v>
      </c>
      <c r="Q983" t="s">
        <v>1744</v>
      </c>
      <c r="Z983" t="s">
        <v>17018</v>
      </c>
      <c r="AA983" t="s">
        <v>17019</v>
      </c>
      <c r="AB983">
        <v>15</v>
      </c>
      <c r="AC983">
        <v>15</v>
      </c>
      <c r="AD983">
        <v>15</v>
      </c>
      <c r="AE983">
        <v>15.4</v>
      </c>
      <c r="AF983">
        <v>15.4</v>
      </c>
      <c r="AG983">
        <v>15.4</v>
      </c>
      <c r="AH983">
        <v>141.44999999999999</v>
      </c>
      <c r="AI983">
        <v>0</v>
      </c>
      <c r="AJ983">
        <v>35.75</v>
      </c>
      <c r="AK983">
        <v>2624800000</v>
      </c>
      <c r="AL983">
        <v>32</v>
      </c>
      <c r="AM983">
        <v>0.65446204880897996</v>
      </c>
      <c r="AN983">
        <v>0.41792898781134102</v>
      </c>
      <c r="AO983">
        <v>0.45721880594889103</v>
      </c>
      <c r="AP983">
        <v>1.44647740257307</v>
      </c>
      <c r="AQ983" t="s">
        <v>19244</v>
      </c>
      <c r="AR983" t="s">
        <v>19244</v>
      </c>
      <c r="AS983" t="s">
        <v>19245</v>
      </c>
      <c r="AT983" t="s">
        <v>19246</v>
      </c>
      <c r="AU983">
        <v>1700</v>
      </c>
      <c r="AV983" t="s">
        <v>19247</v>
      </c>
      <c r="AW983" t="s">
        <v>19245</v>
      </c>
      <c r="AY983">
        <v>0.65446204880897996</v>
      </c>
      <c r="AZ983">
        <v>0.45721880594889103</v>
      </c>
      <c r="BA983" s="6">
        <f t="shared" si="80"/>
        <v>0.37289263485200674</v>
      </c>
      <c r="BB983" s="4" t="str">
        <f t="shared" si="77"/>
        <v/>
      </c>
      <c r="BC983" t="str">
        <f t="shared" si="76"/>
        <v/>
      </c>
      <c r="BD983" t="str">
        <f t="shared" si="78"/>
        <v/>
      </c>
      <c r="BE983" t="str">
        <f t="shared" si="79"/>
        <v/>
      </c>
      <c r="BF983" t="s">
        <v>19246</v>
      </c>
      <c r="BG983" t="s">
        <v>19245</v>
      </c>
    </row>
    <row r="984" spans="1:59" x14ac:dyDescent="0.2">
      <c r="A984">
        <v>30.841011047363299</v>
      </c>
      <c r="B984">
        <v>30.763587951660199</v>
      </c>
      <c r="C984">
        <v>29.999540328979499</v>
      </c>
      <c r="D984">
        <v>31.172897338867202</v>
      </c>
      <c r="E984">
        <v>30.8390598297119</v>
      </c>
      <c r="F984">
        <v>30.962718963623001</v>
      </c>
      <c r="I984" t="s">
        <v>37106</v>
      </c>
      <c r="J984" t="s">
        <v>61</v>
      </c>
      <c r="K984" t="s">
        <v>37107</v>
      </c>
      <c r="N984" t="s">
        <v>61</v>
      </c>
      <c r="O984" t="s">
        <v>62</v>
      </c>
      <c r="P984" t="s">
        <v>1487</v>
      </c>
      <c r="Q984" t="s">
        <v>1488</v>
      </c>
      <c r="R984" t="s">
        <v>980</v>
      </c>
      <c r="S984">
        <v>3009</v>
      </c>
      <c r="Z984" t="s">
        <v>37108</v>
      </c>
      <c r="AA984" t="s">
        <v>37109</v>
      </c>
      <c r="AB984">
        <v>13</v>
      </c>
      <c r="AC984">
        <v>13</v>
      </c>
      <c r="AD984">
        <v>13</v>
      </c>
      <c r="AE984">
        <v>31.7</v>
      </c>
      <c r="AF984">
        <v>31.7</v>
      </c>
      <c r="AG984">
        <v>31.7</v>
      </c>
      <c r="AH984">
        <v>54.557000000000002</v>
      </c>
      <c r="AI984">
        <v>0</v>
      </c>
      <c r="AJ984">
        <v>65.275000000000006</v>
      </c>
      <c r="AK984">
        <v>11254000000</v>
      </c>
      <c r="AL984">
        <v>45</v>
      </c>
      <c r="AM984">
        <v>0.73282785468761602</v>
      </c>
      <c r="AN984">
        <v>0.37789486119314802</v>
      </c>
      <c r="AO984">
        <v>0.45684560139974201</v>
      </c>
      <c r="AP984">
        <v>1.5993066660397</v>
      </c>
      <c r="AQ984" t="s">
        <v>37110</v>
      </c>
      <c r="AR984" t="s">
        <v>37110</v>
      </c>
      <c r="AS984" t="s">
        <v>37111</v>
      </c>
      <c r="AT984" t="s">
        <v>37112</v>
      </c>
      <c r="AU984">
        <v>3740</v>
      </c>
      <c r="AV984" t="s">
        <v>37113</v>
      </c>
      <c r="AW984" t="s">
        <v>37111</v>
      </c>
      <c r="AY984">
        <v>0.73282785468761602</v>
      </c>
      <c r="AZ984">
        <v>0.45684560139974201</v>
      </c>
      <c r="BA984" s="6">
        <f t="shared" si="80"/>
        <v>0.37253753311764704</v>
      </c>
      <c r="BB984" s="4" t="str">
        <f t="shared" si="77"/>
        <v/>
      </c>
      <c r="BC984" t="str">
        <f t="shared" si="76"/>
        <v/>
      </c>
      <c r="BD984" t="str">
        <f t="shared" si="78"/>
        <v/>
      </c>
      <c r="BE984" t="str">
        <f t="shared" si="79"/>
        <v/>
      </c>
      <c r="BF984" t="s">
        <v>37112</v>
      </c>
      <c r="BG984" t="s">
        <v>37111</v>
      </c>
    </row>
    <row r="985" spans="1:59" x14ac:dyDescent="0.2">
      <c r="A985">
        <v>30.109859466552699</v>
      </c>
      <c r="B985">
        <v>30.114086151123001</v>
      </c>
      <c r="C985">
        <v>29.580015182495099</v>
      </c>
      <c r="D985">
        <v>30.529342651367202</v>
      </c>
      <c r="E985">
        <v>30.356155395507798</v>
      </c>
      <c r="F985">
        <v>30.2889003753662</v>
      </c>
      <c r="J985" t="s">
        <v>13302</v>
      </c>
      <c r="K985" t="s">
        <v>13303</v>
      </c>
      <c r="P985" t="s">
        <v>1487</v>
      </c>
      <c r="Q985" t="s">
        <v>1488</v>
      </c>
      <c r="R985" t="s">
        <v>468</v>
      </c>
      <c r="S985">
        <v>3041</v>
      </c>
      <c r="Z985" t="s">
        <v>13304</v>
      </c>
      <c r="AA985" t="s">
        <v>13305</v>
      </c>
      <c r="AB985">
        <v>15</v>
      </c>
      <c r="AC985">
        <v>15</v>
      </c>
      <c r="AD985">
        <v>15</v>
      </c>
      <c r="AE985">
        <v>29.3</v>
      </c>
      <c r="AF985">
        <v>29.3</v>
      </c>
      <c r="AG985">
        <v>29.3</v>
      </c>
      <c r="AH985">
        <v>62.607999999999997</v>
      </c>
      <c r="AI985">
        <v>0</v>
      </c>
      <c r="AJ985">
        <v>72.188000000000002</v>
      </c>
      <c r="AK985">
        <v>7359200000</v>
      </c>
      <c r="AL985">
        <v>57</v>
      </c>
      <c r="AM985">
        <v>1.1233447885250201</v>
      </c>
      <c r="AN985">
        <v>0.22132522796352599</v>
      </c>
      <c r="AO985">
        <v>0.45681254069010502</v>
      </c>
      <c r="AP985">
        <v>2.3886783052145599</v>
      </c>
      <c r="AQ985" t="s">
        <v>13306</v>
      </c>
      <c r="AR985" t="s">
        <v>13306</v>
      </c>
      <c r="AS985" t="s">
        <v>13307</v>
      </c>
      <c r="AT985" t="s">
        <v>13308</v>
      </c>
      <c r="AU985">
        <v>1151</v>
      </c>
      <c r="AV985" t="s">
        <v>13309</v>
      </c>
      <c r="AW985" t="s">
        <v>13307</v>
      </c>
      <c r="AY985">
        <v>1.1233447885250201</v>
      </c>
      <c r="AZ985">
        <v>0.45681254069010502</v>
      </c>
      <c r="BA985" s="6">
        <f t="shared" si="80"/>
        <v>0.37250608049346989</v>
      </c>
      <c r="BB985" s="4" t="str">
        <f t="shared" si="77"/>
        <v/>
      </c>
      <c r="BC985" t="str">
        <f t="shared" si="76"/>
        <v/>
      </c>
      <c r="BD985" t="str">
        <f t="shared" si="78"/>
        <v/>
      </c>
      <c r="BE985" t="str">
        <f t="shared" si="79"/>
        <v/>
      </c>
      <c r="BF985" t="s">
        <v>13308</v>
      </c>
      <c r="BG985" t="s">
        <v>13307</v>
      </c>
    </row>
    <row r="986" spans="1:59" x14ac:dyDescent="0.2">
      <c r="A986">
        <v>33.202522277832003</v>
      </c>
      <c r="B986">
        <v>33.209873199462898</v>
      </c>
      <c r="C986">
        <v>32.698719024658203</v>
      </c>
      <c r="D986">
        <v>33.6025581359863</v>
      </c>
      <c r="E986">
        <v>33.472908020019503</v>
      </c>
      <c r="F986">
        <v>33.4057807922363</v>
      </c>
      <c r="I986" t="s">
        <v>35268</v>
      </c>
      <c r="J986" t="s">
        <v>35269</v>
      </c>
      <c r="K986" t="s">
        <v>35270</v>
      </c>
      <c r="L986" t="s">
        <v>993</v>
      </c>
      <c r="M986" t="s">
        <v>994</v>
      </c>
      <c r="N986" t="s">
        <v>5712</v>
      </c>
      <c r="O986" t="s">
        <v>5713</v>
      </c>
      <c r="P986" t="s">
        <v>1487</v>
      </c>
      <c r="Q986" t="s">
        <v>1488</v>
      </c>
      <c r="R986" t="s">
        <v>35271</v>
      </c>
      <c r="S986" t="s">
        <v>35272</v>
      </c>
      <c r="T986" t="s">
        <v>28430</v>
      </c>
      <c r="U986" t="s">
        <v>28431</v>
      </c>
      <c r="Z986" t="s">
        <v>28432</v>
      </c>
      <c r="AA986" t="s">
        <v>28433</v>
      </c>
      <c r="AB986">
        <v>45</v>
      </c>
      <c r="AC986">
        <v>45</v>
      </c>
      <c r="AD986">
        <v>45</v>
      </c>
      <c r="AE986">
        <v>47.9</v>
      </c>
      <c r="AF986">
        <v>47.9</v>
      </c>
      <c r="AG986">
        <v>47.9</v>
      </c>
      <c r="AH986">
        <v>108.58</v>
      </c>
      <c r="AI986">
        <v>0</v>
      </c>
      <c r="AJ986">
        <v>323.31</v>
      </c>
      <c r="AK986">
        <v>63135000000</v>
      </c>
      <c r="AL986">
        <v>292</v>
      </c>
      <c r="AM986">
        <v>1.20081292918923</v>
      </c>
      <c r="AN986">
        <v>0.20918032786885199</v>
      </c>
      <c r="AO986">
        <v>0.456710815429688</v>
      </c>
      <c r="AP986">
        <v>2.5548950299839399</v>
      </c>
      <c r="AQ986" t="s">
        <v>35273</v>
      </c>
      <c r="AR986" t="s">
        <v>35273</v>
      </c>
      <c r="AS986" t="s">
        <v>35274</v>
      </c>
      <c r="AT986" t="s">
        <v>35275</v>
      </c>
      <c r="AU986">
        <v>3514</v>
      </c>
      <c r="AV986" t="s">
        <v>35276</v>
      </c>
      <c r="AW986" t="s">
        <v>35277</v>
      </c>
      <c r="AY986">
        <v>1.20081292918923</v>
      </c>
      <c r="AZ986">
        <v>0.456710815429688</v>
      </c>
      <c r="BA986" s="6">
        <f t="shared" si="80"/>
        <v>0.37240930770897362</v>
      </c>
      <c r="BB986" s="4" t="str">
        <f t="shared" si="77"/>
        <v/>
      </c>
      <c r="BC986" t="str">
        <f t="shared" si="76"/>
        <v/>
      </c>
      <c r="BD986" t="str">
        <f t="shared" si="78"/>
        <v/>
      </c>
      <c r="BE986" t="str">
        <f t="shared" si="79"/>
        <v/>
      </c>
      <c r="BF986" t="s">
        <v>35275</v>
      </c>
      <c r="BG986" t="s">
        <v>35274</v>
      </c>
    </row>
    <row r="987" spans="1:59" x14ac:dyDescent="0.2">
      <c r="A987">
        <v>31.993108749389599</v>
      </c>
      <c r="B987">
        <v>31.872726440429702</v>
      </c>
      <c r="C987">
        <v>31.587903976440401</v>
      </c>
      <c r="D987">
        <v>32.548576354980497</v>
      </c>
      <c r="E987">
        <v>32.2513236999512</v>
      </c>
      <c r="F987">
        <v>32.023300170898402</v>
      </c>
      <c r="I987" t="s">
        <v>12807</v>
      </c>
      <c r="J987" t="s">
        <v>12808</v>
      </c>
      <c r="K987" t="s">
        <v>12809</v>
      </c>
      <c r="N987" t="s">
        <v>110</v>
      </c>
      <c r="O987" t="s">
        <v>111</v>
      </c>
      <c r="P987" t="s">
        <v>3004</v>
      </c>
      <c r="Q987" t="s">
        <v>3005</v>
      </c>
      <c r="R987" t="s">
        <v>12810</v>
      </c>
      <c r="S987" t="s">
        <v>12811</v>
      </c>
      <c r="T987" t="s">
        <v>12793</v>
      </c>
      <c r="U987" t="s">
        <v>12794</v>
      </c>
      <c r="Z987" t="s">
        <v>12812</v>
      </c>
      <c r="AA987" t="s">
        <v>12813</v>
      </c>
      <c r="AB987">
        <v>43</v>
      </c>
      <c r="AC987">
        <v>43</v>
      </c>
      <c r="AD987">
        <v>43</v>
      </c>
      <c r="AE987">
        <v>35.5</v>
      </c>
      <c r="AF987">
        <v>35.5</v>
      </c>
      <c r="AG987">
        <v>35.5</v>
      </c>
      <c r="AH987">
        <v>128.25</v>
      </c>
      <c r="AI987">
        <v>0</v>
      </c>
      <c r="AJ987">
        <v>323.31</v>
      </c>
      <c r="AK987">
        <v>27194000000</v>
      </c>
      <c r="AL987">
        <v>186</v>
      </c>
      <c r="AM987">
        <v>1.10761248458414</v>
      </c>
      <c r="AN987">
        <v>0.226059880239521</v>
      </c>
      <c r="AO987">
        <v>0.45648701985677298</v>
      </c>
      <c r="AP987">
        <v>2.3554129545934801</v>
      </c>
      <c r="AQ987" t="s">
        <v>12814</v>
      </c>
      <c r="AR987" t="s">
        <v>12814</v>
      </c>
      <c r="AS987" t="s">
        <v>12815</v>
      </c>
      <c r="AT987" t="s">
        <v>12816</v>
      </c>
      <c r="AU987">
        <v>1108</v>
      </c>
      <c r="AV987" t="s">
        <v>12817</v>
      </c>
      <c r="AW987" t="s">
        <v>12815</v>
      </c>
      <c r="AY987">
        <v>1.10761248458414</v>
      </c>
      <c r="AZ987">
        <v>0.45648701985677298</v>
      </c>
      <c r="BA987" s="6">
        <f t="shared" si="80"/>
        <v>0.37219643160029703</v>
      </c>
      <c r="BB987" s="4" t="str">
        <f t="shared" si="77"/>
        <v/>
      </c>
      <c r="BC987" t="str">
        <f t="shared" si="76"/>
        <v/>
      </c>
      <c r="BD987" t="str">
        <f t="shared" si="78"/>
        <v/>
      </c>
      <c r="BE987" t="str">
        <f t="shared" si="79"/>
        <v/>
      </c>
      <c r="BF987" t="s">
        <v>12816</v>
      </c>
      <c r="BG987" t="s">
        <v>12815</v>
      </c>
    </row>
    <row r="988" spans="1:59" x14ac:dyDescent="0.2">
      <c r="A988">
        <v>29.430377960205099</v>
      </c>
      <c r="B988">
        <v>29.393886566162099</v>
      </c>
      <c r="C988">
        <v>29.241498947143601</v>
      </c>
      <c r="D988">
        <v>29.897294998168899</v>
      </c>
      <c r="E988">
        <v>29.6856384277344</v>
      </c>
      <c r="F988">
        <v>29.851131439208999</v>
      </c>
      <c r="I988" t="s">
        <v>42139</v>
      </c>
      <c r="J988" t="s">
        <v>42140</v>
      </c>
      <c r="K988" t="s">
        <v>42141</v>
      </c>
      <c r="P988" t="s">
        <v>786</v>
      </c>
      <c r="Q988" t="s">
        <v>787</v>
      </c>
      <c r="R988" t="s">
        <v>42142</v>
      </c>
      <c r="S988" t="s">
        <v>42143</v>
      </c>
      <c r="T988" t="s">
        <v>42144</v>
      </c>
      <c r="U988" t="s">
        <v>42145</v>
      </c>
      <c r="Z988" t="s">
        <v>42146</v>
      </c>
      <c r="AA988" t="s">
        <v>42147</v>
      </c>
      <c r="AB988">
        <v>23</v>
      </c>
      <c r="AC988">
        <v>23</v>
      </c>
      <c r="AD988">
        <v>23</v>
      </c>
      <c r="AE988">
        <v>24.4</v>
      </c>
      <c r="AF988">
        <v>24.4</v>
      </c>
      <c r="AG988">
        <v>24.4</v>
      </c>
      <c r="AH988">
        <v>155.29</v>
      </c>
      <c r="AI988">
        <v>0</v>
      </c>
      <c r="AJ988">
        <v>162.55000000000001</v>
      </c>
      <c r="AK988">
        <v>4895500000</v>
      </c>
      <c r="AL988">
        <v>81</v>
      </c>
      <c r="AM988">
        <v>2.2083691293785899</v>
      </c>
      <c r="AN988">
        <v>0.123342857142857</v>
      </c>
      <c r="AO988">
        <v>0.456100463867188</v>
      </c>
      <c r="AP988">
        <v>5.2754646582153404</v>
      </c>
      <c r="AQ988" t="s">
        <v>42148</v>
      </c>
      <c r="AR988" t="s">
        <v>42148</v>
      </c>
      <c r="AS988" t="s">
        <v>42149</v>
      </c>
      <c r="AT988" t="s">
        <v>42150</v>
      </c>
      <c r="AU988">
        <v>4348</v>
      </c>
      <c r="AV988" t="s">
        <v>42151</v>
      </c>
      <c r="AW988" t="s">
        <v>42149</v>
      </c>
      <c r="AX988" t="s">
        <v>42152</v>
      </c>
      <c r="AY988">
        <v>2.2083691293785899</v>
      </c>
      <c r="AZ988">
        <v>0.456100463867188</v>
      </c>
      <c r="BA988" s="6">
        <f t="shared" si="80"/>
        <v>0.37182881427371162</v>
      </c>
      <c r="BB988" s="4" t="str">
        <f t="shared" si="77"/>
        <v/>
      </c>
      <c r="BC988" t="str">
        <f t="shared" si="76"/>
        <v/>
      </c>
      <c r="BD988" t="str">
        <f t="shared" si="78"/>
        <v/>
      </c>
      <c r="BE988" t="str">
        <f t="shared" si="79"/>
        <v/>
      </c>
      <c r="BF988" t="s">
        <v>42150</v>
      </c>
      <c r="BG988" t="s">
        <v>42149</v>
      </c>
    </row>
    <row r="989" spans="1:59" x14ac:dyDescent="0.2">
      <c r="A989">
        <v>30.630273818969702</v>
      </c>
      <c r="B989">
        <v>30.5520629882813</v>
      </c>
      <c r="C989">
        <v>30.182458877563501</v>
      </c>
      <c r="D989">
        <v>31.044593811035199</v>
      </c>
      <c r="E989">
        <v>30.908990859985401</v>
      </c>
      <c r="F989">
        <v>30.777763366699201</v>
      </c>
      <c r="J989" t="s">
        <v>32106</v>
      </c>
      <c r="N989" t="s">
        <v>61</v>
      </c>
      <c r="O989" t="s">
        <v>62</v>
      </c>
      <c r="R989" t="s">
        <v>2714</v>
      </c>
      <c r="S989">
        <v>3016</v>
      </c>
      <c r="Z989" t="s">
        <v>26117</v>
      </c>
      <c r="AA989" t="s">
        <v>26118</v>
      </c>
      <c r="AB989">
        <v>18</v>
      </c>
      <c r="AC989">
        <v>18</v>
      </c>
      <c r="AD989">
        <v>18</v>
      </c>
      <c r="AE989">
        <v>34</v>
      </c>
      <c r="AF989">
        <v>34</v>
      </c>
      <c r="AG989">
        <v>34</v>
      </c>
      <c r="AH989">
        <v>72.593000000000004</v>
      </c>
      <c r="AI989">
        <v>0</v>
      </c>
      <c r="AJ989">
        <v>144.6</v>
      </c>
      <c r="AK989">
        <v>10527000000</v>
      </c>
      <c r="AL989">
        <v>88</v>
      </c>
      <c r="AM989">
        <v>1.34697658537557</v>
      </c>
      <c r="AN989">
        <v>0.18749013657056099</v>
      </c>
      <c r="AO989">
        <v>0.455517450968422</v>
      </c>
      <c r="AP989">
        <v>2.8807223722027402</v>
      </c>
      <c r="AQ989" t="s">
        <v>32107</v>
      </c>
      <c r="AR989" t="s">
        <v>32107</v>
      </c>
      <c r="AS989" t="s">
        <v>32108</v>
      </c>
      <c r="AT989" t="s">
        <v>32109</v>
      </c>
      <c r="AU989">
        <v>3130</v>
      </c>
      <c r="AV989" t="s">
        <v>32110</v>
      </c>
      <c r="AW989" t="s">
        <v>32108</v>
      </c>
      <c r="AY989">
        <v>1.34697658537557</v>
      </c>
      <c r="AZ989">
        <v>0.455517450968422</v>
      </c>
      <c r="BA989" s="6">
        <f t="shared" si="80"/>
        <v>0.37127455139148768</v>
      </c>
      <c r="BB989" s="4" t="str">
        <f t="shared" si="77"/>
        <v/>
      </c>
      <c r="BC989" t="str">
        <f t="shared" si="76"/>
        <v/>
      </c>
      <c r="BD989" t="str">
        <f t="shared" si="78"/>
        <v/>
      </c>
      <c r="BE989" t="str">
        <f t="shared" si="79"/>
        <v/>
      </c>
      <c r="BF989" t="s">
        <v>32109</v>
      </c>
      <c r="BG989" t="s">
        <v>32108</v>
      </c>
    </row>
    <row r="990" spans="1:59" x14ac:dyDescent="0.2">
      <c r="A990">
        <v>27.179876327514599</v>
      </c>
      <c r="B990">
        <v>27.7522583007813</v>
      </c>
      <c r="C990">
        <v>28.063682556152301</v>
      </c>
      <c r="D990">
        <v>27.5442905426025</v>
      </c>
      <c r="E990">
        <v>27.439283370971701</v>
      </c>
      <c r="F990">
        <v>29.3774738311768</v>
      </c>
      <c r="I990" t="s">
        <v>26216</v>
      </c>
      <c r="J990" t="s">
        <v>26217</v>
      </c>
      <c r="K990" t="s">
        <v>26218</v>
      </c>
      <c r="P990" t="s">
        <v>3543</v>
      </c>
      <c r="Q990" t="s">
        <v>3544</v>
      </c>
      <c r="Z990" t="s">
        <v>5753</v>
      </c>
      <c r="AA990" t="s">
        <v>5754</v>
      </c>
      <c r="AB990">
        <v>10</v>
      </c>
      <c r="AC990">
        <v>10</v>
      </c>
      <c r="AD990">
        <v>10</v>
      </c>
      <c r="AE990">
        <v>17.600000000000001</v>
      </c>
      <c r="AF990">
        <v>17.600000000000001</v>
      </c>
      <c r="AG990">
        <v>17.600000000000001</v>
      </c>
      <c r="AH990">
        <v>86.706000000000003</v>
      </c>
      <c r="AI990">
        <v>0</v>
      </c>
      <c r="AJ990">
        <v>53.398000000000003</v>
      </c>
      <c r="AK990">
        <v>1733800000</v>
      </c>
      <c r="AL990">
        <v>16</v>
      </c>
      <c r="AM990">
        <v>0.267412893827778</v>
      </c>
      <c r="AN990">
        <v>0.73409523809523802</v>
      </c>
      <c r="AO990">
        <v>0.45507685343424198</v>
      </c>
      <c r="AP990">
        <v>0.66880133826402899</v>
      </c>
      <c r="AQ990" t="s">
        <v>26219</v>
      </c>
      <c r="AR990" t="s">
        <v>26220</v>
      </c>
      <c r="AS990" t="s">
        <v>26221</v>
      </c>
      <c r="AT990" t="s">
        <v>26222</v>
      </c>
      <c r="AU990">
        <v>2424</v>
      </c>
      <c r="AV990" t="s">
        <v>26223</v>
      </c>
      <c r="AW990" t="s">
        <v>26224</v>
      </c>
      <c r="AY990">
        <v>0.267412893827778</v>
      </c>
      <c r="AZ990">
        <v>0.45507685343424198</v>
      </c>
      <c r="BA990" s="6">
        <f t="shared" si="80"/>
        <v>0.37085582954085172</v>
      </c>
      <c r="BB990" s="4" t="str">
        <f t="shared" si="77"/>
        <v/>
      </c>
      <c r="BC990" t="str">
        <f t="shared" si="76"/>
        <v/>
      </c>
      <c r="BD990" t="str">
        <f t="shared" si="78"/>
        <v/>
      </c>
      <c r="BE990" t="str">
        <f t="shared" si="79"/>
        <v/>
      </c>
      <c r="BF990" t="s">
        <v>26222</v>
      </c>
      <c r="BG990" t="s">
        <v>26221</v>
      </c>
    </row>
    <row r="991" spans="1:59" x14ac:dyDescent="0.2">
      <c r="A991">
        <v>29.616632461547901</v>
      </c>
      <c r="B991">
        <v>29.522510528564499</v>
      </c>
      <c r="C991">
        <v>29.520938873291001</v>
      </c>
      <c r="D991">
        <v>30.0884094238281</v>
      </c>
      <c r="E991">
        <v>30.038261413574201</v>
      </c>
      <c r="F991">
        <v>29.896833419799801</v>
      </c>
      <c r="I991" t="s">
        <v>32868</v>
      </c>
      <c r="J991" t="s">
        <v>32869</v>
      </c>
      <c r="K991" t="s">
        <v>32870</v>
      </c>
      <c r="N991" t="s">
        <v>110</v>
      </c>
      <c r="O991" t="s">
        <v>111</v>
      </c>
      <c r="P991" t="s">
        <v>112</v>
      </c>
      <c r="Q991" t="s">
        <v>113</v>
      </c>
      <c r="Z991" t="s">
        <v>13009</v>
      </c>
      <c r="AA991" t="s">
        <v>13010</v>
      </c>
      <c r="AB991">
        <v>8</v>
      </c>
      <c r="AC991">
        <v>8</v>
      </c>
      <c r="AD991">
        <v>8</v>
      </c>
      <c r="AE991">
        <v>5</v>
      </c>
      <c r="AF991">
        <v>5</v>
      </c>
      <c r="AG991">
        <v>5</v>
      </c>
      <c r="AH991">
        <v>207.57</v>
      </c>
      <c r="AI991">
        <v>0</v>
      </c>
      <c r="AJ991">
        <v>16.818999999999999</v>
      </c>
      <c r="AK991">
        <v>5608600000</v>
      </c>
      <c r="AL991">
        <v>19</v>
      </c>
      <c r="AM991">
        <v>2.6446589299161598</v>
      </c>
      <c r="AN991">
        <v>0.124190476190476</v>
      </c>
      <c r="AO991">
        <v>0.45447413126627401</v>
      </c>
      <c r="AP991">
        <v>6.9379866855564103</v>
      </c>
      <c r="AQ991" t="s">
        <v>32871</v>
      </c>
      <c r="AR991" t="s">
        <v>32871</v>
      </c>
      <c r="AS991" t="s">
        <v>32872</v>
      </c>
      <c r="AT991" t="s">
        <v>32873</v>
      </c>
      <c r="AU991">
        <v>3224</v>
      </c>
      <c r="AV991" t="s">
        <v>32874</v>
      </c>
      <c r="AW991" t="s">
        <v>32872</v>
      </c>
      <c r="AY991">
        <v>2.6446589299161598</v>
      </c>
      <c r="AZ991">
        <v>0.45447413126627401</v>
      </c>
      <c r="BA991" s="6">
        <f t="shared" si="80"/>
        <v>0.37028323962696996</v>
      </c>
      <c r="BB991" s="4" t="str">
        <f t="shared" si="77"/>
        <v/>
      </c>
      <c r="BC991" t="str">
        <f t="shared" si="76"/>
        <v/>
      </c>
      <c r="BD991" t="str">
        <f t="shared" si="78"/>
        <v/>
      </c>
      <c r="BE991" t="str">
        <f t="shared" si="79"/>
        <v/>
      </c>
      <c r="BF991" t="s">
        <v>32873</v>
      </c>
      <c r="BG991" t="s">
        <v>32872</v>
      </c>
    </row>
    <row r="992" spans="1:59" x14ac:dyDescent="0.2">
      <c r="A992">
        <v>25.2870082855225</v>
      </c>
      <c r="B992">
        <v>24.881057739257798</v>
      </c>
      <c r="C992">
        <v>25.305147171020501</v>
      </c>
      <c r="D992">
        <v>25.443700790405298</v>
      </c>
      <c r="E992">
        <v>25.7139778137207</v>
      </c>
      <c r="F992">
        <v>25.677934646606399</v>
      </c>
      <c r="I992" t="s">
        <v>28076</v>
      </c>
      <c r="J992" t="s">
        <v>28077</v>
      </c>
      <c r="K992" t="s">
        <v>28078</v>
      </c>
      <c r="P992" t="s">
        <v>310</v>
      </c>
      <c r="Q992" t="s">
        <v>313</v>
      </c>
      <c r="R992" t="s">
        <v>1108</v>
      </c>
      <c r="S992">
        <v>3036</v>
      </c>
      <c r="Z992" t="s">
        <v>24611</v>
      </c>
      <c r="AA992" t="s">
        <v>24612</v>
      </c>
      <c r="AB992">
        <v>2</v>
      </c>
      <c r="AC992">
        <v>2</v>
      </c>
      <c r="AD992">
        <v>2</v>
      </c>
      <c r="AE992">
        <v>3.3</v>
      </c>
      <c r="AF992">
        <v>3.3</v>
      </c>
      <c r="AG992">
        <v>3.3</v>
      </c>
      <c r="AH992">
        <v>98.427999999999997</v>
      </c>
      <c r="AI992">
        <v>0</v>
      </c>
      <c r="AJ992">
        <v>4.5932000000000004</v>
      </c>
      <c r="AK992">
        <v>267660000</v>
      </c>
      <c r="AL992">
        <v>5</v>
      </c>
      <c r="AM992">
        <v>1.31057845308521</v>
      </c>
      <c r="AN992">
        <v>0.19218830242510701</v>
      </c>
      <c r="AO992">
        <v>0.45413335164387902</v>
      </c>
      <c r="AP992">
        <v>2.7979696636100799</v>
      </c>
      <c r="AQ992" t="s">
        <v>28079</v>
      </c>
      <c r="AR992" t="s">
        <v>28079</v>
      </c>
      <c r="AS992" t="s">
        <v>28080</v>
      </c>
      <c r="AT992" t="s">
        <v>28081</v>
      </c>
      <c r="AU992">
        <v>2645</v>
      </c>
      <c r="AV992" t="s">
        <v>28082</v>
      </c>
      <c r="AW992" t="s">
        <v>28080</v>
      </c>
      <c r="AY992">
        <v>1.31057845308521</v>
      </c>
      <c r="AZ992">
        <v>0.45413335164387902</v>
      </c>
      <c r="BA992" s="6">
        <f t="shared" si="80"/>
        <v>0.36995960265233063</v>
      </c>
      <c r="BB992" s="4" t="str">
        <f t="shared" si="77"/>
        <v/>
      </c>
      <c r="BC992" t="str">
        <f t="shared" si="76"/>
        <v/>
      </c>
      <c r="BD992" t="str">
        <f t="shared" si="78"/>
        <v/>
      </c>
      <c r="BE992" t="str">
        <f t="shared" si="79"/>
        <v/>
      </c>
      <c r="BF992" t="s">
        <v>28081</v>
      </c>
      <c r="BG992" t="s">
        <v>28080</v>
      </c>
    </row>
    <row r="993" spans="1:59" x14ac:dyDescent="0.2">
      <c r="A993">
        <v>28.700382232666001</v>
      </c>
      <c r="B993">
        <v>28.607843399047901</v>
      </c>
      <c r="C993">
        <v>27.553474426269499</v>
      </c>
      <c r="D993">
        <v>28.7464389801025</v>
      </c>
      <c r="E993">
        <v>28.961711883544901</v>
      </c>
      <c r="F993">
        <v>28.515178680419901</v>
      </c>
      <c r="I993" t="s">
        <v>35336</v>
      </c>
      <c r="J993" t="s">
        <v>1020</v>
      </c>
      <c r="K993" t="s">
        <v>35337</v>
      </c>
      <c r="N993" t="s">
        <v>1020</v>
      </c>
      <c r="O993" t="s">
        <v>1021</v>
      </c>
      <c r="P993" t="s">
        <v>35338</v>
      </c>
      <c r="Q993" t="s">
        <v>35339</v>
      </c>
      <c r="R993" t="s">
        <v>2528</v>
      </c>
      <c r="S993" t="s">
        <v>2529</v>
      </c>
      <c r="T993" t="s">
        <v>2530</v>
      </c>
      <c r="U993" t="s">
        <v>2531</v>
      </c>
      <c r="Z993" t="s">
        <v>12612</v>
      </c>
      <c r="AA993" t="s">
        <v>12613</v>
      </c>
      <c r="AB993">
        <v>17</v>
      </c>
      <c r="AC993">
        <v>6</v>
      </c>
      <c r="AD993">
        <v>6</v>
      </c>
      <c r="AE993">
        <v>36.9</v>
      </c>
      <c r="AF993">
        <v>14.6</v>
      </c>
      <c r="AG993">
        <v>14.6</v>
      </c>
      <c r="AH993">
        <v>64.436000000000007</v>
      </c>
      <c r="AI993">
        <v>0</v>
      </c>
      <c r="AJ993">
        <v>141.16999999999999</v>
      </c>
      <c r="AK993">
        <v>2399000000</v>
      </c>
      <c r="AL993">
        <v>29</v>
      </c>
      <c r="AM993">
        <v>0.51008148817350996</v>
      </c>
      <c r="AN993">
        <v>0.52062154942119299</v>
      </c>
      <c r="AO993">
        <v>0.45387649536132801</v>
      </c>
      <c r="AP993">
        <v>1.1644090154539399</v>
      </c>
      <c r="AQ993" t="s">
        <v>35340</v>
      </c>
      <c r="AR993" t="s">
        <v>35340</v>
      </c>
      <c r="AS993" t="s">
        <v>35341</v>
      </c>
      <c r="AT993" t="s">
        <v>35342</v>
      </c>
      <c r="AU993">
        <v>3522</v>
      </c>
      <c r="AV993" t="s">
        <v>35343</v>
      </c>
      <c r="AW993" t="s">
        <v>35341</v>
      </c>
      <c r="AY993">
        <v>0.51008148817350996</v>
      </c>
      <c r="AZ993">
        <v>0.45387649536132801</v>
      </c>
      <c r="BA993" s="6">
        <f t="shared" si="80"/>
        <v>0.36971571784077462</v>
      </c>
      <c r="BB993" s="4" t="str">
        <f t="shared" si="77"/>
        <v/>
      </c>
      <c r="BC993" t="str">
        <f t="shared" si="76"/>
        <v/>
      </c>
      <c r="BD993" t="str">
        <f t="shared" si="78"/>
        <v/>
      </c>
      <c r="BE993" t="str">
        <f t="shared" si="79"/>
        <v/>
      </c>
      <c r="BF993" t="s">
        <v>35342</v>
      </c>
      <c r="BG993" t="s">
        <v>35341</v>
      </c>
    </row>
    <row r="994" spans="1:59" x14ac:dyDescent="0.2">
      <c r="A994">
        <v>31.249151229858398</v>
      </c>
      <c r="B994">
        <v>31.065738677978501</v>
      </c>
      <c r="C994">
        <v>31.059370040893601</v>
      </c>
      <c r="D994">
        <v>31.6994228363037</v>
      </c>
      <c r="E994">
        <v>31.7585544586182</v>
      </c>
      <c r="F994">
        <v>31.2777500152588</v>
      </c>
      <c r="I994" t="s">
        <v>33439</v>
      </c>
      <c r="J994" t="s">
        <v>33440</v>
      </c>
      <c r="K994" t="s">
        <v>33441</v>
      </c>
      <c r="L994" t="s">
        <v>2156</v>
      </c>
      <c r="M994" t="s">
        <v>2157</v>
      </c>
      <c r="P994" t="s">
        <v>12772</v>
      </c>
      <c r="Q994" t="s">
        <v>12773</v>
      </c>
      <c r="R994" t="s">
        <v>2160</v>
      </c>
      <c r="S994">
        <v>3110</v>
      </c>
      <c r="Z994" t="s">
        <v>33442</v>
      </c>
      <c r="AA994" t="s">
        <v>33443</v>
      </c>
      <c r="AB994">
        <v>27</v>
      </c>
      <c r="AC994">
        <v>27</v>
      </c>
      <c r="AD994">
        <v>27</v>
      </c>
      <c r="AE994">
        <v>49.8</v>
      </c>
      <c r="AF994">
        <v>49.8</v>
      </c>
      <c r="AG994">
        <v>49.8</v>
      </c>
      <c r="AH994">
        <v>56.44</v>
      </c>
      <c r="AI994">
        <v>0</v>
      </c>
      <c r="AJ994">
        <v>236.07</v>
      </c>
      <c r="AK994">
        <v>16761000000</v>
      </c>
      <c r="AL994">
        <v>147</v>
      </c>
      <c r="AM994">
        <v>1.2994134347674999</v>
      </c>
      <c r="AN994">
        <v>0.192680613668061</v>
      </c>
      <c r="AO994">
        <v>0.45382245381673397</v>
      </c>
      <c r="AP994">
        <v>2.7728084179788901</v>
      </c>
      <c r="AQ994" t="s">
        <v>33444</v>
      </c>
      <c r="AR994" t="s">
        <v>33444</v>
      </c>
      <c r="AS994" t="s">
        <v>33445</v>
      </c>
      <c r="AT994" t="s">
        <v>33446</v>
      </c>
      <c r="AU994">
        <v>3291</v>
      </c>
      <c r="AV994" t="s">
        <v>33447</v>
      </c>
      <c r="AW994" t="s">
        <v>33445</v>
      </c>
      <c r="AY994">
        <v>1.2994134347674999</v>
      </c>
      <c r="AZ994">
        <v>0.45382245381673397</v>
      </c>
      <c r="BA994" s="6">
        <f t="shared" si="80"/>
        <v>0.36966441097093106</v>
      </c>
      <c r="BB994" s="4" t="str">
        <f t="shared" si="77"/>
        <v/>
      </c>
      <c r="BC994" t="str">
        <f t="shared" si="76"/>
        <v/>
      </c>
      <c r="BD994" t="str">
        <f t="shared" si="78"/>
        <v/>
      </c>
      <c r="BE994" t="str">
        <f t="shared" si="79"/>
        <v/>
      </c>
      <c r="BF994" t="s">
        <v>33446</v>
      </c>
      <c r="BG994" t="s">
        <v>33445</v>
      </c>
    </row>
    <row r="995" spans="1:59" x14ac:dyDescent="0.2">
      <c r="A995">
        <v>30.9769191741943</v>
      </c>
      <c r="B995">
        <v>30.678586959838899</v>
      </c>
      <c r="C995">
        <v>30.650871276855501</v>
      </c>
      <c r="D995">
        <v>31.184766769409201</v>
      </c>
      <c r="E995">
        <v>31.2383708953857</v>
      </c>
      <c r="F995">
        <v>31.2442817687988</v>
      </c>
      <c r="I995" t="s">
        <v>25041</v>
      </c>
      <c r="J995" t="s">
        <v>25042</v>
      </c>
      <c r="K995" t="s">
        <v>25043</v>
      </c>
      <c r="L995" t="s">
        <v>993</v>
      </c>
      <c r="M995" t="s">
        <v>994</v>
      </c>
      <c r="N995" t="s">
        <v>437</v>
      </c>
      <c r="O995" t="s">
        <v>438</v>
      </c>
      <c r="P995" t="s">
        <v>63</v>
      </c>
      <c r="Q995" t="s">
        <v>64</v>
      </c>
      <c r="R995" t="s">
        <v>468</v>
      </c>
      <c r="S995">
        <v>3041</v>
      </c>
      <c r="Z995" t="s">
        <v>3243</v>
      </c>
      <c r="AA995" t="s">
        <v>3244</v>
      </c>
      <c r="AB995">
        <v>15</v>
      </c>
      <c r="AC995">
        <v>15</v>
      </c>
      <c r="AD995">
        <v>15</v>
      </c>
      <c r="AE995">
        <v>33.5</v>
      </c>
      <c r="AF995">
        <v>33.5</v>
      </c>
      <c r="AG995">
        <v>33.5</v>
      </c>
      <c r="AH995">
        <v>65.653000000000006</v>
      </c>
      <c r="AI995">
        <v>0</v>
      </c>
      <c r="AJ995">
        <v>144.56</v>
      </c>
      <c r="AK995">
        <v>13036000000</v>
      </c>
      <c r="AL995">
        <v>78</v>
      </c>
      <c r="AM995">
        <v>1.8901581563824501</v>
      </c>
      <c r="AN995">
        <v>0.14922448979591801</v>
      </c>
      <c r="AO995">
        <v>0.453680674235027</v>
      </c>
      <c r="AP995">
        <v>4.2770480342061301</v>
      </c>
      <c r="AQ995" t="s">
        <v>25044</v>
      </c>
      <c r="AR995" t="s">
        <v>25044</v>
      </c>
      <c r="AS995" t="s">
        <v>25045</v>
      </c>
      <c r="AT995" t="s">
        <v>25046</v>
      </c>
      <c r="AU995">
        <v>2281</v>
      </c>
      <c r="AV995" t="s">
        <v>25047</v>
      </c>
      <c r="AW995" t="s">
        <v>25045</v>
      </c>
      <c r="AY995">
        <v>1.8901581563824501</v>
      </c>
      <c r="AZ995">
        <v>0.453680674235027</v>
      </c>
      <c r="BA995" s="6">
        <f t="shared" si="80"/>
        <v>0.3695298150236741</v>
      </c>
      <c r="BB995" s="4" t="str">
        <f t="shared" si="77"/>
        <v/>
      </c>
      <c r="BC995" t="str">
        <f t="shared" si="76"/>
        <v/>
      </c>
      <c r="BD995" t="str">
        <f t="shared" si="78"/>
        <v/>
      </c>
      <c r="BE995" t="str">
        <f t="shared" si="79"/>
        <v/>
      </c>
      <c r="BF995" t="s">
        <v>25046</v>
      </c>
      <c r="BG995" t="s">
        <v>25045</v>
      </c>
    </row>
    <row r="996" spans="1:59" x14ac:dyDescent="0.2">
      <c r="A996">
        <v>29.423061370849599</v>
      </c>
      <c r="B996">
        <v>29.566398620605501</v>
      </c>
      <c r="C996">
        <v>28.8744926452637</v>
      </c>
      <c r="D996">
        <v>29.838249206543001</v>
      </c>
      <c r="E996">
        <v>29.666988372802699</v>
      </c>
      <c r="F996">
        <v>29.717609405517599</v>
      </c>
      <c r="I996" t="s">
        <v>4419</v>
      </c>
      <c r="J996" t="s">
        <v>4420</v>
      </c>
      <c r="K996" t="s">
        <v>4421</v>
      </c>
      <c r="P996" t="s">
        <v>345</v>
      </c>
      <c r="Q996" t="s">
        <v>346</v>
      </c>
      <c r="R996" t="s">
        <v>3371</v>
      </c>
      <c r="S996" t="s">
        <v>3372</v>
      </c>
      <c r="T996" t="s">
        <v>3373</v>
      </c>
      <c r="U996" t="s">
        <v>3374</v>
      </c>
      <c r="Z996" t="s">
        <v>4422</v>
      </c>
      <c r="AA996" t="s">
        <v>4423</v>
      </c>
      <c r="AB996">
        <v>15</v>
      </c>
      <c r="AC996">
        <v>15</v>
      </c>
      <c r="AD996">
        <v>15</v>
      </c>
      <c r="AE996">
        <v>21.9</v>
      </c>
      <c r="AF996">
        <v>21.9</v>
      </c>
      <c r="AG996">
        <v>21.9</v>
      </c>
      <c r="AH996">
        <v>110.3</v>
      </c>
      <c r="AI996">
        <v>0</v>
      </c>
      <c r="AJ996">
        <v>161.47999999999999</v>
      </c>
      <c r="AK996">
        <v>4702100000</v>
      </c>
      <c r="AL996">
        <v>63</v>
      </c>
      <c r="AM996">
        <v>0.97880646248934899</v>
      </c>
      <c r="AN996">
        <v>0.26861436829066898</v>
      </c>
      <c r="AO996">
        <v>0.45296478271484403</v>
      </c>
      <c r="AP996">
        <v>2.0885638418299699</v>
      </c>
      <c r="AQ996" t="s">
        <v>4424</v>
      </c>
      <c r="AR996" t="s">
        <v>4424</v>
      </c>
      <c r="AS996" t="s">
        <v>4425</v>
      </c>
      <c r="AT996" t="s">
        <v>4426</v>
      </c>
      <c r="AU996">
        <v>425</v>
      </c>
      <c r="AV996" t="s">
        <v>4427</v>
      </c>
      <c r="AW996" t="s">
        <v>4425</v>
      </c>
      <c r="AY996">
        <v>0.97880646248934899</v>
      </c>
      <c r="AZ996">
        <v>0.45296478271484403</v>
      </c>
      <c r="BA996" s="6">
        <f t="shared" si="80"/>
        <v>0.36885039800283614</v>
      </c>
      <c r="BB996" s="4" t="str">
        <f t="shared" si="77"/>
        <v/>
      </c>
      <c r="BC996" t="str">
        <f t="shared" si="76"/>
        <v/>
      </c>
      <c r="BD996" t="str">
        <f t="shared" si="78"/>
        <v/>
      </c>
      <c r="BE996" t="str">
        <f t="shared" si="79"/>
        <v/>
      </c>
      <c r="BF996" t="s">
        <v>4426</v>
      </c>
      <c r="BG996" t="s">
        <v>4425</v>
      </c>
    </row>
    <row r="997" spans="1:59" x14ac:dyDescent="0.2">
      <c r="A997">
        <v>29.6953125</v>
      </c>
      <c r="B997">
        <v>29.7194213867188</v>
      </c>
      <c r="C997">
        <v>29.303300857543899</v>
      </c>
      <c r="D997">
        <v>29.748327255248999</v>
      </c>
      <c r="E997">
        <v>30.1819858551025</v>
      </c>
      <c r="F997">
        <v>30.146009445190401</v>
      </c>
      <c r="I997" t="s">
        <v>15803</v>
      </c>
      <c r="J997" t="s">
        <v>15804</v>
      </c>
      <c r="K997" t="s">
        <v>15805</v>
      </c>
      <c r="P997" t="s">
        <v>464</v>
      </c>
      <c r="Q997" t="s">
        <v>465</v>
      </c>
      <c r="R997" t="s">
        <v>10133</v>
      </c>
      <c r="S997" t="s">
        <v>10134</v>
      </c>
      <c r="T997" t="s">
        <v>10135</v>
      </c>
      <c r="U997" t="s">
        <v>10136</v>
      </c>
      <c r="Z997" t="s">
        <v>15806</v>
      </c>
      <c r="AA997" t="s">
        <v>15807</v>
      </c>
      <c r="AB997">
        <v>8</v>
      </c>
      <c r="AC997">
        <v>8</v>
      </c>
      <c r="AD997">
        <v>8</v>
      </c>
      <c r="AE997">
        <v>60</v>
      </c>
      <c r="AF997">
        <v>60</v>
      </c>
      <c r="AG997">
        <v>60</v>
      </c>
      <c r="AH997">
        <v>17.143000000000001</v>
      </c>
      <c r="AI997">
        <v>0</v>
      </c>
      <c r="AJ997">
        <v>93.941999999999993</v>
      </c>
      <c r="AK997">
        <v>5723800000</v>
      </c>
      <c r="AL997">
        <v>48</v>
      </c>
      <c r="AM997">
        <v>1.0994434534195801</v>
      </c>
      <c r="AN997">
        <v>0.22750442477876101</v>
      </c>
      <c r="AO997">
        <v>0.45276260375976601</v>
      </c>
      <c r="AP997">
        <v>2.3382017525446801</v>
      </c>
      <c r="AQ997" t="s">
        <v>15808</v>
      </c>
      <c r="AR997" t="s">
        <v>15808</v>
      </c>
      <c r="AS997" t="s">
        <v>15809</v>
      </c>
      <c r="AT997" t="s">
        <v>15810</v>
      </c>
      <c r="AU997">
        <v>1372</v>
      </c>
      <c r="AV997" t="s">
        <v>15811</v>
      </c>
      <c r="AW997" t="s">
        <v>15809</v>
      </c>
      <c r="AX997" t="s">
        <v>15812</v>
      </c>
      <c r="AY997">
        <v>1.0994434534195801</v>
      </c>
      <c r="AZ997">
        <v>0.45276260375976601</v>
      </c>
      <c r="BA997" s="6">
        <f t="shared" si="80"/>
        <v>0.36865858106013127</v>
      </c>
      <c r="BB997" s="4" t="str">
        <f t="shared" si="77"/>
        <v/>
      </c>
      <c r="BC997" t="str">
        <f t="shared" si="76"/>
        <v/>
      </c>
      <c r="BD997" t="str">
        <f t="shared" si="78"/>
        <v/>
      </c>
      <c r="BE997" t="str">
        <f t="shared" si="79"/>
        <v/>
      </c>
      <c r="BF997" t="s">
        <v>15810</v>
      </c>
      <c r="BG997" t="s">
        <v>15809</v>
      </c>
    </row>
    <row r="998" spans="1:59" x14ac:dyDescent="0.2">
      <c r="A998">
        <v>29.6636848449707</v>
      </c>
      <c r="B998">
        <v>29.714435577392599</v>
      </c>
      <c r="C998">
        <v>29.676805496215799</v>
      </c>
      <c r="D998">
        <v>30.050510406494102</v>
      </c>
      <c r="E998">
        <v>30.277971267700199</v>
      </c>
      <c r="F998">
        <v>30.083345413208001</v>
      </c>
      <c r="I998" t="s">
        <v>39654</v>
      </c>
      <c r="J998" t="s">
        <v>12099</v>
      </c>
      <c r="K998" t="s">
        <v>39655</v>
      </c>
      <c r="L998" t="s">
        <v>3609</v>
      </c>
      <c r="M998" t="s">
        <v>3610</v>
      </c>
      <c r="P998" t="s">
        <v>464</v>
      </c>
      <c r="Q998" t="s">
        <v>465</v>
      </c>
      <c r="R998" t="s">
        <v>35421</v>
      </c>
      <c r="S998" t="s">
        <v>35422</v>
      </c>
      <c r="T998" t="s">
        <v>12103</v>
      </c>
      <c r="U998" t="s">
        <v>12104</v>
      </c>
      <c r="Z998" t="s">
        <v>15267</v>
      </c>
      <c r="AA998" t="s">
        <v>15268</v>
      </c>
      <c r="AB998">
        <v>15</v>
      </c>
      <c r="AC998">
        <v>15</v>
      </c>
      <c r="AD998">
        <v>15</v>
      </c>
      <c r="AE998">
        <v>28.7</v>
      </c>
      <c r="AF998">
        <v>28.7</v>
      </c>
      <c r="AG998">
        <v>28.7</v>
      </c>
      <c r="AH998">
        <v>66.855000000000004</v>
      </c>
      <c r="AI998">
        <v>0</v>
      </c>
      <c r="AJ998">
        <v>66.971000000000004</v>
      </c>
      <c r="AK998">
        <v>6141100000</v>
      </c>
      <c r="AL998">
        <v>63</v>
      </c>
      <c r="AM998">
        <v>2.47107138654835</v>
      </c>
      <c r="AN998">
        <v>0.10967032967033</v>
      </c>
      <c r="AO998">
        <v>0.45230038960774599</v>
      </c>
      <c r="AP998">
        <v>6.2304947460284401</v>
      </c>
      <c r="AQ998" t="s">
        <v>39656</v>
      </c>
      <c r="AR998" t="s">
        <v>39656</v>
      </c>
      <c r="AS998" t="s">
        <v>39657</v>
      </c>
      <c r="AT998" t="s">
        <v>39658</v>
      </c>
      <c r="AU998">
        <v>4049</v>
      </c>
      <c r="AV998" t="s">
        <v>39659</v>
      </c>
      <c r="AW998" t="s">
        <v>39657</v>
      </c>
      <c r="AX998" t="s">
        <v>39660</v>
      </c>
      <c r="AY998">
        <v>2.47107138654835</v>
      </c>
      <c r="AZ998">
        <v>0.45230038960774599</v>
      </c>
      <c r="BA998" s="6">
        <f t="shared" si="80"/>
        <v>0.36822015712489975</v>
      </c>
      <c r="BB998" s="4" t="str">
        <f t="shared" si="77"/>
        <v/>
      </c>
      <c r="BC998" t="str">
        <f t="shared" si="76"/>
        <v/>
      </c>
      <c r="BD998" t="str">
        <f t="shared" si="78"/>
        <v/>
      </c>
      <c r="BE998" t="str">
        <f t="shared" si="79"/>
        <v/>
      </c>
      <c r="BF998" t="s">
        <v>39658</v>
      </c>
      <c r="BG998" t="s">
        <v>39657</v>
      </c>
    </row>
    <row r="999" spans="1:59" x14ac:dyDescent="0.2">
      <c r="A999">
        <v>32.119293212890597</v>
      </c>
      <c r="B999">
        <v>32.260047912597699</v>
      </c>
      <c r="C999">
        <v>31.875219345092798</v>
      </c>
      <c r="D999">
        <v>32.648902893066399</v>
      </c>
      <c r="E999">
        <v>32.493953704833999</v>
      </c>
      <c r="F999">
        <v>32.468032836914098</v>
      </c>
      <c r="I999" t="s">
        <v>33158</v>
      </c>
      <c r="J999" t="s">
        <v>1020</v>
      </c>
      <c r="K999" t="s">
        <v>33159</v>
      </c>
      <c r="N999" t="s">
        <v>1020</v>
      </c>
      <c r="O999" t="s">
        <v>1021</v>
      </c>
      <c r="P999" t="s">
        <v>345</v>
      </c>
      <c r="Q999" t="s">
        <v>346</v>
      </c>
      <c r="R999" t="s">
        <v>7932</v>
      </c>
      <c r="S999" t="s">
        <v>11394</v>
      </c>
      <c r="Z999" t="s">
        <v>29156</v>
      </c>
      <c r="AA999" t="s">
        <v>29157</v>
      </c>
      <c r="AB999">
        <v>42</v>
      </c>
      <c r="AC999">
        <v>42</v>
      </c>
      <c r="AD999">
        <v>39</v>
      </c>
      <c r="AE999">
        <v>50.8</v>
      </c>
      <c r="AF999">
        <v>50.8</v>
      </c>
      <c r="AG999">
        <v>49</v>
      </c>
      <c r="AH999">
        <v>107.19</v>
      </c>
      <c r="AI999">
        <v>0</v>
      </c>
      <c r="AJ999">
        <v>184.63</v>
      </c>
      <c r="AK999">
        <v>32471000000</v>
      </c>
      <c r="AL999">
        <v>202</v>
      </c>
      <c r="AM999">
        <v>1.6404686650092699</v>
      </c>
      <c r="AN999">
        <v>0.16763541666666701</v>
      </c>
      <c r="AO999">
        <v>0.45210965474446102</v>
      </c>
      <c r="AP999">
        <v>3.5938097896343</v>
      </c>
      <c r="AQ999" t="s">
        <v>33160</v>
      </c>
      <c r="AR999" t="s">
        <v>33160</v>
      </c>
      <c r="AS999" t="s">
        <v>33161</v>
      </c>
      <c r="AT999" t="s">
        <v>33162</v>
      </c>
      <c r="AU999">
        <v>3258</v>
      </c>
      <c r="AV999" t="s">
        <v>33163</v>
      </c>
      <c r="AW999" t="s">
        <v>33164</v>
      </c>
      <c r="AY999">
        <v>1.6404686650092699</v>
      </c>
      <c r="AZ999">
        <v>0.45210965474446102</v>
      </c>
      <c r="BA999" s="6">
        <f t="shared" si="80"/>
        <v>0.36803928034423361</v>
      </c>
      <c r="BB999" s="4" t="str">
        <f t="shared" si="77"/>
        <v/>
      </c>
      <c r="BC999" t="str">
        <f t="shared" si="76"/>
        <v/>
      </c>
      <c r="BD999" t="str">
        <f t="shared" si="78"/>
        <v/>
      </c>
      <c r="BE999" t="str">
        <f t="shared" si="79"/>
        <v/>
      </c>
      <c r="BF999" t="s">
        <v>33162</v>
      </c>
      <c r="BG999" t="s">
        <v>33161</v>
      </c>
    </row>
    <row r="1000" spans="1:59" x14ac:dyDescent="0.2">
      <c r="A1000">
        <v>30.601161956787099</v>
      </c>
      <c r="B1000">
        <v>30.464899063110401</v>
      </c>
      <c r="C1000">
        <v>30.030389785766602</v>
      </c>
      <c r="D1000">
        <v>30.950811386108398</v>
      </c>
      <c r="E1000">
        <v>30.885255813598601</v>
      </c>
      <c r="F1000">
        <v>30.616580963134801</v>
      </c>
      <c r="I1000" t="s">
        <v>38680</v>
      </c>
      <c r="J1000" t="s">
        <v>38681</v>
      </c>
      <c r="K1000" t="s">
        <v>38682</v>
      </c>
      <c r="N1000" t="s">
        <v>61</v>
      </c>
      <c r="O1000" t="s">
        <v>62</v>
      </c>
      <c r="P1000" t="s">
        <v>4211</v>
      </c>
      <c r="Q1000" t="s">
        <v>4212</v>
      </c>
      <c r="R1000" t="s">
        <v>5307</v>
      </c>
      <c r="S1000" t="s">
        <v>5308</v>
      </c>
      <c r="Z1000" t="s">
        <v>16381</v>
      </c>
      <c r="AA1000" t="s">
        <v>16382</v>
      </c>
      <c r="AB1000">
        <v>31</v>
      </c>
      <c r="AC1000">
        <v>31</v>
      </c>
      <c r="AD1000">
        <v>31</v>
      </c>
      <c r="AE1000">
        <v>32.9</v>
      </c>
      <c r="AF1000">
        <v>32.9</v>
      </c>
      <c r="AG1000">
        <v>32.9</v>
      </c>
      <c r="AH1000">
        <v>122.91</v>
      </c>
      <c r="AI1000">
        <v>0</v>
      </c>
      <c r="AJ1000">
        <v>68.808000000000007</v>
      </c>
      <c r="AK1000">
        <v>9912500000</v>
      </c>
      <c r="AL1000">
        <v>105</v>
      </c>
      <c r="AM1000">
        <v>1.0612273948444</v>
      </c>
      <c r="AN1000">
        <v>0.237022222222222</v>
      </c>
      <c r="AO1000">
        <v>0.45206578572591399</v>
      </c>
      <c r="AP1000">
        <v>2.2582278041694499</v>
      </c>
      <c r="AQ1000" t="s">
        <v>38683</v>
      </c>
      <c r="AR1000" t="s">
        <v>38683</v>
      </c>
      <c r="AS1000" t="s">
        <v>38684</v>
      </c>
      <c r="AT1000" t="s">
        <v>38685</v>
      </c>
      <c r="AU1000">
        <v>3937</v>
      </c>
      <c r="AV1000" t="s">
        <v>38686</v>
      </c>
      <c r="AW1000" t="s">
        <v>38687</v>
      </c>
      <c r="AY1000">
        <v>1.0612273948444</v>
      </c>
      <c r="AZ1000">
        <v>0.45206578572591399</v>
      </c>
      <c r="BA1000" s="6">
        <f t="shared" si="80"/>
        <v>0.36799768206710692</v>
      </c>
      <c r="BB1000" s="4" t="str">
        <f t="shared" si="77"/>
        <v/>
      </c>
      <c r="BC1000" t="str">
        <f t="shared" si="76"/>
        <v/>
      </c>
      <c r="BD1000" t="str">
        <f t="shared" si="78"/>
        <v/>
      </c>
      <c r="BE1000" t="str">
        <f t="shared" si="79"/>
        <v/>
      </c>
      <c r="BF1000" t="s">
        <v>38685</v>
      </c>
      <c r="BG1000" t="s">
        <v>38684</v>
      </c>
    </row>
    <row r="1001" spans="1:59" x14ac:dyDescent="0.2">
      <c r="A1001">
        <v>29.476398468017599</v>
      </c>
      <c r="B1001">
        <v>29.759880065918001</v>
      </c>
      <c r="C1001">
        <v>29.6800632476807</v>
      </c>
      <c r="D1001">
        <v>30.077501296997099</v>
      </c>
      <c r="E1001">
        <v>30.218126296997099</v>
      </c>
      <c r="F1001">
        <v>29.9762363433838</v>
      </c>
      <c r="I1001" t="s">
        <v>15202</v>
      </c>
      <c r="J1001" t="s">
        <v>15203</v>
      </c>
      <c r="K1001" t="s">
        <v>15204</v>
      </c>
      <c r="P1001" t="s">
        <v>15205</v>
      </c>
      <c r="Q1001" t="s">
        <v>15206</v>
      </c>
      <c r="R1001" t="s">
        <v>15207</v>
      </c>
      <c r="S1001" t="s">
        <v>15208</v>
      </c>
      <c r="T1001" t="s">
        <v>15207</v>
      </c>
      <c r="U1001" t="s">
        <v>15209</v>
      </c>
      <c r="V1001" t="s">
        <v>15210</v>
      </c>
      <c r="W1001" t="s">
        <v>15211</v>
      </c>
      <c r="Z1001" t="s">
        <v>15212</v>
      </c>
      <c r="AA1001" t="s">
        <v>15213</v>
      </c>
      <c r="AB1001">
        <v>10</v>
      </c>
      <c r="AC1001">
        <v>10</v>
      </c>
      <c r="AD1001">
        <v>10</v>
      </c>
      <c r="AE1001">
        <v>44.5</v>
      </c>
      <c r="AF1001">
        <v>44.5</v>
      </c>
      <c r="AG1001">
        <v>44.5</v>
      </c>
      <c r="AH1001">
        <v>28.994</v>
      </c>
      <c r="AI1001">
        <v>0</v>
      </c>
      <c r="AJ1001">
        <v>61.61</v>
      </c>
      <c r="AK1001">
        <v>5954300000</v>
      </c>
      <c r="AL1001">
        <v>60</v>
      </c>
      <c r="AM1001">
        <v>1.8344115710206901</v>
      </c>
      <c r="AN1001">
        <v>0.14530882352941199</v>
      </c>
      <c r="AO1001">
        <v>0.45184071858723801</v>
      </c>
      <c r="AP1001">
        <v>4.1175553514205196</v>
      </c>
      <c r="AQ1001" t="s">
        <v>15214</v>
      </c>
      <c r="AR1001" t="s">
        <v>15214</v>
      </c>
      <c r="AS1001" t="s">
        <v>15215</v>
      </c>
      <c r="AT1001" t="s">
        <v>15216</v>
      </c>
      <c r="AU1001">
        <v>1322</v>
      </c>
      <c r="AV1001" t="s">
        <v>15217</v>
      </c>
      <c r="AW1001" t="s">
        <v>15215</v>
      </c>
      <c r="AY1001">
        <v>1.8344115710206901</v>
      </c>
      <c r="AZ1001">
        <v>0.45184071858723801</v>
      </c>
      <c r="BA1001" s="6">
        <f t="shared" si="80"/>
        <v>0.36778428470986801</v>
      </c>
      <c r="BB1001" s="4" t="str">
        <f t="shared" si="77"/>
        <v/>
      </c>
      <c r="BC1001" t="str">
        <f t="shared" si="76"/>
        <v/>
      </c>
      <c r="BD1001" t="str">
        <f t="shared" si="78"/>
        <v/>
      </c>
      <c r="BE1001" t="str">
        <f t="shared" si="79"/>
        <v/>
      </c>
      <c r="BF1001" t="s">
        <v>15216</v>
      </c>
      <c r="BG1001" t="s">
        <v>15215</v>
      </c>
    </row>
    <row r="1002" spans="1:59" x14ac:dyDescent="0.2">
      <c r="A1002">
        <v>31.0886631011963</v>
      </c>
      <c r="B1002">
        <v>30.977054595947301</v>
      </c>
      <c r="C1002">
        <v>30.518407821655298</v>
      </c>
      <c r="D1002">
        <v>31.538389205932599</v>
      </c>
      <c r="E1002">
        <v>31.285652160644499</v>
      </c>
      <c r="F1002">
        <v>31.114273071289102</v>
      </c>
      <c r="I1002" t="s">
        <v>2167</v>
      </c>
      <c r="J1002" t="s">
        <v>61</v>
      </c>
      <c r="K1002" t="s">
        <v>2168</v>
      </c>
      <c r="N1002" t="s">
        <v>61</v>
      </c>
      <c r="O1002" t="s">
        <v>62</v>
      </c>
      <c r="P1002" t="s">
        <v>2169</v>
      </c>
      <c r="Q1002" t="s">
        <v>2170</v>
      </c>
      <c r="R1002" t="s">
        <v>980</v>
      </c>
      <c r="S1002">
        <v>3009</v>
      </c>
      <c r="Z1002" t="s">
        <v>2171</v>
      </c>
      <c r="AA1002" t="s">
        <v>2172</v>
      </c>
      <c r="AB1002">
        <v>20</v>
      </c>
      <c r="AC1002">
        <v>20</v>
      </c>
      <c r="AD1002">
        <v>20</v>
      </c>
      <c r="AE1002">
        <v>38.700000000000003</v>
      </c>
      <c r="AF1002">
        <v>38.700000000000003</v>
      </c>
      <c r="AG1002">
        <v>38.700000000000003</v>
      </c>
      <c r="AH1002">
        <v>68.069999999999993</v>
      </c>
      <c r="AI1002">
        <v>0</v>
      </c>
      <c r="AJ1002">
        <v>151.86000000000001</v>
      </c>
      <c r="AK1002">
        <v>13996000000</v>
      </c>
      <c r="AL1002">
        <v>115</v>
      </c>
      <c r="AM1002">
        <v>0.99099946793553095</v>
      </c>
      <c r="AN1002">
        <v>0.26316232127838501</v>
      </c>
      <c r="AO1002">
        <v>0.45139630635579697</v>
      </c>
      <c r="AP1002">
        <v>2.1134375966843999</v>
      </c>
      <c r="AQ1002" t="s">
        <v>2173</v>
      </c>
      <c r="AR1002" t="s">
        <v>2173</v>
      </c>
      <c r="AS1002" t="s">
        <v>2174</v>
      </c>
      <c r="AT1002" t="s">
        <v>2175</v>
      </c>
      <c r="AU1002">
        <v>230</v>
      </c>
      <c r="AV1002" t="s">
        <v>2176</v>
      </c>
      <c r="AW1002" t="s">
        <v>2174</v>
      </c>
      <c r="AY1002">
        <v>0.99099946793553095</v>
      </c>
      <c r="AZ1002">
        <v>0.45139630635579697</v>
      </c>
      <c r="BA1002" s="6">
        <f t="shared" si="80"/>
        <v>0.36736301310711061</v>
      </c>
      <c r="BB1002" s="4" t="str">
        <f t="shared" si="77"/>
        <v/>
      </c>
      <c r="BC1002" t="str">
        <f t="shared" si="76"/>
        <v/>
      </c>
      <c r="BD1002" t="str">
        <f t="shared" si="78"/>
        <v/>
      </c>
      <c r="BE1002" t="str">
        <f t="shared" si="79"/>
        <v/>
      </c>
      <c r="BF1002" t="s">
        <v>2175</v>
      </c>
      <c r="BG1002" t="s">
        <v>2174</v>
      </c>
    </row>
    <row r="1003" spans="1:59" x14ac:dyDescent="0.2">
      <c r="A1003">
        <v>29.853572845458999</v>
      </c>
      <c r="B1003">
        <v>29.85910987854</v>
      </c>
      <c r="C1003">
        <v>29.721460342407202</v>
      </c>
      <c r="D1003">
        <v>30.468593597412099</v>
      </c>
      <c r="E1003">
        <v>30.278303146362301</v>
      </c>
      <c r="F1003">
        <v>30.0394401550293</v>
      </c>
      <c r="I1003" t="s">
        <v>35538</v>
      </c>
      <c r="J1003" t="s">
        <v>35539</v>
      </c>
      <c r="K1003" t="s">
        <v>35540</v>
      </c>
      <c r="N1003" t="s">
        <v>61</v>
      </c>
      <c r="O1003" t="s">
        <v>62</v>
      </c>
      <c r="P1003" t="s">
        <v>2759</v>
      </c>
      <c r="Q1003" t="s">
        <v>2760</v>
      </c>
      <c r="R1003" t="s">
        <v>35541</v>
      </c>
      <c r="S1003" t="s">
        <v>35542</v>
      </c>
      <c r="T1003" t="s">
        <v>268</v>
      </c>
      <c r="U1003" t="s">
        <v>269</v>
      </c>
      <c r="Z1003" t="s">
        <v>35543</v>
      </c>
      <c r="AA1003" t="s">
        <v>35544</v>
      </c>
      <c r="AB1003">
        <v>20</v>
      </c>
      <c r="AC1003">
        <v>20</v>
      </c>
      <c r="AD1003">
        <v>20</v>
      </c>
      <c r="AE1003">
        <v>30.1</v>
      </c>
      <c r="AF1003">
        <v>30.1</v>
      </c>
      <c r="AG1003">
        <v>30.1</v>
      </c>
      <c r="AH1003">
        <v>114.76</v>
      </c>
      <c r="AI1003">
        <v>0</v>
      </c>
      <c r="AJ1003">
        <v>80.003</v>
      </c>
      <c r="AK1003">
        <v>6720600000</v>
      </c>
      <c r="AL1003">
        <v>54</v>
      </c>
      <c r="AM1003">
        <v>1.56952695766633</v>
      </c>
      <c r="AN1003">
        <v>0.16911607142857099</v>
      </c>
      <c r="AO1003">
        <v>0.45073127746581998</v>
      </c>
      <c r="AP1003">
        <v>3.4133336986008902</v>
      </c>
      <c r="AQ1003" t="s">
        <v>35545</v>
      </c>
      <c r="AR1003" t="s">
        <v>35546</v>
      </c>
      <c r="AS1003" t="s">
        <v>35547</v>
      </c>
      <c r="AT1003" t="s">
        <v>35548</v>
      </c>
      <c r="AU1003">
        <v>3548</v>
      </c>
      <c r="AV1003" t="s">
        <v>35549</v>
      </c>
      <c r="AW1003" t="s">
        <v>35550</v>
      </c>
      <c r="AY1003">
        <v>1.56952695766633</v>
      </c>
      <c r="AZ1003">
        <v>0.45073127746581998</v>
      </c>
      <c r="BA1003" s="6">
        <f t="shared" si="80"/>
        <v>0.36673285473810169</v>
      </c>
      <c r="BB1003" s="4" t="str">
        <f t="shared" si="77"/>
        <v/>
      </c>
      <c r="BC1003" t="str">
        <f t="shared" si="76"/>
        <v/>
      </c>
      <c r="BD1003" t="str">
        <f t="shared" si="78"/>
        <v/>
      </c>
      <c r="BE1003" t="str">
        <f t="shared" si="79"/>
        <v/>
      </c>
      <c r="BF1003" t="s">
        <v>35548</v>
      </c>
      <c r="BG1003" t="s">
        <v>35547</v>
      </c>
    </row>
    <row r="1004" spans="1:59" x14ac:dyDescent="0.2">
      <c r="A1004">
        <v>30.974664688110401</v>
      </c>
      <c r="B1004">
        <v>30.876134872436499</v>
      </c>
      <c r="C1004">
        <v>30.2151203155518</v>
      </c>
      <c r="D1004">
        <v>31.176586151123001</v>
      </c>
      <c r="E1004">
        <v>31.194837570190401</v>
      </c>
      <c r="F1004">
        <v>31.0444641113281</v>
      </c>
      <c r="I1004" t="s">
        <v>37606</v>
      </c>
      <c r="J1004" t="s">
        <v>37607</v>
      </c>
      <c r="K1004" t="s">
        <v>37608</v>
      </c>
      <c r="N1004" t="s">
        <v>61</v>
      </c>
      <c r="O1004" t="s">
        <v>62</v>
      </c>
      <c r="P1004" t="s">
        <v>126</v>
      </c>
      <c r="Q1004" t="s">
        <v>127</v>
      </c>
      <c r="R1004" t="s">
        <v>37609</v>
      </c>
      <c r="S1004" t="s">
        <v>37610</v>
      </c>
      <c r="Z1004" t="s">
        <v>37611</v>
      </c>
      <c r="AA1004" t="s">
        <v>37612</v>
      </c>
      <c r="AB1004">
        <v>14</v>
      </c>
      <c r="AC1004">
        <v>14</v>
      </c>
      <c r="AD1004">
        <v>14</v>
      </c>
      <c r="AE1004">
        <v>31.5</v>
      </c>
      <c r="AF1004">
        <v>31.5</v>
      </c>
      <c r="AG1004">
        <v>31.5</v>
      </c>
      <c r="AH1004">
        <v>51.402000000000001</v>
      </c>
      <c r="AI1004">
        <v>0</v>
      </c>
      <c r="AJ1004">
        <v>39.271999999999998</v>
      </c>
      <c r="AK1004">
        <v>12427000000</v>
      </c>
      <c r="AL1004">
        <v>66</v>
      </c>
      <c r="AM1004">
        <v>0.86059267431279896</v>
      </c>
      <c r="AN1004">
        <v>0.31571988795518202</v>
      </c>
      <c r="AO1004">
        <v>0.44998931884765597</v>
      </c>
      <c r="AP1004">
        <v>1.8508716696005201</v>
      </c>
      <c r="AQ1004" t="s">
        <v>37613</v>
      </c>
      <c r="AR1004" t="s">
        <v>37613</v>
      </c>
      <c r="AS1004" t="s">
        <v>37614</v>
      </c>
      <c r="AT1004" t="s">
        <v>37615</v>
      </c>
      <c r="AU1004">
        <v>3800</v>
      </c>
      <c r="AV1004" t="s">
        <v>37616</v>
      </c>
      <c r="AW1004" t="s">
        <v>37614</v>
      </c>
      <c r="AY1004">
        <v>0.86059267431279896</v>
      </c>
      <c r="AZ1004">
        <v>0.44998931884765597</v>
      </c>
      <c r="BA1004" s="6">
        <f t="shared" si="80"/>
        <v>0.36603014316166482</v>
      </c>
      <c r="BB1004" s="4" t="str">
        <f t="shared" si="77"/>
        <v/>
      </c>
      <c r="BC1004" t="str">
        <f t="shared" si="76"/>
        <v/>
      </c>
      <c r="BD1004" t="str">
        <f t="shared" si="78"/>
        <v/>
      </c>
      <c r="BE1004" t="str">
        <f t="shared" si="79"/>
        <v/>
      </c>
      <c r="BF1004" t="s">
        <v>37615</v>
      </c>
      <c r="BG1004" t="s">
        <v>37614</v>
      </c>
    </row>
    <row r="1005" spans="1:59" x14ac:dyDescent="0.2">
      <c r="A1005">
        <v>30.479042053222699</v>
      </c>
      <c r="B1005">
        <v>30.293073654174801</v>
      </c>
      <c r="C1005">
        <v>30.176170349121101</v>
      </c>
      <c r="D1005">
        <v>30.974185943603501</v>
      </c>
      <c r="E1005">
        <v>30.725090026855501</v>
      </c>
      <c r="F1005">
        <v>30.5988578796387</v>
      </c>
      <c r="I1005" t="s">
        <v>2167</v>
      </c>
      <c r="J1005" t="s">
        <v>22182</v>
      </c>
      <c r="K1005" t="s">
        <v>1487</v>
      </c>
      <c r="N1005" t="s">
        <v>61</v>
      </c>
      <c r="O1005" t="s">
        <v>62</v>
      </c>
      <c r="P1005" t="s">
        <v>1487</v>
      </c>
      <c r="Q1005" t="s">
        <v>1488</v>
      </c>
      <c r="R1005" t="s">
        <v>980</v>
      </c>
      <c r="S1005">
        <v>3009</v>
      </c>
      <c r="Z1005" t="s">
        <v>2519</v>
      </c>
      <c r="AA1005" t="s">
        <v>2520</v>
      </c>
      <c r="AB1005">
        <v>23</v>
      </c>
      <c r="AC1005">
        <v>23</v>
      </c>
      <c r="AD1005">
        <v>23</v>
      </c>
      <c r="AE1005">
        <v>22</v>
      </c>
      <c r="AF1005">
        <v>22</v>
      </c>
      <c r="AG1005">
        <v>22</v>
      </c>
      <c r="AH1005">
        <v>129.54</v>
      </c>
      <c r="AI1005">
        <v>0</v>
      </c>
      <c r="AJ1005">
        <v>129</v>
      </c>
      <c r="AK1005">
        <v>9536000000</v>
      </c>
      <c r="AL1005">
        <v>110</v>
      </c>
      <c r="AM1005">
        <v>1.4773124038794201</v>
      </c>
      <c r="AN1005">
        <v>0.176114068441065</v>
      </c>
      <c r="AO1005">
        <v>0.44994926452636702</v>
      </c>
      <c r="AP1005">
        <v>3.1867761866116999</v>
      </c>
      <c r="AQ1005" t="s">
        <v>28273</v>
      </c>
      <c r="AR1005" t="s">
        <v>28273</v>
      </c>
      <c r="AS1005" t="s">
        <v>28274</v>
      </c>
      <c r="AT1005" t="s">
        <v>28275</v>
      </c>
      <c r="AU1005">
        <v>2670</v>
      </c>
      <c r="AV1005" t="s">
        <v>28276</v>
      </c>
      <c r="AW1005" t="s">
        <v>28274</v>
      </c>
      <c r="AY1005">
        <v>1.4773124038794201</v>
      </c>
      <c r="AZ1005">
        <v>0.44994926452636702</v>
      </c>
      <c r="BA1005" s="6">
        <f t="shared" si="80"/>
        <v>0.3659922178557935</v>
      </c>
      <c r="BB1005" s="4" t="str">
        <f t="shared" si="77"/>
        <v/>
      </c>
      <c r="BC1005" t="str">
        <f t="shared" si="76"/>
        <v/>
      </c>
      <c r="BD1005" t="str">
        <f t="shared" si="78"/>
        <v/>
      </c>
      <c r="BE1005" t="str">
        <f t="shared" si="79"/>
        <v/>
      </c>
      <c r="BF1005" t="s">
        <v>28275</v>
      </c>
      <c r="BG1005" t="s">
        <v>28274</v>
      </c>
    </row>
    <row r="1006" spans="1:59" x14ac:dyDescent="0.2">
      <c r="A1006">
        <v>27.8547763824463</v>
      </c>
      <c r="B1006">
        <v>27.3631076812744</v>
      </c>
      <c r="C1006">
        <v>28.1649494171143</v>
      </c>
      <c r="D1006">
        <v>27.9537143707275</v>
      </c>
      <c r="E1006">
        <v>27.8494777679443</v>
      </c>
      <c r="F1006">
        <v>28.929285049438501</v>
      </c>
      <c r="I1006" t="s">
        <v>9355</v>
      </c>
      <c r="J1006" t="s">
        <v>9356</v>
      </c>
      <c r="K1006" t="s">
        <v>915</v>
      </c>
      <c r="N1006" t="s">
        <v>9357</v>
      </c>
      <c r="O1006" t="s">
        <v>9358</v>
      </c>
      <c r="P1006" t="s">
        <v>915</v>
      </c>
      <c r="Q1006" t="s">
        <v>916</v>
      </c>
      <c r="R1006" t="s">
        <v>5307</v>
      </c>
      <c r="S1006" t="s">
        <v>5308</v>
      </c>
      <c r="Z1006" t="s">
        <v>9359</v>
      </c>
      <c r="AA1006" t="s">
        <v>9360</v>
      </c>
      <c r="AB1006">
        <v>6</v>
      </c>
      <c r="AC1006">
        <v>6</v>
      </c>
      <c r="AD1006">
        <v>6</v>
      </c>
      <c r="AE1006">
        <v>35.700000000000003</v>
      </c>
      <c r="AF1006">
        <v>35.700000000000003</v>
      </c>
      <c r="AG1006">
        <v>35.700000000000003</v>
      </c>
      <c r="AH1006">
        <v>26.181999999999999</v>
      </c>
      <c r="AI1006">
        <v>0</v>
      </c>
      <c r="AJ1006">
        <v>27.106000000000002</v>
      </c>
      <c r="AK1006">
        <v>1729300000</v>
      </c>
      <c r="AL1006">
        <v>25</v>
      </c>
      <c r="AM1006">
        <v>0.46856894763906498</v>
      </c>
      <c r="AN1006">
        <v>0.55428113127902101</v>
      </c>
      <c r="AO1006">
        <v>0.44988123575846101</v>
      </c>
      <c r="AP1006">
        <v>1.0824056590861399</v>
      </c>
      <c r="AQ1006" t="s">
        <v>9361</v>
      </c>
      <c r="AR1006" t="s">
        <v>9361</v>
      </c>
      <c r="AS1006" t="s">
        <v>9362</v>
      </c>
      <c r="AT1006" t="s">
        <v>9363</v>
      </c>
      <c r="AU1006">
        <v>823</v>
      </c>
      <c r="AV1006" t="s">
        <v>9364</v>
      </c>
      <c r="AW1006" t="s">
        <v>9362</v>
      </c>
      <c r="AX1006" t="s">
        <v>9365</v>
      </c>
      <c r="AY1006">
        <v>0.46856894763906498</v>
      </c>
      <c r="AZ1006">
        <v>0.44988123575846101</v>
      </c>
      <c r="BA1006" s="6">
        <f t="shared" si="80"/>
        <v>0.3659278074474821</v>
      </c>
      <c r="BB1006" s="4" t="str">
        <f t="shared" si="77"/>
        <v/>
      </c>
      <c r="BC1006" t="str">
        <f t="shared" si="76"/>
        <v/>
      </c>
      <c r="BD1006" t="str">
        <f t="shared" si="78"/>
        <v/>
      </c>
      <c r="BE1006" t="str">
        <f t="shared" si="79"/>
        <v/>
      </c>
      <c r="BF1006" t="s">
        <v>9363</v>
      </c>
      <c r="BG1006" t="s">
        <v>9362</v>
      </c>
    </row>
    <row r="1007" spans="1:59" x14ac:dyDescent="0.2">
      <c r="A1007">
        <v>25.673089981079102</v>
      </c>
      <c r="B1007">
        <v>26.160772323608398</v>
      </c>
      <c r="C1007">
        <v>25.644495010376001</v>
      </c>
      <c r="D1007">
        <v>25.411962509155298</v>
      </c>
      <c r="E1007">
        <v>28.737247467041001</v>
      </c>
      <c r="F1007">
        <v>24.675676345825199</v>
      </c>
      <c r="K1007" t="s">
        <v>26448</v>
      </c>
      <c r="P1007" t="s">
        <v>1354</v>
      </c>
      <c r="Q1007" t="s">
        <v>1355</v>
      </c>
      <c r="R1007" t="s">
        <v>1224</v>
      </c>
      <c r="S1007">
        <v>4121</v>
      </c>
      <c r="Z1007" t="s">
        <v>26449</v>
      </c>
      <c r="AA1007" t="s">
        <v>26450</v>
      </c>
      <c r="AB1007">
        <v>4</v>
      </c>
      <c r="AC1007">
        <v>3</v>
      </c>
      <c r="AD1007">
        <v>3</v>
      </c>
      <c r="AE1007">
        <v>9.5</v>
      </c>
      <c r="AF1007">
        <v>6.8</v>
      </c>
      <c r="AG1007">
        <v>6.8</v>
      </c>
      <c r="AH1007">
        <v>67.256</v>
      </c>
      <c r="AI1007">
        <v>0</v>
      </c>
      <c r="AJ1007">
        <v>7.4195000000000002</v>
      </c>
      <c r="AK1007">
        <v>699900000</v>
      </c>
      <c r="AL1007">
        <v>5</v>
      </c>
      <c r="AM1007">
        <v>0.13090185086174499</v>
      </c>
      <c r="AN1007">
        <v>0.86985023041474696</v>
      </c>
      <c r="AO1007">
        <v>0.44884300231933599</v>
      </c>
      <c r="AP1007">
        <v>0.35607267691417399</v>
      </c>
      <c r="AQ1007" t="s">
        <v>26451</v>
      </c>
      <c r="AR1007" t="s">
        <v>26451</v>
      </c>
      <c r="AS1007" t="s">
        <v>26452</v>
      </c>
      <c r="AT1007" t="s">
        <v>26453</v>
      </c>
      <c r="AU1007">
        <v>2455</v>
      </c>
      <c r="AV1007" t="s">
        <v>26454</v>
      </c>
      <c r="AW1007" t="s">
        <v>26452</v>
      </c>
      <c r="AX1007" t="s">
        <v>26455</v>
      </c>
      <c r="AY1007">
        <v>0.13090185086174499</v>
      </c>
      <c r="AZ1007">
        <v>0.44884300231933599</v>
      </c>
      <c r="BA1007" s="6">
        <f t="shared" si="80"/>
        <v>0.3649451730571085</v>
      </c>
      <c r="BB1007" s="4" t="str">
        <f t="shared" si="77"/>
        <v/>
      </c>
      <c r="BC1007" t="str">
        <f t="shared" si="76"/>
        <v/>
      </c>
      <c r="BD1007" t="str">
        <f t="shared" si="78"/>
        <v/>
      </c>
      <c r="BE1007" t="str">
        <f t="shared" si="79"/>
        <v/>
      </c>
      <c r="BF1007" t="s">
        <v>26453</v>
      </c>
      <c r="BG1007" t="s">
        <v>26452</v>
      </c>
    </row>
    <row r="1008" spans="1:59" x14ac:dyDescent="0.2">
      <c r="A1008">
        <v>27.572681427001999</v>
      </c>
      <c r="B1008">
        <v>27.522754669189499</v>
      </c>
      <c r="C1008">
        <v>27.745925903320298</v>
      </c>
      <c r="D1008">
        <v>28.3525390625</v>
      </c>
      <c r="E1008">
        <v>28.134965896606399</v>
      </c>
      <c r="F1008">
        <v>27.697832107543899</v>
      </c>
      <c r="I1008" t="s">
        <v>33876</v>
      </c>
      <c r="J1008" t="s">
        <v>33877</v>
      </c>
      <c r="K1008" t="s">
        <v>3004</v>
      </c>
      <c r="N1008" t="s">
        <v>1020</v>
      </c>
      <c r="O1008" t="s">
        <v>1021</v>
      </c>
      <c r="P1008" t="s">
        <v>3004</v>
      </c>
      <c r="Q1008" t="s">
        <v>3005</v>
      </c>
      <c r="R1008" t="s">
        <v>33878</v>
      </c>
      <c r="S1008" t="s">
        <v>33879</v>
      </c>
      <c r="T1008" t="s">
        <v>33880</v>
      </c>
      <c r="U1008" t="s">
        <v>33881</v>
      </c>
      <c r="Z1008" t="s">
        <v>6084</v>
      </c>
      <c r="AA1008" t="s">
        <v>6085</v>
      </c>
      <c r="AB1008">
        <v>8</v>
      </c>
      <c r="AC1008">
        <v>8</v>
      </c>
      <c r="AD1008">
        <v>8</v>
      </c>
      <c r="AE1008">
        <v>46</v>
      </c>
      <c r="AF1008">
        <v>46</v>
      </c>
      <c r="AG1008">
        <v>46</v>
      </c>
      <c r="AH1008">
        <v>23.338000000000001</v>
      </c>
      <c r="AI1008">
        <v>0</v>
      </c>
      <c r="AJ1008">
        <v>12.919</v>
      </c>
      <c r="AK1008">
        <v>1472700000</v>
      </c>
      <c r="AL1008">
        <v>16</v>
      </c>
      <c r="AM1008">
        <v>1.03101796927958</v>
      </c>
      <c r="AN1008">
        <v>0.24461401952085199</v>
      </c>
      <c r="AO1008">
        <v>0.447991689046223</v>
      </c>
      <c r="AP1008">
        <v>2.1956142565151899</v>
      </c>
      <c r="AQ1008" t="s">
        <v>33882</v>
      </c>
      <c r="AR1008" t="s">
        <v>33883</v>
      </c>
      <c r="AS1008" t="s">
        <v>33884</v>
      </c>
      <c r="AT1008" t="s">
        <v>33885</v>
      </c>
      <c r="AU1008">
        <v>3342</v>
      </c>
      <c r="AV1008" t="s">
        <v>33886</v>
      </c>
      <c r="AW1008" t="s">
        <v>33887</v>
      </c>
      <c r="AY1008">
        <v>1.03101796927958</v>
      </c>
      <c r="AZ1008">
        <v>0.447991689046223</v>
      </c>
      <c r="BA1008" s="6">
        <f t="shared" si="80"/>
        <v>0.36413997643621587</v>
      </c>
      <c r="BB1008" s="4" t="str">
        <f t="shared" si="77"/>
        <v/>
      </c>
      <c r="BC1008" t="str">
        <f t="shared" si="76"/>
        <v/>
      </c>
      <c r="BD1008" t="str">
        <f t="shared" si="78"/>
        <v/>
      </c>
      <c r="BE1008" t="str">
        <f t="shared" si="79"/>
        <v/>
      </c>
      <c r="BF1008" t="s">
        <v>33885</v>
      </c>
      <c r="BG1008" t="s">
        <v>33884</v>
      </c>
    </row>
    <row r="1009" spans="1:59" x14ac:dyDescent="0.2">
      <c r="A1009">
        <v>24.940601348876999</v>
      </c>
      <c r="B1009">
        <v>25.037958145141602</v>
      </c>
      <c r="C1009" t="s">
        <v>88</v>
      </c>
      <c r="D1009" t="s">
        <v>88</v>
      </c>
      <c r="E1009">
        <v>25.437206268310501</v>
      </c>
      <c r="F1009" t="s">
        <v>88</v>
      </c>
      <c r="I1009" t="s">
        <v>14387</v>
      </c>
      <c r="J1009" t="s">
        <v>14388</v>
      </c>
      <c r="K1009" t="s">
        <v>14389</v>
      </c>
      <c r="L1009" t="s">
        <v>228</v>
      </c>
      <c r="M1009" t="s">
        <v>229</v>
      </c>
      <c r="P1009" t="s">
        <v>509</v>
      </c>
      <c r="Q1009" t="s">
        <v>510</v>
      </c>
      <c r="R1009" t="s">
        <v>232</v>
      </c>
      <c r="S1009">
        <v>4131</v>
      </c>
      <c r="Z1009" t="s">
        <v>14390</v>
      </c>
      <c r="AA1009" t="s">
        <v>14391</v>
      </c>
      <c r="AB1009">
        <v>1</v>
      </c>
      <c r="AC1009">
        <v>1</v>
      </c>
      <c r="AD1009">
        <v>1</v>
      </c>
      <c r="AE1009">
        <v>8.9</v>
      </c>
      <c r="AF1009">
        <v>8.9</v>
      </c>
      <c r="AG1009">
        <v>8.9</v>
      </c>
      <c r="AH1009">
        <v>13.839</v>
      </c>
      <c r="AI1009">
        <v>1.2689999999999999E-3</v>
      </c>
      <c r="AJ1009">
        <v>2.665</v>
      </c>
      <c r="AK1009">
        <v>112080000</v>
      </c>
      <c r="AL1009">
        <v>5</v>
      </c>
      <c r="AM1009">
        <v>0</v>
      </c>
      <c r="AN1009">
        <v>0.98917251321480104</v>
      </c>
      <c r="AO1009">
        <v>0.44792652130126998</v>
      </c>
      <c r="AP1009">
        <v>0</v>
      </c>
      <c r="AQ1009" t="s">
        <v>14392</v>
      </c>
      <c r="AR1009" t="s">
        <v>14392</v>
      </c>
      <c r="AS1009" t="s">
        <v>14393</v>
      </c>
      <c r="AT1009" t="s">
        <v>14394</v>
      </c>
      <c r="AU1009">
        <v>1246</v>
      </c>
      <c r="AV1009" t="s">
        <v>14395</v>
      </c>
      <c r="AW1009" t="s">
        <v>14393</v>
      </c>
      <c r="AY1009">
        <v>0</v>
      </c>
      <c r="AZ1009">
        <v>0.44792652130126998</v>
      </c>
      <c r="BA1009" s="6">
        <f t="shared" si="80"/>
        <v>0.3640783584810845</v>
      </c>
      <c r="BB1009" s="4" t="str">
        <f t="shared" si="77"/>
        <v/>
      </c>
      <c r="BC1009" t="str">
        <f t="shared" si="76"/>
        <v/>
      </c>
      <c r="BD1009" t="str">
        <f t="shared" si="78"/>
        <v/>
      </c>
      <c r="BE1009" t="str">
        <f t="shared" si="79"/>
        <v/>
      </c>
      <c r="BF1009" t="s">
        <v>14394</v>
      </c>
      <c r="BG1009" t="s">
        <v>14393</v>
      </c>
    </row>
    <row r="1010" spans="1:59" x14ac:dyDescent="0.2">
      <c r="A1010">
        <v>28.6848850250244</v>
      </c>
      <c r="B1010">
        <v>29.0999641418457</v>
      </c>
      <c r="C1010">
        <v>28.637754440307599</v>
      </c>
      <c r="D1010">
        <v>29.221540451049801</v>
      </c>
      <c r="E1010">
        <v>29.2162075042725</v>
      </c>
      <c r="F1010">
        <v>29.328302383422901</v>
      </c>
      <c r="I1010" t="s">
        <v>26006</v>
      </c>
      <c r="K1010" t="s">
        <v>26007</v>
      </c>
      <c r="P1010" t="s">
        <v>1965</v>
      </c>
      <c r="Q1010" t="s">
        <v>1966</v>
      </c>
      <c r="Z1010" t="s">
        <v>26008</v>
      </c>
      <c r="AA1010" t="s">
        <v>26009</v>
      </c>
      <c r="AB1010">
        <v>12</v>
      </c>
      <c r="AC1010">
        <v>12</v>
      </c>
      <c r="AD1010">
        <v>12</v>
      </c>
      <c r="AE1010">
        <v>20.6</v>
      </c>
      <c r="AF1010">
        <v>20.6</v>
      </c>
      <c r="AG1010">
        <v>20.6</v>
      </c>
      <c r="AH1010">
        <v>77.150000000000006</v>
      </c>
      <c r="AI1010">
        <v>0</v>
      </c>
      <c r="AJ1010">
        <v>34.545000000000002</v>
      </c>
      <c r="AK1010">
        <v>3348300000</v>
      </c>
      <c r="AL1010">
        <v>33</v>
      </c>
      <c r="AM1010">
        <v>1.38114907506464</v>
      </c>
      <c r="AN1010">
        <v>0.18455679999999999</v>
      </c>
      <c r="AO1010">
        <v>0.44781557718912901</v>
      </c>
      <c r="AP1010">
        <v>2.9594583341314999</v>
      </c>
      <c r="AQ1010" t="s">
        <v>26010</v>
      </c>
      <c r="AR1010" t="s">
        <v>26010</v>
      </c>
      <c r="AS1010" t="s">
        <v>26011</v>
      </c>
      <c r="AT1010" t="s">
        <v>26008</v>
      </c>
      <c r="AU1010">
        <v>2398</v>
      </c>
      <c r="AV1010" t="s">
        <v>26012</v>
      </c>
      <c r="AW1010" t="s">
        <v>26011</v>
      </c>
      <c r="AY1010">
        <v>1.38114907506464</v>
      </c>
      <c r="AZ1010">
        <v>0.44781557718912901</v>
      </c>
      <c r="BA1010" s="6">
        <f t="shared" si="80"/>
        <v>0.36397346407214815</v>
      </c>
      <c r="BB1010" s="4" t="str">
        <f t="shared" si="77"/>
        <v/>
      </c>
      <c r="BC1010" t="str">
        <f t="shared" si="76"/>
        <v/>
      </c>
      <c r="BD1010" t="str">
        <f t="shared" si="78"/>
        <v/>
      </c>
      <c r="BE1010" t="str">
        <f t="shared" si="79"/>
        <v/>
      </c>
      <c r="BF1010" t="s">
        <v>26008</v>
      </c>
      <c r="BG1010" t="s">
        <v>26011</v>
      </c>
    </row>
    <row r="1011" spans="1:59" x14ac:dyDescent="0.2">
      <c r="A1011">
        <v>26.335569381713899</v>
      </c>
      <c r="B1011">
        <v>26.614421844482401</v>
      </c>
      <c r="C1011">
        <v>25.642210006713899</v>
      </c>
      <c r="D1011">
        <v>25.925764083862301</v>
      </c>
      <c r="E1011">
        <v>27.268833160400401</v>
      </c>
      <c r="F1011">
        <v>26.740726470947301</v>
      </c>
      <c r="I1011" t="s">
        <v>25758</v>
      </c>
      <c r="J1011" t="s">
        <v>25759</v>
      </c>
      <c r="K1011" t="s">
        <v>25760</v>
      </c>
      <c r="L1011" t="s">
        <v>651</v>
      </c>
      <c r="M1011" t="s">
        <v>652</v>
      </c>
      <c r="P1011" t="s">
        <v>3710</v>
      </c>
      <c r="Q1011" t="s">
        <v>3711</v>
      </c>
      <c r="R1011" t="s">
        <v>25761</v>
      </c>
      <c r="S1011" t="s">
        <v>25762</v>
      </c>
      <c r="T1011" t="s">
        <v>17486</v>
      </c>
      <c r="U1011" t="s">
        <v>17487</v>
      </c>
      <c r="Z1011" t="s">
        <v>25763</v>
      </c>
      <c r="AA1011" t="s">
        <v>25764</v>
      </c>
      <c r="AB1011">
        <v>4</v>
      </c>
      <c r="AC1011">
        <v>4</v>
      </c>
      <c r="AD1011">
        <v>4</v>
      </c>
      <c r="AE1011">
        <v>6.9</v>
      </c>
      <c r="AF1011">
        <v>6.9</v>
      </c>
      <c r="AG1011">
        <v>6.9</v>
      </c>
      <c r="AH1011">
        <v>95.436000000000007</v>
      </c>
      <c r="AI1011">
        <v>0</v>
      </c>
      <c r="AJ1011">
        <v>15.305</v>
      </c>
      <c r="AK1011">
        <v>577390000</v>
      </c>
      <c r="AL1011">
        <v>5</v>
      </c>
      <c r="AM1011">
        <v>0.388248424892294</v>
      </c>
      <c r="AN1011">
        <v>0.62429566563467498</v>
      </c>
      <c r="AO1011">
        <v>0.44770749409993699</v>
      </c>
      <c r="AP1011">
        <v>0.921309749116488</v>
      </c>
      <c r="AQ1011" t="s">
        <v>25765</v>
      </c>
      <c r="AR1011" t="s">
        <v>25765</v>
      </c>
      <c r="AS1011" t="s">
        <v>25766</v>
      </c>
      <c r="AT1011" t="s">
        <v>25767</v>
      </c>
      <c r="AU1011">
        <v>2368</v>
      </c>
      <c r="AV1011" t="s">
        <v>25768</v>
      </c>
      <c r="AW1011" t="s">
        <v>25766</v>
      </c>
      <c r="AY1011">
        <v>0.388248424892294</v>
      </c>
      <c r="AZ1011">
        <v>0.44770749409993699</v>
      </c>
      <c r="BA1011" s="6">
        <f t="shared" si="80"/>
        <v>0.36387128243342892</v>
      </c>
      <c r="BB1011" s="4" t="str">
        <f t="shared" si="77"/>
        <v/>
      </c>
      <c r="BC1011" t="str">
        <f t="shared" si="76"/>
        <v/>
      </c>
      <c r="BD1011" t="str">
        <f t="shared" si="78"/>
        <v/>
      </c>
      <c r="BE1011" t="str">
        <f t="shared" si="79"/>
        <v/>
      </c>
      <c r="BF1011" t="s">
        <v>25767</v>
      </c>
      <c r="BG1011" t="s">
        <v>25766</v>
      </c>
    </row>
    <row r="1012" spans="1:59" x14ac:dyDescent="0.2">
      <c r="A1012">
        <v>34.723648071289098</v>
      </c>
      <c r="B1012">
        <v>34.626796722412102</v>
      </c>
      <c r="C1012">
        <v>34.396049499511697</v>
      </c>
      <c r="D1012">
        <v>35.1287841796875</v>
      </c>
      <c r="E1012">
        <v>35.103683471679702</v>
      </c>
      <c r="F1012">
        <v>34.8565673828125</v>
      </c>
      <c r="I1012" t="s">
        <v>3281</v>
      </c>
      <c r="J1012" t="s">
        <v>8994</v>
      </c>
      <c r="K1012" t="s">
        <v>11210</v>
      </c>
      <c r="N1012" t="s">
        <v>5057</v>
      </c>
      <c r="O1012" t="s">
        <v>5058</v>
      </c>
      <c r="P1012" t="s">
        <v>345</v>
      </c>
      <c r="Q1012" t="s">
        <v>346</v>
      </c>
      <c r="R1012" t="s">
        <v>11211</v>
      </c>
      <c r="S1012" t="s">
        <v>11212</v>
      </c>
      <c r="T1012" t="s">
        <v>11213</v>
      </c>
      <c r="U1012" t="s">
        <v>11214</v>
      </c>
      <c r="Z1012" t="s">
        <v>11215</v>
      </c>
      <c r="AA1012" t="s">
        <v>11216</v>
      </c>
      <c r="AB1012">
        <v>64</v>
      </c>
      <c r="AC1012">
        <v>64</v>
      </c>
      <c r="AD1012">
        <v>64</v>
      </c>
      <c r="AE1012">
        <v>74.3</v>
      </c>
      <c r="AF1012">
        <v>74.3</v>
      </c>
      <c r="AG1012">
        <v>74.3</v>
      </c>
      <c r="AH1012">
        <v>90.98</v>
      </c>
      <c r="AI1012">
        <v>0</v>
      </c>
      <c r="AJ1012">
        <v>323.31</v>
      </c>
      <c r="AK1012">
        <v>183100000000</v>
      </c>
      <c r="AL1012">
        <v>491</v>
      </c>
      <c r="AM1012">
        <v>1.57764711892876</v>
      </c>
      <c r="AN1012">
        <v>0.16795475113122199</v>
      </c>
      <c r="AO1012">
        <v>0.44751358032226601</v>
      </c>
      <c r="AP1012">
        <v>3.4337108998921702</v>
      </c>
      <c r="AQ1012" t="s">
        <v>11217</v>
      </c>
      <c r="AR1012" t="s">
        <v>11217</v>
      </c>
      <c r="AS1012" t="s">
        <v>11218</v>
      </c>
      <c r="AT1012" t="s">
        <v>11219</v>
      </c>
      <c r="AU1012">
        <v>971</v>
      </c>
      <c r="AV1012" t="s">
        <v>11220</v>
      </c>
      <c r="AW1012" t="s">
        <v>11218</v>
      </c>
      <c r="AY1012">
        <v>1.57764711892876</v>
      </c>
      <c r="AZ1012">
        <v>0.44751358032226601</v>
      </c>
      <c r="BA1012" s="6">
        <f t="shared" si="80"/>
        <v>0.36368797573874057</v>
      </c>
      <c r="BB1012" s="4" t="str">
        <f t="shared" si="77"/>
        <v/>
      </c>
      <c r="BC1012" t="str">
        <f t="shared" si="76"/>
        <v/>
      </c>
      <c r="BD1012" t="str">
        <f t="shared" si="78"/>
        <v/>
      </c>
      <c r="BE1012" t="str">
        <f t="shared" si="79"/>
        <v/>
      </c>
      <c r="BF1012" t="s">
        <v>11219</v>
      </c>
      <c r="BG1012" t="s">
        <v>11218</v>
      </c>
    </row>
    <row r="1013" spans="1:59" x14ac:dyDescent="0.2">
      <c r="A1013">
        <v>29.8723659515381</v>
      </c>
      <c r="B1013">
        <v>30.084487915039102</v>
      </c>
      <c r="C1013">
        <v>29.777952194213899</v>
      </c>
      <c r="D1013">
        <v>30.356155395507798</v>
      </c>
      <c r="E1013">
        <v>30.489606857299801</v>
      </c>
      <c r="F1013">
        <v>30.230432510376001</v>
      </c>
      <c r="J1013" t="s">
        <v>26819</v>
      </c>
      <c r="K1013" t="s">
        <v>4693</v>
      </c>
      <c r="N1013" t="s">
        <v>11339</v>
      </c>
      <c r="O1013" t="s">
        <v>11340</v>
      </c>
      <c r="P1013" t="s">
        <v>4694</v>
      </c>
      <c r="Q1013" t="s">
        <v>4695</v>
      </c>
      <c r="R1013" t="s">
        <v>980</v>
      </c>
      <c r="S1013">
        <v>3009</v>
      </c>
      <c r="Z1013" t="s">
        <v>21220</v>
      </c>
      <c r="AA1013" t="s">
        <v>21221</v>
      </c>
      <c r="AB1013">
        <v>19</v>
      </c>
      <c r="AC1013">
        <v>19</v>
      </c>
      <c r="AD1013">
        <v>19</v>
      </c>
      <c r="AE1013">
        <v>40.299999999999997</v>
      </c>
      <c r="AF1013">
        <v>40.299999999999997</v>
      </c>
      <c r="AG1013">
        <v>40.299999999999997</v>
      </c>
      <c r="AH1013">
        <v>68.546000000000006</v>
      </c>
      <c r="AI1013">
        <v>0</v>
      </c>
      <c r="AJ1013">
        <v>150.33000000000001</v>
      </c>
      <c r="AK1013">
        <v>7183600000</v>
      </c>
      <c r="AL1013">
        <v>94</v>
      </c>
      <c r="AM1013">
        <v>1.7204610565582501</v>
      </c>
      <c r="AN1013">
        <v>0.16293975903614499</v>
      </c>
      <c r="AO1013">
        <v>0.44712956746419202</v>
      </c>
      <c r="AP1013">
        <v>3.8042237792393401</v>
      </c>
      <c r="AQ1013" t="s">
        <v>29452</v>
      </c>
      <c r="AR1013" t="s">
        <v>29452</v>
      </c>
      <c r="AS1013" t="s">
        <v>29453</v>
      </c>
      <c r="AT1013" t="s">
        <v>29454</v>
      </c>
      <c r="AU1013">
        <v>2817</v>
      </c>
      <c r="AV1013" t="s">
        <v>29455</v>
      </c>
      <c r="AW1013" t="s">
        <v>29453</v>
      </c>
      <c r="AY1013">
        <v>1.7204610565582501</v>
      </c>
      <c r="AZ1013">
        <v>0.44712956746419202</v>
      </c>
      <c r="BA1013" s="6">
        <f t="shared" si="80"/>
        <v>0.3633250410828599</v>
      </c>
      <c r="BB1013" s="4" t="str">
        <f t="shared" si="77"/>
        <v/>
      </c>
      <c r="BC1013" t="str">
        <f t="shared" si="76"/>
        <v/>
      </c>
      <c r="BD1013" t="str">
        <f t="shared" si="78"/>
        <v/>
      </c>
      <c r="BE1013" t="str">
        <f t="shared" si="79"/>
        <v/>
      </c>
      <c r="BF1013" t="s">
        <v>29454</v>
      </c>
      <c r="BG1013" t="s">
        <v>29453</v>
      </c>
    </row>
    <row r="1014" spans="1:59" x14ac:dyDescent="0.2">
      <c r="A1014">
        <v>25.348915100097699</v>
      </c>
      <c r="B1014">
        <v>25.7073574066162</v>
      </c>
      <c r="C1014">
        <v>26.801439285278299</v>
      </c>
      <c r="D1014">
        <v>25.533353805541999</v>
      </c>
      <c r="E1014">
        <v>26.930892944335898</v>
      </c>
      <c r="F1014">
        <v>26.734796524047901</v>
      </c>
      <c r="I1014" t="s">
        <v>21121</v>
      </c>
      <c r="J1014" t="s">
        <v>21122</v>
      </c>
      <c r="K1014" t="s">
        <v>21123</v>
      </c>
      <c r="L1014" t="s">
        <v>6072</v>
      </c>
      <c r="M1014" t="s">
        <v>6073</v>
      </c>
      <c r="P1014" t="s">
        <v>915</v>
      </c>
      <c r="Q1014" t="s">
        <v>916</v>
      </c>
      <c r="R1014" t="s">
        <v>15007</v>
      </c>
      <c r="S1014" t="s">
        <v>15008</v>
      </c>
      <c r="T1014" t="s">
        <v>15009</v>
      </c>
      <c r="U1014" t="s">
        <v>15010</v>
      </c>
      <c r="V1014" t="s">
        <v>15011</v>
      </c>
      <c r="W1014" t="s">
        <v>15012</v>
      </c>
      <c r="Z1014" t="s">
        <v>21124</v>
      </c>
      <c r="AA1014" t="s">
        <v>21125</v>
      </c>
      <c r="AB1014">
        <v>3</v>
      </c>
      <c r="AC1014">
        <v>3</v>
      </c>
      <c r="AD1014">
        <v>3</v>
      </c>
      <c r="AE1014">
        <v>7.5</v>
      </c>
      <c r="AF1014">
        <v>7.5</v>
      </c>
      <c r="AG1014">
        <v>7.5</v>
      </c>
      <c r="AH1014">
        <v>80.379000000000005</v>
      </c>
      <c r="AI1014">
        <v>0</v>
      </c>
      <c r="AJ1014">
        <v>5.0591999999999997</v>
      </c>
      <c r="AK1014">
        <v>502660000</v>
      </c>
      <c r="AL1014">
        <v>3</v>
      </c>
      <c r="AM1014">
        <v>0.29302144360538102</v>
      </c>
      <c r="AN1014">
        <v>0.70737292817679598</v>
      </c>
      <c r="AO1014">
        <v>0.44711049397786301</v>
      </c>
      <c r="AP1014">
        <v>0.72370483774463301</v>
      </c>
      <c r="AQ1014" t="s">
        <v>21126</v>
      </c>
      <c r="AR1014" t="s">
        <v>21126</v>
      </c>
      <c r="AS1014" t="s">
        <v>21127</v>
      </c>
      <c r="AT1014" t="s">
        <v>21128</v>
      </c>
      <c r="AU1014">
        <v>1875</v>
      </c>
      <c r="AV1014" t="s">
        <v>21129</v>
      </c>
      <c r="AW1014" t="s">
        <v>21127</v>
      </c>
      <c r="AY1014">
        <v>0.29302144360538102</v>
      </c>
      <c r="AZ1014">
        <v>0.44711049397786301</v>
      </c>
      <c r="BA1014" s="6">
        <f t="shared" si="80"/>
        <v>0.36330701704527391</v>
      </c>
      <c r="BB1014" s="4" t="str">
        <f t="shared" si="77"/>
        <v/>
      </c>
      <c r="BC1014" t="str">
        <f t="shared" si="76"/>
        <v/>
      </c>
      <c r="BD1014" t="str">
        <f t="shared" si="78"/>
        <v/>
      </c>
      <c r="BE1014" t="str">
        <f t="shared" si="79"/>
        <v/>
      </c>
      <c r="BF1014" t="s">
        <v>21128</v>
      </c>
      <c r="BG1014" t="s">
        <v>21127</v>
      </c>
    </row>
    <row r="1015" spans="1:59" x14ac:dyDescent="0.2">
      <c r="A1015">
        <v>29.699968338012699</v>
      </c>
      <c r="B1015">
        <v>29.626379013061499</v>
      </c>
      <c r="C1015">
        <v>29.492416381835898</v>
      </c>
      <c r="D1015">
        <v>30.153396606445298</v>
      </c>
      <c r="E1015">
        <v>29.981824874877901</v>
      </c>
      <c r="F1015">
        <v>30.023267745971701</v>
      </c>
      <c r="I1015" t="s">
        <v>4948</v>
      </c>
      <c r="J1015" t="s">
        <v>61</v>
      </c>
      <c r="K1015" t="s">
        <v>4949</v>
      </c>
      <c r="N1015" t="s">
        <v>61</v>
      </c>
      <c r="O1015" t="s">
        <v>62</v>
      </c>
      <c r="P1015" t="s">
        <v>196</v>
      </c>
      <c r="Q1015" t="s">
        <v>197</v>
      </c>
      <c r="R1015" t="s">
        <v>468</v>
      </c>
      <c r="S1015" t="s">
        <v>1618</v>
      </c>
      <c r="T1015" t="s">
        <v>468</v>
      </c>
      <c r="U1015" t="s">
        <v>469</v>
      </c>
      <c r="Z1015" t="s">
        <v>4950</v>
      </c>
      <c r="AA1015" t="s">
        <v>4951</v>
      </c>
      <c r="AB1015">
        <v>7</v>
      </c>
      <c r="AC1015">
        <v>7</v>
      </c>
      <c r="AD1015">
        <v>7</v>
      </c>
      <c r="AE1015">
        <v>37.4</v>
      </c>
      <c r="AF1015">
        <v>37.4</v>
      </c>
      <c r="AG1015">
        <v>37.4</v>
      </c>
      <c r="AH1015">
        <v>26.710999999999999</v>
      </c>
      <c r="AI1015">
        <v>0</v>
      </c>
      <c r="AJ1015">
        <v>235.27</v>
      </c>
      <c r="AK1015">
        <v>5801900000</v>
      </c>
      <c r="AL1015">
        <v>40</v>
      </c>
      <c r="AM1015">
        <v>2.30130994668058</v>
      </c>
      <c r="AN1015">
        <v>0.12053781512605</v>
      </c>
      <c r="AO1015">
        <v>0.44657516479492199</v>
      </c>
      <c r="AP1015">
        <v>5.5985649925416903</v>
      </c>
      <c r="AQ1015" t="s">
        <v>4952</v>
      </c>
      <c r="AR1015" t="s">
        <v>4952</v>
      </c>
      <c r="AS1015" t="s">
        <v>4953</v>
      </c>
      <c r="AT1015" t="s">
        <v>4954</v>
      </c>
      <c r="AU1015">
        <v>474</v>
      </c>
      <c r="AV1015" t="s">
        <v>4955</v>
      </c>
      <c r="AW1015" t="s">
        <v>4953</v>
      </c>
      <c r="AY1015">
        <v>2.30130994668058</v>
      </c>
      <c r="AZ1015">
        <v>0.44657516479492199</v>
      </c>
      <c r="BA1015" s="6">
        <f t="shared" si="80"/>
        <v>0.36280123957757593</v>
      </c>
      <c r="BB1015" s="4" t="str">
        <f t="shared" si="77"/>
        <v/>
      </c>
      <c r="BC1015" t="str">
        <f t="shared" si="76"/>
        <v/>
      </c>
      <c r="BD1015" t="str">
        <f t="shared" si="78"/>
        <v/>
      </c>
      <c r="BE1015" t="str">
        <f t="shared" si="79"/>
        <v/>
      </c>
      <c r="BF1015" t="s">
        <v>4954</v>
      </c>
      <c r="BG1015" t="s">
        <v>4953</v>
      </c>
    </row>
    <row r="1016" spans="1:59" x14ac:dyDescent="0.2">
      <c r="A1016">
        <v>31.692829132080099</v>
      </c>
      <c r="B1016">
        <v>31.505546569824201</v>
      </c>
      <c r="C1016">
        <v>30.9981288909912</v>
      </c>
      <c r="D1016">
        <v>31.948307037353501</v>
      </c>
      <c r="E1016">
        <v>31.869163513183601</v>
      </c>
      <c r="F1016">
        <v>31.7168159484863</v>
      </c>
      <c r="I1016" t="s">
        <v>18737</v>
      </c>
      <c r="J1016" t="s">
        <v>18738</v>
      </c>
      <c r="K1016" t="s">
        <v>18739</v>
      </c>
      <c r="N1016" t="s">
        <v>4596</v>
      </c>
      <c r="O1016" t="s">
        <v>4597</v>
      </c>
      <c r="P1016" t="s">
        <v>1487</v>
      </c>
      <c r="Q1016" t="s">
        <v>1488</v>
      </c>
      <c r="R1016" t="s">
        <v>980</v>
      </c>
      <c r="S1016">
        <v>3009</v>
      </c>
      <c r="Z1016" t="s">
        <v>18740</v>
      </c>
      <c r="AA1016" t="s">
        <v>18741</v>
      </c>
      <c r="AB1016">
        <v>30</v>
      </c>
      <c r="AC1016">
        <v>30</v>
      </c>
      <c r="AD1016">
        <v>30</v>
      </c>
      <c r="AE1016">
        <v>33</v>
      </c>
      <c r="AF1016">
        <v>33</v>
      </c>
      <c r="AG1016">
        <v>33</v>
      </c>
      <c r="AH1016">
        <v>97.667000000000002</v>
      </c>
      <c r="AI1016">
        <v>0</v>
      </c>
      <c r="AJ1016">
        <v>197.64</v>
      </c>
      <c r="AK1016">
        <v>20261000000</v>
      </c>
      <c r="AL1016">
        <v>131</v>
      </c>
      <c r="AM1016">
        <v>0.95599146955407799</v>
      </c>
      <c r="AN1016">
        <v>0.27623021582733798</v>
      </c>
      <c r="AO1016">
        <v>0.44592730204264103</v>
      </c>
      <c r="AP1016">
        <v>2.04221581970108</v>
      </c>
      <c r="AQ1016" t="s">
        <v>18742</v>
      </c>
      <c r="AR1016" t="s">
        <v>18742</v>
      </c>
      <c r="AS1016" t="s">
        <v>18743</v>
      </c>
      <c r="AT1016" t="s">
        <v>18744</v>
      </c>
      <c r="AU1016">
        <v>1645</v>
      </c>
      <c r="AV1016" t="s">
        <v>18745</v>
      </c>
      <c r="AW1016" t="s">
        <v>18743</v>
      </c>
      <c r="AY1016">
        <v>0.95599146955407799</v>
      </c>
      <c r="AZ1016">
        <v>0.44592730204264103</v>
      </c>
      <c r="BA1016" s="6">
        <f t="shared" si="80"/>
        <v>0.36218939166426356</v>
      </c>
      <c r="BB1016" s="4" t="str">
        <f t="shared" si="77"/>
        <v/>
      </c>
      <c r="BC1016" t="str">
        <f t="shared" si="76"/>
        <v/>
      </c>
      <c r="BD1016" t="str">
        <f t="shared" si="78"/>
        <v/>
      </c>
      <c r="BE1016" t="str">
        <f t="shared" si="79"/>
        <v/>
      </c>
      <c r="BF1016" t="s">
        <v>18744</v>
      </c>
      <c r="BG1016" t="s">
        <v>18743</v>
      </c>
    </row>
    <row r="1017" spans="1:59" x14ac:dyDescent="0.2">
      <c r="A1017">
        <v>31.989120483398398</v>
      </c>
      <c r="B1017">
        <v>31.8606052398682</v>
      </c>
      <c r="C1017">
        <v>31.5880832672119</v>
      </c>
      <c r="D1017">
        <v>32.3585395812988</v>
      </c>
      <c r="E1017">
        <v>32.228111267089801</v>
      </c>
      <c r="F1017">
        <v>32.188041687011697</v>
      </c>
      <c r="I1017" t="s">
        <v>3506</v>
      </c>
      <c r="J1017" t="s">
        <v>3507</v>
      </c>
      <c r="K1017" t="s">
        <v>3508</v>
      </c>
      <c r="N1017" t="s">
        <v>3509</v>
      </c>
      <c r="O1017" t="s">
        <v>3510</v>
      </c>
      <c r="P1017" t="s">
        <v>3511</v>
      </c>
      <c r="Q1017" t="s">
        <v>3512</v>
      </c>
      <c r="R1017" t="s">
        <v>3513</v>
      </c>
      <c r="S1017" t="s">
        <v>3514</v>
      </c>
      <c r="T1017" t="s">
        <v>3515</v>
      </c>
      <c r="U1017" t="s">
        <v>3516</v>
      </c>
      <c r="Z1017" t="s">
        <v>3517</v>
      </c>
      <c r="AA1017" t="s">
        <v>3518</v>
      </c>
      <c r="AB1017">
        <v>32</v>
      </c>
      <c r="AC1017">
        <v>32</v>
      </c>
      <c r="AD1017">
        <v>32</v>
      </c>
      <c r="AE1017">
        <v>48</v>
      </c>
      <c r="AF1017">
        <v>48</v>
      </c>
      <c r="AG1017">
        <v>48</v>
      </c>
      <c r="AH1017">
        <v>92.902000000000001</v>
      </c>
      <c r="AI1017">
        <v>0</v>
      </c>
      <c r="AJ1017">
        <v>223.41</v>
      </c>
      <c r="AK1017">
        <v>26821000000</v>
      </c>
      <c r="AL1017">
        <v>196</v>
      </c>
      <c r="AM1017">
        <v>1.5864340392407099</v>
      </c>
      <c r="AN1017">
        <v>0.17021395348837201</v>
      </c>
      <c r="AO1017">
        <v>0.44562784830728902</v>
      </c>
      <c r="AP1017">
        <v>3.4558417386082301</v>
      </c>
      <c r="AQ1017" t="s">
        <v>3519</v>
      </c>
      <c r="AR1017" t="s">
        <v>3519</v>
      </c>
      <c r="AS1017" t="s">
        <v>3520</v>
      </c>
      <c r="AT1017" t="s">
        <v>3521</v>
      </c>
      <c r="AU1017">
        <v>345</v>
      </c>
      <c r="AV1017" t="s">
        <v>3522</v>
      </c>
      <c r="AW1017" t="s">
        <v>3520</v>
      </c>
      <c r="AY1017">
        <v>1.5864340392407099</v>
      </c>
      <c r="AZ1017">
        <v>0.44562784830728902</v>
      </c>
      <c r="BA1017" s="6">
        <f t="shared" si="80"/>
        <v>0.36190667746711491</v>
      </c>
      <c r="BB1017" s="4" t="str">
        <f t="shared" si="77"/>
        <v/>
      </c>
      <c r="BC1017" t="str">
        <f t="shared" si="76"/>
        <v/>
      </c>
      <c r="BD1017" t="str">
        <f t="shared" si="78"/>
        <v/>
      </c>
      <c r="BE1017" t="str">
        <f t="shared" si="79"/>
        <v/>
      </c>
      <c r="BF1017" t="s">
        <v>3521</v>
      </c>
      <c r="BG1017" t="s">
        <v>3520</v>
      </c>
    </row>
    <row r="1018" spans="1:59" x14ac:dyDescent="0.2">
      <c r="A1018">
        <v>24.538957595825199</v>
      </c>
      <c r="B1018">
        <v>24.465194702148398</v>
      </c>
      <c r="C1018">
        <v>24.279870986938501</v>
      </c>
      <c r="D1018">
        <v>24.712718963623001</v>
      </c>
      <c r="E1018">
        <v>24.951225280761701</v>
      </c>
      <c r="F1018">
        <v>24.954292297363299</v>
      </c>
      <c r="I1018" t="s">
        <v>17002</v>
      </c>
      <c r="J1018" t="s">
        <v>17003</v>
      </c>
      <c r="K1018" t="s">
        <v>17004</v>
      </c>
      <c r="L1018" t="s">
        <v>602</v>
      </c>
      <c r="M1018" t="s">
        <v>603</v>
      </c>
      <c r="P1018" t="s">
        <v>53</v>
      </c>
      <c r="Q1018" t="s">
        <v>54</v>
      </c>
      <c r="R1018" t="s">
        <v>232</v>
      </c>
      <c r="S1018">
        <v>4131</v>
      </c>
      <c r="Z1018" t="s">
        <v>1159</v>
      </c>
      <c r="AA1018" t="s">
        <v>1160</v>
      </c>
      <c r="AB1018">
        <v>1</v>
      </c>
      <c r="AC1018">
        <v>1</v>
      </c>
      <c r="AD1018">
        <v>1</v>
      </c>
      <c r="AE1018">
        <v>8.3000000000000007</v>
      </c>
      <c r="AF1018">
        <v>8.3000000000000007</v>
      </c>
      <c r="AG1018">
        <v>8.3000000000000007</v>
      </c>
      <c r="AH1018">
        <v>15.928000000000001</v>
      </c>
      <c r="AI1018">
        <v>2.7248000000000002E-4</v>
      </c>
      <c r="AJ1018">
        <v>3.9152</v>
      </c>
      <c r="AK1018">
        <v>160350000</v>
      </c>
      <c r="AL1018">
        <v>2</v>
      </c>
      <c r="AM1018">
        <v>1.79350572271778</v>
      </c>
      <c r="AN1018">
        <v>0.151048951048951</v>
      </c>
      <c r="AO1018">
        <v>0.44473775227864498</v>
      </c>
      <c r="AP1018">
        <v>4.0031636762155598</v>
      </c>
      <c r="AQ1018" t="s">
        <v>17005</v>
      </c>
      <c r="AR1018" t="s">
        <v>17005</v>
      </c>
      <c r="AS1018" t="s">
        <v>17006</v>
      </c>
      <c r="AT1018" t="s">
        <v>17007</v>
      </c>
      <c r="AU1018">
        <v>1479</v>
      </c>
      <c r="AV1018" t="s">
        <v>17008</v>
      </c>
      <c r="AW1018" t="s">
        <v>17006</v>
      </c>
      <c r="AY1018">
        <v>1.79350572271778</v>
      </c>
      <c r="AZ1018">
        <v>0.44473775227864498</v>
      </c>
      <c r="BA1018" s="6">
        <f t="shared" si="80"/>
        <v>0.36106668438821865</v>
      </c>
      <c r="BB1018" s="4" t="str">
        <f t="shared" si="77"/>
        <v/>
      </c>
      <c r="BC1018" t="str">
        <f t="shared" si="76"/>
        <v/>
      </c>
      <c r="BD1018" t="str">
        <f t="shared" si="78"/>
        <v/>
      </c>
      <c r="BE1018" t="str">
        <f t="shared" si="79"/>
        <v/>
      </c>
      <c r="BF1018" t="s">
        <v>17007</v>
      </c>
      <c r="BG1018" t="s">
        <v>17006</v>
      </c>
    </row>
    <row r="1019" spans="1:59" x14ac:dyDescent="0.2">
      <c r="A1019">
        <v>32.346912384033203</v>
      </c>
      <c r="B1019">
        <v>31.937473297119102</v>
      </c>
      <c r="C1019">
        <v>31.843559265136701</v>
      </c>
      <c r="D1019">
        <v>32.625034332275398</v>
      </c>
      <c r="E1019">
        <v>32.415660858154297</v>
      </c>
      <c r="F1019">
        <v>32.420413970947301</v>
      </c>
      <c r="I1019" t="s">
        <v>21080</v>
      </c>
      <c r="J1019" t="s">
        <v>1628</v>
      </c>
      <c r="K1019" t="s">
        <v>21081</v>
      </c>
      <c r="L1019" t="s">
        <v>782</v>
      </c>
      <c r="M1019" t="s">
        <v>783</v>
      </c>
      <c r="P1019" t="s">
        <v>14199</v>
      </c>
      <c r="Q1019" t="s">
        <v>14200</v>
      </c>
      <c r="R1019" t="s">
        <v>468</v>
      </c>
      <c r="S1019">
        <v>3041</v>
      </c>
      <c r="Z1019" t="s">
        <v>21082</v>
      </c>
      <c r="AA1019" t="s">
        <v>21083</v>
      </c>
      <c r="AB1019">
        <v>33</v>
      </c>
      <c r="AC1019">
        <v>33</v>
      </c>
      <c r="AD1019">
        <v>33</v>
      </c>
      <c r="AE1019">
        <v>52.8</v>
      </c>
      <c r="AF1019">
        <v>52.8</v>
      </c>
      <c r="AG1019">
        <v>52.8</v>
      </c>
      <c r="AH1019">
        <v>65.600999999999999</v>
      </c>
      <c r="AI1019">
        <v>0</v>
      </c>
      <c r="AJ1019">
        <v>323.31</v>
      </c>
      <c r="AK1019">
        <v>31530000000</v>
      </c>
      <c r="AL1019">
        <v>180</v>
      </c>
      <c r="AM1019">
        <v>1.2332686064001801</v>
      </c>
      <c r="AN1019">
        <v>0.203712871287129</v>
      </c>
      <c r="AO1019">
        <v>0.44438807169596101</v>
      </c>
      <c r="AP1019">
        <v>2.6257997540003601</v>
      </c>
      <c r="AQ1019" t="s">
        <v>21084</v>
      </c>
      <c r="AR1019" t="s">
        <v>21084</v>
      </c>
      <c r="AS1019" t="s">
        <v>21085</v>
      </c>
      <c r="AT1019" t="s">
        <v>21086</v>
      </c>
      <c r="AU1019">
        <v>1871</v>
      </c>
      <c r="AV1019" t="s">
        <v>21087</v>
      </c>
      <c r="AW1019" t="s">
        <v>21088</v>
      </c>
      <c r="AY1019">
        <v>1.2332686064001801</v>
      </c>
      <c r="AZ1019">
        <v>0.44438807169596101</v>
      </c>
      <c r="BA1019" s="6">
        <f t="shared" si="80"/>
        <v>0.36073682887238401</v>
      </c>
      <c r="BB1019" s="4" t="str">
        <f t="shared" si="77"/>
        <v/>
      </c>
      <c r="BC1019" t="str">
        <f t="shared" si="76"/>
        <v/>
      </c>
      <c r="BD1019" t="str">
        <f t="shared" si="78"/>
        <v/>
      </c>
      <c r="BE1019" t="str">
        <f t="shared" si="79"/>
        <v/>
      </c>
      <c r="BF1019" t="s">
        <v>21086</v>
      </c>
      <c r="BG1019" t="s">
        <v>21085</v>
      </c>
    </row>
    <row r="1020" spans="1:59" x14ac:dyDescent="0.2">
      <c r="A1020">
        <v>30.318723678588899</v>
      </c>
      <c r="B1020">
        <v>30.008251190185501</v>
      </c>
      <c r="C1020">
        <v>29.612754821777301</v>
      </c>
      <c r="D1020">
        <v>30.5871887207031</v>
      </c>
      <c r="E1020">
        <v>30.125339508056602</v>
      </c>
      <c r="F1020">
        <v>30.560287475585898</v>
      </c>
      <c r="I1020" t="s">
        <v>40440</v>
      </c>
      <c r="J1020" t="s">
        <v>40441</v>
      </c>
      <c r="K1020" t="s">
        <v>40442</v>
      </c>
      <c r="N1020" t="s">
        <v>40443</v>
      </c>
      <c r="O1020" t="s">
        <v>40444</v>
      </c>
      <c r="P1020" t="s">
        <v>748</v>
      </c>
      <c r="Q1020" t="s">
        <v>749</v>
      </c>
      <c r="R1020" t="s">
        <v>2810</v>
      </c>
      <c r="S1020" t="s">
        <v>2811</v>
      </c>
      <c r="T1020" t="s">
        <v>468</v>
      </c>
      <c r="U1020" t="s">
        <v>469</v>
      </c>
      <c r="Z1020" t="s">
        <v>29888</v>
      </c>
      <c r="AA1020" t="s">
        <v>29889</v>
      </c>
      <c r="AB1020">
        <v>11</v>
      </c>
      <c r="AC1020">
        <v>11</v>
      </c>
      <c r="AD1020">
        <v>11</v>
      </c>
      <c r="AE1020">
        <v>47.8</v>
      </c>
      <c r="AF1020">
        <v>47.8</v>
      </c>
      <c r="AG1020">
        <v>47.8</v>
      </c>
      <c r="AH1020">
        <v>33.43</v>
      </c>
      <c r="AI1020">
        <v>0</v>
      </c>
      <c r="AJ1020">
        <v>88.712000000000003</v>
      </c>
      <c r="AK1020">
        <v>7607700000</v>
      </c>
      <c r="AL1020">
        <v>74</v>
      </c>
      <c r="AM1020">
        <v>0.81198633215193095</v>
      </c>
      <c r="AN1020">
        <v>0.337349967170059</v>
      </c>
      <c r="AO1020">
        <v>0.44436200459798098</v>
      </c>
      <c r="AP1020">
        <v>1.7546601074665</v>
      </c>
      <c r="AQ1020" t="s">
        <v>40445</v>
      </c>
      <c r="AR1020" t="s">
        <v>40445</v>
      </c>
      <c r="AS1020" t="s">
        <v>40446</v>
      </c>
      <c r="AT1020" t="s">
        <v>40447</v>
      </c>
      <c r="AU1020">
        <v>4142</v>
      </c>
      <c r="AV1020" t="s">
        <v>40448</v>
      </c>
      <c r="AW1020" t="s">
        <v>40446</v>
      </c>
      <c r="AX1020" t="s">
        <v>40449</v>
      </c>
      <c r="AY1020">
        <v>0.81198633215193095</v>
      </c>
      <c r="AZ1020">
        <v>0.44436200459798098</v>
      </c>
      <c r="BA1020" s="6">
        <f t="shared" si="80"/>
        <v>0.36071224284498826</v>
      </c>
      <c r="BB1020" s="4" t="str">
        <f t="shared" si="77"/>
        <v/>
      </c>
      <c r="BC1020" t="str">
        <f t="shared" si="76"/>
        <v/>
      </c>
      <c r="BD1020" t="str">
        <f t="shared" si="78"/>
        <v/>
      </c>
      <c r="BE1020" t="str">
        <f t="shared" si="79"/>
        <v/>
      </c>
      <c r="BF1020" t="s">
        <v>40447</v>
      </c>
      <c r="BG1020" t="s">
        <v>40446</v>
      </c>
    </row>
    <row r="1021" spans="1:59" x14ac:dyDescent="0.2">
      <c r="A1021">
        <v>28.267807006835898</v>
      </c>
      <c r="B1021">
        <v>28.230180740356399</v>
      </c>
      <c r="C1021">
        <v>27.918149948120099</v>
      </c>
      <c r="D1021">
        <v>28.692720413208001</v>
      </c>
      <c r="E1021">
        <v>28.689125061035199</v>
      </c>
      <c r="F1021">
        <v>28.366947174072301</v>
      </c>
      <c r="I1021" t="s">
        <v>1060</v>
      </c>
      <c r="J1021" t="s">
        <v>28396</v>
      </c>
      <c r="N1021" t="s">
        <v>61</v>
      </c>
      <c r="O1021" t="s">
        <v>62</v>
      </c>
      <c r="R1021" t="s">
        <v>2714</v>
      </c>
      <c r="S1021">
        <v>3016</v>
      </c>
      <c r="Z1021" t="s">
        <v>28397</v>
      </c>
      <c r="AA1021" t="s">
        <v>28398</v>
      </c>
      <c r="AB1021">
        <v>10</v>
      </c>
      <c r="AC1021">
        <v>10</v>
      </c>
      <c r="AD1021">
        <v>10</v>
      </c>
      <c r="AE1021">
        <v>18.7</v>
      </c>
      <c r="AF1021">
        <v>18.7</v>
      </c>
      <c r="AG1021">
        <v>18.7</v>
      </c>
      <c r="AH1021">
        <v>68.724999999999994</v>
      </c>
      <c r="AI1021">
        <v>0</v>
      </c>
      <c r="AJ1021">
        <v>22.297000000000001</v>
      </c>
      <c r="AK1021">
        <v>2104600000</v>
      </c>
      <c r="AL1021">
        <v>26</v>
      </c>
      <c r="AM1021">
        <v>1.3426437803370099</v>
      </c>
      <c r="AN1021">
        <v>0.186254872563718</v>
      </c>
      <c r="AO1021">
        <v>0.44421831766764103</v>
      </c>
      <c r="AP1021">
        <v>2.8708122895270498</v>
      </c>
      <c r="AQ1021" t="s">
        <v>28399</v>
      </c>
      <c r="AR1021" t="s">
        <v>28399</v>
      </c>
      <c r="AS1021" t="s">
        <v>28400</v>
      </c>
      <c r="AT1021" t="s">
        <v>28401</v>
      </c>
      <c r="AU1021">
        <v>2686</v>
      </c>
      <c r="AV1021" t="s">
        <v>28402</v>
      </c>
      <c r="AW1021" t="s">
        <v>28400</v>
      </c>
      <c r="AY1021">
        <v>1.3426437803370099</v>
      </c>
      <c r="AZ1021">
        <v>0.44421831766764103</v>
      </c>
      <c r="BA1021" s="6">
        <f t="shared" si="80"/>
        <v>0.36057672783753358</v>
      </c>
      <c r="BB1021" s="4" t="str">
        <f t="shared" si="77"/>
        <v/>
      </c>
      <c r="BC1021" t="str">
        <f t="shared" ref="BC1021:BC1084" si="81">IFERROR(IF(AND(AY1021&gt;1.34, AZ1021&lt;(-1)), "+",""),"")</f>
        <v/>
      </c>
      <c r="BD1021" t="str">
        <f t="shared" si="78"/>
        <v/>
      </c>
      <c r="BE1021" t="str">
        <f t="shared" si="79"/>
        <v/>
      </c>
      <c r="BF1021" t="s">
        <v>28401</v>
      </c>
      <c r="BG1021" t="s">
        <v>28400</v>
      </c>
    </row>
    <row r="1022" spans="1:59" x14ac:dyDescent="0.2">
      <c r="A1022">
        <v>31.9371223449707</v>
      </c>
      <c r="B1022">
        <v>31.784488677978501</v>
      </c>
      <c r="C1022">
        <v>31.5528869628906</v>
      </c>
      <c r="D1022">
        <v>32.380870819091797</v>
      </c>
      <c r="E1022">
        <v>32.051677703857401</v>
      </c>
      <c r="F1022">
        <v>32.1734619140625</v>
      </c>
      <c r="I1022" t="s">
        <v>2564</v>
      </c>
      <c r="J1022" t="s">
        <v>61</v>
      </c>
      <c r="K1022" t="s">
        <v>31762</v>
      </c>
      <c r="N1022" t="s">
        <v>61</v>
      </c>
      <c r="O1022" t="s">
        <v>62</v>
      </c>
      <c r="P1022" t="s">
        <v>326</v>
      </c>
      <c r="Q1022" t="s">
        <v>327</v>
      </c>
      <c r="R1022" t="s">
        <v>468</v>
      </c>
      <c r="S1022" t="s">
        <v>1618</v>
      </c>
      <c r="T1022" t="s">
        <v>468</v>
      </c>
      <c r="U1022" t="s">
        <v>469</v>
      </c>
      <c r="Z1022" t="s">
        <v>500</v>
      </c>
      <c r="AA1022" t="s">
        <v>501</v>
      </c>
      <c r="AB1022">
        <v>19</v>
      </c>
      <c r="AC1022">
        <v>19</v>
      </c>
      <c r="AD1022">
        <v>19</v>
      </c>
      <c r="AE1022">
        <v>65.3</v>
      </c>
      <c r="AF1022">
        <v>65.3</v>
      </c>
      <c r="AG1022">
        <v>65.3</v>
      </c>
      <c r="AH1022">
        <v>39.31</v>
      </c>
      <c r="AI1022">
        <v>0</v>
      </c>
      <c r="AJ1022">
        <v>323.31</v>
      </c>
      <c r="AK1022">
        <v>25849000000</v>
      </c>
      <c r="AL1022">
        <v>130</v>
      </c>
      <c r="AM1022">
        <v>1.4038019819173599</v>
      </c>
      <c r="AN1022">
        <v>0.178582781456954</v>
      </c>
      <c r="AO1022">
        <v>0.44383748372395698</v>
      </c>
      <c r="AP1022">
        <v>3.0122281044156698</v>
      </c>
      <c r="AQ1022" t="s">
        <v>31763</v>
      </c>
      <c r="AR1022" t="s">
        <v>31763</v>
      </c>
      <c r="AS1022" t="s">
        <v>31764</v>
      </c>
      <c r="AT1022" t="s">
        <v>31765</v>
      </c>
      <c r="AU1022">
        <v>3086</v>
      </c>
      <c r="AV1022" t="s">
        <v>31766</v>
      </c>
      <c r="AW1022" t="s">
        <v>31764</v>
      </c>
      <c r="AX1022" t="s">
        <v>31767</v>
      </c>
      <c r="AY1022">
        <v>1.4038019819173599</v>
      </c>
      <c r="AZ1022">
        <v>0.44383748372395698</v>
      </c>
      <c r="BA1022" s="6">
        <f t="shared" si="80"/>
        <v>0.36021761839116984</v>
      </c>
      <c r="BB1022" s="4" t="str">
        <f t="shared" si="77"/>
        <v/>
      </c>
      <c r="BC1022" t="str">
        <f t="shared" si="81"/>
        <v/>
      </c>
      <c r="BD1022" t="str">
        <f t="shared" si="78"/>
        <v/>
      </c>
      <c r="BE1022" t="str">
        <f t="shared" si="79"/>
        <v/>
      </c>
      <c r="BF1022" t="s">
        <v>31765</v>
      </c>
      <c r="BG1022" t="s">
        <v>31764</v>
      </c>
    </row>
    <row r="1023" spans="1:59" x14ac:dyDescent="0.2">
      <c r="A1023">
        <v>33.8770141601563</v>
      </c>
      <c r="B1023">
        <v>33.820503234863303</v>
      </c>
      <c r="C1023">
        <v>33.552818298339801</v>
      </c>
      <c r="D1023">
        <v>34.4450492858887</v>
      </c>
      <c r="E1023">
        <v>34.082427978515597</v>
      </c>
      <c r="F1023">
        <v>34.052536010742202</v>
      </c>
      <c r="I1023" t="s">
        <v>23545</v>
      </c>
      <c r="J1023" t="s">
        <v>23546</v>
      </c>
      <c r="K1023" t="s">
        <v>345</v>
      </c>
      <c r="N1023" t="s">
        <v>61</v>
      </c>
      <c r="O1023" t="s">
        <v>62</v>
      </c>
      <c r="P1023" t="s">
        <v>345</v>
      </c>
      <c r="Q1023" t="s">
        <v>346</v>
      </c>
      <c r="Z1023" t="s">
        <v>22201</v>
      </c>
      <c r="AA1023" t="s">
        <v>22202</v>
      </c>
      <c r="AB1023">
        <v>60</v>
      </c>
      <c r="AC1023">
        <v>60</v>
      </c>
      <c r="AD1023">
        <v>45</v>
      </c>
      <c r="AE1023">
        <v>45.6</v>
      </c>
      <c r="AF1023">
        <v>45.6</v>
      </c>
      <c r="AG1023">
        <v>33.799999999999997</v>
      </c>
      <c r="AH1023">
        <v>102.64</v>
      </c>
      <c r="AI1023">
        <v>0</v>
      </c>
      <c r="AJ1023">
        <v>323.31</v>
      </c>
      <c r="AK1023">
        <v>102940000000</v>
      </c>
      <c r="AL1023">
        <v>394</v>
      </c>
      <c r="AM1023">
        <v>1.29079805080091</v>
      </c>
      <c r="AN1023">
        <v>0.19480605226960099</v>
      </c>
      <c r="AO1023">
        <v>0.44322586059570301</v>
      </c>
      <c r="AP1023">
        <v>2.7534629862809599</v>
      </c>
      <c r="AQ1023" t="s">
        <v>23547</v>
      </c>
      <c r="AR1023" t="s">
        <v>23547</v>
      </c>
      <c r="AS1023" t="s">
        <v>23548</v>
      </c>
      <c r="AT1023" t="s">
        <v>23549</v>
      </c>
      <c r="AU1023">
        <v>2117</v>
      </c>
      <c r="AV1023" t="s">
        <v>23550</v>
      </c>
      <c r="AW1023" t="s">
        <v>23548</v>
      </c>
      <c r="AX1023" t="s">
        <v>23551</v>
      </c>
      <c r="AY1023">
        <v>1.29079805080091</v>
      </c>
      <c r="AZ1023">
        <v>0.44322586059570301</v>
      </c>
      <c r="BA1023" s="6">
        <f t="shared" si="80"/>
        <v>0.35964108335933354</v>
      </c>
      <c r="BB1023" s="4" t="str">
        <f t="shared" si="77"/>
        <v/>
      </c>
      <c r="BC1023" t="str">
        <f t="shared" si="81"/>
        <v/>
      </c>
      <c r="BD1023" t="str">
        <f t="shared" si="78"/>
        <v/>
      </c>
      <c r="BE1023" t="str">
        <f t="shared" si="79"/>
        <v/>
      </c>
      <c r="BF1023" t="s">
        <v>23549</v>
      </c>
      <c r="BG1023" t="s">
        <v>23548</v>
      </c>
    </row>
    <row r="1024" spans="1:59" x14ac:dyDescent="0.2">
      <c r="A1024">
        <v>29.004156112670898</v>
      </c>
      <c r="B1024">
        <v>29.061161041259801</v>
      </c>
      <c r="C1024">
        <v>28.738986968994102</v>
      </c>
      <c r="D1024">
        <v>29.611980438232401</v>
      </c>
      <c r="E1024">
        <v>29.3122253417969</v>
      </c>
      <c r="F1024">
        <v>29.208740234375</v>
      </c>
      <c r="I1024" t="s">
        <v>10561</v>
      </c>
      <c r="J1024" t="s">
        <v>5847</v>
      </c>
      <c r="K1024" t="s">
        <v>10562</v>
      </c>
      <c r="N1024" t="s">
        <v>61</v>
      </c>
      <c r="O1024" t="s">
        <v>62</v>
      </c>
      <c r="P1024" t="s">
        <v>112</v>
      </c>
      <c r="Q1024" t="s">
        <v>113</v>
      </c>
      <c r="R1024" t="s">
        <v>128</v>
      </c>
      <c r="S1024">
        <v>3000</v>
      </c>
      <c r="Z1024" t="s">
        <v>3712</v>
      </c>
      <c r="AA1024" t="s">
        <v>3713</v>
      </c>
      <c r="AB1024">
        <v>3</v>
      </c>
      <c r="AC1024">
        <v>3</v>
      </c>
      <c r="AD1024">
        <v>3</v>
      </c>
      <c r="AE1024">
        <v>28</v>
      </c>
      <c r="AF1024">
        <v>28</v>
      </c>
      <c r="AG1024">
        <v>28</v>
      </c>
      <c r="AH1024">
        <v>20.567</v>
      </c>
      <c r="AI1024">
        <v>0</v>
      </c>
      <c r="AJ1024">
        <v>42.073</v>
      </c>
      <c r="AK1024">
        <v>3654100000</v>
      </c>
      <c r="AL1024">
        <v>19</v>
      </c>
      <c r="AM1024">
        <v>1.32515910418108</v>
      </c>
      <c r="AN1024">
        <v>0.19028238719068399</v>
      </c>
      <c r="AO1024">
        <v>0.44288063049316401</v>
      </c>
      <c r="AP1024">
        <v>2.83098457577398</v>
      </c>
      <c r="AQ1024" t="s">
        <v>10563</v>
      </c>
      <c r="AR1024" t="s">
        <v>10563</v>
      </c>
      <c r="AS1024" t="s">
        <v>10564</v>
      </c>
      <c r="AT1024" t="s">
        <v>10565</v>
      </c>
      <c r="AU1024">
        <v>920</v>
      </c>
      <c r="AV1024" t="s">
        <v>10566</v>
      </c>
      <c r="AW1024" t="s">
        <v>10564</v>
      </c>
      <c r="AY1024">
        <v>1.32515910418108</v>
      </c>
      <c r="AZ1024">
        <v>0.44288063049316401</v>
      </c>
      <c r="BA1024" s="6">
        <f t="shared" si="80"/>
        <v>0.35931576660110398</v>
      </c>
      <c r="BB1024" s="4" t="str">
        <f t="shared" si="77"/>
        <v/>
      </c>
      <c r="BC1024" t="str">
        <f t="shared" si="81"/>
        <v/>
      </c>
      <c r="BD1024" t="str">
        <f t="shared" si="78"/>
        <v/>
      </c>
      <c r="BE1024" t="str">
        <f t="shared" si="79"/>
        <v/>
      </c>
      <c r="BF1024" t="s">
        <v>10565</v>
      </c>
      <c r="BG1024" t="s">
        <v>10564</v>
      </c>
    </row>
    <row r="1025" spans="1:59" x14ac:dyDescent="0.2">
      <c r="A1025">
        <v>28.2678527832031</v>
      </c>
      <c r="B1025">
        <v>28.413690567016602</v>
      </c>
      <c r="C1025">
        <v>27.7162685394287</v>
      </c>
      <c r="D1025">
        <v>28.698858261108398</v>
      </c>
      <c r="E1025">
        <v>28.656969070434599</v>
      </c>
      <c r="F1025">
        <v>28.368822097778299</v>
      </c>
      <c r="I1025" t="s">
        <v>23164</v>
      </c>
      <c r="J1025" t="s">
        <v>11230</v>
      </c>
      <c r="K1025" t="s">
        <v>112</v>
      </c>
      <c r="P1025" t="s">
        <v>112</v>
      </c>
      <c r="Q1025" t="s">
        <v>113</v>
      </c>
      <c r="R1025" t="s">
        <v>11232</v>
      </c>
      <c r="S1025" t="s">
        <v>11233</v>
      </c>
      <c r="X1025" t="s">
        <v>11234</v>
      </c>
      <c r="Y1025" t="s">
        <v>11235</v>
      </c>
      <c r="Z1025" t="s">
        <v>11236</v>
      </c>
      <c r="AA1025" t="s">
        <v>11237</v>
      </c>
      <c r="AB1025">
        <v>13</v>
      </c>
      <c r="AC1025">
        <v>9</v>
      </c>
      <c r="AD1025">
        <v>9</v>
      </c>
      <c r="AE1025">
        <v>23.8</v>
      </c>
      <c r="AF1025">
        <v>18.5</v>
      </c>
      <c r="AG1025">
        <v>18.5</v>
      </c>
      <c r="AH1025">
        <v>79.540999999999997</v>
      </c>
      <c r="AI1025">
        <v>0</v>
      </c>
      <c r="AJ1025">
        <v>23.43</v>
      </c>
      <c r="AK1025">
        <v>2106900000</v>
      </c>
      <c r="AL1025">
        <v>35</v>
      </c>
      <c r="AM1025">
        <v>0.87080380460780304</v>
      </c>
      <c r="AN1025">
        <v>0.31145609065155799</v>
      </c>
      <c r="AO1025">
        <v>0.442279179890953</v>
      </c>
      <c r="AP1025">
        <v>1.8711823195558399</v>
      </c>
      <c r="AQ1025" t="s">
        <v>23165</v>
      </c>
      <c r="AR1025" t="s">
        <v>23165</v>
      </c>
      <c r="AS1025" t="s">
        <v>23166</v>
      </c>
      <c r="AT1025" t="s">
        <v>23167</v>
      </c>
      <c r="AU1025">
        <v>2078</v>
      </c>
      <c r="AV1025" t="s">
        <v>23168</v>
      </c>
      <c r="AW1025" t="s">
        <v>23166</v>
      </c>
      <c r="AY1025">
        <v>0.87080380460780304</v>
      </c>
      <c r="AZ1025">
        <v>0.442279179890953</v>
      </c>
      <c r="BA1025" s="6">
        <f t="shared" si="80"/>
        <v>0.35874919440890873</v>
      </c>
      <c r="BB1025" s="4" t="str">
        <f t="shared" si="77"/>
        <v/>
      </c>
      <c r="BC1025" t="str">
        <f t="shared" si="81"/>
        <v/>
      </c>
      <c r="BD1025" t="str">
        <f t="shared" si="78"/>
        <v/>
      </c>
      <c r="BE1025" t="str">
        <f t="shared" si="79"/>
        <v/>
      </c>
      <c r="BF1025" t="s">
        <v>23167</v>
      </c>
      <c r="BG1025" t="s">
        <v>23166</v>
      </c>
    </row>
    <row r="1026" spans="1:59" x14ac:dyDescent="0.2">
      <c r="A1026">
        <v>31.462949752807599</v>
      </c>
      <c r="B1026">
        <v>31.252876281738299</v>
      </c>
      <c r="C1026">
        <v>30.670927047729499</v>
      </c>
      <c r="D1026">
        <v>31.709974288940401</v>
      </c>
      <c r="E1026">
        <v>31.696979522705099</v>
      </c>
      <c r="F1026">
        <v>31.3055210113525</v>
      </c>
      <c r="I1026" t="s">
        <v>24532</v>
      </c>
      <c r="J1026" t="s">
        <v>61</v>
      </c>
      <c r="K1026" t="s">
        <v>33973</v>
      </c>
      <c r="N1026" t="s">
        <v>61</v>
      </c>
      <c r="O1026" t="s">
        <v>62</v>
      </c>
      <c r="P1026" t="s">
        <v>3432</v>
      </c>
      <c r="Q1026" t="s">
        <v>3433</v>
      </c>
      <c r="R1026" t="s">
        <v>980</v>
      </c>
      <c r="S1026">
        <v>3009</v>
      </c>
      <c r="Z1026" t="s">
        <v>34024</v>
      </c>
      <c r="AA1026" t="s">
        <v>34025</v>
      </c>
      <c r="AB1026">
        <v>26</v>
      </c>
      <c r="AC1026">
        <v>26</v>
      </c>
      <c r="AD1026">
        <v>26</v>
      </c>
      <c r="AE1026">
        <v>37.5</v>
      </c>
      <c r="AF1026">
        <v>37.5</v>
      </c>
      <c r="AG1026">
        <v>37.5</v>
      </c>
      <c r="AH1026">
        <v>80.301000000000002</v>
      </c>
      <c r="AI1026">
        <v>0</v>
      </c>
      <c r="AJ1026">
        <v>168.57</v>
      </c>
      <c r="AK1026">
        <v>16877000000</v>
      </c>
      <c r="AL1026">
        <v>124</v>
      </c>
      <c r="AM1026">
        <v>0.74723645692148499</v>
      </c>
      <c r="AN1026">
        <v>0.37002769416014503</v>
      </c>
      <c r="AO1026">
        <v>0.44190724690755101</v>
      </c>
      <c r="AP1026">
        <v>1.62748767259873</v>
      </c>
      <c r="AQ1026" t="s">
        <v>34026</v>
      </c>
      <c r="AR1026" t="s">
        <v>34026</v>
      </c>
      <c r="AS1026" t="s">
        <v>34027</v>
      </c>
      <c r="AT1026" t="s">
        <v>34028</v>
      </c>
      <c r="AU1026">
        <v>3360</v>
      </c>
      <c r="AV1026" t="s">
        <v>34029</v>
      </c>
      <c r="AW1026" t="s">
        <v>34027</v>
      </c>
      <c r="AY1026">
        <v>0.74723645692148499</v>
      </c>
      <c r="AZ1026">
        <v>0.44190724690755101</v>
      </c>
      <c r="BA1026" s="6">
        <f t="shared" si="80"/>
        <v>0.35839894817502826</v>
      </c>
      <c r="BB1026" s="4" t="str">
        <f t="shared" si="77"/>
        <v/>
      </c>
      <c r="BC1026" t="str">
        <f t="shared" si="81"/>
        <v/>
      </c>
      <c r="BD1026" t="str">
        <f t="shared" si="78"/>
        <v/>
      </c>
      <c r="BE1026" t="str">
        <f t="shared" si="79"/>
        <v/>
      </c>
      <c r="BF1026" t="s">
        <v>34028</v>
      </c>
      <c r="BG1026" t="s">
        <v>34027</v>
      </c>
    </row>
    <row r="1027" spans="1:59" x14ac:dyDescent="0.2">
      <c r="A1027">
        <v>31.929136276245099</v>
      </c>
      <c r="B1027">
        <v>32.061046600341797</v>
      </c>
      <c r="C1027">
        <v>31.384119033813501</v>
      </c>
      <c r="D1027">
        <v>32.3523979187012</v>
      </c>
      <c r="E1027">
        <v>32.302692413330099</v>
      </c>
      <c r="F1027">
        <v>32.044853210449197</v>
      </c>
      <c r="I1027" t="s">
        <v>29849</v>
      </c>
      <c r="J1027" t="s">
        <v>29850</v>
      </c>
      <c r="K1027" t="s">
        <v>29851</v>
      </c>
      <c r="N1027" t="s">
        <v>61</v>
      </c>
      <c r="O1027" t="s">
        <v>62</v>
      </c>
      <c r="P1027" t="s">
        <v>7593</v>
      </c>
      <c r="Q1027" t="s">
        <v>7594</v>
      </c>
      <c r="R1027" t="s">
        <v>980</v>
      </c>
      <c r="S1027">
        <v>3009</v>
      </c>
      <c r="Z1027" t="s">
        <v>29852</v>
      </c>
      <c r="AA1027" t="s">
        <v>29853</v>
      </c>
      <c r="AB1027">
        <v>31</v>
      </c>
      <c r="AC1027">
        <v>31</v>
      </c>
      <c r="AD1027">
        <v>31</v>
      </c>
      <c r="AE1027">
        <v>37.200000000000003</v>
      </c>
      <c r="AF1027">
        <v>37.200000000000003</v>
      </c>
      <c r="AG1027">
        <v>37.200000000000003</v>
      </c>
      <c r="AH1027">
        <v>92.546999999999997</v>
      </c>
      <c r="AI1027">
        <v>0</v>
      </c>
      <c r="AJ1027">
        <v>230.74</v>
      </c>
      <c r="AK1027">
        <v>26584000000</v>
      </c>
      <c r="AL1027">
        <v>160</v>
      </c>
      <c r="AM1027">
        <v>0.90403923483678805</v>
      </c>
      <c r="AN1027">
        <v>0.29369072164948501</v>
      </c>
      <c r="AO1027">
        <v>0.44188054402669202</v>
      </c>
      <c r="AP1027">
        <v>1.93755651643129</v>
      </c>
      <c r="AQ1027" t="s">
        <v>29854</v>
      </c>
      <c r="AR1027" t="s">
        <v>29854</v>
      </c>
      <c r="AS1027" t="s">
        <v>29855</v>
      </c>
      <c r="AT1027" t="s">
        <v>29856</v>
      </c>
      <c r="AU1027">
        <v>2864</v>
      </c>
      <c r="AV1027" t="s">
        <v>29857</v>
      </c>
      <c r="AW1027" t="s">
        <v>29855</v>
      </c>
      <c r="AX1027" t="s">
        <v>29858</v>
      </c>
      <c r="AY1027">
        <v>0.90403923483678805</v>
      </c>
      <c r="AZ1027">
        <v>0.44188054402669202</v>
      </c>
      <c r="BA1027" s="6">
        <f t="shared" si="80"/>
        <v>0.35837380576547129</v>
      </c>
      <c r="BB1027" s="4" t="str">
        <f t="shared" ref="BB1027:BB1090" si="82">IFERROR(IF(AND(AY1027&gt;1.34, AZ1027&gt;(1)), "+",""),"")</f>
        <v/>
      </c>
      <c r="BC1027" t="str">
        <f t="shared" si="81"/>
        <v/>
      </c>
      <c r="BD1027" t="str">
        <f t="shared" ref="BD1027:BD1090" si="83">IF(AND(COUNT(D1027:F1027)&gt;=1,COUNT(A1027:C1027)=0),COUNT(D1027:F1027),"")</f>
        <v/>
      </c>
      <c r="BE1027" t="str">
        <f t="shared" ref="BE1027:BE1090" si="84">IF(AND(COUNT(A1027:C1027)&gt;=1,COUNT(D1027:F1027)=0),COUNT(A1027:C1027),"")</f>
        <v/>
      </c>
      <c r="BF1027" t="s">
        <v>29856</v>
      </c>
      <c r="BG1027" t="s">
        <v>29855</v>
      </c>
    </row>
    <row r="1028" spans="1:59" x14ac:dyDescent="0.2">
      <c r="A1028">
        <v>29.684585571289102</v>
      </c>
      <c r="B1028">
        <v>30.443519592285199</v>
      </c>
      <c r="C1028">
        <v>30.272754669189499</v>
      </c>
      <c r="D1028">
        <v>30.718654632568398</v>
      </c>
      <c r="E1028">
        <v>30.541486740112301</v>
      </c>
      <c r="F1028">
        <v>30.466358184814499</v>
      </c>
      <c r="I1028" t="s">
        <v>14817</v>
      </c>
      <c r="J1028" t="s">
        <v>14818</v>
      </c>
      <c r="K1028" t="s">
        <v>14819</v>
      </c>
      <c r="N1028" t="s">
        <v>61</v>
      </c>
      <c r="O1028" t="s">
        <v>62</v>
      </c>
      <c r="P1028" t="s">
        <v>509</v>
      </c>
      <c r="Q1028" t="s">
        <v>510</v>
      </c>
      <c r="R1028" t="s">
        <v>5036</v>
      </c>
      <c r="S1028" t="s">
        <v>5037</v>
      </c>
      <c r="T1028" t="s">
        <v>5038</v>
      </c>
      <c r="U1028" t="s">
        <v>5039</v>
      </c>
      <c r="Z1028" t="s">
        <v>14820</v>
      </c>
      <c r="AA1028" t="s">
        <v>14821</v>
      </c>
      <c r="AB1028">
        <v>8</v>
      </c>
      <c r="AC1028">
        <v>8</v>
      </c>
      <c r="AD1028">
        <v>8</v>
      </c>
      <c r="AE1028">
        <v>51.2</v>
      </c>
      <c r="AF1028">
        <v>51.2</v>
      </c>
      <c r="AG1028">
        <v>51.2</v>
      </c>
      <c r="AH1028">
        <v>10.112</v>
      </c>
      <c r="AI1028">
        <v>0</v>
      </c>
      <c r="AJ1028">
        <v>14.657</v>
      </c>
      <c r="AK1028">
        <v>8433700000</v>
      </c>
      <c r="AL1028">
        <v>39</v>
      </c>
      <c r="AM1028">
        <v>0.84908031144080698</v>
      </c>
      <c r="AN1028">
        <v>0.32158953168044102</v>
      </c>
      <c r="AO1028">
        <v>0.44187990824381301</v>
      </c>
      <c r="AP1028">
        <v>1.8280159595666301</v>
      </c>
      <c r="AQ1028" t="s">
        <v>14822</v>
      </c>
      <c r="AR1028" t="s">
        <v>14822</v>
      </c>
      <c r="AS1028" t="s">
        <v>14823</v>
      </c>
      <c r="AT1028" t="s">
        <v>14824</v>
      </c>
      <c r="AU1028">
        <v>1285</v>
      </c>
      <c r="AV1028" t="s">
        <v>14825</v>
      </c>
      <c r="AW1028" t="s">
        <v>14823</v>
      </c>
      <c r="AX1028" t="s">
        <v>14826</v>
      </c>
      <c r="AY1028">
        <v>0.84908031144080698</v>
      </c>
      <c r="AZ1028">
        <v>0.44187990824381301</v>
      </c>
      <c r="BA1028" s="6">
        <f t="shared" si="80"/>
        <v>0.35837320714234289</v>
      </c>
      <c r="BB1028" s="4" t="str">
        <f t="shared" si="82"/>
        <v/>
      </c>
      <c r="BC1028" t="str">
        <f t="shared" si="81"/>
        <v/>
      </c>
      <c r="BD1028" t="str">
        <f t="shared" si="83"/>
        <v/>
      </c>
      <c r="BE1028" t="str">
        <f t="shared" si="84"/>
        <v/>
      </c>
      <c r="BF1028" t="s">
        <v>14824</v>
      </c>
      <c r="BG1028" t="s">
        <v>14823</v>
      </c>
    </row>
    <row r="1029" spans="1:59" x14ac:dyDescent="0.2">
      <c r="A1029">
        <v>28.6464328765869</v>
      </c>
      <c r="B1029">
        <v>28.8476867675781</v>
      </c>
      <c r="C1029">
        <v>28.839750289916999</v>
      </c>
      <c r="D1029">
        <v>28.8804607391357</v>
      </c>
      <c r="E1029">
        <v>29.472723007202099</v>
      </c>
      <c r="F1029">
        <v>29.306194305419901</v>
      </c>
      <c r="I1029" t="s">
        <v>22153</v>
      </c>
      <c r="J1029" t="s">
        <v>22154</v>
      </c>
      <c r="K1029" t="s">
        <v>5387</v>
      </c>
      <c r="P1029" t="s">
        <v>411</v>
      </c>
      <c r="Q1029" t="s">
        <v>412</v>
      </c>
      <c r="R1029" t="s">
        <v>140</v>
      </c>
      <c r="S1029" t="s">
        <v>141</v>
      </c>
      <c r="T1029" t="s">
        <v>142</v>
      </c>
      <c r="U1029" t="s">
        <v>143</v>
      </c>
      <c r="Z1029" t="s">
        <v>5392</v>
      </c>
      <c r="AA1029" t="s">
        <v>5393</v>
      </c>
      <c r="AB1029">
        <v>16</v>
      </c>
      <c r="AC1029">
        <v>16</v>
      </c>
      <c r="AD1029">
        <v>16</v>
      </c>
      <c r="AE1029">
        <v>22</v>
      </c>
      <c r="AF1029">
        <v>22</v>
      </c>
      <c r="AG1029">
        <v>22</v>
      </c>
      <c r="AH1029">
        <v>122.56</v>
      </c>
      <c r="AI1029">
        <v>0</v>
      </c>
      <c r="AJ1029">
        <v>83.894000000000005</v>
      </c>
      <c r="AK1029">
        <v>3286700000</v>
      </c>
      <c r="AL1029">
        <v>42</v>
      </c>
      <c r="AM1029">
        <v>1.10382299957723</v>
      </c>
      <c r="AN1029">
        <v>0.22709217046580801</v>
      </c>
      <c r="AO1029">
        <v>0.44183603922525799</v>
      </c>
      <c r="AP1029">
        <v>2.3474237432224401</v>
      </c>
      <c r="AQ1029" t="s">
        <v>22155</v>
      </c>
      <c r="AR1029" t="s">
        <v>22155</v>
      </c>
      <c r="AS1029" t="s">
        <v>22156</v>
      </c>
      <c r="AT1029" t="s">
        <v>22157</v>
      </c>
      <c r="AU1029">
        <v>1976</v>
      </c>
      <c r="AV1029" t="s">
        <v>22158</v>
      </c>
      <c r="AW1029" t="s">
        <v>22159</v>
      </c>
      <c r="AY1029">
        <v>1.10382299957723</v>
      </c>
      <c r="AZ1029">
        <v>0.44183603922525799</v>
      </c>
      <c r="BA1029" s="6">
        <f t="shared" si="80"/>
        <v>0.358331902783664</v>
      </c>
      <c r="BB1029" s="4" t="str">
        <f t="shared" si="82"/>
        <v/>
      </c>
      <c r="BC1029" t="str">
        <f t="shared" si="81"/>
        <v/>
      </c>
      <c r="BD1029" t="str">
        <f t="shared" si="83"/>
        <v/>
      </c>
      <c r="BE1029" t="str">
        <f t="shared" si="84"/>
        <v/>
      </c>
      <c r="BF1029" t="s">
        <v>22157</v>
      </c>
      <c r="BG1029" t="s">
        <v>22156</v>
      </c>
    </row>
    <row r="1030" spans="1:59" x14ac:dyDescent="0.2">
      <c r="A1030">
        <v>26.204021453857401</v>
      </c>
      <c r="B1030">
        <v>26.093194961547901</v>
      </c>
      <c r="C1030">
        <v>26.377031326293899</v>
      </c>
      <c r="D1030">
        <v>26.7989711761475</v>
      </c>
      <c r="E1030">
        <v>26.347850799560501</v>
      </c>
      <c r="F1030">
        <v>26.852338790893601</v>
      </c>
      <c r="I1030" t="s">
        <v>30801</v>
      </c>
      <c r="J1030" t="s">
        <v>30802</v>
      </c>
      <c r="K1030" t="s">
        <v>30803</v>
      </c>
      <c r="N1030" t="s">
        <v>2460</v>
      </c>
      <c r="O1030" t="s">
        <v>2461</v>
      </c>
      <c r="P1030" t="s">
        <v>411</v>
      </c>
      <c r="Q1030" t="s">
        <v>412</v>
      </c>
      <c r="R1030" t="s">
        <v>128</v>
      </c>
      <c r="S1030">
        <v>3000</v>
      </c>
      <c r="Z1030" t="s">
        <v>1957</v>
      </c>
      <c r="AA1030" t="s">
        <v>1958</v>
      </c>
      <c r="AB1030">
        <v>3</v>
      </c>
      <c r="AC1030">
        <v>3</v>
      </c>
      <c r="AD1030">
        <v>3</v>
      </c>
      <c r="AE1030">
        <v>3.9</v>
      </c>
      <c r="AF1030">
        <v>3.9</v>
      </c>
      <c r="AG1030">
        <v>3.9</v>
      </c>
      <c r="AH1030">
        <v>181.42</v>
      </c>
      <c r="AI1030">
        <v>0</v>
      </c>
      <c r="AJ1030">
        <v>10.534000000000001</v>
      </c>
      <c r="AK1030">
        <v>559370000</v>
      </c>
      <c r="AL1030">
        <v>7</v>
      </c>
      <c r="AM1030">
        <v>1.1533680632918899</v>
      </c>
      <c r="AN1030">
        <v>0.21737056928034401</v>
      </c>
      <c r="AO1030">
        <v>0.44163767496744599</v>
      </c>
      <c r="AP1030">
        <v>2.4526095478372598</v>
      </c>
      <c r="AQ1030" t="s">
        <v>30804</v>
      </c>
      <c r="AR1030" t="s">
        <v>30804</v>
      </c>
      <c r="AS1030" t="s">
        <v>30805</v>
      </c>
      <c r="AT1030" t="s">
        <v>30806</v>
      </c>
      <c r="AU1030">
        <v>2975</v>
      </c>
      <c r="AV1030" t="s">
        <v>30807</v>
      </c>
      <c r="AW1030" t="s">
        <v>30805</v>
      </c>
      <c r="AX1030" t="s">
        <v>30808</v>
      </c>
      <c r="AY1030">
        <v>1.1533680632918899</v>
      </c>
      <c r="AZ1030">
        <v>0.44163767496744599</v>
      </c>
      <c r="BA1030" s="6">
        <f t="shared" si="80"/>
        <v>0.35814515092741517</v>
      </c>
      <c r="BB1030" s="4" t="str">
        <f t="shared" si="82"/>
        <v/>
      </c>
      <c r="BC1030" t="str">
        <f t="shared" si="81"/>
        <v/>
      </c>
      <c r="BD1030" t="str">
        <f t="shared" si="83"/>
        <v/>
      </c>
      <c r="BE1030" t="str">
        <f t="shared" si="84"/>
        <v/>
      </c>
      <c r="BF1030" t="s">
        <v>30806</v>
      </c>
      <c r="BG1030" t="s">
        <v>30805</v>
      </c>
    </row>
    <row r="1031" spans="1:59" x14ac:dyDescent="0.2">
      <c r="A1031">
        <v>29.244859695434599</v>
      </c>
      <c r="B1031">
        <v>29.314235687255898</v>
      </c>
      <c r="C1031">
        <v>28.4944972991943</v>
      </c>
      <c r="D1031">
        <v>29.6756286621094</v>
      </c>
      <c r="E1031">
        <v>29.388353347778299</v>
      </c>
      <c r="F1031">
        <v>29.312355041503899</v>
      </c>
      <c r="I1031" t="s">
        <v>35098</v>
      </c>
      <c r="J1031" t="s">
        <v>22267</v>
      </c>
      <c r="K1031" t="s">
        <v>37204</v>
      </c>
      <c r="N1031" t="s">
        <v>110</v>
      </c>
      <c r="O1031" t="s">
        <v>111</v>
      </c>
      <c r="R1031" t="s">
        <v>1108</v>
      </c>
      <c r="S1031">
        <v>3036</v>
      </c>
      <c r="Z1031" t="s">
        <v>19528</v>
      </c>
      <c r="AA1031" t="s">
        <v>19529</v>
      </c>
      <c r="AB1031">
        <v>5</v>
      </c>
      <c r="AC1031">
        <v>5</v>
      </c>
      <c r="AD1031">
        <v>5</v>
      </c>
      <c r="AE1031">
        <v>45.8</v>
      </c>
      <c r="AF1031">
        <v>45.8</v>
      </c>
      <c r="AG1031">
        <v>45.8</v>
      </c>
      <c r="AH1031">
        <v>14.71</v>
      </c>
      <c r="AI1031">
        <v>0</v>
      </c>
      <c r="AJ1031">
        <v>54.280999999999999</v>
      </c>
      <c r="AK1031">
        <v>3908800000</v>
      </c>
      <c r="AL1031">
        <v>21</v>
      </c>
      <c r="AM1031">
        <v>0.70660680073892601</v>
      </c>
      <c r="AN1031">
        <v>0.38969745042492898</v>
      </c>
      <c r="AO1031">
        <v>0.440914789835613</v>
      </c>
      <c r="AP1031">
        <v>1.54810304244632</v>
      </c>
      <c r="AQ1031" t="s">
        <v>37205</v>
      </c>
      <c r="AR1031" t="s">
        <v>37205</v>
      </c>
      <c r="AS1031" t="s">
        <v>37206</v>
      </c>
      <c r="AT1031" t="s">
        <v>37207</v>
      </c>
      <c r="AU1031">
        <v>3752</v>
      </c>
      <c r="AV1031" t="s">
        <v>37208</v>
      </c>
      <c r="AW1031" t="s">
        <v>37206</v>
      </c>
      <c r="AX1031" t="s">
        <v>37209</v>
      </c>
      <c r="AY1031">
        <v>0.70660680073892601</v>
      </c>
      <c r="AZ1031">
        <v>0.440914789835613</v>
      </c>
      <c r="BA1031" s="6">
        <f t="shared" si="80"/>
        <v>0.35746480131726677</v>
      </c>
      <c r="BB1031" s="4" t="str">
        <f t="shared" si="82"/>
        <v/>
      </c>
      <c r="BC1031" t="str">
        <f t="shared" si="81"/>
        <v/>
      </c>
      <c r="BD1031" t="str">
        <f t="shared" si="83"/>
        <v/>
      </c>
      <c r="BE1031" t="str">
        <f t="shared" si="84"/>
        <v/>
      </c>
      <c r="BF1031" t="s">
        <v>37207</v>
      </c>
      <c r="BG1031" t="s">
        <v>37206</v>
      </c>
    </row>
    <row r="1032" spans="1:59" x14ac:dyDescent="0.2">
      <c r="A1032">
        <v>30.593791961669901</v>
      </c>
      <c r="B1032">
        <v>30.455326080322301</v>
      </c>
      <c r="C1032">
        <v>30.493715286254901</v>
      </c>
      <c r="D1032">
        <v>31.068559646606399</v>
      </c>
      <c r="E1032">
        <v>30.7957553863525</v>
      </c>
      <c r="F1032">
        <v>30.999406814575199</v>
      </c>
      <c r="I1032" t="s">
        <v>21858</v>
      </c>
      <c r="J1032" t="s">
        <v>21859</v>
      </c>
      <c r="K1032" t="s">
        <v>21860</v>
      </c>
      <c r="L1032" t="s">
        <v>122</v>
      </c>
      <c r="M1032" t="s">
        <v>123</v>
      </c>
      <c r="P1032" t="s">
        <v>326</v>
      </c>
      <c r="Q1032" t="s">
        <v>327</v>
      </c>
      <c r="R1032" t="s">
        <v>21861</v>
      </c>
      <c r="S1032" t="s">
        <v>21862</v>
      </c>
      <c r="T1032" t="s">
        <v>21863</v>
      </c>
      <c r="U1032" t="s">
        <v>21864</v>
      </c>
      <c r="Z1032" t="s">
        <v>21865</v>
      </c>
      <c r="AA1032" t="s">
        <v>21866</v>
      </c>
      <c r="AB1032">
        <v>28</v>
      </c>
      <c r="AC1032">
        <v>28</v>
      </c>
      <c r="AD1032">
        <v>28</v>
      </c>
      <c r="AE1032">
        <v>42.5</v>
      </c>
      <c r="AF1032">
        <v>42.5</v>
      </c>
      <c r="AG1032">
        <v>42.5</v>
      </c>
      <c r="AH1032">
        <v>89.677000000000007</v>
      </c>
      <c r="AI1032">
        <v>0</v>
      </c>
      <c r="AJ1032">
        <v>269.77</v>
      </c>
      <c r="AK1032">
        <v>10867000000</v>
      </c>
      <c r="AL1032">
        <v>107</v>
      </c>
      <c r="AM1032">
        <v>2.0636475031917798</v>
      </c>
      <c r="AN1032">
        <v>0.138777777777778</v>
      </c>
      <c r="AO1032">
        <v>0.44029617309570301</v>
      </c>
      <c r="AP1032">
        <v>4.8018016805167703</v>
      </c>
      <c r="AQ1032" t="s">
        <v>21867</v>
      </c>
      <c r="AR1032" t="s">
        <v>21867</v>
      </c>
      <c r="AS1032" t="s">
        <v>21868</v>
      </c>
      <c r="AT1032" t="s">
        <v>21869</v>
      </c>
      <c r="AU1032">
        <v>1945</v>
      </c>
      <c r="AV1032" t="s">
        <v>21870</v>
      </c>
      <c r="AW1032" t="s">
        <v>21868</v>
      </c>
      <c r="AX1032" t="s">
        <v>21871</v>
      </c>
      <c r="AY1032">
        <v>2.0636475031917798</v>
      </c>
      <c r="AZ1032">
        <v>0.44029617309570301</v>
      </c>
      <c r="BA1032" s="6">
        <f t="shared" si="80"/>
        <v>0.35688285543643783</v>
      </c>
      <c r="BB1032" s="4" t="str">
        <f t="shared" si="82"/>
        <v/>
      </c>
      <c r="BC1032" t="str">
        <f t="shared" si="81"/>
        <v/>
      </c>
      <c r="BD1032" t="str">
        <f t="shared" si="83"/>
        <v/>
      </c>
      <c r="BE1032" t="str">
        <f t="shared" si="84"/>
        <v/>
      </c>
      <c r="BF1032" t="s">
        <v>21869</v>
      </c>
      <c r="BG1032" t="s">
        <v>21868</v>
      </c>
    </row>
    <row r="1033" spans="1:59" x14ac:dyDescent="0.2">
      <c r="A1033">
        <v>30.1352844238281</v>
      </c>
      <c r="B1033">
        <v>30.074314117431602</v>
      </c>
      <c r="C1033">
        <v>28.995826721191399</v>
      </c>
      <c r="D1033">
        <v>30.377721786498999</v>
      </c>
      <c r="E1033">
        <v>30.363065719604499</v>
      </c>
      <c r="F1033">
        <v>29.7850646972656</v>
      </c>
      <c r="I1033" t="s">
        <v>21440</v>
      </c>
      <c r="J1033" t="s">
        <v>21441</v>
      </c>
      <c r="K1033" t="s">
        <v>21442</v>
      </c>
      <c r="P1033" t="s">
        <v>345</v>
      </c>
      <c r="Q1033" t="s">
        <v>346</v>
      </c>
      <c r="R1033" t="s">
        <v>21432</v>
      </c>
      <c r="S1033" t="s">
        <v>21433</v>
      </c>
      <c r="T1033" t="s">
        <v>930</v>
      </c>
      <c r="U1033" t="s">
        <v>931</v>
      </c>
      <c r="Z1033" t="s">
        <v>21443</v>
      </c>
      <c r="AA1033" t="s">
        <v>21444</v>
      </c>
      <c r="AB1033">
        <v>14</v>
      </c>
      <c r="AC1033">
        <v>14</v>
      </c>
      <c r="AD1033">
        <v>14</v>
      </c>
      <c r="AE1033">
        <v>30.2</v>
      </c>
      <c r="AF1033">
        <v>30.2</v>
      </c>
      <c r="AG1033">
        <v>30.2</v>
      </c>
      <c r="AH1033">
        <v>65.971000000000004</v>
      </c>
      <c r="AI1033">
        <v>0</v>
      </c>
      <c r="AJ1033">
        <v>51.393999999999998</v>
      </c>
      <c r="AK1033">
        <v>6546400000</v>
      </c>
      <c r="AL1033">
        <v>61</v>
      </c>
      <c r="AM1033">
        <v>0.45327687800496802</v>
      </c>
      <c r="AN1033">
        <v>0.56641926110419305</v>
      </c>
      <c r="AO1033">
        <v>0.44014231363932399</v>
      </c>
      <c r="AP1033">
        <v>1.0520146849229</v>
      </c>
      <c r="AQ1033" t="s">
        <v>21445</v>
      </c>
      <c r="AR1033" t="s">
        <v>21445</v>
      </c>
      <c r="AS1033" t="s">
        <v>21446</v>
      </c>
      <c r="AT1033" t="s">
        <v>21443</v>
      </c>
      <c r="AU1033">
        <v>1906</v>
      </c>
      <c r="AV1033" t="s">
        <v>21447</v>
      </c>
      <c r="AW1033" t="s">
        <v>21446</v>
      </c>
      <c r="AY1033">
        <v>0.45327687800496802</v>
      </c>
      <c r="AZ1033">
        <v>0.44014231363932399</v>
      </c>
      <c r="BA1033" s="6">
        <f t="shared" si="80"/>
        <v>0.35673815532958697</v>
      </c>
      <c r="BB1033" s="4" t="str">
        <f t="shared" si="82"/>
        <v/>
      </c>
      <c r="BC1033" t="str">
        <f t="shared" si="81"/>
        <v/>
      </c>
      <c r="BD1033" t="str">
        <f t="shared" si="83"/>
        <v/>
      </c>
      <c r="BE1033" t="str">
        <f t="shared" si="84"/>
        <v/>
      </c>
      <c r="BF1033" t="s">
        <v>21443</v>
      </c>
      <c r="BG1033" t="s">
        <v>21446</v>
      </c>
    </row>
    <row r="1034" spans="1:59" x14ac:dyDescent="0.2">
      <c r="A1034">
        <v>28.3211345672607</v>
      </c>
      <c r="B1034">
        <v>27.656969070434599</v>
      </c>
      <c r="C1034">
        <v>26.981853485107401</v>
      </c>
      <c r="D1034">
        <v>28.2809162139893</v>
      </c>
      <c r="E1034">
        <v>28.352413177490199</v>
      </c>
      <c r="F1034">
        <v>27.6464328765869</v>
      </c>
      <c r="I1034" t="s">
        <v>22275</v>
      </c>
      <c r="J1034" t="s">
        <v>22276</v>
      </c>
      <c r="K1034" t="s">
        <v>22277</v>
      </c>
      <c r="L1034" t="s">
        <v>122</v>
      </c>
      <c r="M1034" t="s">
        <v>123</v>
      </c>
      <c r="N1034" t="s">
        <v>124</v>
      </c>
      <c r="O1034" t="s">
        <v>125</v>
      </c>
      <c r="P1034" t="s">
        <v>12633</v>
      </c>
      <c r="Q1034" t="s">
        <v>12634</v>
      </c>
      <c r="R1034" t="s">
        <v>22278</v>
      </c>
      <c r="S1034" t="s">
        <v>22279</v>
      </c>
      <c r="T1034" t="s">
        <v>22280</v>
      </c>
      <c r="U1034" t="s">
        <v>22281</v>
      </c>
      <c r="Z1034" t="s">
        <v>22282</v>
      </c>
      <c r="AA1034" t="s">
        <v>22283</v>
      </c>
      <c r="AB1034">
        <v>6</v>
      </c>
      <c r="AC1034">
        <v>6</v>
      </c>
      <c r="AD1034">
        <v>6</v>
      </c>
      <c r="AE1034">
        <v>24.1</v>
      </c>
      <c r="AF1034">
        <v>24.1</v>
      </c>
      <c r="AG1034">
        <v>24.1</v>
      </c>
      <c r="AH1034">
        <v>45.07</v>
      </c>
      <c r="AI1034">
        <v>0</v>
      </c>
      <c r="AJ1034">
        <v>53.988</v>
      </c>
      <c r="AK1034">
        <v>1558500000</v>
      </c>
      <c r="AL1034">
        <v>26</v>
      </c>
      <c r="AM1034">
        <v>0.419364501212735</v>
      </c>
      <c r="AN1034">
        <v>0.59605593288054304</v>
      </c>
      <c r="AO1034">
        <v>0.439935048421223</v>
      </c>
      <c r="AP1034">
        <v>0.98418136020283498</v>
      </c>
      <c r="AQ1034" t="s">
        <v>22284</v>
      </c>
      <c r="AR1034" t="s">
        <v>22285</v>
      </c>
      <c r="AS1034" t="s">
        <v>22286</v>
      </c>
      <c r="AT1034" t="s">
        <v>22287</v>
      </c>
      <c r="AU1034">
        <v>1989</v>
      </c>
      <c r="AV1034" t="s">
        <v>22288</v>
      </c>
      <c r="AW1034" t="s">
        <v>22289</v>
      </c>
      <c r="AY1034">
        <v>0.419364501212735</v>
      </c>
      <c r="AZ1034">
        <v>0.439935048421223</v>
      </c>
      <c r="BA1034" s="6">
        <f t="shared" si="80"/>
        <v>0.35654325313404711</v>
      </c>
      <c r="BB1034" s="4" t="str">
        <f t="shared" si="82"/>
        <v/>
      </c>
      <c r="BC1034" t="str">
        <f t="shared" si="81"/>
        <v/>
      </c>
      <c r="BD1034" t="str">
        <f t="shared" si="83"/>
        <v/>
      </c>
      <c r="BE1034" t="str">
        <f t="shared" si="84"/>
        <v/>
      </c>
      <c r="BF1034" t="s">
        <v>22287</v>
      </c>
      <c r="BG1034" t="s">
        <v>22286</v>
      </c>
    </row>
    <row r="1035" spans="1:59" x14ac:dyDescent="0.2">
      <c r="A1035">
        <v>29.4875373840332</v>
      </c>
      <c r="B1035">
        <v>29.542039871215799</v>
      </c>
      <c r="C1035">
        <v>29.5231838226318</v>
      </c>
      <c r="D1035">
        <v>29.730770111083999</v>
      </c>
      <c r="E1035">
        <v>30.0954704284668</v>
      </c>
      <c r="F1035">
        <v>30.046222686767599</v>
      </c>
      <c r="I1035" t="s">
        <v>30610</v>
      </c>
      <c r="J1035" t="s">
        <v>30611</v>
      </c>
      <c r="K1035" t="s">
        <v>30612</v>
      </c>
      <c r="P1035" t="s">
        <v>30613</v>
      </c>
      <c r="Q1035" t="s">
        <v>30614</v>
      </c>
      <c r="R1035" t="s">
        <v>30615</v>
      </c>
      <c r="S1035" t="s">
        <v>30616</v>
      </c>
      <c r="T1035" t="s">
        <v>30617</v>
      </c>
      <c r="U1035" t="s">
        <v>30618</v>
      </c>
      <c r="V1035" t="s">
        <v>6116</v>
      </c>
      <c r="W1035" t="s">
        <v>6117</v>
      </c>
      <c r="Z1035" t="s">
        <v>30619</v>
      </c>
      <c r="AA1035" t="s">
        <v>30620</v>
      </c>
      <c r="AB1035">
        <v>25</v>
      </c>
      <c r="AC1035">
        <v>25</v>
      </c>
      <c r="AD1035">
        <v>25</v>
      </c>
      <c r="AE1035">
        <v>17.8</v>
      </c>
      <c r="AF1035">
        <v>17.8</v>
      </c>
      <c r="AG1035">
        <v>17.8</v>
      </c>
      <c r="AH1035">
        <v>211.95</v>
      </c>
      <c r="AI1035">
        <v>0</v>
      </c>
      <c r="AJ1035">
        <v>95.492000000000004</v>
      </c>
      <c r="AK1035">
        <v>5452900000</v>
      </c>
      <c r="AL1035">
        <v>83</v>
      </c>
      <c r="AM1035">
        <v>1.72385423165337</v>
      </c>
      <c r="AN1035">
        <v>0.162351515151515</v>
      </c>
      <c r="AO1035">
        <v>0.43990071614583598</v>
      </c>
      <c r="AP1035">
        <v>3.8133182404302999</v>
      </c>
      <c r="AQ1035" t="s">
        <v>30621</v>
      </c>
      <c r="AR1035" t="s">
        <v>30622</v>
      </c>
      <c r="AS1035" t="s">
        <v>30623</v>
      </c>
      <c r="AT1035" t="s">
        <v>30624</v>
      </c>
      <c r="AU1035">
        <v>2954</v>
      </c>
      <c r="AV1035" t="s">
        <v>30625</v>
      </c>
      <c r="AW1035" t="s">
        <v>30626</v>
      </c>
      <c r="AY1035">
        <v>1.72385423165337</v>
      </c>
      <c r="AZ1035">
        <v>0.43990071614583598</v>
      </c>
      <c r="BA1035" s="6">
        <f t="shared" si="80"/>
        <v>0.35651097142442278</v>
      </c>
      <c r="BB1035" s="4" t="str">
        <f t="shared" si="82"/>
        <v/>
      </c>
      <c r="BC1035" t="str">
        <f t="shared" si="81"/>
        <v/>
      </c>
      <c r="BD1035" t="str">
        <f t="shared" si="83"/>
        <v/>
      </c>
      <c r="BE1035" t="str">
        <f t="shared" si="84"/>
        <v/>
      </c>
      <c r="BF1035" t="s">
        <v>30624</v>
      </c>
      <c r="BG1035" t="s">
        <v>30623</v>
      </c>
    </row>
    <row r="1036" spans="1:59" x14ac:dyDescent="0.2">
      <c r="A1036">
        <v>25.2798366546631</v>
      </c>
      <c r="B1036">
        <v>25.509057998657202</v>
      </c>
      <c r="C1036">
        <v>24.711353302001999</v>
      </c>
      <c r="D1036">
        <v>25.272558212280298</v>
      </c>
      <c r="E1036">
        <v>25.800624847412099</v>
      </c>
      <c r="F1036">
        <v>25.74609375</v>
      </c>
      <c r="I1036" t="s">
        <v>3408</v>
      </c>
      <c r="J1036" t="s">
        <v>19150</v>
      </c>
      <c r="K1036" t="s">
        <v>19151</v>
      </c>
      <c r="L1036" t="s">
        <v>3408</v>
      </c>
      <c r="M1036" t="s">
        <v>3409</v>
      </c>
      <c r="P1036" t="s">
        <v>509</v>
      </c>
      <c r="Q1036" t="s">
        <v>510</v>
      </c>
      <c r="Z1036" t="s">
        <v>19152</v>
      </c>
      <c r="AA1036" t="s">
        <v>19153</v>
      </c>
      <c r="AB1036">
        <v>2</v>
      </c>
      <c r="AC1036">
        <v>2</v>
      </c>
      <c r="AD1036">
        <v>2</v>
      </c>
      <c r="AE1036">
        <v>6.2</v>
      </c>
      <c r="AF1036">
        <v>6.2</v>
      </c>
      <c r="AG1036">
        <v>6.2</v>
      </c>
      <c r="AH1036">
        <v>55.866</v>
      </c>
      <c r="AI1036">
        <v>0</v>
      </c>
      <c r="AJ1036">
        <v>7.8293999999999997</v>
      </c>
      <c r="AK1036">
        <v>271220000</v>
      </c>
      <c r="AL1036">
        <v>2</v>
      </c>
      <c r="AM1036">
        <v>0.68910429947261798</v>
      </c>
      <c r="AN1036">
        <v>0.39937237569060802</v>
      </c>
      <c r="AO1036">
        <v>0.43967628479003901</v>
      </c>
      <c r="AP1036">
        <v>1.51397018764725</v>
      </c>
      <c r="AQ1036" t="s">
        <v>19154</v>
      </c>
      <c r="AR1036" t="s">
        <v>19154</v>
      </c>
      <c r="AS1036" t="s">
        <v>19155</v>
      </c>
      <c r="AT1036" t="s">
        <v>19156</v>
      </c>
      <c r="AU1036">
        <v>1690</v>
      </c>
      <c r="AV1036" t="s">
        <v>19157</v>
      </c>
      <c r="AW1036" t="s">
        <v>19155</v>
      </c>
      <c r="AY1036">
        <v>0.68910429947261798</v>
      </c>
      <c r="AZ1036">
        <v>0.43967628479003901</v>
      </c>
      <c r="BA1036" s="6">
        <f t="shared" si="80"/>
        <v>0.35629996361692062</v>
      </c>
      <c r="BB1036" s="4" t="str">
        <f t="shared" si="82"/>
        <v/>
      </c>
      <c r="BC1036" t="str">
        <f t="shared" si="81"/>
        <v/>
      </c>
      <c r="BD1036" t="str">
        <f t="shared" si="83"/>
        <v/>
      </c>
      <c r="BE1036" t="str">
        <f t="shared" si="84"/>
        <v/>
      </c>
      <c r="BF1036" t="s">
        <v>19156</v>
      </c>
      <c r="BG1036" t="s">
        <v>19155</v>
      </c>
    </row>
    <row r="1037" spans="1:59" x14ac:dyDescent="0.2">
      <c r="A1037">
        <v>32.254596710205099</v>
      </c>
      <c r="B1037">
        <v>32.265674591064503</v>
      </c>
      <c r="C1037">
        <v>31.791336059570298</v>
      </c>
      <c r="D1037">
        <v>32.592033386230497</v>
      </c>
      <c r="E1037">
        <v>32.549472808837898</v>
      </c>
      <c r="F1037">
        <v>32.488887786865199</v>
      </c>
      <c r="I1037" t="s">
        <v>2167</v>
      </c>
      <c r="J1037" t="s">
        <v>59</v>
      </c>
      <c r="K1037" t="s">
        <v>20666</v>
      </c>
      <c r="N1037" t="s">
        <v>61</v>
      </c>
      <c r="O1037" t="s">
        <v>62</v>
      </c>
      <c r="P1037" t="s">
        <v>1487</v>
      </c>
      <c r="Q1037" t="s">
        <v>1488</v>
      </c>
      <c r="R1037" t="s">
        <v>1184</v>
      </c>
      <c r="S1037" t="s">
        <v>1185</v>
      </c>
      <c r="T1037" t="s">
        <v>1171</v>
      </c>
      <c r="U1037" t="s">
        <v>1172</v>
      </c>
      <c r="Z1037" t="s">
        <v>20667</v>
      </c>
      <c r="AA1037" t="s">
        <v>20668</v>
      </c>
      <c r="AB1037">
        <v>25</v>
      </c>
      <c r="AC1037">
        <v>25</v>
      </c>
      <c r="AD1037">
        <v>25</v>
      </c>
      <c r="AE1037">
        <v>38.1</v>
      </c>
      <c r="AF1037">
        <v>38.1</v>
      </c>
      <c r="AG1037">
        <v>38.1</v>
      </c>
      <c r="AH1037">
        <v>89.034000000000006</v>
      </c>
      <c r="AI1037">
        <v>0</v>
      </c>
      <c r="AJ1037">
        <v>303.14</v>
      </c>
      <c r="AK1037">
        <v>32791000000</v>
      </c>
      <c r="AL1037">
        <v>179</v>
      </c>
      <c r="AM1037">
        <v>1.29475719383501</v>
      </c>
      <c r="AN1037">
        <v>0.194457697642164</v>
      </c>
      <c r="AO1037">
        <v>0.43959554036458598</v>
      </c>
      <c r="AP1037">
        <v>2.7623455249222202</v>
      </c>
      <c r="AQ1037" t="s">
        <v>20669</v>
      </c>
      <c r="AR1037" t="s">
        <v>20669</v>
      </c>
      <c r="AS1037" t="s">
        <v>20670</v>
      </c>
      <c r="AT1037" t="s">
        <v>20671</v>
      </c>
      <c r="AU1037">
        <v>1832</v>
      </c>
      <c r="AV1037" t="s">
        <v>20672</v>
      </c>
      <c r="AW1037" t="s">
        <v>20670</v>
      </c>
      <c r="AY1037">
        <v>1.29475719383501</v>
      </c>
      <c r="AZ1037">
        <v>0.43959554036458598</v>
      </c>
      <c r="BA1037" s="6">
        <f t="shared" si="80"/>
        <v>0.35622405665554635</v>
      </c>
      <c r="BB1037" s="4" t="str">
        <f t="shared" si="82"/>
        <v/>
      </c>
      <c r="BC1037" t="str">
        <f t="shared" si="81"/>
        <v/>
      </c>
      <c r="BD1037" t="str">
        <f t="shared" si="83"/>
        <v/>
      </c>
      <c r="BE1037" t="str">
        <f t="shared" si="84"/>
        <v/>
      </c>
      <c r="BF1037" t="s">
        <v>20671</v>
      </c>
      <c r="BG1037" t="s">
        <v>20670</v>
      </c>
    </row>
    <row r="1038" spans="1:59" x14ac:dyDescent="0.2">
      <c r="A1038">
        <v>30.25563621521</v>
      </c>
      <c r="B1038">
        <v>30.5610160827637</v>
      </c>
      <c r="C1038">
        <v>30.003299713134801</v>
      </c>
      <c r="D1038">
        <v>30.869972229003899</v>
      </c>
      <c r="E1038">
        <v>30.666023254394499</v>
      </c>
      <c r="F1038">
        <v>30.6019592285156</v>
      </c>
      <c r="I1038" t="s">
        <v>41458</v>
      </c>
      <c r="J1038" t="s">
        <v>41459</v>
      </c>
      <c r="K1038" t="s">
        <v>41460</v>
      </c>
      <c r="P1038" t="s">
        <v>13624</v>
      </c>
      <c r="Q1038" t="s">
        <v>13625</v>
      </c>
      <c r="R1038" t="s">
        <v>41461</v>
      </c>
      <c r="S1038" t="s">
        <v>41462</v>
      </c>
      <c r="T1038" t="s">
        <v>21240</v>
      </c>
      <c r="U1038" t="s">
        <v>21241</v>
      </c>
      <c r="Z1038" t="s">
        <v>41463</v>
      </c>
      <c r="AA1038" t="s">
        <v>41464</v>
      </c>
      <c r="AB1038">
        <v>51</v>
      </c>
      <c r="AC1038">
        <v>51</v>
      </c>
      <c r="AD1038">
        <v>51</v>
      </c>
      <c r="AE1038">
        <v>15.4</v>
      </c>
      <c r="AF1038">
        <v>15.4</v>
      </c>
      <c r="AG1038">
        <v>15.4</v>
      </c>
      <c r="AH1038">
        <v>437.6</v>
      </c>
      <c r="AI1038">
        <v>0</v>
      </c>
      <c r="AJ1038">
        <v>157.46</v>
      </c>
      <c r="AK1038">
        <v>9237900000</v>
      </c>
      <c r="AL1038">
        <v>114</v>
      </c>
      <c r="AM1038">
        <v>1.14556188122072</v>
      </c>
      <c r="AN1038">
        <v>0.21875423728813601</v>
      </c>
      <c r="AO1038">
        <v>0.439334233601887</v>
      </c>
      <c r="AP1038">
        <v>2.4359294458137302</v>
      </c>
      <c r="AQ1038" t="s">
        <v>41465</v>
      </c>
      <c r="AR1038" t="s">
        <v>41465</v>
      </c>
      <c r="AS1038" t="s">
        <v>41466</v>
      </c>
      <c r="AT1038" t="s">
        <v>41467</v>
      </c>
      <c r="AU1038">
        <v>4265</v>
      </c>
      <c r="AV1038" t="s">
        <v>41468</v>
      </c>
      <c r="AW1038" t="s">
        <v>41466</v>
      </c>
      <c r="AY1038">
        <v>1.14556188122072</v>
      </c>
      <c r="AZ1038">
        <v>0.439334233601887</v>
      </c>
      <c r="BA1038" s="6">
        <f t="shared" si="80"/>
        <v>0.35597843411210417</v>
      </c>
      <c r="BB1038" s="4" t="str">
        <f t="shared" si="82"/>
        <v/>
      </c>
      <c r="BC1038" t="str">
        <f t="shared" si="81"/>
        <v/>
      </c>
      <c r="BD1038" t="str">
        <f t="shared" si="83"/>
        <v/>
      </c>
      <c r="BE1038" t="str">
        <f t="shared" si="84"/>
        <v/>
      </c>
      <c r="BF1038" t="s">
        <v>41467</v>
      </c>
      <c r="BG1038" t="s">
        <v>41466</v>
      </c>
    </row>
    <row r="1039" spans="1:59" x14ac:dyDescent="0.2">
      <c r="A1039">
        <v>29.359718322753899</v>
      </c>
      <c r="B1039">
        <v>29.011985778808601</v>
      </c>
      <c r="C1039">
        <v>29.288108825683601</v>
      </c>
      <c r="D1039">
        <v>29.546573638916001</v>
      </c>
      <c r="E1039">
        <v>29.770078659057599</v>
      </c>
      <c r="F1039">
        <v>29.6603393554688</v>
      </c>
      <c r="I1039" t="s">
        <v>21872</v>
      </c>
      <c r="J1039" t="s">
        <v>21873</v>
      </c>
      <c r="K1039" t="s">
        <v>21874</v>
      </c>
      <c r="P1039" t="s">
        <v>15033</v>
      </c>
      <c r="Q1039" t="s">
        <v>15034</v>
      </c>
      <c r="R1039" t="s">
        <v>21875</v>
      </c>
      <c r="S1039" t="s">
        <v>21876</v>
      </c>
      <c r="T1039" t="s">
        <v>21877</v>
      </c>
      <c r="U1039" t="s">
        <v>21878</v>
      </c>
      <c r="Z1039" t="s">
        <v>21865</v>
      </c>
      <c r="AA1039" t="s">
        <v>21866</v>
      </c>
      <c r="AB1039">
        <v>17</v>
      </c>
      <c r="AC1039">
        <v>17</v>
      </c>
      <c r="AD1039">
        <v>17</v>
      </c>
      <c r="AE1039">
        <v>29</v>
      </c>
      <c r="AF1039">
        <v>29</v>
      </c>
      <c r="AG1039">
        <v>29</v>
      </c>
      <c r="AH1039">
        <v>86.981999999999999</v>
      </c>
      <c r="AI1039">
        <v>0</v>
      </c>
      <c r="AJ1039">
        <v>84.096000000000004</v>
      </c>
      <c r="AK1039">
        <v>4434000000</v>
      </c>
      <c r="AL1039">
        <v>48</v>
      </c>
      <c r="AM1039">
        <v>1.61870752086737</v>
      </c>
      <c r="AN1039">
        <v>0.1686</v>
      </c>
      <c r="AO1039">
        <v>0.439059575398765</v>
      </c>
      <c r="AP1039">
        <v>3.5378538321227602</v>
      </c>
      <c r="AQ1039" t="s">
        <v>21879</v>
      </c>
      <c r="AR1039" t="s">
        <v>21879</v>
      </c>
      <c r="AS1039" t="s">
        <v>21880</v>
      </c>
      <c r="AT1039" t="s">
        <v>21881</v>
      </c>
      <c r="AU1039">
        <v>1946</v>
      </c>
      <c r="AV1039" t="s">
        <v>21882</v>
      </c>
      <c r="AW1039" t="s">
        <v>21880</v>
      </c>
      <c r="AX1039" t="s">
        <v>21883</v>
      </c>
      <c r="AY1039">
        <v>1.61870752086737</v>
      </c>
      <c r="AZ1039">
        <v>0.439059575398765</v>
      </c>
      <c r="BA1039" s="6">
        <f t="shared" si="80"/>
        <v>0.35572030946311051</v>
      </c>
      <c r="BB1039" s="4" t="str">
        <f t="shared" si="82"/>
        <v/>
      </c>
      <c r="BC1039" t="str">
        <f t="shared" si="81"/>
        <v/>
      </c>
      <c r="BD1039" t="str">
        <f t="shared" si="83"/>
        <v/>
      </c>
      <c r="BE1039" t="str">
        <f t="shared" si="84"/>
        <v/>
      </c>
      <c r="BF1039" t="s">
        <v>21881</v>
      </c>
      <c r="BG1039" t="s">
        <v>21880</v>
      </c>
    </row>
    <row r="1040" spans="1:59" x14ac:dyDescent="0.2">
      <c r="A1040">
        <v>32.605892181396499</v>
      </c>
      <c r="B1040">
        <v>32.642269134521499</v>
      </c>
      <c r="C1040">
        <v>32.051937103271499</v>
      </c>
      <c r="D1040">
        <v>33.0155639648438</v>
      </c>
      <c r="E1040">
        <v>33.009487152099602</v>
      </c>
      <c r="F1040">
        <v>32.590763092041001</v>
      </c>
      <c r="I1040" t="s">
        <v>1144</v>
      </c>
      <c r="J1040" t="s">
        <v>1145</v>
      </c>
      <c r="K1040" t="s">
        <v>1146</v>
      </c>
      <c r="L1040" t="s">
        <v>122</v>
      </c>
      <c r="M1040" t="s">
        <v>123</v>
      </c>
      <c r="N1040" t="s">
        <v>61</v>
      </c>
      <c r="O1040" t="s">
        <v>62</v>
      </c>
      <c r="P1040" t="s">
        <v>126</v>
      </c>
      <c r="Q1040" t="s">
        <v>127</v>
      </c>
      <c r="R1040" t="s">
        <v>980</v>
      </c>
      <c r="S1040">
        <v>3009</v>
      </c>
      <c r="Z1040" t="s">
        <v>1147</v>
      </c>
      <c r="AA1040" t="s">
        <v>1148</v>
      </c>
      <c r="AB1040">
        <v>30</v>
      </c>
      <c r="AC1040">
        <v>30</v>
      </c>
      <c r="AD1040">
        <v>30</v>
      </c>
      <c r="AE1040">
        <v>50.9</v>
      </c>
      <c r="AF1040">
        <v>50.9</v>
      </c>
      <c r="AG1040">
        <v>50.9</v>
      </c>
      <c r="AH1040">
        <v>68.001999999999995</v>
      </c>
      <c r="AI1040">
        <v>0</v>
      </c>
      <c r="AJ1040">
        <v>114.86</v>
      </c>
      <c r="AK1040">
        <v>41491000000</v>
      </c>
      <c r="AL1040">
        <v>166</v>
      </c>
      <c r="AM1040">
        <v>0.85974035633941304</v>
      </c>
      <c r="AN1040">
        <v>0.31628811188811201</v>
      </c>
      <c r="AO1040">
        <v>0.43857192993164101</v>
      </c>
      <c r="AP1040">
        <v>1.8491780001493701</v>
      </c>
      <c r="AQ1040" t="s">
        <v>1149</v>
      </c>
      <c r="AR1040" t="s">
        <v>1149</v>
      </c>
      <c r="AS1040" t="s">
        <v>1150</v>
      </c>
      <c r="AT1040" t="s">
        <v>1151</v>
      </c>
      <c r="AU1040">
        <v>144</v>
      </c>
      <c r="AV1040" t="s">
        <v>1152</v>
      </c>
      <c r="AW1040" t="s">
        <v>1153</v>
      </c>
      <c r="AY1040">
        <v>0.85974035633941304</v>
      </c>
      <c r="AZ1040">
        <v>0.43857192993164101</v>
      </c>
      <c r="BA1040" s="6">
        <f t="shared" si="80"/>
        <v>0.35526213976932008</v>
      </c>
      <c r="BB1040" s="4" t="str">
        <f t="shared" si="82"/>
        <v/>
      </c>
      <c r="BC1040" t="str">
        <f t="shared" si="81"/>
        <v/>
      </c>
      <c r="BD1040" t="str">
        <f t="shared" si="83"/>
        <v/>
      </c>
      <c r="BE1040" t="str">
        <f t="shared" si="84"/>
        <v/>
      </c>
      <c r="BF1040" t="s">
        <v>1151</v>
      </c>
      <c r="BG1040" t="s">
        <v>1150</v>
      </c>
    </row>
    <row r="1041" spans="1:59" x14ac:dyDescent="0.2">
      <c r="A1041">
        <v>28.207553863525401</v>
      </c>
      <c r="B1041">
        <v>28.4276237487793</v>
      </c>
      <c r="C1041">
        <v>28.119514465331999</v>
      </c>
      <c r="D1041">
        <v>28.558555603027301</v>
      </c>
      <c r="E1041">
        <v>28.546535491943398</v>
      </c>
      <c r="F1041">
        <v>28.965045928955099</v>
      </c>
      <c r="I1041" t="s">
        <v>31716</v>
      </c>
      <c r="J1041" t="s">
        <v>31717</v>
      </c>
      <c r="K1041" t="s">
        <v>22476</v>
      </c>
      <c r="N1041" t="s">
        <v>19740</v>
      </c>
      <c r="O1041" t="s">
        <v>19741</v>
      </c>
      <c r="P1041" t="s">
        <v>3004</v>
      </c>
      <c r="Q1041" t="s">
        <v>3005</v>
      </c>
      <c r="R1041" t="s">
        <v>31718</v>
      </c>
      <c r="S1041" t="s">
        <v>31719</v>
      </c>
      <c r="T1041" t="s">
        <v>4776</v>
      </c>
      <c r="U1041" t="s">
        <v>4777</v>
      </c>
      <c r="Z1041" t="s">
        <v>31720</v>
      </c>
      <c r="AA1041" t="s">
        <v>31721</v>
      </c>
      <c r="AB1041">
        <v>8</v>
      </c>
      <c r="AC1041">
        <v>8</v>
      </c>
      <c r="AD1041">
        <v>8</v>
      </c>
      <c r="AE1041">
        <v>18.3</v>
      </c>
      <c r="AF1041">
        <v>18.3</v>
      </c>
      <c r="AG1041">
        <v>18.3</v>
      </c>
      <c r="AH1041">
        <v>57.603000000000002</v>
      </c>
      <c r="AI1041">
        <v>0</v>
      </c>
      <c r="AJ1041">
        <v>65.924999999999997</v>
      </c>
      <c r="AK1041">
        <v>2274100000</v>
      </c>
      <c r="AL1041">
        <v>27</v>
      </c>
      <c r="AM1041">
        <v>1.2456947786442401</v>
      </c>
      <c r="AN1041">
        <v>0.202015267175573</v>
      </c>
      <c r="AO1041">
        <v>0.43848164876301998</v>
      </c>
      <c r="AP1041">
        <v>2.6531560833872501</v>
      </c>
      <c r="AQ1041" t="s">
        <v>31722</v>
      </c>
      <c r="AR1041" t="s">
        <v>31722</v>
      </c>
      <c r="AS1041" t="s">
        <v>31723</v>
      </c>
      <c r="AT1041" t="s">
        <v>31720</v>
      </c>
      <c r="AU1041">
        <v>3080</v>
      </c>
      <c r="AV1041" t="s">
        <v>31724</v>
      </c>
      <c r="AW1041" t="s">
        <v>31723</v>
      </c>
      <c r="AX1041" t="s">
        <v>31720</v>
      </c>
      <c r="AY1041">
        <v>1.2456947786442401</v>
      </c>
      <c r="AZ1041">
        <v>0.43848164876301998</v>
      </c>
      <c r="BA1041" s="6">
        <f t="shared" si="80"/>
        <v>0.35517733264236973</v>
      </c>
      <c r="BB1041" s="4" t="str">
        <f t="shared" si="82"/>
        <v/>
      </c>
      <c r="BC1041" t="str">
        <f t="shared" si="81"/>
        <v/>
      </c>
      <c r="BD1041" t="str">
        <f t="shared" si="83"/>
        <v/>
      </c>
      <c r="BE1041" t="str">
        <f t="shared" si="84"/>
        <v/>
      </c>
      <c r="BF1041" t="s">
        <v>31720</v>
      </c>
      <c r="BG1041" t="s">
        <v>31723</v>
      </c>
    </row>
    <row r="1042" spans="1:59" x14ac:dyDescent="0.2">
      <c r="A1042">
        <v>27.209924697876001</v>
      </c>
      <c r="B1042">
        <v>27.124946594238299</v>
      </c>
      <c r="C1042">
        <v>26.5765781402588</v>
      </c>
      <c r="D1042">
        <v>27.713846206665</v>
      </c>
      <c r="E1042">
        <v>27.562599182128899</v>
      </c>
      <c r="F1042">
        <v>26.950046539306602</v>
      </c>
      <c r="I1042" t="s">
        <v>25769</v>
      </c>
      <c r="K1042" t="s">
        <v>25770</v>
      </c>
      <c r="L1042" t="s">
        <v>3609</v>
      </c>
      <c r="M1042" t="s">
        <v>3610</v>
      </c>
      <c r="P1042" t="s">
        <v>25770</v>
      </c>
      <c r="Q1042" t="s">
        <v>25771</v>
      </c>
      <c r="R1042" t="s">
        <v>2280</v>
      </c>
      <c r="S1042">
        <v>1009</v>
      </c>
      <c r="Z1042" t="s">
        <v>25772</v>
      </c>
      <c r="AA1042" t="s">
        <v>25773</v>
      </c>
      <c r="AB1042">
        <v>6</v>
      </c>
      <c r="AC1042">
        <v>6</v>
      </c>
      <c r="AD1042">
        <v>6</v>
      </c>
      <c r="AE1042">
        <v>10.4</v>
      </c>
      <c r="AF1042">
        <v>10.4</v>
      </c>
      <c r="AG1042">
        <v>10.4</v>
      </c>
      <c r="AH1042">
        <v>112.68</v>
      </c>
      <c r="AI1042">
        <v>0</v>
      </c>
      <c r="AJ1042">
        <v>57.38</v>
      </c>
      <c r="AK1042">
        <v>949690000</v>
      </c>
      <c r="AL1042">
        <v>15</v>
      </c>
      <c r="AM1042">
        <v>0.64617989332950998</v>
      </c>
      <c r="AN1042">
        <v>0.42365299684542601</v>
      </c>
      <c r="AO1042">
        <v>0.43834749857584798</v>
      </c>
      <c r="AP1042">
        <v>1.43034768778785</v>
      </c>
      <c r="AQ1042" t="s">
        <v>25774</v>
      </c>
      <c r="AR1042" t="s">
        <v>25774</v>
      </c>
      <c r="AS1042" t="s">
        <v>25775</v>
      </c>
      <c r="AT1042" t="s">
        <v>25776</v>
      </c>
      <c r="AU1042">
        <v>2369</v>
      </c>
      <c r="AV1042" t="s">
        <v>25777</v>
      </c>
      <c r="AW1042" t="s">
        <v>25775</v>
      </c>
      <c r="AY1042">
        <v>0.64617989332950998</v>
      </c>
      <c r="AZ1042">
        <v>0.43834749857584798</v>
      </c>
      <c r="BA1042" s="6">
        <f t="shared" si="80"/>
        <v>0.35505132621991087</v>
      </c>
      <c r="BB1042" s="4" t="str">
        <f t="shared" si="82"/>
        <v/>
      </c>
      <c r="BC1042" t="str">
        <f t="shared" si="81"/>
        <v/>
      </c>
      <c r="BD1042" t="str">
        <f t="shared" si="83"/>
        <v/>
      </c>
      <c r="BE1042" t="str">
        <f t="shared" si="84"/>
        <v/>
      </c>
      <c r="BF1042" t="s">
        <v>25776</v>
      </c>
      <c r="BG1042" t="s">
        <v>25775</v>
      </c>
    </row>
    <row r="1043" spans="1:59" x14ac:dyDescent="0.2">
      <c r="A1043">
        <v>31.254003524780298</v>
      </c>
      <c r="B1043">
        <v>31.106245040893601</v>
      </c>
      <c r="C1043">
        <v>30.610960006713899</v>
      </c>
      <c r="D1043">
        <v>31.480678558349599</v>
      </c>
      <c r="E1043">
        <v>31.440105438232401</v>
      </c>
      <c r="F1043">
        <v>31.364892959594702</v>
      </c>
      <c r="I1043" t="s">
        <v>23169</v>
      </c>
      <c r="J1043" t="s">
        <v>61</v>
      </c>
      <c r="K1043" t="s">
        <v>2169</v>
      </c>
      <c r="N1043" t="s">
        <v>61</v>
      </c>
      <c r="O1043" t="s">
        <v>62</v>
      </c>
      <c r="P1043" t="s">
        <v>2169</v>
      </c>
      <c r="Q1043" t="s">
        <v>2170</v>
      </c>
      <c r="R1043" t="s">
        <v>1184</v>
      </c>
      <c r="S1043" t="s">
        <v>1185</v>
      </c>
      <c r="T1043" t="s">
        <v>1171</v>
      </c>
      <c r="U1043" t="s">
        <v>1172</v>
      </c>
      <c r="Z1043" t="s">
        <v>500</v>
      </c>
      <c r="AA1043" t="s">
        <v>501</v>
      </c>
      <c r="AB1043">
        <v>23</v>
      </c>
      <c r="AC1043">
        <v>23</v>
      </c>
      <c r="AD1043">
        <v>23</v>
      </c>
      <c r="AE1043">
        <v>29.8</v>
      </c>
      <c r="AF1043">
        <v>29.8</v>
      </c>
      <c r="AG1043">
        <v>29.8</v>
      </c>
      <c r="AH1043">
        <v>94.498000000000005</v>
      </c>
      <c r="AI1043">
        <v>0</v>
      </c>
      <c r="AJ1043">
        <v>217.77</v>
      </c>
      <c r="AK1043">
        <v>15188000000</v>
      </c>
      <c r="AL1043">
        <v>107</v>
      </c>
      <c r="AM1043">
        <v>1.0426735295098799</v>
      </c>
      <c r="AN1043">
        <v>0.24197463768115901</v>
      </c>
      <c r="AO1043">
        <v>0.438156127929688</v>
      </c>
      <c r="AP1043">
        <v>2.21971103612153</v>
      </c>
      <c r="AQ1043" t="s">
        <v>28063</v>
      </c>
      <c r="AR1043" t="s">
        <v>28063</v>
      </c>
      <c r="AS1043" t="s">
        <v>28064</v>
      </c>
      <c r="AT1043" t="s">
        <v>28065</v>
      </c>
      <c r="AU1043">
        <v>2643</v>
      </c>
      <c r="AV1043" t="s">
        <v>28066</v>
      </c>
      <c r="AW1043" t="s">
        <v>28064</v>
      </c>
      <c r="AY1043">
        <v>1.0426735295098799</v>
      </c>
      <c r="AZ1043">
        <v>0.438156127929688</v>
      </c>
      <c r="BA1043" s="6">
        <f t="shared" si="80"/>
        <v>0.35487159326017714</v>
      </c>
      <c r="BB1043" s="4" t="str">
        <f t="shared" si="82"/>
        <v/>
      </c>
      <c r="BC1043" t="str">
        <f t="shared" si="81"/>
        <v/>
      </c>
      <c r="BD1043" t="str">
        <f t="shared" si="83"/>
        <v/>
      </c>
      <c r="BE1043" t="str">
        <f t="shared" si="84"/>
        <v/>
      </c>
      <c r="BF1043" t="s">
        <v>28065</v>
      </c>
      <c r="BG1043" t="s">
        <v>28064</v>
      </c>
    </row>
    <row r="1044" spans="1:59" x14ac:dyDescent="0.2">
      <c r="A1044">
        <v>27.476842880248999</v>
      </c>
      <c r="B1044">
        <v>27.461935043335</v>
      </c>
      <c r="C1044">
        <v>27.160291671752901</v>
      </c>
      <c r="D1044">
        <v>27.8699131011963</v>
      </c>
      <c r="E1044">
        <v>28.0075283050537</v>
      </c>
      <c r="F1044">
        <v>27.536085128784201</v>
      </c>
      <c r="I1044" t="s">
        <v>23622</v>
      </c>
      <c r="J1044" t="s">
        <v>33046</v>
      </c>
      <c r="K1044" t="s">
        <v>33047</v>
      </c>
      <c r="P1044" t="s">
        <v>345</v>
      </c>
      <c r="Q1044" t="s">
        <v>346</v>
      </c>
      <c r="Z1044" t="s">
        <v>4895</v>
      </c>
      <c r="AA1044" t="s">
        <v>4896</v>
      </c>
      <c r="AB1044">
        <v>6</v>
      </c>
      <c r="AC1044">
        <v>6</v>
      </c>
      <c r="AD1044">
        <v>6</v>
      </c>
      <c r="AE1044">
        <v>22.3</v>
      </c>
      <c r="AF1044">
        <v>22.3</v>
      </c>
      <c r="AG1044">
        <v>22.3</v>
      </c>
      <c r="AH1044">
        <v>58.146999999999998</v>
      </c>
      <c r="AI1044">
        <v>0</v>
      </c>
      <c r="AJ1044">
        <v>41.412999999999997</v>
      </c>
      <c r="AK1044">
        <v>1231400000</v>
      </c>
      <c r="AL1044">
        <v>16</v>
      </c>
      <c r="AM1044">
        <v>1.18481700779632</v>
      </c>
      <c r="AN1044">
        <v>0.21287927107061499</v>
      </c>
      <c r="AO1044">
        <v>0.43815231323242199</v>
      </c>
      <c r="AP1044">
        <v>2.5202325242730201</v>
      </c>
      <c r="AQ1044" t="s">
        <v>33048</v>
      </c>
      <c r="AR1044" t="s">
        <v>33048</v>
      </c>
      <c r="AS1044" t="s">
        <v>33049</v>
      </c>
      <c r="AT1044" t="s">
        <v>33050</v>
      </c>
      <c r="AU1044">
        <v>3246</v>
      </c>
      <c r="AV1044" t="s">
        <v>33051</v>
      </c>
      <c r="AW1044" t="s">
        <v>33049</v>
      </c>
      <c r="AY1044">
        <v>1.18481700779632</v>
      </c>
      <c r="AZ1044">
        <v>0.43815231323242199</v>
      </c>
      <c r="BA1044" s="6">
        <f t="shared" ref="BA1044:BA1107" si="85">(2^AZ1044)-1</f>
        <v>0.35486801078572272</v>
      </c>
      <c r="BB1044" s="4" t="str">
        <f t="shared" si="82"/>
        <v/>
      </c>
      <c r="BC1044" t="str">
        <f t="shared" si="81"/>
        <v/>
      </c>
      <c r="BD1044" t="str">
        <f t="shared" si="83"/>
        <v/>
      </c>
      <c r="BE1044" t="str">
        <f t="shared" si="84"/>
        <v/>
      </c>
      <c r="BF1044" t="s">
        <v>33050</v>
      </c>
      <c r="BG1044" t="s">
        <v>33049</v>
      </c>
    </row>
    <row r="1045" spans="1:59" x14ac:dyDescent="0.2">
      <c r="A1045">
        <v>28.642787933349599</v>
      </c>
      <c r="B1045">
        <v>28.747592926025401</v>
      </c>
      <c r="C1045">
        <v>28.433723449706999</v>
      </c>
      <c r="D1045">
        <v>29.048925399780298</v>
      </c>
      <c r="E1045">
        <v>29.152357101440401</v>
      </c>
      <c r="F1045">
        <v>28.9365749359131</v>
      </c>
      <c r="I1045" t="s">
        <v>5099</v>
      </c>
      <c r="J1045" t="s">
        <v>5100</v>
      </c>
      <c r="K1045" t="s">
        <v>5101</v>
      </c>
      <c r="P1045" t="s">
        <v>4464</v>
      </c>
      <c r="Q1045" t="s">
        <v>4465</v>
      </c>
      <c r="R1045" t="s">
        <v>1389</v>
      </c>
      <c r="S1045">
        <v>1001</v>
      </c>
      <c r="Z1045" t="s">
        <v>932</v>
      </c>
      <c r="AA1045" t="s">
        <v>933</v>
      </c>
      <c r="AB1045">
        <v>4</v>
      </c>
      <c r="AC1045">
        <v>4</v>
      </c>
      <c r="AD1045">
        <v>4</v>
      </c>
      <c r="AE1045">
        <v>11.8</v>
      </c>
      <c r="AF1045">
        <v>11.8</v>
      </c>
      <c r="AG1045">
        <v>11.8</v>
      </c>
      <c r="AH1045">
        <v>42.344000000000001</v>
      </c>
      <c r="AI1045">
        <v>0</v>
      </c>
      <c r="AJ1045">
        <v>29.821999999999999</v>
      </c>
      <c r="AK1045">
        <v>2898200000</v>
      </c>
      <c r="AL1045">
        <v>19</v>
      </c>
      <c r="AM1045">
        <v>1.7682419084925001</v>
      </c>
      <c r="AN1045">
        <v>0.156829431438127</v>
      </c>
      <c r="AO1045">
        <v>0.43791770935058599</v>
      </c>
      <c r="AP1045">
        <v>3.93359729924593</v>
      </c>
      <c r="AQ1045" t="s">
        <v>5102</v>
      </c>
      <c r="AR1045" t="s">
        <v>5102</v>
      </c>
      <c r="AS1045" t="s">
        <v>5103</v>
      </c>
      <c r="AT1045" t="s">
        <v>5104</v>
      </c>
      <c r="AU1045">
        <v>487</v>
      </c>
      <c r="AV1045" t="s">
        <v>5105</v>
      </c>
      <c r="AW1045" t="s">
        <v>5103</v>
      </c>
      <c r="AY1045">
        <v>1.7682419084925001</v>
      </c>
      <c r="AZ1045">
        <v>0.43791770935058599</v>
      </c>
      <c r="BA1045" s="6">
        <f t="shared" si="85"/>
        <v>0.35464770681093016</v>
      </c>
      <c r="BB1045" s="4" t="str">
        <f t="shared" si="82"/>
        <v/>
      </c>
      <c r="BC1045" t="str">
        <f t="shared" si="81"/>
        <v/>
      </c>
      <c r="BD1045" t="str">
        <f t="shared" si="83"/>
        <v/>
      </c>
      <c r="BE1045" t="str">
        <f t="shared" si="84"/>
        <v/>
      </c>
      <c r="BF1045" t="s">
        <v>5104</v>
      </c>
      <c r="BG1045" t="s">
        <v>5103</v>
      </c>
    </row>
    <row r="1046" spans="1:59" x14ac:dyDescent="0.2">
      <c r="A1046">
        <v>32.187953948974602</v>
      </c>
      <c r="B1046">
        <v>32.285072326660199</v>
      </c>
      <c r="C1046">
        <v>31.813676834106399</v>
      </c>
      <c r="D1046">
        <v>32.613376617431598</v>
      </c>
      <c r="E1046">
        <v>32.534755706787102</v>
      </c>
      <c r="F1046">
        <v>32.449974060058601</v>
      </c>
      <c r="I1046" t="s">
        <v>26783</v>
      </c>
      <c r="J1046" t="s">
        <v>26784</v>
      </c>
      <c r="K1046" t="s">
        <v>26785</v>
      </c>
      <c r="L1046" t="s">
        <v>993</v>
      </c>
      <c r="M1046" t="s">
        <v>994</v>
      </c>
      <c r="N1046" t="s">
        <v>26786</v>
      </c>
      <c r="O1046" t="s">
        <v>26787</v>
      </c>
      <c r="P1046" t="s">
        <v>345</v>
      </c>
      <c r="Q1046" t="s">
        <v>346</v>
      </c>
      <c r="R1046" t="s">
        <v>1473</v>
      </c>
      <c r="S1046" t="s">
        <v>1474</v>
      </c>
      <c r="Z1046" t="s">
        <v>26788</v>
      </c>
      <c r="AA1046" t="s">
        <v>26789</v>
      </c>
      <c r="AB1046">
        <v>55</v>
      </c>
      <c r="AC1046">
        <v>55</v>
      </c>
      <c r="AD1046">
        <v>55</v>
      </c>
      <c r="AE1046">
        <v>38.799999999999997</v>
      </c>
      <c r="AF1046">
        <v>38.799999999999997</v>
      </c>
      <c r="AG1046">
        <v>38.799999999999997</v>
      </c>
      <c r="AH1046">
        <v>199.07</v>
      </c>
      <c r="AI1046">
        <v>0</v>
      </c>
      <c r="AJ1046">
        <v>323.31</v>
      </c>
      <c r="AK1046">
        <v>32560000000</v>
      </c>
      <c r="AL1046">
        <v>264</v>
      </c>
      <c r="AM1046">
        <v>1.35105830548228</v>
      </c>
      <c r="AN1046">
        <v>0.18729878048780499</v>
      </c>
      <c r="AO1046">
        <v>0.43713442484537501</v>
      </c>
      <c r="AP1046">
        <v>2.89007303848746</v>
      </c>
      <c r="AQ1046" t="s">
        <v>26790</v>
      </c>
      <c r="AR1046" t="s">
        <v>26790</v>
      </c>
      <c r="AS1046" t="s">
        <v>26791</v>
      </c>
      <c r="AT1046" t="s">
        <v>26792</v>
      </c>
      <c r="AU1046">
        <v>2494</v>
      </c>
      <c r="AV1046" t="s">
        <v>26793</v>
      </c>
      <c r="AW1046" t="s">
        <v>26791</v>
      </c>
      <c r="AX1046" t="s">
        <v>26794</v>
      </c>
      <c r="AY1046">
        <v>1.35105830548228</v>
      </c>
      <c r="AZ1046">
        <v>0.43713442484537501</v>
      </c>
      <c r="BA1046" s="6">
        <f t="shared" si="85"/>
        <v>0.35391242559386771</v>
      </c>
      <c r="BB1046" s="4" t="str">
        <f t="shared" si="82"/>
        <v/>
      </c>
      <c r="BC1046" t="str">
        <f t="shared" si="81"/>
        <v/>
      </c>
      <c r="BD1046" t="str">
        <f t="shared" si="83"/>
        <v/>
      </c>
      <c r="BE1046" t="str">
        <f t="shared" si="84"/>
        <v/>
      </c>
      <c r="BF1046" t="s">
        <v>26792</v>
      </c>
      <c r="BG1046" t="s">
        <v>26791</v>
      </c>
    </row>
    <row r="1047" spans="1:59" x14ac:dyDescent="0.2">
      <c r="A1047">
        <v>30.179615020751999</v>
      </c>
      <c r="B1047">
        <v>30.087652206420898</v>
      </c>
      <c r="C1047">
        <v>30.017040252685501</v>
      </c>
      <c r="D1047">
        <v>30.513710021972699</v>
      </c>
      <c r="E1047">
        <v>30.723627090454102</v>
      </c>
      <c r="F1047">
        <v>30.357938766479499</v>
      </c>
      <c r="I1047" t="s">
        <v>11096</v>
      </c>
      <c r="J1047" t="s">
        <v>11097</v>
      </c>
      <c r="K1047" t="s">
        <v>11098</v>
      </c>
      <c r="L1047" t="s">
        <v>122</v>
      </c>
      <c r="M1047" t="s">
        <v>123</v>
      </c>
      <c r="P1047" t="s">
        <v>2759</v>
      </c>
      <c r="Q1047" t="s">
        <v>2760</v>
      </c>
      <c r="R1047" t="s">
        <v>9802</v>
      </c>
      <c r="S1047">
        <v>240</v>
      </c>
      <c r="T1047" t="s">
        <v>9803</v>
      </c>
      <c r="U1047" t="s">
        <v>9804</v>
      </c>
      <c r="Z1047" t="s">
        <v>11099</v>
      </c>
      <c r="AA1047" t="s">
        <v>11100</v>
      </c>
      <c r="AB1047">
        <v>13</v>
      </c>
      <c r="AC1047">
        <v>13</v>
      </c>
      <c r="AD1047">
        <v>13</v>
      </c>
      <c r="AE1047">
        <v>61.3</v>
      </c>
      <c r="AF1047">
        <v>61.3</v>
      </c>
      <c r="AG1047">
        <v>61.3</v>
      </c>
      <c r="AH1047">
        <v>23.818999999999999</v>
      </c>
      <c r="AI1047">
        <v>0</v>
      </c>
      <c r="AJ1047">
        <v>40.058</v>
      </c>
      <c r="AK1047">
        <v>8125800000</v>
      </c>
      <c r="AL1047">
        <v>52</v>
      </c>
      <c r="AM1047">
        <v>1.7073827965241499</v>
      </c>
      <c r="AN1047">
        <v>0.165538461538462</v>
      </c>
      <c r="AO1047">
        <v>0.43698946634928099</v>
      </c>
      <c r="AP1047">
        <v>3.76930210402592</v>
      </c>
      <c r="AQ1047" t="s">
        <v>11101</v>
      </c>
      <c r="AR1047" t="s">
        <v>11101</v>
      </c>
      <c r="AS1047" t="s">
        <v>11102</v>
      </c>
      <c r="AT1047" t="s">
        <v>11103</v>
      </c>
      <c r="AU1047">
        <v>962</v>
      </c>
      <c r="AV1047" t="s">
        <v>11104</v>
      </c>
      <c r="AW1047" t="s">
        <v>11102</v>
      </c>
      <c r="AY1047">
        <v>1.7073827965241499</v>
      </c>
      <c r="AZ1047">
        <v>0.43698946634928099</v>
      </c>
      <c r="BA1047" s="6">
        <f t="shared" si="85"/>
        <v>0.35377639459361787</v>
      </c>
      <c r="BB1047" s="4" t="str">
        <f t="shared" si="82"/>
        <v/>
      </c>
      <c r="BC1047" t="str">
        <f t="shared" si="81"/>
        <v/>
      </c>
      <c r="BD1047" t="str">
        <f t="shared" si="83"/>
        <v/>
      </c>
      <c r="BE1047" t="str">
        <f t="shared" si="84"/>
        <v/>
      </c>
      <c r="BF1047" t="s">
        <v>11103</v>
      </c>
      <c r="BG1047" t="s">
        <v>11102</v>
      </c>
    </row>
    <row r="1048" spans="1:59" x14ac:dyDescent="0.2">
      <c r="A1048">
        <v>26.083732604980501</v>
      </c>
      <c r="B1048">
        <v>26.249921798706101</v>
      </c>
      <c r="C1048">
        <v>26.405664443969702</v>
      </c>
      <c r="D1048">
        <v>26.7259845733643</v>
      </c>
      <c r="E1048">
        <v>26.579746246337901</v>
      </c>
      <c r="F1048">
        <v>26.7443237304688</v>
      </c>
      <c r="I1048" t="s">
        <v>31841</v>
      </c>
      <c r="J1048" t="s">
        <v>31842</v>
      </c>
      <c r="K1048" t="s">
        <v>31843</v>
      </c>
      <c r="P1048" t="s">
        <v>1965</v>
      </c>
      <c r="Q1048" t="s">
        <v>1966</v>
      </c>
      <c r="R1048" t="s">
        <v>6261</v>
      </c>
      <c r="S1048">
        <v>520</v>
      </c>
      <c r="T1048" t="s">
        <v>24054</v>
      </c>
      <c r="U1048" t="s">
        <v>24055</v>
      </c>
      <c r="Z1048" t="s">
        <v>13681</v>
      </c>
      <c r="AA1048" t="s">
        <v>13682</v>
      </c>
      <c r="AB1048">
        <v>2</v>
      </c>
      <c r="AC1048">
        <v>2</v>
      </c>
      <c r="AD1048">
        <v>2</v>
      </c>
      <c r="AE1048">
        <v>15.8</v>
      </c>
      <c r="AF1048">
        <v>15.8</v>
      </c>
      <c r="AG1048">
        <v>15.8</v>
      </c>
      <c r="AH1048">
        <v>20.748999999999999</v>
      </c>
      <c r="AI1048">
        <v>0</v>
      </c>
      <c r="AJ1048">
        <v>59.719000000000001</v>
      </c>
      <c r="AK1048">
        <v>563540000</v>
      </c>
      <c r="AL1048">
        <v>8</v>
      </c>
      <c r="AM1048">
        <v>1.8284805382496301</v>
      </c>
      <c r="AN1048">
        <v>0.14456727272727299</v>
      </c>
      <c r="AO1048">
        <v>0.43691190083821502</v>
      </c>
      <c r="AP1048">
        <v>4.1008329967471697</v>
      </c>
      <c r="AQ1048" t="s">
        <v>31844</v>
      </c>
      <c r="AR1048" t="s">
        <v>31844</v>
      </c>
      <c r="AS1048" t="s">
        <v>31845</v>
      </c>
      <c r="AT1048" t="s">
        <v>31846</v>
      </c>
      <c r="AU1048">
        <v>3096</v>
      </c>
      <c r="AV1048" t="s">
        <v>31847</v>
      </c>
      <c r="AW1048" t="s">
        <v>31845</v>
      </c>
      <c r="AY1048">
        <v>1.8284805382496301</v>
      </c>
      <c r="AZ1048">
        <v>0.43691190083821502</v>
      </c>
      <c r="BA1048" s="6">
        <f t="shared" si="85"/>
        <v>0.35370361168926689</v>
      </c>
      <c r="BB1048" s="4" t="str">
        <f t="shared" si="82"/>
        <v/>
      </c>
      <c r="BC1048" t="str">
        <f t="shared" si="81"/>
        <v/>
      </c>
      <c r="BD1048" t="str">
        <f t="shared" si="83"/>
        <v/>
      </c>
      <c r="BE1048" t="str">
        <f t="shared" si="84"/>
        <v/>
      </c>
      <c r="BF1048" t="s">
        <v>31846</v>
      </c>
      <c r="BG1048" t="s">
        <v>31845</v>
      </c>
    </row>
    <row r="1049" spans="1:59" x14ac:dyDescent="0.2">
      <c r="A1049">
        <v>28.680500030517599</v>
      </c>
      <c r="B1049">
        <v>28.593238830566399</v>
      </c>
      <c r="C1049">
        <v>28.229814529418899</v>
      </c>
      <c r="D1049">
        <v>29.134157180786101</v>
      </c>
      <c r="E1049">
        <v>28.9200534820557</v>
      </c>
      <c r="F1049">
        <v>28.760053634643601</v>
      </c>
      <c r="I1049" t="s">
        <v>38203</v>
      </c>
      <c r="K1049" t="s">
        <v>38204</v>
      </c>
      <c r="P1049" t="s">
        <v>345</v>
      </c>
      <c r="Q1049" t="s">
        <v>346</v>
      </c>
      <c r="R1049" t="s">
        <v>4959</v>
      </c>
      <c r="S1049">
        <v>3400</v>
      </c>
      <c r="Z1049" t="s">
        <v>38205</v>
      </c>
      <c r="AA1049" t="s">
        <v>38206</v>
      </c>
      <c r="AB1049">
        <v>11</v>
      </c>
      <c r="AC1049">
        <v>11</v>
      </c>
      <c r="AD1049">
        <v>11</v>
      </c>
      <c r="AE1049">
        <v>40</v>
      </c>
      <c r="AF1049">
        <v>40</v>
      </c>
      <c r="AG1049">
        <v>40</v>
      </c>
      <c r="AH1049">
        <v>44.301000000000002</v>
      </c>
      <c r="AI1049">
        <v>0</v>
      </c>
      <c r="AJ1049">
        <v>84.197000000000003</v>
      </c>
      <c r="AK1049">
        <v>2701700000</v>
      </c>
      <c r="AL1049">
        <v>37</v>
      </c>
      <c r="AM1049">
        <v>1.1707648293600901</v>
      </c>
      <c r="AN1049">
        <v>0.21509433962264199</v>
      </c>
      <c r="AO1049">
        <v>0.43690363566080798</v>
      </c>
      <c r="AP1049">
        <v>2.4899320033468602</v>
      </c>
      <c r="AQ1049" t="s">
        <v>38207</v>
      </c>
      <c r="AR1049" t="s">
        <v>38207</v>
      </c>
      <c r="AS1049" t="s">
        <v>38208</v>
      </c>
      <c r="AT1049" t="s">
        <v>38209</v>
      </c>
      <c r="AU1049">
        <v>3878</v>
      </c>
      <c r="AV1049" t="s">
        <v>38210</v>
      </c>
      <c r="AW1049" t="s">
        <v>38208</v>
      </c>
      <c r="AX1049" t="s">
        <v>38211</v>
      </c>
      <c r="AY1049">
        <v>1.1707648293600901</v>
      </c>
      <c r="AZ1049">
        <v>0.43690363566080798</v>
      </c>
      <c r="BA1049" s="6">
        <f t="shared" si="85"/>
        <v>0.353695856364586</v>
      </c>
      <c r="BB1049" s="4" t="str">
        <f t="shared" si="82"/>
        <v/>
      </c>
      <c r="BC1049" t="str">
        <f t="shared" si="81"/>
        <v/>
      </c>
      <c r="BD1049" t="str">
        <f t="shared" si="83"/>
        <v/>
      </c>
      <c r="BE1049" t="str">
        <f t="shared" si="84"/>
        <v/>
      </c>
      <c r="BF1049" t="s">
        <v>38209</v>
      </c>
      <c r="BG1049" t="s">
        <v>38208</v>
      </c>
    </row>
    <row r="1050" spans="1:59" x14ac:dyDescent="0.2">
      <c r="A1050">
        <v>29.493867874145501</v>
      </c>
      <c r="B1050">
        <v>29.562126159668001</v>
      </c>
      <c r="C1050">
        <v>29.578199386596701</v>
      </c>
      <c r="D1050">
        <v>29.941118240356399</v>
      </c>
      <c r="E1050">
        <v>29.851921081543001</v>
      </c>
      <c r="F1050">
        <v>30.151584625244102</v>
      </c>
      <c r="I1050" t="s">
        <v>40855</v>
      </c>
      <c r="J1050" t="s">
        <v>40856</v>
      </c>
      <c r="K1050" t="s">
        <v>2169</v>
      </c>
      <c r="P1050" t="s">
        <v>2169</v>
      </c>
      <c r="Q1050" t="s">
        <v>2170</v>
      </c>
      <c r="R1050" t="s">
        <v>1184</v>
      </c>
      <c r="S1050" t="s">
        <v>1185</v>
      </c>
      <c r="T1050" t="s">
        <v>1171</v>
      </c>
      <c r="U1050" t="s">
        <v>1172</v>
      </c>
      <c r="Z1050" t="s">
        <v>1062</v>
      </c>
      <c r="AA1050" t="s">
        <v>1063</v>
      </c>
      <c r="AB1050">
        <v>10</v>
      </c>
      <c r="AC1050">
        <v>10</v>
      </c>
      <c r="AD1050">
        <v>10</v>
      </c>
      <c r="AE1050">
        <v>25.7</v>
      </c>
      <c r="AF1050">
        <v>25.7</v>
      </c>
      <c r="AG1050">
        <v>25.7</v>
      </c>
      <c r="AH1050">
        <v>40.841999999999999</v>
      </c>
      <c r="AI1050">
        <v>0</v>
      </c>
      <c r="AJ1050">
        <v>52.862000000000002</v>
      </c>
      <c r="AK1050">
        <v>5542700000</v>
      </c>
      <c r="AL1050">
        <v>35</v>
      </c>
      <c r="AM1050">
        <v>2.0379538687892902</v>
      </c>
      <c r="AN1050">
        <v>0.13942553191489401</v>
      </c>
      <c r="AO1050">
        <v>0.436810175577801</v>
      </c>
      <c r="AP1050">
        <v>4.7212404689495999</v>
      </c>
      <c r="AQ1050" t="s">
        <v>40857</v>
      </c>
      <c r="AR1050" t="s">
        <v>40857</v>
      </c>
      <c r="AS1050" t="s">
        <v>40858</v>
      </c>
      <c r="AT1050" t="s">
        <v>40859</v>
      </c>
      <c r="AU1050">
        <v>4192</v>
      </c>
      <c r="AV1050" t="s">
        <v>40860</v>
      </c>
      <c r="AW1050" t="s">
        <v>40861</v>
      </c>
      <c r="AY1050">
        <v>2.0379538687892902</v>
      </c>
      <c r="AZ1050">
        <v>0.436810175577801</v>
      </c>
      <c r="BA1050" s="6">
        <f t="shared" si="85"/>
        <v>0.35360816463096678</v>
      </c>
      <c r="BB1050" s="4" t="str">
        <f t="shared" si="82"/>
        <v/>
      </c>
      <c r="BC1050" t="str">
        <f t="shared" si="81"/>
        <v/>
      </c>
      <c r="BD1050" t="str">
        <f t="shared" si="83"/>
        <v/>
      </c>
      <c r="BE1050" t="str">
        <f t="shared" si="84"/>
        <v/>
      </c>
      <c r="BF1050" t="s">
        <v>40859</v>
      </c>
      <c r="BG1050" t="s">
        <v>40858</v>
      </c>
    </row>
    <row r="1051" spans="1:59" x14ac:dyDescent="0.2">
      <c r="A1051">
        <v>32.165489196777301</v>
      </c>
      <c r="B1051">
        <v>32.051548004150398</v>
      </c>
      <c r="C1051">
        <v>31.6323547363281</v>
      </c>
      <c r="D1051">
        <v>32.511425018310497</v>
      </c>
      <c r="E1051">
        <v>32.3955268859863</v>
      </c>
      <c r="F1051">
        <v>32.250900268554702</v>
      </c>
      <c r="I1051" t="s">
        <v>35363</v>
      </c>
      <c r="J1051" t="s">
        <v>26819</v>
      </c>
      <c r="K1051" t="s">
        <v>35364</v>
      </c>
      <c r="L1051" t="s">
        <v>993</v>
      </c>
      <c r="M1051" t="s">
        <v>994</v>
      </c>
      <c r="N1051" t="s">
        <v>11339</v>
      </c>
      <c r="O1051" t="s">
        <v>11340</v>
      </c>
      <c r="P1051" t="s">
        <v>2169</v>
      </c>
      <c r="Q1051" t="s">
        <v>2170</v>
      </c>
      <c r="R1051" t="s">
        <v>980</v>
      </c>
      <c r="S1051">
        <v>3009</v>
      </c>
      <c r="Z1051" t="s">
        <v>566</v>
      </c>
      <c r="AA1051" t="s">
        <v>567</v>
      </c>
      <c r="AB1051">
        <v>26</v>
      </c>
      <c r="AC1051">
        <v>26</v>
      </c>
      <c r="AD1051">
        <v>26</v>
      </c>
      <c r="AE1051">
        <v>56.5</v>
      </c>
      <c r="AF1051">
        <v>56.5</v>
      </c>
      <c r="AG1051">
        <v>56.5</v>
      </c>
      <c r="AH1051">
        <v>50.646000000000001</v>
      </c>
      <c r="AI1051">
        <v>0</v>
      </c>
      <c r="AJ1051">
        <v>304.93</v>
      </c>
      <c r="AK1051">
        <v>29480000000</v>
      </c>
      <c r="AL1051">
        <v>174</v>
      </c>
      <c r="AM1051">
        <v>1.14744560089556</v>
      </c>
      <c r="AN1051">
        <v>0.218202342917998</v>
      </c>
      <c r="AO1051">
        <v>0.43615341186523099</v>
      </c>
      <c r="AP1051">
        <v>2.4399507851990401</v>
      </c>
      <c r="AQ1051" t="s">
        <v>35365</v>
      </c>
      <c r="AR1051" t="s">
        <v>35365</v>
      </c>
      <c r="AS1051" t="s">
        <v>35366</v>
      </c>
      <c r="AT1051" t="s">
        <v>35367</v>
      </c>
      <c r="AU1051">
        <v>3525</v>
      </c>
      <c r="AV1051" t="s">
        <v>35368</v>
      </c>
      <c r="AW1051" t="s">
        <v>35366</v>
      </c>
      <c r="AY1051">
        <v>1.14744560089556</v>
      </c>
      <c r="AZ1051">
        <v>0.43615341186523099</v>
      </c>
      <c r="BA1051" s="6">
        <f t="shared" si="85"/>
        <v>0.35299209652409758</v>
      </c>
      <c r="BB1051" s="4" t="str">
        <f t="shared" si="82"/>
        <v/>
      </c>
      <c r="BC1051" t="str">
        <f t="shared" si="81"/>
        <v/>
      </c>
      <c r="BD1051" t="str">
        <f t="shared" si="83"/>
        <v/>
      </c>
      <c r="BE1051" t="str">
        <f t="shared" si="84"/>
        <v/>
      </c>
      <c r="BF1051" t="s">
        <v>35367</v>
      </c>
      <c r="BG1051" t="s">
        <v>35366</v>
      </c>
    </row>
    <row r="1052" spans="1:59" x14ac:dyDescent="0.2">
      <c r="A1052">
        <v>27.396400451660199</v>
      </c>
      <c r="B1052">
        <v>27.4988403320313</v>
      </c>
      <c r="C1052">
        <v>28.0163764953613</v>
      </c>
      <c r="D1052">
        <v>28.055534362793001</v>
      </c>
      <c r="E1052">
        <v>28.006620407104499</v>
      </c>
      <c r="F1052">
        <v>28.157354354858398</v>
      </c>
      <c r="I1052" t="s">
        <v>24052</v>
      </c>
      <c r="J1052" t="s">
        <v>24053</v>
      </c>
      <c r="K1052" t="s">
        <v>2700</v>
      </c>
      <c r="P1052" t="s">
        <v>2700</v>
      </c>
      <c r="Q1052" t="s">
        <v>2701</v>
      </c>
      <c r="R1052" t="s">
        <v>6261</v>
      </c>
      <c r="S1052">
        <v>520</v>
      </c>
      <c r="T1052" t="s">
        <v>24054</v>
      </c>
      <c r="U1052" t="s">
        <v>24055</v>
      </c>
      <c r="Z1052" t="s">
        <v>24056</v>
      </c>
      <c r="AA1052" t="s">
        <v>24057</v>
      </c>
      <c r="AB1052">
        <v>8</v>
      </c>
      <c r="AC1052">
        <v>8</v>
      </c>
      <c r="AD1052">
        <v>8</v>
      </c>
      <c r="AE1052">
        <v>17.8</v>
      </c>
      <c r="AF1052">
        <v>17.8</v>
      </c>
      <c r="AG1052">
        <v>17.8</v>
      </c>
      <c r="AH1052">
        <v>58.768000000000001</v>
      </c>
      <c r="AI1052">
        <v>0</v>
      </c>
      <c r="AJ1052">
        <v>26.981999999999999</v>
      </c>
      <c r="AK1052">
        <v>1485800000</v>
      </c>
      <c r="AL1052">
        <v>20</v>
      </c>
      <c r="AM1052">
        <v>1.0397243850751401</v>
      </c>
      <c r="AN1052">
        <v>0.24236183618361801</v>
      </c>
      <c r="AO1052">
        <v>0.43596394856770698</v>
      </c>
      <c r="AP1052">
        <v>2.2136068001195501</v>
      </c>
      <c r="AQ1052" t="s">
        <v>24058</v>
      </c>
      <c r="AR1052" t="s">
        <v>24059</v>
      </c>
      <c r="AS1052" t="s">
        <v>24060</v>
      </c>
      <c r="AT1052" t="s">
        <v>24061</v>
      </c>
      <c r="AU1052">
        <v>2169</v>
      </c>
      <c r="AV1052" t="s">
        <v>24062</v>
      </c>
      <c r="AW1052" t="s">
        <v>24063</v>
      </c>
      <c r="AY1052">
        <v>1.0397243850751401</v>
      </c>
      <c r="AZ1052">
        <v>0.43596394856770698</v>
      </c>
      <c r="BA1052" s="6">
        <f t="shared" si="85"/>
        <v>0.35281442521768658</v>
      </c>
      <c r="BB1052" s="4" t="str">
        <f t="shared" si="82"/>
        <v/>
      </c>
      <c r="BC1052" t="str">
        <f t="shared" si="81"/>
        <v/>
      </c>
      <c r="BD1052" t="str">
        <f t="shared" si="83"/>
        <v/>
      </c>
      <c r="BE1052" t="str">
        <f t="shared" si="84"/>
        <v/>
      </c>
      <c r="BF1052" t="s">
        <v>24061</v>
      </c>
      <c r="BG1052" t="s">
        <v>24060</v>
      </c>
    </row>
    <row r="1053" spans="1:59" x14ac:dyDescent="0.2">
      <c r="A1053">
        <v>26.9627876281738</v>
      </c>
      <c r="B1053">
        <v>27.327487945556602</v>
      </c>
      <c r="C1053">
        <v>27.1374111175537</v>
      </c>
      <c r="D1053">
        <v>27.749128341674801</v>
      </c>
      <c r="E1053">
        <v>27.630134582519499</v>
      </c>
      <c r="F1053">
        <v>27.354053497314499</v>
      </c>
      <c r="I1053" t="s">
        <v>1999</v>
      </c>
      <c r="J1053" t="s">
        <v>2000</v>
      </c>
      <c r="K1053" t="s">
        <v>2001</v>
      </c>
      <c r="P1053" t="s">
        <v>345</v>
      </c>
      <c r="Q1053" t="s">
        <v>346</v>
      </c>
      <c r="R1053" t="s">
        <v>1108</v>
      </c>
      <c r="S1053">
        <v>3036</v>
      </c>
      <c r="Z1053" t="s">
        <v>2002</v>
      </c>
      <c r="AA1053" t="s">
        <v>2003</v>
      </c>
      <c r="AB1053">
        <v>7</v>
      </c>
      <c r="AC1053">
        <v>7</v>
      </c>
      <c r="AD1053">
        <v>7</v>
      </c>
      <c r="AE1053">
        <v>7.4</v>
      </c>
      <c r="AF1053">
        <v>7.4</v>
      </c>
      <c r="AG1053">
        <v>7.4</v>
      </c>
      <c r="AH1053">
        <v>176.63</v>
      </c>
      <c r="AI1053">
        <v>0</v>
      </c>
      <c r="AJ1053">
        <v>50.811999999999998</v>
      </c>
      <c r="AK1053">
        <v>1051700000</v>
      </c>
      <c r="AL1053">
        <v>13</v>
      </c>
      <c r="AM1053">
        <v>1.29573246234099</v>
      </c>
      <c r="AN1053">
        <v>0.19391111111111101</v>
      </c>
      <c r="AO1053">
        <v>0.43520991007487098</v>
      </c>
      <c r="AP1053">
        <v>2.7645355515549999</v>
      </c>
      <c r="AQ1053" t="s">
        <v>2004</v>
      </c>
      <c r="AR1053" t="s">
        <v>2004</v>
      </c>
      <c r="AS1053" t="s">
        <v>2005</v>
      </c>
      <c r="AT1053" t="s">
        <v>2006</v>
      </c>
      <c r="AU1053">
        <v>214</v>
      </c>
      <c r="AV1053" t="s">
        <v>2007</v>
      </c>
      <c r="AW1053" t="s">
        <v>2005</v>
      </c>
      <c r="AY1053">
        <v>1.29573246234099</v>
      </c>
      <c r="AZ1053">
        <v>0.43520991007487098</v>
      </c>
      <c r="BA1053" s="6">
        <f t="shared" si="85"/>
        <v>0.35210754844053738</v>
      </c>
      <c r="BB1053" s="4" t="str">
        <f t="shared" si="82"/>
        <v/>
      </c>
      <c r="BC1053" t="str">
        <f t="shared" si="81"/>
        <v/>
      </c>
      <c r="BD1053" t="str">
        <f t="shared" si="83"/>
        <v/>
      </c>
      <c r="BE1053" t="str">
        <f t="shared" si="84"/>
        <v/>
      </c>
      <c r="BF1053" t="s">
        <v>2006</v>
      </c>
      <c r="BG1053" t="s">
        <v>2005</v>
      </c>
    </row>
    <row r="1054" spans="1:59" x14ac:dyDescent="0.2">
      <c r="A1054">
        <v>29.644285202026399</v>
      </c>
      <c r="B1054">
        <v>29.502296447753899</v>
      </c>
      <c r="C1054">
        <v>29.5584812164307</v>
      </c>
      <c r="D1054">
        <v>30.323778152465799</v>
      </c>
      <c r="E1054">
        <v>29.773918151855501</v>
      </c>
      <c r="F1054">
        <v>29.9127082824707</v>
      </c>
      <c r="I1054" t="s">
        <v>4684</v>
      </c>
      <c r="J1054" t="s">
        <v>437</v>
      </c>
      <c r="K1054" t="s">
        <v>4685</v>
      </c>
      <c r="N1054" t="s">
        <v>437</v>
      </c>
      <c r="O1054" t="s">
        <v>438</v>
      </c>
      <c r="P1054" t="s">
        <v>2169</v>
      </c>
      <c r="Q1054" t="s">
        <v>2170</v>
      </c>
      <c r="Z1054" t="s">
        <v>4686</v>
      </c>
      <c r="AA1054" t="s">
        <v>4687</v>
      </c>
      <c r="AB1054">
        <v>14</v>
      </c>
      <c r="AC1054">
        <v>14</v>
      </c>
      <c r="AD1054">
        <v>14</v>
      </c>
      <c r="AE1054">
        <v>41.6</v>
      </c>
      <c r="AF1054">
        <v>41.6</v>
      </c>
      <c r="AG1054">
        <v>41.6</v>
      </c>
      <c r="AH1054">
        <v>41.45</v>
      </c>
      <c r="AI1054">
        <v>0</v>
      </c>
      <c r="AJ1054">
        <v>75.540999999999997</v>
      </c>
      <c r="AK1054">
        <v>5662900000</v>
      </c>
      <c r="AL1054">
        <v>42</v>
      </c>
      <c r="AM1054">
        <v>1.2017229852820801</v>
      </c>
      <c r="AN1054">
        <v>0.20909988249118699</v>
      </c>
      <c r="AO1054">
        <v>0.43511390686035201</v>
      </c>
      <c r="AP1054">
        <v>2.5568726264852901</v>
      </c>
      <c r="AQ1054" t="s">
        <v>4688</v>
      </c>
      <c r="AR1054" t="s">
        <v>4688</v>
      </c>
      <c r="AS1054" t="s">
        <v>4689</v>
      </c>
      <c r="AT1054" t="s">
        <v>4686</v>
      </c>
      <c r="AU1054">
        <v>450</v>
      </c>
      <c r="AV1054" t="s">
        <v>4690</v>
      </c>
      <c r="AW1054" t="s">
        <v>4689</v>
      </c>
      <c r="AY1054">
        <v>1.2017229852820801</v>
      </c>
      <c r="AZ1054">
        <v>0.43511390686035201</v>
      </c>
      <c r="BA1054" s="6">
        <f t="shared" si="85"/>
        <v>0.3520175763061002</v>
      </c>
      <c r="BB1054" s="4" t="str">
        <f t="shared" si="82"/>
        <v/>
      </c>
      <c r="BC1054" t="str">
        <f t="shared" si="81"/>
        <v/>
      </c>
      <c r="BD1054" t="str">
        <f t="shared" si="83"/>
        <v/>
      </c>
      <c r="BE1054" t="str">
        <f t="shared" si="84"/>
        <v/>
      </c>
      <c r="BF1054" t="s">
        <v>4686</v>
      </c>
      <c r="BG1054" t="s">
        <v>4689</v>
      </c>
    </row>
    <row r="1055" spans="1:59" x14ac:dyDescent="0.2">
      <c r="A1055">
        <v>27.1800651550293</v>
      </c>
      <c r="B1055">
        <v>27.371191024780298</v>
      </c>
      <c r="C1055">
        <v>26.823837280273398</v>
      </c>
      <c r="D1055">
        <v>27.532894134521499</v>
      </c>
      <c r="E1055">
        <v>27.709514617919901</v>
      </c>
      <c r="F1055">
        <v>27.4378566741943</v>
      </c>
      <c r="I1055" t="s">
        <v>10612</v>
      </c>
      <c r="J1055" t="s">
        <v>10613</v>
      </c>
      <c r="K1055" t="s">
        <v>10614</v>
      </c>
      <c r="L1055" t="s">
        <v>1310</v>
      </c>
      <c r="M1055" t="s">
        <v>1311</v>
      </c>
      <c r="N1055" t="s">
        <v>10615</v>
      </c>
      <c r="O1055" t="s">
        <v>10616</v>
      </c>
      <c r="P1055" t="s">
        <v>345</v>
      </c>
      <c r="Q1055" t="s">
        <v>346</v>
      </c>
      <c r="R1055" t="s">
        <v>10617</v>
      </c>
      <c r="S1055" t="s">
        <v>10618</v>
      </c>
      <c r="T1055" t="s">
        <v>4531</v>
      </c>
      <c r="U1055" t="s">
        <v>4532</v>
      </c>
      <c r="V1055" t="s">
        <v>10619</v>
      </c>
      <c r="W1055" t="s">
        <v>10620</v>
      </c>
      <c r="Z1055" t="s">
        <v>10621</v>
      </c>
      <c r="AA1055" t="s">
        <v>10622</v>
      </c>
      <c r="AB1055">
        <v>6</v>
      </c>
      <c r="AC1055">
        <v>6</v>
      </c>
      <c r="AD1055">
        <v>6</v>
      </c>
      <c r="AE1055">
        <v>4.3</v>
      </c>
      <c r="AF1055">
        <v>4.3</v>
      </c>
      <c r="AG1055">
        <v>4.3</v>
      </c>
      <c r="AH1055">
        <v>212.67</v>
      </c>
      <c r="AI1055">
        <v>0</v>
      </c>
      <c r="AJ1055">
        <v>14.7</v>
      </c>
      <c r="AK1055">
        <v>1039900000</v>
      </c>
      <c r="AL1055">
        <v>26</v>
      </c>
      <c r="AM1055">
        <v>1.14270441547826</v>
      </c>
      <c r="AN1055">
        <v>0.21918143459915601</v>
      </c>
      <c r="AO1055">
        <v>0.43505732218424198</v>
      </c>
      <c r="AP1055">
        <v>2.4298339046415798</v>
      </c>
      <c r="AQ1055" t="s">
        <v>10623</v>
      </c>
      <c r="AR1055" t="s">
        <v>10623</v>
      </c>
      <c r="AS1055" t="s">
        <v>10624</v>
      </c>
      <c r="AT1055" t="s">
        <v>10625</v>
      </c>
      <c r="AU1055">
        <v>924</v>
      </c>
      <c r="AV1055" t="s">
        <v>10626</v>
      </c>
      <c r="AW1055" t="s">
        <v>10624</v>
      </c>
      <c r="AY1055">
        <v>1.14270441547826</v>
      </c>
      <c r="AZ1055">
        <v>0.43505732218424198</v>
      </c>
      <c r="BA1055" s="6">
        <f t="shared" si="85"/>
        <v>0.3519645491768657</v>
      </c>
      <c r="BB1055" s="4" t="str">
        <f t="shared" si="82"/>
        <v/>
      </c>
      <c r="BC1055" t="str">
        <f t="shared" si="81"/>
        <v/>
      </c>
      <c r="BD1055" t="str">
        <f t="shared" si="83"/>
        <v/>
      </c>
      <c r="BE1055" t="str">
        <f t="shared" si="84"/>
        <v/>
      </c>
      <c r="BF1055" t="s">
        <v>10625</v>
      </c>
      <c r="BG1055" t="s">
        <v>10624</v>
      </c>
    </row>
    <row r="1056" spans="1:59" x14ac:dyDescent="0.2">
      <c r="A1056">
        <v>29.344074249267599</v>
      </c>
      <c r="B1056">
        <v>28.729490280151399</v>
      </c>
      <c r="C1056">
        <v>28.5766506195068</v>
      </c>
      <c r="D1056">
        <v>29.390815734863299</v>
      </c>
      <c r="E1056">
        <v>29.416551589965799</v>
      </c>
      <c r="F1056">
        <v>29.147611618041999</v>
      </c>
      <c r="I1056" t="s">
        <v>33986</v>
      </c>
      <c r="K1056" t="s">
        <v>63</v>
      </c>
      <c r="P1056" t="s">
        <v>63</v>
      </c>
      <c r="Q1056" t="s">
        <v>64</v>
      </c>
      <c r="R1056" t="s">
        <v>8464</v>
      </c>
      <c r="S1056">
        <v>3032</v>
      </c>
      <c r="Z1056" t="s">
        <v>33987</v>
      </c>
      <c r="AA1056" t="s">
        <v>33988</v>
      </c>
      <c r="AB1056">
        <v>10</v>
      </c>
      <c r="AC1056">
        <v>10</v>
      </c>
      <c r="AD1056">
        <v>10</v>
      </c>
      <c r="AE1056">
        <v>57.9</v>
      </c>
      <c r="AF1056">
        <v>57.9</v>
      </c>
      <c r="AG1056">
        <v>57.9</v>
      </c>
      <c r="AH1056">
        <v>24.533999999999999</v>
      </c>
      <c r="AI1056">
        <v>0</v>
      </c>
      <c r="AJ1056">
        <v>131.66999999999999</v>
      </c>
      <c r="AK1056">
        <v>3542100000</v>
      </c>
      <c r="AL1056">
        <v>44</v>
      </c>
      <c r="AM1056">
        <v>0.80550867625841305</v>
      </c>
      <c r="AN1056">
        <v>0.34124218750000002</v>
      </c>
      <c r="AO1056">
        <v>0.434921264648438</v>
      </c>
      <c r="AP1056">
        <v>1.7418915129174899</v>
      </c>
      <c r="AQ1056" t="s">
        <v>33989</v>
      </c>
      <c r="AR1056" t="s">
        <v>33989</v>
      </c>
      <c r="AS1056" t="s">
        <v>33990</v>
      </c>
      <c r="AT1056" t="s">
        <v>33991</v>
      </c>
      <c r="AU1056">
        <v>3355</v>
      </c>
      <c r="AV1056" t="s">
        <v>33992</v>
      </c>
      <c r="AW1056" t="s">
        <v>33990</v>
      </c>
      <c r="AY1056">
        <v>0.80550867625841305</v>
      </c>
      <c r="AZ1056">
        <v>0.434921264648438</v>
      </c>
      <c r="BA1056" s="6">
        <f t="shared" si="85"/>
        <v>0.35183705425494294</v>
      </c>
      <c r="BB1056" s="4" t="str">
        <f t="shared" si="82"/>
        <v/>
      </c>
      <c r="BC1056" t="str">
        <f t="shared" si="81"/>
        <v/>
      </c>
      <c r="BD1056" t="str">
        <f t="shared" si="83"/>
        <v/>
      </c>
      <c r="BE1056" t="str">
        <f t="shared" si="84"/>
        <v/>
      </c>
      <c r="BF1056" t="s">
        <v>33991</v>
      </c>
      <c r="BG1056" t="s">
        <v>33990</v>
      </c>
    </row>
    <row r="1057" spans="1:59" x14ac:dyDescent="0.2">
      <c r="A1057">
        <v>32.047000885009801</v>
      </c>
      <c r="B1057">
        <v>31.835752487182599</v>
      </c>
      <c r="C1057">
        <v>31.502183914184599</v>
      </c>
      <c r="D1057">
        <v>32.245697021484403</v>
      </c>
      <c r="E1057">
        <v>32.305332183837898</v>
      </c>
      <c r="F1057">
        <v>32.137546539306598</v>
      </c>
      <c r="I1057" t="s">
        <v>39631</v>
      </c>
      <c r="J1057" t="s">
        <v>39632</v>
      </c>
      <c r="K1057" t="s">
        <v>39633</v>
      </c>
      <c r="L1057" t="s">
        <v>11831</v>
      </c>
      <c r="M1057" t="s">
        <v>11832</v>
      </c>
      <c r="N1057" t="s">
        <v>20767</v>
      </c>
      <c r="O1057" t="s">
        <v>20768</v>
      </c>
      <c r="P1057" t="s">
        <v>2659</v>
      </c>
      <c r="Q1057" t="s">
        <v>2660</v>
      </c>
      <c r="R1057" t="s">
        <v>468</v>
      </c>
      <c r="S1057">
        <v>3041</v>
      </c>
      <c r="Z1057" t="s">
        <v>566</v>
      </c>
      <c r="AA1057" t="s">
        <v>567</v>
      </c>
      <c r="AB1057">
        <v>30</v>
      </c>
      <c r="AC1057">
        <v>30</v>
      </c>
      <c r="AD1057">
        <v>30</v>
      </c>
      <c r="AE1057">
        <v>51.8</v>
      </c>
      <c r="AF1057">
        <v>51.8</v>
      </c>
      <c r="AG1057">
        <v>51.8</v>
      </c>
      <c r="AH1057">
        <v>69.837000000000003</v>
      </c>
      <c r="AI1057">
        <v>0</v>
      </c>
      <c r="AJ1057">
        <v>194.01</v>
      </c>
      <c r="AK1057">
        <v>26436000000</v>
      </c>
      <c r="AL1057">
        <v>161</v>
      </c>
      <c r="AM1057">
        <v>1.2294611247080101</v>
      </c>
      <c r="AN1057">
        <v>0.20478914919852001</v>
      </c>
      <c r="AO1057">
        <v>0.43454615275064901</v>
      </c>
      <c r="AP1057">
        <v>2.6174410359275702</v>
      </c>
      <c r="AQ1057" t="s">
        <v>39634</v>
      </c>
      <c r="AR1057" t="s">
        <v>39634</v>
      </c>
      <c r="AS1057" t="s">
        <v>39635</v>
      </c>
      <c r="AT1057" t="s">
        <v>39636</v>
      </c>
      <c r="AU1057">
        <v>4046</v>
      </c>
      <c r="AV1057" t="s">
        <v>39637</v>
      </c>
      <c r="AW1057" t="s">
        <v>39635</v>
      </c>
      <c r="AY1057">
        <v>1.2294611247080101</v>
      </c>
      <c r="AZ1057">
        <v>0.43454615275064901</v>
      </c>
      <c r="BA1057" s="6">
        <f t="shared" si="85"/>
        <v>0.351485611829081</v>
      </c>
      <c r="BB1057" s="4" t="str">
        <f t="shared" si="82"/>
        <v/>
      </c>
      <c r="BC1057" t="str">
        <f t="shared" si="81"/>
        <v/>
      </c>
      <c r="BD1057" t="str">
        <f t="shared" si="83"/>
        <v/>
      </c>
      <c r="BE1057" t="str">
        <f t="shared" si="84"/>
        <v/>
      </c>
      <c r="BF1057" t="s">
        <v>39636</v>
      </c>
      <c r="BG1057" t="s">
        <v>39635</v>
      </c>
    </row>
    <row r="1058" spans="1:59" x14ac:dyDescent="0.2">
      <c r="A1058">
        <v>26.517236709594702</v>
      </c>
      <c r="B1058">
        <v>26.7432956695557</v>
      </c>
      <c r="C1058">
        <v>26.443557739257798</v>
      </c>
      <c r="D1058">
        <v>26.764331817626999</v>
      </c>
      <c r="E1058">
        <v>27.139461517333999</v>
      </c>
      <c r="F1058">
        <v>27.103195190429702</v>
      </c>
      <c r="I1058" t="s">
        <v>28863</v>
      </c>
      <c r="J1058" t="s">
        <v>28864</v>
      </c>
      <c r="K1058" t="s">
        <v>509</v>
      </c>
      <c r="N1058" t="s">
        <v>110</v>
      </c>
      <c r="O1058" t="s">
        <v>111</v>
      </c>
      <c r="P1058" t="s">
        <v>509</v>
      </c>
      <c r="Q1058" t="s">
        <v>510</v>
      </c>
      <c r="R1058" t="s">
        <v>28865</v>
      </c>
      <c r="S1058" t="s">
        <v>28866</v>
      </c>
      <c r="T1058" t="s">
        <v>28865</v>
      </c>
      <c r="U1058" t="s">
        <v>28867</v>
      </c>
      <c r="Z1058" t="s">
        <v>28868</v>
      </c>
      <c r="AA1058" t="s">
        <v>28869</v>
      </c>
      <c r="AB1058">
        <v>7</v>
      </c>
      <c r="AC1058">
        <v>7</v>
      </c>
      <c r="AD1058">
        <v>7</v>
      </c>
      <c r="AE1058">
        <v>15.7</v>
      </c>
      <c r="AF1058">
        <v>15.7</v>
      </c>
      <c r="AG1058">
        <v>15.7</v>
      </c>
      <c r="AH1058">
        <v>58.814</v>
      </c>
      <c r="AI1058">
        <v>0</v>
      </c>
      <c r="AJ1058">
        <v>21.922999999999998</v>
      </c>
      <c r="AK1058">
        <v>705650000</v>
      </c>
      <c r="AL1058">
        <v>24</v>
      </c>
      <c r="AM1058">
        <v>1.3560993865795801</v>
      </c>
      <c r="AN1058">
        <v>0.18687289433384399</v>
      </c>
      <c r="AO1058">
        <v>0.43429946899414101</v>
      </c>
      <c r="AP1058">
        <v>2.9016414792059599</v>
      </c>
      <c r="AQ1058" t="s">
        <v>28870</v>
      </c>
      <c r="AR1058" t="s">
        <v>28870</v>
      </c>
      <c r="AS1058" t="s">
        <v>28871</v>
      </c>
      <c r="AT1058" t="s">
        <v>28872</v>
      </c>
      <c r="AU1058">
        <v>2744</v>
      </c>
      <c r="AV1058" t="s">
        <v>28873</v>
      </c>
      <c r="AW1058" t="s">
        <v>28874</v>
      </c>
      <c r="AX1058" t="s">
        <v>28875</v>
      </c>
      <c r="AY1058">
        <v>1.3560993865795801</v>
      </c>
      <c r="AZ1058">
        <v>0.43429946899414101</v>
      </c>
      <c r="BA1058" s="6">
        <f t="shared" si="85"/>
        <v>0.35125454355967012</v>
      </c>
      <c r="BB1058" s="4" t="str">
        <f t="shared" si="82"/>
        <v/>
      </c>
      <c r="BC1058" t="str">
        <f t="shared" si="81"/>
        <v/>
      </c>
      <c r="BD1058" t="str">
        <f t="shared" si="83"/>
        <v/>
      </c>
      <c r="BE1058" t="str">
        <f t="shared" si="84"/>
        <v/>
      </c>
      <c r="BF1058" t="s">
        <v>28872</v>
      </c>
      <c r="BG1058" t="s">
        <v>28871</v>
      </c>
    </row>
    <row r="1059" spans="1:59" x14ac:dyDescent="0.2">
      <c r="A1059">
        <v>30.163990020751999</v>
      </c>
      <c r="B1059">
        <v>30.624881744384801</v>
      </c>
      <c r="C1059">
        <v>30.416692733764599</v>
      </c>
      <c r="D1059">
        <v>31.022541046142599</v>
      </c>
      <c r="E1059">
        <v>30.586830139160199</v>
      </c>
      <c r="F1059">
        <v>30.897281646728501</v>
      </c>
      <c r="Z1059" t="s">
        <v>675</v>
      </c>
      <c r="AA1059" t="s">
        <v>676</v>
      </c>
      <c r="AB1059">
        <v>5</v>
      </c>
      <c r="AC1059">
        <v>5</v>
      </c>
      <c r="AD1059">
        <v>5</v>
      </c>
      <c r="AE1059">
        <v>29.5</v>
      </c>
      <c r="AF1059">
        <v>29.5</v>
      </c>
      <c r="AG1059">
        <v>29.5</v>
      </c>
      <c r="AH1059">
        <v>20.332000000000001</v>
      </c>
      <c r="AI1059">
        <v>0</v>
      </c>
      <c r="AJ1059">
        <v>323.31</v>
      </c>
      <c r="AK1059">
        <v>10086000000</v>
      </c>
      <c r="AL1059">
        <v>51</v>
      </c>
      <c r="AM1059">
        <v>1.0974144320858601</v>
      </c>
      <c r="AN1059">
        <v>0.22751764705882399</v>
      </c>
      <c r="AO1059">
        <v>0.43369611104329697</v>
      </c>
      <c r="AP1059">
        <v>2.3339333070406401</v>
      </c>
      <c r="AQ1059" t="s">
        <v>677</v>
      </c>
      <c r="AR1059" t="s">
        <v>677</v>
      </c>
      <c r="AS1059" t="s">
        <v>678</v>
      </c>
      <c r="AT1059" t="s">
        <v>675</v>
      </c>
      <c r="AU1059">
        <v>110</v>
      </c>
      <c r="AV1059" t="s">
        <v>679</v>
      </c>
      <c r="AW1059" t="s">
        <v>678</v>
      </c>
      <c r="AY1059">
        <v>1.0974144320858601</v>
      </c>
      <c r="AZ1059">
        <v>0.43369611104329697</v>
      </c>
      <c r="BA1059" s="6">
        <f t="shared" si="85"/>
        <v>0.35068954562906729</v>
      </c>
      <c r="BB1059" s="4" t="str">
        <f t="shared" si="82"/>
        <v/>
      </c>
      <c r="BC1059" t="str">
        <f t="shared" si="81"/>
        <v/>
      </c>
      <c r="BD1059" t="str">
        <f t="shared" si="83"/>
        <v/>
      </c>
      <c r="BE1059" t="str">
        <f t="shared" si="84"/>
        <v/>
      </c>
      <c r="BF1059" t="s">
        <v>675</v>
      </c>
      <c r="BG1059" t="s">
        <v>678</v>
      </c>
    </row>
    <row r="1060" spans="1:59" x14ac:dyDescent="0.2">
      <c r="A1060">
        <v>28.291141510009801</v>
      </c>
      <c r="B1060">
        <v>29.033676147460898</v>
      </c>
      <c r="C1060">
        <v>28.283657073974599</v>
      </c>
      <c r="D1060">
        <v>29.357749938964801</v>
      </c>
      <c r="E1060">
        <v>29.082229614257798</v>
      </c>
      <c r="F1060">
        <v>28.4651699066162</v>
      </c>
      <c r="I1060" t="s">
        <v>10161</v>
      </c>
      <c r="J1060" t="s">
        <v>10162</v>
      </c>
      <c r="K1060" t="s">
        <v>10163</v>
      </c>
      <c r="N1060" t="s">
        <v>3394</v>
      </c>
      <c r="O1060" t="s">
        <v>3395</v>
      </c>
      <c r="P1060" t="s">
        <v>345</v>
      </c>
      <c r="Q1060" t="s">
        <v>346</v>
      </c>
      <c r="R1060" t="s">
        <v>9890</v>
      </c>
      <c r="S1060" t="s">
        <v>9891</v>
      </c>
      <c r="T1060" t="s">
        <v>9892</v>
      </c>
      <c r="U1060" t="s">
        <v>9893</v>
      </c>
      <c r="V1060" t="s">
        <v>9894</v>
      </c>
      <c r="W1060" t="s">
        <v>9895</v>
      </c>
      <c r="Z1060" t="s">
        <v>10164</v>
      </c>
      <c r="AA1060" t="s">
        <v>10165</v>
      </c>
      <c r="AB1060">
        <v>13</v>
      </c>
      <c r="AC1060">
        <v>13</v>
      </c>
      <c r="AD1060">
        <v>13</v>
      </c>
      <c r="AE1060">
        <v>22.8</v>
      </c>
      <c r="AF1060">
        <v>22.8</v>
      </c>
      <c r="AG1060">
        <v>22.8</v>
      </c>
      <c r="AH1060">
        <v>89.277000000000001</v>
      </c>
      <c r="AI1060">
        <v>0</v>
      </c>
      <c r="AJ1060">
        <v>44.036999999999999</v>
      </c>
      <c r="AK1060">
        <v>2831700000</v>
      </c>
      <c r="AL1060">
        <v>36</v>
      </c>
      <c r="AM1060">
        <v>0.52403628030170601</v>
      </c>
      <c r="AN1060">
        <v>0.51002990484820998</v>
      </c>
      <c r="AO1060">
        <v>0.43222490946451603</v>
      </c>
      <c r="AP1060">
        <v>1.19184003062873</v>
      </c>
      <c r="AQ1060" t="s">
        <v>10166</v>
      </c>
      <c r="AR1060" t="s">
        <v>10166</v>
      </c>
      <c r="AS1060" t="s">
        <v>10167</v>
      </c>
      <c r="AT1060" t="s">
        <v>10168</v>
      </c>
      <c r="AU1060">
        <v>889</v>
      </c>
      <c r="AV1060" t="s">
        <v>10169</v>
      </c>
      <c r="AW1060" t="s">
        <v>10170</v>
      </c>
      <c r="AX1060" t="s">
        <v>10171</v>
      </c>
      <c r="AY1060">
        <v>0.52403628030170601</v>
      </c>
      <c r="AZ1060">
        <v>0.43222490946451603</v>
      </c>
      <c r="BA1060" s="6">
        <f t="shared" si="85"/>
        <v>0.34931286956131635</v>
      </c>
      <c r="BB1060" s="4" t="str">
        <f t="shared" si="82"/>
        <v/>
      </c>
      <c r="BC1060" t="str">
        <f t="shared" si="81"/>
        <v/>
      </c>
      <c r="BD1060" t="str">
        <f t="shared" si="83"/>
        <v/>
      </c>
      <c r="BE1060" t="str">
        <f t="shared" si="84"/>
        <v/>
      </c>
      <c r="BF1060" t="s">
        <v>10168</v>
      </c>
      <c r="BG1060" t="s">
        <v>10167</v>
      </c>
    </row>
    <row r="1061" spans="1:59" x14ac:dyDescent="0.2">
      <c r="A1061">
        <v>30.308454513549801</v>
      </c>
      <c r="B1061">
        <v>30.8156623840332</v>
      </c>
      <c r="C1061">
        <v>30.220088958740199</v>
      </c>
      <c r="D1061">
        <v>30.514087677001999</v>
      </c>
      <c r="E1061">
        <v>31.168300628662099</v>
      </c>
      <c r="F1061">
        <v>30.957954406738299</v>
      </c>
      <c r="I1061" t="s">
        <v>17557</v>
      </c>
      <c r="J1061" t="s">
        <v>7003</v>
      </c>
      <c r="K1061" t="s">
        <v>17558</v>
      </c>
      <c r="L1061" t="s">
        <v>1018</v>
      </c>
      <c r="M1061" t="s">
        <v>1019</v>
      </c>
      <c r="N1061" t="s">
        <v>7003</v>
      </c>
      <c r="O1061" t="s">
        <v>7004</v>
      </c>
      <c r="P1061" t="s">
        <v>12563</v>
      </c>
      <c r="Q1061" t="s">
        <v>12564</v>
      </c>
      <c r="R1061" t="s">
        <v>6987</v>
      </c>
      <c r="S1061" t="s">
        <v>6988</v>
      </c>
      <c r="T1061" t="s">
        <v>6987</v>
      </c>
      <c r="U1061" t="s">
        <v>6989</v>
      </c>
      <c r="Z1061" t="s">
        <v>17559</v>
      </c>
      <c r="AA1061" t="s">
        <v>17560</v>
      </c>
      <c r="AB1061">
        <v>9</v>
      </c>
      <c r="AC1061">
        <v>9</v>
      </c>
      <c r="AD1061">
        <v>9</v>
      </c>
      <c r="AE1061">
        <v>59.6</v>
      </c>
      <c r="AF1061">
        <v>59.6</v>
      </c>
      <c r="AG1061">
        <v>59.6</v>
      </c>
      <c r="AH1061">
        <v>15.798</v>
      </c>
      <c r="AI1061">
        <v>0</v>
      </c>
      <c r="AJ1061">
        <v>27.748000000000001</v>
      </c>
      <c r="AK1061">
        <v>10503000000</v>
      </c>
      <c r="AL1061">
        <v>51</v>
      </c>
      <c r="AM1061">
        <v>0.740590009476228</v>
      </c>
      <c r="AN1061">
        <v>0.37361859356376598</v>
      </c>
      <c r="AO1061">
        <v>0.43204561869303498</v>
      </c>
      <c r="AP1061">
        <v>1.6144838554049501</v>
      </c>
      <c r="AQ1061" t="s">
        <v>17561</v>
      </c>
      <c r="AR1061" t="s">
        <v>17561</v>
      </c>
      <c r="AS1061" t="s">
        <v>17562</v>
      </c>
      <c r="AT1061" t="s">
        <v>17563</v>
      </c>
      <c r="AU1061">
        <v>1534</v>
      </c>
      <c r="AV1061" t="s">
        <v>17564</v>
      </c>
      <c r="AW1061" t="s">
        <v>17562</v>
      </c>
      <c r="AY1061">
        <v>0.740590009476228</v>
      </c>
      <c r="AZ1061">
        <v>0.43204561869303498</v>
      </c>
      <c r="BA1061" s="6">
        <f t="shared" si="85"/>
        <v>0.34914519426829238</v>
      </c>
      <c r="BB1061" s="4" t="str">
        <f t="shared" si="82"/>
        <v/>
      </c>
      <c r="BC1061" t="str">
        <f t="shared" si="81"/>
        <v/>
      </c>
      <c r="BD1061" t="str">
        <f t="shared" si="83"/>
        <v/>
      </c>
      <c r="BE1061" t="str">
        <f t="shared" si="84"/>
        <v/>
      </c>
      <c r="BF1061" t="s">
        <v>17563</v>
      </c>
      <c r="BG1061" t="s">
        <v>17562</v>
      </c>
    </row>
    <row r="1062" spans="1:59" x14ac:dyDescent="0.2">
      <c r="A1062">
        <v>29.833009719848601</v>
      </c>
      <c r="B1062">
        <v>29.892135620117202</v>
      </c>
      <c r="C1062">
        <v>29.402614593505898</v>
      </c>
      <c r="D1062">
        <v>30.492761611938501</v>
      </c>
      <c r="E1062">
        <v>30.217433929443398</v>
      </c>
      <c r="F1062">
        <v>29.713699340820298</v>
      </c>
      <c r="I1062" t="s">
        <v>31622</v>
      </c>
      <c r="K1062" t="s">
        <v>1320</v>
      </c>
      <c r="P1062" t="s">
        <v>1320</v>
      </c>
      <c r="Q1062" t="s">
        <v>1321</v>
      </c>
      <c r="AB1062">
        <v>13</v>
      </c>
      <c r="AC1062">
        <v>13</v>
      </c>
      <c r="AD1062">
        <v>13</v>
      </c>
      <c r="AE1062">
        <v>53.8</v>
      </c>
      <c r="AF1062">
        <v>53.8</v>
      </c>
      <c r="AG1062">
        <v>53.8</v>
      </c>
      <c r="AH1062">
        <v>28.17</v>
      </c>
      <c r="AI1062">
        <v>0</v>
      </c>
      <c r="AJ1062">
        <v>203.82</v>
      </c>
      <c r="AK1062">
        <v>6302200000</v>
      </c>
      <c r="AL1062">
        <v>62</v>
      </c>
      <c r="AM1062">
        <v>0.71731087362715495</v>
      </c>
      <c r="AN1062">
        <v>0.38535253456221202</v>
      </c>
      <c r="AO1062">
        <v>0.43204498291015597</v>
      </c>
      <c r="AP1062">
        <v>1.56899440319447</v>
      </c>
      <c r="AQ1062" t="s">
        <v>31623</v>
      </c>
      <c r="AR1062" t="s">
        <v>31623</v>
      </c>
      <c r="AS1062" t="s">
        <v>31624</v>
      </c>
      <c r="AT1062" t="s">
        <v>31625</v>
      </c>
      <c r="AU1062">
        <v>3067</v>
      </c>
      <c r="AV1062" t="s">
        <v>31626</v>
      </c>
      <c r="AW1062" t="s">
        <v>31627</v>
      </c>
      <c r="AY1062">
        <v>0.71731087362715495</v>
      </c>
      <c r="AZ1062">
        <v>0.43204498291015597</v>
      </c>
      <c r="BA1062" s="6">
        <f t="shared" si="85"/>
        <v>0.3491445997121303</v>
      </c>
      <c r="BB1062" s="4" t="str">
        <f t="shared" si="82"/>
        <v/>
      </c>
      <c r="BC1062" t="str">
        <f t="shared" si="81"/>
        <v/>
      </c>
      <c r="BD1062" t="str">
        <f t="shared" si="83"/>
        <v/>
      </c>
      <c r="BE1062" t="str">
        <f t="shared" si="84"/>
        <v/>
      </c>
      <c r="BF1062" t="s">
        <v>31625</v>
      </c>
      <c r="BG1062" t="s">
        <v>31624</v>
      </c>
    </row>
    <row r="1063" spans="1:59" x14ac:dyDescent="0.2">
      <c r="A1063">
        <v>33.987358093261697</v>
      </c>
      <c r="B1063">
        <v>34.172435760497997</v>
      </c>
      <c r="C1063">
        <v>33.833377838134801</v>
      </c>
      <c r="D1063">
        <v>34.350540161132798</v>
      </c>
      <c r="E1063">
        <v>34.449729919433601</v>
      </c>
      <c r="F1063">
        <v>34.488674163818402</v>
      </c>
      <c r="I1063" t="s">
        <v>16548</v>
      </c>
      <c r="J1063" t="s">
        <v>16549</v>
      </c>
      <c r="K1063" t="s">
        <v>16550</v>
      </c>
      <c r="L1063" t="s">
        <v>122</v>
      </c>
      <c r="M1063" t="s">
        <v>123</v>
      </c>
      <c r="P1063" t="s">
        <v>4550</v>
      </c>
      <c r="Q1063" t="s">
        <v>4551</v>
      </c>
      <c r="R1063" t="s">
        <v>1108</v>
      </c>
      <c r="S1063">
        <v>3036</v>
      </c>
      <c r="Z1063" t="s">
        <v>16551</v>
      </c>
      <c r="AA1063" t="s">
        <v>16552</v>
      </c>
      <c r="AB1063">
        <v>51</v>
      </c>
      <c r="AC1063">
        <v>51</v>
      </c>
      <c r="AD1063">
        <v>51</v>
      </c>
      <c r="AE1063">
        <v>62.5</v>
      </c>
      <c r="AF1063">
        <v>62.5</v>
      </c>
      <c r="AG1063">
        <v>62.5</v>
      </c>
      <c r="AH1063">
        <v>110.42</v>
      </c>
      <c r="AI1063">
        <v>0</v>
      </c>
      <c r="AJ1063">
        <v>323.31</v>
      </c>
      <c r="AK1063">
        <v>121170000000</v>
      </c>
      <c r="AL1063">
        <v>390</v>
      </c>
      <c r="AM1063">
        <v>1.81521458914968</v>
      </c>
      <c r="AN1063">
        <v>0.14516129032258099</v>
      </c>
      <c r="AO1063">
        <v>0.431924184163407</v>
      </c>
      <c r="AP1063">
        <v>4.06359850869626</v>
      </c>
      <c r="AQ1063" t="s">
        <v>16553</v>
      </c>
      <c r="AR1063" t="s">
        <v>16553</v>
      </c>
      <c r="AS1063" t="s">
        <v>16554</v>
      </c>
      <c r="AT1063" t="s">
        <v>16555</v>
      </c>
      <c r="AU1063">
        <v>1438</v>
      </c>
      <c r="AV1063" t="s">
        <v>16556</v>
      </c>
      <c r="AW1063" t="s">
        <v>16554</v>
      </c>
      <c r="AX1063" t="s">
        <v>16557</v>
      </c>
      <c r="AY1063">
        <v>1.81521458914968</v>
      </c>
      <c r="AZ1063">
        <v>0.431924184163407</v>
      </c>
      <c r="BA1063" s="6">
        <f t="shared" si="85"/>
        <v>0.34903163879568866</v>
      </c>
      <c r="BB1063" s="4" t="str">
        <f t="shared" si="82"/>
        <v/>
      </c>
      <c r="BC1063" t="str">
        <f t="shared" si="81"/>
        <v/>
      </c>
      <c r="BD1063" t="str">
        <f t="shared" si="83"/>
        <v/>
      </c>
      <c r="BE1063" t="str">
        <f t="shared" si="84"/>
        <v/>
      </c>
      <c r="BF1063" t="s">
        <v>16555</v>
      </c>
      <c r="BG1063" t="s">
        <v>16554</v>
      </c>
    </row>
    <row r="1064" spans="1:59" x14ac:dyDescent="0.2">
      <c r="A1064">
        <v>24.2421264648438</v>
      </c>
      <c r="B1064">
        <v>24.610767364501999</v>
      </c>
      <c r="C1064">
        <v>24.710197448730501</v>
      </c>
      <c r="D1064">
        <v>23.5159301757813</v>
      </c>
      <c r="E1064">
        <v>24.5305290222168</v>
      </c>
      <c r="F1064">
        <v>26.811397552490199</v>
      </c>
      <c r="I1064" t="s">
        <v>40155</v>
      </c>
      <c r="J1064" t="s">
        <v>2488</v>
      </c>
      <c r="R1064" t="s">
        <v>1224</v>
      </c>
      <c r="S1064">
        <v>4121</v>
      </c>
      <c r="Z1064" t="s">
        <v>40156</v>
      </c>
      <c r="AA1064" t="s">
        <v>40157</v>
      </c>
      <c r="AB1064">
        <v>2</v>
      </c>
      <c r="AC1064">
        <v>2</v>
      </c>
      <c r="AD1064">
        <v>2</v>
      </c>
      <c r="AE1064">
        <v>0.9</v>
      </c>
      <c r="AF1064">
        <v>0.9</v>
      </c>
      <c r="AG1064">
        <v>0.9</v>
      </c>
      <c r="AH1064">
        <v>289.38</v>
      </c>
      <c r="AI1064">
        <v>1.0177999999999999E-3</v>
      </c>
      <c r="AJ1064">
        <v>2.6819999999999999</v>
      </c>
      <c r="AK1064">
        <v>226910000</v>
      </c>
      <c r="AL1064">
        <v>4</v>
      </c>
      <c r="AM1064">
        <v>0.16505056595253401</v>
      </c>
      <c r="AN1064">
        <v>0.83793413173652698</v>
      </c>
      <c r="AO1064">
        <v>0.431588490804035</v>
      </c>
      <c r="AP1064">
        <v>0.43825250650906</v>
      </c>
      <c r="AQ1064" t="s">
        <v>40158</v>
      </c>
      <c r="AR1064" t="s">
        <v>40158</v>
      </c>
      <c r="AS1064" t="s">
        <v>40159</v>
      </c>
      <c r="AT1064" t="s">
        <v>40160</v>
      </c>
      <c r="AU1064">
        <v>4109</v>
      </c>
      <c r="AV1064" t="s">
        <v>40161</v>
      </c>
      <c r="AW1064" t="s">
        <v>40159</v>
      </c>
      <c r="AY1064">
        <v>0.16505056595253401</v>
      </c>
      <c r="AZ1064">
        <v>0.431588490804035</v>
      </c>
      <c r="BA1064" s="6">
        <f t="shared" si="85"/>
        <v>0.34871777601317122</v>
      </c>
      <c r="BB1064" s="4" t="str">
        <f t="shared" si="82"/>
        <v/>
      </c>
      <c r="BC1064" t="str">
        <f t="shared" si="81"/>
        <v/>
      </c>
      <c r="BD1064" t="str">
        <f t="shared" si="83"/>
        <v/>
      </c>
      <c r="BE1064" t="str">
        <f t="shared" si="84"/>
        <v/>
      </c>
      <c r="BF1064" t="s">
        <v>40160</v>
      </c>
      <c r="BG1064" t="s">
        <v>40159</v>
      </c>
    </row>
    <row r="1065" spans="1:59" x14ac:dyDescent="0.2">
      <c r="A1065">
        <v>26.936182022094702</v>
      </c>
      <c r="B1065">
        <v>27.2867431640625</v>
      </c>
      <c r="C1065">
        <v>27.069276809692401</v>
      </c>
      <c r="D1065">
        <v>27.500360488891602</v>
      </c>
      <c r="E1065">
        <v>27.548559188842798</v>
      </c>
      <c r="F1065">
        <v>27.537641525268601</v>
      </c>
      <c r="I1065" t="s">
        <v>30051</v>
      </c>
      <c r="J1065" t="s">
        <v>30052</v>
      </c>
      <c r="K1065" t="s">
        <v>30053</v>
      </c>
      <c r="Z1065" t="s">
        <v>30054</v>
      </c>
      <c r="AA1065" t="s">
        <v>30055</v>
      </c>
      <c r="AB1065">
        <v>5</v>
      </c>
      <c r="AC1065">
        <v>5</v>
      </c>
      <c r="AD1065">
        <v>5</v>
      </c>
      <c r="AE1065">
        <v>24.1</v>
      </c>
      <c r="AF1065">
        <v>24.1</v>
      </c>
      <c r="AG1065">
        <v>24.1</v>
      </c>
      <c r="AH1065">
        <v>29.314</v>
      </c>
      <c r="AI1065">
        <v>0</v>
      </c>
      <c r="AJ1065">
        <v>24.212</v>
      </c>
      <c r="AK1065">
        <v>1014000000</v>
      </c>
      <c r="AL1065">
        <v>6</v>
      </c>
      <c r="AM1065">
        <v>1.85657285877181</v>
      </c>
      <c r="AN1065">
        <v>0.14912741312741301</v>
      </c>
      <c r="AO1065">
        <v>0.43145306905110598</v>
      </c>
      <c r="AP1065">
        <v>4.18045439888538</v>
      </c>
      <c r="AQ1065" t="s">
        <v>30056</v>
      </c>
      <c r="AR1065" t="s">
        <v>30056</v>
      </c>
      <c r="AS1065" t="s">
        <v>30057</v>
      </c>
      <c r="AT1065" t="s">
        <v>30058</v>
      </c>
      <c r="AU1065">
        <v>2889</v>
      </c>
      <c r="AV1065" t="s">
        <v>30059</v>
      </c>
      <c r="AW1065" t="s">
        <v>30057</v>
      </c>
      <c r="AY1065">
        <v>1.85657285877181</v>
      </c>
      <c r="AZ1065">
        <v>0.43145306905110598</v>
      </c>
      <c r="BA1065" s="6">
        <f t="shared" si="85"/>
        <v>0.34859118158517077</v>
      </c>
      <c r="BB1065" s="4" t="str">
        <f t="shared" si="82"/>
        <v/>
      </c>
      <c r="BC1065" t="str">
        <f t="shared" si="81"/>
        <v/>
      </c>
      <c r="BD1065" t="str">
        <f t="shared" si="83"/>
        <v/>
      </c>
      <c r="BE1065" t="str">
        <f t="shared" si="84"/>
        <v/>
      </c>
      <c r="BF1065" t="s">
        <v>30058</v>
      </c>
      <c r="BG1065" t="s">
        <v>30057</v>
      </c>
    </row>
    <row r="1066" spans="1:59" x14ac:dyDescent="0.2">
      <c r="A1066">
        <v>31.0147819519043</v>
      </c>
      <c r="B1066">
        <v>31.0761623382568</v>
      </c>
      <c r="C1066">
        <v>31.473197937011701</v>
      </c>
      <c r="D1066">
        <v>31.7013244628906</v>
      </c>
      <c r="E1066">
        <v>31.443073272705099</v>
      </c>
      <c r="F1066">
        <v>31.713502883911101</v>
      </c>
      <c r="I1066" t="s">
        <v>40045</v>
      </c>
      <c r="J1066" t="s">
        <v>40046</v>
      </c>
      <c r="K1066" t="s">
        <v>40047</v>
      </c>
      <c r="P1066" t="s">
        <v>633</v>
      </c>
      <c r="Q1066" t="s">
        <v>634</v>
      </c>
      <c r="R1066" t="s">
        <v>20169</v>
      </c>
      <c r="S1066" t="s">
        <v>20170</v>
      </c>
      <c r="T1066" t="s">
        <v>20169</v>
      </c>
      <c r="U1066" t="s">
        <v>20171</v>
      </c>
      <c r="Z1066" t="s">
        <v>17536</v>
      </c>
      <c r="AA1066" t="s">
        <v>17537</v>
      </c>
      <c r="AB1066">
        <v>14</v>
      </c>
      <c r="AC1066">
        <v>14</v>
      </c>
      <c r="AD1066">
        <v>14</v>
      </c>
      <c r="AE1066">
        <v>73.599999999999994</v>
      </c>
      <c r="AF1066">
        <v>73.599999999999994</v>
      </c>
      <c r="AG1066">
        <v>73.599999999999994</v>
      </c>
      <c r="AH1066">
        <v>27.401</v>
      </c>
      <c r="AI1066">
        <v>0</v>
      </c>
      <c r="AJ1066">
        <v>192.51</v>
      </c>
      <c r="AK1066">
        <v>17347000000</v>
      </c>
      <c r="AL1066">
        <v>85</v>
      </c>
      <c r="AM1066">
        <v>1.2023352659633499</v>
      </c>
      <c r="AN1066">
        <v>0.20890823529411801</v>
      </c>
      <c r="AO1066">
        <v>0.43125279744466</v>
      </c>
      <c r="AP1066">
        <v>2.5582034808740599</v>
      </c>
      <c r="AQ1066" t="s">
        <v>40048</v>
      </c>
      <c r="AR1066" t="s">
        <v>40048</v>
      </c>
      <c r="AS1066" t="s">
        <v>40049</v>
      </c>
      <c r="AT1066" t="s">
        <v>40050</v>
      </c>
      <c r="AU1066">
        <v>4095</v>
      </c>
      <c r="AV1066" t="s">
        <v>40051</v>
      </c>
      <c r="AW1066" t="s">
        <v>40049</v>
      </c>
      <c r="AY1066">
        <v>1.2023352659633499</v>
      </c>
      <c r="AZ1066">
        <v>0.43125279744466</v>
      </c>
      <c r="BA1066" s="6">
        <f t="shared" si="85"/>
        <v>0.34840398625328683</v>
      </c>
      <c r="BB1066" s="4" t="str">
        <f t="shared" si="82"/>
        <v/>
      </c>
      <c r="BC1066" t="str">
        <f t="shared" si="81"/>
        <v/>
      </c>
      <c r="BD1066" t="str">
        <f t="shared" si="83"/>
        <v/>
      </c>
      <c r="BE1066" t="str">
        <f t="shared" si="84"/>
        <v/>
      </c>
      <c r="BF1066" t="s">
        <v>40050</v>
      </c>
      <c r="BG1066" t="s">
        <v>40049</v>
      </c>
    </row>
    <row r="1067" spans="1:59" x14ac:dyDescent="0.2">
      <c r="A1067">
        <v>31.395399093627901</v>
      </c>
      <c r="B1067">
        <v>31.462316513061499</v>
      </c>
      <c r="C1067">
        <v>31.2374591827393</v>
      </c>
      <c r="D1067">
        <v>31.940382003784201</v>
      </c>
      <c r="E1067">
        <v>31.715631484985401</v>
      </c>
      <c r="F1067">
        <v>31.732509613037099</v>
      </c>
      <c r="I1067" t="s">
        <v>10522</v>
      </c>
      <c r="J1067" t="s">
        <v>10523</v>
      </c>
      <c r="K1067" t="s">
        <v>10524</v>
      </c>
      <c r="L1067" t="s">
        <v>10525</v>
      </c>
      <c r="M1067" t="s">
        <v>10526</v>
      </c>
      <c r="N1067" t="s">
        <v>61</v>
      </c>
      <c r="O1067" t="s">
        <v>62</v>
      </c>
      <c r="P1067" t="s">
        <v>7711</v>
      </c>
      <c r="Q1067" t="s">
        <v>7712</v>
      </c>
      <c r="R1067" t="s">
        <v>10527</v>
      </c>
      <c r="S1067" t="s">
        <v>10528</v>
      </c>
      <c r="Z1067" t="s">
        <v>10529</v>
      </c>
      <c r="AA1067" t="s">
        <v>10530</v>
      </c>
      <c r="AB1067">
        <v>23</v>
      </c>
      <c r="AC1067">
        <v>23</v>
      </c>
      <c r="AD1067">
        <v>23</v>
      </c>
      <c r="AE1067">
        <v>29.1</v>
      </c>
      <c r="AF1067">
        <v>29.1</v>
      </c>
      <c r="AG1067">
        <v>29.1</v>
      </c>
      <c r="AH1067">
        <v>92.619</v>
      </c>
      <c r="AI1067">
        <v>0</v>
      </c>
      <c r="AJ1067">
        <v>52.734999999999999</v>
      </c>
      <c r="AK1067">
        <v>19531000000</v>
      </c>
      <c r="AL1067">
        <v>103</v>
      </c>
      <c r="AM1067">
        <v>1.9270503345621699</v>
      </c>
      <c r="AN1067">
        <v>0.15524663677129999</v>
      </c>
      <c r="AO1067">
        <v>0.43111610412597701</v>
      </c>
      <c r="AP1067">
        <v>4.3849575424417804</v>
      </c>
      <c r="AQ1067" t="s">
        <v>10531</v>
      </c>
      <c r="AR1067" t="s">
        <v>10532</v>
      </c>
      <c r="AS1067" t="s">
        <v>10533</v>
      </c>
      <c r="AT1067" t="s">
        <v>10534</v>
      </c>
      <c r="AU1067">
        <v>917</v>
      </c>
      <c r="AV1067" t="s">
        <v>10535</v>
      </c>
      <c r="AW1067" t="s">
        <v>10536</v>
      </c>
      <c r="AY1067">
        <v>1.9270503345621699</v>
      </c>
      <c r="AZ1067">
        <v>0.43111610412597701</v>
      </c>
      <c r="BA1067" s="6">
        <f t="shared" si="85"/>
        <v>0.34827623293125276</v>
      </c>
      <c r="BB1067" s="4" t="str">
        <f t="shared" si="82"/>
        <v/>
      </c>
      <c r="BC1067" t="str">
        <f t="shared" si="81"/>
        <v/>
      </c>
      <c r="BD1067" t="str">
        <f t="shared" si="83"/>
        <v/>
      </c>
      <c r="BE1067" t="str">
        <f t="shared" si="84"/>
        <v/>
      </c>
      <c r="BF1067" t="s">
        <v>10534</v>
      </c>
      <c r="BG1067" t="s">
        <v>10533</v>
      </c>
    </row>
    <row r="1068" spans="1:59" x14ac:dyDescent="0.2">
      <c r="A1068">
        <v>25.542976379394499</v>
      </c>
      <c r="B1068">
        <v>25.574558258056602</v>
      </c>
      <c r="C1068">
        <v>25.454504013061499</v>
      </c>
      <c r="D1068">
        <v>26.086973190307599</v>
      </c>
      <c r="E1068">
        <v>26.096757888793899</v>
      </c>
      <c r="F1068">
        <v>25.6805934906006</v>
      </c>
      <c r="I1068" t="s">
        <v>36259</v>
      </c>
      <c r="J1068" t="s">
        <v>36260</v>
      </c>
      <c r="K1068" t="s">
        <v>36261</v>
      </c>
      <c r="P1068" t="s">
        <v>63</v>
      </c>
      <c r="Q1068" t="s">
        <v>64</v>
      </c>
      <c r="R1068" t="s">
        <v>451</v>
      </c>
      <c r="S1068" t="s">
        <v>452</v>
      </c>
      <c r="T1068" t="s">
        <v>453</v>
      </c>
      <c r="U1068" t="s">
        <v>454</v>
      </c>
      <c r="Z1068" t="s">
        <v>36262</v>
      </c>
      <c r="AA1068" t="s">
        <v>36263</v>
      </c>
      <c r="AB1068">
        <v>3</v>
      </c>
      <c r="AC1068">
        <v>3</v>
      </c>
      <c r="AD1068">
        <v>3</v>
      </c>
      <c r="AE1068">
        <v>5.3</v>
      </c>
      <c r="AF1068">
        <v>5.3</v>
      </c>
      <c r="AG1068">
        <v>5.3</v>
      </c>
      <c r="AH1068">
        <v>70.144000000000005</v>
      </c>
      <c r="AI1068">
        <v>0</v>
      </c>
      <c r="AJ1068">
        <v>5.8459000000000003</v>
      </c>
      <c r="AK1068">
        <v>341660000</v>
      </c>
      <c r="AL1068">
        <v>3</v>
      </c>
      <c r="AM1068">
        <v>1.4151769731066599</v>
      </c>
      <c r="AN1068">
        <v>0.177493243243243</v>
      </c>
      <c r="AO1068">
        <v>0.430761973063152</v>
      </c>
      <c r="AP1068">
        <v>3.0389033273191202</v>
      </c>
      <c r="AQ1068" t="s">
        <v>36264</v>
      </c>
      <c r="AR1068" t="s">
        <v>36264</v>
      </c>
      <c r="AS1068" t="s">
        <v>36265</v>
      </c>
      <c r="AT1068" t="s">
        <v>36266</v>
      </c>
      <c r="AU1068">
        <v>3637</v>
      </c>
      <c r="AV1068" t="s">
        <v>36267</v>
      </c>
      <c r="AW1068" t="s">
        <v>36265</v>
      </c>
      <c r="AY1068">
        <v>1.4151769731066599</v>
      </c>
      <c r="AZ1068">
        <v>0.430761973063152</v>
      </c>
      <c r="BA1068" s="6">
        <f t="shared" si="85"/>
        <v>0.34794531899173742</v>
      </c>
      <c r="BB1068" s="4" t="str">
        <f t="shared" si="82"/>
        <v/>
      </c>
      <c r="BC1068" t="str">
        <f t="shared" si="81"/>
        <v/>
      </c>
      <c r="BD1068" t="str">
        <f t="shared" si="83"/>
        <v/>
      </c>
      <c r="BE1068" t="str">
        <f t="shared" si="84"/>
        <v/>
      </c>
      <c r="BF1068" t="s">
        <v>36266</v>
      </c>
      <c r="BG1068" t="s">
        <v>36265</v>
      </c>
    </row>
    <row r="1069" spans="1:59" x14ac:dyDescent="0.2">
      <c r="A1069">
        <v>32.730262756347699</v>
      </c>
      <c r="B1069">
        <v>32.6209106445313</v>
      </c>
      <c r="C1069">
        <v>32.494861602783203</v>
      </c>
      <c r="D1069">
        <v>33.204593658447301</v>
      </c>
      <c r="E1069">
        <v>32.966262817382798</v>
      </c>
      <c r="F1069">
        <v>32.967262268066399</v>
      </c>
      <c r="I1069" t="s">
        <v>13797</v>
      </c>
      <c r="J1069" t="s">
        <v>13798</v>
      </c>
      <c r="K1069" t="s">
        <v>13799</v>
      </c>
      <c r="N1069" t="s">
        <v>61</v>
      </c>
      <c r="O1069" t="s">
        <v>62</v>
      </c>
      <c r="P1069" t="s">
        <v>1487</v>
      </c>
      <c r="Q1069" t="s">
        <v>1488</v>
      </c>
      <c r="R1069" t="s">
        <v>13800</v>
      </c>
      <c r="S1069" t="s">
        <v>13801</v>
      </c>
      <c r="T1069" t="s">
        <v>268</v>
      </c>
      <c r="U1069" t="s">
        <v>269</v>
      </c>
      <c r="Z1069" t="s">
        <v>13802</v>
      </c>
      <c r="AA1069" t="s">
        <v>13803</v>
      </c>
      <c r="AB1069">
        <v>48</v>
      </c>
      <c r="AC1069">
        <v>48</v>
      </c>
      <c r="AD1069">
        <v>48</v>
      </c>
      <c r="AE1069">
        <v>45.5</v>
      </c>
      <c r="AF1069">
        <v>45.5</v>
      </c>
      <c r="AG1069">
        <v>45.5</v>
      </c>
      <c r="AH1069">
        <v>117.8</v>
      </c>
      <c r="AI1069">
        <v>0</v>
      </c>
      <c r="AJ1069">
        <v>323.31</v>
      </c>
      <c r="AK1069">
        <v>46470000000</v>
      </c>
      <c r="AL1069">
        <v>260</v>
      </c>
      <c r="AM1069">
        <v>1.83645347187618</v>
      </c>
      <c r="AN1069">
        <v>0.14638518518518501</v>
      </c>
      <c r="AO1069">
        <v>0.430694580078125</v>
      </c>
      <c r="AP1069">
        <v>4.1233232490862397</v>
      </c>
      <c r="AQ1069" t="s">
        <v>13804</v>
      </c>
      <c r="AR1069" t="s">
        <v>13804</v>
      </c>
      <c r="AS1069" t="s">
        <v>13805</v>
      </c>
      <c r="AT1069" t="s">
        <v>13806</v>
      </c>
      <c r="AU1069">
        <v>1194</v>
      </c>
      <c r="AV1069" t="s">
        <v>13807</v>
      </c>
      <c r="AW1069" t="s">
        <v>13808</v>
      </c>
      <c r="AY1069">
        <v>1.83645347187618</v>
      </c>
      <c r="AZ1069">
        <v>0.430694580078125</v>
      </c>
      <c r="BA1069" s="6">
        <f t="shared" si="85"/>
        <v>0.34788235354554509</v>
      </c>
      <c r="BB1069" s="4" t="str">
        <f t="shared" si="82"/>
        <v/>
      </c>
      <c r="BC1069" t="str">
        <f t="shared" si="81"/>
        <v/>
      </c>
      <c r="BD1069" t="str">
        <f t="shared" si="83"/>
        <v/>
      </c>
      <c r="BE1069" t="str">
        <f t="shared" si="84"/>
        <v/>
      </c>
      <c r="BF1069" t="s">
        <v>13806</v>
      </c>
      <c r="BG1069" t="s">
        <v>13805</v>
      </c>
    </row>
    <row r="1070" spans="1:59" x14ac:dyDescent="0.2">
      <c r="A1070">
        <v>29.388334274291999</v>
      </c>
      <c r="B1070">
        <v>29.435911178588899</v>
      </c>
      <c r="C1070">
        <v>28.743553161621101</v>
      </c>
      <c r="D1070">
        <v>29.880958557128899</v>
      </c>
      <c r="E1070">
        <v>29.683731079101602</v>
      </c>
      <c r="F1070">
        <v>29.294103622436499</v>
      </c>
      <c r="I1070" t="s">
        <v>23398</v>
      </c>
      <c r="J1070" t="s">
        <v>23399</v>
      </c>
      <c r="K1070" t="s">
        <v>23400</v>
      </c>
      <c r="P1070" t="s">
        <v>1487</v>
      </c>
      <c r="Q1070" t="s">
        <v>1488</v>
      </c>
      <c r="R1070" t="s">
        <v>17696</v>
      </c>
      <c r="S1070" t="s">
        <v>17697</v>
      </c>
      <c r="T1070" t="s">
        <v>637</v>
      </c>
      <c r="U1070" t="s">
        <v>638</v>
      </c>
      <c r="Z1070" t="s">
        <v>500</v>
      </c>
      <c r="AA1070" t="s">
        <v>501</v>
      </c>
      <c r="AB1070">
        <v>13</v>
      </c>
      <c r="AC1070">
        <v>13</v>
      </c>
      <c r="AD1070">
        <v>13</v>
      </c>
      <c r="AE1070">
        <v>25.8</v>
      </c>
      <c r="AF1070">
        <v>25.8</v>
      </c>
      <c r="AG1070">
        <v>25.8</v>
      </c>
      <c r="AH1070">
        <v>59.152000000000001</v>
      </c>
      <c r="AI1070">
        <v>0</v>
      </c>
      <c r="AJ1070">
        <v>37.036000000000001</v>
      </c>
      <c r="AK1070">
        <v>4387700000</v>
      </c>
      <c r="AL1070">
        <v>50</v>
      </c>
      <c r="AM1070">
        <v>0.69498944636082405</v>
      </c>
      <c r="AN1070">
        <v>0.39717122141661998</v>
      </c>
      <c r="AO1070">
        <v>0.430331548055012</v>
      </c>
      <c r="AP1070">
        <v>1.5254439112874301</v>
      </c>
      <c r="AQ1070" t="s">
        <v>23401</v>
      </c>
      <c r="AR1070" t="s">
        <v>23401</v>
      </c>
      <c r="AS1070" t="s">
        <v>23402</v>
      </c>
      <c r="AT1070" t="s">
        <v>23403</v>
      </c>
      <c r="AU1070">
        <v>2102</v>
      </c>
      <c r="AV1070" t="s">
        <v>23404</v>
      </c>
      <c r="AW1070" t="s">
        <v>23402</v>
      </c>
      <c r="AX1070" t="s">
        <v>23405</v>
      </c>
      <c r="AY1070">
        <v>0.69498944636082405</v>
      </c>
      <c r="AZ1070">
        <v>0.430331548055012</v>
      </c>
      <c r="BA1070" s="6">
        <f t="shared" si="85"/>
        <v>0.34754322234765844</v>
      </c>
      <c r="BB1070" s="4" t="str">
        <f t="shared" si="82"/>
        <v/>
      </c>
      <c r="BC1070" t="str">
        <f t="shared" si="81"/>
        <v/>
      </c>
      <c r="BD1070" t="str">
        <f t="shared" si="83"/>
        <v/>
      </c>
      <c r="BE1070" t="str">
        <f t="shared" si="84"/>
        <v/>
      </c>
      <c r="BF1070" t="s">
        <v>23403</v>
      </c>
      <c r="BG1070" t="s">
        <v>23402</v>
      </c>
    </row>
    <row r="1071" spans="1:59" x14ac:dyDescent="0.2">
      <c r="A1071">
        <v>27.953325271606399</v>
      </c>
      <c r="B1071">
        <v>27.919174194335898</v>
      </c>
      <c r="C1071">
        <v>27.595411300659201</v>
      </c>
      <c r="D1071">
        <v>28.201349258422901</v>
      </c>
      <c r="E1071">
        <v>28.5779113769531</v>
      </c>
      <c r="F1071">
        <v>27.979619979858398</v>
      </c>
      <c r="I1071" t="s">
        <v>41554</v>
      </c>
      <c r="J1071" t="s">
        <v>41555</v>
      </c>
      <c r="K1071" t="s">
        <v>138</v>
      </c>
      <c r="L1071" t="s">
        <v>17178</v>
      </c>
      <c r="M1071" t="s">
        <v>17179</v>
      </c>
      <c r="P1071" t="s">
        <v>138</v>
      </c>
      <c r="Q1071" t="s">
        <v>139</v>
      </c>
      <c r="R1071" t="s">
        <v>41556</v>
      </c>
      <c r="S1071" t="s">
        <v>41557</v>
      </c>
      <c r="T1071" t="s">
        <v>18750</v>
      </c>
      <c r="U1071" t="s">
        <v>18751</v>
      </c>
      <c r="Z1071" t="s">
        <v>41558</v>
      </c>
      <c r="AA1071" t="s">
        <v>41559</v>
      </c>
      <c r="AB1071">
        <v>6</v>
      </c>
      <c r="AC1071">
        <v>6</v>
      </c>
      <c r="AD1071">
        <v>6</v>
      </c>
      <c r="AE1071">
        <v>24.4</v>
      </c>
      <c r="AF1071">
        <v>24.4</v>
      </c>
      <c r="AG1071">
        <v>24.4</v>
      </c>
      <c r="AH1071">
        <v>44.293999999999997</v>
      </c>
      <c r="AI1071">
        <v>0</v>
      </c>
      <c r="AJ1071">
        <v>57.536000000000001</v>
      </c>
      <c r="AK1071">
        <v>1690500000</v>
      </c>
      <c r="AL1071">
        <v>16</v>
      </c>
      <c r="AM1071">
        <v>0.96635267987495899</v>
      </c>
      <c r="AN1071">
        <v>0.271693053311793</v>
      </c>
      <c r="AO1071">
        <v>0.43032328287760502</v>
      </c>
      <c r="AP1071">
        <v>2.0632335025657502</v>
      </c>
      <c r="AQ1071" t="s">
        <v>41560</v>
      </c>
      <c r="AR1071" t="s">
        <v>41560</v>
      </c>
      <c r="AS1071" t="s">
        <v>41561</v>
      </c>
      <c r="AT1071" t="s">
        <v>41562</v>
      </c>
      <c r="AU1071">
        <v>4277</v>
      </c>
      <c r="AV1071" t="s">
        <v>41563</v>
      </c>
      <c r="AW1071" t="s">
        <v>41561</v>
      </c>
      <c r="AY1071">
        <v>0.96635267987495899</v>
      </c>
      <c r="AZ1071">
        <v>0.43032328287760502</v>
      </c>
      <c r="BA1071" s="6">
        <f t="shared" si="85"/>
        <v>0.34753550231565122</v>
      </c>
      <c r="BB1071" s="4" t="str">
        <f t="shared" si="82"/>
        <v/>
      </c>
      <c r="BC1071" t="str">
        <f t="shared" si="81"/>
        <v/>
      </c>
      <c r="BD1071" t="str">
        <f t="shared" si="83"/>
        <v/>
      </c>
      <c r="BE1071" t="str">
        <f t="shared" si="84"/>
        <v/>
      </c>
      <c r="BF1071" t="s">
        <v>41562</v>
      </c>
      <c r="BG1071" t="s">
        <v>41561</v>
      </c>
    </row>
    <row r="1072" spans="1:59" x14ac:dyDescent="0.2">
      <c r="A1072">
        <v>25.3609504699707</v>
      </c>
      <c r="B1072">
        <v>23.7372741699219</v>
      </c>
      <c r="C1072">
        <v>26.2202968597412</v>
      </c>
      <c r="D1072">
        <v>25.5332355499268</v>
      </c>
      <c r="E1072">
        <v>25.794416427612301</v>
      </c>
      <c r="F1072">
        <v>25.281429290771499</v>
      </c>
      <c r="I1072" t="s">
        <v>13748</v>
      </c>
      <c r="J1072" t="s">
        <v>12713</v>
      </c>
      <c r="K1072" t="s">
        <v>13749</v>
      </c>
      <c r="P1072" t="s">
        <v>6571</v>
      </c>
      <c r="Q1072" t="s">
        <v>6572</v>
      </c>
      <c r="R1072" t="s">
        <v>13750</v>
      </c>
      <c r="S1072" t="s">
        <v>13751</v>
      </c>
      <c r="Z1072" t="s">
        <v>6181</v>
      </c>
      <c r="AA1072" t="s">
        <v>6182</v>
      </c>
      <c r="AB1072">
        <v>6</v>
      </c>
      <c r="AC1072">
        <v>2</v>
      </c>
      <c r="AD1072">
        <v>2</v>
      </c>
      <c r="AE1072">
        <v>25.8</v>
      </c>
      <c r="AF1072">
        <v>11.4</v>
      </c>
      <c r="AG1072">
        <v>11.4</v>
      </c>
      <c r="AH1072">
        <v>42.292999999999999</v>
      </c>
      <c r="AI1072">
        <v>0</v>
      </c>
      <c r="AJ1072">
        <v>8.36</v>
      </c>
      <c r="AK1072">
        <v>282790000</v>
      </c>
      <c r="AL1072">
        <v>4</v>
      </c>
      <c r="AM1072">
        <v>0.22650287053578999</v>
      </c>
      <c r="AN1072">
        <v>0.778540540540541</v>
      </c>
      <c r="AO1072">
        <v>0.43018658955892197</v>
      </c>
      <c r="AP1072">
        <v>0.57904140007763705</v>
      </c>
      <c r="AQ1072" t="s">
        <v>13752</v>
      </c>
      <c r="AR1072" t="s">
        <v>13752</v>
      </c>
      <c r="AS1072" t="s">
        <v>13753</v>
      </c>
      <c r="AT1072" t="s">
        <v>13754</v>
      </c>
      <c r="AU1072">
        <v>1190</v>
      </c>
      <c r="AV1072" t="s">
        <v>13755</v>
      </c>
      <c r="AW1072" t="s">
        <v>13753</v>
      </c>
      <c r="AY1072">
        <v>0.22650287053578999</v>
      </c>
      <c r="AZ1072">
        <v>0.43018658955892197</v>
      </c>
      <c r="BA1072" s="6">
        <f t="shared" si="85"/>
        <v>0.34740783127734587</v>
      </c>
      <c r="BB1072" s="4" t="str">
        <f t="shared" si="82"/>
        <v/>
      </c>
      <c r="BC1072" t="str">
        <f t="shared" si="81"/>
        <v/>
      </c>
      <c r="BD1072" t="str">
        <f t="shared" si="83"/>
        <v/>
      </c>
      <c r="BE1072" t="str">
        <f t="shared" si="84"/>
        <v/>
      </c>
      <c r="BF1072" t="s">
        <v>13754</v>
      </c>
      <c r="BG1072" t="s">
        <v>13753</v>
      </c>
    </row>
    <row r="1073" spans="1:59" x14ac:dyDescent="0.2">
      <c r="A1073">
        <v>31.5628356933594</v>
      </c>
      <c r="B1073">
        <v>31.598148345947301</v>
      </c>
      <c r="C1073">
        <v>31.1890163421631</v>
      </c>
      <c r="D1073">
        <v>31.908777236938501</v>
      </c>
      <c r="E1073">
        <v>31.8486423492432</v>
      </c>
      <c r="F1073">
        <v>31.882743835449201</v>
      </c>
      <c r="I1073" t="s">
        <v>12630</v>
      </c>
      <c r="J1073" t="s">
        <v>12631</v>
      </c>
      <c r="K1073" t="s">
        <v>12632</v>
      </c>
      <c r="N1073" t="s">
        <v>61</v>
      </c>
      <c r="O1073" t="s">
        <v>62</v>
      </c>
      <c r="P1073" t="s">
        <v>12633</v>
      </c>
      <c r="Q1073" t="s">
        <v>12634</v>
      </c>
      <c r="R1073" t="s">
        <v>12635</v>
      </c>
      <c r="S1073" t="s">
        <v>12636</v>
      </c>
      <c r="T1073" t="s">
        <v>6720</v>
      </c>
      <c r="U1073" t="s">
        <v>6721</v>
      </c>
      <c r="Z1073" t="s">
        <v>12637</v>
      </c>
      <c r="AA1073" t="s">
        <v>12638</v>
      </c>
      <c r="AB1073">
        <v>10</v>
      </c>
      <c r="AC1073">
        <v>10</v>
      </c>
      <c r="AD1073">
        <v>10</v>
      </c>
      <c r="AE1073">
        <v>46.8</v>
      </c>
      <c r="AF1073">
        <v>46.8</v>
      </c>
      <c r="AG1073">
        <v>46.8</v>
      </c>
      <c r="AH1073">
        <v>26.562999999999999</v>
      </c>
      <c r="AI1073">
        <v>0</v>
      </c>
      <c r="AJ1073">
        <v>111.85</v>
      </c>
      <c r="AK1073">
        <v>20730000000</v>
      </c>
      <c r="AL1073">
        <v>77</v>
      </c>
      <c r="AM1073">
        <v>1.50625333587322</v>
      </c>
      <c r="AN1073">
        <v>0.17492585170340699</v>
      </c>
      <c r="AO1073">
        <v>0.43005434672037901</v>
      </c>
      <c r="AP1073">
        <v>3.2569401427893498</v>
      </c>
      <c r="AQ1073" t="s">
        <v>12639</v>
      </c>
      <c r="AR1073" t="s">
        <v>12639</v>
      </c>
      <c r="AS1073" t="s">
        <v>12640</v>
      </c>
      <c r="AT1073" t="s">
        <v>12641</v>
      </c>
      <c r="AU1073">
        <v>1092</v>
      </c>
      <c r="AV1073" t="s">
        <v>12642</v>
      </c>
      <c r="AW1073" t="s">
        <v>12643</v>
      </c>
      <c r="AX1073" t="s">
        <v>12644</v>
      </c>
      <c r="AY1073">
        <v>1.50625333587322</v>
      </c>
      <c r="AZ1073">
        <v>0.43005434672037901</v>
      </c>
      <c r="BA1073" s="6">
        <f t="shared" si="85"/>
        <v>0.34728432848227953</v>
      </c>
      <c r="BB1073" s="4" t="str">
        <f t="shared" si="82"/>
        <v/>
      </c>
      <c r="BC1073" t="str">
        <f t="shared" si="81"/>
        <v/>
      </c>
      <c r="BD1073" t="str">
        <f t="shared" si="83"/>
        <v/>
      </c>
      <c r="BE1073" t="str">
        <f t="shared" si="84"/>
        <v/>
      </c>
      <c r="BF1073" t="s">
        <v>12641</v>
      </c>
      <c r="BG1073" t="s">
        <v>12640</v>
      </c>
    </row>
    <row r="1074" spans="1:59" x14ac:dyDescent="0.2">
      <c r="A1074">
        <v>27.9782009124756</v>
      </c>
      <c r="B1074">
        <v>27.619678497314499</v>
      </c>
      <c r="C1074">
        <v>27.787183761596701</v>
      </c>
      <c r="D1074">
        <v>28.376667022705099</v>
      </c>
      <c r="E1074">
        <v>28.1509304046631</v>
      </c>
      <c r="F1074">
        <v>28.1461296081543</v>
      </c>
      <c r="I1074" t="s">
        <v>27282</v>
      </c>
      <c r="J1074" t="s">
        <v>27283</v>
      </c>
      <c r="K1074" t="s">
        <v>27284</v>
      </c>
      <c r="L1074" t="s">
        <v>176</v>
      </c>
      <c r="M1074" t="s">
        <v>177</v>
      </c>
      <c r="P1074" t="s">
        <v>345</v>
      </c>
      <c r="Q1074" t="s">
        <v>346</v>
      </c>
      <c r="R1074" t="s">
        <v>8996</v>
      </c>
      <c r="S1074" t="s">
        <v>8997</v>
      </c>
      <c r="T1074" t="s">
        <v>4531</v>
      </c>
      <c r="U1074" t="s">
        <v>4532</v>
      </c>
      <c r="Z1074" t="s">
        <v>27285</v>
      </c>
      <c r="AA1074" t="s">
        <v>27286</v>
      </c>
      <c r="AB1074">
        <v>6</v>
      </c>
      <c r="AC1074">
        <v>6</v>
      </c>
      <c r="AD1074">
        <v>6</v>
      </c>
      <c r="AE1074">
        <v>33.9</v>
      </c>
      <c r="AF1074">
        <v>33.9</v>
      </c>
      <c r="AG1074">
        <v>33.9</v>
      </c>
      <c r="AH1074">
        <v>34.262</v>
      </c>
      <c r="AI1074">
        <v>0</v>
      </c>
      <c r="AJ1074">
        <v>66.697000000000003</v>
      </c>
      <c r="AK1074">
        <v>1645900000</v>
      </c>
      <c r="AL1074">
        <v>24</v>
      </c>
      <c r="AM1074">
        <v>1.5412356939628</v>
      </c>
      <c r="AN1074">
        <v>0.16895762711864401</v>
      </c>
      <c r="AO1074">
        <v>0.42955462137858202</v>
      </c>
      <c r="AP1074">
        <v>3.3428883830872298</v>
      </c>
      <c r="AQ1074" t="s">
        <v>27287</v>
      </c>
      <c r="AR1074" t="s">
        <v>27287</v>
      </c>
      <c r="AS1074" t="s">
        <v>27288</v>
      </c>
      <c r="AT1074" t="s">
        <v>27289</v>
      </c>
      <c r="AU1074">
        <v>2552</v>
      </c>
      <c r="AV1074" t="s">
        <v>27290</v>
      </c>
      <c r="AW1074" t="s">
        <v>27288</v>
      </c>
      <c r="AY1074">
        <v>1.5412356939628</v>
      </c>
      <c r="AZ1074">
        <v>0.42955462137858202</v>
      </c>
      <c r="BA1074" s="6">
        <f t="shared" si="85"/>
        <v>0.34681773262462956</v>
      </c>
      <c r="BB1074" s="4" t="str">
        <f t="shared" si="82"/>
        <v/>
      </c>
      <c r="BC1074" t="str">
        <f t="shared" si="81"/>
        <v/>
      </c>
      <c r="BD1074" t="str">
        <f t="shared" si="83"/>
        <v/>
      </c>
      <c r="BE1074" t="str">
        <f t="shared" si="84"/>
        <v/>
      </c>
      <c r="BF1074" t="s">
        <v>27289</v>
      </c>
      <c r="BG1074" t="s">
        <v>27288</v>
      </c>
    </row>
    <row r="1075" spans="1:59" x14ac:dyDescent="0.2">
      <c r="A1075">
        <v>27.3626899719238</v>
      </c>
      <c r="B1075">
        <v>27.081111907958999</v>
      </c>
      <c r="C1075">
        <v>26.810417175293001</v>
      </c>
      <c r="D1075">
        <v>27.9727897644043</v>
      </c>
      <c r="E1075">
        <v>27.395992279052699</v>
      </c>
      <c r="F1075">
        <v>27.173313140869102</v>
      </c>
      <c r="I1075" t="s">
        <v>26760</v>
      </c>
      <c r="J1075" t="s">
        <v>26761</v>
      </c>
      <c r="K1075" t="s">
        <v>26762</v>
      </c>
      <c r="P1075" t="s">
        <v>138</v>
      </c>
      <c r="Q1075" t="s">
        <v>139</v>
      </c>
      <c r="R1075" t="s">
        <v>26763</v>
      </c>
      <c r="S1075" t="s">
        <v>26764</v>
      </c>
      <c r="AB1075">
        <v>5</v>
      </c>
      <c r="AC1075">
        <v>5</v>
      </c>
      <c r="AD1075">
        <v>5</v>
      </c>
      <c r="AE1075">
        <v>15.3</v>
      </c>
      <c r="AF1075">
        <v>15.3</v>
      </c>
      <c r="AG1075">
        <v>15.3</v>
      </c>
      <c r="AH1075">
        <v>54.518999999999998</v>
      </c>
      <c r="AI1075">
        <v>2.7284999999999999E-4</v>
      </c>
      <c r="AJ1075">
        <v>3.9331</v>
      </c>
      <c r="AK1075">
        <v>1023600000</v>
      </c>
      <c r="AL1075">
        <v>7</v>
      </c>
      <c r="AM1075">
        <v>0.68071842749930001</v>
      </c>
      <c r="AN1075">
        <v>0.40347264770240698</v>
      </c>
      <c r="AO1075">
        <v>0.42929204305012902</v>
      </c>
      <c r="AP1075">
        <v>1.49762591331122</v>
      </c>
      <c r="AQ1075" t="s">
        <v>26765</v>
      </c>
      <c r="AR1075" t="s">
        <v>26765</v>
      </c>
      <c r="AS1075" t="s">
        <v>26766</v>
      </c>
      <c r="AT1075" t="s">
        <v>26767</v>
      </c>
      <c r="AU1075">
        <v>2491</v>
      </c>
      <c r="AV1075" t="s">
        <v>26768</v>
      </c>
      <c r="AW1075" t="s">
        <v>26769</v>
      </c>
      <c r="AY1075">
        <v>0.68071842749930001</v>
      </c>
      <c r="AZ1075">
        <v>0.42929204305012902</v>
      </c>
      <c r="BA1075" s="6">
        <f t="shared" si="85"/>
        <v>0.34657262679267942</v>
      </c>
      <c r="BB1075" s="4" t="str">
        <f t="shared" si="82"/>
        <v/>
      </c>
      <c r="BC1075" t="str">
        <f t="shared" si="81"/>
        <v/>
      </c>
      <c r="BD1075" t="str">
        <f t="shared" si="83"/>
        <v/>
      </c>
      <c r="BE1075" t="str">
        <f t="shared" si="84"/>
        <v/>
      </c>
      <c r="BF1075" t="s">
        <v>26767</v>
      </c>
      <c r="BG1075" t="s">
        <v>26766</v>
      </c>
    </row>
    <row r="1076" spans="1:59" x14ac:dyDescent="0.2">
      <c r="A1076">
        <v>28.132957458496101</v>
      </c>
      <c r="B1076">
        <v>28.414819717407202</v>
      </c>
      <c r="C1076">
        <v>28.535306930541999</v>
      </c>
      <c r="D1076">
        <v>28.693519592285199</v>
      </c>
      <c r="E1076">
        <v>28.970762252807599</v>
      </c>
      <c r="F1076">
        <v>28.705532073974599</v>
      </c>
      <c r="I1076" t="s">
        <v>20053</v>
      </c>
      <c r="J1076" t="s">
        <v>20054</v>
      </c>
      <c r="K1076" t="s">
        <v>20055</v>
      </c>
      <c r="L1076" t="s">
        <v>11705</v>
      </c>
      <c r="M1076" t="s">
        <v>11706</v>
      </c>
      <c r="N1076" t="s">
        <v>802</v>
      </c>
      <c r="O1076" t="s">
        <v>803</v>
      </c>
      <c r="P1076" t="s">
        <v>20056</v>
      </c>
      <c r="Q1076" t="s">
        <v>20057</v>
      </c>
      <c r="R1076" t="s">
        <v>20058</v>
      </c>
      <c r="S1076" t="s">
        <v>20059</v>
      </c>
      <c r="T1076" t="s">
        <v>20060</v>
      </c>
      <c r="U1076" t="s">
        <v>20061</v>
      </c>
      <c r="X1076" t="s">
        <v>20062</v>
      </c>
      <c r="Y1076" t="s">
        <v>20063</v>
      </c>
      <c r="Z1076" t="s">
        <v>20064</v>
      </c>
      <c r="AA1076" t="s">
        <v>20065</v>
      </c>
      <c r="AB1076">
        <v>12</v>
      </c>
      <c r="AC1076">
        <v>12</v>
      </c>
      <c r="AD1076">
        <v>12</v>
      </c>
      <c r="AE1076">
        <v>18.8</v>
      </c>
      <c r="AF1076">
        <v>18.8</v>
      </c>
      <c r="AG1076">
        <v>18.8</v>
      </c>
      <c r="AH1076">
        <v>77.504000000000005</v>
      </c>
      <c r="AI1076">
        <v>0</v>
      </c>
      <c r="AJ1076">
        <v>70.869</v>
      </c>
      <c r="AK1076">
        <v>2439200000</v>
      </c>
      <c r="AL1076">
        <v>42</v>
      </c>
      <c r="AM1076">
        <v>1.3404333747881101</v>
      </c>
      <c r="AN1076">
        <v>0.18630700447093901</v>
      </c>
      <c r="AO1076">
        <v>0.42890993754069101</v>
      </c>
      <c r="AP1076">
        <v>2.8657628412977201</v>
      </c>
      <c r="AQ1076" t="s">
        <v>20066</v>
      </c>
      <c r="AR1076" t="s">
        <v>20066</v>
      </c>
      <c r="AS1076" t="s">
        <v>20067</v>
      </c>
      <c r="AT1076" t="s">
        <v>20068</v>
      </c>
      <c r="AU1076">
        <v>1774</v>
      </c>
      <c r="AV1076" t="s">
        <v>20069</v>
      </c>
      <c r="AW1076" t="s">
        <v>20070</v>
      </c>
      <c r="AY1076">
        <v>1.3404333747881101</v>
      </c>
      <c r="AZ1076">
        <v>0.42890993754069101</v>
      </c>
      <c r="BA1076" s="6">
        <f t="shared" si="85"/>
        <v>0.34621602704525989</v>
      </c>
      <c r="BB1076" s="4" t="str">
        <f t="shared" si="82"/>
        <v/>
      </c>
      <c r="BC1076" t="str">
        <f t="shared" si="81"/>
        <v/>
      </c>
      <c r="BD1076" t="str">
        <f t="shared" si="83"/>
        <v/>
      </c>
      <c r="BE1076" t="str">
        <f t="shared" si="84"/>
        <v/>
      </c>
      <c r="BF1076" t="s">
        <v>20068</v>
      </c>
      <c r="BG1076" t="s">
        <v>20067</v>
      </c>
    </row>
    <row r="1077" spans="1:59" x14ac:dyDescent="0.2">
      <c r="A1077">
        <v>27.689191818237301</v>
      </c>
      <c r="B1077">
        <v>27.552082061767599</v>
      </c>
      <c r="C1077">
        <v>27.1074924468994</v>
      </c>
      <c r="D1077">
        <v>27.785688400268601</v>
      </c>
      <c r="E1077">
        <v>27.8830871582031</v>
      </c>
      <c r="F1077">
        <v>27.966037750244102</v>
      </c>
      <c r="I1077" t="s">
        <v>40031</v>
      </c>
      <c r="J1077" t="s">
        <v>40032</v>
      </c>
      <c r="K1077" t="s">
        <v>978</v>
      </c>
      <c r="N1077" t="s">
        <v>4596</v>
      </c>
      <c r="O1077" t="s">
        <v>4597</v>
      </c>
      <c r="P1077" t="s">
        <v>978</v>
      </c>
      <c r="Q1077" t="s">
        <v>979</v>
      </c>
      <c r="AB1077">
        <v>3</v>
      </c>
      <c r="AC1077">
        <v>3</v>
      </c>
      <c r="AD1077">
        <v>3</v>
      </c>
      <c r="AE1077">
        <v>14.6</v>
      </c>
      <c r="AF1077">
        <v>14.6</v>
      </c>
      <c r="AG1077">
        <v>14.6</v>
      </c>
      <c r="AH1077">
        <v>32.932000000000002</v>
      </c>
      <c r="AI1077">
        <v>0</v>
      </c>
      <c r="AJ1077">
        <v>9.0388000000000002</v>
      </c>
      <c r="AK1077">
        <v>1298900000</v>
      </c>
      <c r="AL1077">
        <v>9</v>
      </c>
      <c r="AM1077">
        <v>1.1006458069059699</v>
      </c>
      <c r="AN1077">
        <v>0.22713385826771701</v>
      </c>
      <c r="AO1077">
        <v>0.42868232727050798</v>
      </c>
      <c r="AP1077">
        <v>2.3407323492696501</v>
      </c>
      <c r="AQ1077" t="s">
        <v>40033</v>
      </c>
      <c r="AR1077" t="s">
        <v>40033</v>
      </c>
      <c r="AS1077" t="s">
        <v>40034</v>
      </c>
      <c r="AT1077" t="s">
        <v>40035</v>
      </c>
      <c r="AU1077">
        <v>4093</v>
      </c>
      <c r="AV1077" t="s">
        <v>40036</v>
      </c>
      <c r="AW1077" t="s">
        <v>40034</v>
      </c>
      <c r="AY1077">
        <v>1.1006458069059699</v>
      </c>
      <c r="AZ1077">
        <v>0.42868232727050798</v>
      </c>
      <c r="BA1077" s="6">
        <f t="shared" si="85"/>
        <v>0.34600365477304296</v>
      </c>
      <c r="BB1077" s="4" t="str">
        <f t="shared" si="82"/>
        <v/>
      </c>
      <c r="BC1077" t="str">
        <f t="shared" si="81"/>
        <v/>
      </c>
      <c r="BD1077" t="str">
        <f t="shared" si="83"/>
        <v/>
      </c>
      <c r="BE1077" t="str">
        <f t="shared" si="84"/>
        <v/>
      </c>
      <c r="BF1077" t="s">
        <v>40035</v>
      </c>
      <c r="BG1077" t="s">
        <v>40034</v>
      </c>
    </row>
    <row r="1078" spans="1:59" x14ac:dyDescent="0.2">
      <c r="A1078">
        <v>31.9318141937256</v>
      </c>
      <c r="B1078">
        <v>31.942970275878899</v>
      </c>
      <c r="C1078">
        <v>31.706150054931602</v>
      </c>
      <c r="D1078">
        <v>32.307910919189503</v>
      </c>
      <c r="E1078">
        <v>32.437629699707003</v>
      </c>
      <c r="F1078">
        <v>32.121021270752003</v>
      </c>
      <c r="I1078" t="s">
        <v>31021</v>
      </c>
      <c r="J1078" t="s">
        <v>31022</v>
      </c>
      <c r="K1078" t="s">
        <v>31023</v>
      </c>
      <c r="L1078" t="s">
        <v>122</v>
      </c>
      <c r="M1078" t="s">
        <v>123</v>
      </c>
      <c r="P1078" t="s">
        <v>5211</v>
      </c>
      <c r="Q1078" t="s">
        <v>5212</v>
      </c>
      <c r="R1078" t="s">
        <v>6008</v>
      </c>
      <c r="S1078" t="s">
        <v>6009</v>
      </c>
      <c r="T1078" t="s">
        <v>3414</v>
      </c>
      <c r="U1078" t="s">
        <v>3415</v>
      </c>
      <c r="Z1078" t="s">
        <v>6010</v>
      </c>
      <c r="AA1078" t="s">
        <v>6011</v>
      </c>
      <c r="AB1078">
        <v>30</v>
      </c>
      <c r="AC1078">
        <v>30</v>
      </c>
      <c r="AD1078">
        <v>30</v>
      </c>
      <c r="AE1078">
        <v>48.3</v>
      </c>
      <c r="AF1078">
        <v>48.3</v>
      </c>
      <c r="AG1078">
        <v>48.3</v>
      </c>
      <c r="AH1078">
        <v>91.295000000000002</v>
      </c>
      <c r="AI1078">
        <v>0</v>
      </c>
      <c r="AJ1078">
        <v>323.31</v>
      </c>
      <c r="AK1078">
        <v>27533000000</v>
      </c>
      <c r="AL1078">
        <v>222</v>
      </c>
      <c r="AM1078">
        <v>1.6318881226180599</v>
      </c>
      <c r="AN1078">
        <v>0.167815856777494</v>
      </c>
      <c r="AO1078">
        <v>0.42854245503743699</v>
      </c>
      <c r="AP1078">
        <v>3.5716819949588401</v>
      </c>
      <c r="AQ1078" t="s">
        <v>31024</v>
      </c>
      <c r="AR1078" t="s">
        <v>31024</v>
      </c>
      <c r="AS1078" t="s">
        <v>31025</v>
      </c>
      <c r="AT1078" t="s">
        <v>31026</v>
      </c>
      <c r="AU1078">
        <v>2996</v>
      </c>
      <c r="AV1078" t="s">
        <v>31027</v>
      </c>
      <c r="AW1078" t="s">
        <v>31025</v>
      </c>
      <c r="AY1078">
        <v>1.6318881226180599</v>
      </c>
      <c r="AZ1078">
        <v>0.42854245503743699</v>
      </c>
      <c r="BA1078" s="6">
        <f t="shared" si="85"/>
        <v>0.34587316329330231</v>
      </c>
      <c r="BB1078" s="4" t="str">
        <f t="shared" si="82"/>
        <v/>
      </c>
      <c r="BC1078" t="str">
        <f t="shared" si="81"/>
        <v/>
      </c>
      <c r="BD1078" t="str">
        <f t="shared" si="83"/>
        <v/>
      </c>
      <c r="BE1078" t="str">
        <f t="shared" si="84"/>
        <v/>
      </c>
      <c r="BF1078" t="s">
        <v>31026</v>
      </c>
      <c r="BG1078" t="s">
        <v>31025</v>
      </c>
    </row>
    <row r="1079" spans="1:59" x14ac:dyDescent="0.2">
      <c r="A1079">
        <v>30.075843811035199</v>
      </c>
      <c r="B1079">
        <v>30.181749343872099</v>
      </c>
      <c r="C1079">
        <v>29.9799194335938</v>
      </c>
      <c r="D1079">
        <v>30.6166667938232</v>
      </c>
      <c r="E1079">
        <v>30.4143772125244</v>
      </c>
      <c r="F1079">
        <v>30.491996765136701</v>
      </c>
      <c r="I1079" t="s">
        <v>34573</v>
      </c>
      <c r="K1079" t="s">
        <v>34574</v>
      </c>
      <c r="L1079" t="s">
        <v>993</v>
      </c>
      <c r="M1079" t="s">
        <v>994</v>
      </c>
      <c r="Z1079" t="s">
        <v>34575</v>
      </c>
      <c r="AA1079" t="s">
        <v>34576</v>
      </c>
      <c r="AB1079">
        <v>16</v>
      </c>
      <c r="AC1079">
        <v>16</v>
      </c>
      <c r="AD1079">
        <v>16</v>
      </c>
      <c r="AE1079">
        <v>46.7</v>
      </c>
      <c r="AF1079">
        <v>46.7</v>
      </c>
      <c r="AG1079">
        <v>46.7</v>
      </c>
      <c r="AH1079">
        <v>37.085000000000001</v>
      </c>
      <c r="AI1079">
        <v>0</v>
      </c>
      <c r="AJ1079">
        <v>168.42</v>
      </c>
      <c r="AK1079">
        <v>7995900000</v>
      </c>
      <c r="AL1079">
        <v>88</v>
      </c>
      <c r="AM1079">
        <v>2.1771358736597999</v>
      </c>
      <c r="AN1079">
        <v>0.12162091503267999</v>
      </c>
      <c r="AO1079">
        <v>0.428509394327797</v>
      </c>
      <c r="AP1079">
        <v>5.1702896952329196</v>
      </c>
      <c r="AQ1079" t="s">
        <v>34577</v>
      </c>
      <c r="AR1079" t="s">
        <v>34577</v>
      </c>
      <c r="AS1079" t="s">
        <v>34578</v>
      </c>
      <c r="AT1079" t="s">
        <v>34579</v>
      </c>
      <c r="AU1079">
        <v>3428</v>
      </c>
      <c r="AV1079" t="s">
        <v>34580</v>
      </c>
      <c r="AW1079" t="s">
        <v>34581</v>
      </c>
      <c r="AY1079">
        <v>2.1771358736597999</v>
      </c>
      <c r="AZ1079">
        <v>0.428509394327797</v>
      </c>
      <c r="BA1079" s="6">
        <f t="shared" si="85"/>
        <v>0.34584232170115814</v>
      </c>
      <c r="BB1079" s="4" t="str">
        <f t="shared" si="82"/>
        <v/>
      </c>
      <c r="BC1079" t="str">
        <f t="shared" si="81"/>
        <v/>
      </c>
      <c r="BD1079" t="str">
        <f t="shared" si="83"/>
        <v/>
      </c>
      <c r="BE1079" t="str">
        <f t="shared" si="84"/>
        <v/>
      </c>
      <c r="BF1079" t="s">
        <v>34579</v>
      </c>
      <c r="BG1079" t="s">
        <v>34578</v>
      </c>
    </row>
    <row r="1080" spans="1:59" x14ac:dyDescent="0.2">
      <c r="A1080">
        <v>25.837568283081101</v>
      </c>
      <c r="B1080">
        <v>25.656847000122099</v>
      </c>
      <c r="C1080">
        <v>25.2855625152588</v>
      </c>
      <c r="D1080">
        <v>26.304241180419901</v>
      </c>
      <c r="E1080">
        <v>25.987047195434599</v>
      </c>
      <c r="F1080">
        <v>25.773668289184599</v>
      </c>
      <c r="I1080" t="s">
        <v>33479</v>
      </c>
      <c r="J1080" t="s">
        <v>33480</v>
      </c>
      <c r="K1080" t="s">
        <v>33481</v>
      </c>
      <c r="N1080" t="s">
        <v>802</v>
      </c>
      <c r="O1080" t="s">
        <v>803</v>
      </c>
      <c r="P1080" t="s">
        <v>196</v>
      </c>
      <c r="Q1080" t="s">
        <v>197</v>
      </c>
      <c r="R1080" t="s">
        <v>3667</v>
      </c>
      <c r="S1080" t="s">
        <v>3668</v>
      </c>
      <c r="T1080" t="s">
        <v>3669</v>
      </c>
      <c r="U1080" t="s">
        <v>3670</v>
      </c>
      <c r="Z1080" t="s">
        <v>33482</v>
      </c>
      <c r="AA1080" t="s">
        <v>33483</v>
      </c>
      <c r="AB1080">
        <v>3</v>
      </c>
      <c r="AC1080">
        <v>3</v>
      </c>
      <c r="AD1080">
        <v>3</v>
      </c>
      <c r="AE1080">
        <v>10.5</v>
      </c>
      <c r="AF1080">
        <v>10.5</v>
      </c>
      <c r="AG1080">
        <v>10.5</v>
      </c>
      <c r="AH1080">
        <v>42.546999999999997</v>
      </c>
      <c r="AI1080">
        <v>0</v>
      </c>
      <c r="AJ1080">
        <v>10.025</v>
      </c>
      <c r="AK1080">
        <v>360500000</v>
      </c>
      <c r="AL1080">
        <v>17</v>
      </c>
      <c r="AM1080">
        <v>0.89150927030548999</v>
      </c>
      <c r="AN1080">
        <v>0.30001739130434801</v>
      </c>
      <c r="AO1080">
        <v>0.428326288859051</v>
      </c>
      <c r="AP1080">
        <v>1.9124834063898799</v>
      </c>
      <c r="AQ1080" t="s">
        <v>33484</v>
      </c>
      <c r="AR1080" t="s">
        <v>33484</v>
      </c>
      <c r="AS1080" t="s">
        <v>33485</v>
      </c>
      <c r="AT1080" t="s">
        <v>33486</v>
      </c>
      <c r="AU1080">
        <v>3296</v>
      </c>
      <c r="AV1080" t="s">
        <v>33487</v>
      </c>
      <c r="AW1080" t="s">
        <v>33485</v>
      </c>
      <c r="AX1080" t="s">
        <v>33488</v>
      </c>
      <c r="AY1080">
        <v>0.89150927030548999</v>
      </c>
      <c r="AZ1080">
        <v>0.428326288859051</v>
      </c>
      <c r="BA1080" s="6">
        <f t="shared" si="85"/>
        <v>0.3456715195257487</v>
      </c>
      <c r="BB1080" s="4" t="str">
        <f t="shared" si="82"/>
        <v/>
      </c>
      <c r="BC1080" t="str">
        <f t="shared" si="81"/>
        <v/>
      </c>
      <c r="BD1080" t="str">
        <f t="shared" si="83"/>
        <v/>
      </c>
      <c r="BE1080" t="str">
        <f t="shared" si="84"/>
        <v/>
      </c>
      <c r="BF1080" t="s">
        <v>33486</v>
      </c>
      <c r="BG1080" t="s">
        <v>33485</v>
      </c>
    </row>
    <row r="1081" spans="1:59" x14ac:dyDescent="0.2">
      <c r="A1081">
        <v>33.307285308837898</v>
      </c>
      <c r="B1081">
        <v>33.300075531005902</v>
      </c>
      <c r="C1081">
        <v>33.042083740234403</v>
      </c>
      <c r="D1081">
        <v>33.724563598632798</v>
      </c>
      <c r="E1081">
        <v>33.719470977783203</v>
      </c>
      <c r="F1081">
        <v>33.489990234375</v>
      </c>
      <c r="I1081" t="s">
        <v>24485</v>
      </c>
      <c r="K1081" t="s">
        <v>24486</v>
      </c>
      <c r="L1081" t="s">
        <v>449</v>
      </c>
      <c r="M1081" t="s">
        <v>450</v>
      </c>
      <c r="P1081" t="s">
        <v>23100</v>
      </c>
      <c r="Q1081" t="s">
        <v>23101</v>
      </c>
      <c r="R1081" t="s">
        <v>1108</v>
      </c>
      <c r="S1081">
        <v>3036</v>
      </c>
      <c r="AB1081">
        <v>61</v>
      </c>
      <c r="AC1081">
        <v>61</v>
      </c>
      <c r="AD1081">
        <v>58</v>
      </c>
      <c r="AE1081">
        <v>50.9</v>
      </c>
      <c r="AF1081">
        <v>50.9</v>
      </c>
      <c r="AG1081">
        <v>49.7</v>
      </c>
      <c r="AH1081">
        <v>150.83000000000001</v>
      </c>
      <c r="AI1081">
        <v>0</v>
      </c>
      <c r="AJ1081">
        <v>323.31</v>
      </c>
      <c r="AK1081">
        <v>70451000000</v>
      </c>
      <c r="AL1081">
        <v>380</v>
      </c>
      <c r="AM1081">
        <v>1.67083972230027</v>
      </c>
      <c r="AN1081">
        <v>0.16725348189415001</v>
      </c>
      <c r="AO1081">
        <v>0.42819341023762503</v>
      </c>
      <c r="AP1081">
        <v>3.6728114007030199</v>
      </c>
      <c r="AQ1081" t="s">
        <v>24487</v>
      </c>
      <c r="AR1081" t="s">
        <v>24487</v>
      </c>
      <c r="AS1081" t="s">
        <v>24488</v>
      </c>
      <c r="AT1081" t="s">
        <v>24489</v>
      </c>
      <c r="AU1081">
        <v>2214</v>
      </c>
      <c r="AV1081" t="s">
        <v>24490</v>
      </c>
      <c r="AW1081" t="s">
        <v>24488</v>
      </c>
      <c r="AY1081">
        <v>1.67083972230027</v>
      </c>
      <c r="AZ1081">
        <v>0.42819341023762503</v>
      </c>
      <c r="BA1081" s="6">
        <f t="shared" si="85"/>
        <v>0.34554758290924315</v>
      </c>
      <c r="BB1081" s="4" t="str">
        <f t="shared" si="82"/>
        <v/>
      </c>
      <c r="BC1081" t="str">
        <f t="shared" si="81"/>
        <v/>
      </c>
      <c r="BD1081" t="str">
        <f t="shared" si="83"/>
        <v/>
      </c>
      <c r="BE1081" t="str">
        <f t="shared" si="84"/>
        <v/>
      </c>
      <c r="BF1081" t="s">
        <v>24489</v>
      </c>
      <c r="BG1081" t="s">
        <v>24488</v>
      </c>
    </row>
    <row r="1082" spans="1:59" x14ac:dyDescent="0.2">
      <c r="A1082">
        <v>28.712009429931602</v>
      </c>
      <c r="B1082">
        <v>28.506843566894499</v>
      </c>
      <c r="C1082">
        <v>28.205457687377901</v>
      </c>
      <c r="D1082">
        <v>29.086032867431602</v>
      </c>
      <c r="E1082">
        <v>28.8677062988281</v>
      </c>
      <c r="F1082">
        <v>28.754840850830099</v>
      </c>
      <c r="I1082" t="s">
        <v>31183</v>
      </c>
      <c r="J1082" t="s">
        <v>31184</v>
      </c>
      <c r="K1082" t="s">
        <v>31185</v>
      </c>
      <c r="L1082" t="s">
        <v>122</v>
      </c>
      <c r="M1082" t="s">
        <v>123</v>
      </c>
      <c r="P1082" t="s">
        <v>509</v>
      </c>
      <c r="Q1082" t="s">
        <v>510</v>
      </c>
      <c r="R1082" t="s">
        <v>31186</v>
      </c>
      <c r="S1082" t="s">
        <v>31187</v>
      </c>
      <c r="T1082" t="s">
        <v>31188</v>
      </c>
      <c r="U1082" t="s">
        <v>31189</v>
      </c>
      <c r="Z1082" t="s">
        <v>21865</v>
      </c>
      <c r="AA1082" t="s">
        <v>21866</v>
      </c>
      <c r="AB1082">
        <v>18</v>
      </c>
      <c r="AC1082">
        <v>18</v>
      </c>
      <c r="AD1082">
        <v>18</v>
      </c>
      <c r="AE1082">
        <v>28.5</v>
      </c>
      <c r="AF1082">
        <v>28.5</v>
      </c>
      <c r="AG1082">
        <v>28.5</v>
      </c>
      <c r="AH1082">
        <v>90.953999999999994</v>
      </c>
      <c r="AI1082">
        <v>0</v>
      </c>
      <c r="AJ1082">
        <v>40.466000000000001</v>
      </c>
      <c r="AK1082">
        <v>2643300000</v>
      </c>
      <c r="AL1082">
        <v>39</v>
      </c>
      <c r="AM1082">
        <v>1.14178648603799</v>
      </c>
      <c r="AN1082">
        <v>0.219100840336134</v>
      </c>
      <c r="AO1082">
        <v>0.42808977762857803</v>
      </c>
      <c r="AP1082">
        <v>2.42787693665551</v>
      </c>
      <c r="AQ1082" t="s">
        <v>31190</v>
      </c>
      <c r="AR1082" t="s">
        <v>31190</v>
      </c>
      <c r="AS1082" t="s">
        <v>31191</v>
      </c>
      <c r="AT1082" t="s">
        <v>31192</v>
      </c>
      <c r="AU1082">
        <v>3011</v>
      </c>
      <c r="AV1082" t="s">
        <v>31193</v>
      </c>
      <c r="AW1082" t="s">
        <v>31191</v>
      </c>
      <c r="AX1082" t="s">
        <v>31194</v>
      </c>
      <c r="AY1082">
        <v>1.14178648603799</v>
      </c>
      <c r="AZ1082">
        <v>0.42808977762857803</v>
      </c>
      <c r="BA1082" s="6">
        <f t="shared" si="85"/>
        <v>0.34545093213100131</v>
      </c>
      <c r="BB1082" s="4" t="str">
        <f t="shared" si="82"/>
        <v/>
      </c>
      <c r="BC1082" t="str">
        <f t="shared" si="81"/>
        <v/>
      </c>
      <c r="BD1082" t="str">
        <f t="shared" si="83"/>
        <v/>
      </c>
      <c r="BE1082" t="str">
        <f t="shared" si="84"/>
        <v/>
      </c>
      <c r="BF1082" t="s">
        <v>31192</v>
      </c>
      <c r="BG1082" t="s">
        <v>31191</v>
      </c>
    </row>
    <row r="1083" spans="1:59" x14ac:dyDescent="0.2">
      <c r="A1083">
        <v>25.929334640502901</v>
      </c>
      <c r="B1083">
        <v>25.118583679199201</v>
      </c>
      <c r="C1083">
        <v>25.2537136077881</v>
      </c>
      <c r="D1083">
        <v>26.112968444824201</v>
      </c>
      <c r="E1083">
        <v>26.0708122253418</v>
      </c>
      <c r="F1083">
        <v>25.401258468627901</v>
      </c>
      <c r="I1083" t="s">
        <v>19424</v>
      </c>
      <c r="J1083" t="s">
        <v>19425</v>
      </c>
      <c r="K1083" t="s">
        <v>345</v>
      </c>
      <c r="N1083" t="s">
        <v>2460</v>
      </c>
      <c r="O1083" t="s">
        <v>2461</v>
      </c>
      <c r="P1083" t="s">
        <v>345</v>
      </c>
      <c r="Q1083" t="s">
        <v>346</v>
      </c>
      <c r="R1083" t="s">
        <v>128</v>
      </c>
      <c r="S1083">
        <v>3000</v>
      </c>
      <c r="Z1083" t="s">
        <v>19144</v>
      </c>
      <c r="AA1083" t="s">
        <v>19145</v>
      </c>
      <c r="AB1083">
        <v>6</v>
      </c>
      <c r="AC1083">
        <v>4</v>
      </c>
      <c r="AD1083">
        <v>4</v>
      </c>
      <c r="AE1083">
        <v>12</v>
      </c>
      <c r="AF1083">
        <v>8.5</v>
      </c>
      <c r="AG1083">
        <v>8.5</v>
      </c>
      <c r="AH1083">
        <v>69.061000000000007</v>
      </c>
      <c r="AI1083">
        <v>0</v>
      </c>
      <c r="AJ1083">
        <v>8.2836999999999996</v>
      </c>
      <c r="AK1083">
        <v>327710000</v>
      </c>
      <c r="AL1083">
        <v>4</v>
      </c>
      <c r="AM1083">
        <v>0.55671544609433699</v>
      </c>
      <c r="AN1083">
        <v>0.48616037735849099</v>
      </c>
      <c r="AO1083">
        <v>0.42780240376790601</v>
      </c>
      <c r="AP1083">
        <v>1.2558752021192201</v>
      </c>
      <c r="AQ1083" t="s">
        <v>19426</v>
      </c>
      <c r="AR1083" t="s">
        <v>19426</v>
      </c>
      <c r="AS1083" t="s">
        <v>19427</v>
      </c>
      <c r="AT1083" t="s">
        <v>19428</v>
      </c>
      <c r="AU1083">
        <v>1717</v>
      </c>
      <c r="AV1083" t="s">
        <v>19429</v>
      </c>
      <c r="AW1083" t="s">
        <v>19427</v>
      </c>
      <c r="AY1083">
        <v>0.55671544609433699</v>
      </c>
      <c r="AZ1083">
        <v>0.42780240376790601</v>
      </c>
      <c r="BA1083" s="6">
        <f t="shared" si="85"/>
        <v>0.3451829552462824</v>
      </c>
      <c r="BB1083" s="4" t="str">
        <f t="shared" si="82"/>
        <v/>
      </c>
      <c r="BC1083" t="str">
        <f t="shared" si="81"/>
        <v/>
      </c>
      <c r="BD1083" t="str">
        <f t="shared" si="83"/>
        <v/>
      </c>
      <c r="BE1083" t="str">
        <f t="shared" si="84"/>
        <v/>
      </c>
      <c r="BF1083" t="s">
        <v>19428</v>
      </c>
      <c r="BG1083" t="s">
        <v>19427</v>
      </c>
    </row>
    <row r="1084" spans="1:59" x14ac:dyDescent="0.2">
      <c r="A1084">
        <v>26.129787445068398</v>
      </c>
      <c r="B1084">
        <v>26.603427886962901</v>
      </c>
      <c r="C1084">
        <v>26.1311225891113</v>
      </c>
      <c r="D1084">
        <v>27.1201076507568</v>
      </c>
      <c r="E1084">
        <v>26.4687404632568</v>
      </c>
      <c r="F1084">
        <v>26.557933807373001</v>
      </c>
      <c r="I1084" t="s">
        <v>15149</v>
      </c>
      <c r="J1084" t="s">
        <v>15150</v>
      </c>
      <c r="K1084" t="s">
        <v>15151</v>
      </c>
      <c r="L1084" t="s">
        <v>15152</v>
      </c>
      <c r="M1084" t="s">
        <v>15153</v>
      </c>
      <c r="N1084" t="s">
        <v>15154</v>
      </c>
      <c r="O1084" t="s">
        <v>15155</v>
      </c>
      <c r="P1084" t="s">
        <v>345</v>
      </c>
      <c r="Q1084" t="s">
        <v>346</v>
      </c>
      <c r="R1084" t="s">
        <v>8791</v>
      </c>
      <c r="S1084" t="s">
        <v>8792</v>
      </c>
      <c r="T1084" t="s">
        <v>8778</v>
      </c>
      <c r="U1084" t="s">
        <v>8779</v>
      </c>
      <c r="V1084" t="s">
        <v>15156</v>
      </c>
      <c r="W1084" t="s">
        <v>15157</v>
      </c>
      <c r="Z1084" t="s">
        <v>15158</v>
      </c>
      <c r="AA1084" t="s">
        <v>15159</v>
      </c>
      <c r="AB1084">
        <v>7</v>
      </c>
      <c r="AC1084">
        <v>7</v>
      </c>
      <c r="AD1084">
        <v>7</v>
      </c>
      <c r="AE1084">
        <v>8.3000000000000007</v>
      </c>
      <c r="AF1084">
        <v>8.3000000000000007</v>
      </c>
      <c r="AG1084">
        <v>8.3000000000000007</v>
      </c>
      <c r="AH1084">
        <v>103.97</v>
      </c>
      <c r="AI1084">
        <v>0</v>
      </c>
      <c r="AJ1084">
        <v>14.795</v>
      </c>
      <c r="AK1084">
        <v>586420000</v>
      </c>
      <c r="AL1084">
        <v>12</v>
      </c>
      <c r="AM1084">
        <v>0.76312848403552502</v>
      </c>
      <c r="AN1084">
        <v>0.36278892307692301</v>
      </c>
      <c r="AO1084">
        <v>0.427481333414715</v>
      </c>
      <c r="AP1084">
        <v>1.65861389965244</v>
      </c>
      <c r="AQ1084" t="s">
        <v>15160</v>
      </c>
      <c r="AR1084" t="s">
        <v>15160</v>
      </c>
      <c r="AS1084" t="s">
        <v>15161</v>
      </c>
      <c r="AT1084" t="s">
        <v>15162</v>
      </c>
      <c r="AU1084">
        <v>1318</v>
      </c>
      <c r="AV1084" t="s">
        <v>15163</v>
      </c>
      <c r="AW1084" t="s">
        <v>15161</v>
      </c>
      <c r="AY1084">
        <v>0.76312848403552502</v>
      </c>
      <c r="AZ1084">
        <v>0.427481333414715</v>
      </c>
      <c r="BA1084" s="6">
        <f t="shared" si="85"/>
        <v>0.34488361942090284</v>
      </c>
      <c r="BB1084" s="4" t="str">
        <f t="shared" si="82"/>
        <v/>
      </c>
      <c r="BC1084" t="str">
        <f t="shared" si="81"/>
        <v/>
      </c>
      <c r="BD1084" t="str">
        <f t="shared" si="83"/>
        <v/>
      </c>
      <c r="BE1084" t="str">
        <f t="shared" si="84"/>
        <v/>
      </c>
      <c r="BF1084" t="s">
        <v>15162</v>
      </c>
      <c r="BG1084" t="s">
        <v>15161</v>
      </c>
    </row>
    <row r="1085" spans="1:59" x14ac:dyDescent="0.2">
      <c r="A1085">
        <v>25.740287780761701</v>
      </c>
      <c r="B1085">
        <v>26.311328887939499</v>
      </c>
      <c r="C1085">
        <v>25.942214965820298</v>
      </c>
      <c r="D1085">
        <v>26.453153610229499</v>
      </c>
      <c r="E1085">
        <v>26.353263854980501</v>
      </c>
      <c r="F1085">
        <v>26.469486236572301</v>
      </c>
      <c r="I1085" t="s">
        <v>40545</v>
      </c>
      <c r="J1085" t="s">
        <v>40546</v>
      </c>
      <c r="K1085" t="s">
        <v>40547</v>
      </c>
      <c r="L1085" t="s">
        <v>6072</v>
      </c>
      <c r="M1085" t="s">
        <v>6073</v>
      </c>
      <c r="N1085" t="s">
        <v>208</v>
      </c>
      <c r="O1085" t="s">
        <v>209</v>
      </c>
      <c r="P1085" t="s">
        <v>112</v>
      </c>
      <c r="Q1085" t="s">
        <v>113</v>
      </c>
      <c r="R1085" t="s">
        <v>40548</v>
      </c>
      <c r="S1085" t="s">
        <v>40549</v>
      </c>
      <c r="T1085" t="s">
        <v>40550</v>
      </c>
      <c r="U1085" t="s">
        <v>40551</v>
      </c>
      <c r="V1085" t="s">
        <v>40552</v>
      </c>
      <c r="W1085" t="s">
        <v>40553</v>
      </c>
      <c r="Z1085" t="s">
        <v>40554</v>
      </c>
      <c r="AA1085" t="s">
        <v>40555</v>
      </c>
      <c r="AB1085">
        <v>5</v>
      </c>
      <c r="AC1085">
        <v>5</v>
      </c>
      <c r="AD1085">
        <v>4</v>
      </c>
      <c r="AE1085">
        <v>9</v>
      </c>
      <c r="AF1085">
        <v>9</v>
      </c>
      <c r="AG1085">
        <v>7.9</v>
      </c>
      <c r="AH1085">
        <v>68.959999999999994</v>
      </c>
      <c r="AI1085">
        <v>0</v>
      </c>
      <c r="AJ1085">
        <v>9.6059999999999999</v>
      </c>
      <c r="AK1085">
        <v>474320000</v>
      </c>
      <c r="AL1085">
        <v>4</v>
      </c>
      <c r="AM1085">
        <v>1.17447906832098</v>
      </c>
      <c r="AN1085">
        <v>0.21446979865771801</v>
      </c>
      <c r="AO1085">
        <v>0.42735735575358202</v>
      </c>
      <c r="AP1085">
        <v>2.4979275039255402</v>
      </c>
      <c r="AQ1085" t="s">
        <v>40556</v>
      </c>
      <c r="AR1085" t="s">
        <v>40557</v>
      </c>
      <c r="AS1085" t="s">
        <v>40558</v>
      </c>
      <c r="AT1085" t="s">
        <v>40559</v>
      </c>
      <c r="AU1085">
        <v>4156</v>
      </c>
      <c r="AV1085" t="s">
        <v>40560</v>
      </c>
      <c r="AW1085" t="s">
        <v>40561</v>
      </c>
      <c r="AY1085">
        <v>1.17447906832098</v>
      </c>
      <c r="AZ1085">
        <v>0.42735735575358202</v>
      </c>
      <c r="BA1085" s="6">
        <f t="shared" si="85"/>
        <v>0.34476805212710726</v>
      </c>
      <c r="BB1085" s="4" t="str">
        <f t="shared" si="82"/>
        <v/>
      </c>
      <c r="BC1085" t="str">
        <f t="shared" ref="BC1085:BC1148" si="86">IFERROR(IF(AND(AY1085&gt;1.34, AZ1085&lt;(-1)), "+",""),"")</f>
        <v/>
      </c>
      <c r="BD1085" t="str">
        <f t="shared" si="83"/>
        <v/>
      </c>
      <c r="BE1085" t="str">
        <f t="shared" si="84"/>
        <v/>
      </c>
      <c r="BF1085" t="s">
        <v>40559</v>
      </c>
      <c r="BG1085" t="s">
        <v>40558</v>
      </c>
    </row>
    <row r="1086" spans="1:59" x14ac:dyDescent="0.2">
      <c r="A1086">
        <v>32.013053894042997</v>
      </c>
      <c r="B1086">
        <v>31.822364807128899</v>
      </c>
      <c r="C1086">
        <v>31.7759609222412</v>
      </c>
      <c r="D1086">
        <v>32.467281341552699</v>
      </c>
      <c r="E1086">
        <v>32.417018890380902</v>
      </c>
      <c r="F1086">
        <v>32.008884429931598</v>
      </c>
      <c r="I1086" t="s">
        <v>12788</v>
      </c>
      <c r="J1086" t="s">
        <v>12789</v>
      </c>
      <c r="K1086" t="s">
        <v>12790</v>
      </c>
      <c r="N1086" t="s">
        <v>4268</v>
      </c>
      <c r="O1086" t="s">
        <v>4269</v>
      </c>
      <c r="P1086" t="s">
        <v>345</v>
      </c>
      <c r="Q1086" t="s">
        <v>346</v>
      </c>
      <c r="R1086" t="s">
        <v>12791</v>
      </c>
      <c r="S1086" t="s">
        <v>12792</v>
      </c>
      <c r="T1086" t="s">
        <v>12793</v>
      </c>
      <c r="U1086" t="s">
        <v>12794</v>
      </c>
      <c r="Z1086" t="s">
        <v>12795</v>
      </c>
      <c r="AA1086" t="s">
        <v>12796</v>
      </c>
      <c r="AB1086">
        <v>24</v>
      </c>
      <c r="AC1086">
        <v>24</v>
      </c>
      <c r="AD1086">
        <v>24</v>
      </c>
      <c r="AE1086">
        <v>62.5</v>
      </c>
      <c r="AF1086">
        <v>62.5</v>
      </c>
      <c r="AG1086">
        <v>62.5</v>
      </c>
      <c r="AH1086">
        <v>39.680999999999997</v>
      </c>
      <c r="AI1086">
        <v>0</v>
      </c>
      <c r="AJ1086">
        <v>323.31</v>
      </c>
      <c r="AK1086">
        <v>27802000000</v>
      </c>
      <c r="AL1086">
        <v>113</v>
      </c>
      <c r="AM1086">
        <v>1.2365908933421299</v>
      </c>
      <c r="AN1086">
        <v>0.20367082294264299</v>
      </c>
      <c r="AO1086">
        <v>0.42726834615071502</v>
      </c>
      <c r="AP1086">
        <v>2.6331022704303702</v>
      </c>
      <c r="AQ1086" t="s">
        <v>12797</v>
      </c>
      <c r="AR1086" t="s">
        <v>12797</v>
      </c>
      <c r="AS1086" t="s">
        <v>12798</v>
      </c>
      <c r="AT1086" t="s">
        <v>12799</v>
      </c>
      <c r="AU1086">
        <v>1106</v>
      </c>
      <c r="AV1086" t="s">
        <v>12800</v>
      </c>
      <c r="AW1086" t="s">
        <v>12798</v>
      </c>
      <c r="AY1086">
        <v>1.2365908933421299</v>
      </c>
      <c r="AZ1086">
        <v>0.42726834615071502</v>
      </c>
      <c r="BA1086" s="6">
        <f t="shared" si="85"/>
        <v>0.34468508686107024</v>
      </c>
      <c r="BB1086" s="4" t="str">
        <f t="shared" si="82"/>
        <v/>
      </c>
      <c r="BC1086" t="str">
        <f t="shared" si="86"/>
        <v/>
      </c>
      <c r="BD1086" t="str">
        <f t="shared" si="83"/>
        <v/>
      </c>
      <c r="BE1086" t="str">
        <f t="shared" si="84"/>
        <v/>
      </c>
      <c r="BF1086" t="s">
        <v>12799</v>
      </c>
      <c r="BG1086" t="s">
        <v>12798</v>
      </c>
    </row>
    <row r="1087" spans="1:59" x14ac:dyDescent="0.2">
      <c r="A1087">
        <v>27.759006500244102</v>
      </c>
      <c r="B1087">
        <v>27.701869964599599</v>
      </c>
      <c r="C1087">
        <v>26.982179641723601</v>
      </c>
      <c r="D1087">
        <v>28.145061492919901</v>
      </c>
      <c r="E1087">
        <v>27.790046691894499</v>
      </c>
      <c r="F1087">
        <v>27.787683486938501</v>
      </c>
      <c r="Z1087" t="s">
        <v>41866</v>
      </c>
      <c r="AA1087" t="s">
        <v>41867</v>
      </c>
      <c r="AB1087">
        <v>4</v>
      </c>
      <c r="AC1087">
        <v>4</v>
      </c>
      <c r="AD1087">
        <v>4</v>
      </c>
      <c r="AE1087">
        <v>11.6</v>
      </c>
      <c r="AF1087">
        <v>11.6</v>
      </c>
      <c r="AG1087">
        <v>11.6</v>
      </c>
      <c r="AH1087">
        <v>34.325000000000003</v>
      </c>
      <c r="AI1087">
        <v>0</v>
      </c>
      <c r="AJ1087">
        <v>5.6104000000000003</v>
      </c>
      <c r="AK1087">
        <v>1338600000</v>
      </c>
      <c r="AL1087">
        <v>21</v>
      </c>
      <c r="AM1087">
        <v>0.70321844940413503</v>
      </c>
      <c r="AN1087">
        <v>0.39071541057367798</v>
      </c>
      <c r="AO1087">
        <v>0.42657852172851601</v>
      </c>
      <c r="AP1087">
        <v>1.54149274743163</v>
      </c>
      <c r="AQ1087" t="s">
        <v>41868</v>
      </c>
      <c r="AR1087" t="s">
        <v>41868</v>
      </c>
      <c r="AS1087" t="s">
        <v>41869</v>
      </c>
      <c r="AT1087" t="s">
        <v>41866</v>
      </c>
      <c r="AU1087">
        <v>4316</v>
      </c>
      <c r="AV1087" t="s">
        <v>41870</v>
      </c>
      <c r="AW1087" t="s">
        <v>41869</v>
      </c>
      <c r="AY1087">
        <v>0.70321844940413503</v>
      </c>
      <c r="AZ1087">
        <v>0.42657852172851601</v>
      </c>
      <c r="BA1087" s="6">
        <f t="shared" si="85"/>
        <v>0.34404227957536615</v>
      </c>
      <c r="BB1087" s="4" t="str">
        <f t="shared" si="82"/>
        <v/>
      </c>
      <c r="BC1087" t="str">
        <f t="shared" si="86"/>
        <v/>
      </c>
      <c r="BD1087" t="str">
        <f t="shared" si="83"/>
        <v/>
      </c>
      <c r="BE1087" t="str">
        <f t="shared" si="84"/>
        <v/>
      </c>
      <c r="BF1087" t="s">
        <v>41866</v>
      </c>
      <c r="BG1087" t="s">
        <v>41869</v>
      </c>
    </row>
    <row r="1088" spans="1:59" x14ac:dyDescent="0.2">
      <c r="A1088">
        <v>30.455522537231399</v>
      </c>
      <c r="B1088">
        <v>30.427923202514599</v>
      </c>
      <c r="C1088">
        <v>29.9142761230469</v>
      </c>
      <c r="D1088">
        <v>30.819169998168899</v>
      </c>
      <c r="E1088">
        <v>30.818027496337901</v>
      </c>
      <c r="F1088">
        <v>30.438768386840799</v>
      </c>
      <c r="I1088" t="s">
        <v>13689</v>
      </c>
      <c r="J1088" t="s">
        <v>13690</v>
      </c>
      <c r="K1088" t="s">
        <v>13691</v>
      </c>
      <c r="N1088" t="s">
        <v>110</v>
      </c>
      <c r="O1088" t="s">
        <v>111</v>
      </c>
      <c r="P1088" t="s">
        <v>464</v>
      </c>
      <c r="Q1088" t="s">
        <v>465</v>
      </c>
      <c r="R1088" t="s">
        <v>11881</v>
      </c>
      <c r="S1088" t="s">
        <v>11882</v>
      </c>
      <c r="V1088" t="s">
        <v>13275</v>
      </c>
      <c r="W1088" t="s">
        <v>13276</v>
      </c>
      <c r="Z1088" t="s">
        <v>11883</v>
      </c>
      <c r="AA1088" t="s">
        <v>11884</v>
      </c>
      <c r="AB1088">
        <v>31</v>
      </c>
      <c r="AC1088">
        <v>31</v>
      </c>
      <c r="AD1088">
        <v>31</v>
      </c>
      <c r="AE1088">
        <v>27.3</v>
      </c>
      <c r="AF1088">
        <v>27.3</v>
      </c>
      <c r="AG1088">
        <v>27.3</v>
      </c>
      <c r="AH1088">
        <v>175.72</v>
      </c>
      <c r="AI1088">
        <v>0</v>
      </c>
      <c r="AJ1088">
        <v>137.55000000000001</v>
      </c>
      <c r="AK1088">
        <v>9171600000</v>
      </c>
      <c r="AL1088">
        <v>108</v>
      </c>
      <c r="AM1088">
        <v>0.91784999052800997</v>
      </c>
      <c r="AN1088">
        <v>0.291277399848828</v>
      </c>
      <c r="AO1088">
        <v>0.42608133951823002</v>
      </c>
      <c r="AP1088">
        <v>1.9652657440842001</v>
      </c>
      <c r="AQ1088" t="s">
        <v>13692</v>
      </c>
      <c r="AR1088" t="s">
        <v>13693</v>
      </c>
      <c r="AS1088" t="s">
        <v>13694</v>
      </c>
      <c r="AT1088" t="s">
        <v>13695</v>
      </c>
      <c r="AU1088">
        <v>1184</v>
      </c>
      <c r="AV1088" t="s">
        <v>13696</v>
      </c>
      <c r="AW1088" t="s">
        <v>13697</v>
      </c>
      <c r="AY1088">
        <v>0.91784999052800997</v>
      </c>
      <c r="AZ1088">
        <v>0.42608133951823002</v>
      </c>
      <c r="BA1088" s="6">
        <f t="shared" si="85"/>
        <v>0.34357917492605883</v>
      </c>
      <c r="BB1088" s="4" t="str">
        <f t="shared" si="82"/>
        <v/>
      </c>
      <c r="BC1088" t="str">
        <f t="shared" si="86"/>
        <v/>
      </c>
      <c r="BD1088" t="str">
        <f t="shared" si="83"/>
        <v/>
      </c>
      <c r="BE1088" t="str">
        <f t="shared" si="84"/>
        <v/>
      </c>
      <c r="BF1088" t="s">
        <v>13695</v>
      </c>
      <c r="BG1088" t="s">
        <v>13694</v>
      </c>
    </row>
    <row r="1089" spans="1:59" x14ac:dyDescent="0.2">
      <c r="A1089">
        <v>27.5517883300781</v>
      </c>
      <c r="B1089">
        <v>27.804582595825199</v>
      </c>
      <c r="C1089">
        <v>27.187824249267599</v>
      </c>
      <c r="D1089">
        <v>28.1179809570313</v>
      </c>
      <c r="E1089">
        <v>27.825536727905298</v>
      </c>
      <c r="F1089">
        <v>27.878883361816399</v>
      </c>
      <c r="I1089" t="s">
        <v>29434</v>
      </c>
      <c r="J1089" t="s">
        <v>29435</v>
      </c>
      <c r="K1089" t="s">
        <v>1487</v>
      </c>
      <c r="N1089" t="s">
        <v>29436</v>
      </c>
      <c r="O1089" t="s">
        <v>29437</v>
      </c>
      <c r="P1089" t="s">
        <v>1487</v>
      </c>
      <c r="Q1089" t="s">
        <v>1488</v>
      </c>
      <c r="R1089" t="s">
        <v>804</v>
      </c>
      <c r="S1089" t="s">
        <v>805</v>
      </c>
      <c r="Z1089" t="s">
        <v>29438</v>
      </c>
      <c r="AA1089" t="s">
        <v>29439</v>
      </c>
      <c r="AB1089">
        <v>6</v>
      </c>
      <c r="AC1089">
        <v>6</v>
      </c>
      <c r="AD1089">
        <v>6</v>
      </c>
      <c r="AE1089">
        <v>4.8</v>
      </c>
      <c r="AF1089">
        <v>4.8</v>
      </c>
      <c r="AG1089">
        <v>4.8</v>
      </c>
      <c r="AH1089">
        <v>152.61000000000001</v>
      </c>
      <c r="AI1089">
        <v>0</v>
      </c>
      <c r="AJ1089">
        <v>7.4085999999999999</v>
      </c>
      <c r="AK1089">
        <v>1360000000</v>
      </c>
      <c r="AL1089">
        <v>10</v>
      </c>
      <c r="AM1089">
        <v>0.99760517340499899</v>
      </c>
      <c r="AN1089">
        <v>0.26084910485933499</v>
      </c>
      <c r="AO1089">
        <v>0.42606862386067901</v>
      </c>
      <c r="AP1089">
        <v>2.12694449366907</v>
      </c>
      <c r="AQ1089" t="s">
        <v>29440</v>
      </c>
      <c r="AR1089" t="s">
        <v>29440</v>
      </c>
      <c r="AS1089" t="s">
        <v>29441</v>
      </c>
      <c r="AT1089" t="s">
        <v>29442</v>
      </c>
      <c r="AU1089">
        <v>2815</v>
      </c>
      <c r="AV1089" t="s">
        <v>29443</v>
      </c>
      <c r="AW1089" t="s">
        <v>29441</v>
      </c>
      <c r="AY1089">
        <v>0.99760517340499899</v>
      </c>
      <c r="AZ1089">
        <v>0.42606862386067901</v>
      </c>
      <c r="BA1089" s="6">
        <f t="shared" si="85"/>
        <v>0.34356733291031238</v>
      </c>
      <c r="BB1089" s="4" t="str">
        <f t="shared" si="82"/>
        <v/>
      </c>
      <c r="BC1089" t="str">
        <f t="shared" si="86"/>
        <v/>
      </c>
      <c r="BD1089" t="str">
        <f t="shared" si="83"/>
        <v/>
      </c>
      <c r="BE1089" t="str">
        <f t="shared" si="84"/>
        <v/>
      </c>
      <c r="BF1089" t="s">
        <v>29442</v>
      </c>
      <c r="BG1089" t="s">
        <v>29441</v>
      </c>
    </row>
    <row r="1090" spans="1:59" x14ac:dyDescent="0.2">
      <c r="A1090">
        <v>27.747207641601602</v>
      </c>
      <c r="B1090">
        <v>28.216600418090799</v>
      </c>
      <c r="C1090">
        <v>26.9612426757813</v>
      </c>
      <c r="D1090">
        <v>28.460374832153299</v>
      </c>
      <c r="E1090">
        <v>27.911880493164102</v>
      </c>
      <c r="F1090">
        <v>27.828809738159201</v>
      </c>
      <c r="K1090" t="s">
        <v>112</v>
      </c>
      <c r="P1090" t="s">
        <v>112</v>
      </c>
      <c r="Q1090" t="s">
        <v>113</v>
      </c>
      <c r="R1090" t="s">
        <v>1108</v>
      </c>
      <c r="S1090">
        <v>3036</v>
      </c>
      <c r="AB1090">
        <v>9</v>
      </c>
      <c r="AC1090">
        <v>8</v>
      </c>
      <c r="AD1090">
        <v>8</v>
      </c>
      <c r="AE1090">
        <v>13</v>
      </c>
      <c r="AF1090">
        <v>12.2</v>
      </c>
      <c r="AG1090">
        <v>12.2</v>
      </c>
      <c r="AH1090">
        <v>94.867999999999995</v>
      </c>
      <c r="AI1090">
        <v>0</v>
      </c>
      <c r="AJ1090">
        <v>20.837</v>
      </c>
      <c r="AK1090">
        <v>1528100000</v>
      </c>
      <c r="AL1090">
        <v>13</v>
      </c>
      <c r="AM1090">
        <v>0.43799581327487702</v>
      </c>
      <c r="AN1090">
        <v>0.57968729641693795</v>
      </c>
      <c r="AO1090">
        <v>0.42533810933430899</v>
      </c>
      <c r="AP1090">
        <v>1.0215284469005299</v>
      </c>
      <c r="AQ1090" t="s">
        <v>26234</v>
      </c>
      <c r="AR1090" t="s">
        <v>26234</v>
      </c>
      <c r="AS1090" t="s">
        <v>26235</v>
      </c>
      <c r="AT1090" t="s">
        <v>26236</v>
      </c>
      <c r="AU1090">
        <v>2426</v>
      </c>
      <c r="AV1090" t="s">
        <v>26237</v>
      </c>
      <c r="AW1090" t="s">
        <v>26235</v>
      </c>
      <c r="AY1090">
        <v>0.43799581327487702</v>
      </c>
      <c r="AZ1090">
        <v>0.42533810933430899</v>
      </c>
      <c r="BA1090" s="6">
        <f t="shared" si="85"/>
        <v>0.34288718431628729</v>
      </c>
      <c r="BB1090" s="4" t="str">
        <f t="shared" si="82"/>
        <v/>
      </c>
      <c r="BC1090" t="str">
        <f t="shared" si="86"/>
        <v/>
      </c>
      <c r="BD1090" t="str">
        <f t="shared" si="83"/>
        <v/>
      </c>
      <c r="BE1090" t="str">
        <f t="shared" si="84"/>
        <v/>
      </c>
      <c r="BF1090" t="s">
        <v>26236</v>
      </c>
      <c r="BG1090" t="s">
        <v>26235</v>
      </c>
    </row>
    <row r="1091" spans="1:59" x14ac:dyDescent="0.2">
      <c r="A1091">
        <v>26.928747177123999</v>
      </c>
      <c r="B1091">
        <v>26.754552841186499</v>
      </c>
      <c r="C1091">
        <v>26.113605499267599</v>
      </c>
      <c r="D1091">
        <v>26.247550964355501</v>
      </c>
      <c r="E1091">
        <v>27.6279106140137</v>
      </c>
      <c r="F1091">
        <v>27.196292877197301</v>
      </c>
      <c r="I1091" t="s">
        <v>1742</v>
      </c>
      <c r="K1091" t="s">
        <v>1743</v>
      </c>
      <c r="P1091" t="s">
        <v>1743</v>
      </c>
      <c r="Q1091" t="s">
        <v>1744</v>
      </c>
      <c r="R1091" t="s">
        <v>1562</v>
      </c>
      <c r="S1091">
        <v>99995</v>
      </c>
      <c r="Z1091" t="s">
        <v>1745</v>
      </c>
      <c r="AA1091" t="s">
        <v>1746</v>
      </c>
      <c r="AB1091">
        <v>2</v>
      </c>
      <c r="AC1091">
        <v>2</v>
      </c>
      <c r="AD1091">
        <v>2</v>
      </c>
      <c r="AE1091">
        <v>12.6</v>
      </c>
      <c r="AF1091">
        <v>12.6</v>
      </c>
      <c r="AG1091">
        <v>12.6</v>
      </c>
      <c r="AH1091">
        <v>19.135000000000002</v>
      </c>
      <c r="AI1091">
        <v>2.7684999999999998E-4</v>
      </c>
      <c r="AJ1091">
        <v>4.2596999999999996</v>
      </c>
      <c r="AK1091">
        <v>754440000</v>
      </c>
      <c r="AL1091">
        <v>6</v>
      </c>
      <c r="AM1091">
        <v>0.373212568875326</v>
      </c>
      <c r="AN1091">
        <v>0.63385314155942496</v>
      </c>
      <c r="AO1091">
        <v>0.42494964599609403</v>
      </c>
      <c r="AP1091">
        <v>0.890674382948619</v>
      </c>
      <c r="AQ1091" t="s">
        <v>1747</v>
      </c>
      <c r="AR1091" t="s">
        <v>1747</v>
      </c>
      <c r="AS1091" t="s">
        <v>1748</v>
      </c>
      <c r="AT1091" t="s">
        <v>1749</v>
      </c>
      <c r="AU1091">
        <v>193</v>
      </c>
      <c r="AV1091" t="s">
        <v>1750</v>
      </c>
      <c r="AW1091" t="s">
        <v>1748</v>
      </c>
      <c r="AX1091" t="s">
        <v>1751</v>
      </c>
      <c r="AY1091">
        <v>0.373212568875326</v>
      </c>
      <c r="AZ1091">
        <v>0.42494964599609403</v>
      </c>
      <c r="BA1091" s="6">
        <f t="shared" si="85"/>
        <v>0.34252564414460851</v>
      </c>
      <c r="BB1091" s="4" t="str">
        <f t="shared" ref="BB1091:BB1154" si="87">IFERROR(IF(AND(AY1091&gt;1.34, AZ1091&gt;(1)), "+",""),"")</f>
        <v/>
      </c>
      <c r="BC1091" t="str">
        <f t="shared" si="86"/>
        <v/>
      </c>
      <c r="BD1091" t="str">
        <f t="shared" ref="BD1091:BD1154" si="88">IF(AND(COUNT(D1091:F1091)&gt;=1,COUNT(A1091:C1091)=0),COUNT(D1091:F1091),"")</f>
        <v/>
      </c>
      <c r="BE1091" t="str">
        <f t="shared" ref="BE1091:BE1154" si="89">IF(AND(COUNT(A1091:C1091)&gt;=1,COUNT(D1091:F1091)=0),COUNT(A1091:C1091),"")</f>
        <v/>
      </c>
      <c r="BF1091" t="s">
        <v>1749</v>
      </c>
      <c r="BG1091" t="s">
        <v>1748</v>
      </c>
    </row>
    <row r="1092" spans="1:59" x14ac:dyDescent="0.2">
      <c r="A1092">
        <v>34.631359100341797</v>
      </c>
      <c r="B1092">
        <v>34.530784606933601</v>
      </c>
      <c r="C1092">
        <v>34.1936645507813</v>
      </c>
      <c r="D1092">
        <v>34.939338684082003</v>
      </c>
      <c r="E1092">
        <v>34.992179870605497</v>
      </c>
      <c r="F1092">
        <v>34.698978424072301</v>
      </c>
      <c r="I1092" t="s">
        <v>3281</v>
      </c>
      <c r="J1092" t="s">
        <v>12673</v>
      </c>
      <c r="K1092" t="s">
        <v>12674</v>
      </c>
      <c r="N1092" t="s">
        <v>12675</v>
      </c>
      <c r="O1092" t="s">
        <v>12676</v>
      </c>
      <c r="P1092" t="s">
        <v>464</v>
      </c>
      <c r="Q1092" t="s">
        <v>465</v>
      </c>
      <c r="R1092" t="s">
        <v>11211</v>
      </c>
      <c r="S1092" t="s">
        <v>11212</v>
      </c>
      <c r="T1092" t="s">
        <v>11213</v>
      </c>
      <c r="U1092" t="s">
        <v>11214</v>
      </c>
      <c r="Z1092" t="s">
        <v>11215</v>
      </c>
      <c r="AA1092" t="s">
        <v>11216</v>
      </c>
      <c r="AB1092">
        <v>53</v>
      </c>
      <c r="AC1092">
        <v>53</v>
      </c>
      <c r="AD1092">
        <v>53</v>
      </c>
      <c r="AE1092">
        <v>64.599999999999994</v>
      </c>
      <c r="AF1092">
        <v>64.599999999999994</v>
      </c>
      <c r="AG1092">
        <v>64.599999999999994</v>
      </c>
      <c r="AH1092">
        <v>82.284999999999997</v>
      </c>
      <c r="AI1092">
        <v>0</v>
      </c>
      <c r="AJ1092">
        <v>323.31</v>
      </c>
      <c r="AK1092">
        <v>166090000000</v>
      </c>
      <c r="AL1092">
        <v>433</v>
      </c>
      <c r="AM1092">
        <v>1.2454028832102599</v>
      </c>
      <c r="AN1092">
        <v>0.201502538071066</v>
      </c>
      <c r="AO1092">
        <v>0.424896240234375</v>
      </c>
      <c r="AP1092">
        <v>2.6525121179373001</v>
      </c>
      <c r="AQ1092" t="s">
        <v>12677</v>
      </c>
      <c r="AR1092" t="s">
        <v>12677</v>
      </c>
      <c r="AS1092" t="s">
        <v>12678</v>
      </c>
      <c r="AT1092" t="s">
        <v>12679</v>
      </c>
      <c r="AU1092">
        <v>1095</v>
      </c>
      <c r="AV1092" t="s">
        <v>12680</v>
      </c>
      <c r="AW1092" t="s">
        <v>12678</v>
      </c>
      <c r="AY1092">
        <v>1.2454028832102599</v>
      </c>
      <c r="AZ1092">
        <v>0.424896240234375</v>
      </c>
      <c r="BA1092" s="6">
        <f t="shared" si="85"/>
        <v>0.34247594737878773</v>
      </c>
      <c r="BB1092" s="4" t="str">
        <f t="shared" si="87"/>
        <v/>
      </c>
      <c r="BC1092" t="str">
        <f t="shared" si="86"/>
        <v/>
      </c>
      <c r="BD1092" t="str">
        <f t="shared" si="88"/>
        <v/>
      </c>
      <c r="BE1092" t="str">
        <f t="shared" si="89"/>
        <v/>
      </c>
      <c r="BF1092" t="s">
        <v>12679</v>
      </c>
      <c r="BG1092" t="s">
        <v>12678</v>
      </c>
    </row>
    <row r="1093" spans="1:59" x14ac:dyDescent="0.2">
      <c r="A1093">
        <v>30.712764739990199</v>
      </c>
      <c r="B1093">
        <v>30.6039943695068</v>
      </c>
      <c r="C1093">
        <v>30.9674682617188</v>
      </c>
      <c r="D1093">
        <v>31.4855346679688</v>
      </c>
      <c r="E1093">
        <v>30.9666423797607</v>
      </c>
      <c r="F1093">
        <v>31.1066188812256</v>
      </c>
      <c r="I1093" t="s">
        <v>41360</v>
      </c>
      <c r="J1093" t="s">
        <v>19090</v>
      </c>
      <c r="K1093" t="s">
        <v>41361</v>
      </c>
      <c r="N1093" t="s">
        <v>61</v>
      </c>
      <c r="O1093" t="s">
        <v>62</v>
      </c>
      <c r="P1093" t="s">
        <v>2169</v>
      </c>
      <c r="Q1093" t="s">
        <v>2170</v>
      </c>
      <c r="Z1093" t="s">
        <v>41362</v>
      </c>
      <c r="AA1093" t="s">
        <v>41363</v>
      </c>
      <c r="AB1093">
        <v>8</v>
      </c>
      <c r="AC1093">
        <v>8</v>
      </c>
      <c r="AD1093">
        <v>8</v>
      </c>
      <c r="AE1093">
        <v>39.5</v>
      </c>
      <c r="AF1093">
        <v>39.5</v>
      </c>
      <c r="AG1093">
        <v>39.5</v>
      </c>
      <c r="AH1093">
        <v>26.396000000000001</v>
      </c>
      <c r="AI1093">
        <v>0</v>
      </c>
      <c r="AJ1093">
        <v>91.168999999999997</v>
      </c>
      <c r="AK1093">
        <v>12909000000</v>
      </c>
      <c r="AL1093">
        <v>48</v>
      </c>
      <c r="AM1093">
        <v>1.0577357399104499</v>
      </c>
      <c r="AN1093">
        <v>0.23845504587156</v>
      </c>
      <c r="AO1093">
        <v>0.42485618591308599</v>
      </c>
      <c r="AP1093">
        <v>2.2509642126943699</v>
      </c>
      <c r="AQ1093" t="s">
        <v>41364</v>
      </c>
      <c r="AR1093" t="s">
        <v>41364</v>
      </c>
      <c r="AS1093" t="s">
        <v>41365</v>
      </c>
      <c r="AT1093" t="s">
        <v>41366</v>
      </c>
      <c r="AU1093">
        <v>4255</v>
      </c>
      <c r="AV1093" t="s">
        <v>41367</v>
      </c>
      <c r="AW1093" t="s">
        <v>41365</v>
      </c>
      <c r="AY1093">
        <v>1.0577357399104499</v>
      </c>
      <c r="AZ1093">
        <v>0.42485618591308599</v>
      </c>
      <c r="BA1093" s="6">
        <f t="shared" si="85"/>
        <v>0.34243867601169198</v>
      </c>
      <c r="BB1093" s="4" t="str">
        <f t="shared" si="87"/>
        <v/>
      </c>
      <c r="BC1093" t="str">
        <f t="shared" si="86"/>
        <v/>
      </c>
      <c r="BD1093" t="str">
        <f t="shared" si="88"/>
        <v/>
      </c>
      <c r="BE1093" t="str">
        <f t="shared" si="89"/>
        <v/>
      </c>
      <c r="BF1093" t="s">
        <v>41366</v>
      </c>
      <c r="BG1093" t="s">
        <v>41365</v>
      </c>
    </row>
    <row r="1094" spans="1:59" x14ac:dyDescent="0.2">
      <c r="A1094">
        <v>34.9020805358887</v>
      </c>
      <c r="B1094">
        <v>34.833518981933601</v>
      </c>
      <c r="C1094">
        <v>34.484836578369098</v>
      </c>
      <c r="D1094">
        <v>35.327171325683601</v>
      </c>
      <c r="E1094">
        <v>35.240795135497997</v>
      </c>
      <c r="F1094">
        <v>34.925125122070298</v>
      </c>
      <c r="I1094" t="s">
        <v>14170</v>
      </c>
      <c r="J1094" t="s">
        <v>14171</v>
      </c>
      <c r="K1094" t="s">
        <v>14172</v>
      </c>
      <c r="L1094" t="s">
        <v>14173</v>
      </c>
      <c r="M1094" t="s">
        <v>14174</v>
      </c>
      <c r="N1094" t="s">
        <v>437</v>
      </c>
      <c r="O1094" t="s">
        <v>438</v>
      </c>
      <c r="P1094" t="s">
        <v>14175</v>
      </c>
      <c r="Q1094" t="s">
        <v>14176</v>
      </c>
      <c r="R1094" t="s">
        <v>2280</v>
      </c>
      <c r="S1094">
        <v>1009</v>
      </c>
      <c r="Z1094" t="s">
        <v>14177</v>
      </c>
      <c r="AA1094" t="s">
        <v>14178</v>
      </c>
      <c r="AB1094">
        <v>189</v>
      </c>
      <c r="AC1094">
        <v>189</v>
      </c>
      <c r="AD1094">
        <v>189</v>
      </c>
      <c r="AE1094">
        <v>62</v>
      </c>
      <c r="AF1094">
        <v>62</v>
      </c>
      <c r="AG1094">
        <v>62</v>
      </c>
      <c r="AH1094">
        <v>358.69</v>
      </c>
      <c r="AI1094">
        <v>0</v>
      </c>
      <c r="AJ1094">
        <v>323.31</v>
      </c>
      <c r="AK1094">
        <v>203090000000</v>
      </c>
      <c r="AL1094">
        <v>1196</v>
      </c>
      <c r="AM1094">
        <v>1.1219581444854301</v>
      </c>
      <c r="AN1094">
        <v>0.22225101214574899</v>
      </c>
      <c r="AO1094">
        <v>0.42421849568685099</v>
      </c>
      <c r="AP1094">
        <v>2.3857399164195501</v>
      </c>
      <c r="AQ1094" t="s">
        <v>14179</v>
      </c>
      <c r="AR1094" t="s">
        <v>14179</v>
      </c>
      <c r="AS1094" t="s">
        <v>14180</v>
      </c>
      <c r="AT1094" t="s">
        <v>14181</v>
      </c>
      <c r="AU1094">
        <v>1226</v>
      </c>
      <c r="AV1094" t="s">
        <v>14182</v>
      </c>
      <c r="AW1094" t="s">
        <v>14183</v>
      </c>
      <c r="AY1094">
        <v>1.1219581444854301</v>
      </c>
      <c r="AZ1094">
        <v>0.42421849568685099</v>
      </c>
      <c r="BA1094" s="6">
        <f t="shared" si="85"/>
        <v>0.34184543154094782</v>
      </c>
      <c r="BB1094" s="4" t="str">
        <f t="shared" si="87"/>
        <v/>
      </c>
      <c r="BC1094" t="str">
        <f t="shared" si="86"/>
        <v/>
      </c>
      <c r="BD1094" t="str">
        <f t="shared" si="88"/>
        <v/>
      </c>
      <c r="BE1094" t="str">
        <f t="shared" si="89"/>
        <v/>
      </c>
      <c r="BF1094" t="s">
        <v>14181</v>
      </c>
      <c r="BG1094" t="s">
        <v>14180</v>
      </c>
    </row>
    <row r="1095" spans="1:59" x14ac:dyDescent="0.2">
      <c r="A1095">
        <v>29.195987701416001</v>
      </c>
      <c r="B1095">
        <v>29.6219673156738</v>
      </c>
      <c r="C1095">
        <v>29.395112991333001</v>
      </c>
      <c r="D1095">
        <v>30.037870407104499</v>
      </c>
      <c r="E1095">
        <v>29.831981658935501</v>
      </c>
      <c r="F1095">
        <v>29.614860534668001</v>
      </c>
      <c r="I1095" t="s">
        <v>20228</v>
      </c>
      <c r="J1095" t="s">
        <v>20229</v>
      </c>
      <c r="K1095" t="s">
        <v>20230</v>
      </c>
      <c r="P1095" t="s">
        <v>464</v>
      </c>
      <c r="Q1095" t="s">
        <v>465</v>
      </c>
      <c r="R1095" t="s">
        <v>804</v>
      </c>
      <c r="S1095" t="s">
        <v>805</v>
      </c>
      <c r="Z1095" t="s">
        <v>12750</v>
      </c>
      <c r="AA1095" t="s">
        <v>12751</v>
      </c>
      <c r="AB1095">
        <v>6</v>
      </c>
      <c r="AC1095">
        <v>6</v>
      </c>
      <c r="AD1095">
        <v>5</v>
      </c>
      <c r="AE1095">
        <v>20.7</v>
      </c>
      <c r="AF1095">
        <v>20.7</v>
      </c>
      <c r="AG1095">
        <v>17.2</v>
      </c>
      <c r="AH1095">
        <v>42.429000000000002</v>
      </c>
      <c r="AI1095">
        <v>0</v>
      </c>
      <c r="AJ1095">
        <v>112.83</v>
      </c>
      <c r="AK1095">
        <v>5027400000</v>
      </c>
      <c r="AL1095">
        <v>38</v>
      </c>
      <c r="AM1095">
        <v>1.14977390184015</v>
      </c>
      <c r="AN1095">
        <v>0.21756243329775901</v>
      </c>
      <c r="AO1095">
        <v>0.42388153076171903</v>
      </c>
      <c r="AP1095">
        <v>2.4449245074536399</v>
      </c>
      <c r="AQ1095" t="s">
        <v>20231</v>
      </c>
      <c r="AR1095" t="s">
        <v>20231</v>
      </c>
      <c r="AS1095" t="s">
        <v>20232</v>
      </c>
      <c r="AT1095" t="s">
        <v>20233</v>
      </c>
      <c r="AU1095">
        <v>1788</v>
      </c>
      <c r="AV1095" t="s">
        <v>20234</v>
      </c>
      <c r="AW1095" t="s">
        <v>20232</v>
      </c>
      <c r="AY1095">
        <v>1.14977390184015</v>
      </c>
      <c r="AZ1095">
        <v>0.42388153076171903</v>
      </c>
      <c r="BA1095" s="6">
        <f t="shared" si="85"/>
        <v>0.34153205828283673</v>
      </c>
      <c r="BB1095" s="4" t="str">
        <f t="shared" si="87"/>
        <v/>
      </c>
      <c r="BC1095" t="str">
        <f t="shared" si="86"/>
        <v/>
      </c>
      <c r="BD1095" t="str">
        <f t="shared" si="88"/>
        <v/>
      </c>
      <c r="BE1095" t="str">
        <f t="shared" si="89"/>
        <v/>
      </c>
      <c r="BF1095" t="s">
        <v>20233</v>
      </c>
      <c r="BG1095" t="s">
        <v>20232</v>
      </c>
    </row>
    <row r="1096" spans="1:59" x14ac:dyDescent="0.2">
      <c r="A1096">
        <v>24.8485221862793</v>
      </c>
      <c r="B1096">
        <v>24.3485431671143</v>
      </c>
      <c r="C1096">
        <v>25.729671478271499</v>
      </c>
      <c r="D1096">
        <v>24.5084533691406</v>
      </c>
      <c r="E1096">
        <v>25.890806198120099</v>
      </c>
      <c r="F1096">
        <v>25.798772811889599</v>
      </c>
      <c r="I1096" t="s">
        <v>24941</v>
      </c>
      <c r="J1096" t="s">
        <v>3441</v>
      </c>
      <c r="K1096" t="s">
        <v>23239</v>
      </c>
      <c r="L1096" t="s">
        <v>651</v>
      </c>
      <c r="M1096" t="s">
        <v>652</v>
      </c>
      <c r="P1096" t="s">
        <v>138</v>
      </c>
      <c r="Q1096" t="s">
        <v>139</v>
      </c>
      <c r="R1096" t="s">
        <v>232</v>
      </c>
      <c r="S1096">
        <v>4131</v>
      </c>
      <c r="Z1096" t="s">
        <v>13811</v>
      </c>
      <c r="AA1096" t="s">
        <v>13812</v>
      </c>
      <c r="AB1096">
        <v>2</v>
      </c>
      <c r="AC1096">
        <v>2</v>
      </c>
      <c r="AD1096">
        <v>2</v>
      </c>
      <c r="AE1096">
        <v>5.3</v>
      </c>
      <c r="AF1096">
        <v>5.3</v>
      </c>
      <c r="AG1096">
        <v>5.3</v>
      </c>
      <c r="AH1096">
        <v>54.543999999999997</v>
      </c>
      <c r="AI1096">
        <v>0</v>
      </c>
      <c r="AJ1096">
        <v>18.315999999999999</v>
      </c>
      <c r="AK1096">
        <v>251670000</v>
      </c>
      <c r="AL1096">
        <v>3</v>
      </c>
      <c r="AM1096">
        <v>0.28387702678520499</v>
      </c>
      <c r="AN1096">
        <v>0.71685597269624601</v>
      </c>
      <c r="AO1096">
        <v>0.42376518249511702</v>
      </c>
      <c r="AP1096">
        <v>0.70420203284679594</v>
      </c>
      <c r="AQ1096" t="s">
        <v>24942</v>
      </c>
      <c r="AR1096" t="s">
        <v>24942</v>
      </c>
      <c r="AS1096" t="s">
        <v>24943</v>
      </c>
      <c r="AT1096" t="s">
        <v>24944</v>
      </c>
      <c r="AU1096">
        <v>2268</v>
      </c>
      <c r="AV1096" t="s">
        <v>24945</v>
      </c>
      <c r="AW1096" t="s">
        <v>24943</v>
      </c>
      <c r="AY1096">
        <v>0.28387702678520499</v>
      </c>
      <c r="AZ1096">
        <v>0.42376518249511702</v>
      </c>
      <c r="BA1096" s="6">
        <f t="shared" si="85"/>
        <v>0.3414238728164225</v>
      </c>
      <c r="BB1096" s="4" t="str">
        <f t="shared" si="87"/>
        <v/>
      </c>
      <c r="BC1096" t="str">
        <f t="shared" si="86"/>
        <v/>
      </c>
      <c r="BD1096" t="str">
        <f t="shared" si="88"/>
        <v/>
      </c>
      <c r="BE1096" t="str">
        <f t="shared" si="89"/>
        <v/>
      </c>
      <c r="BF1096" t="s">
        <v>24944</v>
      </c>
      <c r="BG1096" t="s">
        <v>24943</v>
      </c>
    </row>
    <row r="1097" spans="1:59" x14ac:dyDescent="0.2">
      <c r="A1097">
        <v>25.960645675659201</v>
      </c>
      <c r="B1097">
        <v>26.9659824371338</v>
      </c>
      <c r="C1097">
        <v>25.771604537963899</v>
      </c>
      <c r="D1097">
        <v>26.7353115081787</v>
      </c>
      <c r="E1097">
        <v>26.990318298339801</v>
      </c>
      <c r="F1097">
        <v>26.2435626983643</v>
      </c>
      <c r="I1097" t="s">
        <v>28737</v>
      </c>
      <c r="J1097" t="s">
        <v>28738</v>
      </c>
      <c r="K1097" t="s">
        <v>28739</v>
      </c>
      <c r="L1097" t="s">
        <v>228</v>
      </c>
      <c r="M1097" t="s">
        <v>229</v>
      </c>
      <c r="P1097" t="s">
        <v>11180</v>
      </c>
      <c r="Q1097" t="s">
        <v>11181</v>
      </c>
      <c r="R1097" t="s">
        <v>1224</v>
      </c>
      <c r="S1097">
        <v>4121</v>
      </c>
      <c r="Z1097" t="s">
        <v>28740</v>
      </c>
      <c r="AA1097" t="s">
        <v>28741</v>
      </c>
      <c r="AB1097">
        <v>2</v>
      </c>
      <c r="AC1097">
        <v>2</v>
      </c>
      <c r="AD1097">
        <v>2</v>
      </c>
      <c r="AE1097">
        <v>29.5</v>
      </c>
      <c r="AF1097">
        <v>29.5</v>
      </c>
      <c r="AG1097">
        <v>29.5</v>
      </c>
      <c r="AH1097">
        <v>21.178000000000001</v>
      </c>
      <c r="AI1097">
        <v>0</v>
      </c>
      <c r="AJ1097">
        <v>30.207000000000001</v>
      </c>
      <c r="AK1097">
        <v>578170000</v>
      </c>
      <c r="AL1097">
        <v>10</v>
      </c>
      <c r="AM1097">
        <v>0.41921035556658598</v>
      </c>
      <c r="AN1097">
        <v>0.59528041483845195</v>
      </c>
      <c r="AO1097">
        <v>0.42365328470865998</v>
      </c>
      <c r="AP1097">
        <v>0.98387149731538504</v>
      </c>
      <c r="AQ1097" t="s">
        <v>28742</v>
      </c>
      <c r="AR1097" t="s">
        <v>28742</v>
      </c>
      <c r="AS1097" t="s">
        <v>28743</v>
      </c>
      <c r="AT1097" t="s">
        <v>28744</v>
      </c>
      <c r="AU1097">
        <v>2728</v>
      </c>
      <c r="AV1097" t="s">
        <v>28745</v>
      </c>
      <c r="AW1097" t="s">
        <v>28743</v>
      </c>
      <c r="AY1097">
        <v>0.41921035556658598</v>
      </c>
      <c r="AZ1097">
        <v>0.42365328470865998</v>
      </c>
      <c r="BA1097" s="6">
        <f t="shared" si="85"/>
        <v>0.3413198338221286</v>
      </c>
      <c r="BB1097" s="4" t="str">
        <f t="shared" si="87"/>
        <v/>
      </c>
      <c r="BC1097" t="str">
        <f t="shared" si="86"/>
        <v/>
      </c>
      <c r="BD1097" t="str">
        <f t="shared" si="88"/>
        <v/>
      </c>
      <c r="BE1097" t="str">
        <f t="shared" si="89"/>
        <v/>
      </c>
      <c r="BF1097" t="s">
        <v>28744</v>
      </c>
      <c r="BG1097" t="s">
        <v>28743</v>
      </c>
    </row>
    <row r="1098" spans="1:59" x14ac:dyDescent="0.2">
      <c r="A1098">
        <v>26.8982753753662</v>
      </c>
      <c r="B1098">
        <v>26.9227504730225</v>
      </c>
      <c r="C1098">
        <v>27.4454536437988</v>
      </c>
      <c r="D1098">
        <v>27.821954727172901</v>
      </c>
      <c r="E1098">
        <v>27.0689697265625</v>
      </c>
      <c r="F1098">
        <v>27.645195007324201</v>
      </c>
      <c r="I1098" t="s">
        <v>9763</v>
      </c>
      <c r="J1098" t="s">
        <v>9764</v>
      </c>
      <c r="K1098" t="s">
        <v>9765</v>
      </c>
      <c r="L1098" t="s">
        <v>6072</v>
      </c>
      <c r="M1098" t="s">
        <v>6073</v>
      </c>
      <c r="N1098" t="s">
        <v>2315</v>
      </c>
      <c r="O1098" t="s">
        <v>2316</v>
      </c>
      <c r="P1098" t="s">
        <v>345</v>
      </c>
      <c r="Q1098" t="s">
        <v>346</v>
      </c>
      <c r="R1098" t="s">
        <v>9766</v>
      </c>
      <c r="S1098" t="s">
        <v>9767</v>
      </c>
      <c r="T1098" t="s">
        <v>9768</v>
      </c>
      <c r="U1098" t="s">
        <v>9769</v>
      </c>
      <c r="Z1098" t="s">
        <v>9746</v>
      </c>
      <c r="AA1098" t="s">
        <v>9747</v>
      </c>
      <c r="AB1098">
        <v>3</v>
      </c>
      <c r="AC1098">
        <v>3</v>
      </c>
      <c r="AD1098">
        <v>2</v>
      </c>
      <c r="AE1098">
        <v>10.7</v>
      </c>
      <c r="AF1098">
        <v>10.7</v>
      </c>
      <c r="AG1098">
        <v>8.4</v>
      </c>
      <c r="AH1098">
        <v>35.173000000000002</v>
      </c>
      <c r="AI1098">
        <v>0</v>
      </c>
      <c r="AJ1098">
        <v>19.36</v>
      </c>
      <c r="AK1098">
        <v>1023000000</v>
      </c>
      <c r="AL1098">
        <v>11</v>
      </c>
      <c r="AM1098">
        <v>0.663639654510084</v>
      </c>
      <c r="AN1098">
        <v>0.41239484978540802</v>
      </c>
      <c r="AO1098">
        <v>0.42321332295735897</v>
      </c>
      <c r="AP1098">
        <v>1.4643525480413899</v>
      </c>
      <c r="AQ1098" t="s">
        <v>9770</v>
      </c>
      <c r="AR1098" t="s">
        <v>9770</v>
      </c>
      <c r="AS1098" t="s">
        <v>9771</v>
      </c>
      <c r="AT1098" t="s">
        <v>9772</v>
      </c>
      <c r="AU1098">
        <v>856</v>
      </c>
      <c r="AV1098" t="s">
        <v>9773</v>
      </c>
      <c r="AW1098" t="s">
        <v>9771</v>
      </c>
      <c r="AY1098">
        <v>0.663639654510084</v>
      </c>
      <c r="AZ1098">
        <v>0.42321332295735897</v>
      </c>
      <c r="BA1098" s="6">
        <f t="shared" si="85"/>
        <v>0.34091084964103069</v>
      </c>
      <c r="BB1098" s="4" t="str">
        <f t="shared" si="87"/>
        <v/>
      </c>
      <c r="BC1098" t="str">
        <f t="shared" si="86"/>
        <v/>
      </c>
      <c r="BD1098" t="str">
        <f t="shared" si="88"/>
        <v/>
      </c>
      <c r="BE1098" t="str">
        <f t="shared" si="89"/>
        <v/>
      </c>
      <c r="BF1098" t="s">
        <v>9772</v>
      </c>
      <c r="BG1098" t="s">
        <v>9771</v>
      </c>
    </row>
    <row r="1099" spans="1:59" x14ac:dyDescent="0.2">
      <c r="A1099">
        <v>26.5488090515137</v>
      </c>
      <c r="B1099">
        <v>27.7345371246338</v>
      </c>
      <c r="C1099">
        <v>26.386650085449201</v>
      </c>
      <c r="D1099">
        <v>26.353683471679702</v>
      </c>
      <c r="E1099">
        <v>28.067329406738299</v>
      </c>
      <c r="F1099">
        <v>27.516229629516602</v>
      </c>
      <c r="J1099" t="s">
        <v>25849</v>
      </c>
      <c r="Z1099" t="s">
        <v>25850</v>
      </c>
      <c r="AA1099" t="s">
        <v>25851</v>
      </c>
      <c r="AB1099">
        <v>3</v>
      </c>
      <c r="AC1099">
        <v>3</v>
      </c>
      <c r="AD1099">
        <v>3</v>
      </c>
      <c r="AE1099">
        <v>25</v>
      </c>
      <c r="AF1099">
        <v>25</v>
      </c>
      <c r="AG1099">
        <v>25</v>
      </c>
      <c r="AH1099">
        <v>15.805</v>
      </c>
      <c r="AI1099">
        <v>0</v>
      </c>
      <c r="AJ1099">
        <v>42.905999999999999</v>
      </c>
      <c r="AK1099">
        <v>968210000</v>
      </c>
      <c r="AL1099">
        <v>6</v>
      </c>
      <c r="AM1099">
        <v>0.25416118431850299</v>
      </c>
      <c r="AN1099">
        <v>0.74813761164406201</v>
      </c>
      <c r="AO1099">
        <v>0.422415415445965</v>
      </c>
      <c r="AP1099">
        <v>0.64002119409881597</v>
      </c>
      <c r="AQ1099" t="s">
        <v>25852</v>
      </c>
      <c r="AR1099" t="s">
        <v>25852</v>
      </c>
      <c r="AS1099" t="s">
        <v>25853</v>
      </c>
      <c r="AT1099" t="s">
        <v>25854</v>
      </c>
      <c r="AU1099">
        <v>2380</v>
      </c>
      <c r="AV1099" t="s">
        <v>25855</v>
      </c>
      <c r="AW1099" t="s">
        <v>25853</v>
      </c>
      <c r="AY1099">
        <v>0.25416118431850299</v>
      </c>
      <c r="AZ1099">
        <v>0.422415415445965</v>
      </c>
      <c r="BA1099" s="6">
        <f t="shared" si="85"/>
        <v>0.34016944068517363</v>
      </c>
      <c r="BB1099" s="4" t="str">
        <f t="shared" si="87"/>
        <v/>
      </c>
      <c r="BC1099" t="str">
        <f t="shared" si="86"/>
        <v/>
      </c>
      <c r="BD1099" t="str">
        <f t="shared" si="88"/>
        <v/>
      </c>
      <c r="BE1099" t="str">
        <f t="shared" si="89"/>
        <v/>
      </c>
      <c r="BF1099" t="s">
        <v>25854</v>
      </c>
      <c r="BG1099" t="s">
        <v>25853</v>
      </c>
    </row>
    <row r="1100" spans="1:59" x14ac:dyDescent="0.2">
      <c r="A1100">
        <v>30.222047805786101</v>
      </c>
      <c r="B1100">
        <v>30.3143005371094</v>
      </c>
      <c r="C1100">
        <v>29.790155410766602</v>
      </c>
      <c r="D1100">
        <v>30.924152374267599</v>
      </c>
      <c r="E1100">
        <v>30.402227401733398</v>
      </c>
      <c r="F1100">
        <v>30.265619277954102</v>
      </c>
      <c r="I1100" t="s">
        <v>11798</v>
      </c>
      <c r="J1100" t="s">
        <v>437</v>
      </c>
      <c r="K1100" t="s">
        <v>11799</v>
      </c>
      <c r="N1100" t="s">
        <v>437</v>
      </c>
      <c r="O1100" t="s">
        <v>438</v>
      </c>
      <c r="P1100" t="s">
        <v>464</v>
      </c>
      <c r="Q1100" t="s">
        <v>465</v>
      </c>
      <c r="R1100" t="s">
        <v>11788</v>
      </c>
      <c r="S1100" t="s">
        <v>11789</v>
      </c>
      <c r="T1100" t="s">
        <v>11790</v>
      </c>
      <c r="U1100" t="s">
        <v>11791</v>
      </c>
      <c r="V1100" t="s">
        <v>2490</v>
      </c>
      <c r="W1100" t="s">
        <v>2491</v>
      </c>
      <c r="Z1100" t="s">
        <v>11800</v>
      </c>
      <c r="AA1100" t="s">
        <v>11801</v>
      </c>
      <c r="AB1100">
        <v>19</v>
      </c>
      <c r="AC1100">
        <v>19</v>
      </c>
      <c r="AD1100">
        <v>19</v>
      </c>
      <c r="AE1100">
        <v>63.9</v>
      </c>
      <c r="AF1100">
        <v>63.9</v>
      </c>
      <c r="AG1100">
        <v>63.9</v>
      </c>
      <c r="AH1100">
        <v>33.042999999999999</v>
      </c>
      <c r="AI1100">
        <v>0</v>
      </c>
      <c r="AJ1100">
        <v>122.15</v>
      </c>
      <c r="AK1100">
        <v>8263300000</v>
      </c>
      <c r="AL1100">
        <v>83</v>
      </c>
      <c r="AM1100">
        <v>0.75235228788990904</v>
      </c>
      <c r="AN1100">
        <v>0.36811165048543698</v>
      </c>
      <c r="AO1100">
        <v>0.42183176676432399</v>
      </c>
      <c r="AP1100">
        <v>1.63750226404786</v>
      </c>
      <c r="AQ1100" t="s">
        <v>11802</v>
      </c>
      <c r="AR1100" t="s">
        <v>11802</v>
      </c>
      <c r="AS1100" t="s">
        <v>11803</v>
      </c>
      <c r="AT1100" t="s">
        <v>11804</v>
      </c>
      <c r="AU1100">
        <v>1020</v>
      </c>
      <c r="AV1100" t="s">
        <v>11805</v>
      </c>
      <c r="AW1100" t="s">
        <v>11803</v>
      </c>
      <c r="AX1100" t="s">
        <v>11806</v>
      </c>
      <c r="AY1100">
        <v>0.75235228788990904</v>
      </c>
      <c r="AZ1100">
        <v>0.42183176676432399</v>
      </c>
      <c r="BA1100" s="6">
        <f t="shared" si="85"/>
        <v>0.3396273788442703</v>
      </c>
      <c r="BB1100" s="4" t="str">
        <f t="shared" si="87"/>
        <v/>
      </c>
      <c r="BC1100" t="str">
        <f t="shared" si="86"/>
        <v/>
      </c>
      <c r="BD1100" t="str">
        <f t="shared" si="88"/>
        <v/>
      </c>
      <c r="BE1100" t="str">
        <f t="shared" si="89"/>
        <v/>
      </c>
      <c r="BF1100" t="s">
        <v>11804</v>
      </c>
      <c r="BG1100" t="s">
        <v>11803</v>
      </c>
    </row>
    <row r="1101" spans="1:59" x14ac:dyDescent="0.2">
      <c r="A1101">
        <v>28.706619262695298</v>
      </c>
      <c r="B1101">
        <v>27.967302322387699</v>
      </c>
      <c r="C1101">
        <v>28.052740097045898</v>
      </c>
      <c r="D1101">
        <v>28.6205539703369</v>
      </c>
      <c r="E1101">
        <v>28.160964965820298</v>
      </c>
      <c r="F1101">
        <v>29.209506988525401</v>
      </c>
      <c r="I1101" t="s">
        <v>5649</v>
      </c>
      <c r="J1101" t="s">
        <v>5650</v>
      </c>
      <c r="K1101" t="s">
        <v>2808</v>
      </c>
      <c r="P1101" t="s">
        <v>2808</v>
      </c>
      <c r="Q1101" t="s">
        <v>2809</v>
      </c>
      <c r="Z1101" t="s">
        <v>5651</v>
      </c>
      <c r="AA1101" t="s">
        <v>5652</v>
      </c>
      <c r="AB1101">
        <v>2</v>
      </c>
      <c r="AC1101">
        <v>2</v>
      </c>
      <c r="AD1101">
        <v>2</v>
      </c>
      <c r="AE1101">
        <v>14.1</v>
      </c>
      <c r="AF1101">
        <v>14.1</v>
      </c>
      <c r="AG1101">
        <v>14.1</v>
      </c>
      <c r="AH1101">
        <v>23.003</v>
      </c>
      <c r="AI1101">
        <v>0</v>
      </c>
      <c r="AJ1101">
        <v>46.075000000000003</v>
      </c>
      <c r="AK1101">
        <v>2312500000</v>
      </c>
      <c r="AL1101">
        <v>17</v>
      </c>
      <c r="AM1101">
        <v>0.47780098991817199</v>
      </c>
      <c r="AN1101">
        <v>0.54713980333475798</v>
      </c>
      <c r="AO1101">
        <v>0.42145474751790202</v>
      </c>
      <c r="AP1101">
        <v>1.10070147520154</v>
      </c>
      <c r="AQ1101" t="s">
        <v>5653</v>
      </c>
      <c r="AR1101" t="s">
        <v>5653</v>
      </c>
      <c r="AS1101" t="s">
        <v>5654</v>
      </c>
      <c r="AT1101" t="s">
        <v>5655</v>
      </c>
      <c r="AU1101">
        <v>540</v>
      </c>
      <c r="AV1101" t="s">
        <v>5656</v>
      </c>
      <c r="AW1101" t="s">
        <v>5654</v>
      </c>
      <c r="AX1101" t="s">
        <v>5657</v>
      </c>
      <c r="AY1101">
        <v>0.47780098991817199</v>
      </c>
      <c r="AZ1101">
        <v>0.42145474751790202</v>
      </c>
      <c r="BA1101" s="6">
        <f t="shared" si="85"/>
        <v>0.33927733999199794</v>
      </c>
      <c r="BB1101" s="4" t="str">
        <f t="shared" si="87"/>
        <v/>
      </c>
      <c r="BC1101" t="str">
        <f t="shared" si="86"/>
        <v/>
      </c>
      <c r="BD1101" t="str">
        <f t="shared" si="88"/>
        <v/>
      </c>
      <c r="BE1101" t="str">
        <f t="shared" si="89"/>
        <v/>
      </c>
      <c r="BF1101" t="s">
        <v>5655</v>
      </c>
      <c r="BG1101" t="s">
        <v>5654</v>
      </c>
    </row>
    <row r="1102" spans="1:59" x14ac:dyDescent="0.2">
      <c r="A1102">
        <v>24.731899261474599</v>
      </c>
      <c r="B1102">
        <v>25.530826568603501</v>
      </c>
      <c r="C1102">
        <v>25.558679580688501</v>
      </c>
      <c r="D1102">
        <v>26.6769409179688</v>
      </c>
      <c r="E1102">
        <v>24.309247970581101</v>
      </c>
      <c r="F1102">
        <v>26.098606109619102</v>
      </c>
      <c r="I1102" t="s">
        <v>2819</v>
      </c>
      <c r="J1102" t="s">
        <v>2820</v>
      </c>
      <c r="K1102" t="s">
        <v>2821</v>
      </c>
      <c r="L1102" t="s">
        <v>2822</v>
      </c>
      <c r="M1102" t="s">
        <v>2823</v>
      </c>
      <c r="P1102" t="s">
        <v>345</v>
      </c>
      <c r="Q1102" t="s">
        <v>346</v>
      </c>
      <c r="R1102" t="s">
        <v>1985</v>
      </c>
      <c r="S1102" t="s">
        <v>1986</v>
      </c>
      <c r="T1102" t="s">
        <v>1987</v>
      </c>
      <c r="U1102" t="s">
        <v>1988</v>
      </c>
      <c r="Z1102" t="s">
        <v>2824</v>
      </c>
      <c r="AA1102" t="s">
        <v>2825</v>
      </c>
      <c r="AB1102">
        <v>3</v>
      </c>
      <c r="AC1102">
        <v>3</v>
      </c>
      <c r="AD1102">
        <v>3</v>
      </c>
      <c r="AE1102">
        <v>6.8</v>
      </c>
      <c r="AF1102">
        <v>6.8</v>
      </c>
      <c r="AG1102">
        <v>6.8</v>
      </c>
      <c r="AH1102">
        <v>47.906999999999996</v>
      </c>
      <c r="AI1102">
        <v>0</v>
      </c>
      <c r="AJ1102">
        <v>7.7698</v>
      </c>
      <c r="AK1102">
        <v>325700000</v>
      </c>
      <c r="AL1102">
        <v>8</v>
      </c>
      <c r="AM1102">
        <v>0.21456919040434699</v>
      </c>
      <c r="AN1102">
        <v>0.78793799430559996</v>
      </c>
      <c r="AO1102">
        <v>0.42112986246744899</v>
      </c>
      <c r="AP1102">
        <v>0.55231313775680102</v>
      </c>
      <c r="AQ1102" t="s">
        <v>2826</v>
      </c>
      <c r="AR1102" t="s">
        <v>2826</v>
      </c>
      <c r="AS1102" t="s">
        <v>2827</v>
      </c>
      <c r="AT1102" t="s">
        <v>2828</v>
      </c>
      <c r="AU1102">
        <v>286</v>
      </c>
      <c r="AV1102" t="s">
        <v>2829</v>
      </c>
      <c r="AW1102" t="s">
        <v>2827</v>
      </c>
      <c r="AY1102">
        <v>0.21456919040434699</v>
      </c>
      <c r="AZ1102">
        <v>0.42112986246744899</v>
      </c>
      <c r="BA1102" s="6">
        <f t="shared" si="85"/>
        <v>0.33897577785621036</v>
      </c>
      <c r="BB1102" s="4" t="str">
        <f t="shared" si="87"/>
        <v/>
      </c>
      <c r="BC1102" t="str">
        <f t="shared" si="86"/>
        <v/>
      </c>
      <c r="BD1102" t="str">
        <f t="shared" si="88"/>
        <v/>
      </c>
      <c r="BE1102" t="str">
        <f t="shared" si="89"/>
        <v/>
      </c>
      <c r="BF1102" t="s">
        <v>2828</v>
      </c>
      <c r="BG1102" t="s">
        <v>2827</v>
      </c>
    </row>
    <row r="1103" spans="1:59" x14ac:dyDescent="0.2">
      <c r="A1103">
        <v>33.677978515625</v>
      </c>
      <c r="B1103">
        <v>33.718452453613303</v>
      </c>
      <c r="C1103">
        <v>33.409328460693402</v>
      </c>
      <c r="D1103">
        <v>34.023582458496101</v>
      </c>
      <c r="E1103">
        <v>34.1098442077637</v>
      </c>
      <c r="F1103">
        <v>33.935085296630902</v>
      </c>
      <c r="I1103" t="s">
        <v>14012</v>
      </c>
      <c r="J1103" t="s">
        <v>14013</v>
      </c>
      <c r="K1103" t="s">
        <v>14014</v>
      </c>
      <c r="N1103" t="s">
        <v>4268</v>
      </c>
      <c r="O1103" t="s">
        <v>4269</v>
      </c>
      <c r="P1103" t="s">
        <v>345</v>
      </c>
      <c r="Q1103" t="s">
        <v>346</v>
      </c>
      <c r="R1103" t="s">
        <v>10391</v>
      </c>
      <c r="S1103" t="s">
        <v>10392</v>
      </c>
      <c r="T1103" t="s">
        <v>10393</v>
      </c>
      <c r="U1103" t="s">
        <v>10394</v>
      </c>
      <c r="V1103" t="s">
        <v>14015</v>
      </c>
      <c r="W1103" t="s">
        <v>14016</v>
      </c>
      <c r="Z1103" t="s">
        <v>14017</v>
      </c>
      <c r="AA1103" t="s">
        <v>14018</v>
      </c>
      <c r="AB1103">
        <v>52</v>
      </c>
      <c r="AC1103">
        <v>52</v>
      </c>
      <c r="AD1103">
        <v>52</v>
      </c>
      <c r="AE1103">
        <v>60.1</v>
      </c>
      <c r="AF1103">
        <v>60.1</v>
      </c>
      <c r="AG1103">
        <v>60.1</v>
      </c>
      <c r="AH1103">
        <v>104.74</v>
      </c>
      <c r="AI1103">
        <v>0</v>
      </c>
      <c r="AJ1103">
        <v>323.31</v>
      </c>
      <c r="AK1103">
        <v>91710000000</v>
      </c>
      <c r="AL1103">
        <v>378</v>
      </c>
      <c r="AM1103">
        <v>1.7373867382946899</v>
      </c>
      <c r="AN1103">
        <v>0.15977570093457899</v>
      </c>
      <c r="AO1103">
        <v>0.42091751098632801</v>
      </c>
      <c r="AP1103">
        <v>3.8497287127873401</v>
      </c>
      <c r="AQ1103" t="s">
        <v>14019</v>
      </c>
      <c r="AR1103" t="s">
        <v>14019</v>
      </c>
      <c r="AS1103" t="s">
        <v>14020</v>
      </c>
      <c r="AT1103" t="s">
        <v>14021</v>
      </c>
      <c r="AU1103">
        <v>1213</v>
      </c>
      <c r="AV1103" t="s">
        <v>14022</v>
      </c>
      <c r="AW1103" t="s">
        <v>14020</v>
      </c>
      <c r="AX1103" t="s">
        <v>14021</v>
      </c>
      <c r="AY1103">
        <v>1.7373867382946899</v>
      </c>
      <c r="AZ1103">
        <v>0.42091751098632801</v>
      </c>
      <c r="BA1103" s="6">
        <f t="shared" si="85"/>
        <v>0.33877870740338412</v>
      </c>
      <c r="BB1103" s="4" t="str">
        <f t="shared" si="87"/>
        <v/>
      </c>
      <c r="BC1103" t="str">
        <f t="shared" si="86"/>
        <v/>
      </c>
      <c r="BD1103" t="str">
        <f t="shared" si="88"/>
        <v/>
      </c>
      <c r="BE1103" t="str">
        <f t="shared" si="89"/>
        <v/>
      </c>
      <c r="BF1103" t="s">
        <v>14021</v>
      </c>
      <c r="BG1103" t="s">
        <v>14020</v>
      </c>
    </row>
    <row r="1104" spans="1:59" x14ac:dyDescent="0.2">
      <c r="A1104">
        <v>24.6872043609619</v>
      </c>
      <c r="B1104">
        <v>24.2543621063232</v>
      </c>
      <c r="C1104">
        <v>24.857852935791001</v>
      </c>
      <c r="D1104">
        <v>25.149574279785199</v>
      </c>
      <c r="E1104">
        <v>24.742473602294901</v>
      </c>
      <c r="F1104">
        <v>25.1698207855225</v>
      </c>
      <c r="I1104" t="s">
        <v>37373</v>
      </c>
      <c r="J1104" t="s">
        <v>37374</v>
      </c>
      <c r="K1104" t="s">
        <v>37375</v>
      </c>
      <c r="L1104" t="s">
        <v>37376</v>
      </c>
      <c r="M1104" t="s">
        <v>37377</v>
      </c>
      <c r="P1104" t="s">
        <v>2963</v>
      </c>
      <c r="Q1104" t="s">
        <v>2964</v>
      </c>
      <c r="R1104" t="s">
        <v>37378</v>
      </c>
      <c r="S1104" t="s">
        <v>37379</v>
      </c>
      <c r="T1104" t="s">
        <v>37380</v>
      </c>
      <c r="U1104" t="s">
        <v>37381</v>
      </c>
      <c r="V1104" t="s">
        <v>37382</v>
      </c>
      <c r="W1104" t="s">
        <v>37383</v>
      </c>
      <c r="AB1104">
        <v>2</v>
      </c>
      <c r="AC1104">
        <v>2</v>
      </c>
      <c r="AD1104">
        <v>2</v>
      </c>
      <c r="AE1104">
        <v>12.4</v>
      </c>
      <c r="AF1104">
        <v>12.4</v>
      </c>
      <c r="AG1104">
        <v>12.4</v>
      </c>
      <c r="AH1104">
        <v>33.212000000000003</v>
      </c>
      <c r="AI1104">
        <v>1.7422E-3</v>
      </c>
      <c r="AJ1104">
        <v>2.3910999999999998</v>
      </c>
      <c r="AK1104">
        <v>180470000</v>
      </c>
      <c r="AL1104">
        <v>4</v>
      </c>
      <c r="AM1104">
        <v>0.86111113486846402</v>
      </c>
      <c r="AN1104">
        <v>0.31563559915907502</v>
      </c>
      <c r="AO1104">
        <v>0.42081642150878901</v>
      </c>
      <c r="AP1104">
        <v>1.8519020427225199</v>
      </c>
      <c r="AQ1104" t="s">
        <v>37384</v>
      </c>
      <c r="AR1104" t="s">
        <v>37384</v>
      </c>
      <c r="AS1104" t="s">
        <v>37385</v>
      </c>
      <c r="AT1104" t="s">
        <v>37386</v>
      </c>
      <c r="AU1104">
        <v>3774</v>
      </c>
      <c r="AV1104" t="s">
        <v>37387</v>
      </c>
      <c r="AW1104" t="s">
        <v>37388</v>
      </c>
      <c r="AY1104">
        <v>0.86111113486846402</v>
      </c>
      <c r="AZ1104">
        <v>0.42081642150878901</v>
      </c>
      <c r="BA1104" s="6">
        <f t="shared" si="85"/>
        <v>0.33868490261800499</v>
      </c>
      <c r="BB1104" s="4" t="str">
        <f t="shared" si="87"/>
        <v/>
      </c>
      <c r="BC1104" t="str">
        <f t="shared" si="86"/>
        <v/>
      </c>
      <c r="BD1104" t="str">
        <f t="shared" si="88"/>
        <v/>
      </c>
      <c r="BE1104" t="str">
        <f t="shared" si="89"/>
        <v/>
      </c>
      <c r="BF1104" t="s">
        <v>37386</v>
      </c>
      <c r="BG1104" t="s">
        <v>37385</v>
      </c>
    </row>
    <row r="1105" spans="1:59" x14ac:dyDescent="0.2">
      <c r="A1105">
        <v>28.878444671630898</v>
      </c>
      <c r="B1105">
        <v>29.227613449096701</v>
      </c>
      <c r="C1105">
        <v>29.4996013641357</v>
      </c>
      <c r="D1105">
        <v>29.383934020996101</v>
      </c>
      <c r="E1105">
        <v>29.865819931030298</v>
      </c>
      <c r="F1105">
        <v>29.6172275543213</v>
      </c>
      <c r="I1105" t="s">
        <v>9366</v>
      </c>
      <c r="J1105" t="s">
        <v>9367</v>
      </c>
      <c r="K1105" t="s">
        <v>9368</v>
      </c>
      <c r="N1105" t="s">
        <v>2460</v>
      </c>
      <c r="O1105" t="s">
        <v>2461</v>
      </c>
      <c r="P1105" t="s">
        <v>665</v>
      </c>
      <c r="Q1105" t="s">
        <v>666</v>
      </c>
      <c r="R1105" t="s">
        <v>9369</v>
      </c>
      <c r="S1105" t="s">
        <v>9370</v>
      </c>
      <c r="T1105" t="s">
        <v>9369</v>
      </c>
      <c r="U1105" t="s">
        <v>9371</v>
      </c>
      <c r="Z1105" t="s">
        <v>9372</v>
      </c>
      <c r="AA1105" t="s">
        <v>9373</v>
      </c>
      <c r="AB1105">
        <v>15</v>
      </c>
      <c r="AC1105">
        <v>15</v>
      </c>
      <c r="AD1105">
        <v>14</v>
      </c>
      <c r="AE1105">
        <v>21.4</v>
      </c>
      <c r="AF1105">
        <v>21.4</v>
      </c>
      <c r="AG1105">
        <v>20.2</v>
      </c>
      <c r="AH1105">
        <v>98.313000000000002</v>
      </c>
      <c r="AI1105">
        <v>0</v>
      </c>
      <c r="AJ1105">
        <v>112.31</v>
      </c>
      <c r="AK1105">
        <v>4383600000</v>
      </c>
      <c r="AL1105">
        <v>51</v>
      </c>
      <c r="AM1105">
        <v>0.85991415971289398</v>
      </c>
      <c r="AN1105">
        <v>0.31611196641007699</v>
      </c>
      <c r="AO1105">
        <v>0.420440673828125</v>
      </c>
      <c r="AP1105">
        <v>1.8495233502679</v>
      </c>
      <c r="AQ1105" t="s">
        <v>9374</v>
      </c>
      <c r="AR1105" t="s">
        <v>9374</v>
      </c>
      <c r="AS1105" t="s">
        <v>9375</v>
      </c>
      <c r="AT1105" t="s">
        <v>9376</v>
      </c>
      <c r="AU1105">
        <v>824</v>
      </c>
      <c r="AV1105" t="s">
        <v>9377</v>
      </c>
      <c r="AW1105" t="s">
        <v>9375</v>
      </c>
      <c r="AY1105">
        <v>0.85991415971289398</v>
      </c>
      <c r="AZ1105">
        <v>0.420440673828125</v>
      </c>
      <c r="BA1105" s="6">
        <f t="shared" si="85"/>
        <v>0.33833628961599294</v>
      </c>
      <c r="BB1105" s="4" t="str">
        <f t="shared" si="87"/>
        <v/>
      </c>
      <c r="BC1105" t="str">
        <f t="shared" si="86"/>
        <v/>
      </c>
      <c r="BD1105" t="str">
        <f t="shared" si="88"/>
        <v/>
      </c>
      <c r="BE1105" t="str">
        <f t="shared" si="89"/>
        <v/>
      </c>
      <c r="BF1105" t="s">
        <v>9376</v>
      </c>
      <c r="BG1105" t="s">
        <v>9375</v>
      </c>
    </row>
    <row r="1106" spans="1:59" x14ac:dyDescent="0.2">
      <c r="A1106">
        <v>32.750431060791001</v>
      </c>
      <c r="B1106">
        <v>32.648601531982401</v>
      </c>
      <c r="C1106">
        <v>32.0084838867188</v>
      </c>
      <c r="D1106">
        <v>32.847915649414098</v>
      </c>
      <c r="E1106">
        <v>32.991672515869098</v>
      </c>
      <c r="F1106">
        <v>32.8292427062988</v>
      </c>
      <c r="I1106" t="s">
        <v>7942</v>
      </c>
      <c r="J1106" t="s">
        <v>7943</v>
      </c>
      <c r="K1106" t="s">
        <v>7944</v>
      </c>
      <c r="N1106" t="s">
        <v>61</v>
      </c>
      <c r="O1106" t="s">
        <v>62</v>
      </c>
      <c r="P1106" t="s">
        <v>345</v>
      </c>
      <c r="Q1106" t="s">
        <v>346</v>
      </c>
      <c r="R1106" t="s">
        <v>468</v>
      </c>
      <c r="S1106" t="s">
        <v>1618</v>
      </c>
      <c r="T1106" t="s">
        <v>468</v>
      </c>
      <c r="U1106" t="s">
        <v>469</v>
      </c>
      <c r="AB1106">
        <v>25</v>
      </c>
      <c r="AC1106">
        <v>25</v>
      </c>
      <c r="AD1106">
        <v>25</v>
      </c>
      <c r="AE1106">
        <v>65.900000000000006</v>
      </c>
      <c r="AF1106">
        <v>65.900000000000006</v>
      </c>
      <c r="AG1106">
        <v>65.900000000000006</v>
      </c>
      <c r="AH1106">
        <v>28.414999999999999</v>
      </c>
      <c r="AI1106">
        <v>0</v>
      </c>
      <c r="AJ1106">
        <v>323.31</v>
      </c>
      <c r="AK1106">
        <v>42181000000</v>
      </c>
      <c r="AL1106">
        <v>145</v>
      </c>
      <c r="AM1106">
        <v>0.818709171585835</v>
      </c>
      <c r="AN1106">
        <v>0.33312285336856001</v>
      </c>
      <c r="AO1106">
        <v>0.42043813069661701</v>
      </c>
      <c r="AP1106">
        <v>1.7679243920626699</v>
      </c>
      <c r="AQ1106" t="s">
        <v>7945</v>
      </c>
      <c r="AR1106" t="s">
        <v>7945</v>
      </c>
      <c r="AS1106" t="s">
        <v>7946</v>
      </c>
      <c r="AT1106" t="s">
        <v>7947</v>
      </c>
      <c r="AU1106">
        <v>716</v>
      </c>
      <c r="AV1106" t="s">
        <v>7948</v>
      </c>
      <c r="AW1106" t="s">
        <v>7949</v>
      </c>
      <c r="AX1106" t="s">
        <v>7950</v>
      </c>
      <c r="AY1106">
        <v>0.818709171585835</v>
      </c>
      <c r="AZ1106">
        <v>0.42043813069661701</v>
      </c>
      <c r="BA1106" s="6">
        <f t="shared" si="85"/>
        <v>0.33833393044645943</v>
      </c>
      <c r="BB1106" s="4" t="str">
        <f t="shared" si="87"/>
        <v/>
      </c>
      <c r="BC1106" t="str">
        <f t="shared" si="86"/>
        <v/>
      </c>
      <c r="BD1106" t="str">
        <f t="shared" si="88"/>
        <v/>
      </c>
      <c r="BE1106" t="str">
        <f t="shared" si="89"/>
        <v/>
      </c>
      <c r="BF1106" t="s">
        <v>7947</v>
      </c>
      <c r="BG1106" t="s">
        <v>7946</v>
      </c>
    </row>
    <row r="1107" spans="1:59" x14ac:dyDescent="0.2">
      <c r="A1107">
        <v>29.393621444702099</v>
      </c>
      <c r="B1107">
        <v>28.991102218627901</v>
      </c>
      <c r="C1107">
        <v>29.4483127593994</v>
      </c>
      <c r="D1107">
        <v>29.424423217773398</v>
      </c>
      <c r="E1107">
        <v>29.717462539672901</v>
      </c>
      <c r="F1107">
        <v>29.952409744262699</v>
      </c>
      <c r="I1107" t="s">
        <v>23237</v>
      </c>
      <c r="J1107" t="s">
        <v>23238</v>
      </c>
      <c r="K1107" t="s">
        <v>23239</v>
      </c>
      <c r="L1107" t="s">
        <v>1704</v>
      </c>
      <c r="M1107" t="s">
        <v>1705</v>
      </c>
      <c r="P1107" t="s">
        <v>138</v>
      </c>
      <c r="Q1107" t="s">
        <v>139</v>
      </c>
      <c r="R1107" t="s">
        <v>18717</v>
      </c>
      <c r="S1107">
        <v>565</v>
      </c>
      <c r="T1107" t="s">
        <v>13996</v>
      </c>
      <c r="U1107" t="s">
        <v>13997</v>
      </c>
      <c r="Z1107" t="s">
        <v>18718</v>
      </c>
      <c r="AA1107" t="s">
        <v>18719</v>
      </c>
      <c r="AB1107">
        <v>10</v>
      </c>
      <c r="AC1107">
        <v>10</v>
      </c>
      <c r="AD1107">
        <v>10</v>
      </c>
      <c r="AE1107">
        <v>69.3</v>
      </c>
      <c r="AF1107">
        <v>69.3</v>
      </c>
      <c r="AG1107">
        <v>69.3</v>
      </c>
      <c r="AH1107">
        <v>25.734000000000002</v>
      </c>
      <c r="AI1107">
        <v>0</v>
      </c>
      <c r="AJ1107">
        <v>81.356999999999999</v>
      </c>
      <c r="AK1107">
        <v>4613500000</v>
      </c>
      <c r="AL1107">
        <v>39</v>
      </c>
      <c r="AM1107">
        <v>0.93603667668313695</v>
      </c>
      <c r="AN1107">
        <v>0.28532710280373802</v>
      </c>
      <c r="AO1107">
        <v>0.42041969299316401</v>
      </c>
      <c r="AP1107">
        <v>2.00187704822289</v>
      </c>
      <c r="AQ1107" t="s">
        <v>23240</v>
      </c>
      <c r="AR1107" t="s">
        <v>23240</v>
      </c>
      <c r="AS1107" t="s">
        <v>23241</v>
      </c>
      <c r="AT1107" t="s">
        <v>23242</v>
      </c>
      <c r="AU1107">
        <v>2085</v>
      </c>
      <c r="AV1107" t="s">
        <v>23243</v>
      </c>
      <c r="AW1107" t="s">
        <v>23241</v>
      </c>
      <c r="AY1107">
        <v>0.93603667668313695</v>
      </c>
      <c r="AZ1107">
        <v>0.42041969299316401</v>
      </c>
      <c r="BA1107" s="6">
        <f t="shared" si="85"/>
        <v>0.33831682659169249</v>
      </c>
      <c r="BB1107" s="4" t="str">
        <f t="shared" si="87"/>
        <v/>
      </c>
      <c r="BC1107" t="str">
        <f t="shared" si="86"/>
        <v/>
      </c>
      <c r="BD1107" t="str">
        <f t="shared" si="88"/>
        <v/>
      </c>
      <c r="BE1107" t="str">
        <f t="shared" si="89"/>
        <v/>
      </c>
      <c r="BF1107" t="s">
        <v>23242</v>
      </c>
      <c r="BG1107" t="s">
        <v>23241</v>
      </c>
    </row>
    <row r="1108" spans="1:59" x14ac:dyDescent="0.2">
      <c r="A1108" t="s">
        <v>88</v>
      </c>
      <c r="B1108">
        <v>22.8753776550293</v>
      </c>
      <c r="C1108">
        <v>22.585546493530298</v>
      </c>
      <c r="D1108">
        <v>22.7470817565918</v>
      </c>
      <c r="E1108">
        <v>23.5546169281006</v>
      </c>
      <c r="F1108" t="s">
        <v>88</v>
      </c>
      <c r="J1108" t="s">
        <v>24718</v>
      </c>
      <c r="N1108" t="s">
        <v>24718</v>
      </c>
      <c r="O1108" t="s">
        <v>24719</v>
      </c>
      <c r="Z1108" t="s">
        <v>24720</v>
      </c>
      <c r="AA1108" t="s">
        <v>24721</v>
      </c>
      <c r="AB1108">
        <v>1</v>
      </c>
      <c r="AC1108">
        <v>1</v>
      </c>
      <c r="AD1108">
        <v>1</v>
      </c>
      <c r="AE1108">
        <v>3.1</v>
      </c>
      <c r="AF1108">
        <v>3.1</v>
      </c>
      <c r="AG1108">
        <v>3.1</v>
      </c>
      <c r="AH1108">
        <v>52.595999999999997</v>
      </c>
      <c r="AI1108">
        <v>1.737E-3</v>
      </c>
      <c r="AJ1108">
        <v>2.3479000000000001</v>
      </c>
      <c r="AK1108">
        <v>33349000</v>
      </c>
      <c r="AL1108">
        <v>1</v>
      </c>
      <c r="AM1108">
        <v>0.36608511000375799</v>
      </c>
      <c r="AN1108">
        <v>0.63974333958724205</v>
      </c>
      <c r="AO1108">
        <v>0.42038726806640597</v>
      </c>
      <c r="AP1108">
        <v>0.979956212452327</v>
      </c>
      <c r="AQ1108" t="s">
        <v>24722</v>
      </c>
      <c r="AR1108" t="s">
        <v>24722</v>
      </c>
      <c r="AS1108" t="s">
        <v>24723</v>
      </c>
      <c r="AT1108" t="s">
        <v>24724</v>
      </c>
      <c r="AU1108">
        <v>2245</v>
      </c>
      <c r="AV1108" t="s">
        <v>24725</v>
      </c>
      <c r="AW1108" t="s">
        <v>24723</v>
      </c>
      <c r="AY1108">
        <v>0.36608511000375799</v>
      </c>
      <c r="AZ1108">
        <v>0.42038726806640597</v>
      </c>
      <c r="BA1108" s="6">
        <f t="shared" ref="BA1108:BA1171" si="90">(2^AZ1108)-1</f>
        <v>0.33828674792905034</v>
      </c>
      <c r="BB1108" s="4" t="str">
        <f t="shared" si="87"/>
        <v/>
      </c>
      <c r="BC1108" t="str">
        <f t="shared" si="86"/>
        <v/>
      </c>
      <c r="BD1108" t="str">
        <f t="shared" si="88"/>
        <v/>
      </c>
      <c r="BE1108" t="str">
        <f t="shared" si="89"/>
        <v/>
      </c>
      <c r="BF1108" t="s">
        <v>24724</v>
      </c>
      <c r="BG1108" t="s">
        <v>24723</v>
      </c>
    </row>
    <row r="1109" spans="1:59" x14ac:dyDescent="0.2">
      <c r="A1109">
        <v>27.340703964233398</v>
      </c>
      <c r="B1109">
        <v>27.653078079223601</v>
      </c>
      <c r="C1109">
        <v>27.083143234252901</v>
      </c>
      <c r="D1109">
        <v>28.422458648681602</v>
      </c>
      <c r="E1109">
        <v>27.653488159179702</v>
      </c>
      <c r="F1109">
        <v>27.2602443695068</v>
      </c>
      <c r="I1109" t="s">
        <v>29180</v>
      </c>
      <c r="J1109" t="s">
        <v>10884</v>
      </c>
      <c r="K1109" t="s">
        <v>29181</v>
      </c>
      <c r="N1109" t="s">
        <v>110</v>
      </c>
      <c r="O1109" t="s">
        <v>111</v>
      </c>
      <c r="P1109" t="s">
        <v>345</v>
      </c>
      <c r="Q1109" t="s">
        <v>346</v>
      </c>
      <c r="R1109" t="s">
        <v>1108</v>
      </c>
      <c r="S1109">
        <v>3036</v>
      </c>
      <c r="Z1109" t="s">
        <v>26376</v>
      </c>
      <c r="AA1109" t="s">
        <v>26377</v>
      </c>
      <c r="AB1109">
        <v>6</v>
      </c>
      <c r="AC1109">
        <v>6</v>
      </c>
      <c r="AD1109">
        <v>5</v>
      </c>
      <c r="AE1109">
        <v>9.3000000000000007</v>
      </c>
      <c r="AF1109">
        <v>9.3000000000000007</v>
      </c>
      <c r="AG1109">
        <v>6.8</v>
      </c>
      <c r="AH1109">
        <v>106.16</v>
      </c>
      <c r="AI1109">
        <v>0</v>
      </c>
      <c r="AJ1109">
        <v>13.135</v>
      </c>
      <c r="AK1109">
        <v>1254800000</v>
      </c>
      <c r="AL1109">
        <v>12</v>
      </c>
      <c r="AM1109">
        <v>0.48126396048327802</v>
      </c>
      <c r="AN1109">
        <v>0.54500129032258104</v>
      </c>
      <c r="AO1109">
        <v>0.41975529988606702</v>
      </c>
      <c r="AP1109">
        <v>1.1075549412172101</v>
      </c>
      <c r="AQ1109" t="s">
        <v>29182</v>
      </c>
      <c r="AR1109" t="s">
        <v>29182</v>
      </c>
      <c r="AS1109" t="s">
        <v>29183</v>
      </c>
      <c r="AT1109" t="s">
        <v>29184</v>
      </c>
      <c r="AU1109">
        <v>2788</v>
      </c>
      <c r="AV1109" t="s">
        <v>29185</v>
      </c>
      <c r="AW1109" t="s">
        <v>29183</v>
      </c>
      <c r="AY1109">
        <v>0.48126396048327802</v>
      </c>
      <c r="AZ1109">
        <v>0.41975529988606702</v>
      </c>
      <c r="BA1109" s="6">
        <f t="shared" si="90"/>
        <v>0.33770064386421716</v>
      </c>
      <c r="BB1109" s="4" t="str">
        <f t="shared" si="87"/>
        <v/>
      </c>
      <c r="BC1109" t="str">
        <f t="shared" si="86"/>
        <v/>
      </c>
      <c r="BD1109" t="str">
        <f t="shared" si="88"/>
        <v/>
      </c>
      <c r="BE1109" t="str">
        <f t="shared" si="89"/>
        <v/>
      </c>
      <c r="BF1109" t="s">
        <v>29184</v>
      </c>
      <c r="BG1109" t="s">
        <v>29183</v>
      </c>
    </row>
    <row r="1110" spans="1:59" x14ac:dyDescent="0.2">
      <c r="A1110">
        <v>26.672361373901399</v>
      </c>
      <c r="B1110">
        <v>26.772157669067401</v>
      </c>
      <c r="C1110">
        <v>26.606395721435501</v>
      </c>
      <c r="D1110">
        <v>27.630620956420898</v>
      </c>
      <c r="E1110">
        <v>26.919458389282202</v>
      </c>
      <c r="F1110">
        <v>26.7591342926025</v>
      </c>
      <c r="I1110" t="s">
        <v>35285</v>
      </c>
      <c r="J1110" t="s">
        <v>35286</v>
      </c>
      <c r="K1110" t="s">
        <v>35287</v>
      </c>
      <c r="L1110" t="s">
        <v>651</v>
      </c>
      <c r="M1110" t="s">
        <v>652</v>
      </c>
      <c r="N1110" t="s">
        <v>2460</v>
      </c>
      <c r="O1110" t="s">
        <v>2461</v>
      </c>
      <c r="P1110" t="s">
        <v>2459</v>
      </c>
      <c r="Q1110" t="s">
        <v>2462</v>
      </c>
      <c r="R1110" t="s">
        <v>1108</v>
      </c>
      <c r="S1110">
        <v>3036</v>
      </c>
      <c r="Z1110" t="s">
        <v>35288</v>
      </c>
      <c r="AA1110" t="s">
        <v>35289</v>
      </c>
      <c r="AB1110">
        <v>9</v>
      </c>
      <c r="AC1110">
        <v>9</v>
      </c>
      <c r="AD1110">
        <v>9</v>
      </c>
      <c r="AE1110">
        <v>10</v>
      </c>
      <c r="AF1110">
        <v>10</v>
      </c>
      <c r="AG1110">
        <v>10</v>
      </c>
      <c r="AH1110">
        <v>135.33000000000001</v>
      </c>
      <c r="AI1110">
        <v>0</v>
      </c>
      <c r="AJ1110">
        <v>15.25</v>
      </c>
      <c r="AK1110">
        <v>772040000</v>
      </c>
      <c r="AL1110">
        <v>16</v>
      </c>
      <c r="AM1110">
        <v>0.70319256722888701</v>
      </c>
      <c r="AN1110">
        <v>0.39063743676222601</v>
      </c>
      <c r="AO1110">
        <v>0.41943295796712099</v>
      </c>
      <c r="AP1110">
        <v>1.5414422590588599</v>
      </c>
      <c r="AQ1110" t="s">
        <v>35290</v>
      </c>
      <c r="AR1110" t="s">
        <v>35290</v>
      </c>
      <c r="AS1110" t="s">
        <v>35291</v>
      </c>
      <c r="AT1110" t="s">
        <v>35292</v>
      </c>
      <c r="AU1110">
        <v>3516</v>
      </c>
      <c r="AV1110" t="s">
        <v>35293</v>
      </c>
      <c r="AW1110" t="s">
        <v>35291</v>
      </c>
      <c r="AY1110">
        <v>0.70319256722888701</v>
      </c>
      <c r="AZ1110">
        <v>0.41943295796712099</v>
      </c>
      <c r="BA1110" s="6">
        <f t="shared" si="90"/>
        <v>0.337401794271871</v>
      </c>
      <c r="BB1110" s="4" t="str">
        <f t="shared" si="87"/>
        <v/>
      </c>
      <c r="BC1110" t="str">
        <f t="shared" si="86"/>
        <v/>
      </c>
      <c r="BD1110" t="str">
        <f t="shared" si="88"/>
        <v/>
      </c>
      <c r="BE1110" t="str">
        <f t="shared" si="89"/>
        <v/>
      </c>
      <c r="BF1110" t="s">
        <v>35292</v>
      </c>
      <c r="BG1110" t="s">
        <v>35291</v>
      </c>
    </row>
    <row r="1111" spans="1:59" x14ac:dyDescent="0.2">
      <c r="A1111">
        <v>27.080705642700199</v>
      </c>
      <c r="B1111">
        <v>27.118822097778299</v>
      </c>
      <c r="C1111">
        <v>27.8346061706543</v>
      </c>
      <c r="D1111">
        <v>27.902364730835</v>
      </c>
      <c r="E1111">
        <v>27.513898849487301</v>
      </c>
      <c r="F1111">
        <v>27.876075744628899</v>
      </c>
      <c r="I1111" t="s">
        <v>12690</v>
      </c>
      <c r="J1111" t="s">
        <v>12691</v>
      </c>
      <c r="K1111" t="s">
        <v>8236</v>
      </c>
      <c r="P1111" t="s">
        <v>1354</v>
      </c>
      <c r="Q1111" t="s">
        <v>1355</v>
      </c>
      <c r="R1111" t="s">
        <v>12692</v>
      </c>
      <c r="S1111" t="s">
        <v>12693</v>
      </c>
      <c r="T1111" t="s">
        <v>12694</v>
      </c>
      <c r="U1111" t="s">
        <v>12695</v>
      </c>
      <c r="Z1111" t="s">
        <v>12696</v>
      </c>
      <c r="AA1111" t="s">
        <v>12697</v>
      </c>
      <c r="AB1111">
        <v>6</v>
      </c>
      <c r="AC1111">
        <v>5</v>
      </c>
      <c r="AD1111">
        <v>5</v>
      </c>
      <c r="AE1111">
        <v>18.2</v>
      </c>
      <c r="AF1111">
        <v>15.3</v>
      </c>
      <c r="AG1111">
        <v>15.3</v>
      </c>
      <c r="AH1111">
        <v>53.082000000000001</v>
      </c>
      <c r="AI1111">
        <v>0</v>
      </c>
      <c r="AJ1111">
        <v>21.100999999999999</v>
      </c>
      <c r="AK1111">
        <v>1215900000</v>
      </c>
      <c r="AL1111">
        <v>18</v>
      </c>
      <c r="AM1111">
        <v>0.69375530639706695</v>
      </c>
      <c r="AN1111">
        <v>0.39672000000000002</v>
      </c>
      <c r="AO1111">
        <v>0.41940180460612098</v>
      </c>
      <c r="AP1111">
        <v>1.5230375668984499</v>
      </c>
      <c r="AQ1111" t="s">
        <v>12698</v>
      </c>
      <c r="AR1111" t="s">
        <v>12698</v>
      </c>
      <c r="AS1111" t="s">
        <v>12699</v>
      </c>
      <c r="AT1111" t="s">
        <v>12700</v>
      </c>
      <c r="AU1111">
        <v>1097</v>
      </c>
      <c r="AV1111" t="s">
        <v>12701</v>
      </c>
      <c r="AW1111" t="s">
        <v>12699</v>
      </c>
      <c r="AX1111" t="s">
        <v>12702</v>
      </c>
      <c r="AY1111">
        <v>0.69375530639706695</v>
      </c>
      <c r="AZ1111">
        <v>0.41940180460612098</v>
      </c>
      <c r="BA1111" s="6">
        <f t="shared" si="90"/>
        <v>0.33737291491076427</v>
      </c>
      <c r="BB1111" s="4" t="str">
        <f t="shared" si="87"/>
        <v/>
      </c>
      <c r="BC1111" t="str">
        <f t="shared" si="86"/>
        <v/>
      </c>
      <c r="BD1111" t="str">
        <f t="shared" si="88"/>
        <v/>
      </c>
      <c r="BE1111" t="str">
        <f t="shared" si="89"/>
        <v/>
      </c>
      <c r="BF1111" t="s">
        <v>12700</v>
      </c>
      <c r="BG1111" t="s">
        <v>12699</v>
      </c>
    </row>
    <row r="1112" spans="1:59" x14ac:dyDescent="0.2">
      <c r="A1112" t="s">
        <v>88</v>
      </c>
      <c r="B1112">
        <v>24.3374919891357</v>
      </c>
      <c r="C1112">
        <v>23.910129547119102</v>
      </c>
      <c r="D1112">
        <v>24.728166580200199</v>
      </c>
      <c r="E1112">
        <v>24.319068908691399</v>
      </c>
      <c r="F1112">
        <v>24.581872940063501</v>
      </c>
      <c r="J1112" t="s">
        <v>29595</v>
      </c>
      <c r="Z1112" t="s">
        <v>36681</v>
      </c>
      <c r="AA1112" t="s">
        <v>36682</v>
      </c>
      <c r="AB1112">
        <v>1</v>
      </c>
      <c r="AC1112">
        <v>1</v>
      </c>
      <c r="AD1112">
        <v>1</v>
      </c>
      <c r="AE1112">
        <v>0.7</v>
      </c>
      <c r="AF1112">
        <v>0.7</v>
      </c>
      <c r="AG1112">
        <v>0.7</v>
      </c>
      <c r="AH1112">
        <v>265.61</v>
      </c>
      <c r="AI1112">
        <v>1.0185999999999999E-3</v>
      </c>
      <c r="AJ1112">
        <v>2.6880000000000002</v>
      </c>
      <c r="AK1112">
        <v>110800000</v>
      </c>
      <c r="AL1112">
        <v>2</v>
      </c>
      <c r="AM1112">
        <v>0.80891642530840102</v>
      </c>
      <c r="AN1112">
        <v>0.33903926701570702</v>
      </c>
      <c r="AO1112">
        <v>0.41922537485758599</v>
      </c>
      <c r="AP1112">
        <v>1.88925557603481</v>
      </c>
      <c r="AQ1112" t="s">
        <v>36683</v>
      </c>
      <c r="AR1112" t="s">
        <v>36683</v>
      </c>
      <c r="AS1112" t="s">
        <v>36684</v>
      </c>
      <c r="AT1112" t="s">
        <v>36685</v>
      </c>
      <c r="AU1112">
        <v>3690</v>
      </c>
      <c r="AV1112" t="s">
        <v>36686</v>
      </c>
      <c r="AW1112" t="s">
        <v>36684</v>
      </c>
      <c r="AY1112">
        <v>0.80891642530840102</v>
      </c>
      <c r="AZ1112">
        <v>0.41922537485758599</v>
      </c>
      <c r="BA1112" s="6">
        <f t="shared" si="90"/>
        <v>0.33720937519276539</v>
      </c>
      <c r="BB1112" s="4" t="str">
        <f t="shared" si="87"/>
        <v/>
      </c>
      <c r="BC1112" t="str">
        <f t="shared" si="86"/>
        <v/>
      </c>
      <c r="BD1112" t="str">
        <f t="shared" si="88"/>
        <v/>
      </c>
      <c r="BE1112" t="str">
        <f t="shared" si="89"/>
        <v/>
      </c>
      <c r="BF1112" t="s">
        <v>36685</v>
      </c>
      <c r="BG1112" t="s">
        <v>36684</v>
      </c>
    </row>
    <row r="1113" spans="1:59" x14ac:dyDescent="0.2">
      <c r="A1113">
        <v>34.128093719482401</v>
      </c>
      <c r="B1113">
        <v>34.103057861328097</v>
      </c>
      <c r="C1113">
        <v>33.7859497070313</v>
      </c>
      <c r="D1113">
        <v>34.631088256835902</v>
      </c>
      <c r="E1113">
        <v>34.397518157958999</v>
      </c>
      <c r="F1113">
        <v>34.244522094726598</v>
      </c>
      <c r="I1113" t="s">
        <v>3391</v>
      </c>
      <c r="J1113" t="s">
        <v>3392</v>
      </c>
      <c r="K1113" t="s">
        <v>3393</v>
      </c>
      <c r="N1113" t="s">
        <v>3394</v>
      </c>
      <c r="O1113" t="s">
        <v>3395</v>
      </c>
      <c r="P1113" t="s">
        <v>345</v>
      </c>
      <c r="Q1113" t="s">
        <v>346</v>
      </c>
      <c r="R1113" t="s">
        <v>1473</v>
      </c>
      <c r="S1113" t="s">
        <v>1474</v>
      </c>
      <c r="Z1113" t="s">
        <v>3396</v>
      </c>
      <c r="AA1113" t="s">
        <v>3397</v>
      </c>
      <c r="AB1113">
        <v>73</v>
      </c>
      <c r="AC1113">
        <v>73</v>
      </c>
      <c r="AD1113">
        <v>73</v>
      </c>
      <c r="AE1113">
        <v>58.8</v>
      </c>
      <c r="AF1113">
        <v>58.8</v>
      </c>
      <c r="AG1113">
        <v>58.8</v>
      </c>
      <c r="AH1113">
        <v>121.9</v>
      </c>
      <c r="AI1113">
        <v>0</v>
      </c>
      <c r="AJ1113">
        <v>323.31</v>
      </c>
      <c r="AK1113">
        <v>121630000000</v>
      </c>
      <c r="AL1113">
        <v>518</v>
      </c>
      <c r="AM1113">
        <v>1.24918016108778</v>
      </c>
      <c r="AN1113">
        <v>0.20247938144329899</v>
      </c>
      <c r="AO1113">
        <v>0.41867574055989099</v>
      </c>
      <c r="AP1113">
        <v>2.6608504343795101</v>
      </c>
      <c r="AQ1113" t="s">
        <v>3398</v>
      </c>
      <c r="AR1113" t="s">
        <v>3399</v>
      </c>
      <c r="AS1113" t="s">
        <v>3400</v>
      </c>
      <c r="AT1113" t="s">
        <v>3401</v>
      </c>
      <c r="AU1113">
        <v>336</v>
      </c>
      <c r="AV1113" t="s">
        <v>3402</v>
      </c>
      <c r="AW1113" t="s">
        <v>3403</v>
      </c>
      <c r="AX1113" t="s">
        <v>3404</v>
      </c>
      <c r="AY1113">
        <v>1.24918016108778</v>
      </c>
      <c r="AZ1113">
        <v>0.41867574055989099</v>
      </c>
      <c r="BA1113" s="6">
        <f t="shared" si="90"/>
        <v>0.33670002558797418</v>
      </c>
      <c r="BB1113" s="4" t="str">
        <f t="shared" si="87"/>
        <v/>
      </c>
      <c r="BC1113" t="str">
        <f t="shared" si="86"/>
        <v/>
      </c>
      <c r="BD1113" t="str">
        <f t="shared" si="88"/>
        <v/>
      </c>
      <c r="BE1113" t="str">
        <f t="shared" si="89"/>
        <v/>
      </c>
      <c r="BF1113" t="s">
        <v>3401</v>
      </c>
      <c r="BG1113" t="s">
        <v>3400</v>
      </c>
    </row>
    <row r="1114" spans="1:59" x14ac:dyDescent="0.2">
      <c r="A1114">
        <v>25.541559219360401</v>
      </c>
      <c r="B1114">
        <v>25.535669326782202</v>
      </c>
      <c r="C1114">
        <v>25.2113361358643</v>
      </c>
      <c r="D1114">
        <v>25.7507514953613</v>
      </c>
      <c r="E1114">
        <v>25.895412445068398</v>
      </c>
      <c r="F1114">
        <v>25.898391723632798</v>
      </c>
      <c r="I1114" t="s">
        <v>27340</v>
      </c>
      <c r="J1114" t="s">
        <v>27341</v>
      </c>
      <c r="K1114" t="s">
        <v>25016</v>
      </c>
      <c r="N1114" t="s">
        <v>8961</v>
      </c>
      <c r="O1114" t="s">
        <v>8962</v>
      </c>
      <c r="R1114" t="s">
        <v>27342</v>
      </c>
      <c r="S1114" t="s">
        <v>27343</v>
      </c>
      <c r="T1114" t="s">
        <v>27344</v>
      </c>
      <c r="U1114" t="s">
        <v>27345</v>
      </c>
      <c r="Z1114" t="s">
        <v>27346</v>
      </c>
      <c r="AA1114" t="s">
        <v>27347</v>
      </c>
      <c r="AB1114">
        <v>1</v>
      </c>
      <c r="AC1114">
        <v>1</v>
      </c>
      <c r="AD1114">
        <v>1</v>
      </c>
      <c r="AE1114">
        <v>5.5</v>
      </c>
      <c r="AF1114">
        <v>5.5</v>
      </c>
      <c r="AG1114">
        <v>5.5</v>
      </c>
      <c r="AH1114">
        <v>37.61</v>
      </c>
      <c r="AI1114">
        <v>1.2673999999999999E-3</v>
      </c>
      <c r="AJ1114">
        <v>2.6583000000000001</v>
      </c>
      <c r="AK1114">
        <v>317750000</v>
      </c>
      <c r="AL1114">
        <v>4</v>
      </c>
      <c r="AM1114">
        <v>1.6053282969721701</v>
      </c>
      <c r="AN1114">
        <v>0.16867961165048501</v>
      </c>
      <c r="AO1114">
        <v>0.41866366068522298</v>
      </c>
      <c r="AP1114">
        <v>3.5037151514541902</v>
      </c>
      <c r="AQ1114" t="s">
        <v>27348</v>
      </c>
      <c r="AR1114" t="s">
        <v>27348</v>
      </c>
      <c r="AS1114" t="s">
        <v>27349</v>
      </c>
      <c r="AT1114" t="s">
        <v>27350</v>
      </c>
      <c r="AU1114">
        <v>2559</v>
      </c>
      <c r="AV1114" t="s">
        <v>27351</v>
      </c>
      <c r="AW1114" t="s">
        <v>27352</v>
      </c>
      <c r="AY1114">
        <v>1.6053282969721701</v>
      </c>
      <c r="AZ1114">
        <v>0.41866366068522298</v>
      </c>
      <c r="BA1114" s="6">
        <f t="shared" si="90"/>
        <v>0.33668883327031929</v>
      </c>
      <c r="BB1114" s="4" t="str">
        <f t="shared" si="87"/>
        <v/>
      </c>
      <c r="BC1114" t="str">
        <f t="shared" si="86"/>
        <v/>
      </c>
      <c r="BD1114" t="str">
        <f t="shared" si="88"/>
        <v/>
      </c>
      <c r="BE1114" t="str">
        <f t="shared" si="89"/>
        <v/>
      </c>
      <c r="BF1114" t="s">
        <v>27350</v>
      </c>
      <c r="BG1114" t="s">
        <v>27349</v>
      </c>
    </row>
    <row r="1115" spans="1:59" x14ac:dyDescent="0.2">
      <c r="A1115">
        <v>32.528877258300803</v>
      </c>
      <c r="B1115">
        <v>32.639163970947301</v>
      </c>
      <c r="C1115">
        <v>32.294609069824197</v>
      </c>
      <c r="D1115">
        <v>33.035594940185497</v>
      </c>
      <c r="E1115">
        <v>32.846439361572301</v>
      </c>
      <c r="F1115">
        <v>32.836597442627003</v>
      </c>
      <c r="I1115" t="s">
        <v>22619</v>
      </c>
      <c r="J1115" t="s">
        <v>22620</v>
      </c>
      <c r="K1115" t="s">
        <v>22621</v>
      </c>
      <c r="L1115" t="s">
        <v>993</v>
      </c>
      <c r="M1115" t="s">
        <v>994</v>
      </c>
      <c r="N1115" t="s">
        <v>61</v>
      </c>
      <c r="O1115" t="s">
        <v>62</v>
      </c>
      <c r="P1115" t="s">
        <v>126</v>
      </c>
      <c r="Q1115" t="s">
        <v>127</v>
      </c>
      <c r="R1115" t="s">
        <v>16843</v>
      </c>
      <c r="S1115" t="s">
        <v>16844</v>
      </c>
      <c r="Z1115" t="s">
        <v>16845</v>
      </c>
      <c r="AA1115" t="s">
        <v>16846</v>
      </c>
      <c r="AB1115">
        <v>32</v>
      </c>
      <c r="AC1115">
        <v>32</v>
      </c>
      <c r="AD1115">
        <v>32</v>
      </c>
      <c r="AE1115">
        <v>42.7</v>
      </c>
      <c r="AF1115">
        <v>42.7</v>
      </c>
      <c r="AG1115">
        <v>42.7</v>
      </c>
      <c r="AH1115">
        <v>84.427000000000007</v>
      </c>
      <c r="AI1115">
        <v>0</v>
      </c>
      <c r="AJ1115">
        <v>295.27</v>
      </c>
      <c r="AK1115">
        <v>42351000000</v>
      </c>
      <c r="AL1115">
        <v>208</v>
      </c>
      <c r="AM1115">
        <v>1.59408961964448</v>
      </c>
      <c r="AN1115">
        <v>0.169333333333333</v>
      </c>
      <c r="AO1115">
        <v>0.41866048177082898</v>
      </c>
      <c r="AP1115">
        <v>3.4751918101994601</v>
      </c>
      <c r="AQ1115" t="s">
        <v>22622</v>
      </c>
      <c r="AR1115" t="s">
        <v>22622</v>
      </c>
      <c r="AS1115" t="s">
        <v>22623</v>
      </c>
      <c r="AT1115" t="s">
        <v>22624</v>
      </c>
      <c r="AU1115">
        <v>2022</v>
      </c>
      <c r="AV1115" t="s">
        <v>22625</v>
      </c>
      <c r="AW1115" t="s">
        <v>22623</v>
      </c>
      <c r="AY1115">
        <v>1.59408961964448</v>
      </c>
      <c r="AZ1115">
        <v>0.41866048177082898</v>
      </c>
      <c r="BA1115" s="6">
        <f t="shared" si="90"/>
        <v>0.33668588793913656</v>
      </c>
      <c r="BB1115" s="4" t="str">
        <f t="shared" si="87"/>
        <v/>
      </c>
      <c r="BC1115" t="str">
        <f t="shared" si="86"/>
        <v/>
      </c>
      <c r="BD1115" t="str">
        <f t="shared" si="88"/>
        <v/>
      </c>
      <c r="BE1115" t="str">
        <f t="shared" si="89"/>
        <v/>
      </c>
      <c r="BF1115" t="s">
        <v>22624</v>
      </c>
      <c r="BG1115" t="s">
        <v>22623</v>
      </c>
    </row>
    <row r="1116" spans="1:59" x14ac:dyDescent="0.2">
      <c r="A1116">
        <v>30.5075798034668</v>
      </c>
      <c r="B1116">
        <v>30.5081481933594</v>
      </c>
      <c r="C1116">
        <v>29.772598266601602</v>
      </c>
      <c r="D1116">
        <v>30.666955947876001</v>
      </c>
      <c r="E1116">
        <v>30.749830245971701</v>
      </c>
      <c r="F1116">
        <v>30.624881744384801</v>
      </c>
      <c r="I1116" t="s">
        <v>24555</v>
      </c>
      <c r="J1116" t="s">
        <v>24556</v>
      </c>
      <c r="K1116" t="s">
        <v>63</v>
      </c>
      <c r="L1116" t="s">
        <v>3443</v>
      </c>
      <c r="M1116" t="s">
        <v>3444</v>
      </c>
      <c r="P1116" t="s">
        <v>63</v>
      </c>
      <c r="Q1116" t="s">
        <v>64</v>
      </c>
      <c r="Z1116" t="s">
        <v>24557</v>
      </c>
      <c r="AA1116" t="s">
        <v>24558</v>
      </c>
      <c r="AB1116">
        <v>16</v>
      </c>
      <c r="AC1116">
        <v>16</v>
      </c>
      <c r="AD1116">
        <v>16</v>
      </c>
      <c r="AE1116">
        <v>26.7</v>
      </c>
      <c r="AF1116">
        <v>26.7</v>
      </c>
      <c r="AG1116">
        <v>26.7</v>
      </c>
      <c r="AH1116">
        <v>86.435000000000002</v>
      </c>
      <c r="AI1116">
        <v>0</v>
      </c>
      <c r="AJ1116">
        <v>133.22999999999999</v>
      </c>
      <c r="AK1116">
        <v>9137000000</v>
      </c>
      <c r="AL1116">
        <v>93</v>
      </c>
      <c r="AM1116">
        <v>0.77699216501028501</v>
      </c>
      <c r="AN1116">
        <v>0.35593216080402001</v>
      </c>
      <c r="AO1116">
        <v>0.41778055826823002</v>
      </c>
      <c r="AP1116">
        <v>1.6858097582491001</v>
      </c>
      <c r="AQ1116" t="s">
        <v>24559</v>
      </c>
      <c r="AR1116" t="s">
        <v>24559</v>
      </c>
      <c r="AS1116" t="s">
        <v>24560</v>
      </c>
      <c r="AT1116" t="s">
        <v>24561</v>
      </c>
      <c r="AU1116">
        <v>2224</v>
      </c>
      <c r="AV1116" t="s">
        <v>24562</v>
      </c>
      <c r="AW1116" t="s">
        <v>24560</v>
      </c>
      <c r="AY1116">
        <v>0.77699216501028501</v>
      </c>
      <c r="AZ1116">
        <v>0.41778055826823002</v>
      </c>
      <c r="BA1116" s="6">
        <f t="shared" si="90"/>
        <v>0.33587086973932312</v>
      </c>
      <c r="BB1116" s="4" t="str">
        <f t="shared" si="87"/>
        <v/>
      </c>
      <c r="BC1116" t="str">
        <f t="shared" si="86"/>
        <v/>
      </c>
      <c r="BD1116" t="str">
        <f t="shared" si="88"/>
        <v/>
      </c>
      <c r="BE1116" t="str">
        <f t="shared" si="89"/>
        <v/>
      </c>
      <c r="BF1116" t="s">
        <v>24561</v>
      </c>
      <c r="BG1116" t="s">
        <v>24560</v>
      </c>
    </row>
    <row r="1117" spans="1:59" x14ac:dyDescent="0.2">
      <c r="A1117">
        <v>31.5153102874756</v>
      </c>
      <c r="B1117">
        <v>31.31640625</v>
      </c>
      <c r="C1117">
        <v>31.0875244140625</v>
      </c>
      <c r="D1117">
        <v>31.8906650543213</v>
      </c>
      <c r="E1117">
        <v>31.701612472534201</v>
      </c>
      <c r="F1117">
        <v>31.580015182495099</v>
      </c>
      <c r="I1117" t="s">
        <v>22429</v>
      </c>
      <c r="J1117" t="s">
        <v>61</v>
      </c>
      <c r="K1117" t="s">
        <v>22430</v>
      </c>
      <c r="N1117" t="s">
        <v>61</v>
      </c>
      <c r="O1117" t="s">
        <v>62</v>
      </c>
      <c r="P1117" t="s">
        <v>345</v>
      </c>
      <c r="Q1117" t="s">
        <v>346</v>
      </c>
      <c r="R1117" t="s">
        <v>468</v>
      </c>
      <c r="S1117">
        <v>3041</v>
      </c>
      <c r="Z1117" t="s">
        <v>22431</v>
      </c>
      <c r="AA1117" t="s">
        <v>22432</v>
      </c>
      <c r="AB1117">
        <v>16</v>
      </c>
      <c r="AC1117">
        <v>16</v>
      </c>
      <c r="AD1117">
        <v>16</v>
      </c>
      <c r="AE1117">
        <v>48.4</v>
      </c>
      <c r="AF1117">
        <v>48.4</v>
      </c>
      <c r="AG1117">
        <v>48.4</v>
      </c>
      <c r="AH1117">
        <v>40.241</v>
      </c>
      <c r="AI1117">
        <v>0</v>
      </c>
      <c r="AJ1117">
        <v>68.730999999999995</v>
      </c>
      <c r="AK1117">
        <v>18709000000</v>
      </c>
      <c r="AL1117">
        <v>95</v>
      </c>
      <c r="AM1117">
        <v>1.2793985602678599</v>
      </c>
      <c r="AN1117">
        <v>0.19817050067659001</v>
      </c>
      <c r="AO1117">
        <v>0.41768391927083198</v>
      </c>
      <c r="AP1117">
        <v>2.7279585803914901</v>
      </c>
      <c r="AQ1117" t="s">
        <v>22433</v>
      </c>
      <c r="AR1117" t="s">
        <v>22434</v>
      </c>
      <c r="AS1117" t="s">
        <v>22435</v>
      </c>
      <c r="AT1117" t="s">
        <v>22436</v>
      </c>
      <c r="AU1117">
        <v>2002</v>
      </c>
      <c r="AV1117" t="s">
        <v>22437</v>
      </c>
      <c r="AW1117" t="s">
        <v>22438</v>
      </c>
      <c r="AY1117">
        <v>1.2793985602678599</v>
      </c>
      <c r="AZ1117">
        <v>0.41768391927083198</v>
      </c>
      <c r="BA1117" s="6">
        <f t="shared" si="90"/>
        <v>0.33578138936117607</v>
      </c>
      <c r="BB1117" s="4" t="str">
        <f t="shared" si="87"/>
        <v/>
      </c>
      <c r="BC1117" t="str">
        <f t="shared" si="86"/>
        <v/>
      </c>
      <c r="BD1117" t="str">
        <f t="shared" si="88"/>
        <v/>
      </c>
      <c r="BE1117" t="str">
        <f t="shared" si="89"/>
        <v/>
      </c>
      <c r="BF1117" t="s">
        <v>22436</v>
      </c>
      <c r="BG1117" t="s">
        <v>22435</v>
      </c>
    </row>
    <row r="1118" spans="1:59" x14ac:dyDescent="0.2">
      <c r="A1118">
        <v>27.103595733642599</v>
      </c>
      <c r="B1118">
        <v>26.7477836608887</v>
      </c>
      <c r="C1118">
        <v>26.738021850585898</v>
      </c>
      <c r="D1118">
        <v>27.046768188476602</v>
      </c>
      <c r="E1118">
        <v>27.411914825439499</v>
      </c>
      <c r="F1118">
        <v>27.383356094360401</v>
      </c>
      <c r="I1118" t="s">
        <v>10868</v>
      </c>
      <c r="J1118" t="s">
        <v>10869</v>
      </c>
      <c r="K1118" t="s">
        <v>10870</v>
      </c>
      <c r="P1118" t="s">
        <v>196</v>
      </c>
      <c r="Q1118" t="s">
        <v>197</v>
      </c>
      <c r="R1118" t="s">
        <v>10871</v>
      </c>
      <c r="S1118" t="s">
        <v>10872</v>
      </c>
      <c r="T1118" t="s">
        <v>10873</v>
      </c>
      <c r="U1118" t="s">
        <v>10874</v>
      </c>
      <c r="V1118" t="s">
        <v>10875</v>
      </c>
      <c r="W1118" t="s">
        <v>10876</v>
      </c>
      <c r="Z1118" t="s">
        <v>10877</v>
      </c>
      <c r="AA1118" t="s">
        <v>10878</v>
      </c>
      <c r="AB1118">
        <v>3</v>
      </c>
      <c r="AC1118">
        <v>3</v>
      </c>
      <c r="AD1118">
        <v>3</v>
      </c>
      <c r="AE1118">
        <v>21.2</v>
      </c>
      <c r="AF1118">
        <v>21.2</v>
      </c>
      <c r="AG1118">
        <v>21.2</v>
      </c>
      <c r="AH1118">
        <v>31.367999999999999</v>
      </c>
      <c r="AI1118">
        <v>0</v>
      </c>
      <c r="AJ1118">
        <v>10.571</v>
      </c>
      <c r="AK1118">
        <v>861110000</v>
      </c>
      <c r="AL1118">
        <v>6</v>
      </c>
      <c r="AM1118">
        <v>1.1689399119866299</v>
      </c>
      <c r="AN1118">
        <v>0.21565524861878499</v>
      </c>
      <c r="AO1118">
        <v>0.41754595438639402</v>
      </c>
      <c r="AP1118">
        <v>2.4860070923232702</v>
      </c>
      <c r="AQ1118" t="s">
        <v>10879</v>
      </c>
      <c r="AR1118" t="s">
        <v>10879</v>
      </c>
      <c r="AS1118" t="s">
        <v>10880</v>
      </c>
      <c r="AT1118" t="s">
        <v>10881</v>
      </c>
      <c r="AU1118">
        <v>945</v>
      </c>
      <c r="AV1118" t="s">
        <v>10882</v>
      </c>
      <c r="AW1118" t="s">
        <v>10880</v>
      </c>
      <c r="AY1118">
        <v>1.1689399119866299</v>
      </c>
      <c r="AZ1118">
        <v>0.41754595438639402</v>
      </c>
      <c r="BA1118" s="6">
        <f t="shared" si="90"/>
        <v>0.33565365473382403</v>
      </c>
      <c r="BB1118" s="4" t="str">
        <f t="shared" si="87"/>
        <v/>
      </c>
      <c r="BC1118" t="str">
        <f t="shared" si="86"/>
        <v/>
      </c>
      <c r="BD1118" t="str">
        <f t="shared" si="88"/>
        <v/>
      </c>
      <c r="BE1118" t="str">
        <f t="shared" si="89"/>
        <v/>
      </c>
      <c r="BF1118" t="s">
        <v>10881</v>
      </c>
      <c r="BG1118" t="s">
        <v>10880</v>
      </c>
    </row>
    <row r="1119" spans="1:59" x14ac:dyDescent="0.2">
      <c r="A1119">
        <v>35.107856750488303</v>
      </c>
      <c r="B1119">
        <v>35.139652252197301</v>
      </c>
      <c r="C1119">
        <v>34.741737365722699</v>
      </c>
      <c r="D1119">
        <v>35.534236907958999</v>
      </c>
      <c r="E1119">
        <v>35.448806762695298</v>
      </c>
      <c r="F1119">
        <v>35.258136749267599</v>
      </c>
      <c r="I1119" t="s">
        <v>4655</v>
      </c>
      <c r="J1119" t="s">
        <v>4656</v>
      </c>
      <c r="K1119" t="s">
        <v>4657</v>
      </c>
      <c r="N1119" t="s">
        <v>61</v>
      </c>
      <c r="O1119" t="s">
        <v>62</v>
      </c>
      <c r="P1119" t="s">
        <v>345</v>
      </c>
      <c r="Q1119" t="s">
        <v>346</v>
      </c>
      <c r="R1119" t="s">
        <v>468</v>
      </c>
      <c r="S1119" t="s">
        <v>1618</v>
      </c>
      <c r="T1119" t="s">
        <v>468</v>
      </c>
      <c r="U1119" t="s">
        <v>469</v>
      </c>
      <c r="V1119" t="s">
        <v>2567</v>
      </c>
      <c r="W1119" t="s">
        <v>2568</v>
      </c>
      <c r="Z1119" t="s">
        <v>4658</v>
      </c>
      <c r="AA1119" t="s">
        <v>4659</v>
      </c>
      <c r="AB1119">
        <v>131</v>
      </c>
      <c r="AC1119">
        <v>131</v>
      </c>
      <c r="AD1119">
        <v>131</v>
      </c>
      <c r="AE1119">
        <v>61.1</v>
      </c>
      <c r="AF1119">
        <v>61.1</v>
      </c>
      <c r="AG1119">
        <v>61.1</v>
      </c>
      <c r="AH1119">
        <v>244.5</v>
      </c>
      <c r="AI1119">
        <v>0</v>
      </c>
      <c r="AJ1119">
        <v>323.31</v>
      </c>
      <c r="AK1119">
        <v>241360000000</v>
      </c>
      <c r="AL1119">
        <v>987</v>
      </c>
      <c r="AM1119">
        <v>1.2910737776805701</v>
      </c>
      <c r="AN1119">
        <v>0.19492561983471099</v>
      </c>
      <c r="AO1119">
        <v>0.41731135050455498</v>
      </c>
      <c r="AP1119">
        <v>2.7540811802031402</v>
      </c>
      <c r="AQ1119" t="s">
        <v>4660</v>
      </c>
      <c r="AR1119" t="s">
        <v>4660</v>
      </c>
      <c r="AS1119" t="s">
        <v>4661</v>
      </c>
      <c r="AT1119" t="s">
        <v>4662</v>
      </c>
      <c r="AU1119">
        <v>447</v>
      </c>
      <c r="AV1119" t="s">
        <v>4663</v>
      </c>
      <c r="AW1119" t="s">
        <v>4661</v>
      </c>
      <c r="AY1119">
        <v>1.2910737776805701</v>
      </c>
      <c r="AZ1119">
        <v>0.41731135050455498</v>
      </c>
      <c r="BA1119" s="6">
        <f t="shared" si="90"/>
        <v>0.33543647504787266</v>
      </c>
      <c r="BB1119" s="4" t="str">
        <f t="shared" si="87"/>
        <v/>
      </c>
      <c r="BC1119" t="str">
        <f t="shared" si="86"/>
        <v/>
      </c>
      <c r="BD1119" t="str">
        <f t="shared" si="88"/>
        <v/>
      </c>
      <c r="BE1119" t="str">
        <f t="shared" si="89"/>
        <v/>
      </c>
      <c r="BF1119" t="s">
        <v>4662</v>
      </c>
      <c r="BG1119" t="s">
        <v>4661</v>
      </c>
    </row>
    <row r="1120" spans="1:59" x14ac:dyDescent="0.2">
      <c r="A1120">
        <v>31.726024627685501</v>
      </c>
      <c r="B1120">
        <v>31.643363952636701</v>
      </c>
      <c r="C1120">
        <v>31.378290176391602</v>
      </c>
      <c r="D1120">
        <v>32.072719573974602</v>
      </c>
      <c r="E1120">
        <v>31.9451007843018</v>
      </c>
      <c r="F1120">
        <v>31.981315612793001</v>
      </c>
      <c r="I1120" t="s">
        <v>2525</v>
      </c>
      <c r="J1120" t="s">
        <v>2526</v>
      </c>
      <c r="K1120" t="s">
        <v>2527</v>
      </c>
      <c r="N1120" t="s">
        <v>61</v>
      </c>
      <c r="O1120" t="s">
        <v>62</v>
      </c>
      <c r="P1120" t="s">
        <v>345</v>
      </c>
      <c r="Q1120" t="s">
        <v>346</v>
      </c>
      <c r="R1120" t="s">
        <v>2528</v>
      </c>
      <c r="S1120" t="s">
        <v>2529</v>
      </c>
      <c r="T1120" t="s">
        <v>2530</v>
      </c>
      <c r="U1120" t="s">
        <v>2531</v>
      </c>
      <c r="Z1120" t="s">
        <v>2532</v>
      </c>
      <c r="AA1120" t="s">
        <v>2533</v>
      </c>
      <c r="AB1120">
        <v>25</v>
      </c>
      <c r="AC1120">
        <v>25</v>
      </c>
      <c r="AD1120">
        <v>25</v>
      </c>
      <c r="AE1120">
        <v>54.2</v>
      </c>
      <c r="AF1120">
        <v>54.2</v>
      </c>
      <c r="AG1120">
        <v>54.2</v>
      </c>
      <c r="AH1120">
        <v>54.843000000000004</v>
      </c>
      <c r="AI1120">
        <v>0</v>
      </c>
      <c r="AJ1120">
        <v>296.60000000000002</v>
      </c>
      <c r="AK1120">
        <v>22589000000</v>
      </c>
      <c r="AL1120">
        <v>135</v>
      </c>
      <c r="AM1120">
        <v>1.6962369504291199</v>
      </c>
      <c r="AN1120">
        <v>0.167860058309038</v>
      </c>
      <c r="AO1120">
        <v>0.41715240478515597</v>
      </c>
      <c r="AP1120">
        <v>3.73970331558577</v>
      </c>
      <c r="AQ1120" t="s">
        <v>2534</v>
      </c>
      <c r="AR1120" t="s">
        <v>2534</v>
      </c>
      <c r="AS1120" t="s">
        <v>2535</v>
      </c>
      <c r="AT1120" t="s">
        <v>2536</v>
      </c>
      <c r="AU1120">
        <v>259</v>
      </c>
      <c r="AV1120" t="s">
        <v>2537</v>
      </c>
      <c r="AW1120" t="s">
        <v>2535</v>
      </c>
      <c r="AY1120">
        <v>1.6962369504291199</v>
      </c>
      <c r="AZ1120">
        <v>0.41715240478515597</v>
      </c>
      <c r="BA1120" s="6">
        <f t="shared" si="90"/>
        <v>0.33528935440705121</v>
      </c>
      <c r="BB1120" s="4" t="str">
        <f t="shared" si="87"/>
        <v/>
      </c>
      <c r="BC1120" t="str">
        <f t="shared" si="86"/>
        <v/>
      </c>
      <c r="BD1120" t="str">
        <f t="shared" si="88"/>
        <v/>
      </c>
      <c r="BE1120" t="str">
        <f t="shared" si="89"/>
        <v/>
      </c>
      <c r="BF1120" t="s">
        <v>2536</v>
      </c>
      <c r="BG1120" t="s">
        <v>2535</v>
      </c>
    </row>
    <row r="1121" spans="1:59" x14ac:dyDescent="0.2">
      <c r="A1121">
        <v>31.983219146728501</v>
      </c>
      <c r="B1121">
        <v>32.057144165039098</v>
      </c>
      <c r="C1121">
        <v>31.6773681640625</v>
      </c>
      <c r="D1121">
        <v>32.470119476318402</v>
      </c>
      <c r="E1121">
        <v>32.13525390625</v>
      </c>
      <c r="F1121">
        <v>32.363456726074197</v>
      </c>
      <c r="I1121" t="s">
        <v>33616</v>
      </c>
      <c r="J1121" t="s">
        <v>61</v>
      </c>
      <c r="K1121" t="s">
        <v>33617</v>
      </c>
      <c r="N1121" t="s">
        <v>61</v>
      </c>
      <c r="O1121" t="s">
        <v>62</v>
      </c>
      <c r="P1121" t="s">
        <v>436</v>
      </c>
      <c r="Q1121" t="s">
        <v>439</v>
      </c>
      <c r="R1121" t="s">
        <v>980</v>
      </c>
      <c r="S1121">
        <v>3009</v>
      </c>
      <c r="Z1121" t="s">
        <v>33618</v>
      </c>
      <c r="AA1121" t="s">
        <v>33619</v>
      </c>
      <c r="AB1121">
        <v>18</v>
      </c>
      <c r="AC1121">
        <v>18</v>
      </c>
      <c r="AD1121">
        <v>18</v>
      </c>
      <c r="AE1121">
        <v>48</v>
      </c>
      <c r="AF1121">
        <v>48</v>
      </c>
      <c r="AG1121">
        <v>48</v>
      </c>
      <c r="AH1121">
        <v>34.851999999999997</v>
      </c>
      <c r="AI1121">
        <v>0</v>
      </c>
      <c r="AJ1121">
        <v>112.22</v>
      </c>
      <c r="AK1121">
        <v>28340000000</v>
      </c>
      <c r="AL1121">
        <v>120</v>
      </c>
      <c r="AM1121">
        <v>1.28207548332934</v>
      </c>
      <c r="AN1121">
        <v>0.198122448979592</v>
      </c>
      <c r="AO1121">
        <v>0.41703287760416402</v>
      </c>
      <c r="AP1121">
        <v>2.733938324405</v>
      </c>
      <c r="AQ1121" t="s">
        <v>33620</v>
      </c>
      <c r="AR1121" t="s">
        <v>33620</v>
      </c>
      <c r="AS1121" t="s">
        <v>33621</v>
      </c>
      <c r="AT1121" t="s">
        <v>33622</v>
      </c>
      <c r="AU1121">
        <v>3310</v>
      </c>
      <c r="AV1121" t="s">
        <v>33623</v>
      </c>
      <c r="AW1121" t="s">
        <v>33621</v>
      </c>
      <c r="AY1121">
        <v>1.28207548332934</v>
      </c>
      <c r="AZ1121">
        <v>0.41703287760416402</v>
      </c>
      <c r="BA1121" s="6">
        <f t="shared" si="90"/>
        <v>0.33517873036216583</v>
      </c>
      <c r="BB1121" s="4" t="str">
        <f t="shared" si="87"/>
        <v/>
      </c>
      <c r="BC1121" t="str">
        <f t="shared" si="86"/>
        <v/>
      </c>
      <c r="BD1121" t="str">
        <f t="shared" si="88"/>
        <v/>
      </c>
      <c r="BE1121" t="str">
        <f t="shared" si="89"/>
        <v/>
      </c>
      <c r="BF1121" t="s">
        <v>33622</v>
      </c>
      <c r="BG1121" t="s">
        <v>33621</v>
      </c>
    </row>
    <row r="1122" spans="1:59" x14ac:dyDescent="0.2">
      <c r="A1122">
        <v>29.752386093139599</v>
      </c>
      <c r="B1122">
        <v>29.470746994018601</v>
      </c>
      <c r="C1122">
        <v>28.976509094238299</v>
      </c>
      <c r="D1122">
        <v>29.663396835327099</v>
      </c>
      <c r="E1122">
        <v>29.821163177490199</v>
      </c>
      <c r="F1122">
        <v>29.963890075683601</v>
      </c>
      <c r="I1122" t="s">
        <v>14889</v>
      </c>
      <c r="J1122" t="s">
        <v>14890</v>
      </c>
      <c r="K1122" t="s">
        <v>14891</v>
      </c>
      <c r="P1122" t="s">
        <v>63</v>
      </c>
      <c r="Q1122" t="s">
        <v>64</v>
      </c>
      <c r="R1122" t="s">
        <v>4750</v>
      </c>
      <c r="S1122" t="s">
        <v>4751</v>
      </c>
      <c r="T1122" t="s">
        <v>4752</v>
      </c>
      <c r="U1122" t="s">
        <v>4753</v>
      </c>
      <c r="Z1122" t="s">
        <v>14892</v>
      </c>
      <c r="AA1122" t="s">
        <v>14893</v>
      </c>
      <c r="AB1122">
        <v>15</v>
      </c>
      <c r="AC1122">
        <v>15</v>
      </c>
      <c r="AD1122">
        <v>15</v>
      </c>
      <c r="AE1122">
        <v>44.3</v>
      </c>
      <c r="AF1122">
        <v>44.3</v>
      </c>
      <c r="AG1122">
        <v>44.3</v>
      </c>
      <c r="AH1122">
        <v>49.901000000000003</v>
      </c>
      <c r="AI1122">
        <v>0</v>
      </c>
      <c r="AJ1122">
        <v>48.750999999999998</v>
      </c>
      <c r="AK1122">
        <v>5022700000</v>
      </c>
      <c r="AL1122">
        <v>48</v>
      </c>
      <c r="AM1122">
        <v>0.79156938818743205</v>
      </c>
      <c r="AN1122">
        <v>0.34895579756566297</v>
      </c>
      <c r="AO1122">
        <v>0.41626930236816401</v>
      </c>
      <c r="AP1122">
        <v>1.7144526172452399</v>
      </c>
      <c r="AQ1122" t="s">
        <v>14894</v>
      </c>
      <c r="AR1122" t="s">
        <v>14894</v>
      </c>
      <c r="AS1122" t="s">
        <v>14895</v>
      </c>
      <c r="AT1122" t="s">
        <v>14896</v>
      </c>
      <c r="AU1122">
        <v>1292</v>
      </c>
      <c r="AV1122" t="s">
        <v>14897</v>
      </c>
      <c r="AW1122" t="s">
        <v>14895</v>
      </c>
      <c r="AY1122">
        <v>0.79156938818743205</v>
      </c>
      <c r="AZ1122">
        <v>0.41626930236816401</v>
      </c>
      <c r="BA1122" s="6">
        <f t="shared" si="90"/>
        <v>0.33447224726285607</v>
      </c>
      <c r="BB1122" s="4" t="str">
        <f t="shared" si="87"/>
        <v/>
      </c>
      <c r="BC1122" t="str">
        <f t="shared" si="86"/>
        <v/>
      </c>
      <c r="BD1122" t="str">
        <f t="shared" si="88"/>
        <v/>
      </c>
      <c r="BE1122" t="str">
        <f t="shared" si="89"/>
        <v/>
      </c>
      <c r="BF1122" t="s">
        <v>14896</v>
      </c>
      <c r="BG1122" t="s">
        <v>14895</v>
      </c>
    </row>
    <row r="1123" spans="1:59" x14ac:dyDescent="0.2">
      <c r="A1123">
        <v>30.858827590942401</v>
      </c>
      <c r="B1123">
        <v>30.8263854980469</v>
      </c>
      <c r="C1123">
        <v>30.412157058715799</v>
      </c>
      <c r="D1123">
        <v>31.356731414794901</v>
      </c>
      <c r="E1123">
        <v>30.9898986816406</v>
      </c>
      <c r="F1123">
        <v>30.999406814575199</v>
      </c>
      <c r="I1123" t="s">
        <v>26431</v>
      </c>
      <c r="J1123" t="s">
        <v>3321</v>
      </c>
      <c r="K1123" t="s">
        <v>26432</v>
      </c>
      <c r="P1123" t="s">
        <v>3432</v>
      </c>
      <c r="Q1123" t="s">
        <v>3433</v>
      </c>
      <c r="R1123" t="s">
        <v>26433</v>
      </c>
      <c r="S1123" t="s">
        <v>26434</v>
      </c>
      <c r="T1123" t="s">
        <v>2530</v>
      </c>
      <c r="U1123" t="s">
        <v>2531</v>
      </c>
      <c r="Z1123" t="s">
        <v>500</v>
      </c>
      <c r="AA1123" t="s">
        <v>501</v>
      </c>
      <c r="AB1123">
        <v>14</v>
      </c>
      <c r="AC1123">
        <v>14</v>
      </c>
      <c r="AD1123">
        <v>14</v>
      </c>
      <c r="AE1123">
        <v>39.6</v>
      </c>
      <c r="AF1123">
        <v>39.6</v>
      </c>
      <c r="AG1123">
        <v>39.6</v>
      </c>
      <c r="AH1123">
        <v>35.079000000000001</v>
      </c>
      <c r="AI1123">
        <v>0</v>
      </c>
      <c r="AJ1123">
        <v>184.45</v>
      </c>
      <c r="AK1123">
        <v>12309000000</v>
      </c>
      <c r="AL1123">
        <v>78</v>
      </c>
      <c r="AM1123">
        <v>1.04132344326309</v>
      </c>
      <c r="AN1123">
        <v>0.24247739602169999</v>
      </c>
      <c r="AO1123">
        <v>0.41622225443522298</v>
      </c>
      <c r="AP1123">
        <v>2.21691597756285</v>
      </c>
      <c r="AQ1123" t="s">
        <v>26435</v>
      </c>
      <c r="AR1123" t="s">
        <v>26435</v>
      </c>
      <c r="AS1123" t="s">
        <v>26436</v>
      </c>
      <c r="AT1123" t="s">
        <v>26437</v>
      </c>
      <c r="AU1123">
        <v>2453</v>
      </c>
      <c r="AV1123" t="s">
        <v>26438</v>
      </c>
      <c r="AW1123" t="s">
        <v>26436</v>
      </c>
      <c r="AY1123">
        <v>1.04132344326309</v>
      </c>
      <c r="AZ1123">
        <v>0.41622225443522298</v>
      </c>
      <c r="BA1123" s="6">
        <f t="shared" si="90"/>
        <v>0.33442872930840206</v>
      </c>
      <c r="BB1123" s="4" t="str">
        <f t="shared" si="87"/>
        <v/>
      </c>
      <c r="BC1123" t="str">
        <f t="shared" si="86"/>
        <v/>
      </c>
      <c r="BD1123" t="str">
        <f t="shared" si="88"/>
        <v/>
      </c>
      <c r="BE1123" t="str">
        <f t="shared" si="89"/>
        <v/>
      </c>
      <c r="BF1123" t="s">
        <v>26437</v>
      </c>
      <c r="BG1123" t="s">
        <v>26436</v>
      </c>
    </row>
    <row r="1124" spans="1:59" x14ac:dyDescent="0.2">
      <c r="A1124">
        <v>28.74538230896</v>
      </c>
      <c r="B1124">
        <v>29.1723117828369</v>
      </c>
      <c r="C1124">
        <v>29.003513336181602</v>
      </c>
      <c r="D1124">
        <v>29.1187229156494</v>
      </c>
      <c r="E1124">
        <v>29.548007965087901</v>
      </c>
      <c r="F1124">
        <v>29.5029602050781</v>
      </c>
      <c r="I1124" t="s">
        <v>22340</v>
      </c>
      <c r="J1124" t="s">
        <v>22341</v>
      </c>
      <c r="K1124" t="s">
        <v>22342</v>
      </c>
      <c r="P1124" t="s">
        <v>942</v>
      </c>
      <c r="Q1124" t="s">
        <v>943</v>
      </c>
      <c r="R1124" t="s">
        <v>15007</v>
      </c>
      <c r="S1124" t="s">
        <v>15008</v>
      </c>
      <c r="T1124" t="s">
        <v>15009</v>
      </c>
      <c r="U1124" t="s">
        <v>15010</v>
      </c>
      <c r="V1124" t="s">
        <v>15011</v>
      </c>
      <c r="W1124" t="s">
        <v>15012</v>
      </c>
      <c r="Z1124" t="s">
        <v>15013</v>
      </c>
      <c r="AA1124" t="s">
        <v>15014</v>
      </c>
      <c r="AB1124">
        <v>12</v>
      </c>
      <c r="AC1124">
        <v>12</v>
      </c>
      <c r="AD1124">
        <v>12</v>
      </c>
      <c r="AE1124">
        <v>46.6</v>
      </c>
      <c r="AF1124">
        <v>46.6</v>
      </c>
      <c r="AG1124">
        <v>46.6</v>
      </c>
      <c r="AH1124">
        <v>33.712000000000003</v>
      </c>
      <c r="AI1124">
        <v>0</v>
      </c>
      <c r="AJ1124">
        <v>49.188000000000002</v>
      </c>
      <c r="AK1124">
        <v>3721800000</v>
      </c>
      <c r="AL1124">
        <v>49</v>
      </c>
      <c r="AM1124">
        <v>1.06119334403013</v>
      </c>
      <c r="AN1124">
        <v>0.23680296022201699</v>
      </c>
      <c r="AO1124">
        <v>0.41616121927897298</v>
      </c>
      <c r="AP1124">
        <v>2.2581569349926398</v>
      </c>
      <c r="AQ1124" t="s">
        <v>22343</v>
      </c>
      <c r="AR1124" t="s">
        <v>22343</v>
      </c>
      <c r="AS1124" t="s">
        <v>22344</v>
      </c>
      <c r="AT1124" t="s">
        <v>22345</v>
      </c>
      <c r="AU1124">
        <v>1994</v>
      </c>
      <c r="AV1124" t="s">
        <v>22346</v>
      </c>
      <c r="AW1124" t="s">
        <v>22344</v>
      </c>
      <c r="AY1124">
        <v>1.06119334403013</v>
      </c>
      <c r="AZ1124">
        <v>0.41616121927897298</v>
      </c>
      <c r="BA1124" s="6">
        <f t="shared" si="90"/>
        <v>0.33437227569842243</v>
      </c>
      <c r="BB1124" s="4" t="str">
        <f t="shared" si="87"/>
        <v/>
      </c>
      <c r="BC1124" t="str">
        <f t="shared" si="86"/>
        <v/>
      </c>
      <c r="BD1124" t="str">
        <f t="shared" si="88"/>
        <v/>
      </c>
      <c r="BE1124" t="str">
        <f t="shared" si="89"/>
        <v/>
      </c>
      <c r="BF1124" t="s">
        <v>22345</v>
      </c>
      <c r="BG1124" t="s">
        <v>22344</v>
      </c>
    </row>
    <row r="1125" spans="1:59" x14ac:dyDescent="0.2">
      <c r="A1125">
        <v>26.932470321655298</v>
      </c>
      <c r="B1125">
        <v>27.2283020019531</v>
      </c>
      <c r="C1125">
        <v>26.035905838012699</v>
      </c>
      <c r="D1125">
        <v>27.589279174804702</v>
      </c>
      <c r="E1125">
        <v>26.9620151519775</v>
      </c>
      <c r="F1125">
        <v>26.892498016357401</v>
      </c>
      <c r="I1125" t="s">
        <v>31746</v>
      </c>
      <c r="K1125" t="s">
        <v>31747</v>
      </c>
      <c r="P1125" t="s">
        <v>112</v>
      </c>
      <c r="Q1125" t="s">
        <v>113</v>
      </c>
      <c r="R1125" t="s">
        <v>468</v>
      </c>
      <c r="S1125">
        <v>3041</v>
      </c>
      <c r="Z1125" t="s">
        <v>31748</v>
      </c>
      <c r="AA1125" t="s">
        <v>31749</v>
      </c>
      <c r="AB1125">
        <v>6</v>
      </c>
      <c r="AC1125">
        <v>6</v>
      </c>
      <c r="AD1125">
        <v>6</v>
      </c>
      <c r="AE1125">
        <v>18.899999999999999</v>
      </c>
      <c r="AF1125">
        <v>18.899999999999999</v>
      </c>
      <c r="AG1125">
        <v>18.899999999999999</v>
      </c>
      <c r="AH1125">
        <v>52.567</v>
      </c>
      <c r="AI1125">
        <v>0</v>
      </c>
      <c r="AJ1125">
        <v>60.148000000000003</v>
      </c>
      <c r="AK1125">
        <v>811340000</v>
      </c>
      <c r="AL1125">
        <v>19</v>
      </c>
      <c r="AM1125">
        <v>0.42046869865432701</v>
      </c>
      <c r="AN1125">
        <v>0.59540616246498601</v>
      </c>
      <c r="AO1125">
        <v>0.41570472717285201</v>
      </c>
      <c r="AP1125">
        <v>0.98640057847351403</v>
      </c>
      <c r="AQ1125" t="s">
        <v>31750</v>
      </c>
      <c r="AR1125" t="s">
        <v>31750</v>
      </c>
      <c r="AS1125" t="s">
        <v>31751</v>
      </c>
      <c r="AT1125" t="s">
        <v>31752</v>
      </c>
      <c r="AU1125">
        <v>3084</v>
      </c>
      <c r="AV1125" t="s">
        <v>31753</v>
      </c>
      <c r="AW1125" t="s">
        <v>31754</v>
      </c>
      <c r="AY1125">
        <v>0.42046869865432701</v>
      </c>
      <c r="AZ1125">
        <v>0.41570472717285201</v>
      </c>
      <c r="BA1125" s="6">
        <f t="shared" si="90"/>
        <v>0.33395012546291492</v>
      </c>
      <c r="BB1125" s="4" t="str">
        <f t="shared" si="87"/>
        <v/>
      </c>
      <c r="BC1125" t="str">
        <f t="shared" si="86"/>
        <v/>
      </c>
      <c r="BD1125" t="str">
        <f t="shared" si="88"/>
        <v/>
      </c>
      <c r="BE1125" t="str">
        <f t="shared" si="89"/>
        <v/>
      </c>
      <c r="BF1125" t="s">
        <v>31752</v>
      </c>
      <c r="BG1125" t="s">
        <v>31751</v>
      </c>
    </row>
    <row r="1126" spans="1:59" x14ac:dyDescent="0.2">
      <c r="A1126">
        <v>30.545726776123001</v>
      </c>
      <c r="B1126">
        <v>30.2766418457031</v>
      </c>
      <c r="C1126">
        <v>30.213150024414102</v>
      </c>
      <c r="D1126">
        <v>30.872249603271499</v>
      </c>
      <c r="E1126">
        <v>30.820539474487301</v>
      </c>
      <c r="F1126">
        <v>30.588172912597699</v>
      </c>
      <c r="I1126" t="s">
        <v>39881</v>
      </c>
      <c r="J1126" t="s">
        <v>39882</v>
      </c>
      <c r="K1126" t="s">
        <v>39883</v>
      </c>
      <c r="N1126" t="s">
        <v>5862</v>
      </c>
      <c r="O1126" t="s">
        <v>5863</v>
      </c>
      <c r="P1126" t="s">
        <v>345</v>
      </c>
      <c r="Q1126" t="s">
        <v>346</v>
      </c>
      <c r="R1126" t="s">
        <v>10678</v>
      </c>
      <c r="S1126">
        <v>5016</v>
      </c>
      <c r="T1126" t="s">
        <v>10678</v>
      </c>
      <c r="U1126" t="s">
        <v>10679</v>
      </c>
      <c r="Z1126" t="s">
        <v>28476</v>
      </c>
      <c r="AA1126" t="s">
        <v>28477</v>
      </c>
      <c r="AB1126">
        <v>18</v>
      </c>
      <c r="AC1126">
        <v>18</v>
      </c>
      <c r="AD1126">
        <v>12</v>
      </c>
      <c r="AE1126">
        <v>43.1</v>
      </c>
      <c r="AF1126">
        <v>43.1</v>
      </c>
      <c r="AG1126">
        <v>33.4</v>
      </c>
      <c r="AH1126">
        <v>53.326999999999998</v>
      </c>
      <c r="AI1126">
        <v>0</v>
      </c>
      <c r="AJ1126">
        <v>246.53</v>
      </c>
      <c r="AK1126">
        <v>9588900000</v>
      </c>
      <c r="AL1126">
        <v>82</v>
      </c>
      <c r="AM1126">
        <v>1.4378184726612699</v>
      </c>
      <c r="AN1126">
        <v>0.17724162257495599</v>
      </c>
      <c r="AO1126">
        <v>0.41514778137206998</v>
      </c>
      <c r="AP1126">
        <v>3.0923589279364001</v>
      </c>
      <c r="AQ1126" t="s">
        <v>39884</v>
      </c>
      <c r="AR1126" t="s">
        <v>39884</v>
      </c>
      <c r="AS1126" t="s">
        <v>39885</v>
      </c>
      <c r="AT1126" t="s">
        <v>39886</v>
      </c>
      <c r="AU1126">
        <v>4076</v>
      </c>
      <c r="AV1126" t="s">
        <v>39887</v>
      </c>
      <c r="AW1126" t="s">
        <v>39885</v>
      </c>
      <c r="AY1126">
        <v>1.4378184726612699</v>
      </c>
      <c r="AZ1126">
        <v>0.41514778137206998</v>
      </c>
      <c r="BA1126" s="6">
        <f t="shared" si="90"/>
        <v>0.33343525952497166</v>
      </c>
      <c r="BB1126" s="4" t="str">
        <f t="shared" si="87"/>
        <v/>
      </c>
      <c r="BC1126" t="str">
        <f t="shared" si="86"/>
        <v/>
      </c>
      <c r="BD1126" t="str">
        <f t="shared" si="88"/>
        <v/>
      </c>
      <c r="BE1126" t="str">
        <f t="shared" si="89"/>
        <v/>
      </c>
      <c r="BF1126" t="s">
        <v>39886</v>
      </c>
      <c r="BG1126" t="s">
        <v>39885</v>
      </c>
    </row>
    <row r="1127" spans="1:59" x14ac:dyDescent="0.2">
      <c r="A1127">
        <v>28.6485595703125</v>
      </c>
      <c r="B1127">
        <v>28.567287445068398</v>
      </c>
      <c r="C1127">
        <v>28.086994171142599</v>
      </c>
      <c r="D1127">
        <v>29.009078979492202</v>
      </c>
      <c r="E1127">
        <v>28.8051052093506</v>
      </c>
      <c r="F1127">
        <v>28.733568191528299</v>
      </c>
      <c r="I1127" t="s">
        <v>33183</v>
      </c>
      <c r="J1127" t="s">
        <v>33184</v>
      </c>
      <c r="K1127" t="s">
        <v>33185</v>
      </c>
      <c r="P1127" t="s">
        <v>33186</v>
      </c>
      <c r="Q1127" t="s">
        <v>33187</v>
      </c>
      <c r="R1127" t="s">
        <v>1236</v>
      </c>
      <c r="S1127" t="s">
        <v>1237</v>
      </c>
      <c r="V1127" t="s">
        <v>33188</v>
      </c>
      <c r="W1127" t="s">
        <v>33189</v>
      </c>
      <c r="Z1127" t="s">
        <v>33190</v>
      </c>
      <c r="AA1127" t="s">
        <v>33191</v>
      </c>
      <c r="AB1127">
        <v>14</v>
      </c>
      <c r="AC1127">
        <v>14</v>
      </c>
      <c r="AD1127">
        <v>14</v>
      </c>
      <c r="AE1127">
        <v>30.7</v>
      </c>
      <c r="AF1127">
        <v>30.7</v>
      </c>
      <c r="AG1127">
        <v>30.7</v>
      </c>
      <c r="AH1127">
        <v>57.076000000000001</v>
      </c>
      <c r="AI1127">
        <v>0</v>
      </c>
      <c r="AJ1127">
        <v>44.676000000000002</v>
      </c>
      <c r="AK1127">
        <v>2559300000</v>
      </c>
      <c r="AL1127">
        <v>29</v>
      </c>
      <c r="AM1127">
        <v>1.00518317392382</v>
      </c>
      <c r="AN1127">
        <v>0.25733448573897999</v>
      </c>
      <c r="AO1127">
        <v>0.41497039794921903</v>
      </c>
      <c r="AP1127">
        <v>2.1424670535041099</v>
      </c>
      <c r="AQ1127" t="s">
        <v>33192</v>
      </c>
      <c r="AR1127" t="s">
        <v>33192</v>
      </c>
      <c r="AS1127" t="s">
        <v>33193</v>
      </c>
      <c r="AT1127" t="s">
        <v>33194</v>
      </c>
      <c r="AU1127">
        <v>3261</v>
      </c>
      <c r="AV1127" t="s">
        <v>33195</v>
      </c>
      <c r="AW1127" t="s">
        <v>33196</v>
      </c>
      <c r="AY1127">
        <v>1.00518317392382</v>
      </c>
      <c r="AZ1127">
        <v>0.41497039794921903</v>
      </c>
      <c r="BA1127" s="6">
        <f t="shared" si="90"/>
        <v>0.3332713199789108</v>
      </c>
      <c r="BB1127" s="4" t="str">
        <f t="shared" si="87"/>
        <v/>
      </c>
      <c r="BC1127" t="str">
        <f t="shared" si="86"/>
        <v/>
      </c>
      <c r="BD1127" t="str">
        <f t="shared" si="88"/>
        <v/>
      </c>
      <c r="BE1127" t="str">
        <f t="shared" si="89"/>
        <v/>
      </c>
      <c r="BF1127" t="s">
        <v>33194</v>
      </c>
      <c r="BG1127" t="s">
        <v>33193</v>
      </c>
    </row>
    <row r="1128" spans="1:59" x14ac:dyDescent="0.2">
      <c r="A1128">
        <v>26.155956268310501</v>
      </c>
      <c r="B1128">
        <v>26.459108352661101</v>
      </c>
      <c r="C1128">
        <v>26.3972988128662</v>
      </c>
      <c r="D1128">
        <v>26.9803276062012</v>
      </c>
      <c r="E1128">
        <v>26.497728347778299</v>
      </c>
      <c r="F1128">
        <v>26.7790641784668</v>
      </c>
      <c r="I1128" t="s">
        <v>1351</v>
      </c>
      <c r="J1128" t="s">
        <v>1352</v>
      </c>
      <c r="K1128" t="s">
        <v>1353</v>
      </c>
      <c r="P1128" t="s">
        <v>1354</v>
      </c>
      <c r="Q1128" t="s">
        <v>1355</v>
      </c>
      <c r="Z1128" t="s">
        <v>1356</v>
      </c>
      <c r="AA1128" t="s">
        <v>1357</v>
      </c>
      <c r="AB1128">
        <v>2</v>
      </c>
      <c r="AC1128">
        <v>2</v>
      </c>
      <c r="AD1128">
        <v>2</v>
      </c>
      <c r="AE1128">
        <v>8.8000000000000007</v>
      </c>
      <c r="AF1128">
        <v>8.8000000000000007</v>
      </c>
      <c r="AG1128">
        <v>8.8000000000000007</v>
      </c>
      <c r="AH1128">
        <v>26.533999999999999</v>
      </c>
      <c r="AI1128">
        <v>0</v>
      </c>
      <c r="AJ1128">
        <v>5.1779000000000002</v>
      </c>
      <c r="AK1128">
        <v>597730000</v>
      </c>
      <c r="AL1128">
        <v>9</v>
      </c>
      <c r="AM1128">
        <v>1.1630813512857801</v>
      </c>
      <c r="AN1128">
        <v>0.21623169398907099</v>
      </c>
      <c r="AO1128">
        <v>0.41491889953613298</v>
      </c>
      <c r="AP1128">
        <v>2.47342247430936</v>
      </c>
      <c r="AQ1128" t="s">
        <v>1358</v>
      </c>
      <c r="AR1128" t="s">
        <v>1358</v>
      </c>
      <c r="AS1128" t="s">
        <v>1359</v>
      </c>
      <c r="AT1128" t="s">
        <v>1360</v>
      </c>
      <c r="AU1128">
        <v>161</v>
      </c>
      <c r="AV1128" t="s">
        <v>1361</v>
      </c>
      <c r="AW1128" t="s">
        <v>1359</v>
      </c>
      <c r="AY1128">
        <v>1.1630813512857801</v>
      </c>
      <c r="AZ1128">
        <v>0.41491889953613298</v>
      </c>
      <c r="BA1128" s="6">
        <f t="shared" si="90"/>
        <v>0.33322372840217862</v>
      </c>
      <c r="BB1128" s="4" t="str">
        <f t="shared" si="87"/>
        <v/>
      </c>
      <c r="BC1128" t="str">
        <f t="shared" si="86"/>
        <v/>
      </c>
      <c r="BD1128" t="str">
        <f t="shared" si="88"/>
        <v/>
      </c>
      <c r="BE1128" t="str">
        <f t="shared" si="89"/>
        <v/>
      </c>
      <c r="BF1128" t="s">
        <v>1360</v>
      </c>
      <c r="BG1128" t="s">
        <v>1359</v>
      </c>
    </row>
    <row r="1129" spans="1:59" x14ac:dyDescent="0.2">
      <c r="A1129">
        <v>31.511356353759801</v>
      </c>
      <c r="B1129">
        <v>31.671939849853501</v>
      </c>
      <c r="C1129">
        <v>31.2173175811768</v>
      </c>
      <c r="D1129">
        <v>31.858865737915</v>
      </c>
      <c r="E1129">
        <v>31.893959045410199</v>
      </c>
      <c r="F1129">
        <v>31.8922214508057</v>
      </c>
      <c r="I1129" t="s">
        <v>20646</v>
      </c>
      <c r="J1129" t="s">
        <v>17036</v>
      </c>
      <c r="K1129" t="s">
        <v>20647</v>
      </c>
      <c r="P1129" t="s">
        <v>2963</v>
      </c>
      <c r="Q1129" t="s">
        <v>2964</v>
      </c>
      <c r="R1129" t="s">
        <v>17038</v>
      </c>
      <c r="S1129" t="s">
        <v>17039</v>
      </c>
      <c r="T1129" t="s">
        <v>900</v>
      </c>
      <c r="U1129" t="s">
        <v>901</v>
      </c>
      <c r="AB1129">
        <v>33</v>
      </c>
      <c r="AC1129">
        <v>33</v>
      </c>
      <c r="AD1129">
        <v>33</v>
      </c>
      <c r="AE1129">
        <v>29.3</v>
      </c>
      <c r="AF1129">
        <v>29.3</v>
      </c>
      <c r="AG1129">
        <v>29.3</v>
      </c>
      <c r="AH1129">
        <v>162.12</v>
      </c>
      <c r="AI1129">
        <v>0</v>
      </c>
      <c r="AJ1129">
        <v>323.31</v>
      </c>
      <c r="AK1129">
        <v>20850000000</v>
      </c>
      <c r="AL1129">
        <v>173</v>
      </c>
      <c r="AM1129">
        <v>1.44310266968005</v>
      </c>
      <c r="AN1129">
        <v>0.17729055258467</v>
      </c>
      <c r="AO1129">
        <v>0.41481081644694101</v>
      </c>
      <c r="AP1129">
        <v>3.1049044841619402</v>
      </c>
      <c r="AQ1129" t="s">
        <v>20648</v>
      </c>
      <c r="AR1129" t="s">
        <v>20648</v>
      </c>
      <c r="AS1129" t="s">
        <v>20649</v>
      </c>
      <c r="AT1129" t="s">
        <v>20650</v>
      </c>
      <c r="AU1129">
        <v>1830</v>
      </c>
      <c r="AV1129" t="s">
        <v>20651</v>
      </c>
      <c r="AW1129" t="s">
        <v>20649</v>
      </c>
      <c r="AY1129">
        <v>1.44310266968005</v>
      </c>
      <c r="AZ1129">
        <v>0.41481081644694101</v>
      </c>
      <c r="BA1129" s="6">
        <f t="shared" si="90"/>
        <v>0.3331238503701377</v>
      </c>
      <c r="BB1129" s="4" t="str">
        <f t="shared" si="87"/>
        <v/>
      </c>
      <c r="BC1129" t="str">
        <f t="shared" si="86"/>
        <v/>
      </c>
      <c r="BD1129" t="str">
        <f t="shared" si="88"/>
        <v/>
      </c>
      <c r="BE1129" t="str">
        <f t="shared" si="89"/>
        <v/>
      </c>
      <c r="BF1129" t="s">
        <v>20650</v>
      </c>
      <c r="BG1129" t="s">
        <v>20649</v>
      </c>
    </row>
    <row r="1130" spans="1:59" x14ac:dyDescent="0.2">
      <c r="A1130">
        <v>25.1603488922119</v>
      </c>
      <c r="B1130">
        <v>25.782567977905298</v>
      </c>
      <c r="C1130">
        <v>26.292284011840799</v>
      </c>
      <c r="D1130">
        <v>25.85009765625</v>
      </c>
      <c r="E1130">
        <v>26.759260177612301</v>
      </c>
      <c r="F1130">
        <v>25.866674423217798</v>
      </c>
      <c r="I1130" t="s">
        <v>6005</v>
      </c>
      <c r="J1130" t="s">
        <v>6006</v>
      </c>
      <c r="K1130" t="s">
        <v>6007</v>
      </c>
      <c r="P1130" t="s">
        <v>310</v>
      </c>
      <c r="Q1130" t="s">
        <v>313</v>
      </c>
      <c r="R1130" t="s">
        <v>6008</v>
      </c>
      <c r="S1130" t="s">
        <v>6009</v>
      </c>
      <c r="T1130" t="s">
        <v>3414</v>
      </c>
      <c r="U1130" t="s">
        <v>3415</v>
      </c>
      <c r="Z1130" t="s">
        <v>6010</v>
      </c>
      <c r="AA1130" t="s">
        <v>6011</v>
      </c>
      <c r="AB1130">
        <v>4</v>
      </c>
      <c r="AC1130">
        <v>4</v>
      </c>
      <c r="AD1130">
        <v>2</v>
      </c>
      <c r="AE1130">
        <v>4</v>
      </c>
      <c r="AF1130">
        <v>4</v>
      </c>
      <c r="AG1130">
        <v>2.7</v>
      </c>
      <c r="AH1130">
        <v>142.1</v>
      </c>
      <c r="AI1130">
        <v>0</v>
      </c>
      <c r="AJ1130">
        <v>4.3122999999999996</v>
      </c>
      <c r="AK1130">
        <v>412660000</v>
      </c>
      <c r="AL1130">
        <v>7</v>
      </c>
      <c r="AM1130">
        <v>0.39307892419000201</v>
      </c>
      <c r="AN1130">
        <v>0.61913597513597496</v>
      </c>
      <c r="AO1130">
        <v>0.41361045837402299</v>
      </c>
      <c r="AP1130">
        <v>0.931114784064213</v>
      </c>
      <c r="AQ1130" t="s">
        <v>6012</v>
      </c>
      <c r="AR1130" t="s">
        <v>6012</v>
      </c>
      <c r="AS1130" t="s">
        <v>6013</v>
      </c>
      <c r="AT1130" t="s">
        <v>6014</v>
      </c>
      <c r="AU1130">
        <v>576</v>
      </c>
      <c r="AV1130" t="s">
        <v>6015</v>
      </c>
      <c r="AW1130" t="s">
        <v>6013</v>
      </c>
      <c r="AY1130">
        <v>0.39307892419000201</v>
      </c>
      <c r="AZ1130">
        <v>0.41361045837402299</v>
      </c>
      <c r="BA1130" s="6">
        <f t="shared" si="90"/>
        <v>0.33201511955635632</v>
      </c>
      <c r="BB1130" s="4" t="str">
        <f t="shared" si="87"/>
        <v/>
      </c>
      <c r="BC1130" t="str">
        <f t="shared" si="86"/>
        <v/>
      </c>
      <c r="BD1130" t="str">
        <f t="shared" si="88"/>
        <v/>
      </c>
      <c r="BE1130" t="str">
        <f t="shared" si="89"/>
        <v/>
      </c>
      <c r="BF1130" t="s">
        <v>6014</v>
      </c>
      <c r="BG1130" t="s">
        <v>6013</v>
      </c>
    </row>
    <row r="1131" spans="1:59" x14ac:dyDescent="0.2">
      <c r="A1131">
        <v>29.937053680419901</v>
      </c>
      <c r="B1131">
        <v>30.116691589355501</v>
      </c>
      <c r="C1131">
        <v>29.961959838867202</v>
      </c>
      <c r="D1131">
        <v>30.3351135253906</v>
      </c>
      <c r="E1131">
        <v>30.4778842926025</v>
      </c>
      <c r="F1131">
        <v>30.440055847168001</v>
      </c>
      <c r="I1131" t="s">
        <v>13208</v>
      </c>
      <c r="J1131" t="s">
        <v>13209</v>
      </c>
      <c r="K1131" t="s">
        <v>13210</v>
      </c>
      <c r="P1131" t="s">
        <v>1377</v>
      </c>
      <c r="Q1131" t="s">
        <v>1378</v>
      </c>
      <c r="R1131" t="s">
        <v>13211</v>
      </c>
      <c r="S1131" t="s">
        <v>13212</v>
      </c>
      <c r="T1131" t="s">
        <v>13213</v>
      </c>
      <c r="U1131" t="s">
        <v>13214</v>
      </c>
      <c r="X1131" t="s">
        <v>13215</v>
      </c>
      <c r="Y1131" t="s">
        <v>13216</v>
      </c>
      <c r="AB1131">
        <v>16</v>
      </c>
      <c r="AC1131">
        <v>16</v>
      </c>
      <c r="AD1131">
        <v>16</v>
      </c>
      <c r="AE1131">
        <v>41.7</v>
      </c>
      <c r="AF1131">
        <v>41.7</v>
      </c>
      <c r="AG1131">
        <v>41.7</v>
      </c>
      <c r="AH1131">
        <v>48.115000000000002</v>
      </c>
      <c r="AI1131">
        <v>0</v>
      </c>
      <c r="AJ1131">
        <v>117.01</v>
      </c>
      <c r="AK1131">
        <v>7544400000</v>
      </c>
      <c r="AL1131">
        <v>74</v>
      </c>
      <c r="AM1131">
        <v>2.3690395535929598</v>
      </c>
      <c r="AN1131">
        <v>0.11196396396396401</v>
      </c>
      <c r="AO1131">
        <v>0.41244951883951902</v>
      </c>
      <c r="AP1131">
        <v>5.8439861622534401</v>
      </c>
      <c r="AQ1131" t="s">
        <v>13217</v>
      </c>
      <c r="AR1131" t="s">
        <v>13217</v>
      </c>
      <c r="AS1131" t="s">
        <v>13218</v>
      </c>
      <c r="AT1131" t="s">
        <v>13219</v>
      </c>
      <c r="AU1131">
        <v>1144</v>
      </c>
      <c r="AV1131" t="s">
        <v>13220</v>
      </c>
      <c r="AW1131" t="s">
        <v>13218</v>
      </c>
      <c r="AX1131" t="s">
        <v>13221</v>
      </c>
      <c r="AY1131">
        <v>2.3690395535929598</v>
      </c>
      <c r="AZ1131">
        <v>0.41244951883951902</v>
      </c>
      <c r="BA1131" s="6">
        <f t="shared" si="90"/>
        <v>0.33094367552642612</v>
      </c>
      <c r="BB1131" s="4" t="str">
        <f t="shared" si="87"/>
        <v/>
      </c>
      <c r="BC1131" t="str">
        <f t="shared" si="86"/>
        <v/>
      </c>
      <c r="BD1131" t="str">
        <f t="shared" si="88"/>
        <v/>
      </c>
      <c r="BE1131" t="str">
        <f t="shared" si="89"/>
        <v/>
      </c>
      <c r="BF1131" t="s">
        <v>13219</v>
      </c>
      <c r="BG1131" t="s">
        <v>13218</v>
      </c>
    </row>
    <row r="1132" spans="1:59" x14ac:dyDescent="0.2">
      <c r="A1132">
        <v>33.321739196777301</v>
      </c>
      <c r="B1132">
        <v>33.160823822021499</v>
      </c>
      <c r="C1132">
        <v>33.039699554443402</v>
      </c>
      <c r="D1132">
        <v>33.631141662597699</v>
      </c>
      <c r="E1132">
        <v>33.530899047851598</v>
      </c>
      <c r="F1132">
        <v>33.597236633300803</v>
      </c>
      <c r="I1132" t="s">
        <v>21138</v>
      </c>
      <c r="J1132" t="s">
        <v>21139</v>
      </c>
      <c r="K1132" t="s">
        <v>21140</v>
      </c>
      <c r="L1132" t="s">
        <v>993</v>
      </c>
      <c r="M1132" t="s">
        <v>994</v>
      </c>
      <c r="N1132" t="s">
        <v>1020</v>
      </c>
      <c r="O1132" t="s">
        <v>1021</v>
      </c>
      <c r="P1132" t="s">
        <v>345</v>
      </c>
      <c r="Q1132" t="s">
        <v>346</v>
      </c>
      <c r="R1132" t="s">
        <v>468</v>
      </c>
      <c r="S1132">
        <v>3041</v>
      </c>
      <c r="Z1132" t="s">
        <v>1898</v>
      </c>
      <c r="AA1132" t="s">
        <v>1899</v>
      </c>
      <c r="AB1132">
        <v>19</v>
      </c>
      <c r="AC1132">
        <v>19</v>
      </c>
      <c r="AD1132">
        <v>19</v>
      </c>
      <c r="AE1132">
        <v>44.6</v>
      </c>
      <c r="AF1132">
        <v>44.6</v>
      </c>
      <c r="AG1132">
        <v>44.6</v>
      </c>
      <c r="AH1132">
        <v>30.84</v>
      </c>
      <c r="AI1132">
        <v>0</v>
      </c>
      <c r="AJ1132">
        <v>323.31</v>
      </c>
      <c r="AK1132">
        <v>67879000000</v>
      </c>
      <c r="AL1132">
        <v>160</v>
      </c>
      <c r="AM1132">
        <v>2.0467806105611901</v>
      </c>
      <c r="AN1132">
        <v>0.13671351351351399</v>
      </c>
      <c r="AO1132">
        <v>0.412338256835938</v>
      </c>
      <c r="AP1132">
        <v>4.7488006160632903</v>
      </c>
      <c r="AQ1132" t="s">
        <v>21141</v>
      </c>
      <c r="AR1132" t="s">
        <v>21141</v>
      </c>
      <c r="AS1132" t="s">
        <v>21142</v>
      </c>
      <c r="AT1132" t="s">
        <v>21143</v>
      </c>
      <c r="AU1132">
        <v>1877</v>
      </c>
      <c r="AV1132" t="s">
        <v>21144</v>
      </c>
      <c r="AW1132" t="s">
        <v>21142</v>
      </c>
      <c r="AX1132" t="s">
        <v>21145</v>
      </c>
      <c r="AY1132">
        <v>2.0467806105611901</v>
      </c>
      <c r="AZ1132">
        <v>0.412338256835938</v>
      </c>
      <c r="BA1132" s="6">
        <f t="shared" si="90"/>
        <v>0.33084103585152991</v>
      </c>
      <c r="BB1132" s="4" t="str">
        <f t="shared" si="87"/>
        <v/>
      </c>
      <c r="BC1132" t="str">
        <f t="shared" si="86"/>
        <v/>
      </c>
      <c r="BD1132" t="str">
        <f t="shared" si="88"/>
        <v/>
      </c>
      <c r="BE1132" t="str">
        <f t="shared" si="89"/>
        <v/>
      </c>
      <c r="BF1132" t="s">
        <v>21143</v>
      </c>
      <c r="BG1132" t="s">
        <v>21142</v>
      </c>
    </row>
    <row r="1133" spans="1:59" x14ac:dyDescent="0.2">
      <c r="A1133">
        <v>32.423397064208999</v>
      </c>
      <c r="B1133">
        <v>32.423072814941399</v>
      </c>
      <c r="C1133">
        <v>32.1596069335938</v>
      </c>
      <c r="D1133">
        <v>32.864559173583999</v>
      </c>
      <c r="E1133">
        <v>32.712947845458999</v>
      </c>
      <c r="F1133">
        <v>32.664054870605497</v>
      </c>
      <c r="I1133" t="s">
        <v>825</v>
      </c>
      <c r="J1133" t="s">
        <v>826</v>
      </c>
      <c r="K1133" t="s">
        <v>827</v>
      </c>
      <c r="N1133" t="s">
        <v>828</v>
      </c>
      <c r="O1133" t="s">
        <v>829</v>
      </c>
      <c r="P1133" t="s">
        <v>345</v>
      </c>
      <c r="Q1133" t="s">
        <v>346</v>
      </c>
      <c r="R1133" t="s">
        <v>830</v>
      </c>
      <c r="S1133" t="s">
        <v>831</v>
      </c>
      <c r="Z1133" t="s">
        <v>832</v>
      </c>
      <c r="AA1133" t="s">
        <v>833</v>
      </c>
      <c r="AB1133">
        <v>44</v>
      </c>
      <c r="AC1133">
        <v>44</v>
      </c>
      <c r="AD1133">
        <v>44</v>
      </c>
      <c r="AE1133">
        <v>47.3</v>
      </c>
      <c r="AF1133">
        <v>47.3</v>
      </c>
      <c r="AG1133">
        <v>47.3</v>
      </c>
      <c r="AH1133">
        <v>121</v>
      </c>
      <c r="AI1133">
        <v>0</v>
      </c>
      <c r="AJ1133">
        <v>323.31</v>
      </c>
      <c r="AK1133">
        <v>37982000000</v>
      </c>
      <c r="AL1133">
        <v>279</v>
      </c>
      <c r="AM1133">
        <v>1.74229261317228</v>
      </c>
      <c r="AN1133">
        <v>0.15949526813880099</v>
      </c>
      <c r="AO1133">
        <v>0.411828358968094</v>
      </c>
      <c r="AP1133">
        <v>3.86298417681942</v>
      </c>
      <c r="AQ1133" t="s">
        <v>834</v>
      </c>
      <c r="AR1133" t="s">
        <v>834</v>
      </c>
      <c r="AS1133" t="s">
        <v>835</v>
      </c>
      <c r="AT1133" t="s">
        <v>836</v>
      </c>
      <c r="AU1133">
        <v>121</v>
      </c>
      <c r="AV1133" t="s">
        <v>837</v>
      </c>
      <c r="AW1133" t="s">
        <v>835</v>
      </c>
      <c r="AX1133" t="s">
        <v>838</v>
      </c>
      <c r="AY1133">
        <v>1.74229261317228</v>
      </c>
      <c r="AZ1133">
        <v>0.411828358968094</v>
      </c>
      <c r="BA1133" s="6">
        <f t="shared" si="90"/>
        <v>0.33037075413397665</v>
      </c>
      <c r="BB1133" s="4" t="str">
        <f t="shared" si="87"/>
        <v/>
      </c>
      <c r="BC1133" t="str">
        <f t="shared" si="86"/>
        <v/>
      </c>
      <c r="BD1133" t="str">
        <f t="shared" si="88"/>
        <v/>
      </c>
      <c r="BE1133" t="str">
        <f t="shared" si="89"/>
        <v/>
      </c>
      <c r="BF1133" t="s">
        <v>836</v>
      </c>
      <c r="BG1133" t="s">
        <v>835</v>
      </c>
    </row>
    <row r="1134" spans="1:59" x14ac:dyDescent="0.2">
      <c r="A1134">
        <v>31.255018234252901</v>
      </c>
      <c r="B1134">
        <v>31.012119293212901</v>
      </c>
      <c r="C1134">
        <v>30.7483921051025</v>
      </c>
      <c r="D1134">
        <v>31.680599212646499</v>
      </c>
      <c r="E1134">
        <v>31.361392974853501</v>
      </c>
      <c r="F1134">
        <v>31.208448410034201</v>
      </c>
      <c r="I1134" t="s">
        <v>31560</v>
      </c>
      <c r="J1134" t="s">
        <v>31561</v>
      </c>
      <c r="K1134" t="s">
        <v>31562</v>
      </c>
      <c r="P1134" t="s">
        <v>63</v>
      </c>
      <c r="Q1134" t="s">
        <v>64</v>
      </c>
      <c r="R1134" t="s">
        <v>2810</v>
      </c>
      <c r="S1134" t="s">
        <v>4079</v>
      </c>
      <c r="Z1134" t="s">
        <v>31563</v>
      </c>
      <c r="AA1134" t="s">
        <v>31564</v>
      </c>
      <c r="AB1134">
        <v>24</v>
      </c>
      <c r="AC1134">
        <v>24</v>
      </c>
      <c r="AD1134">
        <v>24</v>
      </c>
      <c r="AE1134">
        <v>38.700000000000003</v>
      </c>
      <c r="AF1134">
        <v>38.700000000000003</v>
      </c>
      <c r="AG1134">
        <v>38.700000000000003</v>
      </c>
      <c r="AH1134">
        <v>73.573999999999998</v>
      </c>
      <c r="AI1134">
        <v>0</v>
      </c>
      <c r="AJ1134">
        <v>136.16</v>
      </c>
      <c r="AK1134">
        <v>15214000000</v>
      </c>
      <c r="AL1134">
        <v>129</v>
      </c>
      <c r="AM1134">
        <v>0.95452727640745105</v>
      </c>
      <c r="AN1134">
        <v>0.27704389465283302</v>
      </c>
      <c r="AO1134">
        <v>0.41163698832194101</v>
      </c>
      <c r="AP1134">
        <v>2.0392497631711199</v>
      </c>
      <c r="AQ1134" t="s">
        <v>31565</v>
      </c>
      <c r="AR1134" t="s">
        <v>31565</v>
      </c>
      <c r="AS1134" t="s">
        <v>31566</v>
      </c>
      <c r="AT1134" t="s">
        <v>31567</v>
      </c>
      <c r="AU1134">
        <v>3057</v>
      </c>
      <c r="AV1134" t="s">
        <v>31568</v>
      </c>
      <c r="AW1134" t="s">
        <v>31569</v>
      </c>
      <c r="AY1134">
        <v>0.95452727640745105</v>
      </c>
      <c r="AZ1134">
        <v>0.41163698832194101</v>
      </c>
      <c r="BA1134" s="6">
        <f t="shared" si="90"/>
        <v>0.33019429478623952</v>
      </c>
      <c r="BB1134" s="4" t="str">
        <f t="shared" si="87"/>
        <v/>
      </c>
      <c r="BC1134" t="str">
        <f t="shared" si="86"/>
        <v/>
      </c>
      <c r="BD1134" t="str">
        <f t="shared" si="88"/>
        <v/>
      </c>
      <c r="BE1134" t="str">
        <f t="shared" si="89"/>
        <v/>
      </c>
      <c r="BF1134" t="s">
        <v>31567</v>
      </c>
      <c r="BG1134" t="s">
        <v>31566</v>
      </c>
    </row>
    <row r="1135" spans="1:59" x14ac:dyDescent="0.2">
      <c r="A1135">
        <v>28.355861663818398</v>
      </c>
      <c r="B1135">
        <v>29.082990646362301</v>
      </c>
      <c r="C1135">
        <v>29.0535678863525</v>
      </c>
      <c r="D1135">
        <v>28.9129638671875</v>
      </c>
      <c r="E1135">
        <v>29.080427169799801</v>
      </c>
      <c r="F1135">
        <v>29.733390808105501</v>
      </c>
      <c r="I1135" t="s">
        <v>26851</v>
      </c>
      <c r="J1135" t="s">
        <v>26852</v>
      </c>
      <c r="K1135" t="s">
        <v>26853</v>
      </c>
      <c r="P1135" t="s">
        <v>509</v>
      </c>
      <c r="Q1135" t="s">
        <v>510</v>
      </c>
      <c r="R1135" t="s">
        <v>11123</v>
      </c>
      <c r="S1135">
        <v>3012</v>
      </c>
      <c r="Z1135" t="s">
        <v>753</v>
      </c>
      <c r="AA1135" t="s">
        <v>754</v>
      </c>
      <c r="AB1135">
        <v>9</v>
      </c>
      <c r="AC1135">
        <v>9</v>
      </c>
      <c r="AD1135">
        <v>9</v>
      </c>
      <c r="AE1135">
        <v>38.200000000000003</v>
      </c>
      <c r="AF1135">
        <v>38.200000000000003</v>
      </c>
      <c r="AG1135">
        <v>38.200000000000003</v>
      </c>
      <c r="AH1135">
        <v>42.502000000000002</v>
      </c>
      <c r="AI1135">
        <v>0</v>
      </c>
      <c r="AJ1135">
        <v>85.522999999999996</v>
      </c>
      <c r="AK1135">
        <v>3435000000</v>
      </c>
      <c r="AL1135">
        <v>36</v>
      </c>
      <c r="AM1135">
        <v>0.524230580546867</v>
      </c>
      <c r="AN1135">
        <v>0.51017142857142905</v>
      </c>
      <c r="AO1135">
        <v>0.41145388285319101</v>
      </c>
      <c r="AP1135">
        <v>1.1922215620857199</v>
      </c>
      <c r="AQ1135" t="s">
        <v>26854</v>
      </c>
      <c r="AR1135" t="s">
        <v>26854</v>
      </c>
      <c r="AS1135" t="s">
        <v>26855</v>
      </c>
      <c r="AT1135" t="s">
        <v>26856</v>
      </c>
      <c r="AU1135">
        <v>2501</v>
      </c>
      <c r="AV1135" t="s">
        <v>26857</v>
      </c>
      <c r="AW1135" t="s">
        <v>26858</v>
      </c>
      <c r="AX1135" t="s">
        <v>26859</v>
      </c>
      <c r="AY1135">
        <v>0.524230580546867</v>
      </c>
      <c r="AZ1135">
        <v>0.41145388285319101</v>
      </c>
      <c r="BA1135" s="6">
        <f t="shared" si="90"/>
        <v>0.33002547851734376</v>
      </c>
      <c r="BB1135" s="4" t="str">
        <f t="shared" si="87"/>
        <v/>
      </c>
      <c r="BC1135" t="str">
        <f t="shared" si="86"/>
        <v/>
      </c>
      <c r="BD1135" t="str">
        <f t="shared" si="88"/>
        <v/>
      </c>
      <c r="BE1135" t="str">
        <f t="shared" si="89"/>
        <v/>
      </c>
      <c r="BF1135" t="s">
        <v>26856</v>
      </c>
      <c r="BG1135" t="s">
        <v>26855</v>
      </c>
    </row>
    <row r="1136" spans="1:59" x14ac:dyDescent="0.2">
      <c r="A1136">
        <v>28.568555831909201</v>
      </c>
      <c r="B1136">
        <v>28.265439987182599</v>
      </c>
      <c r="C1136">
        <v>27.816349029541001</v>
      </c>
      <c r="D1136">
        <v>28.707014083862301</v>
      </c>
      <c r="E1136">
        <v>28.8730564117432</v>
      </c>
      <c r="F1136">
        <v>28.302211761474599</v>
      </c>
      <c r="I1136" t="s">
        <v>36013</v>
      </c>
      <c r="J1136" t="s">
        <v>36014</v>
      </c>
      <c r="K1136" t="s">
        <v>36015</v>
      </c>
      <c r="N1136" t="s">
        <v>31809</v>
      </c>
      <c r="O1136" t="s">
        <v>31810</v>
      </c>
      <c r="P1136" t="s">
        <v>345</v>
      </c>
      <c r="Q1136" t="s">
        <v>346</v>
      </c>
      <c r="R1136" t="s">
        <v>1108</v>
      </c>
      <c r="S1136">
        <v>3036</v>
      </c>
      <c r="Z1136" t="s">
        <v>31145</v>
      </c>
      <c r="AA1136" t="s">
        <v>31146</v>
      </c>
      <c r="AB1136">
        <v>8</v>
      </c>
      <c r="AC1136">
        <v>8</v>
      </c>
      <c r="AD1136">
        <v>8</v>
      </c>
      <c r="AE1136">
        <v>26</v>
      </c>
      <c r="AF1136">
        <v>26</v>
      </c>
      <c r="AG1136">
        <v>26</v>
      </c>
      <c r="AH1136">
        <v>52.402000000000001</v>
      </c>
      <c r="AI1136">
        <v>0</v>
      </c>
      <c r="AJ1136">
        <v>16.559000000000001</v>
      </c>
      <c r="AK1136">
        <v>2217900000</v>
      </c>
      <c r="AL1136">
        <v>24</v>
      </c>
      <c r="AM1136">
        <v>0.67417088829217597</v>
      </c>
      <c r="AN1136">
        <v>0.405383865728208</v>
      </c>
      <c r="AO1136">
        <v>0.41064580281575402</v>
      </c>
      <c r="AP1136">
        <v>1.4848679677174199</v>
      </c>
      <c r="AQ1136" t="s">
        <v>36016</v>
      </c>
      <c r="AR1136" t="s">
        <v>36016</v>
      </c>
      <c r="AS1136" t="s">
        <v>36017</v>
      </c>
      <c r="AT1136" t="s">
        <v>36018</v>
      </c>
      <c r="AU1136">
        <v>3606</v>
      </c>
      <c r="AV1136" t="s">
        <v>36019</v>
      </c>
      <c r="AW1136" t="s">
        <v>36017</v>
      </c>
      <c r="AY1136">
        <v>0.67417088829217597</v>
      </c>
      <c r="AZ1136">
        <v>0.41064580281575402</v>
      </c>
      <c r="BA1136" s="6">
        <f t="shared" si="90"/>
        <v>0.32928071537210979</v>
      </c>
      <c r="BB1136" s="4" t="str">
        <f t="shared" si="87"/>
        <v/>
      </c>
      <c r="BC1136" t="str">
        <f t="shared" si="86"/>
        <v/>
      </c>
      <c r="BD1136" t="str">
        <f t="shared" si="88"/>
        <v/>
      </c>
      <c r="BE1136" t="str">
        <f t="shared" si="89"/>
        <v/>
      </c>
      <c r="BF1136" t="s">
        <v>36018</v>
      </c>
      <c r="BG1136" t="s">
        <v>36017</v>
      </c>
    </row>
    <row r="1137" spans="1:59" x14ac:dyDescent="0.2">
      <c r="A1137">
        <v>26.218818664550799</v>
      </c>
      <c r="B1137">
        <v>26.551054000854499</v>
      </c>
      <c r="C1137">
        <v>25.781742095947301</v>
      </c>
      <c r="D1137">
        <v>26.7511081695557</v>
      </c>
      <c r="E1137">
        <v>26.4856357574463</v>
      </c>
      <c r="F1137">
        <v>26.545204162597699</v>
      </c>
      <c r="I1137" t="s">
        <v>16212</v>
      </c>
      <c r="J1137" t="s">
        <v>16213</v>
      </c>
      <c r="K1137" t="s">
        <v>16214</v>
      </c>
      <c r="L1137" t="s">
        <v>651</v>
      </c>
      <c r="M1137" t="s">
        <v>652</v>
      </c>
      <c r="N1137" t="s">
        <v>7454</v>
      </c>
      <c r="O1137" t="s">
        <v>7455</v>
      </c>
      <c r="P1137" t="s">
        <v>10834</v>
      </c>
      <c r="Q1137" t="s">
        <v>10835</v>
      </c>
      <c r="R1137" t="s">
        <v>16215</v>
      </c>
      <c r="S1137" t="s">
        <v>16216</v>
      </c>
      <c r="T1137" t="s">
        <v>16217</v>
      </c>
      <c r="U1137" t="s">
        <v>16218</v>
      </c>
      <c r="V1137" t="s">
        <v>13579</v>
      </c>
      <c r="W1137" t="s">
        <v>13580</v>
      </c>
      <c r="X1137" t="s">
        <v>16219</v>
      </c>
      <c r="Y1137" t="s">
        <v>16220</v>
      </c>
      <c r="Z1137" t="s">
        <v>932</v>
      </c>
      <c r="AA1137" t="s">
        <v>933</v>
      </c>
      <c r="AB1137">
        <v>5</v>
      </c>
      <c r="AC1137">
        <v>5</v>
      </c>
      <c r="AD1137">
        <v>1</v>
      </c>
      <c r="AE1137">
        <v>12.5</v>
      </c>
      <c r="AF1137">
        <v>12.5</v>
      </c>
      <c r="AG1137">
        <v>3.2</v>
      </c>
      <c r="AH1137">
        <v>52.585000000000001</v>
      </c>
      <c r="AI1137">
        <v>0</v>
      </c>
      <c r="AJ1137">
        <v>6.7183999999999999</v>
      </c>
      <c r="AK1137">
        <v>538960000</v>
      </c>
      <c r="AL1137">
        <v>6</v>
      </c>
      <c r="AM1137">
        <v>0.80028118595987097</v>
      </c>
      <c r="AN1137">
        <v>0.34421516526247598</v>
      </c>
      <c r="AO1137">
        <v>0.41011110941569101</v>
      </c>
      <c r="AP1137">
        <v>1.73159548739242</v>
      </c>
      <c r="AQ1137" t="s">
        <v>16221</v>
      </c>
      <c r="AR1137" t="s">
        <v>16221</v>
      </c>
      <c r="AS1137" t="s">
        <v>16222</v>
      </c>
      <c r="AT1137" t="s">
        <v>16223</v>
      </c>
      <c r="AU1137">
        <v>1410</v>
      </c>
      <c r="AV1137" t="s">
        <v>16224</v>
      </c>
      <c r="AW1137" t="s">
        <v>16222</v>
      </c>
      <c r="AX1137" t="s">
        <v>16225</v>
      </c>
      <c r="AY1137">
        <v>0.80028118595987097</v>
      </c>
      <c r="AZ1137">
        <v>0.41011110941569101</v>
      </c>
      <c r="BA1137" s="6">
        <f t="shared" si="90"/>
        <v>0.32878814701182568</v>
      </c>
      <c r="BB1137" s="4" t="str">
        <f t="shared" si="87"/>
        <v/>
      </c>
      <c r="BC1137" t="str">
        <f t="shared" si="86"/>
        <v/>
      </c>
      <c r="BD1137" t="str">
        <f t="shared" si="88"/>
        <v/>
      </c>
      <c r="BE1137" t="str">
        <f t="shared" si="89"/>
        <v/>
      </c>
      <c r="BF1137" t="s">
        <v>16223</v>
      </c>
      <c r="BG1137" t="s">
        <v>16222</v>
      </c>
    </row>
    <row r="1138" spans="1:59" x14ac:dyDescent="0.2">
      <c r="A1138">
        <v>29.407545089721701</v>
      </c>
      <c r="B1138">
        <v>29.096651077270501</v>
      </c>
      <c r="C1138">
        <v>29.1691379547119</v>
      </c>
      <c r="D1138">
        <v>29.723220825195298</v>
      </c>
      <c r="E1138">
        <v>29.532838821411101</v>
      </c>
      <c r="F1138">
        <v>29.645677566528299</v>
      </c>
      <c r="I1138" t="s">
        <v>32809</v>
      </c>
      <c r="J1138" t="s">
        <v>32810</v>
      </c>
      <c r="K1138" t="s">
        <v>411</v>
      </c>
      <c r="L1138" t="s">
        <v>3185</v>
      </c>
      <c r="M1138" t="s">
        <v>3186</v>
      </c>
      <c r="N1138" t="s">
        <v>61</v>
      </c>
      <c r="O1138" t="s">
        <v>62</v>
      </c>
      <c r="P1138" t="s">
        <v>411</v>
      </c>
      <c r="Q1138" t="s">
        <v>412</v>
      </c>
      <c r="R1138" t="s">
        <v>468</v>
      </c>
      <c r="S1138">
        <v>3041</v>
      </c>
      <c r="Z1138" t="s">
        <v>32811</v>
      </c>
      <c r="AA1138" t="s">
        <v>32812</v>
      </c>
      <c r="AB1138">
        <v>9</v>
      </c>
      <c r="AC1138">
        <v>9</v>
      </c>
      <c r="AD1138">
        <v>9</v>
      </c>
      <c r="AE1138">
        <v>36.4</v>
      </c>
      <c r="AF1138">
        <v>36.4</v>
      </c>
      <c r="AG1138">
        <v>36.4</v>
      </c>
      <c r="AH1138">
        <v>37.67</v>
      </c>
      <c r="AI1138">
        <v>0</v>
      </c>
      <c r="AJ1138">
        <v>40.904000000000003</v>
      </c>
      <c r="AK1138">
        <v>4392800000</v>
      </c>
      <c r="AL1138">
        <v>38</v>
      </c>
      <c r="AM1138">
        <v>1.7029967026795101</v>
      </c>
      <c r="AN1138">
        <v>0.16776401179941</v>
      </c>
      <c r="AO1138">
        <v>0.40946769714355502</v>
      </c>
      <c r="AP1138">
        <v>3.75763663131998</v>
      </c>
      <c r="AQ1138" t="s">
        <v>32813</v>
      </c>
      <c r="AR1138" t="s">
        <v>32813</v>
      </c>
      <c r="AS1138" t="s">
        <v>32814</v>
      </c>
      <c r="AT1138" t="s">
        <v>32815</v>
      </c>
      <c r="AU1138">
        <v>3217</v>
      </c>
      <c r="AV1138" t="s">
        <v>32816</v>
      </c>
      <c r="AW1138" t="s">
        <v>32814</v>
      </c>
      <c r="AX1138" t="s">
        <v>32817</v>
      </c>
      <c r="AY1138">
        <v>1.7029967026795101</v>
      </c>
      <c r="AZ1138">
        <v>0.40946769714355502</v>
      </c>
      <c r="BA1138" s="6">
        <f t="shared" si="90"/>
        <v>0.32819566699490887</v>
      </c>
      <c r="BB1138" s="4" t="str">
        <f t="shared" si="87"/>
        <v/>
      </c>
      <c r="BC1138" t="str">
        <f t="shared" si="86"/>
        <v/>
      </c>
      <c r="BD1138" t="str">
        <f t="shared" si="88"/>
        <v/>
      </c>
      <c r="BE1138" t="str">
        <f t="shared" si="89"/>
        <v/>
      </c>
      <c r="BF1138" t="s">
        <v>32815</v>
      </c>
      <c r="BG1138" t="s">
        <v>32814</v>
      </c>
    </row>
    <row r="1139" spans="1:59" x14ac:dyDescent="0.2">
      <c r="A1139">
        <v>25.976902008056602</v>
      </c>
      <c r="B1139">
        <v>26.693119049072301</v>
      </c>
      <c r="C1139">
        <v>26.285985946655298</v>
      </c>
      <c r="D1139">
        <v>26.9374179840088</v>
      </c>
      <c r="E1139">
        <v>27.396074295043899</v>
      </c>
      <c r="F1139">
        <v>25.8492622375488</v>
      </c>
      <c r="I1139" t="s">
        <v>32268</v>
      </c>
      <c r="J1139" t="s">
        <v>32269</v>
      </c>
      <c r="K1139" t="s">
        <v>32270</v>
      </c>
      <c r="P1139" t="s">
        <v>345</v>
      </c>
      <c r="Q1139" t="s">
        <v>346</v>
      </c>
      <c r="R1139" t="s">
        <v>3371</v>
      </c>
      <c r="S1139" t="s">
        <v>3372</v>
      </c>
      <c r="T1139" t="s">
        <v>3373</v>
      </c>
      <c r="U1139" t="s">
        <v>3374</v>
      </c>
      <c r="Z1139" t="s">
        <v>32271</v>
      </c>
      <c r="AA1139" t="s">
        <v>32272</v>
      </c>
      <c r="AB1139">
        <v>2</v>
      </c>
      <c r="AC1139">
        <v>2</v>
      </c>
      <c r="AD1139">
        <v>2</v>
      </c>
      <c r="AE1139">
        <v>11.8</v>
      </c>
      <c r="AF1139">
        <v>11.8</v>
      </c>
      <c r="AG1139">
        <v>11.8</v>
      </c>
      <c r="AH1139">
        <v>20.277000000000001</v>
      </c>
      <c r="AI1139">
        <v>0</v>
      </c>
      <c r="AJ1139">
        <v>13.728</v>
      </c>
      <c r="AK1139">
        <v>621950000</v>
      </c>
      <c r="AL1139">
        <v>6</v>
      </c>
      <c r="AM1139">
        <v>0.33518128816170101</v>
      </c>
      <c r="AN1139">
        <v>0.66912794490757499</v>
      </c>
      <c r="AO1139">
        <v>0.40891583760579298</v>
      </c>
      <c r="AP1139">
        <v>0.81231465062714503</v>
      </c>
      <c r="AQ1139" t="s">
        <v>32273</v>
      </c>
      <c r="AR1139" t="s">
        <v>32273</v>
      </c>
      <c r="AS1139" t="s">
        <v>32274</v>
      </c>
      <c r="AT1139" t="s">
        <v>32275</v>
      </c>
      <c r="AU1139">
        <v>3149</v>
      </c>
      <c r="AV1139" t="s">
        <v>32276</v>
      </c>
      <c r="AW1139" t="s">
        <v>32274</v>
      </c>
      <c r="AY1139">
        <v>0.33518128816170101</v>
      </c>
      <c r="AZ1139">
        <v>0.40891583760579298</v>
      </c>
      <c r="BA1139" s="6">
        <f t="shared" si="90"/>
        <v>0.32768770290359006</v>
      </c>
      <c r="BB1139" s="4" t="str">
        <f t="shared" si="87"/>
        <v/>
      </c>
      <c r="BC1139" t="str">
        <f t="shared" si="86"/>
        <v/>
      </c>
      <c r="BD1139" t="str">
        <f t="shared" si="88"/>
        <v/>
      </c>
      <c r="BE1139" t="str">
        <f t="shared" si="89"/>
        <v/>
      </c>
      <c r="BF1139" t="s">
        <v>32275</v>
      </c>
      <c r="BG1139" t="s">
        <v>32274</v>
      </c>
    </row>
    <row r="1140" spans="1:59" x14ac:dyDescent="0.2">
      <c r="A1140">
        <v>28.9859008789063</v>
      </c>
      <c r="B1140">
        <v>28.854183197021499</v>
      </c>
      <c r="C1140">
        <v>28.302473068237301</v>
      </c>
      <c r="D1140">
        <v>29.076837539672901</v>
      </c>
      <c r="E1140">
        <v>29.2132663726807</v>
      </c>
      <c r="F1140">
        <v>29.079002380371101</v>
      </c>
      <c r="I1140" t="s">
        <v>31789</v>
      </c>
      <c r="J1140" t="s">
        <v>61</v>
      </c>
      <c r="K1140" t="s">
        <v>31790</v>
      </c>
      <c r="L1140" t="s">
        <v>993</v>
      </c>
      <c r="M1140" t="s">
        <v>994</v>
      </c>
      <c r="N1140" t="s">
        <v>61</v>
      </c>
      <c r="O1140" t="s">
        <v>62</v>
      </c>
      <c r="R1140" t="s">
        <v>468</v>
      </c>
      <c r="S1140" t="s">
        <v>1618</v>
      </c>
      <c r="T1140" t="s">
        <v>468</v>
      </c>
      <c r="U1140" t="s">
        <v>469</v>
      </c>
      <c r="Z1140" t="s">
        <v>13277</v>
      </c>
      <c r="AA1140" t="s">
        <v>13278</v>
      </c>
      <c r="AB1140">
        <v>47</v>
      </c>
      <c r="AC1140">
        <v>7</v>
      </c>
      <c r="AD1140">
        <v>7</v>
      </c>
      <c r="AE1140">
        <v>65.400000000000006</v>
      </c>
      <c r="AF1140">
        <v>12.3</v>
      </c>
      <c r="AG1140">
        <v>12.3</v>
      </c>
      <c r="AH1140">
        <v>42.140999999999998</v>
      </c>
      <c r="AI1140">
        <v>0</v>
      </c>
      <c r="AJ1140">
        <v>15.051</v>
      </c>
      <c r="AK1140">
        <v>3103700000</v>
      </c>
      <c r="AL1140">
        <v>35</v>
      </c>
      <c r="AM1140">
        <v>0.88987219006735596</v>
      </c>
      <c r="AN1140">
        <v>0.30085032537960998</v>
      </c>
      <c r="AO1140">
        <v>0.40884971618652299</v>
      </c>
      <c r="AP1140">
        <v>1.9092120539113799</v>
      </c>
      <c r="AQ1140" t="s">
        <v>31791</v>
      </c>
      <c r="AR1140" t="s">
        <v>31791</v>
      </c>
      <c r="AS1140" t="s">
        <v>31792</v>
      </c>
      <c r="AT1140" t="s">
        <v>31793</v>
      </c>
      <c r="AU1140">
        <v>3091</v>
      </c>
      <c r="AV1140" t="s">
        <v>31794</v>
      </c>
      <c r="AW1140" t="s">
        <v>31792</v>
      </c>
      <c r="AY1140">
        <v>0.88987219006735596</v>
      </c>
      <c r="AZ1140">
        <v>0.40884971618652299</v>
      </c>
      <c r="BA1140" s="6">
        <f t="shared" si="90"/>
        <v>0.32762685388072121</v>
      </c>
      <c r="BB1140" s="4" t="str">
        <f t="shared" si="87"/>
        <v/>
      </c>
      <c r="BC1140" t="str">
        <f t="shared" si="86"/>
        <v/>
      </c>
      <c r="BD1140" t="str">
        <f t="shared" si="88"/>
        <v/>
      </c>
      <c r="BE1140" t="str">
        <f t="shared" si="89"/>
        <v/>
      </c>
      <c r="BF1140" t="s">
        <v>31793</v>
      </c>
      <c r="BG1140" t="s">
        <v>31792</v>
      </c>
    </row>
    <row r="1141" spans="1:59" x14ac:dyDescent="0.2">
      <c r="A1141">
        <v>29.204174041748001</v>
      </c>
      <c r="B1141">
        <v>29.093379974365199</v>
      </c>
      <c r="C1141">
        <v>28.563581466674801</v>
      </c>
      <c r="D1141">
        <v>29.629266738891602</v>
      </c>
      <c r="E1141">
        <v>29.224880218505898</v>
      </c>
      <c r="F1141">
        <v>29.232263565063501</v>
      </c>
      <c r="I1141" t="s">
        <v>24532</v>
      </c>
      <c r="K1141" t="s">
        <v>37359</v>
      </c>
      <c r="P1141" t="s">
        <v>3432</v>
      </c>
      <c r="Q1141" t="s">
        <v>3433</v>
      </c>
      <c r="Z1141" t="s">
        <v>37360</v>
      </c>
      <c r="AA1141" t="s">
        <v>37361</v>
      </c>
      <c r="AB1141">
        <v>11</v>
      </c>
      <c r="AC1141">
        <v>11</v>
      </c>
      <c r="AD1141">
        <v>11</v>
      </c>
      <c r="AE1141">
        <v>58.7</v>
      </c>
      <c r="AF1141">
        <v>58.7</v>
      </c>
      <c r="AG1141">
        <v>58.7</v>
      </c>
      <c r="AH1141">
        <v>25.456</v>
      </c>
      <c r="AI1141">
        <v>0</v>
      </c>
      <c r="AJ1141">
        <v>53.939</v>
      </c>
      <c r="AK1141">
        <v>3676500000</v>
      </c>
      <c r="AL1141">
        <v>48</v>
      </c>
      <c r="AM1141">
        <v>0.79029340594835795</v>
      </c>
      <c r="AN1141">
        <v>0.35013043478260902</v>
      </c>
      <c r="AO1141">
        <v>0.40842501322428498</v>
      </c>
      <c r="AP1141">
        <v>1.71194338259597</v>
      </c>
      <c r="AQ1141" t="s">
        <v>37362</v>
      </c>
      <c r="AR1141" t="s">
        <v>37362</v>
      </c>
      <c r="AS1141" t="s">
        <v>37363</v>
      </c>
      <c r="AT1141" t="s">
        <v>37364</v>
      </c>
      <c r="AU1141">
        <v>3772</v>
      </c>
      <c r="AV1141" t="s">
        <v>37365</v>
      </c>
      <c r="AW1141" t="s">
        <v>37363</v>
      </c>
      <c r="AY1141">
        <v>0.79029340594835795</v>
      </c>
      <c r="AZ1141">
        <v>0.40842501322428498</v>
      </c>
      <c r="BA1141" s="6">
        <f t="shared" si="90"/>
        <v>0.32723608240328605</v>
      </c>
      <c r="BB1141" s="4" t="str">
        <f t="shared" si="87"/>
        <v/>
      </c>
      <c r="BC1141" t="str">
        <f t="shared" si="86"/>
        <v/>
      </c>
      <c r="BD1141" t="str">
        <f t="shared" si="88"/>
        <v/>
      </c>
      <c r="BE1141" t="str">
        <f t="shared" si="89"/>
        <v/>
      </c>
      <c r="BF1141" t="s">
        <v>37364</v>
      </c>
      <c r="BG1141" t="s">
        <v>37363</v>
      </c>
    </row>
    <row r="1142" spans="1:59" x14ac:dyDescent="0.2">
      <c r="A1142">
        <v>26.223117828369102</v>
      </c>
      <c r="B1142">
        <v>26.062828063964801</v>
      </c>
      <c r="C1142">
        <v>25.5551433563232</v>
      </c>
      <c r="D1142">
        <v>25.884950637817401</v>
      </c>
      <c r="E1142">
        <v>26.6145629882813</v>
      </c>
      <c r="F1142">
        <v>26.565305709838899</v>
      </c>
      <c r="I1142" t="s">
        <v>8163</v>
      </c>
      <c r="J1142" t="s">
        <v>2094</v>
      </c>
      <c r="K1142" t="s">
        <v>8164</v>
      </c>
      <c r="N1142" t="s">
        <v>110</v>
      </c>
      <c r="O1142" t="s">
        <v>111</v>
      </c>
      <c r="R1142" t="s">
        <v>1650</v>
      </c>
      <c r="S1142" t="s">
        <v>1651</v>
      </c>
      <c r="T1142" t="s">
        <v>1652</v>
      </c>
      <c r="U1142" t="s">
        <v>1653</v>
      </c>
      <c r="V1142" t="s">
        <v>8165</v>
      </c>
      <c r="W1142" t="s">
        <v>8166</v>
      </c>
      <c r="Z1142" t="s">
        <v>8167</v>
      </c>
      <c r="AA1142" t="s">
        <v>8168</v>
      </c>
      <c r="AB1142">
        <v>2</v>
      </c>
      <c r="AC1142">
        <v>2</v>
      </c>
      <c r="AD1142">
        <v>2</v>
      </c>
      <c r="AE1142">
        <v>17.3</v>
      </c>
      <c r="AF1142">
        <v>17.3</v>
      </c>
      <c r="AG1142">
        <v>17.3</v>
      </c>
      <c r="AH1142">
        <v>15.237</v>
      </c>
      <c r="AI1142">
        <v>0</v>
      </c>
      <c r="AJ1142">
        <v>13.888999999999999</v>
      </c>
      <c r="AK1142">
        <v>461750000</v>
      </c>
      <c r="AL1142">
        <v>9</v>
      </c>
      <c r="AM1142">
        <v>0.58790926908282803</v>
      </c>
      <c r="AN1142">
        <v>0.46630511811023601</v>
      </c>
      <c r="AO1142">
        <v>0.407910029093422</v>
      </c>
      <c r="AP1142">
        <v>1.3168021496178099</v>
      </c>
      <c r="AQ1142" t="s">
        <v>8169</v>
      </c>
      <c r="AR1142" t="s">
        <v>8169</v>
      </c>
      <c r="AU1142">
        <v>735</v>
      </c>
      <c r="AV1142" t="s">
        <v>8170</v>
      </c>
      <c r="AW1142" t="s">
        <v>8171</v>
      </c>
      <c r="AX1142" t="s">
        <v>8172</v>
      </c>
      <c r="AY1142">
        <v>0.58790926908282803</v>
      </c>
      <c r="AZ1142">
        <v>0.407910029093422</v>
      </c>
      <c r="BA1142" s="6">
        <f t="shared" si="90"/>
        <v>0.32676239702730858</v>
      </c>
      <c r="BB1142" s="4" t="str">
        <f t="shared" si="87"/>
        <v/>
      </c>
      <c r="BC1142" t="str">
        <f t="shared" si="86"/>
        <v/>
      </c>
      <c r="BD1142" t="str">
        <f t="shared" si="88"/>
        <v/>
      </c>
      <c r="BE1142" t="str">
        <f t="shared" si="89"/>
        <v/>
      </c>
    </row>
    <row r="1143" spans="1:59" x14ac:dyDescent="0.2">
      <c r="A1143">
        <v>26.6106262207031</v>
      </c>
      <c r="B1143">
        <v>25.647241592407202</v>
      </c>
      <c r="C1143">
        <v>26.912164688110401</v>
      </c>
      <c r="D1143">
        <v>26.629787445068398</v>
      </c>
      <c r="E1143">
        <v>27.090732574462901</v>
      </c>
      <c r="F1143">
        <v>26.6730346679688</v>
      </c>
      <c r="I1143" t="s">
        <v>39508</v>
      </c>
      <c r="J1143" t="s">
        <v>39509</v>
      </c>
      <c r="K1143" t="s">
        <v>326</v>
      </c>
      <c r="L1143" t="s">
        <v>913</v>
      </c>
      <c r="M1143" t="s">
        <v>914</v>
      </c>
      <c r="P1143" t="s">
        <v>326</v>
      </c>
      <c r="Q1143" t="s">
        <v>327</v>
      </c>
      <c r="R1143" t="s">
        <v>2280</v>
      </c>
      <c r="S1143">
        <v>1009</v>
      </c>
      <c r="Z1143" t="s">
        <v>39510</v>
      </c>
      <c r="AA1143" t="s">
        <v>39511</v>
      </c>
      <c r="AB1143">
        <v>4</v>
      </c>
      <c r="AC1143">
        <v>4</v>
      </c>
      <c r="AD1143">
        <v>4</v>
      </c>
      <c r="AE1143">
        <v>14.7</v>
      </c>
      <c r="AF1143">
        <v>14.7</v>
      </c>
      <c r="AG1143">
        <v>14.7</v>
      </c>
      <c r="AH1143">
        <v>38.378999999999998</v>
      </c>
      <c r="AI1143">
        <v>5.3562E-4</v>
      </c>
      <c r="AJ1143">
        <v>3.5518999999999998</v>
      </c>
      <c r="AK1143">
        <v>635090000</v>
      </c>
      <c r="AL1143">
        <v>6</v>
      </c>
      <c r="AM1143">
        <v>0.42609295328647701</v>
      </c>
      <c r="AN1143">
        <v>0.59158403869407505</v>
      </c>
      <c r="AO1143">
        <v>0.40784072875976601</v>
      </c>
      <c r="AP1143">
        <v>0.99769255321136396</v>
      </c>
      <c r="AQ1143" t="s">
        <v>39512</v>
      </c>
      <c r="AR1143" t="s">
        <v>39512</v>
      </c>
      <c r="AS1143" t="s">
        <v>39513</v>
      </c>
      <c r="AT1143" t="s">
        <v>39514</v>
      </c>
      <c r="AU1143">
        <v>4032</v>
      </c>
      <c r="AV1143" t="s">
        <v>39515</v>
      </c>
      <c r="AW1143" t="s">
        <v>39513</v>
      </c>
      <c r="AY1143">
        <v>0.42609295328647701</v>
      </c>
      <c r="AZ1143">
        <v>0.40784072875976601</v>
      </c>
      <c r="BA1143" s="6">
        <f t="shared" si="90"/>
        <v>0.32669866708721762</v>
      </c>
      <c r="BB1143" s="4" t="str">
        <f t="shared" si="87"/>
        <v/>
      </c>
      <c r="BC1143" t="str">
        <f t="shared" si="86"/>
        <v/>
      </c>
      <c r="BD1143" t="str">
        <f t="shared" si="88"/>
        <v/>
      </c>
      <c r="BE1143" t="str">
        <f t="shared" si="89"/>
        <v/>
      </c>
      <c r="BF1143" t="s">
        <v>39514</v>
      </c>
      <c r="BG1143" t="s">
        <v>39513</v>
      </c>
    </row>
    <row r="1144" spans="1:59" x14ac:dyDescent="0.2">
      <c r="A1144">
        <v>29.2410678863525</v>
      </c>
      <c r="B1144">
        <v>29.318832397460898</v>
      </c>
      <c r="C1144">
        <v>29.056982040405298</v>
      </c>
      <c r="D1144">
        <v>29.8498210906982</v>
      </c>
      <c r="E1144">
        <v>29.4559726715088</v>
      </c>
      <c r="F1144">
        <v>29.531927108764599</v>
      </c>
      <c r="I1144" t="s">
        <v>25308</v>
      </c>
      <c r="J1144" t="s">
        <v>25309</v>
      </c>
      <c r="K1144" t="s">
        <v>25310</v>
      </c>
      <c r="L1144" t="s">
        <v>3609</v>
      </c>
      <c r="M1144" t="s">
        <v>3610</v>
      </c>
      <c r="N1144" t="s">
        <v>3093</v>
      </c>
      <c r="O1144" t="s">
        <v>3094</v>
      </c>
      <c r="P1144" t="s">
        <v>310</v>
      </c>
      <c r="Q1144" t="s">
        <v>313</v>
      </c>
      <c r="R1144" t="s">
        <v>16527</v>
      </c>
      <c r="S1144">
        <v>99997</v>
      </c>
      <c r="Z1144" t="s">
        <v>25311</v>
      </c>
      <c r="AA1144" t="s">
        <v>25312</v>
      </c>
      <c r="AB1144">
        <v>8</v>
      </c>
      <c r="AC1144">
        <v>8</v>
      </c>
      <c r="AD1144">
        <v>8</v>
      </c>
      <c r="AE1144">
        <v>28.5</v>
      </c>
      <c r="AF1144">
        <v>28.5</v>
      </c>
      <c r="AG1144">
        <v>28.5</v>
      </c>
      <c r="AH1144">
        <v>42.008000000000003</v>
      </c>
      <c r="AI1144">
        <v>0</v>
      </c>
      <c r="AJ1144">
        <v>34.264000000000003</v>
      </c>
      <c r="AK1144">
        <v>4342900000</v>
      </c>
      <c r="AL1144">
        <v>34</v>
      </c>
      <c r="AM1144">
        <v>1.3276731449675501</v>
      </c>
      <c r="AN1144">
        <v>0.18962225475841901</v>
      </c>
      <c r="AO1144">
        <v>0.40694618225097701</v>
      </c>
      <c r="AP1144">
        <v>2.8366951917329701</v>
      </c>
      <c r="AQ1144" t="s">
        <v>25313</v>
      </c>
      <c r="AR1144" t="s">
        <v>25313</v>
      </c>
      <c r="AS1144" t="s">
        <v>25314</v>
      </c>
      <c r="AT1144" t="s">
        <v>25315</v>
      </c>
      <c r="AU1144">
        <v>2314</v>
      </c>
      <c r="AV1144" t="s">
        <v>25316</v>
      </c>
      <c r="AW1144" t="s">
        <v>25317</v>
      </c>
      <c r="AY1144">
        <v>1.3276731449675501</v>
      </c>
      <c r="AZ1144">
        <v>0.40694618225097701</v>
      </c>
      <c r="BA1144" s="6">
        <f t="shared" si="90"/>
        <v>0.32587629938916374</v>
      </c>
      <c r="BB1144" s="4" t="str">
        <f t="shared" si="87"/>
        <v/>
      </c>
      <c r="BC1144" t="str">
        <f t="shared" si="86"/>
        <v/>
      </c>
      <c r="BD1144" t="str">
        <f t="shared" si="88"/>
        <v/>
      </c>
      <c r="BE1144" t="str">
        <f t="shared" si="89"/>
        <v/>
      </c>
      <c r="BF1144" t="s">
        <v>25315</v>
      </c>
      <c r="BG1144" t="s">
        <v>25314</v>
      </c>
    </row>
    <row r="1145" spans="1:59" x14ac:dyDescent="0.2">
      <c r="A1145">
        <v>27.824262619018601</v>
      </c>
      <c r="B1145">
        <v>27.843500137329102</v>
      </c>
      <c r="C1145">
        <v>28.5652179718018</v>
      </c>
      <c r="D1145">
        <v>28.023056030273398</v>
      </c>
      <c r="E1145">
        <v>28.5083923339844</v>
      </c>
      <c r="F1145">
        <v>28.921899795532202</v>
      </c>
      <c r="J1145" t="s">
        <v>31610</v>
      </c>
      <c r="K1145" t="s">
        <v>31611</v>
      </c>
      <c r="Z1145" t="s">
        <v>7060</v>
      </c>
      <c r="AA1145" t="s">
        <v>7061</v>
      </c>
      <c r="AB1145">
        <v>10</v>
      </c>
      <c r="AC1145">
        <v>10</v>
      </c>
      <c r="AD1145">
        <v>8</v>
      </c>
      <c r="AE1145">
        <v>41.2</v>
      </c>
      <c r="AF1145">
        <v>41.2</v>
      </c>
      <c r="AG1145">
        <v>32.5</v>
      </c>
      <c r="AH1145">
        <v>26.696999999999999</v>
      </c>
      <c r="AI1145">
        <v>0</v>
      </c>
      <c r="AJ1145">
        <v>25.643000000000001</v>
      </c>
      <c r="AK1145">
        <v>2038800000</v>
      </c>
      <c r="AL1145">
        <v>43</v>
      </c>
      <c r="AM1145">
        <v>0.49860206247550098</v>
      </c>
      <c r="AN1145">
        <v>0.52951161771152999</v>
      </c>
      <c r="AO1145">
        <v>0.40678914388020698</v>
      </c>
      <c r="AP1145">
        <v>1.14179721887172</v>
      </c>
      <c r="AQ1145" t="s">
        <v>31612</v>
      </c>
      <c r="AR1145" t="s">
        <v>31612</v>
      </c>
      <c r="AS1145" t="s">
        <v>31613</v>
      </c>
      <c r="AT1145" t="s">
        <v>31614</v>
      </c>
      <c r="AU1145">
        <v>3065</v>
      </c>
      <c r="AV1145" t="s">
        <v>31615</v>
      </c>
      <c r="AW1145" t="s">
        <v>31613</v>
      </c>
      <c r="AY1145">
        <v>0.49860206247550098</v>
      </c>
      <c r="AZ1145">
        <v>0.40678914388020698</v>
      </c>
      <c r="BA1145" s="6">
        <f t="shared" si="90"/>
        <v>0.32573198467516074</v>
      </c>
      <c r="BB1145" s="4" t="str">
        <f t="shared" si="87"/>
        <v/>
      </c>
      <c r="BC1145" t="str">
        <f t="shared" si="86"/>
        <v/>
      </c>
      <c r="BD1145" t="str">
        <f t="shared" si="88"/>
        <v/>
      </c>
      <c r="BE1145" t="str">
        <f t="shared" si="89"/>
        <v/>
      </c>
      <c r="BF1145" t="s">
        <v>31614</v>
      </c>
      <c r="BG1145" t="s">
        <v>31613</v>
      </c>
    </row>
    <row r="1146" spans="1:59" x14ac:dyDescent="0.2">
      <c r="A1146">
        <v>29.601747512817401</v>
      </c>
      <c r="B1146">
        <v>29.6540012359619</v>
      </c>
      <c r="C1146">
        <v>29.2098789215088</v>
      </c>
      <c r="D1146">
        <v>30.067020416259801</v>
      </c>
      <c r="E1146">
        <v>29.992805480956999</v>
      </c>
      <c r="F1146">
        <v>29.625648498535199</v>
      </c>
      <c r="I1146" t="s">
        <v>30756</v>
      </c>
      <c r="K1146" t="s">
        <v>20048</v>
      </c>
      <c r="P1146" t="s">
        <v>345</v>
      </c>
      <c r="Q1146" t="s">
        <v>346</v>
      </c>
      <c r="R1146" t="s">
        <v>30757</v>
      </c>
      <c r="S1146" t="s">
        <v>30758</v>
      </c>
      <c r="T1146" t="s">
        <v>30759</v>
      </c>
      <c r="U1146" t="s">
        <v>30760</v>
      </c>
      <c r="Z1146" t="s">
        <v>30761</v>
      </c>
      <c r="AA1146" t="s">
        <v>30762</v>
      </c>
      <c r="AB1146">
        <v>13</v>
      </c>
      <c r="AC1146">
        <v>13</v>
      </c>
      <c r="AD1146">
        <v>13</v>
      </c>
      <c r="AE1146">
        <v>42.2</v>
      </c>
      <c r="AF1146">
        <v>42.2</v>
      </c>
      <c r="AG1146">
        <v>42.2</v>
      </c>
      <c r="AH1146">
        <v>52.417000000000002</v>
      </c>
      <c r="AI1146">
        <v>0</v>
      </c>
      <c r="AJ1146">
        <v>114.15</v>
      </c>
      <c r="AK1146">
        <v>5302000000</v>
      </c>
      <c r="AL1146">
        <v>53</v>
      </c>
      <c r="AM1146">
        <v>0.97402442261503996</v>
      </c>
      <c r="AN1146">
        <v>0.269046606704824</v>
      </c>
      <c r="AO1146">
        <v>0.40661557515462099</v>
      </c>
      <c r="AP1146">
        <v>2.0788285314748798</v>
      </c>
      <c r="AQ1146" t="s">
        <v>30763</v>
      </c>
      <c r="AR1146" t="s">
        <v>30763</v>
      </c>
      <c r="AS1146" t="s">
        <v>30764</v>
      </c>
      <c r="AT1146" t="s">
        <v>30761</v>
      </c>
      <c r="AU1146">
        <v>2971</v>
      </c>
      <c r="AV1146" t="s">
        <v>30765</v>
      </c>
      <c r="AW1146" t="s">
        <v>30764</v>
      </c>
      <c r="AY1146">
        <v>0.97402442261503996</v>
      </c>
      <c r="AZ1146">
        <v>0.40661557515462099</v>
      </c>
      <c r="BA1146" s="6">
        <f t="shared" si="90"/>
        <v>0.3255724972136862</v>
      </c>
      <c r="BB1146" s="4" t="str">
        <f t="shared" si="87"/>
        <v/>
      </c>
      <c r="BC1146" t="str">
        <f t="shared" si="86"/>
        <v/>
      </c>
      <c r="BD1146" t="str">
        <f t="shared" si="88"/>
        <v/>
      </c>
      <c r="BE1146" t="str">
        <f t="shared" si="89"/>
        <v/>
      </c>
      <c r="BF1146" t="s">
        <v>30761</v>
      </c>
      <c r="BG1146" t="s">
        <v>30764</v>
      </c>
    </row>
    <row r="1147" spans="1:59" x14ac:dyDescent="0.2">
      <c r="A1147">
        <v>25.537714004516602</v>
      </c>
      <c r="B1147">
        <v>25.945835113525401</v>
      </c>
      <c r="C1147">
        <v>25.355382919311499</v>
      </c>
      <c r="D1147">
        <v>25.8625183105469</v>
      </c>
      <c r="E1147">
        <v>25.935260772705099</v>
      </c>
      <c r="F1147">
        <v>26.259973526001001</v>
      </c>
      <c r="I1147" t="s">
        <v>41511</v>
      </c>
      <c r="J1147" t="s">
        <v>41512</v>
      </c>
      <c r="K1147" t="s">
        <v>2759</v>
      </c>
      <c r="P1147" t="s">
        <v>2759</v>
      </c>
      <c r="Q1147" t="s">
        <v>2760</v>
      </c>
      <c r="R1147" t="s">
        <v>41513</v>
      </c>
      <c r="S1147" t="s">
        <v>41514</v>
      </c>
      <c r="T1147" t="s">
        <v>28212</v>
      </c>
      <c r="U1147" t="s">
        <v>28213</v>
      </c>
      <c r="Z1147" t="s">
        <v>15671</v>
      </c>
      <c r="AA1147" t="s">
        <v>15672</v>
      </c>
      <c r="AB1147">
        <v>5</v>
      </c>
      <c r="AC1147">
        <v>4</v>
      </c>
      <c r="AD1147">
        <v>4</v>
      </c>
      <c r="AE1147">
        <v>5.7</v>
      </c>
      <c r="AF1147">
        <v>4.8</v>
      </c>
      <c r="AG1147">
        <v>4.8</v>
      </c>
      <c r="AH1147">
        <v>112.42</v>
      </c>
      <c r="AI1147">
        <v>5.2910000000000001E-4</v>
      </c>
      <c r="AJ1147">
        <v>3.3687999999999998</v>
      </c>
      <c r="AK1147">
        <v>361800000</v>
      </c>
      <c r="AL1147">
        <v>6</v>
      </c>
      <c r="AM1147">
        <v>0.88866684595151901</v>
      </c>
      <c r="AN1147">
        <v>0.30168831168831201</v>
      </c>
      <c r="AO1147">
        <v>0.40627352396647298</v>
      </c>
      <c r="AP1147">
        <v>1.90680409122243</v>
      </c>
      <c r="AQ1147" t="s">
        <v>41515</v>
      </c>
      <c r="AR1147" t="s">
        <v>41515</v>
      </c>
      <c r="AS1147" t="s">
        <v>41516</v>
      </c>
      <c r="AT1147" t="s">
        <v>41517</v>
      </c>
      <c r="AU1147">
        <v>4272</v>
      </c>
      <c r="AV1147" t="s">
        <v>41518</v>
      </c>
      <c r="AW1147" t="s">
        <v>41516</v>
      </c>
      <c r="AY1147">
        <v>0.88866684595151901</v>
      </c>
      <c r="AZ1147">
        <v>0.40627352396647298</v>
      </c>
      <c r="BA1147" s="6">
        <f t="shared" si="90"/>
        <v>0.32525825207613868</v>
      </c>
      <c r="BB1147" s="4" t="str">
        <f t="shared" si="87"/>
        <v/>
      </c>
      <c r="BC1147" t="str">
        <f t="shared" si="86"/>
        <v/>
      </c>
      <c r="BD1147" t="str">
        <f t="shared" si="88"/>
        <v/>
      </c>
      <c r="BE1147" t="str">
        <f t="shared" si="89"/>
        <v/>
      </c>
      <c r="BF1147" t="s">
        <v>41517</v>
      </c>
      <c r="BG1147" t="s">
        <v>41516</v>
      </c>
    </row>
    <row r="1148" spans="1:59" x14ac:dyDescent="0.2">
      <c r="A1148">
        <v>31.017572402954102</v>
      </c>
      <c r="B1148">
        <v>30.7714023590088</v>
      </c>
      <c r="C1148">
        <v>30.6587238311768</v>
      </c>
      <c r="D1148">
        <v>31.3762722015381</v>
      </c>
      <c r="E1148">
        <v>31.246265411376999</v>
      </c>
      <c r="F1148">
        <v>31.043420791626001</v>
      </c>
      <c r="I1148" t="s">
        <v>1973</v>
      </c>
      <c r="J1148" t="s">
        <v>61</v>
      </c>
      <c r="K1148" t="s">
        <v>3350</v>
      </c>
      <c r="N1148" t="s">
        <v>61</v>
      </c>
      <c r="O1148" t="s">
        <v>62</v>
      </c>
      <c r="P1148" t="s">
        <v>345</v>
      </c>
      <c r="Q1148" t="s">
        <v>346</v>
      </c>
      <c r="R1148" t="s">
        <v>468</v>
      </c>
      <c r="S1148">
        <v>3041</v>
      </c>
      <c r="Z1148" t="s">
        <v>31014</v>
      </c>
      <c r="AA1148" t="s">
        <v>31015</v>
      </c>
      <c r="AB1148">
        <v>19</v>
      </c>
      <c r="AC1148">
        <v>19</v>
      </c>
      <c r="AD1148">
        <v>19</v>
      </c>
      <c r="AE1148">
        <v>57.4</v>
      </c>
      <c r="AF1148">
        <v>57.4</v>
      </c>
      <c r="AG1148">
        <v>57.4</v>
      </c>
      <c r="AH1148">
        <v>52.228000000000002</v>
      </c>
      <c r="AI1148">
        <v>0</v>
      </c>
      <c r="AJ1148">
        <v>279.24</v>
      </c>
      <c r="AK1148">
        <v>13249000000</v>
      </c>
      <c r="AL1148">
        <v>101</v>
      </c>
      <c r="AM1148">
        <v>1.3242559300439001</v>
      </c>
      <c r="AN1148">
        <v>0.19018604651162799</v>
      </c>
      <c r="AO1148">
        <v>0.40608660380045303</v>
      </c>
      <c r="AP1148">
        <v>2.8289343309674599</v>
      </c>
      <c r="AQ1148" t="s">
        <v>31016</v>
      </c>
      <c r="AR1148" t="s">
        <v>31016</v>
      </c>
      <c r="AS1148" t="s">
        <v>31017</v>
      </c>
      <c r="AT1148" t="s">
        <v>31018</v>
      </c>
      <c r="AU1148">
        <v>2995</v>
      </c>
      <c r="AV1148" t="s">
        <v>31019</v>
      </c>
      <c r="AW1148" t="s">
        <v>31020</v>
      </c>
      <c r="AY1148">
        <v>1.3242559300439001</v>
      </c>
      <c r="AZ1148">
        <v>0.40608660380045303</v>
      </c>
      <c r="BA1148" s="6">
        <f t="shared" si="90"/>
        <v>0.32508655851746115</v>
      </c>
      <c r="BB1148" s="4" t="str">
        <f t="shared" si="87"/>
        <v/>
      </c>
      <c r="BC1148" t="str">
        <f t="shared" si="86"/>
        <v/>
      </c>
      <c r="BD1148" t="str">
        <f t="shared" si="88"/>
        <v/>
      </c>
      <c r="BE1148" t="str">
        <f t="shared" si="89"/>
        <v/>
      </c>
      <c r="BF1148" t="s">
        <v>31018</v>
      </c>
      <c r="BG1148" t="s">
        <v>31017</v>
      </c>
    </row>
    <row r="1149" spans="1:59" x14ac:dyDescent="0.2">
      <c r="A1149">
        <v>27.570873260498001</v>
      </c>
      <c r="B1149">
        <v>27.610343933105501</v>
      </c>
      <c r="C1149">
        <v>26.567235946655298</v>
      </c>
      <c r="D1149">
        <v>27.537197113037099</v>
      </c>
      <c r="E1149">
        <v>27.960634231567401</v>
      </c>
      <c r="F1149">
        <v>27.468864440918001</v>
      </c>
      <c r="J1149" t="s">
        <v>184</v>
      </c>
      <c r="K1149" t="s">
        <v>185</v>
      </c>
      <c r="R1149" t="s">
        <v>186</v>
      </c>
      <c r="S1149">
        <v>99980</v>
      </c>
      <c r="Z1149" t="s">
        <v>187</v>
      </c>
      <c r="AA1149" t="s">
        <v>188</v>
      </c>
      <c r="AB1149">
        <v>6</v>
      </c>
      <c r="AC1149">
        <v>6</v>
      </c>
      <c r="AD1149">
        <v>6</v>
      </c>
      <c r="AE1149">
        <v>16.5</v>
      </c>
      <c r="AF1149">
        <v>16.5</v>
      </c>
      <c r="AG1149">
        <v>16.5</v>
      </c>
      <c r="AH1149">
        <v>67.867000000000004</v>
      </c>
      <c r="AI1149">
        <v>0</v>
      </c>
      <c r="AJ1149">
        <v>34.393999999999998</v>
      </c>
      <c r="AK1149">
        <v>1145400000</v>
      </c>
      <c r="AL1149">
        <v>16</v>
      </c>
      <c r="AM1149">
        <v>0.46973082422801699</v>
      </c>
      <c r="AN1149">
        <v>0.55307906976744203</v>
      </c>
      <c r="AO1149">
        <v>0.40608088175455798</v>
      </c>
      <c r="AP1149">
        <v>1.08471028922998</v>
      </c>
      <c r="AQ1149" t="s">
        <v>189</v>
      </c>
      <c r="AR1149" t="s">
        <v>189</v>
      </c>
      <c r="AS1149" t="s">
        <v>190</v>
      </c>
      <c r="AT1149" t="s">
        <v>191</v>
      </c>
      <c r="AU1149">
        <v>12</v>
      </c>
      <c r="AV1149" t="s">
        <v>192</v>
      </c>
      <c r="AW1149" t="s">
        <v>190</v>
      </c>
      <c r="AY1149">
        <v>0.46973082422801699</v>
      </c>
      <c r="AZ1149">
        <v>0.40608088175455798</v>
      </c>
      <c r="BA1149" s="6">
        <f t="shared" si="90"/>
        <v>0.325081302943101</v>
      </c>
      <c r="BB1149" s="4" t="str">
        <f t="shared" si="87"/>
        <v/>
      </c>
      <c r="BC1149" t="str">
        <f t="shared" ref="BC1149:BC1212" si="91">IFERROR(IF(AND(AY1149&gt;1.34, AZ1149&lt;(-1)), "+",""),"")</f>
        <v/>
      </c>
      <c r="BD1149" t="str">
        <f t="shared" si="88"/>
        <v/>
      </c>
      <c r="BE1149" t="str">
        <f t="shared" si="89"/>
        <v/>
      </c>
      <c r="BF1149" t="s">
        <v>191</v>
      </c>
      <c r="BG1149" t="s">
        <v>190</v>
      </c>
    </row>
    <row r="1150" spans="1:59" x14ac:dyDescent="0.2">
      <c r="A1150">
        <v>27.597827911376999</v>
      </c>
      <c r="B1150">
        <v>27.108091354370099</v>
      </c>
      <c r="C1150">
        <v>25.875934600830099</v>
      </c>
      <c r="D1150">
        <v>27.204990386962901</v>
      </c>
      <c r="E1150">
        <v>27.618700027465799</v>
      </c>
      <c r="F1150">
        <v>26.975852966308601</v>
      </c>
      <c r="I1150" t="s">
        <v>29620</v>
      </c>
      <c r="J1150" t="s">
        <v>29621</v>
      </c>
      <c r="K1150" t="s">
        <v>29622</v>
      </c>
      <c r="P1150" t="s">
        <v>24687</v>
      </c>
      <c r="Q1150" t="s">
        <v>24688</v>
      </c>
      <c r="R1150" t="s">
        <v>25990</v>
      </c>
      <c r="S1150">
        <v>830</v>
      </c>
      <c r="T1150" t="s">
        <v>29623</v>
      </c>
      <c r="U1150" t="s">
        <v>29624</v>
      </c>
      <c r="V1150" t="s">
        <v>29625</v>
      </c>
      <c r="W1150" t="s">
        <v>29626</v>
      </c>
      <c r="Z1150" t="s">
        <v>7826</v>
      </c>
      <c r="AA1150" t="s">
        <v>7827</v>
      </c>
      <c r="AB1150">
        <v>5</v>
      </c>
      <c r="AC1150">
        <v>5</v>
      </c>
      <c r="AD1150">
        <v>5</v>
      </c>
      <c r="AE1150">
        <v>18.899999999999999</v>
      </c>
      <c r="AF1150">
        <v>18.899999999999999</v>
      </c>
      <c r="AG1150">
        <v>18.899999999999999</v>
      </c>
      <c r="AH1150">
        <v>35.386000000000003</v>
      </c>
      <c r="AI1150">
        <v>0</v>
      </c>
      <c r="AJ1150">
        <v>25.692</v>
      </c>
      <c r="AK1150">
        <v>902160000</v>
      </c>
      <c r="AL1150">
        <v>21</v>
      </c>
      <c r="AM1150">
        <v>0.30251091740814301</v>
      </c>
      <c r="AN1150">
        <v>0.70133333333333303</v>
      </c>
      <c r="AO1150">
        <v>0.40589650472005401</v>
      </c>
      <c r="AP1150">
        <v>0.743830534535729</v>
      </c>
      <c r="AQ1150" t="s">
        <v>29627</v>
      </c>
      <c r="AR1150" t="s">
        <v>29627</v>
      </c>
      <c r="AS1150" t="s">
        <v>29628</v>
      </c>
      <c r="AT1150" t="s">
        <v>29629</v>
      </c>
      <c r="AU1150">
        <v>2838</v>
      </c>
      <c r="AV1150" t="s">
        <v>29630</v>
      </c>
      <c r="AW1150" t="s">
        <v>29628</v>
      </c>
      <c r="AY1150">
        <v>0.30251091740814301</v>
      </c>
      <c r="AZ1150">
        <v>0.40589650472005401</v>
      </c>
      <c r="BA1150" s="6">
        <f t="shared" si="90"/>
        <v>0.32491196781467635</v>
      </c>
      <c r="BB1150" s="4" t="str">
        <f t="shared" si="87"/>
        <v/>
      </c>
      <c r="BC1150" t="str">
        <f t="shared" si="91"/>
        <v/>
      </c>
      <c r="BD1150" t="str">
        <f t="shared" si="88"/>
        <v/>
      </c>
      <c r="BE1150" t="str">
        <f t="shared" si="89"/>
        <v/>
      </c>
      <c r="BF1150" t="s">
        <v>29629</v>
      </c>
      <c r="BG1150" t="s">
        <v>29628</v>
      </c>
    </row>
    <row r="1151" spans="1:59" x14ac:dyDescent="0.2">
      <c r="A1151">
        <v>29.701208114623999</v>
      </c>
      <c r="B1151">
        <v>29.7524013519287</v>
      </c>
      <c r="C1151">
        <v>29.4832763671875</v>
      </c>
      <c r="D1151">
        <v>30.335859298706101</v>
      </c>
      <c r="E1151">
        <v>29.915843963623001</v>
      </c>
      <c r="F1151">
        <v>29.901962280273398</v>
      </c>
      <c r="I1151" t="s">
        <v>37809</v>
      </c>
      <c r="K1151" t="s">
        <v>436</v>
      </c>
      <c r="P1151" t="s">
        <v>436</v>
      </c>
      <c r="Q1151" t="s">
        <v>439</v>
      </c>
      <c r="R1151" t="s">
        <v>980</v>
      </c>
      <c r="S1151">
        <v>3009</v>
      </c>
      <c r="Z1151" t="s">
        <v>35091</v>
      </c>
      <c r="AA1151" t="s">
        <v>35092</v>
      </c>
      <c r="AB1151">
        <v>14</v>
      </c>
      <c r="AC1151">
        <v>14</v>
      </c>
      <c r="AD1151">
        <v>14</v>
      </c>
      <c r="AE1151">
        <v>44.7</v>
      </c>
      <c r="AF1151">
        <v>44.7</v>
      </c>
      <c r="AG1151">
        <v>44.7</v>
      </c>
      <c r="AH1151">
        <v>53.32</v>
      </c>
      <c r="AI1151">
        <v>0</v>
      </c>
      <c r="AJ1151">
        <v>131.58000000000001</v>
      </c>
      <c r="AK1151">
        <v>5899000000</v>
      </c>
      <c r="AL1151">
        <v>56</v>
      </c>
      <c r="AM1151">
        <v>1.15904934416639</v>
      </c>
      <c r="AN1151">
        <v>0.21669414316702801</v>
      </c>
      <c r="AO1151">
        <v>0.40559323628743399</v>
      </c>
      <c r="AP1151">
        <v>2.46477515643357</v>
      </c>
      <c r="AQ1151" t="s">
        <v>37810</v>
      </c>
      <c r="AR1151" t="s">
        <v>37810</v>
      </c>
      <c r="AS1151" t="s">
        <v>37811</v>
      </c>
      <c r="AT1151" t="s">
        <v>37812</v>
      </c>
      <c r="AU1151">
        <v>3827</v>
      </c>
      <c r="AV1151" t="s">
        <v>37813</v>
      </c>
      <c r="AW1151" t="s">
        <v>37811</v>
      </c>
      <c r="AY1151">
        <v>1.15904934416639</v>
      </c>
      <c r="AZ1151">
        <v>0.40559323628743399</v>
      </c>
      <c r="BA1151" s="6">
        <f t="shared" si="90"/>
        <v>0.32463348779230672</v>
      </c>
      <c r="BB1151" s="4" t="str">
        <f t="shared" si="87"/>
        <v/>
      </c>
      <c r="BC1151" t="str">
        <f t="shared" si="91"/>
        <v/>
      </c>
      <c r="BD1151" t="str">
        <f t="shared" si="88"/>
        <v/>
      </c>
      <c r="BE1151" t="str">
        <f t="shared" si="89"/>
        <v/>
      </c>
      <c r="BF1151" t="s">
        <v>37812</v>
      </c>
      <c r="BG1151" t="s">
        <v>37811</v>
      </c>
    </row>
    <row r="1152" spans="1:59" x14ac:dyDescent="0.2">
      <c r="A1152">
        <v>31.7107124328613</v>
      </c>
      <c r="B1152">
        <v>31.8077793121338</v>
      </c>
      <c r="C1152">
        <v>31.290714263916001</v>
      </c>
      <c r="D1152">
        <v>32.030059814453097</v>
      </c>
      <c r="E1152">
        <v>32.033969879150398</v>
      </c>
      <c r="F1152">
        <v>31.960889816284201</v>
      </c>
      <c r="I1152" t="s">
        <v>8121</v>
      </c>
      <c r="J1152" t="s">
        <v>61</v>
      </c>
      <c r="K1152" t="s">
        <v>20048</v>
      </c>
      <c r="L1152" t="s">
        <v>993</v>
      </c>
      <c r="M1152" t="s">
        <v>994</v>
      </c>
      <c r="N1152" t="s">
        <v>61</v>
      </c>
      <c r="O1152" t="s">
        <v>62</v>
      </c>
      <c r="P1152" t="s">
        <v>345</v>
      </c>
      <c r="Q1152" t="s">
        <v>346</v>
      </c>
      <c r="R1152" t="s">
        <v>468</v>
      </c>
      <c r="S1152">
        <v>3041</v>
      </c>
      <c r="Z1152" t="s">
        <v>1898</v>
      </c>
      <c r="AA1152" t="s">
        <v>1899</v>
      </c>
      <c r="AB1152">
        <v>12</v>
      </c>
      <c r="AC1152">
        <v>12</v>
      </c>
      <c r="AD1152">
        <v>12</v>
      </c>
      <c r="AE1152">
        <v>34.5</v>
      </c>
      <c r="AF1152">
        <v>34.5</v>
      </c>
      <c r="AG1152">
        <v>34.5</v>
      </c>
      <c r="AH1152">
        <v>53.542000000000002</v>
      </c>
      <c r="AI1152">
        <v>0</v>
      </c>
      <c r="AJ1152">
        <v>185.83</v>
      </c>
      <c r="AK1152">
        <v>22864000000</v>
      </c>
      <c r="AL1152">
        <v>105</v>
      </c>
      <c r="AM1152">
        <v>1.18741369069573</v>
      </c>
      <c r="AN1152">
        <v>0.212430205949657</v>
      </c>
      <c r="AO1152">
        <v>0.40523783365885502</v>
      </c>
      <c r="AP1152">
        <v>2.5258469779768902</v>
      </c>
      <c r="AQ1152" t="s">
        <v>20049</v>
      </c>
      <c r="AR1152" t="s">
        <v>20049</v>
      </c>
      <c r="AS1152" t="s">
        <v>20050</v>
      </c>
      <c r="AT1152" t="s">
        <v>20051</v>
      </c>
      <c r="AU1152">
        <v>1773</v>
      </c>
      <c r="AV1152" t="s">
        <v>20052</v>
      </c>
      <c r="AW1152" t="s">
        <v>20050</v>
      </c>
      <c r="AY1152">
        <v>1.18741369069573</v>
      </c>
      <c r="AZ1152">
        <v>0.40523783365885502</v>
      </c>
      <c r="BA1152" s="6">
        <f t="shared" si="90"/>
        <v>0.32430720938443724</v>
      </c>
      <c r="BB1152" s="4" t="str">
        <f t="shared" si="87"/>
        <v/>
      </c>
      <c r="BC1152" t="str">
        <f t="shared" si="91"/>
        <v/>
      </c>
      <c r="BD1152" t="str">
        <f t="shared" si="88"/>
        <v/>
      </c>
      <c r="BE1152" t="str">
        <f t="shared" si="89"/>
        <v/>
      </c>
      <c r="BF1152" t="s">
        <v>20051</v>
      </c>
      <c r="BG1152" t="s">
        <v>20050</v>
      </c>
    </row>
    <row r="1153" spans="1:59" x14ac:dyDescent="0.2">
      <c r="A1153">
        <v>28.421937942504901</v>
      </c>
      <c r="B1153">
        <v>28.313413619995099</v>
      </c>
      <c r="C1153">
        <v>28.681137084960898</v>
      </c>
      <c r="D1153">
        <v>29.066276550293001</v>
      </c>
      <c r="E1153">
        <v>28.756431579589801</v>
      </c>
      <c r="F1153">
        <v>28.809282302856399</v>
      </c>
      <c r="I1153" t="s">
        <v>17159</v>
      </c>
      <c r="J1153" t="s">
        <v>17160</v>
      </c>
      <c r="K1153" t="s">
        <v>17161</v>
      </c>
      <c r="P1153" t="s">
        <v>17162</v>
      </c>
      <c r="Q1153" t="s">
        <v>17163</v>
      </c>
      <c r="R1153" t="s">
        <v>17164</v>
      </c>
      <c r="S1153" t="s">
        <v>17165</v>
      </c>
      <c r="T1153" t="s">
        <v>17166</v>
      </c>
      <c r="U1153" t="s">
        <v>17167</v>
      </c>
      <c r="X1153" t="s">
        <v>17168</v>
      </c>
      <c r="Y1153" t="s">
        <v>17169</v>
      </c>
      <c r="Z1153" t="s">
        <v>1238</v>
      </c>
      <c r="AA1153" t="s">
        <v>1239</v>
      </c>
      <c r="AB1153">
        <v>7</v>
      </c>
      <c r="AC1153">
        <v>7</v>
      </c>
      <c r="AD1153">
        <v>7</v>
      </c>
      <c r="AE1153">
        <v>22.1</v>
      </c>
      <c r="AF1153">
        <v>22.1</v>
      </c>
      <c r="AG1153">
        <v>22.1</v>
      </c>
      <c r="AH1153">
        <v>35.08</v>
      </c>
      <c r="AI1153">
        <v>0</v>
      </c>
      <c r="AJ1153">
        <v>34.869</v>
      </c>
      <c r="AK1153">
        <v>2609600000</v>
      </c>
      <c r="AL1153">
        <v>36</v>
      </c>
      <c r="AM1153">
        <v>1.3079935089860599</v>
      </c>
      <c r="AN1153">
        <v>0.19166053748232001</v>
      </c>
      <c r="AO1153">
        <v>0.40516726175943801</v>
      </c>
      <c r="AP1153">
        <v>2.79213511657936</v>
      </c>
      <c r="AQ1153" t="s">
        <v>17170</v>
      </c>
      <c r="AR1153" t="s">
        <v>17170</v>
      </c>
      <c r="AS1153" t="s">
        <v>17171</v>
      </c>
      <c r="AT1153" t="s">
        <v>17172</v>
      </c>
      <c r="AU1153">
        <v>1495</v>
      </c>
      <c r="AV1153" t="s">
        <v>17173</v>
      </c>
      <c r="AW1153" t="s">
        <v>17171</v>
      </c>
      <c r="AX1153" t="s">
        <v>17174</v>
      </c>
      <c r="AY1153">
        <v>1.3079935089860599</v>
      </c>
      <c r="AZ1153">
        <v>0.40516726175943801</v>
      </c>
      <c r="BA1153" s="6">
        <f t="shared" si="90"/>
        <v>0.32424243021301424</v>
      </c>
      <c r="BB1153" s="4" t="str">
        <f t="shared" si="87"/>
        <v/>
      </c>
      <c r="BC1153" t="str">
        <f t="shared" si="91"/>
        <v/>
      </c>
      <c r="BD1153" t="str">
        <f t="shared" si="88"/>
        <v/>
      </c>
      <c r="BE1153" t="str">
        <f t="shared" si="89"/>
        <v/>
      </c>
      <c r="BF1153" t="s">
        <v>17172</v>
      </c>
      <c r="BG1153" t="s">
        <v>17171</v>
      </c>
    </row>
    <row r="1154" spans="1:59" x14ac:dyDescent="0.2">
      <c r="A1154">
        <v>27.874317169189499</v>
      </c>
      <c r="B1154">
        <v>27.136238098144499</v>
      </c>
      <c r="C1154">
        <v>26.817630767822301</v>
      </c>
      <c r="D1154">
        <v>27.9280700683594</v>
      </c>
      <c r="E1154">
        <v>27.5968341827393</v>
      </c>
      <c r="F1154">
        <v>27.517807006835898</v>
      </c>
      <c r="I1154" t="s">
        <v>33302</v>
      </c>
      <c r="J1154" t="s">
        <v>33303</v>
      </c>
      <c r="K1154" t="s">
        <v>33304</v>
      </c>
      <c r="L1154" t="s">
        <v>782</v>
      </c>
      <c r="M1154" t="s">
        <v>783</v>
      </c>
      <c r="P1154" t="s">
        <v>345</v>
      </c>
      <c r="Q1154" t="s">
        <v>346</v>
      </c>
      <c r="R1154" t="s">
        <v>804</v>
      </c>
      <c r="S1154" t="s">
        <v>805</v>
      </c>
      <c r="Z1154" t="s">
        <v>12750</v>
      </c>
      <c r="AA1154" t="s">
        <v>12751</v>
      </c>
      <c r="AB1154">
        <v>5</v>
      </c>
      <c r="AC1154">
        <v>4</v>
      </c>
      <c r="AD1154">
        <v>4</v>
      </c>
      <c r="AE1154">
        <v>20.2</v>
      </c>
      <c r="AF1154">
        <v>16.100000000000001</v>
      </c>
      <c r="AG1154">
        <v>16.100000000000001</v>
      </c>
      <c r="AH1154">
        <v>37.655000000000001</v>
      </c>
      <c r="AI1154">
        <v>0</v>
      </c>
      <c r="AJ1154">
        <v>12.2</v>
      </c>
      <c r="AK1154">
        <v>1162400000</v>
      </c>
      <c r="AL1154">
        <v>15</v>
      </c>
      <c r="AM1154">
        <v>0.52842815515215102</v>
      </c>
      <c r="AN1154">
        <v>0.50764034687357396</v>
      </c>
      <c r="AO1154">
        <v>0.40484174092610598</v>
      </c>
      <c r="AP1154">
        <v>1.20046143131851</v>
      </c>
      <c r="AQ1154" t="s">
        <v>33305</v>
      </c>
      <c r="AR1154" t="s">
        <v>33305</v>
      </c>
      <c r="AS1154" t="s">
        <v>33306</v>
      </c>
      <c r="AT1154" t="s">
        <v>33307</v>
      </c>
      <c r="AU1154">
        <v>3274</v>
      </c>
      <c r="AV1154" t="s">
        <v>33308</v>
      </c>
      <c r="AW1154" t="s">
        <v>33306</v>
      </c>
      <c r="AY1154">
        <v>0.52842815515215102</v>
      </c>
      <c r="AZ1154">
        <v>0.40484174092610598</v>
      </c>
      <c r="BA1154" s="6">
        <f t="shared" si="90"/>
        <v>0.32394367000449065</v>
      </c>
      <c r="BB1154" s="4" t="str">
        <f t="shared" si="87"/>
        <v/>
      </c>
      <c r="BC1154" t="str">
        <f t="shared" si="91"/>
        <v/>
      </c>
      <c r="BD1154" t="str">
        <f t="shared" si="88"/>
        <v/>
      </c>
      <c r="BE1154" t="str">
        <f t="shared" si="89"/>
        <v/>
      </c>
      <c r="BF1154" t="s">
        <v>33307</v>
      </c>
      <c r="BG1154" t="s">
        <v>33306</v>
      </c>
    </row>
    <row r="1155" spans="1:59" x14ac:dyDescent="0.2">
      <c r="A1155">
        <v>29.594646453857401</v>
      </c>
      <c r="B1155">
        <v>29.735166549682599</v>
      </c>
      <c r="C1155">
        <v>29.4820652008057</v>
      </c>
      <c r="D1155">
        <v>30.143091201782202</v>
      </c>
      <c r="E1155">
        <v>29.9128513336182</v>
      </c>
      <c r="F1155">
        <v>29.9699382781982</v>
      </c>
      <c r="I1155" t="s">
        <v>20713</v>
      </c>
      <c r="J1155" t="s">
        <v>20714</v>
      </c>
      <c r="K1155" t="s">
        <v>20715</v>
      </c>
      <c r="L1155" t="s">
        <v>2822</v>
      </c>
      <c r="M1155" t="s">
        <v>2823</v>
      </c>
      <c r="N1155" t="s">
        <v>110</v>
      </c>
      <c r="O1155" t="s">
        <v>111</v>
      </c>
      <c r="P1155" t="s">
        <v>16745</v>
      </c>
      <c r="Q1155" t="s">
        <v>16746</v>
      </c>
      <c r="R1155" t="s">
        <v>20716</v>
      </c>
      <c r="S1155" t="s">
        <v>20717</v>
      </c>
      <c r="T1155" t="s">
        <v>1286</v>
      </c>
      <c r="U1155" t="s">
        <v>1287</v>
      </c>
      <c r="V1155" t="s">
        <v>20718</v>
      </c>
      <c r="W1155" t="s">
        <v>20719</v>
      </c>
      <c r="Z1155" t="s">
        <v>20720</v>
      </c>
      <c r="AA1155" t="s">
        <v>20721</v>
      </c>
      <c r="AB1155">
        <v>11</v>
      </c>
      <c r="AC1155">
        <v>11</v>
      </c>
      <c r="AD1155">
        <v>11</v>
      </c>
      <c r="AE1155">
        <v>35.1</v>
      </c>
      <c r="AF1155">
        <v>35.1</v>
      </c>
      <c r="AG1155">
        <v>35.1</v>
      </c>
      <c r="AH1155">
        <v>44.140999999999998</v>
      </c>
      <c r="AI1155">
        <v>0</v>
      </c>
      <c r="AJ1155">
        <v>187.49</v>
      </c>
      <c r="AK1155">
        <v>5702300000</v>
      </c>
      <c r="AL1155">
        <v>47</v>
      </c>
      <c r="AM1155">
        <v>1.7982471718466899</v>
      </c>
      <c r="AN1155">
        <v>0.15070877192982499</v>
      </c>
      <c r="AO1155">
        <v>0.40466753641764402</v>
      </c>
      <c r="AP1155">
        <v>4.0163110329253104</v>
      </c>
      <c r="AQ1155" t="s">
        <v>20722</v>
      </c>
      <c r="AR1155" t="s">
        <v>20722</v>
      </c>
      <c r="AS1155" t="s">
        <v>20723</v>
      </c>
      <c r="AT1155" t="s">
        <v>20724</v>
      </c>
      <c r="AU1155">
        <v>1837</v>
      </c>
      <c r="AV1155" t="s">
        <v>20725</v>
      </c>
      <c r="AW1155" t="s">
        <v>20723</v>
      </c>
      <c r="AY1155">
        <v>1.7982471718466899</v>
      </c>
      <c r="AZ1155">
        <v>0.40466753641764402</v>
      </c>
      <c r="BA1155" s="6">
        <f t="shared" si="90"/>
        <v>0.32378381429995451</v>
      </c>
      <c r="BB1155" s="4" t="str">
        <f t="shared" ref="BB1155:BB1218" si="92">IFERROR(IF(AND(AY1155&gt;1.34, AZ1155&gt;(1)), "+",""),"")</f>
        <v/>
      </c>
      <c r="BC1155" t="str">
        <f t="shared" si="91"/>
        <v/>
      </c>
      <c r="BD1155" t="str">
        <f t="shared" ref="BD1155:BD1218" si="93">IF(AND(COUNT(D1155:F1155)&gt;=1,COUNT(A1155:C1155)=0),COUNT(D1155:F1155),"")</f>
        <v/>
      </c>
      <c r="BE1155" t="str">
        <f t="shared" ref="BE1155:BE1218" si="94">IF(AND(COUNT(A1155:C1155)&gt;=1,COUNT(D1155:F1155)=0),COUNT(A1155:C1155),"")</f>
        <v/>
      </c>
      <c r="BF1155" t="s">
        <v>20724</v>
      </c>
      <c r="BG1155" t="s">
        <v>20723</v>
      </c>
    </row>
    <row r="1156" spans="1:59" x14ac:dyDescent="0.2">
      <c r="A1156">
        <v>33.265422821044901</v>
      </c>
      <c r="B1156">
        <v>33.421291351318402</v>
      </c>
      <c r="C1156">
        <v>32.9117622375488</v>
      </c>
      <c r="D1156">
        <v>33.748153686523402</v>
      </c>
      <c r="E1156">
        <v>33.626796722412102</v>
      </c>
      <c r="F1156">
        <v>33.435890197753899</v>
      </c>
      <c r="I1156" t="s">
        <v>1973</v>
      </c>
      <c r="J1156" t="s">
        <v>61</v>
      </c>
      <c r="K1156" t="s">
        <v>345</v>
      </c>
      <c r="N1156" t="s">
        <v>61</v>
      </c>
      <c r="O1156" t="s">
        <v>62</v>
      </c>
      <c r="P1156" t="s">
        <v>345</v>
      </c>
      <c r="Q1156" t="s">
        <v>346</v>
      </c>
      <c r="R1156" t="s">
        <v>468</v>
      </c>
      <c r="S1156" t="s">
        <v>1618</v>
      </c>
      <c r="T1156" t="s">
        <v>468</v>
      </c>
      <c r="U1156" t="s">
        <v>469</v>
      </c>
      <c r="Z1156" t="s">
        <v>1974</v>
      </c>
      <c r="AA1156" t="s">
        <v>1975</v>
      </c>
      <c r="AB1156">
        <v>50</v>
      </c>
      <c r="AC1156">
        <v>50</v>
      </c>
      <c r="AD1156">
        <v>50</v>
      </c>
      <c r="AE1156">
        <v>46.9</v>
      </c>
      <c r="AF1156">
        <v>46.9</v>
      </c>
      <c r="AG1156">
        <v>46.9</v>
      </c>
      <c r="AH1156">
        <v>118.29</v>
      </c>
      <c r="AI1156">
        <v>0</v>
      </c>
      <c r="AJ1156">
        <v>323.31</v>
      </c>
      <c r="AK1156">
        <v>69220000000</v>
      </c>
      <c r="AL1156">
        <v>342</v>
      </c>
      <c r="AM1156">
        <v>1.07929610951023</v>
      </c>
      <c r="AN1156">
        <v>0.23291187739463601</v>
      </c>
      <c r="AO1156">
        <v>0.40412139892578097</v>
      </c>
      <c r="AP1156">
        <v>2.29593014688351</v>
      </c>
      <c r="AQ1156" t="s">
        <v>1976</v>
      </c>
      <c r="AR1156" t="s">
        <v>1976</v>
      </c>
      <c r="AS1156" t="s">
        <v>1977</v>
      </c>
      <c r="AT1156" t="s">
        <v>1978</v>
      </c>
      <c r="AU1156">
        <v>211</v>
      </c>
      <c r="AV1156" t="s">
        <v>1979</v>
      </c>
      <c r="AW1156" t="s">
        <v>1977</v>
      </c>
      <c r="AY1156">
        <v>1.07929610951023</v>
      </c>
      <c r="AZ1156">
        <v>0.40412139892578097</v>
      </c>
      <c r="BA1156" s="6">
        <f t="shared" si="90"/>
        <v>0.32328278592749693</v>
      </c>
      <c r="BB1156" s="4" t="str">
        <f t="shared" si="92"/>
        <v/>
      </c>
      <c r="BC1156" t="str">
        <f t="shared" si="91"/>
        <v/>
      </c>
      <c r="BD1156" t="str">
        <f t="shared" si="93"/>
        <v/>
      </c>
      <c r="BE1156" t="str">
        <f t="shared" si="94"/>
        <v/>
      </c>
      <c r="BF1156" t="s">
        <v>1978</v>
      </c>
      <c r="BG1156" t="s">
        <v>1977</v>
      </c>
    </row>
    <row r="1157" spans="1:59" x14ac:dyDescent="0.2">
      <c r="A1157">
        <v>25.579746246337901</v>
      </c>
      <c r="B1157">
        <v>25.653488159179702</v>
      </c>
      <c r="C1157">
        <v>25.1168403625488</v>
      </c>
      <c r="D1157">
        <v>26.082880020141602</v>
      </c>
      <c r="E1157">
        <v>25.906854629516602</v>
      </c>
      <c r="F1157">
        <v>25.5726222991943</v>
      </c>
      <c r="I1157" t="s">
        <v>39928</v>
      </c>
      <c r="J1157" t="s">
        <v>39929</v>
      </c>
      <c r="K1157" t="s">
        <v>39930</v>
      </c>
      <c r="N1157" t="s">
        <v>165</v>
      </c>
      <c r="O1157" t="s">
        <v>166</v>
      </c>
      <c r="P1157" t="s">
        <v>196</v>
      </c>
      <c r="Q1157" t="s">
        <v>197</v>
      </c>
      <c r="R1157" t="s">
        <v>29945</v>
      </c>
      <c r="S1157" t="s">
        <v>29946</v>
      </c>
      <c r="T1157" t="s">
        <v>29947</v>
      </c>
      <c r="U1157" t="s">
        <v>29948</v>
      </c>
      <c r="X1157" t="s">
        <v>29949</v>
      </c>
      <c r="Y1157" t="s">
        <v>29950</v>
      </c>
      <c r="Z1157" t="s">
        <v>39931</v>
      </c>
      <c r="AA1157" t="s">
        <v>39932</v>
      </c>
      <c r="AB1157">
        <v>1</v>
      </c>
      <c r="AC1157">
        <v>1</v>
      </c>
      <c r="AD1157">
        <v>1</v>
      </c>
      <c r="AE1157">
        <v>1.8</v>
      </c>
      <c r="AF1157">
        <v>1.8</v>
      </c>
      <c r="AG1157">
        <v>1.8</v>
      </c>
      <c r="AH1157">
        <v>111.3</v>
      </c>
      <c r="AI1157">
        <v>2.4594E-3</v>
      </c>
      <c r="AJ1157">
        <v>2.2113</v>
      </c>
      <c r="AK1157">
        <v>323210000</v>
      </c>
      <c r="AL1157">
        <v>6</v>
      </c>
      <c r="AM1157">
        <v>0.83314292895942799</v>
      </c>
      <c r="AN1157">
        <v>0.327321668909825</v>
      </c>
      <c r="AO1157">
        <v>0.40409406026204697</v>
      </c>
      <c r="AP1157">
        <v>1.7964470826671599</v>
      </c>
      <c r="AQ1157" t="s">
        <v>39933</v>
      </c>
      <c r="AR1157" t="s">
        <v>39933</v>
      </c>
      <c r="AS1157" t="s">
        <v>39934</v>
      </c>
      <c r="AT1157" t="s">
        <v>39935</v>
      </c>
      <c r="AU1157">
        <v>4082</v>
      </c>
      <c r="AV1157" t="s">
        <v>39936</v>
      </c>
      <c r="AW1157" t="s">
        <v>39934</v>
      </c>
      <c r="AX1157" t="s">
        <v>39937</v>
      </c>
      <c r="AY1157">
        <v>0.83314292895942799</v>
      </c>
      <c r="AZ1157">
        <v>0.40409406026204697</v>
      </c>
      <c r="BA1157" s="6">
        <f t="shared" si="90"/>
        <v>0.32325771032987149</v>
      </c>
      <c r="BB1157" s="4" t="str">
        <f t="shared" si="92"/>
        <v/>
      </c>
      <c r="BC1157" t="str">
        <f t="shared" si="91"/>
        <v/>
      </c>
      <c r="BD1157" t="str">
        <f t="shared" si="93"/>
        <v/>
      </c>
      <c r="BE1157" t="str">
        <f t="shared" si="94"/>
        <v/>
      </c>
      <c r="BF1157" t="s">
        <v>39935</v>
      </c>
      <c r="BG1157" t="s">
        <v>39934</v>
      </c>
    </row>
    <row r="1158" spans="1:59" x14ac:dyDescent="0.2">
      <c r="A1158">
        <v>31.443122863769499</v>
      </c>
      <c r="B1158">
        <v>31.531156539916999</v>
      </c>
      <c r="C1158">
        <v>31.378961563110401</v>
      </c>
      <c r="D1158">
        <v>31.931076049804702</v>
      </c>
      <c r="E1158">
        <v>31.831830978393601</v>
      </c>
      <c r="F1158">
        <v>31.802280426025401</v>
      </c>
      <c r="I1158" t="s">
        <v>7741</v>
      </c>
      <c r="J1158" t="s">
        <v>7742</v>
      </c>
      <c r="K1158" t="s">
        <v>7743</v>
      </c>
      <c r="N1158" t="s">
        <v>2460</v>
      </c>
      <c r="O1158" t="s">
        <v>2461</v>
      </c>
      <c r="P1158" t="s">
        <v>196</v>
      </c>
      <c r="Q1158" t="s">
        <v>197</v>
      </c>
      <c r="R1158" t="s">
        <v>7744</v>
      </c>
      <c r="S1158" t="s">
        <v>7745</v>
      </c>
      <c r="T1158" t="s">
        <v>212</v>
      </c>
      <c r="U1158" t="s">
        <v>213</v>
      </c>
      <c r="Z1158" t="s">
        <v>7746</v>
      </c>
      <c r="AA1158" t="s">
        <v>7747</v>
      </c>
      <c r="AB1158">
        <v>13</v>
      </c>
      <c r="AC1158">
        <v>13</v>
      </c>
      <c r="AD1158">
        <v>9</v>
      </c>
      <c r="AE1158">
        <v>32.799999999999997</v>
      </c>
      <c r="AF1158">
        <v>32.799999999999997</v>
      </c>
      <c r="AG1158">
        <v>24.8</v>
      </c>
      <c r="AH1158">
        <v>51.207999999999998</v>
      </c>
      <c r="AI1158">
        <v>0</v>
      </c>
      <c r="AJ1158">
        <v>91.914000000000001</v>
      </c>
      <c r="AK1158">
        <v>20477000000</v>
      </c>
      <c r="AL1158">
        <v>73</v>
      </c>
      <c r="AM1158">
        <v>2.6273684889192999</v>
      </c>
      <c r="AN1158">
        <v>0.12227692307692301</v>
      </c>
      <c r="AO1158">
        <v>0.40398216247558599</v>
      </c>
      <c r="AP1158">
        <v>6.8645394919153597</v>
      </c>
      <c r="AQ1158" t="s">
        <v>7748</v>
      </c>
      <c r="AR1158" t="s">
        <v>7748</v>
      </c>
      <c r="AS1158" t="s">
        <v>7749</v>
      </c>
      <c r="AT1158" t="s">
        <v>7750</v>
      </c>
      <c r="AU1158">
        <v>701</v>
      </c>
      <c r="AV1158" t="s">
        <v>7751</v>
      </c>
      <c r="AW1158" t="s">
        <v>7749</v>
      </c>
      <c r="AY1158">
        <v>2.6273684889192999</v>
      </c>
      <c r="AZ1158">
        <v>0.40398216247558599</v>
      </c>
      <c r="BA1158" s="6">
        <f t="shared" si="90"/>
        <v>0.32315508027820083</v>
      </c>
      <c r="BB1158" s="4" t="str">
        <f t="shared" si="92"/>
        <v/>
      </c>
      <c r="BC1158" t="str">
        <f t="shared" si="91"/>
        <v/>
      </c>
      <c r="BD1158" t="str">
        <f t="shared" si="93"/>
        <v/>
      </c>
      <c r="BE1158" t="str">
        <f t="shared" si="94"/>
        <v/>
      </c>
      <c r="BF1158" t="s">
        <v>7750</v>
      </c>
      <c r="BG1158" t="s">
        <v>7749</v>
      </c>
    </row>
    <row r="1159" spans="1:59" x14ac:dyDescent="0.2">
      <c r="A1159">
        <v>27.1503505706787</v>
      </c>
      <c r="B1159">
        <v>27.180635452270501</v>
      </c>
      <c r="C1159">
        <v>27.162021636962901</v>
      </c>
      <c r="D1159">
        <v>27.4588108062744</v>
      </c>
      <c r="E1159">
        <v>27.801872253418001</v>
      </c>
      <c r="F1159">
        <v>27.444032669067401</v>
      </c>
      <c r="I1159" t="s">
        <v>37956</v>
      </c>
      <c r="J1159" t="s">
        <v>37957</v>
      </c>
      <c r="K1159" t="s">
        <v>37958</v>
      </c>
      <c r="P1159" t="s">
        <v>7191</v>
      </c>
      <c r="Q1159" t="s">
        <v>7192</v>
      </c>
      <c r="R1159" t="s">
        <v>37959</v>
      </c>
      <c r="S1159" t="s">
        <v>37960</v>
      </c>
      <c r="T1159" t="s">
        <v>37961</v>
      </c>
      <c r="U1159" t="s">
        <v>37962</v>
      </c>
      <c r="V1159" t="s">
        <v>37963</v>
      </c>
      <c r="W1159" t="s">
        <v>37964</v>
      </c>
      <c r="Z1159" t="s">
        <v>11002</v>
      </c>
      <c r="AA1159" t="s">
        <v>11003</v>
      </c>
      <c r="AB1159">
        <v>6</v>
      </c>
      <c r="AC1159">
        <v>6</v>
      </c>
      <c r="AD1159">
        <v>6</v>
      </c>
      <c r="AE1159">
        <v>13.9</v>
      </c>
      <c r="AF1159">
        <v>13.9</v>
      </c>
      <c r="AG1159">
        <v>13.9</v>
      </c>
      <c r="AH1159">
        <v>51.529000000000003</v>
      </c>
      <c r="AI1159">
        <v>0</v>
      </c>
      <c r="AJ1159">
        <v>11.003</v>
      </c>
      <c r="AK1159">
        <v>1052300000</v>
      </c>
      <c r="AL1159">
        <v>15</v>
      </c>
      <c r="AM1159">
        <v>1.5823234099767201</v>
      </c>
      <c r="AN1159">
        <v>0.16989861751152099</v>
      </c>
      <c r="AO1159">
        <v>0.40390268961588299</v>
      </c>
      <c r="AP1159">
        <v>3.4454782142834</v>
      </c>
      <c r="AQ1159" t="s">
        <v>37965</v>
      </c>
      <c r="AR1159" t="s">
        <v>37965</v>
      </c>
      <c r="AS1159" t="s">
        <v>37966</v>
      </c>
      <c r="AT1159" t="s">
        <v>37967</v>
      </c>
      <c r="AU1159">
        <v>3848</v>
      </c>
      <c r="AV1159" t="s">
        <v>37968</v>
      </c>
      <c r="AW1159" t="s">
        <v>37966</v>
      </c>
      <c r="AX1159" t="s">
        <v>37969</v>
      </c>
      <c r="AY1159">
        <v>1.5823234099767201</v>
      </c>
      <c r="AZ1159">
        <v>0.40390268961588299</v>
      </c>
      <c r="BA1159" s="6">
        <f t="shared" si="90"/>
        <v>0.32308219445075226</v>
      </c>
      <c r="BB1159" s="4" t="str">
        <f t="shared" si="92"/>
        <v/>
      </c>
      <c r="BC1159" t="str">
        <f t="shared" si="91"/>
        <v/>
      </c>
      <c r="BD1159" t="str">
        <f t="shared" si="93"/>
        <v/>
      </c>
      <c r="BE1159" t="str">
        <f t="shared" si="94"/>
        <v/>
      </c>
      <c r="BF1159" t="s">
        <v>37967</v>
      </c>
      <c r="BG1159" t="s">
        <v>37966</v>
      </c>
    </row>
    <row r="1160" spans="1:59" x14ac:dyDescent="0.2">
      <c r="A1160">
        <v>26.5607509613037</v>
      </c>
      <c r="B1160">
        <v>26.6263103485107</v>
      </c>
      <c r="C1160">
        <v>26.354911804199201</v>
      </c>
      <c r="D1160">
        <v>27.172359466552699</v>
      </c>
      <c r="E1160">
        <v>26.8131103515625</v>
      </c>
      <c r="F1160">
        <v>26.767997741699201</v>
      </c>
      <c r="I1160" t="s">
        <v>36045</v>
      </c>
      <c r="J1160" t="s">
        <v>36046</v>
      </c>
      <c r="K1160" t="s">
        <v>464</v>
      </c>
      <c r="P1160" t="s">
        <v>464</v>
      </c>
      <c r="Q1160" t="s">
        <v>465</v>
      </c>
      <c r="R1160" t="s">
        <v>140</v>
      </c>
      <c r="S1160" t="s">
        <v>141</v>
      </c>
      <c r="T1160" t="s">
        <v>142</v>
      </c>
      <c r="U1160" t="s">
        <v>143</v>
      </c>
      <c r="Z1160" t="s">
        <v>1251</v>
      </c>
      <c r="AA1160" t="s">
        <v>1252</v>
      </c>
      <c r="AB1160">
        <v>2</v>
      </c>
      <c r="AC1160">
        <v>2</v>
      </c>
      <c r="AD1160">
        <v>2</v>
      </c>
      <c r="AE1160">
        <v>5.9</v>
      </c>
      <c r="AF1160">
        <v>5.9</v>
      </c>
      <c r="AG1160">
        <v>5.9</v>
      </c>
      <c r="AH1160">
        <v>38.21</v>
      </c>
      <c r="AI1160">
        <v>0</v>
      </c>
      <c r="AJ1160">
        <v>6.8151000000000002</v>
      </c>
      <c r="AK1160">
        <v>671830000</v>
      </c>
      <c r="AL1160">
        <v>10</v>
      </c>
      <c r="AM1160">
        <v>1.2487069201511301</v>
      </c>
      <c r="AN1160">
        <v>0.202517374517375</v>
      </c>
      <c r="AO1160">
        <v>0.40383148193359403</v>
      </c>
      <c r="AP1160">
        <v>2.6598051551100399</v>
      </c>
      <c r="AQ1160" t="s">
        <v>36047</v>
      </c>
      <c r="AR1160" t="s">
        <v>36047</v>
      </c>
      <c r="AS1160" t="s">
        <v>36048</v>
      </c>
      <c r="AT1160" t="s">
        <v>36049</v>
      </c>
      <c r="AU1160">
        <v>3609</v>
      </c>
      <c r="AV1160" t="s">
        <v>36050</v>
      </c>
      <c r="AW1160" t="s">
        <v>36048</v>
      </c>
      <c r="AY1160">
        <v>1.2487069201511301</v>
      </c>
      <c r="AZ1160">
        <v>0.40383148193359403</v>
      </c>
      <c r="BA1160" s="6">
        <f t="shared" si="90"/>
        <v>0.323016892159663</v>
      </c>
      <c r="BB1160" s="4" t="str">
        <f t="shared" si="92"/>
        <v/>
      </c>
      <c r="BC1160" t="str">
        <f t="shared" si="91"/>
        <v/>
      </c>
      <c r="BD1160" t="str">
        <f t="shared" si="93"/>
        <v/>
      </c>
      <c r="BE1160" t="str">
        <f t="shared" si="94"/>
        <v/>
      </c>
      <c r="BF1160" t="s">
        <v>36049</v>
      </c>
      <c r="BG1160" t="s">
        <v>36048</v>
      </c>
    </row>
    <row r="1161" spans="1:59" x14ac:dyDescent="0.2">
      <c r="A1161">
        <v>33.038211822509801</v>
      </c>
      <c r="B1161">
        <v>33.234352111816399</v>
      </c>
      <c r="C1161">
        <v>33.039390563964801</v>
      </c>
      <c r="D1161">
        <v>33.591453552246101</v>
      </c>
      <c r="E1161">
        <v>33.419910430908203</v>
      </c>
      <c r="F1161">
        <v>33.511356353759801</v>
      </c>
      <c r="I1161" t="s">
        <v>23145</v>
      </c>
      <c r="J1161" t="s">
        <v>23146</v>
      </c>
      <c r="K1161" t="s">
        <v>23147</v>
      </c>
      <c r="N1161" t="s">
        <v>1418</v>
      </c>
      <c r="O1161" t="s">
        <v>1419</v>
      </c>
      <c r="P1161" t="s">
        <v>509</v>
      </c>
      <c r="Q1161" t="s">
        <v>510</v>
      </c>
      <c r="V1161" t="s">
        <v>3095</v>
      </c>
      <c r="W1161" t="s">
        <v>3096</v>
      </c>
      <c r="Z1161" t="s">
        <v>1898</v>
      </c>
      <c r="AA1161" t="s">
        <v>1899</v>
      </c>
      <c r="AB1161">
        <v>19</v>
      </c>
      <c r="AC1161">
        <v>19</v>
      </c>
      <c r="AD1161">
        <v>19</v>
      </c>
      <c r="AE1161">
        <v>61.3</v>
      </c>
      <c r="AF1161">
        <v>61.3</v>
      </c>
      <c r="AG1161">
        <v>61.3</v>
      </c>
      <c r="AH1161">
        <v>27.385000000000002</v>
      </c>
      <c r="AI1161">
        <v>0</v>
      </c>
      <c r="AJ1161">
        <v>299.27999999999997</v>
      </c>
      <c r="AK1161">
        <v>64432000000</v>
      </c>
      <c r="AL1161">
        <v>157</v>
      </c>
      <c r="AM1161">
        <v>2.1035063730579</v>
      </c>
      <c r="AN1161">
        <v>0.13023809523809499</v>
      </c>
      <c r="AO1161">
        <v>0.40358861287435099</v>
      </c>
      <c r="AP1161">
        <v>4.9288346450377603</v>
      </c>
      <c r="AQ1161" t="s">
        <v>23148</v>
      </c>
      <c r="AR1161" t="s">
        <v>23148</v>
      </c>
      <c r="AS1161" t="s">
        <v>23149</v>
      </c>
      <c r="AT1161" t="s">
        <v>23150</v>
      </c>
      <c r="AU1161">
        <v>2076</v>
      </c>
      <c r="AV1161" t="s">
        <v>23151</v>
      </c>
      <c r="AW1161" t="s">
        <v>23149</v>
      </c>
      <c r="AX1161" t="s">
        <v>23152</v>
      </c>
      <c r="AY1161">
        <v>2.1035063730579</v>
      </c>
      <c r="AZ1161">
        <v>0.40358861287435099</v>
      </c>
      <c r="BA1161" s="6">
        <f t="shared" si="90"/>
        <v>0.32279418894502898</v>
      </c>
      <c r="BB1161" s="4" t="str">
        <f t="shared" si="92"/>
        <v/>
      </c>
      <c r="BC1161" t="str">
        <f t="shared" si="91"/>
        <v/>
      </c>
      <c r="BD1161" t="str">
        <f t="shared" si="93"/>
        <v/>
      </c>
      <c r="BE1161" t="str">
        <f t="shared" si="94"/>
        <v/>
      </c>
      <c r="BF1161" t="s">
        <v>23150</v>
      </c>
      <c r="BG1161" t="s">
        <v>23149</v>
      </c>
    </row>
    <row r="1162" spans="1:59" x14ac:dyDescent="0.2">
      <c r="A1162">
        <v>23.517492294311499</v>
      </c>
      <c r="B1162">
        <v>23.6273403167725</v>
      </c>
      <c r="C1162">
        <v>23.527072906494102</v>
      </c>
      <c r="D1162" t="s">
        <v>88</v>
      </c>
      <c r="E1162">
        <v>23.979629516601602</v>
      </c>
      <c r="F1162">
        <v>23.941900253295898</v>
      </c>
      <c r="I1162" t="s">
        <v>20506</v>
      </c>
      <c r="J1162" t="s">
        <v>20507</v>
      </c>
      <c r="K1162" t="s">
        <v>20508</v>
      </c>
      <c r="L1162" t="s">
        <v>651</v>
      </c>
      <c r="M1162" t="s">
        <v>652</v>
      </c>
      <c r="P1162" t="s">
        <v>1377</v>
      </c>
      <c r="Q1162" t="s">
        <v>1378</v>
      </c>
      <c r="R1162" t="s">
        <v>14061</v>
      </c>
      <c r="S1162" t="s">
        <v>14062</v>
      </c>
      <c r="T1162" t="s">
        <v>14061</v>
      </c>
      <c r="U1162" t="s">
        <v>14063</v>
      </c>
      <c r="Z1162" t="s">
        <v>20509</v>
      </c>
      <c r="AA1162" t="s">
        <v>20510</v>
      </c>
      <c r="AB1162">
        <v>3</v>
      </c>
      <c r="AC1162">
        <v>3</v>
      </c>
      <c r="AD1162">
        <v>3</v>
      </c>
      <c r="AE1162">
        <v>5.2</v>
      </c>
      <c r="AF1162">
        <v>5.2</v>
      </c>
      <c r="AG1162">
        <v>5.2</v>
      </c>
      <c r="AH1162">
        <v>87.971999999999994</v>
      </c>
      <c r="AI1162">
        <v>0</v>
      </c>
      <c r="AJ1162">
        <v>5.7756999999999996</v>
      </c>
      <c r="AK1162">
        <v>69711000</v>
      </c>
      <c r="AL1162">
        <v>5</v>
      </c>
      <c r="AM1162">
        <v>2.46564258016552</v>
      </c>
      <c r="AN1162">
        <v>0.108478260869565</v>
      </c>
      <c r="AO1162">
        <v>0.40346304575602299</v>
      </c>
      <c r="AP1162">
        <v>8.49750337148045</v>
      </c>
      <c r="AQ1162" t="s">
        <v>20511</v>
      </c>
      <c r="AR1162" t="s">
        <v>20511</v>
      </c>
      <c r="AS1162" t="s">
        <v>20512</v>
      </c>
      <c r="AT1162" t="s">
        <v>20513</v>
      </c>
      <c r="AU1162">
        <v>1814</v>
      </c>
      <c r="AV1162" t="s">
        <v>20514</v>
      </c>
      <c r="AW1162" t="s">
        <v>20512</v>
      </c>
      <c r="AY1162">
        <v>2.46564258016552</v>
      </c>
      <c r="AZ1162">
        <v>0.40346304575602299</v>
      </c>
      <c r="BA1162" s="6">
        <f t="shared" si="90"/>
        <v>0.32267906258665668</v>
      </c>
      <c r="BB1162" s="4" t="str">
        <f t="shared" si="92"/>
        <v/>
      </c>
      <c r="BC1162" t="str">
        <f t="shared" si="91"/>
        <v/>
      </c>
      <c r="BD1162" t="str">
        <f t="shared" si="93"/>
        <v/>
      </c>
      <c r="BE1162" t="str">
        <f t="shared" si="94"/>
        <v/>
      </c>
      <c r="BF1162" t="s">
        <v>20513</v>
      </c>
      <c r="BG1162" t="s">
        <v>20512</v>
      </c>
    </row>
    <row r="1163" spans="1:59" x14ac:dyDescent="0.2">
      <c r="A1163">
        <v>26.600028991699201</v>
      </c>
      <c r="B1163">
        <v>26.801439285278299</v>
      </c>
      <c r="C1163">
        <v>26.5662631988525</v>
      </c>
      <c r="D1163">
        <v>26.875606536865199</v>
      </c>
      <c r="E1163">
        <v>27.057756423950199</v>
      </c>
      <c r="F1163">
        <v>27.244543075561499</v>
      </c>
      <c r="I1163" t="s">
        <v>40236</v>
      </c>
      <c r="J1163" t="s">
        <v>40237</v>
      </c>
      <c r="K1163" t="s">
        <v>40238</v>
      </c>
      <c r="L1163" t="s">
        <v>651</v>
      </c>
      <c r="M1163" t="s">
        <v>652</v>
      </c>
      <c r="N1163" t="s">
        <v>802</v>
      </c>
      <c r="O1163" t="s">
        <v>803</v>
      </c>
      <c r="P1163" t="s">
        <v>40239</v>
      </c>
      <c r="Q1163" t="s">
        <v>40240</v>
      </c>
      <c r="R1163" t="s">
        <v>40241</v>
      </c>
      <c r="S1163" t="s">
        <v>40242</v>
      </c>
      <c r="T1163" t="s">
        <v>40241</v>
      </c>
      <c r="U1163" t="s">
        <v>40243</v>
      </c>
      <c r="Z1163" t="s">
        <v>40244</v>
      </c>
      <c r="AA1163" t="s">
        <v>40245</v>
      </c>
      <c r="AB1163">
        <v>4</v>
      </c>
      <c r="AC1163">
        <v>4</v>
      </c>
      <c r="AD1163">
        <v>4</v>
      </c>
      <c r="AE1163">
        <v>23.6</v>
      </c>
      <c r="AF1163">
        <v>23.6</v>
      </c>
      <c r="AG1163">
        <v>23.6</v>
      </c>
      <c r="AH1163">
        <v>21.626999999999999</v>
      </c>
      <c r="AI1163">
        <v>0</v>
      </c>
      <c r="AJ1163">
        <v>8.9992999999999999</v>
      </c>
      <c r="AK1163">
        <v>739880000</v>
      </c>
      <c r="AL1163">
        <v>10</v>
      </c>
      <c r="AM1163">
        <v>1.44879428637115</v>
      </c>
      <c r="AN1163">
        <v>0.17704504504504501</v>
      </c>
      <c r="AO1163">
        <v>0.40339152018229302</v>
      </c>
      <c r="AP1163">
        <v>3.1184471972527099</v>
      </c>
      <c r="AQ1163" t="s">
        <v>40246</v>
      </c>
      <c r="AR1163" t="s">
        <v>40246</v>
      </c>
      <c r="AS1163" t="s">
        <v>40247</v>
      </c>
      <c r="AT1163" t="s">
        <v>40248</v>
      </c>
      <c r="AU1163">
        <v>4119</v>
      </c>
      <c r="AV1163" t="s">
        <v>40249</v>
      </c>
      <c r="AW1163" t="s">
        <v>40247</v>
      </c>
      <c r="AX1163" t="s">
        <v>40250</v>
      </c>
      <c r="AY1163">
        <v>1.44879428637115</v>
      </c>
      <c r="AZ1163">
        <v>0.40339152018229302</v>
      </c>
      <c r="BA1163" s="6">
        <f t="shared" si="90"/>
        <v>0.32261348876058205</v>
      </c>
      <c r="BB1163" s="4" t="str">
        <f t="shared" si="92"/>
        <v/>
      </c>
      <c r="BC1163" t="str">
        <f t="shared" si="91"/>
        <v/>
      </c>
      <c r="BD1163" t="str">
        <f t="shared" si="93"/>
        <v/>
      </c>
      <c r="BE1163" t="str">
        <f t="shared" si="94"/>
        <v/>
      </c>
      <c r="BF1163" t="s">
        <v>40248</v>
      </c>
      <c r="BG1163" t="s">
        <v>40247</v>
      </c>
    </row>
    <row r="1164" spans="1:59" x14ac:dyDescent="0.2">
      <c r="A1164">
        <v>33.967742919921903</v>
      </c>
      <c r="B1164">
        <v>33.985664367675803</v>
      </c>
      <c r="C1164">
        <v>33.614234924316399</v>
      </c>
      <c r="D1164">
        <v>34.406669616699197</v>
      </c>
      <c r="E1164">
        <v>34.319587707519503</v>
      </c>
      <c r="F1164">
        <v>34.051483154296903</v>
      </c>
      <c r="I1164" t="s">
        <v>20479</v>
      </c>
      <c r="J1164" t="s">
        <v>20480</v>
      </c>
      <c r="K1164" t="s">
        <v>1167</v>
      </c>
      <c r="N1164" t="s">
        <v>437</v>
      </c>
      <c r="O1164" t="s">
        <v>438</v>
      </c>
      <c r="P1164" t="s">
        <v>1167</v>
      </c>
      <c r="Q1164" t="s">
        <v>1168</v>
      </c>
      <c r="R1164" t="s">
        <v>128</v>
      </c>
      <c r="S1164">
        <v>3000</v>
      </c>
      <c r="Z1164" t="s">
        <v>20481</v>
      </c>
      <c r="AA1164" t="s">
        <v>20482</v>
      </c>
      <c r="AB1164">
        <v>43</v>
      </c>
      <c r="AC1164">
        <v>43</v>
      </c>
      <c r="AD1164">
        <v>43</v>
      </c>
      <c r="AE1164">
        <v>49.1</v>
      </c>
      <c r="AF1164">
        <v>49.1</v>
      </c>
      <c r="AG1164">
        <v>49.1</v>
      </c>
      <c r="AH1164">
        <v>81.073999999999998</v>
      </c>
      <c r="AI1164">
        <v>0</v>
      </c>
      <c r="AJ1164">
        <v>323.31</v>
      </c>
      <c r="AK1164">
        <v>108980000000</v>
      </c>
      <c r="AL1164">
        <v>370</v>
      </c>
      <c r="AM1164">
        <v>1.1750926622334299</v>
      </c>
      <c r="AN1164">
        <v>0.21470996640537501</v>
      </c>
      <c r="AO1164">
        <v>0.403366088867188</v>
      </c>
      <c r="AP1164">
        <v>2.4992492913169699</v>
      </c>
      <c r="AQ1164" t="s">
        <v>20483</v>
      </c>
      <c r="AR1164" t="s">
        <v>20483</v>
      </c>
      <c r="AS1164" t="s">
        <v>20484</v>
      </c>
      <c r="AT1164" t="s">
        <v>20485</v>
      </c>
      <c r="AU1164">
        <v>1811</v>
      </c>
      <c r="AV1164" t="s">
        <v>20486</v>
      </c>
      <c r="AW1164" t="s">
        <v>20484</v>
      </c>
      <c r="AY1164">
        <v>1.1750926622334299</v>
      </c>
      <c r="AZ1164">
        <v>0.403366088867188</v>
      </c>
      <c r="BA1164" s="6">
        <f t="shared" si="90"/>
        <v>0.32259017440586168</v>
      </c>
      <c r="BB1164" s="4" t="str">
        <f t="shared" si="92"/>
        <v/>
      </c>
      <c r="BC1164" t="str">
        <f t="shared" si="91"/>
        <v/>
      </c>
      <c r="BD1164" t="str">
        <f t="shared" si="93"/>
        <v/>
      </c>
      <c r="BE1164" t="str">
        <f t="shared" si="94"/>
        <v/>
      </c>
      <c r="BF1164" t="s">
        <v>20485</v>
      </c>
      <c r="BG1164" t="s">
        <v>20484</v>
      </c>
    </row>
    <row r="1165" spans="1:59" x14ac:dyDescent="0.2">
      <c r="A1165">
        <v>30.798383712768601</v>
      </c>
      <c r="B1165">
        <v>30.119045257568398</v>
      </c>
      <c r="C1165">
        <v>30.569007873535199</v>
      </c>
      <c r="D1165">
        <v>31.1260795593262</v>
      </c>
      <c r="E1165">
        <v>30.8030109405518</v>
      </c>
      <c r="F1165">
        <v>30.7672233581543</v>
      </c>
      <c r="I1165" t="s">
        <v>41697</v>
      </c>
      <c r="J1165" t="s">
        <v>41698</v>
      </c>
      <c r="K1165" t="s">
        <v>63</v>
      </c>
      <c r="P1165" t="s">
        <v>63</v>
      </c>
      <c r="Q1165" t="s">
        <v>64</v>
      </c>
      <c r="R1165" t="s">
        <v>6773</v>
      </c>
      <c r="S1165">
        <v>1002</v>
      </c>
      <c r="Z1165" t="s">
        <v>32376</v>
      </c>
      <c r="AA1165" t="s">
        <v>32377</v>
      </c>
      <c r="AB1165">
        <v>13</v>
      </c>
      <c r="AC1165">
        <v>13</v>
      </c>
      <c r="AD1165">
        <v>13</v>
      </c>
      <c r="AE1165">
        <v>38.1</v>
      </c>
      <c r="AF1165">
        <v>38.1</v>
      </c>
      <c r="AG1165">
        <v>38.1</v>
      </c>
      <c r="AH1165">
        <v>42.314999999999998</v>
      </c>
      <c r="AI1165">
        <v>0</v>
      </c>
      <c r="AJ1165">
        <v>139.16999999999999</v>
      </c>
      <c r="AK1165">
        <v>10671000000</v>
      </c>
      <c r="AL1165">
        <v>56</v>
      </c>
      <c r="AM1165">
        <v>0.81192522314872895</v>
      </c>
      <c r="AN1165">
        <v>0.33732545931758501</v>
      </c>
      <c r="AO1165">
        <v>0.40329233805338699</v>
      </c>
      <c r="AP1165">
        <v>1.7545395968030499</v>
      </c>
      <c r="AQ1165" t="s">
        <v>41699</v>
      </c>
      <c r="AR1165" t="s">
        <v>41699</v>
      </c>
      <c r="AS1165" t="s">
        <v>41700</v>
      </c>
      <c r="AT1165" t="s">
        <v>41701</v>
      </c>
      <c r="AU1165">
        <v>4294</v>
      </c>
      <c r="AV1165" t="s">
        <v>41702</v>
      </c>
      <c r="AW1165" t="s">
        <v>41700</v>
      </c>
      <c r="AX1165" t="s">
        <v>41703</v>
      </c>
      <c r="AY1165">
        <v>0.81192522314872895</v>
      </c>
      <c r="AZ1165">
        <v>0.40329233805338699</v>
      </c>
      <c r="BA1165" s="6">
        <f t="shared" si="90"/>
        <v>0.32252256510120514</v>
      </c>
      <c r="BB1165" s="4" t="str">
        <f t="shared" si="92"/>
        <v/>
      </c>
      <c r="BC1165" t="str">
        <f t="shared" si="91"/>
        <v/>
      </c>
      <c r="BD1165" t="str">
        <f t="shared" si="93"/>
        <v/>
      </c>
      <c r="BE1165" t="str">
        <f t="shared" si="94"/>
        <v/>
      </c>
      <c r="BF1165" t="s">
        <v>41701</v>
      </c>
      <c r="BG1165" t="s">
        <v>41700</v>
      </c>
    </row>
    <row r="1166" spans="1:59" x14ac:dyDescent="0.2">
      <c r="A1166">
        <v>28.216554641723601</v>
      </c>
      <c r="B1166">
        <v>28.364944458007798</v>
      </c>
      <c r="C1166">
        <v>27.814210891723601</v>
      </c>
      <c r="D1166">
        <v>28.680231094360401</v>
      </c>
      <c r="E1166">
        <v>28.5497341156006</v>
      </c>
      <c r="F1166">
        <v>28.3755073547363</v>
      </c>
      <c r="I1166" t="s">
        <v>30185</v>
      </c>
      <c r="J1166" t="s">
        <v>28404</v>
      </c>
      <c r="K1166" t="s">
        <v>6019</v>
      </c>
      <c r="N1166" t="s">
        <v>61</v>
      </c>
      <c r="O1166" t="s">
        <v>62</v>
      </c>
      <c r="P1166" t="s">
        <v>6019</v>
      </c>
      <c r="Q1166" t="s">
        <v>6020</v>
      </c>
      <c r="R1166" t="s">
        <v>2714</v>
      </c>
      <c r="S1166">
        <v>3016</v>
      </c>
      <c r="Z1166" t="s">
        <v>30186</v>
      </c>
      <c r="AA1166" t="s">
        <v>30187</v>
      </c>
      <c r="AB1166">
        <v>5</v>
      </c>
      <c r="AC1166">
        <v>5</v>
      </c>
      <c r="AD1166">
        <v>5</v>
      </c>
      <c r="AE1166">
        <v>16.899999999999999</v>
      </c>
      <c r="AF1166">
        <v>16.899999999999999</v>
      </c>
      <c r="AG1166">
        <v>16.899999999999999</v>
      </c>
      <c r="AH1166">
        <v>37.252000000000002</v>
      </c>
      <c r="AI1166">
        <v>0</v>
      </c>
      <c r="AJ1166">
        <v>14.166</v>
      </c>
      <c r="AK1166">
        <v>2064900000</v>
      </c>
      <c r="AL1166">
        <v>13</v>
      </c>
      <c r="AM1166">
        <v>1.01365818918342</v>
      </c>
      <c r="AN1166">
        <v>0.253714285714286</v>
      </c>
      <c r="AO1166">
        <v>0.40325419108072702</v>
      </c>
      <c r="AP1166">
        <v>2.15986252034104</v>
      </c>
      <c r="AQ1166" t="s">
        <v>30188</v>
      </c>
      <c r="AR1166" t="s">
        <v>30188</v>
      </c>
      <c r="AS1166" t="s">
        <v>30189</v>
      </c>
      <c r="AT1166" t="s">
        <v>30190</v>
      </c>
      <c r="AU1166">
        <v>2905</v>
      </c>
      <c r="AV1166" t="s">
        <v>30191</v>
      </c>
      <c r="AW1166" t="s">
        <v>30192</v>
      </c>
      <c r="AY1166">
        <v>1.01365818918342</v>
      </c>
      <c r="AZ1166">
        <v>0.40325419108072702</v>
      </c>
      <c r="BA1166" s="6">
        <f t="shared" si="90"/>
        <v>0.322487596127361</v>
      </c>
      <c r="BB1166" s="4" t="str">
        <f t="shared" si="92"/>
        <v/>
      </c>
      <c r="BC1166" t="str">
        <f t="shared" si="91"/>
        <v/>
      </c>
      <c r="BD1166" t="str">
        <f t="shared" si="93"/>
        <v/>
      </c>
      <c r="BE1166" t="str">
        <f t="shared" si="94"/>
        <v/>
      </c>
      <c r="BF1166" t="s">
        <v>30190</v>
      </c>
      <c r="BG1166" t="s">
        <v>30189</v>
      </c>
    </row>
    <row r="1167" spans="1:59" x14ac:dyDescent="0.2">
      <c r="A1167">
        <v>25.9719123840332</v>
      </c>
      <c r="B1167">
        <v>25.894372940063501</v>
      </c>
      <c r="C1167">
        <v>26.3550624847412</v>
      </c>
      <c r="D1167">
        <v>26.956153869628899</v>
      </c>
      <c r="E1167">
        <v>25.953025817871101</v>
      </c>
      <c r="F1167">
        <v>26.520627975463899</v>
      </c>
      <c r="I1167" t="s">
        <v>34366</v>
      </c>
      <c r="J1167" t="s">
        <v>34367</v>
      </c>
      <c r="K1167" t="s">
        <v>2010</v>
      </c>
      <c r="P1167" t="s">
        <v>138</v>
      </c>
      <c r="Q1167" t="s">
        <v>139</v>
      </c>
      <c r="R1167" t="s">
        <v>19653</v>
      </c>
      <c r="S1167" t="s">
        <v>19654</v>
      </c>
      <c r="T1167" t="s">
        <v>19655</v>
      </c>
      <c r="U1167" t="s">
        <v>19656</v>
      </c>
      <c r="AB1167">
        <v>3</v>
      </c>
      <c r="AC1167">
        <v>3</v>
      </c>
      <c r="AD1167">
        <v>3</v>
      </c>
      <c r="AE1167">
        <v>15.5</v>
      </c>
      <c r="AF1167">
        <v>15.5</v>
      </c>
      <c r="AG1167">
        <v>15.5</v>
      </c>
      <c r="AH1167">
        <v>26.724</v>
      </c>
      <c r="AI1167">
        <v>0</v>
      </c>
      <c r="AJ1167">
        <v>4.9158999999999997</v>
      </c>
      <c r="AK1167">
        <v>505460000</v>
      </c>
      <c r="AL1167">
        <v>3</v>
      </c>
      <c r="AM1167">
        <v>0.55135133216217802</v>
      </c>
      <c r="AN1167">
        <v>0.49155951265229603</v>
      </c>
      <c r="AO1167">
        <v>0.402819951375324</v>
      </c>
      <c r="AP1167">
        <v>1.24538094610556</v>
      </c>
      <c r="AQ1167" t="s">
        <v>34368</v>
      </c>
      <c r="AR1167" t="s">
        <v>34368</v>
      </c>
      <c r="AS1167" t="s">
        <v>34369</v>
      </c>
      <c r="AT1167" t="s">
        <v>34370</v>
      </c>
      <c r="AU1167">
        <v>3403</v>
      </c>
      <c r="AV1167" t="s">
        <v>34371</v>
      </c>
      <c r="AW1167" t="s">
        <v>34369</v>
      </c>
      <c r="AY1167">
        <v>0.55135133216217802</v>
      </c>
      <c r="AZ1167">
        <v>0.402819951375324</v>
      </c>
      <c r="BA1167" s="6">
        <f t="shared" si="90"/>
        <v>0.32208959780464164</v>
      </c>
      <c r="BB1167" s="4" t="str">
        <f t="shared" si="92"/>
        <v/>
      </c>
      <c r="BC1167" t="str">
        <f t="shared" si="91"/>
        <v/>
      </c>
      <c r="BD1167" t="str">
        <f t="shared" si="93"/>
        <v/>
      </c>
      <c r="BE1167" t="str">
        <f t="shared" si="94"/>
        <v/>
      </c>
      <c r="BF1167" t="s">
        <v>34370</v>
      </c>
      <c r="BG1167" t="s">
        <v>34369</v>
      </c>
    </row>
    <row r="1168" spans="1:59" x14ac:dyDescent="0.2">
      <c r="A1168">
        <v>31.481016159057599</v>
      </c>
      <c r="B1168">
        <v>31.433355331420898</v>
      </c>
      <c r="C1168">
        <v>31.114955902099599</v>
      </c>
      <c r="D1168">
        <v>31.8778896331787</v>
      </c>
      <c r="E1168">
        <v>31.714321136474599</v>
      </c>
      <c r="F1168">
        <v>31.645084381103501</v>
      </c>
      <c r="I1168" t="s">
        <v>39977</v>
      </c>
      <c r="J1168" t="s">
        <v>409</v>
      </c>
      <c r="K1168" t="s">
        <v>39978</v>
      </c>
      <c r="P1168" t="s">
        <v>196</v>
      </c>
      <c r="Q1168" t="s">
        <v>197</v>
      </c>
      <c r="R1168" t="s">
        <v>2427</v>
      </c>
      <c r="S1168" t="s">
        <v>2428</v>
      </c>
      <c r="T1168" t="s">
        <v>900</v>
      </c>
      <c r="U1168" t="s">
        <v>901</v>
      </c>
      <c r="Z1168" t="s">
        <v>39979</v>
      </c>
      <c r="AA1168" t="s">
        <v>39980</v>
      </c>
      <c r="AB1168">
        <v>20</v>
      </c>
      <c r="AC1168">
        <v>20</v>
      </c>
      <c r="AD1168">
        <v>20</v>
      </c>
      <c r="AE1168">
        <v>52.6</v>
      </c>
      <c r="AF1168">
        <v>52.6</v>
      </c>
      <c r="AG1168">
        <v>52.6</v>
      </c>
      <c r="AH1168">
        <v>50.143999999999998</v>
      </c>
      <c r="AI1168">
        <v>0</v>
      </c>
      <c r="AJ1168">
        <v>323.31</v>
      </c>
      <c r="AK1168">
        <v>19051000000</v>
      </c>
      <c r="AL1168">
        <v>107</v>
      </c>
      <c r="AM1168">
        <v>1.4002911022812099</v>
      </c>
      <c r="AN1168">
        <v>0.179480263157895</v>
      </c>
      <c r="AO1168">
        <v>0.40265591939290202</v>
      </c>
      <c r="AP1168">
        <v>3.0040189153778698</v>
      </c>
      <c r="AQ1168" t="s">
        <v>39981</v>
      </c>
      <c r="AR1168" t="s">
        <v>39981</v>
      </c>
      <c r="AS1168" t="s">
        <v>39982</v>
      </c>
      <c r="AT1168" t="s">
        <v>39983</v>
      </c>
      <c r="AU1168">
        <v>4086</v>
      </c>
      <c r="AV1168" t="s">
        <v>39984</v>
      </c>
      <c r="AW1168" t="s">
        <v>39982</v>
      </c>
      <c r="AY1168">
        <v>1.4002911022812099</v>
      </c>
      <c r="AZ1168">
        <v>0.40265591939290202</v>
      </c>
      <c r="BA1168" s="6">
        <f t="shared" si="90"/>
        <v>0.32193928700201302</v>
      </c>
      <c r="BB1168" s="4" t="str">
        <f t="shared" si="92"/>
        <v/>
      </c>
      <c r="BC1168" t="str">
        <f t="shared" si="91"/>
        <v/>
      </c>
      <c r="BD1168" t="str">
        <f t="shared" si="93"/>
        <v/>
      </c>
      <c r="BE1168" t="str">
        <f t="shared" si="94"/>
        <v/>
      </c>
      <c r="BF1168" t="s">
        <v>39983</v>
      </c>
      <c r="BG1168" t="s">
        <v>39982</v>
      </c>
    </row>
    <row r="1169" spans="1:59" x14ac:dyDescent="0.2">
      <c r="A1169">
        <v>31.0204887390137</v>
      </c>
      <c r="B1169">
        <v>31.2642211914063</v>
      </c>
      <c r="C1169">
        <v>31.255918502807599</v>
      </c>
      <c r="D1169">
        <v>31.531202316284201</v>
      </c>
      <c r="E1169">
        <v>31.578937530517599</v>
      </c>
      <c r="F1169">
        <v>31.6362495422363</v>
      </c>
      <c r="I1169" t="s">
        <v>14257</v>
      </c>
      <c r="J1169" t="s">
        <v>14258</v>
      </c>
      <c r="K1169" t="s">
        <v>14259</v>
      </c>
      <c r="L1169" t="s">
        <v>3408</v>
      </c>
      <c r="M1169" t="s">
        <v>3409</v>
      </c>
      <c r="N1169" t="s">
        <v>547</v>
      </c>
      <c r="O1169" t="s">
        <v>548</v>
      </c>
      <c r="P1169" t="s">
        <v>665</v>
      </c>
      <c r="Q1169" t="s">
        <v>666</v>
      </c>
      <c r="R1169" t="s">
        <v>14260</v>
      </c>
      <c r="S1169" t="s">
        <v>14261</v>
      </c>
      <c r="T1169" t="s">
        <v>14262</v>
      </c>
      <c r="U1169" t="s">
        <v>14263</v>
      </c>
      <c r="Z1169" t="s">
        <v>14264</v>
      </c>
      <c r="AA1169" t="s">
        <v>14265</v>
      </c>
      <c r="AB1169">
        <v>35</v>
      </c>
      <c r="AC1169">
        <v>35</v>
      </c>
      <c r="AD1169">
        <v>34</v>
      </c>
      <c r="AE1169">
        <v>52</v>
      </c>
      <c r="AF1169">
        <v>52</v>
      </c>
      <c r="AG1169">
        <v>52</v>
      </c>
      <c r="AH1169">
        <v>82.593000000000004</v>
      </c>
      <c r="AI1169">
        <v>0</v>
      </c>
      <c r="AJ1169">
        <v>257.48</v>
      </c>
      <c r="AK1169">
        <v>16971000000</v>
      </c>
      <c r="AL1169">
        <v>159</v>
      </c>
      <c r="AM1169">
        <v>2.03187664925226</v>
      </c>
      <c r="AN1169">
        <v>0.14212631578947399</v>
      </c>
      <c r="AO1169">
        <v>0.40192031860351601</v>
      </c>
      <c r="AP1169">
        <v>4.7023351531026396</v>
      </c>
      <c r="AQ1169" t="s">
        <v>14266</v>
      </c>
      <c r="AR1169" t="s">
        <v>14266</v>
      </c>
      <c r="AS1169" t="s">
        <v>14267</v>
      </c>
      <c r="AT1169" t="s">
        <v>14268</v>
      </c>
      <c r="AU1169">
        <v>1234</v>
      </c>
      <c r="AV1169" t="s">
        <v>14269</v>
      </c>
      <c r="AW1169" t="s">
        <v>14267</v>
      </c>
      <c r="AY1169">
        <v>2.03187664925226</v>
      </c>
      <c r="AZ1169">
        <v>0.40192031860351601</v>
      </c>
      <c r="BA1169" s="6">
        <f t="shared" si="90"/>
        <v>0.32126542891755694</v>
      </c>
      <c r="BB1169" s="4" t="str">
        <f t="shared" si="92"/>
        <v/>
      </c>
      <c r="BC1169" t="str">
        <f t="shared" si="91"/>
        <v/>
      </c>
      <c r="BD1169" t="str">
        <f t="shared" si="93"/>
        <v/>
      </c>
      <c r="BE1169" t="str">
        <f t="shared" si="94"/>
        <v/>
      </c>
      <c r="BF1169" t="s">
        <v>14268</v>
      </c>
      <c r="BG1169" t="s">
        <v>14267</v>
      </c>
    </row>
    <row r="1170" spans="1:59" x14ac:dyDescent="0.2">
      <c r="A1170">
        <v>29.301122665405298</v>
      </c>
      <c r="B1170">
        <v>29.4551296234131</v>
      </c>
      <c r="C1170">
        <v>29.0624485015869</v>
      </c>
      <c r="D1170">
        <v>29.802843093872099</v>
      </c>
      <c r="E1170">
        <v>29.641513824462901</v>
      </c>
      <c r="F1170">
        <v>29.5799446105957</v>
      </c>
      <c r="I1170" t="s">
        <v>9061</v>
      </c>
      <c r="J1170" t="s">
        <v>9062</v>
      </c>
      <c r="K1170" t="s">
        <v>9063</v>
      </c>
      <c r="L1170" t="s">
        <v>122</v>
      </c>
      <c r="M1170" t="s">
        <v>123</v>
      </c>
      <c r="N1170" t="s">
        <v>208</v>
      </c>
      <c r="O1170" t="s">
        <v>209</v>
      </c>
      <c r="P1170" t="s">
        <v>326</v>
      </c>
      <c r="Q1170" t="s">
        <v>327</v>
      </c>
      <c r="R1170" t="s">
        <v>128</v>
      </c>
      <c r="S1170">
        <v>3000</v>
      </c>
      <c r="Z1170" t="s">
        <v>9064</v>
      </c>
      <c r="AA1170" t="s">
        <v>9065</v>
      </c>
      <c r="AB1170">
        <v>8</v>
      </c>
      <c r="AC1170">
        <v>8</v>
      </c>
      <c r="AD1170">
        <v>8</v>
      </c>
      <c r="AE1170">
        <v>25.2</v>
      </c>
      <c r="AF1170">
        <v>25.2</v>
      </c>
      <c r="AG1170">
        <v>25.2</v>
      </c>
      <c r="AH1170">
        <v>39.353999999999999</v>
      </c>
      <c r="AI1170">
        <v>0</v>
      </c>
      <c r="AJ1170">
        <v>26.361999999999998</v>
      </c>
      <c r="AK1170">
        <v>4534700000</v>
      </c>
      <c r="AL1170">
        <v>35</v>
      </c>
      <c r="AM1170">
        <v>1.41598592403965</v>
      </c>
      <c r="AN1170">
        <v>0.17697461928934</v>
      </c>
      <c r="AO1170">
        <v>0.40186691284179699</v>
      </c>
      <c r="AP1170">
        <v>3.0408049466999101</v>
      </c>
      <c r="AQ1170" t="s">
        <v>9066</v>
      </c>
      <c r="AR1170" t="s">
        <v>9066</v>
      </c>
      <c r="AS1170" t="s">
        <v>9067</v>
      </c>
      <c r="AT1170" t="s">
        <v>9068</v>
      </c>
      <c r="AU1170">
        <v>802</v>
      </c>
      <c r="AV1170" t="s">
        <v>9069</v>
      </c>
      <c r="AW1170" t="s">
        <v>9067</v>
      </c>
      <c r="AX1170" t="s">
        <v>9070</v>
      </c>
      <c r="AY1170">
        <v>1.41598592403965</v>
      </c>
      <c r="AZ1170">
        <v>0.40186691284179699</v>
      </c>
      <c r="BA1170" s="6">
        <f t="shared" si="90"/>
        <v>0.32121651914894711</v>
      </c>
      <c r="BB1170" s="4" t="str">
        <f t="shared" si="92"/>
        <v/>
      </c>
      <c r="BC1170" t="str">
        <f t="shared" si="91"/>
        <v/>
      </c>
      <c r="BD1170" t="str">
        <f t="shared" si="93"/>
        <v/>
      </c>
      <c r="BE1170" t="str">
        <f t="shared" si="94"/>
        <v/>
      </c>
      <c r="BF1170" t="s">
        <v>9068</v>
      </c>
      <c r="BG1170" t="s">
        <v>9067</v>
      </c>
    </row>
    <row r="1171" spans="1:59" x14ac:dyDescent="0.2">
      <c r="A1171">
        <v>29.342845916748001</v>
      </c>
      <c r="B1171">
        <v>29.253023147583001</v>
      </c>
      <c r="C1171">
        <v>28.970762252807599</v>
      </c>
      <c r="D1171">
        <v>29.857997894287099</v>
      </c>
      <c r="E1171">
        <v>29.601356506347699</v>
      </c>
      <c r="F1171">
        <v>29.312635421752901</v>
      </c>
      <c r="I1171" t="s">
        <v>24852</v>
      </c>
      <c r="J1171" t="s">
        <v>24853</v>
      </c>
      <c r="K1171" t="s">
        <v>24854</v>
      </c>
      <c r="N1171" t="s">
        <v>1020</v>
      </c>
      <c r="O1171" t="s">
        <v>1021</v>
      </c>
      <c r="P1171" t="s">
        <v>411</v>
      </c>
      <c r="Q1171" t="s">
        <v>412</v>
      </c>
      <c r="Z1171" t="s">
        <v>24855</v>
      </c>
      <c r="AA1171" t="s">
        <v>24856</v>
      </c>
      <c r="AB1171">
        <v>13</v>
      </c>
      <c r="AC1171">
        <v>13</v>
      </c>
      <c r="AD1171">
        <v>13</v>
      </c>
      <c r="AE1171">
        <v>26.1</v>
      </c>
      <c r="AF1171">
        <v>26.1</v>
      </c>
      <c r="AG1171">
        <v>26.1</v>
      </c>
      <c r="AH1171">
        <v>70.591999999999999</v>
      </c>
      <c r="AI1171">
        <v>0</v>
      </c>
      <c r="AJ1171">
        <v>34.823</v>
      </c>
      <c r="AK1171">
        <v>4301200000</v>
      </c>
      <c r="AL1171">
        <v>42</v>
      </c>
      <c r="AM1171">
        <v>0.97369447493769601</v>
      </c>
      <c r="AN1171">
        <v>0.268990196078431</v>
      </c>
      <c r="AO1171">
        <v>0.40178616841634002</v>
      </c>
      <c r="AP1171">
        <v>2.0781572329057298</v>
      </c>
      <c r="AQ1171" t="s">
        <v>24857</v>
      </c>
      <c r="AR1171" t="s">
        <v>24857</v>
      </c>
      <c r="AS1171" t="s">
        <v>24858</v>
      </c>
      <c r="AT1171" t="s">
        <v>24859</v>
      </c>
      <c r="AU1171">
        <v>2260</v>
      </c>
      <c r="AV1171" t="s">
        <v>24860</v>
      </c>
      <c r="AW1171" t="s">
        <v>24861</v>
      </c>
      <c r="AY1171">
        <v>0.97369447493769601</v>
      </c>
      <c r="AZ1171">
        <v>0.40178616841634002</v>
      </c>
      <c r="BA1171" s="6">
        <f t="shared" si="90"/>
        <v>0.3211425756748032</v>
      </c>
      <c r="BB1171" s="4" t="str">
        <f t="shared" si="92"/>
        <v/>
      </c>
      <c r="BC1171" t="str">
        <f t="shared" si="91"/>
        <v/>
      </c>
      <c r="BD1171" t="str">
        <f t="shared" si="93"/>
        <v/>
      </c>
      <c r="BE1171" t="str">
        <f t="shared" si="94"/>
        <v/>
      </c>
      <c r="BF1171" t="s">
        <v>24859</v>
      </c>
      <c r="BG1171" t="s">
        <v>24858</v>
      </c>
    </row>
    <row r="1172" spans="1:59" x14ac:dyDescent="0.2">
      <c r="A1172">
        <v>30.152671813964801</v>
      </c>
      <c r="B1172">
        <v>29.8011779785156</v>
      </c>
      <c r="C1172">
        <v>29.876558303833001</v>
      </c>
      <c r="D1172">
        <v>30.2354640960693</v>
      </c>
      <c r="E1172">
        <v>30.254623413085898</v>
      </c>
      <c r="F1172">
        <v>30.543054580688501</v>
      </c>
      <c r="I1172" t="s">
        <v>8234</v>
      </c>
      <c r="J1172" t="s">
        <v>8235</v>
      </c>
      <c r="K1172" t="s">
        <v>8236</v>
      </c>
      <c r="L1172" t="s">
        <v>8237</v>
      </c>
      <c r="M1172" t="s">
        <v>8238</v>
      </c>
      <c r="N1172" t="s">
        <v>61</v>
      </c>
      <c r="O1172" t="s">
        <v>62</v>
      </c>
      <c r="P1172" t="s">
        <v>1354</v>
      </c>
      <c r="Q1172" t="s">
        <v>1355</v>
      </c>
      <c r="R1172" t="s">
        <v>8239</v>
      </c>
      <c r="S1172" t="s">
        <v>8240</v>
      </c>
      <c r="T1172" t="s">
        <v>8241</v>
      </c>
      <c r="U1172" t="s">
        <v>8242</v>
      </c>
      <c r="Z1172" t="s">
        <v>1356</v>
      </c>
      <c r="AA1172" t="s">
        <v>1357</v>
      </c>
      <c r="AB1172">
        <v>7</v>
      </c>
      <c r="AC1172">
        <v>7</v>
      </c>
      <c r="AD1172">
        <v>7</v>
      </c>
      <c r="AE1172">
        <v>42.9</v>
      </c>
      <c r="AF1172">
        <v>42.9</v>
      </c>
      <c r="AG1172">
        <v>42.9</v>
      </c>
      <c r="AH1172">
        <v>11.737</v>
      </c>
      <c r="AI1172">
        <v>0</v>
      </c>
      <c r="AJ1172">
        <v>27.009</v>
      </c>
      <c r="AK1172">
        <v>7224400000</v>
      </c>
      <c r="AL1172">
        <v>48</v>
      </c>
      <c r="AM1172">
        <v>1.2875291798747099</v>
      </c>
      <c r="AN1172">
        <v>0.19635616438356199</v>
      </c>
      <c r="AO1172">
        <v>0.40091133117675798</v>
      </c>
      <c r="AP1172">
        <v>2.7461387110327902</v>
      </c>
      <c r="AQ1172" t="s">
        <v>8243</v>
      </c>
      <c r="AR1172" t="s">
        <v>8243</v>
      </c>
      <c r="AS1172" t="s">
        <v>1356</v>
      </c>
      <c r="AT1172" t="s">
        <v>8244</v>
      </c>
      <c r="AU1172">
        <v>741</v>
      </c>
      <c r="AV1172" t="s">
        <v>8245</v>
      </c>
      <c r="AW1172" t="s">
        <v>1356</v>
      </c>
      <c r="AX1172" t="s">
        <v>8246</v>
      </c>
      <c r="AY1172">
        <v>1.2875291798747099</v>
      </c>
      <c r="AZ1172">
        <v>0.40091133117675798</v>
      </c>
      <c r="BA1172" s="6">
        <f t="shared" ref="BA1172:BA1235" si="95">(2^AZ1172)-1</f>
        <v>0.32034168960161091</v>
      </c>
      <c r="BB1172" s="4" t="str">
        <f t="shared" si="92"/>
        <v/>
      </c>
      <c r="BC1172" t="str">
        <f t="shared" si="91"/>
        <v/>
      </c>
      <c r="BD1172" t="str">
        <f t="shared" si="93"/>
        <v/>
      </c>
      <c r="BE1172" t="str">
        <f t="shared" si="94"/>
        <v/>
      </c>
      <c r="BF1172" t="s">
        <v>8244</v>
      </c>
      <c r="BG1172" t="s">
        <v>1356</v>
      </c>
    </row>
    <row r="1173" spans="1:59" x14ac:dyDescent="0.2">
      <c r="A1173">
        <v>25.8507175445557</v>
      </c>
      <c r="B1173">
        <v>25.8800754547119</v>
      </c>
      <c r="C1173">
        <v>26.057447433471701</v>
      </c>
      <c r="D1173">
        <v>25.582878112793001</v>
      </c>
      <c r="E1173">
        <v>26.940780639648398</v>
      </c>
      <c r="F1173">
        <v>26.4662380218506</v>
      </c>
      <c r="I1173" t="s">
        <v>35065</v>
      </c>
      <c r="J1173" t="s">
        <v>2831</v>
      </c>
      <c r="K1173" t="s">
        <v>35066</v>
      </c>
      <c r="P1173" t="s">
        <v>27426</v>
      </c>
      <c r="Q1173" t="s">
        <v>27427</v>
      </c>
      <c r="R1173" t="s">
        <v>232</v>
      </c>
      <c r="S1173">
        <v>4131</v>
      </c>
      <c r="Z1173" t="s">
        <v>35067</v>
      </c>
      <c r="AA1173" t="s">
        <v>35068</v>
      </c>
      <c r="AB1173">
        <v>3</v>
      </c>
      <c r="AC1173">
        <v>3</v>
      </c>
      <c r="AD1173">
        <v>3</v>
      </c>
      <c r="AE1173">
        <v>7.9</v>
      </c>
      <c r="AF1173">
        <v>7.9</v>
      </c>
      <c r="AG1173">
        <v>7.9</v>
      </c>
      <c r="AH1173">
        <v>47.738999999999997</v>
      </c>
      <c r="AI1173">
        <v>0</v>
      </c>
      <c r="AJ1173">
        <v>10.026999999999999</v>
      </c>
      <c r="AK1173">
        <v>463890000</v>
      </c>
      <c r="AL1173">
        <v>9</v>
      </c>
      <c r="AM1173">
        <v>0.42412156943123103</v>
      </c>
      <c r="AN1173">
        <v>0.59295375954965801</v>
      </c>
      <c r="AO1173">
        <v>0.40055211385091</v>
      </c>
      <c r="AP1173">
        <v>0.99373674754598096</v>
      </c>
      <c r="AQ1173" t="s">
        <v>35069</v>
      </c>
      <c r="AR1173" t="s">
        <v>35069</v>
      </c>
      <c r="AS1173" t="s">
        <v>35070</v>
      </c>
      <c r="AT1173" t="s">
        <v>35071</v>
      </c>
      <c r="AU1173">
        <v>3488</v>
      </c>
      <c r="AV1173" t="s">
        <v>35072</v>
      </c>
      <c r="AW1173" t="s">
        <v>35073</v>
      </c>
      <c r="AY1173">
        <v>0.42412156943123103</v>
      </c>
      <c r="AZ1173">
        <v>0.40055211385091</v>
      </c>
      <c r="BA1173" s="6">
        <f t="shared" si="95"/>
        <v>0.32001297801974093</v>
      </c>
      <c r="BB1173" s="4" t="str">
        <f t="shared" si="92"/>
        <v/>
      </c>
      <c r="BC1173" t="str">
        <f t="shared" si="91"/>
        <v/>
      </c>
      <c r="BD1173" t="str">
        <f t="shared" si="93"/>
        <v/>
      </c>
      <c r="BE1173" t="str">
        <f t="shared" si="94"/>
        <v/>
      </c>
      <c r="BF1173" t="s">
        <v>35071</v>
      </c>
      <c r="BG1173" t="s">
        <v>35070</v>
      </c>
    </row>
    <row r="1174" spans="1:59" x14ac:dyDescent="0.2">
      <c r="A1174">
        <v>31.5840549468994</v>
      </c>
      <c r="B1174">
        <v>31.390743255615199</v>
      </c>
      <c r="C1174">
        <v>31.454444885253899</v>
      </c>
      <c r="D1174">
        <v>32.038097381591797</v>
      </c>
      <c r="E1174">
        <v>31.8393230438232</v>
      </c>
      <c r="F1174">
        <v>31.753421783447301</v>
      </c>
      <c r="I1174" t="s">
        <v>21342</v>
      </c>
      <c r="J1174" t="s">
        <v>21343</v>
      </c>
      <c r="K1174" t="s">
        <v>21344</v>
      </c>
      <c r="L1174" t="s">
        <v>651</v>
      </c>
      <c r="M1174" t="s">
        <v>652</v>
      </c>
      <c r="P1174" t="s">
        <v>4550</v>
      </c>
      <c r="Q1174" t="s">
        <v>4551</v>
      </c>
      <c r="R1174" t="s">
        <v>1108</v>
      </c>
      <c r="S1174">
        <v>3036</v>
      </c>
      <c r="Z1174" t="s">
        <v>21345</v>
      </c>
      <c r="AA1174" t="s">
        <v>21346</v>
      </c>
      <c r="AB1174">
        <v>34</v>
      </c>
      <c r="AC1174">
        <v>27</v>
      </c>
      <c r="AD1174">
        <v>24</v>
      </c>
      <c r="AE1174">
        <v>51.2</v>
      </c>
      <c r="AF1174">
        <v>46</v>
      </c>
      <c r="AG1174">
        <v>40.299999999999997</v>
      </c>
      <c r="AH1174">
        <v>80.784999999999997</v>
      </c>
      <c r="AI1174">
        <v>0</v>
      </c>
      <c r="AJ1174">
        <v>109.25</v>
      </c>
      <c r="AK1174">
        <v>20850000000</v>
      </c>
      <c r="AL1174">
        <v>134</v>
      </c>
      <c r="AM1174">
        <v>1.77004734937939</v>
      </c>
      <c r="AN1174">
        <v>0.15679461279461299</v>
      </c>
      <c r="AO1174">
        <v>0.40053304036458198</v>
      </c>
      <c r="AP1174">
        <v>3.9385417690602398</v>
      </c>
      <c r="AQ1174" t="s">
        <v>21347</v>
      </c>
      <c r="AR1174" t="s">
        <v>21347</v>
      </c>
      <c r="AS1174" t="s">
        <v>21348</v>
      </c>
      <c r="AT1174" t="s">
        <v>21349</v>
      </c>
      <c r="AU1174">
        <v>1897</v>
      </c>
      <c r="AV1174" t="s">
        <v>21350</v>
      </c>
      <c r="AW1174" t="s">
        <v>21348</v>
      </c>
      <c r="AY1174">
        <v>1.77004734937939</v>
      </c>
      <c r="AZ1174">
        <v>0.40053304036458198</v>
      </c>
      <c r="BA1174" s="6">
        <f t="shared" si="95"/>
        <v>0.31999552659560404</v>
      </c>
      <c r="BB1174" s="4" t="str">
        <f t="shared" si="92"/>
        <v/>
      </c>
      <c r="BC1174" t="str">
        <f t="shared" si="91"/>
        <v/>
      </c>
      <c r="BD1174" t="str">
        <f t="shared" si="93"/>
        <v/>
      </c>
      <c r="BE1174" t="str">
        <f t="shared" si="94"/>
        <v/>
      </c>
      <c r="BF1174" t="s">
        <v>21349</v>
      </c>
      <c r="BG1174" t="s">
        <v>21348</v>
      </c>
    </row>
    <row r="1175" spans="1:59" x14ac:dyDescent="0.2">
      <c r="A1175">
        <v>25.901985168456999</v>
      </c>
      <c r="B1175">
        <v>26.841941833496101</v>
      </c>
      <c r="C1175">
        <v>26.998088836669901</v>
      </c>
      <c r="D1175">
        <v>27.1187229156494</v>
      </c>
      <c r="E1175">
        <v>27.347902297973601</v>
      </c>
      <c r="F1175">
        <v>26.4765014648438</v>
      </c>
      <c r="I1175" t="s">
        <v>32543</v>
      </c>
      <c r="J1175" t="s">
        <v>32544</v>
      </c>
      <c r="K1175" t="s">
        <v>32545</v>
      </c>
      <c r="N1175" t="s">
        <v>110</v>
      </c>
      <c r="O1175" t="s">
        <v>111</v>
      </c>
      <c r="P1175" t="s">
        <v>32546</v>
      </c>
      <c r="Q1175" t="s">
        <v>32547</v>
      </c>
      <c r="R1175" t="s">
        <v>32548</v>
      </c>
      <c r="S1175" t="s">
        <v>32549</v>
      </c>
      <c r="V1175" t="s">
        <v>5786</v>
      </c>
      <c r="W1175" t="s">
        <v>5787</v>
      </c>
      <c r="Z1175" t="s">
        <v>932</v>
      </c>
      <c r="AA1175" t="s">
        <v>933</v>
      </c>
      <c r="AB1175">
        <v>5</v>
      </c>
      <c r="AC1175">
        <v>5</v>
      </c>
      <c r="AD1175">
        <v>5</v>
      </c>
      <c r="AE1175">
        <v>10.1</v>
      </c>
      <c r="AF1175">
        <v>10.1</v>
      </c>
      <c r="AG1175">
        <v>10.1</v>
      </c>
      <c r="AH1175">
        <v>89.63</v>
      </c>
      <c r="AI1175">
        <v>0</v>
      </c>
      <c r="AJ1175">
        <v>9.6964000000000006</v>
      </c>
      <c r="AK1175">
        <v>726950000</v>
      </c>
      <c r="AL1175">
        <v>13</v>
      </c>
      <c r="AM1175">
        <v>0.39269277816577602</v>
      </c>
      <c r="AN1175">
        <v>0.619152173913043</v>
      </c>
      <c r="AO1175">
        <v>0.40037027994791402</v>
      </c>
      <c r="AP1175">
        <v>0.93033161549125398</v>
      </c>
      <c r="AQ1175" t="s">
        <v>32550</v>
      </c>
      <c r="AR1175" t="s">
        <v>32550</v>
      </c>
      <c r="AS1175" t="s">
        <v>32551</v>
      </c>
      <c r="AT1175" t="s">
        <v>32552</v>
      </c>
      <c r="AU1175">
        <v>3183</v>
      </c>
      <c r="AV1175" t="s">
        <v>32553</v>
      </c>
      <c r="AW1175" t="s">
        <v>32551</v>
      </c>
      <c r="AY1175">
        <v>0.39269277816577602</v>
      </c>
      <c r="AZ1175">
        <v>0.40037027994791402</v>
      </c>
      <c r="BA1175" s="6">
        <f t="shared" si="95"/>
        <v>0.31984661716061513</v>
      </c>
      <c r="BB1175" s="4" t="str">
        <f t="shared" si="92"/>
        <v/>
      </c>
      <c r="BC1175" t="str">
        <f t="shared" si="91"/>
        <v/>
      </c>
      <c r="BD1175" t="str">
        <f t="shared" si="93"/>
        <v/>
      </c>
      <c r="BE1175" t="str">
        <f t="shared" si="94"/>
        <v/>
      </c>
      <c r="BF1175" t="s">
        <v>32552</v>
      </c>
      <c r="BG1175" t="s">
        <v>32551</v>
      </c>
    </row>
    <row r="1176" spans="1:59" x14ac:dyDescent="0.2">
      <c r="A1176">
        <v>30.8168830871582</v>
      </c>
      <c r="B1176">
        <v>30.508619308471701</v>
      </c>
      <c r="C1176">
        <v>30.210830688476602</v>
      </c>
      <c r="D1176">
        <v>31.245075225830099</v>
      </c>
      <c r="E1176">
        <v>30.9674682617188</v>
      </c>
      <c r="F1176">
        <v>30.524305343627901</v>
      </c>
      <c r="J1176" t="s">
        <v>61</v>
      </c>
      <c r="K1176" t="s">
        <v>34788</v>
      </c>
      <c r="N1176" t="s">
        <v>61</v>
      </c>
      <c r="O1176" t="s">
        <v>62</v>
      </c>
      <c r="P1176" t="s">
        <v>3432</v>
      </c>
      <c r="Q1176" t="s">
        <v>3433</v>
      </c>
      <c r="R1176" t="s">
        <v>980</v>
      </c>
      <c r="S1176">
        <v>3009</v>
      </c>
      <c r="Z1176" t="s">
        <v>34789</v>
      </c>
      <c r="AA1176" t="s">
        <v>34790</v>
      </c>
      <c r="AB1176">
        <v>9</v>
      </c>
      <c r="AC1176">
        <v>9</v>
      </c>
      <c r="AD1176">
        <v>9</v>
      </c>
      <c r="AE1176">
        <v>35.299999999999997</v>
      </c>
      <c r="AF1176">
        <v>35.299999999999997</v>
      </c>
      <c r="AG1176">
        <v>35.299999999999997</v>
      </c>
      <c r="AH1176">
        <v>35.368000000000002</v>
      </c>
      <c r="AI1176">
        <v>0</v>
      </c>
      <c r="AJ1176">
        <v>150.74</v>
      </c>
      <c r="AK1176">
        <v>10851000000</v>
      </c>
      <c r="AL1176">
        <v>45</v>
      </c>
      <c r="AM1176">
        <v>0.66371243924350998</v>
      </c>
      <c r="AN1176">
        <v>0.41261621041331198</v>
      </c>
      <c r="AO1176">
        <v>0.40017191569010502</v>
      </c>
      <c r="AP1176">
        <v>1.46449432043056</v>
      </c>
      <c r="AQ1176" t="s">
        <v>34791</v>
      </c>
      <c r="AR1176" t="s">
        <v>34791</v>
      </c>
      <c r="AS1176" t="s">
        <v>34792</v>
      </c>
      <c r="AT1176" t="s">
        <v>34793</v>
      </c>
      <c r="AU1176">
        <v>3455</v>
      </c>
      <c r="AV1176" t="s">
        <v>34794</v>
      </c>
      <c r="AW1176" t="s">
        <v>34792</v>
      </c>
      <c r="AY1176">
        <v>0.66371243924350998</v>
      </c>
      <c r="AZ1176">
        <v>0.40017191569010502</v>
      </c>
      <c r="BA1176" s="6">
        <f t="shared" si="95"/>
        <v>0.31966515649904226</v>
      </c>
      <c r="BB1176" s="4" t="str">
        <f t="shared" si="92"/>
        <v/>
      </c>
      <c r="BC1176" t="str">
        <f t="shared" si="91"/>
        <v/>
      </c>
      <c r="BD1176" t="str">
        <f t="shared" si="93"/>
        <v/>
      </c>
      <c r="BE1176" t="str">
        <f t="shared" si="94"/>
        <v/>
      </c>
      <c r="BF1176" t="s">
        <v>34793</v>
      </c>
      <c r="BG1176" t="s">
        <v>34792</v>
      </c>
    </row>
    <row r="1177" spans="1:59" x14ac:dyDescent="0.2">
      <c r="A1177">
        <v>35.229236602783203</v>
      </c>
      <c r="B1177">
        <v>35.276802062988303</v>
      </c>
      <c r="C1177">
        <v>34.881031036377003</v>
      </c>
      <c r="D1177">
        <v>35.587211608886697</v>
      </c>
      <c r="E1177">
        <v>35.5827026367188</v>
      </c>
      <c r="F1177">
        <v>35.415130615234403</v>
      </c>
      <c r="I1177" t="s">
        <v>26156</v>
      </c>
      <c r="J1177" t="s">
        <v>26157</v>
      </c>
      <c r="K1177" t="s">
        <v>26158</v>
      </c>
      <c r="L1177" t="s">
        <v>993</v>
      </c>
      <c r="M1177" t="s">
        <v>994</v>
      </c>
      <c r="N1177" t="s">
        <v>61</v>
      </c>
      <c r="O1177" t="s">
        <v>62</v>
      </c>
      <c r="P1177" t="s">
        <v>345</v>
      </c>
      <c r="Q1177" t="s">
        <v>346</v>
      </c>
      <c r="R1177" t="s">
        <v>468</v>
      </c>
      <c r="S1177" t="s">
        <v>1618</v>
      </c>
      <c r="T1177" t="s">
        <v>468</v>
      </c>
      <c r="U1177" t="s">
        <v>469</v>
      </c>
      <c r="V1177" t="s">
        <v>2567</v>
      </c>
      <c r="W1177" t="s">
        <v>2568</v>
      </c>
      <c r="Z1177" t="s">
        <v>26159</v>
      </c>
      <c r="AA1177" t="s">
        <v>26160</v>
      </c>
      <c r="AB1177">
        <v>149</v>
      </c>
      <c r="AC1177">
        <v>149</v>
      </c>
      <c r="AD1177">
        <v>149</v>
      </c>
      <c r="AE1177">
        <v>61.4</v>
      </c>
      <c r="AF1177">
        <v>61.4</v>
      </c>
      <c r="AG1177">
        <v>61.4</v>
      </c>
      <c r="AH1177">
        <v>273.60000000000002</v>
      </c>
      <c r="AI1177">
        <v>0</v>
      </c>
      <c r="AJ1177">
        <v>323.31</v>
      </c>
      <c r="AK1177">
        <v>262440000000</v>
      </c>
      <c r="AL1177">
        <v>1152</v>
      </c>
      <c r="AM1177">
        <v>1.36178567092397</v>
      </c>
      <c r="AN1177">
        <v>0.18741085271317801</v>
      </c>
      <c r="AO1177">
        <v>0.39932505289713999</v>
      </c>
      <c r="AP1177">
        <v>2.9147172352045501</v>
      </c>
      <c r="AQ1177" t="s">
        <v>26161</v>
      </c>
      <c r="AR1177" t="s">
        <v>26161</v>
      </c>
      <c r="AS1177" t="s">
        <v>26162</v>
      </c>
      <c r="AT1177" t="s">
        <v>26163</v>
      </c>
      <c r="AU1177">
        <v>2416</v>
      </c>
      <c r="AV1177" t="s">
        <v>26164</v>
      </c>
      <c r="AW1177" t="s">
        <v>26162</v>
      </c>
      <c r="AY1177">
        <v>1.36178567092397</v>
      </c>
      <c r="AZ1177">
        <v>0.39932505289713999</v>
      </c>
      <c r="BA1177" s="6">
        <f t="shared" si="95"/>
        <v>0.31889073963057779</v>
      </c>
      <c r="BB1177" s="4" t="str">
        <f t="shared" si="92"/>
        <v/>
      </c>
      <c r="BC1177" t="str">
        <f t="shared" si="91"/>
        <v/>
      </c>
      <c r="BD1177" t="str">
        <f t="shared" si="93"/>
        <v/>
      </c>
      <c r="BE1177" t="str">
        <f t="shared" si="94"/>
        <v/>
      </c>
      <c r="BF1177" t="s">
        <v>26163</v>
      </c>
      <c r="BG1177" t="s">
        <v>26162</v>
      </c>
    </row>
    <row r="1178" spans="1:59" x14ac:dyDescent="0.2">
      <c r="A1178">
        <v>29.685571670532202</v>
      </c>
      <c r="B1178">
        <v>29.8752841949463</v>
      </c>
      <c r="C1178">
        <v>29.634088516235401</v>
      </c>
      <c r="D1178">
        <v>30.032493591308601</v>
      </c>
      <c r="E1178">
        <v>30.234321594238299</v>
      </c>
      <c r="F1178">
        <v>30.125463485717798</v>
      </c>
      <c r="I1178" t="s">
        <v>14997</v>
      </c>
      <c r="J1178" t="s">
        <v>14998</v>
      </c>
      <c r="K1178" t="s">
        <v>14999</v>
      </c>
      <c r="N1178" t="s">
        <v>61</v>
      </c>
      <c r="O1178" t="s">
        <v>62</v>
      </c>
      <c r="P1178" t="s">
        <v>345</v>
      </c>
      <c r="Q1178" t="s">
        <v>346</v>
      </c>
      <c r="R1178" t="s">
        <v>10527</v>
      </c>
      <c r="S1178" t="s">
        <v>10528</v>
      </c>
      <c r="Z1178" t="s">
        <v>932</v>
      </c>
      <c r="AA1178" t="s">
        <v>933</v>
      </c>
      <c r="AB1178">
        <v>14</v>
      </c>
      <c r="AC1178">
        <v>14</v>
      </c>
      <c r="AD1178">
        <v>14</v>
      </c>
      <c r="AE1178">
        <v>24.5</v>
      </c>
      <c r="AF1178">
        <v>24.5</v>
      </c>
      <c r="AG1178">
        <v>24.5</v>
      </c>
      <c r="AH1178">
        <v>73.513999999999996</v>
      </c>
      <c r="AI1178">
        <v>0</v>
      </c>
      <c r="AJ1178">
        <v>103.2</v>
      </c>
      <c r="AK1178">
        <v>6214100000</v>
      </c>
      <c r="AL1178">
        <v>61</v>
      </c>
      <c r="AM1178">
        <v>1.8840347466663001</v>
      </c>
      <c r="AN1178">
        <v>0.14929032258064501</v>
      </c>
      <c r="AO1178">
        <v>0.39911142985025799</v>
      </c>
      <c r="AP1178">
        <v>4.2593211693161299</v>
      </c>
      <c r="AQ1178" t="s">
        <v>15000</v>
      </c>
      <c r="AR1178" t="s">
        <v>15000</v>
      </c>
      <c r="AS1178" t="s">
        <v>15001</v>
      </c>
      <c r="AT1178" t="s">
        <v>15002</v>
      </c>
      <c r="AU1178">
        <v>1304</v>
      </c>
      <c r="AV1178" t="s">
        <v>15003</v>
      </c>
      <c r="AW1178" t="s">
        <v>15001</v>
      </c>
      <c r="AY1178">
        <v>1.8840347466663001</v>
      </c>
      <c r="AZ1178">
        <v>0.39911142985025799</v>
      </c>
      <c r="BA1178" s="6">
        <f t="shared" si="95"/>
        <v>0.31869546301839535</v>
      </c>
      <c r="BB1178" s="4" t="str">
        <f t="shared" si="92"/>
        <v/>
      </c>
      <c r="BC1178" t="str">
        <f t="shared" si="91"/>
        <v/>
      </c>
      <c r="BD1178" t="str">
        <f t="shared" si="93"/>
        <v/>
      </c>
      <c r="BE1178" t="str">
        <f t="shared" si="94"/>
        <v/>
      </c>
      <c r="BF1178" t="s">
        <v>15002</v>
      </c>
      <c r="BG1178" t="s">
        <v>15001</v>
      </c>
    </row>
    <row r="1179" spans="1:59" x14ac:dyDescent="0.2">
      <c r="A1179">
        <v>31.356941223144499</v>
      </c>
      <c r="B1179">
        <v>30.995031356811499</v>
      </c>
      <c r="C1179">
        <v>30.6540336608887</v>
      </c>
      <c r="D1179">
        <v>31.6103000640869</v>
      </c>
      <c r="E1179">
        <v>31.352317810058601</v>
      </c>
      <c r="F1179">
        <v>31.2390537261963</v>
      </c>
      <c r="I1179" t="s">
        <v>35089</v>
      </c>
      <c r="J1179" t="s">
        <v>5668</v>
      </c>
      <c r="K1179" t="s">
        <v>35090</v>
      </c>
      <c r="L1179" t="s">
        <v>122</v>
      </c>
      <c r="M1179" t="s">
        <v>123</v>
      </c>
      <c r="P1179" t="s">
        <v>2169</v>
      </c>
      <c r="Q1179" t="s">
        <v>2170</v>
      </c>
      <c r="R1179" t="s">
        <v>980</v>
      </c>
      <c r="S1179">
        <v>3009</v>
      </c>
      <c r="Z1179" t="s">
        <v>35091</v>
      </c>
      <c r="AA1179" t="s">
        <v>35092</v>
      </c>
      <c r="AB1179">
        <v>16</v>
      </c>
      <c r="AC1179">
        <v>16</v>
      </c>
      <c r="AD1179">
        <v>16</v>
      </c>
      <c r="AE1179">
        <v>48.9</v>
      </c>
      <c r="AF1179">
        <v>48.9</v>
      </c>
      <c r="AG1179">
        <v>48.9</v>
      </c>
      <c r="AH1179">
        <v>47.707000000000001</v>
      </c>
      <c r="AI1179">
        <v>0</v>
      </c>
      <c r="AJ1179">
        <v>160.94</v>
      </c>
      <c r="AK1179">
        <v>15134000000</v>
      </c>
      <c r="AL1179">
        <v>105</v>
      </c>
      <c r="AM1179">
        <v>0.79799958171665597</v>
      </c>
      <c r="AN1179">
        <v>0.34591079508726602</v>
      </c>
      <c r="AO1179">
        <v>0.39855511983235897</v>
      </c>
      <c r="AP1179">
        <v>1.7271039157410699</v>
      </c>
      <c r="AQ1179" t="s">
        <v>35093</v>
      </c>
      <c r="AR1179" t="s">
        <v>35093</v>
      </c>
      <c r="AS1179" t="s">
        <v>35094</v>
      </c>
      <c r="AT1179" t="s">
        <v>35095</v>
      </c>
      <c r="AU1179">
        <v>3491</v>
      </c>
      <c r="AV1179" t="s">
        <v>35096</v>
      </c>
      <c r="AW1179" t="s">
        <v>35097</v>
      </c>
      <c r="AY1179">
        <v>0.79799958171665597</v>
      </c>
      <c r="AZ1179">
        <v>0.39855511983235897</v>
      </c>
      <c r="BA1179" s="6">
        <f t="shared" si="95"/>
        <v>0.31818706584952738</v>
      </c>
      <c r="BB1179" s="4" t="str">
        <f t="shared" si="92"/>
        <v/>
      </c>
      <c r="BC1179" t="str">
        <f t="shared" si="91"/>
        <v/>
      </c>
      <c r="BD1179" t="str">
        <f t="shared" si="93"/>
        <v/>
      </c>
      <c r="BE1179" t="str">
        <f t="shared" si="94"/>
        <v/>
      </c>
      <c r="BF1179" t="s">
        <v>35095</v>
      </c>
      <c r="BG1179" t="s">
        <v>35094</v>
      </c>
    </row>
    <row r="1180" spans="1:59" x14ac:dyDescent="0.2">
      <c r="A1180">
        <v>31.198999404907202</v>
      </c>
      <c r="B1180">
        <v>31.166385650634801</v>
      </c>
      <c r="C1180">
        <v>30.7132568359375</v>
      </c>
      <c r="D1180">
        <v>31.561199188232401</v>
      </c>
      <c r="E1180">
        <v>31.3885898590088</v>
      </c>
      <c r="F1180">
        <v>31.324316024780298</v>
      </c>
      <c r="I1180" t="s">
        <v>31028</v>
      </c>
      <c r="J1180" t="s">
        <v>31029</v>
      </c>
      <c r="K1180" t="s">
        <v>31030</v>
      </c>
      <c r="N1180" t="s">
        <v>31031</v>
      </c>
      <c r="O1180" t="s">
        <v>31032</v>
      </c>
      <c r="P1180" t="s">
        <v>31033</v>
      </c>
      <c r="Q1180" t="s">
        <v>31034</v>
      </c>
      <c r="R1180" t="s">
        <v>31035</v>
      </c>
      <c r="S1180" t="s">
        <v>31036</v>
      </c>
      <c r="T1180" t="s">
        <v>31037</v>
      </c>
      <c r="U1180" t="s">
        <v>31038</v>
      </c>
      <c r="Z1180" t="s">
        <v>31039</v>
      </c>
      <c r="AA1180" t="s">
        <v>31040</v>
      </c>
      <c r="AB1180">
        <v>34</v>
      </c>
      <c r="AC1180">
        <v>22</v>
      </c>
      <c r="AD1180">
        <v>22</v>
      </c>
      <c r="AE1180">
        <v>33.1</v>
      </c>
      <c r="AF1180">
        <v>24.3</v>
      </c>
      <c r="AG1180">
        <v>24.3</v>
      </c>
      <c r="AH1180">
        <v>122.87</v>
      </c>
      <c r="AI1180">
        <v>0</v>
      </c>
      <c r="AJ1180">
        <v>208.71</v>
      </c>
      <c r="AK1180">
        <v>15304000000</v>
      </c>
      <c r="AL1180">
        <v>110</v>
      </c>
      <c r="AM1180">
        <v>1.0893957916553301</v>
      </c>
      <c r="AN1180">
        <v>0.231700389105058</v>
      </c>
      <c r="AO1180">
        <v>0.39848772684733202</v>
      </c>
      <c r="AP1180">
        <v>2.3170894466240801</v>
      </c>
      <c r="AQ1180" t="s">
        <v>31041</v>
      </c>
      <c r="AR1180" t="s">
        <v>31042</v>
      </c>
      <c r="AS1180" t="s">
        <v>31043</v>
      </c>
      <c r="AT1180" t="s">
        <v>31044</v>
      </c>
      <c r="AU1180">
        <v>2997</v>
      </c>
      <c r="AV1180" t="s">
        <v>31045</v>
      </c>
      <c r="AW1180" t="s">
        <v>31046</v>
      </c>
      <c r="AX1180" t="s">
        <v>31047</v>
      </c>
      <c r="AY1180">
        <v>1.0893957916553301</v>
      </c>
      <c r="AZ1180">
        <v>0.39848772684733202</v>
      </c>
      <c r="BA1180" s="6">
        <f t="shared" si="95"/>
        <v>0.31812549047581129</v>
      </c>
      <c r="BB1180" s="4" t="str">
        <f t="shared" si="92"/>
        <v/>
      </c>
      <c r="BC1180" t="str">
        <f t="shared" si="91"/>
        <v/>
      </c>
      <c r="BD1180" t="str">
        <f t="shared" si="93"/>
        <v/>
      </c>
      <c r="BE1180" t="str">
        <f t="shared" si="94"/>
        <v/>
      </c>
      <c r="BF1180" t="s">
        <v>31044</v>
      </c>
      <c r="BG1180" t="s">
        <v>31043</v>
      </c>
    </row>
    <row r="1181" spans="1:59" x14ac:dyDescent="0.2">
      <c r="A1181">
        <v>32.907829284667997</v>
      </c>
      <c r="B1181">
        <v>32.899246215820298</v>
      </c>
      <c r="C1181">
        <v>32.575267791747997</v>
      </c>
      <c r="D1181">
        <v>33.279880523681598</v>
      </c>
      <c r="E1181">
        <v>33.323215484619098</v>
      </c>
      <c r="F1181">
        <v>32.974220275878899</v>
      </c>
      <c r="I1181" t="s">
        <v>37417</v>
      </c>
      <c r="J1181" t="s">
        <v>5600</v>
      </c>
      <c r="K1181" t="s">
        <v>37418</v>
      </c>
      <c r="L1181" t="s">
        <v>449</v>
      </c>
      <c r="M1181" t="s">
        <v>450</v>
      </c>
      <c r="P1181" t="s">
        <v>464</v>
      </c>
      <c r="Q1181" t="s">
        <v>465</v>
      </c>
      <c r="R1181" t="s">
        <v>1108</v>
      </c>
      <c r="S1181">
        <v>3036</v>
      </c>
      <c r="Z1181" t="s">
        <v>5604</v>
      </c>
      <c r="AA1181" t="s">
        <v>5605</v>
      </c>
      <c r="AB1181">
        <v>76</v>
      </c>
      <c r="AC1181">
        <v>76</v>
      </c>
      <c r="AD1181">
        <v>76</v>
      </c>
      <c r="AE1181">
        <v>54</v>
      </c>
      <c r="AF1181">
        <v>54</v>
      </c>
      <c r="AG1181">
        <v>54</v>
      </c>
      <c r="AH1181">
        <v>147.18</v>
      </c>
      <c r="AI1181">
        <v>0</v>
      </c>
      <c r="AJ1181">
        <v>323.31</v>
      </c>
      <c r="AK1181">
        <v>52081000000</v>
      </c>
      <c r="AL1181">
        <v>365</v>
      </c>
      <c r="AM1181">
        <v>1.2072900548857</v>
      </c>
      <c r="AN1181">
        <v>0.21022275449101799</v>
      </c>
      <c r="AO1181">
        <v>0.398324330647782</v>
      </c>
      <c r="AP1181">
        <v>2.5689832641898098</v>
      </c>
      <c r="AQ1181" t="s">
        <v>37419</v>
      </c>
      <c r="AR1181" t="s">
        <v>37419</v>
      </c>
      <c r="AS1181" t="s">
        <v>37420</v>
      </c>
      <c r="AT1181" t="s">
        <v>37421</v>
      </c>
      <c r="AU1181">
        <v>3778</v>
      </c>
      <c r="AV1181" t="s">
        <v>37422</v>
      </c>
      <c r="AW1181" t="s">
        <v>37420</v>
      </c>
      <c r="AX1181" t="s">
        <v>37423</v>
      </c>
      <c r="AY1181">
        <v>1.2072900548857</v>
      </c>
      <c r="AZ1181">
        <v>0.398324330647782</v>
      </c>
      <c r="BA1181" s="6">
        <f t="shared" si="95"/>
        <v>0.31797621118011477</v>
      </c>
      <c r="BB1181" s="4" t="str">
        <f t="shared" si="92"/>
        <v/>
      </c>
      <c r="BC1181" t="str">
        <f t="shared" si="91"/>
        <v/>
      </c>
      <c r="BD1181" t="str">
        <f t="shared" si="93"/>
        <v/>
      </c>
      <c r="BE1181" t="str">
        <f t="shared" si="94"/>
        <v/>
      </c>
      <c r="BF1181" t="s">
        <v>37421</v>
      </c>
      <c r="BG1181" t="s">
        <v>37420</v>
      </c>
    </row>
    <row r="1182" spans="1:59" x14ac:dyDescent="0.2">
      <c r="A1182">
        <v>28.748680114746101</v>
      </c>
      <c r="B1182">
        <v>28.441343307495099</v>
      </c>
      <c r="C1182">
        <v>28.260602951049801</v>
      </c>
      <c r="D1182">
        <v>29.087322235107401</v>
      </c>
      <c r="E1182">
        <v>28.883115768432599</v>
      </c>
      <c r="F1182">
        <v>28.674045562744102</v>
      </c>
      <c r="I1182" t="s">
        <v>33962</v>
      </c>
      <c r="K1182" t="s">
        <v>33963</v>
      </c>
      <c r="P1182" t="s">
        <v>2808</v>
      </c>
      <c r="Q1182" t="s">
        <v>2809</v>
      </c>
      <c r="R1182" t="s">
        <v>8464</v>
      </c>
      <c r="S1182">
        <v>3032</v>
      </c>
      <c r="Z1182" t="s">
        <v>33964</v>
      </c>
      <c r="AA1182" t="s">
        <v>33965</v>
      </c>
      <c r="AB1182">
        <v>9</v>
      </c>
      <c r="AC1182">
        <v>9</v>
      </c>
      <c r="AD1182">
        <v>9</v>
      </c>
      <c r="AE1182">
        <v>48.4</v>
      </c>
      <c r="AF1182">
        <v>48.4</v>
      </c>
      <c r="AG1182">
        <v>48.4</v>
      </c>
      <c r="AH1182">
        <v>26.047000000000001</v>
      </c>
      <c r="AI1182">
        <v>0</v>
      </c>
      <c r="AJ1182">
        <v>29.643999999999998</v>
      </c>
      <c r="AK1182">
        <v>2630900000</v>
      </c>
      <c r="AL1182">
        <v>33</v>
      </c>
      <c r="AM1182">
        <v>1.0047381230619099</v>
      </c>
      <c r="AN1182">
        <v>0.25731837791199302</v>
      </c>
      <c r="AO1182">
        <v>0.397952397664387</v>
      </c>
      <c r="AP1182">
        <v>2.1415546012651001</v>
      </c>
      <c r="AQ1182" t="s">
        <v>33966</v>
      </c>
      <c r="AR1182" t="s">
        <v>33966</v>
      </c>
      <c r="AS1182" t="s">
        <v>33967</v>
      </c>
      <c r="AT1182" t="s">
        <v>33968</v>
      </c>
      <c r="AU1182">
        <v>3352</v>
      </c>
      <c r="AV1182" t="s">
        <v>33969</v>
      </c>
      <c r="AW1182" t="s">
        <v>33970</v>
      </c>
      <c r="AY1182">
        <v>1.0047381230619099</v>
      </c>
      <c r="AZ1182">
        <v>0.397952397664387</v>
      </c>
      <c r="BA1182" s="6">
        <f t="shared" si="95"/>
        <v>0.31763647504175974</v>
      </c>
      <c r="BB1182" s="4" t="str">
        <f t="shared" si="92"/>
        <v/>
      </c>
      <c r="BC1182" t="str">
        <f t="shared" si="91"/>
        <v/>
      </c>
      <c r="BD1182" t="str">
        <f t="shared" si="93"/>
        <v/>
      </c>
      <c r="BE1182" t="str">
        <f t="shared" si="94"/>
        <v/>
      </c>
      <c r="BF1182" t="s">
        <v>33968</v>
      </c>
      <c r="BG1182" t="s">
        <v>33967</v>
      </c>
    </row>
    <row r="1183" spans="1:59" x14ac:dyDescent="0.2">
      <c r="A1183">
        <v>25.839300155639599</v>
      </c>
      <c r="B1183">
        <v>26.6646518707275</v>
      </c>
      <c r="C1183">
        <v>26.2115783691406</v>
      </c>
      <c r="D1183">
        <v>26.502244949340799</v>
      </c>
      <c r="E1183">
        <v>26.731950759887699</v>
      </c>
      <c r="F1183">
        <v>26.674114227294901</v>
      </c>
      <c r="I1183" t="s">
        <v>17646</v>
      </c>
      <c r="J1183" t="s">
        <v>17647</v>
      </c>
      <c r="K1183" t="s">
        <v>17648</v>
      </c>
      <c r="R1183" t="s">
        <v>6827</v>
      </c>
      <c r="S1183" t="s">
        <v>6828</v>
      </c>
      <c r="T1183" t="s">
        <v>3547</v>
      </c>
      <c r="U1183" t="s">
        <v>3548</v>
      </c>
      <c r="Z1183" t="s">
        <v>17649</v>
      </c>
      <c r="AA1183" t="s">
        <v>17650</v>
      </c>
      <c r="AB1183">
        <v>2</v>
      </c>
      <c r="AC1183">
        <v>2</v>
      </c>
      <c r="AD1183">
        <v>2</v>
      </c>
      <c r="AE1183">
        <v>19.5</v>
      </c>
      <c r="AF1183">
        <v>19.5</v>
      </c>
      <c r="AG1183">
        <v>19.5</v>
      </c>
      <c r="AH1183">
        <v>12.497</v>
      </c>
      <c r="AI1183">
        <v>0</v>
      </c>
      <c r="AJ1183">
        <v>11.657999999999999</v>
      </c>
      <c r="AK1183">
        <v>557720000</v>
      </c>
      <c r="AL1183">
        <v>8</v>
      </c>
      <c r="AM1183">
        <v>0.73347042067716794</v>
      </c>
      <c r="AN1183">
        <v>0.37873696682464503</v>
      </c>
      <c r="AO1183">
        <v>0.39759318033854302</v>
      </c>
      <c r="AP1183">
        <v>1.6005626905293899</v>
      </c>
      <c r="AQ1183" t="s">
        <v>17651</v>
      </c>
      <c r="AR1183" t="s">
        <v>17651</v>
      </c>
      <c r="AS1183" t="s">
        <v>17652</v>
      </c>
      <c r="AT1183" t="s">
        <v>17653</v>
      </c>
      <c r="AU1183">
        <v>1542</v>
      </c>
      <c r="AV1183" t="s">
        <v>17654</v>
      </c>
      <c r="AW1183" t="s">
        <v>17652</v>
      </c>
      <c r="AX1183" t="s">
        <v>17655</v>
      </c>
      <c r="AY1183">
        <v>0.73347042067716794</v>
      </c>
      <c r="AZ1183">
        <v>0.39759318033854302</v>
      </c>
      <c r="BA1183" s="6">
        <f t="shared" si="95"/>
        <v>0.31730843694870647</v>
      </c>
      <c r="BB1183" s="4" t="str">
        <f t="shared" si="92"/>
        <v/>
      </c>
      <c r="BC1183" t="str">
        <f t="shared" si="91"/>
        <v/>
      </c>
      <c r="BD1183" t="str">
        <f t="shared" si="93"/>
        <v/>
      </c>
      <c r="BE1183" t="str">
        <f t="shared" si="94"/>
        <v/>
      </c>
      <c r="BF1183" t="s">
        <v>17653</v>
      </c>
      <c r="BG1183" t="s">
        <v>17652</v>
      </c>
    </row>
    <row r="1184" spans="1:59" x14ac:dyDescent="0.2">
      <c r="A1184">
        <v>31.6727409362793</v>
      </c>
      <c r="B1184">
        <v>31.5367240905762</v>
      </c>
      <c r="C1184">
        <v>31.2765293121338</v>
      </c>
      <c r="D1184">
        <v>32.0811576843262</v>
      </c>
      <c r="E1184">
        <v>31.848157882690401</v>
      </c>
      <c r="F1184">
        <v>31.749431610107401</v>
      </c>
      <c r="I1184" t="s">
        <v>1165</v>
      </c>
      <c r="J1184" t="s">
        <v>61</v>
      </c>
      <c r="K1184" t="s">
        <v>1166</v>
      </c>
      <c r="N1184" t="s">
        <v>61</v>
      </c>
      <c r="O1184" t="s">
        <v>62</v>
      </c>
      <c r="P1184" t="s">
        <v>1167</v>
      </c>
      <c r="Q1184" t="s">
        <v>1168</v>
      </c>
      <c r="R1184" t="s">
        <v>1169</v>
      </c>
      <c r="S1184" t="s">
        <v>1170</v>
      </c>
      <c r="T1184" t="s">
        <v>1171</v>
      </c>
      <c r="U1184" t="s">
        <v>1172</v>
      </c>
      <c r="Z1184" t="s">
        <v>1173</v>
      </c>
      <c r="AA1184" t="s">
        <v>1174</v>
      </c>
      <c r="AB1184">
        <v>21</v>
      </c>
      <c r="AC1184">
        <v>21</v>
      </c>
      <c r="AD1184">
        <v>21</v>
      </c>
      <c r="AE1184">
        <v>35.1</v>
      </c>
      <c r="AF1184">
        <v>35.1</v>
      </c>
      <c r="AG1184">
        <v>35.1</v>
      </c>
      <c r="AH1184">
        <v>78.863</v>
      </c>
      <c r="AI1184">
        <v>0</v>
      </c>
      <c r="AJ1184">
        <v>302.14</v>
      </c>
      <c r="AK1184">
        <v>21159000000</v>
      </c>
      <c r="AL1184">
        <v>132</v>
      </c>
      <c r="AM1184">
        <v>1.22667017407379</v>
      </c>
      <c r="AN1184">
        <v>0.20559213759213801</v>
      </c>
      <c r="AO1184">
        <v>0.39758427937825402</v>
      </c>
      <c r="AP1184">
        <v>2.6113208905406702</v>
      </c>
      <c r="AQ1184" t="s">
        <v>1175</v>
      </c>
      <c r="AR1184" t="s">
        <v>1175</v>
      </c>
      <c r="AS1184" t="s">
        <v>1176</v>
      </c>
      <c r="AT1184" t="s">
        <v>1177</v>
      </c>
      <c r="AU1184">
        <v>146</v>
      </c>
      <c r="AV1184" t="s">
        <v>1178</v>
      </c>
      <c r="AW1184" t="s">
        <v>1176</v>
      </c>
      <c r="AY1184">
        <v>1.22667017407379</v>
      </c>
      <c r="AZ1184">
        <v>0.39758427937825402</v>
      </c>
      <c r="BA1184" s="6">
        <f t="shared" si="95"/>
        <v>0.31730030960815103</v>
      </c>
      <c r="BB1184" s="4" t="str">
        <f t="shared" si="92"/>
        <v/>
      </c>
      <c r="BC1184" t="str">
        <f t="shared" si="91"/>
        <v/>
      </c>
      <c r="BD1184" t="str">
        <f t="shared" si="93"/>
        <v/>
      </c>
      <c r="BE1184" t="str">
        <f t="shared" si="94"/>
        <v/>
      </c>
      <c r="BF1184" t="s">
        <v>1177</v>
      </c>
      <c r="BG1184" t="s">
        <v>1176</v>
      </c>
    </row>
    <row r="1185" spans="1:59" x14ac:dyDescent="0.2">
      <c r="A1185">
        <v>31.5711345672607</v>
      </c>
      <c r="B1185">
        <v>31.523838043212901</v>
      </c>
      <c r="C1185">
        <v>31.525053024291999</v>
      </c>
      <c r="D1185">
        <v>32.043582916259801</v>
      </c>
      <c r="E1185">
        <v>31.930406570434599</v>
      </c>
      <c r="F1185">
        <v>31.838272094726602</v>
      </c>
      <c r="J1185" t="s">
        <v>1363</v>
      </c>
      <c r="K1185" t="s">
        <v>24687</v>
      </c>
      <c r="P1185" t="s">
        <v>24687</v>
      </c>
      <c r="Q1185" t="s">
        <v>24688</v>
      </c>
      <c r="Z1185" t="s">
        <v>27381</v>
      </c>
      <c r="AA1185" t="s">
        <v>27382</v>
      </c>
      <c r="AB1185">
        <v>14</v>
      </c>
      <c r="AC1185">
        <v>14</v>
      </c>
      <c r="AD1185">
        <v>10</v>
      </c>
      <c r="AE1185">
        <v>65</v>
      </c>
      <c r="AF1185">
        <v>65</v>
      </c>
      <c r="AG1185">
        <v>57.6</v>
      </c>
      <c r="AH1185">
        <v>25.463999999999999</v>
      </c>
      <c r="AI1185">
        <v>0</v>
      </c>
      <c r="AJ1185">
        <v>65.153999999999996</v>
      </c>
      <c r="AK1185">
        <v>21727000000</v>
      </c>
      <c r="AL1185">
        <v>96</v>
      </c>
      <c r="AM1185">
        <v>2.5328325293643901</v>
      </c>
      <c r="AN1185">
        <v>0.119179487179487</v>
      </c>
      <c r="AO1185">
        <v>0.397411982218426</v>
      </c>
      <c r="AP1185">
        <v>6.47475781867323</v>
      </c>
      <c r="AQ1185" t="s">
        <v>31596</v>
      </c>
      <c r="AR1185" t="s">
        <v>31596</v>
      </c>
      <c r="AS1185" t="s">
        <v>31597</v>
      </c>
      <c r="AT1185" t="s">
        <v>31598</v>
      </c>
      <c r="AU1185">
        <v>3062</v>
      </c>
      <c r="AV1185" t="s">
        <v>31599</v>
      </c>
      <c r="AW1185" t="s">
        <v>31597</v>
      </c>
      <c r="AY1185">
        <v>2.5328325293643901</v>
      </c>
      <c r="AZ1185">
        <v>0.397411982218426</v>
      </c>
      <c r="BA1185" s="6">
        <f t="shared" si="95"/>
        <v>0.31714299739520224</v>
      </c>
      <c r="BB1185" s="4" t="str">
        <f t="shared" si="92"/>
        <v/>
      </c>
      <c r="BC1185" t="str">
        <f t="shared" si="91"/>
        <v/>
      </c>
      <c r="BD1185" t="str">
        <f t="shared" si="93"/>
        <v/>
      </c>
      <c r="BE1185" t="str">
        <f t="shared" si="94"/>
        <v/>
      </c>
      <c r="BF1185" t="s">
        <v>31598</v>
      </c>
      <c r="BG1185" t="s">
        <v>31597</v>
      </c>
    </row>
    <row r="1186" spans="1:59" x14ac:dyDescent="0.2">
      <c r="A1186">
        <v>32.302555084228501</v>
      </c>
      <c r="B1186">
        <v>32.325763702392599</v>
      </c>
      <c r="C1186">
        <v>31.8111896514893</v>
      </c>
      <c r="D1186">
        <v>32.665157318115199</v>
      </c>
      <c r="E1186">
        <v>32.513191223144503</v>
      </c>
      <c r="F1186">
        <v>32.453170776367202</v>
      </c>
      <c r="I1186" t="s">
        <v>34470</v>
      </c>
      <c r="J1186" t="s">
        <v>61</v>
      </c>
      <c r="K1186" t="s">
        <v>34471</v>
      </c>
      <c r="L1186" t="s">
        <v>176</v>
      </c>
      <c r="M1186" t="s">
        <v>177</v>
      </c>
      <c r="N1186" t="s">
        <v>61</v>
      </c>
      <c r="O1186" t="s">
        <v>62</v>
      </c>
      <c r="P1186" t="s">
        <v>15033</v>
      </c>
      <c r="Q1186" t="s">
        <v>15034</v>
      </c>
      <c r="R1186" t="s">
        <v>1184</v>
      </c>
      <c r="S1186" t="s">
        <v>1185</v>
      </c>
      <c r="T1186" t="s">
        <v>1171</v>
      </c>
      <c r="U1186" t="s">
        <v>1172</v>
      </c>
      <c r="AB1186">
        <v>40</v>
      </c>
      <c r="AC1186">
        <v>40</v>
      </c>
      <c r="AD1186">
        <v>40</v>
      </c>
      <c r="AE1186">
        <v>61.2</v>
      </c>
      <c r="AF1186">
        <v>61.2</v>
      </c>
      <c r="AG1186">
        <v>61.2</v>
      </c>
      <c r="AH1186">
        <v>87.977000000000004</v>
      </c>
      <c r="AI1186">
        <v>0</v>
      </c>
      <c r="AJ1186">
        <v>323.31</v>
      </c>
      <c r="AK1186">
        <v>33269000000</v>
      </c>
      <c r="AL1186">
        <v>244</v>
      </c>
      <c r="AM1186">
        <v>1.04115580573046</v>
      </c>
      <c r="AN1186">
        <v>0.242345076784101</v>
      </c>
      <c r="AO1186">
        <v>0.39733695983886702</v>
      </c>
      <c r="AP1186">
        <v>2.2165689921330198</v>
      </c>
      <c r="AQ1186" t="s">
        <v>34472</v>
      </c>
      <c r="AR1186" t="s">
        <v>34473</v>
      </c>
      <c r="AS1186" t="s">
        <v>34474</v>
      </c>
      <c r="AT1186" t="s">
        <v>34475</v>
      </c>
      <c r="AU1186">
        <v>3415</v>
      </c>
      <c r="AV1186" t="s">
        <v>34476</v>
      </c>
      <c r="AW1186" t="s">
        <v>34477</v>
      </c>
      <c r="AY1186">
        <v>1.04115580573046</v>
      </c>
      <c r="AZ1186">
        <v>0.39733695983886702</v>
      </c>
      <c r="BA1186" s="6">
        <f t="shared" si="95"/>
        <v>0.31707450569747242</v>
      </c>
      <c r="BB1186" s="4" t="str">
        <f t="shared" si="92"/>
        <v/>
      </c>
      <c r="BC1186" t="str">
        <f t="shared" si="91"/>
        <v/>
      </c>
      <c r="BD1186" t="str">
        <f t="shared" si="93"/>
        <v/>
      </c>
      <c r="BE1186" t="str">
        <f t="shared" si="94"/>
        <v/>
      </c>
      <c r="BF1186" t="s">
        <v>34475</v>
      </c>
      <c r="BG1186" t="s">
        <v>34474</v>
      </c>
    </row>
    <row r="1187" spans="1:59" x14ac:dyDescent="0.2">
      <c r="A1187">
        <v>28.926855087280298</v>
      </c>
      <c r="B1187">
        <v>28.9827766418457</v>
      </c>
      <c r="C1187">
        <v>28.2600193023682</v>
      </c>
      <c r="D1187">
        <v>29.598503112793001</v>
      </c>
      <c r="E1187">
        <v>29.0626544952393</v>
      </c>
      <c r="F1187">
        <v>28.700017929077099</v>
      </c>
      <c r="J1187" t="s">
        <v>61</v>
      </c>
      <c r="K1187" t="s">
        <v>26322</v>
      </c>
      <c r="N1187" t="s">
        <v>61</v>
      </c>
      <c r="O1187" t="s">
        <v>62</v>
      </c>
      <c r="P1187" t="s">
        <v>26323</v>
      </c>
      <c r="Q1187" t="s">
        <v>26324</v>
      </c>
      <c r="AB1187">
        <v>12</v>
      </c>
      <c r="AC1187">
        <v>12</v>
      </c>
      <c r="AD1187">
        <v>12</v>
      </c>
      <c r="AE1187">
        <v>46.4</v>
      </c>
      <c r="AF1187">
        <v>46.4</v>
      </c>
      <c r="AG1187">
        <v>46.4</v>
      </c>
      <c r="AH1187">
        <v>33.231000000000002</v>
      </c>
      <c r="AI1187">
        <v>0</v>
      </c>
      <c r="AJ1187">
        <v>36.838999999999999</v>
      </c>
      <c r="AK1187">
        <v>3172000000</v>
      </c>
      <c r="AL1187">
        <v>35</v>
      </c>
      <c r="AM1187">
        <v>0.49621267519234302</v>
      </c>
      <c r="AN1187">
        <v>0.53192829033668598</v>
      </c>
      <c r="AO1187">
        <v>0.39717483520507801</v>
      </c>
      <c r="AP1187">
        <v>1.1370849442831501</v>
      </c>
      <c r="AQ1187" t="s">
        <v>26325</v>
      </c>
      <c r="AR1187" t="s">
        <v>26325</v>
      </c>
      <c r="AS1187" t="s">
        <v>26326</v>
      </c>
      <c r="AT1187" t="s">
        <v>26327</v>
      </c>
      <c r="AU1187">
        <v>2438</v>
      </c>
      <c r="AV1187" t="s">
        <v>26328</v>
      </c>
      <c r="AW1187" t="s">
        <v>26326</v>
      </c>
      <c r="AY1187">
        <v>0.49621267519234302</v>
      </c>
      <c r="AZ1187">
        <v>0.39717483520507801</v>
      </c>
      <c r="BA1187" s="6">
        <f t="shared" si="95"/>
        <v>0.316926506142164</v>
      </c>
      <c r="BB1187" s="4" t="str">
        <f t="shared" si="92"/>
        <v/>
      </c>
      <c r="BC1187" t="str">
        <f t="shared" si="91"/>
        <v/>
      </c>
      <c r="BD1187" t="str">
        <f t="shared" si="93"/>
        <v/>
      </c>
      <c r="BE1187" t="str">
        <f t="shared" si="94"/>
        <v/>
      </c>
      <c r="BF1187" t="s">
        <v>26327</v>
      </c>
      <c r="BG1187" t="s">
        <v>26326</v>
      </c>
    </row>
    <row r="1188" spans="1:59" x14ac:dyDescent="0.2">
      <c r="A1188">
        <v>26.737764358520501</v>
      </c>
      <c r="B1188">
        <v>26.298048019409201</v>
      </c>
      <c r="C1188">
        <v>26.040176391601602</v>
      </c>
      <c r="D1188">
        <v>27.027492523193398</v>
      </c>
      <c r="E1188">
        <v>26.788803100585898</v>
      </c>
      <c r="F1188">
        <v>26.451032638549801</v>
      </c>
      <c r="I1188" t="s">
        <v>32916</v>
      </c>
      <c r="J1188" t="s">
        <v>4726</v>
      </c>
      <c r="K1188" t="s">
        <v>32917</v>
      </c>
      <c r="N1188" t="s">
        <v>110</v>
      </c>
      <c r="O1188" t="s">
        <v>111</v>
      </c>
      <c r="P1188" t="s">
        <v>3511</v>
      </c>
      <c r="Q1188" t="s">
        <v>3512</v>
      </c>
      <c r="R1188" t="s">
        <v>128</v>
      </c>
      <c r="S1188">
        <v>3000</v>
      </c>
      <c r="V1188" t="s">
        <v>12085</v>
      </c>
      <c r="W1188" t="s">
        <v>12086</v>
      </c>
      <c r="Z1188" t="s">
        <v>5140</v>
      </c>
      <c r="AA1188" t="s">
        <v>5141</v>
      </c>
      <c r="AB1188">
        <v>6</v>
      </c>
      <c r="AC1188">
        <v>6</v>
      </c>
      <c r="AD1188">
        <v>6</v>
      </c>
      <c r="AE1188">
        <v>5.6</v>
      </c>
      <c r="AF1188">
        <v>5.6</v>
      </c>
      <c r="AG1188">
        <v>5.6</v>
      </c>
      <c r="AH1188">
        <v>163.82</v>
      </c>
      <c r="AI1188">
        <v>0</v>
      </c>
      <c r="AJ1188">
        <v>17.457999999999998</v>
      </c>
      <c r="AK1188">
        <v>607900000</v>
      </c>
      <c r="AL1188">
        <v>16</v>
      </c>
      <c r="AM1188">
        <v>0.68554486378407398</v>
      </c>
      <c r="AN1188">
        <v>0.40136558548653101</v>
      </c>
      <c r="AO1188">
        <v>0.397113164265953</v>
      </c>
      <c r="AP1188">
        <v>1.5070321065593899</v>
      </c>
      <c r="AQ1188" t="s">
        <v>32918</v>
      </c>
      <c r="AR1188" t="s">
        <v>32918</v>
      </c>
      <c r="AS1188" t="s">
        <v>32919</v>
      </c>
      <c r="AT1188" t="s">
        <v>32920</v>
      </c>
      <c r="AU1188">
        <v>3230</v>
      </c>
      <c r="AV1188" t="s">
        <v>32921</v>
      </c>
      <c r="AW1188" t="s">
        <v>32919</v>
      </c>
      <c r="AY1188">
        <v>0.68554486378407398</v>
      </c>
      <c r="AZ1188">
        <v>0.397113164265953</v>
      </c>
      <c r="BA1188" s="6">
        <f t="shared" si="95"/>
        <v>0.31687021263851856</v>
      </c>
      <c r="BB1188" s="4" t="str">
        <f t="shared" si="92"/>
        <v/>
      </c>
      <c r="BC1188" t="str">
        <f t="shared" si="91"/>
        <v/>
      </c>
      <c r="BD1188" t="str">
        <f t="shared" si="93"/>
        <v/>
      </c>
      <c r="BE1188" t="str">
        <f t="shared" si="94"/>
        <v/>
      </c>
      <c r="BF1188" t="s">
        <v>32920</v>
      </c>
      <c r="BG1188" t="s">
        <v>32919</v>
      </c>
    </row>
    <row r="1189" spans="1:59" x14ac:dyDescent="0.2">
      <c r="A1189">
        <v>24.221328735351602</v>
      </c>
      <c r="B1189">
        <v>23.6820678710938</v>
      </c>
      <c r="C1189">
        <v>23.8583278656006</v>
      </c>
      <c r="D1189">
        <v>24.3761692047119</v>
      </c>
      <c r="E1189">
        <v>24.37477684021</v>
      </c>
      <c r="F1189">
        <v>24.201948165893601</v>
      </c>
      <c r="I1189" t="s">
        <v>19669</v>
      </c>
      <c r="J1189" t="s">
        <v>19670</v>
      </c>
      <c r="K1189" t="s">
        <v>411</v>
      </c>
      <c r="N1189" t="s">
        <v>5862</v>
      </c>
      <c r="O1189" t="s">
        <v>5863</v>
      </c>
      <c r="P1189" t="s">
        <v>411</v>
      </c>
      <c r="Q1189" t="s">
        <v>412</v>
      </c>
      <c r="R1189" t="s">
        <v>19671</v>
      </c>
      <c r="S1189" t="s">
        <v>19672</v>
      </c>
      <c r="T1189" t="s">
        <v>19673</v>
      </c>
      <c r="U1189" t="s">
        <v>19674</v>
      </c>
      <c r="Z1189" t="s">
        <v>9426</v>
      </c>
      <c r="AA1189" t="s">
        <v>9427</v>
      </c>
      <c r="AB1189">
        <v>2</v>
      </c>
      <c r="AC1189">
        <v>2</v>
      </c>
      <c r="AD1189">
        <v>2</v>
      </c>
      <c r="AE1189">
        <v>16.8</v>
      </c>
      <c r="AF1189">
        <v>16.8</v>
      </c>
      <c r="AG1189">
        <v>16.8</v>
      </c>
      <c r="AH1189">
        <v>12.999000000000001</v>
      </c>
      <c r="AI1189">
        <v>1.7469E-3</v>
      </c>
      <c r="AJ1189">
        <v>2.4462000000000002</v>
      </c>
      <c r="AK1189">
        <v>111050000</v>
      </c>
      <c r="AL1189">
        <v>1</v>
      </c>
      <c r="AM1189">
        <v>1.10503678661099</v>
      </c>
      <c r="AN1189">
        <v>0.22671840796019899</v>
      </c>
      <c r="AO1189">
        <v>0.39705657958984403</v>
      </c>
      <c r="AP1189">
        <v>2.3499817355828698</v>
      </c>
      <c r="AQ1189" t="s">
        <v>19675</v>
      </c>
      <c r="AR1189" t="s">
        <v>19675</v>
      </c>
      <c r="AS1189" t="s">
        <v>19676</v>
      </c>
      <c r="AT1189" t="s">
        <v>19677</v>
      </c>
      <c r="AU1189">
        <v>1740</v>
      </c>
      <c r="AV1189" t="s">
        <v>19678</v>
      </c>
      <c r="AW1189" t="s">
        <v>19676</v>
      </c>
      <c r="AY1189">
        <v>1.10503678661099</v>
      </c>
      <c r="AZ1189">
        <v>0.39705657958984403</v>
      </c>
      <c r="BA1189" s="6">
        <f t="shared" si="95"/>
        <v>0.31681856401488151</v>
      </c>
      <c r="BB1189" s="4" t="str">
        <f t="shared" si="92"/>
        <v/>
      </c>
      <c r="BC1189" t="str">
        <f t="shared" si="91"/>
        <v/>
      </c>
      <c r="BD1189" t="str">
        <f t="shared" si="93"/>
        <v/>
      </c>
      <c r="BE1189" t="str">
        <f t="shared" si="94"/>
        <v/>
      </c>
      <c r="BF1189" t="s">
        <v>19677</v>
      </c>
      <c r="BG1189" t="s">
        <v>19676</v>
      </c>
    </row>
    <row r="1190" spans="1:59" x14ac:dyDescent="0.2">
      <c r="A1190">
        <v>30.0773735046387</v>
      </c>
      <c r="B1190">
        <v>30.183998107910199</v>
      </c>
      <c r="C1190">
        <v>29.607666015625</v>
      </c>
      <c r="D1190">
        <v>30.490276336669901</v>
      </c>
      <c r="E1190">
        <v>30.378755569458001</v>
      </c>
      <c r="F1190">
        <v>30.1901340484619</v>
      </c>
      <c r="I1190" t="s">
        <v>23135</v>
      </c>
      <c r="J1190" t="s">
        <v>23136</v>
      </c>
      <c r="K1190" t="s">
        <v>23137</v>
      </c>
      <c r="P1190" t="s">
        <v>196</v>
      </c>
      <c r="Q1190" t="s">
        <v>197</v>
      </c>
      <c r="R1190" t="s">
        <v>23138</v>
      </c>
      <c r="S1190" t="s">
        <v>23139</v>
      </c>
      <c r="T1190" t="s">
        <v>11693</v>
      </c>
      <c r="U1190" t="s">
        <v>11694</v>
      </c>
      <c r="Z1190" t="s">
        <v>12107</v>
      </c>
      <c r="AA1190" t="s">
        <v>23140</v>
      </c>
      <c r="AB1190">
        <v>16</v>
      </c>
      <c r="AC1190">
        <v>16</v>
      </c>
      <c r="AD1190">
        <v>16</v>
      </c>
      <c r="AE1190">
        <v>30.7</v>
      </c>
      <c r="AF1190">
        <v>30.7</v>
      </c>
      <c r="AG1190">
        <v>30.7</v>
      </c>
      <c r="AH1190">
        <v>51.4</v>
      </c>
      <c r="AI1190">
        <v>0</v>
      </c>
      <c r="AJ1190">
        <v>169.43</v>
      </c>
      <c r="AK1190">
        <v>7300300000</v>
      </c>
      <c r="AL1190">
        <v>75</v>
      </c>
      <c r="AM1190">
        <v>0.939296478213827</v>
      </c>
      <c r="AN1190">
        <v>0.283655712050078</v>
      </c>
      <c r="AO1190">
        <v>0.39670944213867199</v>
      </c>
      <c r="AP1190">
        <v>2.0084545074300801</v>
      </c>
      <c r="AQ1190" t="s">
        <v>23141</v>
      </c>
      <c r="AR1190" t="s">
        <v>23141</v>
      </c>
      <c r="AS1190" t="s">
        <v>23142</v>
      </c>
      <c r="AT1190" t="s">
        <v>23143</v>
      </c>
      <c r="AU1190">
        <v>2075</v>
      </c>
      <c r="AV1190" t="s">
        <v>23144</v>
      </c>
      <c r="AW1190" t="s">
        <v>23142</v>
      </c>
      <c r="AY1190">
        <v>0.939296478213827</v>
      </c>
      <c r="AZ1190">
        <v>0.39670944213867199</v>
      </c>
      <c r="BA1190" s="6">
        <f t="shared" si="95"/>
        <v>0.31650175274411385</v>
      </c>
      <c r="BB1190" s="4" t="str">
        <f t="shared" si="92"/>
        <v/>
      </c>
      <c r="BC1190" t="str">
        <f t="shared" si="91"/>
        <v/>
      </c>
      <c r="BD1190" t="str">
        <f t="shared" si="93"/>
        <v/>
      </c>
      <c r="BE1190" t="str">
        <f t="shared" si="94"/>
        <v/>
      </c>
      <c r="BF1190" t="s">
        <v>23143</v>
      </c>
      <c r="BG1190" t="s">
        <v>23142</v>
      </c>
    </row>
    <row r="1191" spans="1:59" x14ac:dyDescent="0.2">
      <c r="A1191">
        <v>31.2264194488525</v>
      </c>
      <c r="B1191">
        <v>31.165727615356399</v>
      </c>
      <c r="C1191">
        <v>30.924222946166999</v>
      </c>
      <c r="D1191">
        <v>31.700538635253899</v>
      </c>
      <c r="E1191">
        <v>31.5571403503418</v>
      </c>
      <c r="F1191">
        <v>31.248132705688501</v>
      </c>
      <c r="I1191" t="s">
        <v>38740</v>
      </c>
      <c r="J1191" t="s">
        <v>61</v>
      </c>
      <c r="K1191" t="s">
        <v>38741</v>
      </c>
      <c r="N1191" t="s">
        <v>61</v>
      </c>
      <c r="O1191" t="s">
        <v>62</v>
      </c>
      <c r="P1191" t="s">
        <v>63</v>
      </c>
      <c r="Q1191" t="s">
        <v>64</v>
      </c>
      <c r="R1191" t="s">
        <v>2528</v>
      </c>
      <c r="S1191" t="s">
        <v>2529</v>
      </c>
      <c r="T1191" t="s">
        <v>2530</v>
      </c>
      <c r="U1191" t="s">
        <v>2531</v>
      </c>
      <c r="Z1191" t="s">
        <v>38742</v>
      </c>
      <c r="AA1191" t="s">
        <v>38743</v>
      </c>
      <c r="AB1191">
        <v>27</v>
      </c>
      <c r="AC1191">
        <v>27</v>
      </c>
      <c r="AD1191">
        <v>27</v>
      </c>
      <c r="AE1191">
        <v>45.1</v>
      </c>
      <c r="AF1191">
        <v>45.1</v>
      </c>
      <c r="AG1191">
        <v>45.1</v>
      </c>
      <c r="AH1191">
        <v>88.486000000000004</v>
      </c>
      <c r="AI1191">
        <v>0</v>
      </c>
      <c r="AJ1191">
        <v>198.33</v>
      </c>
      <c r="AK1191">
        <v>16159000000</v>
      </c>
      <c r="AL1191">
        <v>119</v>
      </c>
      <c r="AM1191">
        <v>1.1489319526134201</v>
      </c>
      <c r="AN1191">
        <v>0.21782515991471199</v>
      </c>
      <c r="AO1191">
        <v>0.39648056030273399</v>
      </c>
      <c r="AP1191">
        <v>2.4431255120226698</v>
      </c>
      <c r="AQ1191" t="s">
        <v>38744</v>
      </c>
      <c r="AR1191" t="s">
        <v>38744</v>
      </c>
      <c r="AS1191" t="s">
        <v>38745</v>
      </c>
      <c r="AT1191" t="s">
        <v>38746</v>
      </c>
      <c r="AU1191">
        <v>3944</v>
      </c>
      <c r="AV1191" t="s">
        <v>38747</v>
      </c>
      <c r="AW1191" t="s">
        <v>38745</v>
      </c>
      <c r="AY1191">
        <v>1.1489319526134201</v>
      </c>
      <c r="AZ1191">
        <v>0.39648056030273399</v>
      </c>
      <c r="BA1191" s="6">
        <f t="shared" si="95"/>
        <v>0.31629290788874553</v>
      </c>
      <c r="BB1191" s="4" t="str">
        <f t="shared" si="92"/>
        <v/>
      </c>
      <c r="BC1191" t="str">
        <f t="shared" si="91"/>
        <v/>
      </c>
      <c r="BD1191" t="str">
        <f t="shared" si="93"/>
        <v/>
      </c>
      <c r="BE1191" t="str">
        <f t="shared" si="94"/>
        <v/>
      </c>
      <c r="BF1191" t="s">
        <v>38746</v>
      </c>
      <c r="BG1191" t="s">
        <v>38745</v>
      </c>
    </row>
    <row r="1192" spans="1:59" x14ac:dyDescent="0.2">
      <c r="A1192">
        <v>28.942991256713899</v>
      </c>
      <c r="B1192">
        <v>28.583839416503899</v>
      </c>
      <c r="C1192">
        <v>28.437618255615199</v>
      </c>
      <c r="D1192">
        <v>29.398134231567401</v>
      </c>
      <c r="E1192">
        <v>29.108015060424801</v>
      </c>
      <c r="F1192">
        <v>28.647222518920898</v>
      </c>
      <c r="I1192" t="s">
        <v>27298</v>
      </c>
      <c r="J1192" t="s">
        <v>61</v>
      </c>
      <c r="K1192" t="s">
        <v>411</v>
      </c>
      <c r="N1192" t="s">
        <v>61</v>
      </c>
      <c r="O1192" t="s">
        <v>62</v>
      </c>
      <c r="P1192" t="s">
        <v>411</v>
      </c>
      <c r="Q1192" t="s">
        <v>412</v>
      </c>
      <c r="AB1192">
        <v>8</v>
      </c>
      <c r="AC1192">
        <v>8</v>
      </c>
      <c r="AD1192">
        <v>8</v>
      </c>
      <c r="AE1192">
        <v>18.600000000000001</v>
      </c>
      <c r="AF1192">
        <v>18.600000000000001</v>
      </c>
      <c r="AG1192">
        <v>18.600000000000001</v>
      </c>
      <c r="AH1192">
        <v>64.844999999999999</v>
      </c>
      <c r="AI1192">
        <v>0</v>
      </c>
      <c r="AJ1192">
        <v>38.825000000000003</v>
      </c>
      <c r="AK1192">
        <v>2988500000</v>
      </c>
      <c r="AL1192">
        <v>22</v>
      </c>
      <c r="AM1192">
        <v>0.67899408971375397</v>
      </c>
      <c r="AN1192">
        <v>0.40347058823529403</v>
      </c>
      <c r="AO1192">
        <v>0.39630762736002401</v>
      </c>
      <c r="AP1192">
        <v>1.4942657627038101</v>
      </c>
      <c r="AQ1192" t="s">
        <v>27299</v>
      </c>
      <c r="AR1192" t="s">
        <v>27299</v>
      </c>
      <c r="AS1192" t="s">
        <v>27300</v>
      </c>
      <c r="AT1192" t="s">
        <v>27301</v>
      </c>
      <c r="AU1192">
        <v>2554</v>
      </c>
      <c r="AV1192" t="s">
        <v>27302</v>
      </c>
      <c r="AW1192" t="s">
        <v>27303</v>
      </c>
      <c r="AY1192">
        <v>0.67899408971375397</v>
      </c>
      <c r="AZ1192">
        <v>0.39630762736002401</v>
      </c>
      <c r="BA1192" s="6">
        <f t="shared" si="95"/>
        <v>0.3161351359706861</v>
      </c>
      <c r="BB1192" s="4" t="str">
        <f t="shared" si="92"/>
        <v/>
      </c>
      <c r="BC1192" t="str">
        <f t="shared" si="91"/>
        <v/>
      </c>
      <c r="BD1192" t="str">
        <f t="shared" si="93"/>
        <v/>
      </c>
      <c r="BE1192" t="str">
        <f t="shared" si="94"/>
        <v/>
      </c>
      <c r="BF1192" t="s">
        <v>27301</v>
      </c>
      <c r="BG1192" t="s">
        <v>27300</v>
      </c>
    </row>
    <row r="1193" spans="1:59" x14ac:dyDescent="0.2">
      <c r="A1193">
        <v>27.6274929046631</v>
      </c>
      <c r="B1193">
        <v>27.568193435668899</v>
      </c>
      <c r="C1193">
        <v>27.168729782104499</v>
      </c>
      <c r="D1193">
        <v>27.820493698120099</v>
      </c>
      <c r="E1193">
        <v>28.414819717407202</v>
      </c>
      <c r="F1193">
        <v>27.317949295043899</v>
      </c>
      <c r="I1193" t="s">
        <v>41383</v>
      </c>
      <c r="J1193" t="s">
        <v>61</v>
      </c>
      <c r="K1193" t="s">
        <v>436</v>
      </c>
      <c r="L1193" t="s">
        <v>1310</v>
      </c>
      <c r="M1193" t="s">
        <v>1311</v>
      </c>
      <c r="N1193" t="s">
        <v>61</v>
      </c>
      <c r="O1193" t="s">
        <v>62</v>
      </c>
      <c r="P1193" t="s">
        <v>436</v>
      </c>
      <c r="Q1193" t="s">
        <v>439</v>
      </c>
      <c r="R1193" t="s">
        <v>468</v>
      </c>
      <c r="S1193">
        <v>3041</v>
      </c>
      <c r="Z1193" t="s">
        <v>41384</v>
      </c>
      <c r="AA1193" t="s">
        <v>41385</v>
      </c>
      <c r="AB1193">
        <v>5</v>
      </c>
      <c r="AC1193">
        <v>5</v>
      </c>
      <c r="AD1193">
        <v>5</v>
      </c>
      <c r="AE1193">
        <v>42.9</v>
      </c>
      <c r="AF1193">
        <v>42.9</v>
      </c>
      <c r="AG1193">
        <v>42.9</v>
      </c>
      <c r="AH1193">
        <v>13.178000000000001</v>
      </c>
      <c r="AI1193">
        <v>0</v>
      </c>
      <c r="AJ1193">
        <v>10.597</v>
      </c>
      <c r="AK1193">
        <v>1319400000</v>
      </c>
      <c r="AL1193">
        <v>13</v>
      </c>
      <c r="AM1193">
        <v>0.49671161750381398</v>
      </c>
      <c r="AN1193">
        <v>0.53137007874015796</v>
      </c>
      <c r="AO1193">
        <v>0.39628219604492199</v>
      </c>
      <c r="AP1193">
        <v>1.1380691122003701</v>
      </c>
      <c r="AQ1193" t="s">
        <v>41386</v>
      </c>
      <c r="AR1193" t="s">
        <v>41386</v>
      </c>
      <c r="AS1193" t="s">
        <v>41387</v>
      </c>
      <c r="AT1193" t="s">
        <v>41388</v>
      </c>
      <c r="AU1193">
        <v>4257</v>
      </c>
      <c r="AV1193" t="s">
        <v>41389</v>
      </c>
      <c r="AW1193" t="s">
        <v>41387</v>
      </c>
      <c r="AY1193">
        <v>0.49671161750381398</v>
      </c>
      <c r="AZ1193">
        <v>0.39628219604492199</v>
      </c>
      <c r="BA1193" s="6">
        <f t="shared" si="95"/>
        <v>0.31611193581306107</v>
      </c>
      <c r="BB1193" s="4" t="str">
        <f t="shared" si="92"/>
        <v/>
      </c>
      <c r="BC1193" t="str">
        <f t="shared" si="91"/>
        <v/>
      </c>
      <c r="BD1193" t="str">
        <f t="shared" si="93"/>
        <v/>
      </c>
      <c r="BE1193" t="str">
        <f t="shared" si="94"/>
        <v/>
      </c>
      <c r="BF1193" t="s">
        <v>41388</v>
      </c>
      <c r="BG1193" t="s">
        <v>41387</v>
      </c>
    </row>
    <row r="1194" spans="1:59" x14ac:dyDescent="0.2">
      <c r="A1194">
        <v>27.1501560211182</v>
      </c>
      <c r="B1194">
        <v>27.209089279174801</v>
      </c>
      <c r="C1194">
        <v>26.797981262206999</v>
      </c>
      <c r="D1194">
        <v>27.776807785034201</v>
      </c>
      <c r="E1194">
        <v>27.809129714965799</v>
      </c>
      <c r="F1194">
        <v>26.7593879699707</v>
      </c>
      <c r="I1194" t="s">
        <v>28067</v>
      </c>
      <c r="J1194" t="s">
        <v>28068</v>
      </c>
      <c r="K1194" t="s">
        <v>28069</v>
      </c>
      <c r="P1194" t="s">
        <v>1354</v>
      </c>
      <c r="Q1194" t="s">
        <v>1355</v>
      </c>
      <c r="R1194" t="s">
        <v>232</v>
      </c>
      <c r="S1194">
        <v>4131</v>
      </c>
      <c r="Z1194" t="s">
        <v>28070</v>
      </c>
      <c r="AA1194" t="s">
        <v>28071</v>
      </c>
      <c r="AB1194">
        <v>3</v>
      </c>
      <c r="AC1194">
        <v>3</v>
      </c>
      <c r="AD1194">
        <v>3</v>
      </c>
      <c r="AE1194">
        <v>10</v>
      </c>
      <c r="AF1194">
        <v>10</v>
      </c>
      <c r="AG1194">
        <v>10</v>
      </c>
      <c r="AH1194">
        <v>46.323</v>
      </c>
      <c r="AI1194">
        <v>0</v>
      </c>
      <c r="AJ1194">
        <v>7.1752000000000002</v>
      </c>
      <c r="AK1194">
        <v>999490000</v>
      </c>
      <c r="AL1194">
        <v>8</v>
      </c>
      <c r="AM1194">
        <v>0.465761363699704</v>
      </c>
      <c r="AN1194">
        <v>0.55643397813288498</v>
      </c>
      <c r="AO1194">
        <v>0.39603296915689901</v>
      </c>
      <c r="AP1194">
        <v>1.07683418597736</v>
      </c>
      <c r="AQ1194" t="s">
        <v>28072</v>
      </c>
      <c r="AR1194" t="s">
        <v>28072</v>
      </c>
      <c r="AS1194" t="s">
        <v>28073</v>
      </c>
      <c r="AT1194" t="s">
        <v>28074</v>
      </c>
      <c r="AU1194">
        <v>2644</v>
      </c>
      <c r="AV1194" t="s">
        <v>28075</v>
      </c>
      <c r="AW1194" t="s">
        <v>28073</v>
      </c>
      <c r="AY1194">
        <v>0.465761363699704</v>
      </c>
      <c r="AZ1194">
        <v>0.39603296915689901</v>
      </c>
      <c r="BA1194" s="6">
        <f t="shared" si="95"/>
        <v>0.31588459590938567</v>
      </c>
      <c r="BB1194" s="4" t="str">
        <f t="shared" si="92"/>
        <v/>
      </c>
      <c r="BC1194" t="str">
        <f t="shared" si="91"/>
        <v/>
      </c>
      <c r="BD1194" t="str">
        <f t="shared" si="93"/>
        <v/>
      </c>
      <c r="BE1194" t="str">
        <f t="shared" si="94"/>
        <v/>
      </c>
      <c r="BF1194" t="s">
        <v>28074</v>
      </c>
      <c r="BG1194" t="s">
        <v>28073</v>
      </c>
    </row>
    <row r="1195" spans="1:59" x14ac:dyDescent="0.2">
      <c r="A1195">
        <v>32.091156005859403</v>
      </c>
      <c r="B1195">
        <v>31.671180725097699</v>
      </c>
      <c r="C1195">
        <v>31.542131423950199</v>
      </c>
      <c r="D1195">
        <v>32.243373870849602</v>
      </c>
      <c r="E1195">
        <v>32.155990600585902</v>
      </c>
      <c r="F1195">
        <v>32.092952728271499</v>
      </c>
      <c r="I1195" t="s">
        <v>14135</v>
      </c>
      <c r="J1195" t="s">
        <v>14136</v>
      </c>
      <c r="K1195" t="s">
        <v>14137</v>
      </c>
      <c r="N1195" t="s">
        <v>784</v>
      </c>
      <c r="O1195" t="s">
        <v>785</v>
      </c>
      <c r="P1195" t="s">
        <v>14138</v>
      </c>
      <c r="Q1195" t="s">
        <v>14139</v>
      </c>
      <c r="R1195" t="s">
        <v>1108</v>
      </c>
      <c r="S1195">
        <v>3036</v>
      </c>
      <c r="Z1195" t="s">
        <v>14140</v>
      </c>
      <c r="AA1195" t="s">
        <v>14141</v>
      </c>
      <c r="AB1195">
        <v>18</v>
      </c>
      <c r="AC1195">
        <v>18</v>
      </c>
      <c r="AD1195">
        <v>18</v>
      </c>
      <c r="AE1195">
        <v>65.400000000000006</v>
      </c>
      <c r="AF1195">
        <v>65.400000000000006</v>
      </c>
      <c r="AG1195">
        <v>65.400000000000006</v>
      </c>
      <c r="AH1195">
        <v>22.225000000000001</v>
      </c>
      <c r="AI1195">
        <v>0</v>
      </c>
      <c r="AJ1195">
        <v>209.05</v>
      </c>
      <c r="AK1195">
        <v>25572000000</v>
      </c>
      <c r="AL1195">
        <v>131</v>
      </c>
      <c r="AM1195">
        <v>1.0861695088591401</v>
      </c>
      <c r="AN1195">
        <v>0.232344627299129</v>
      </c>
      <c r="AO1195">
        <v>0.39594968159993699</v>
      </c>
      <c r="AP1195">
        <v>2.3103234960337802</v>
      </c>
      <c r="AQ1195" t="s">
        <v>14142</v>
      </c>
      <c r="AR1195" t="s">
        <v>14142</v>
      </c>
      <c r="AS1195" t="s">
        <v>14143</v>
      </c>
      <c r="AT1195" t="s">
        <v>14144</v>
      </c>
      <c r="AU1195">
        <v>1223</v>
      </c>
      <c r="AV1195" t="s">
        <v>14145</v>
      </c>
      <c r="AW1195" t="s">
        <v>14143</v>
      </c>
      <c r="AY1195">
        <v>1.0861695088591401</v>
      </c>
      <c r="AZ1195">
        <v>0.39594968159993699</v>
      </c>
      <c r="BA1195" s="6">
        <f t="shared" si="95"/>
        <v>0.31580863138004966</v>
      </c>
      <c r="BB1195" s="4" t="str">
        <f t="shared" si="92"/>
        <v/>
      </c>
      <c r="BC1195" t="str">
        <f t="shared" si="91"/>
        <v/>
      </c>
      <c r="BD1195" t="str">
        <f t="shared" si="93"/>
        <v/>
      </c>
      <c r="BE1195" t="str">
        <f t="shared" si="94"/>
        <v/>
      </c>
      <c r="BF1195" t="s">
        <v>14144</v>
      </c>
      <c r="BG1195" t="s">
        <v>14143</v>
      </c>
    </row>
    <row r="1196" spans="1:59" x14ac:dyDescent="0.2">
      <c r="A1196">
        <v>27.211967468261701</v>
      </c>
      <c r="B1196">
        <v>26.6719570159912</v>
      </c>
      <c r="C1196">
        <v>26.369329452514599</v>
      </c>
      <c r="D1196">
        <v>27.622125625610401</v>
      </c>
      <c r="E1196">
        <v>27.2011623382568</v>
      </c>
      <c r="F1196">
        <v>26.616947174072301</v>
      </c>
      <c r="I1196" t="s">
        <v>40098</v>
      </c>
      <c r="J1196" t="s">
        <v>40099</v>
      </c>
      <c r="K1196" t="s">
        <v>40100</v>
      </c>
      <c r="L1196" t="s">
        <v>449</v>
      </c>
      <c r="M1196" t="s">
        <v>450</v>
      </c>
      <c r="N1196" t="s">
        <v>40101</v>
      </c>
      <c r="O1196" t="s">
        <v>40102</v>
      </c>
      <c r="P1196" t="s">
        <v>21361</v>
      </c>
      <c r="Q1196" t="s">
        <v>21362</v>
      </c>
      <c r="R1196" t="s">
        <v>1108</v>
      </c>
      <c r="S1196">
        <v>3036</v>
      </c>
      <c r="Z1196" t="s">
        <v>40103</v>
      </c>
      <c r="AA1196" t="s">
        <v>40104</v>
      </c>
      <c r="AB1196">
        <v>7</v>
      </c>
      <c r="AC1196">
        <v>7</v>
      </c>
      <c r="AD1196">
        <v>7</v>
      </c>
      <c r="AE1196">
        <v>5.6</v>
      </c>
      <c r="AF1196">
        <v>5.6</v>
      </c>
      <c r="AG1196">
        <v>5.6</v>
      </c>
      <c r="AH1196">
        <v>176.75</v>
      </c>
      <c r="AI1196">
        <v>0</v>
      </c>
      <c r="AJ1196">
        <v>15.778</v>
      </c>
      <c r="AK1196">
        <v>812880000</v>
      </c>
      <c r="AL1196">
        <v>17</v>
      </c>
      <c r="AM1196">
        <v>0.44556670864978798</v>
      </c>
      <c r="AN1196">
        <v>0.57383779333058904</v>
      </c>
      <c r="AO1196">
        <v>0.395660400390625</v>
      </c>
      <c r="AP1196">
        <v>1.0366480566771199</v>
      </c>
      <c r="AQ1196" t="s">
        <v>40105</v>
      </c>
      <c r="AR1196" t="s">
        <v>40105</v>
      </c>
      <c r="AS1196" t="s">
        <v>40106</v>
      </c>
      <c r="AT1196" t="s">
        <v>40107</v>
      </c>
      <c r="AU1196">
        <v>4102</v>
      </c>
      <c r="AV1196" t="s">
        <v>40108</v>
      </c>
      <c r="AW1196" t="s">
        <v>40109</v>
      </c>
      <c r="AX1196" t="s">
        <v>40107</v>
      </c>
      <c r="AY1196">
        <v>0.44556670864978798</v>
      </c>
      <c r="AZ1196">
        <v>0.395660400390625</v>
      </c>
      <c r="BA1196" s="6">
        <f t="shared" si="95"/>
        <v>0.31554481917990307</v>
      </c>
      <c r="BB1196" s="4" t="str">
        <f t="shared" si="92"/>
        <v/>
      </c>
      <c r="BC1196" t="str">
        <f t="shared" si="91"/>
        <v/>
      </c>
      <c r="BD1196" t="str">
        <f t="shared" si="93"/>
        <v/>
      </c>
      <c r="BE1196" t="str">
        <f t="shared" si="94"/>
        <v/>
      </c>
      <c r="BF1196" t="s">
        <v>40107</v>
      </c>
      <c r="BG1196" t="s">
        <v>40106</v>
      </c>
    </row>
    <row r="1197" spans="1:59" x14ac:dyDescent="0.2">
      <c r="A1197">
        <v>29.402248382568398</v>
      </c>
      <c r="B1197">
        <v>29.660882949829102</v>
      </c>
      <c r="C1197">
        <v>29.1385097503662</v>
      </c>
      <c r="D1197">
        <v>29.856246948242202</v>
      </c>
      <c r="E1197">
        <v>29.797115325927699</v>
      </c>
      <c r="F1197">
        <v>29.7338752746582</v>
      </c>
      <c r="I1197" t="s">
        <v>41159</v>
      </c>
      <c r="J1197" t="s">
        <v>61</v>
      </c>
      <c r="K1197" t="s">
        <v>41160</v>
      </c>
      <c r="N1197" t="s">
        <v>61</v>
      </c>
      <c r="O1197" t="s">
        <v>62</v>
      </c>
      <c r="P1197" t="s">
        <v>4635</v>
      </c>
      <c r="Q1197" t="s">
        <v>4636</v>
      </c>
      <c r="R1197" t="s">
        <v>266</v>
      </c>
      <c r="S1197" t="s">
        <v>267</v>
      </c>
      <c r="T1197" t="s">
        <v>268</v>
      </c>
      <c r="U1197" t="s">
        <v>269</v>
      </c>
      <c r="Z1197" t="s">
        <v>41161</v>
      </c>
      <c r="AA1197" t="s">
        <v>41162</v>
      </c>
      <c r="AB1197">
        <v>5</v>
      </c>
      <c r="AC1197">
        <v>5</v>
      </c>
      <c r="AD1197">
        <v>5</v>
      </c>
      <c r="AE1197">
        <v>28.7</v>
      </c>
      <c r="AF1197">
        <v>28.7</v>
      </c>
      <c r="AG1197">
        <v>28.7</v>
      </c>
      <c r="AH1197">
        <v>21.452000000000002</v>
      </c>
      <c r="AI1197">
        <v>0</v>
      </c>
      <c r="AJ1197">
        <v>20.382000000000001</v>
      </c>
      <c r="AK1197">
        <v>4947000000</v>
      </c>
      <c r="AL1197">
        <v>32</v>
      </c>
      <c r="AM1197">
        <v>1.1992982322054799</v>
      </c>
      <c r="AN1197">
        <v>0.21008411214953299</v>
      </c>
      <c r="AO1197">
        <v>0.39519882202148399</v>
      </c>
      <c r="AP1197">
        <v>2.5516048509737601</v>
      </c>
      <c r="AQ1197" t="s">
        <v>41163</v>
      </c>
      <c r="AR1197" t="s">
        <v>41163</v>
      </c>
      <c r="AS1197" t="s">
        <v>41164</v>
      </c>
      <c r="AT1197" t="s">
        <v>41165</v>
      </c>
      <c r="AU1197">
        <v>4230</v>
      </c>
      <c r="AV1197" t="s">
        <v>41166</v>
      </c>
      <c r="AW1197" t="s">
        <v>41164</v>
      </c>
      <c r="AY1197">
        <v>1.1992982322054799</v>
      </c>
      <c r="AZ1197">
        <v>0.39519882202148399</v>
      </c>
      <c r="BA1197" s="6">
        <f t="shared" si="95"/>
        <v>0.31512398879878845</v>
      </c>
      <c r="BB1197" s="4" t="str">
        <f t="shared" si="92"/>
        <v/>
      </c>
      <c r="BC1197" t="str">
        <f t="shared" si="91"/>
        <v/>
      </c>
      <c r="BD1197" t="str">
        <f t="shared" si="93"/>
        <v/>
      </c>
      <c r="BE1197" t="str">
        <f t="shared" si="94"/>
        <v/>
      </c>
      <c r="BF1197" t="s">
        <v>41165</v>
      </c>
      <c r="BG1197" t="s">
        <v>41164</v>
      </c>
    </row>
    <row r="1198" spans="1:59" x14ac:dyDescent="0.2">
      <c r="A1198">
        <v>33.718452453613303</v>
      </c>
      <c r="B1198">
        <v>33.544437408447301</v>
      </c>
      <c r="C1198">
        <v>33.324287414550803</v>
      </c>
      <c r="D1198">
        <v>34.002445220947301</v>
      </c>
      <c r="E1198">
        <v>33.969028472900398</v>
      </c>
      <c r="F1198">
        <v>33.800777435302699</v>
      </c>
      <c r="I1198" t="s">
        <v>1973</v>
      </c>
      <c r="J1198" t="s">
        <v>26819</v>
      </c>
      <c r="K1198" t="s">
        <v>26820</v>
      </c>
      <c r="N1198" t="s">
        <v>11339</v>
      </c>
      <c r="O1198" t="s">
        <v>11340</v>
      </c>
      <c r="P1198" t="s">
        <v>345</v>
      </c>
      <c r="Q1198" t="s">
        <v>346</v>
      </c>
      <c r="R1198" t="s">
        <v>468</v>
      </c>
      <c r="S1198" t="s">
        <v>1618</v>
      </c>
      <c r="T1198" t="s">
        <v>468</v>
      </c>
      <c r="U1198" t="s">
        <v>469</v>
      </c>
      <c r="Z1198" t="s">
        <v>566</v>
      </c>
      <c r="AA1198" t="s">
        <v>567</v>
      </c>
      <c r="AB1198">
        <v>65</v>
      </c>
      <c r="AC1198">
        <v>65</v>
      </c>
      <c r="AD1198">
        <v>64</v>
      </c>
      <c r="AE1198">
        <v>47.7</v>
      </c>
      <c r="AF1198">
        <v>47.7</v>
      </c>
      <c r="AG1198">
        <v>47.6</v>
      </c>
      <c r="AH1198">
        <v>117.36</v>
      </c>
      <c r="AI1198">
        <v>0</v>
      </c>
      <c r="AJ1198">
        <v>323.31</v>
      </c>
      <c r="AK1198">
        <v>86404000000</v>
      </c>
      <c r="AL1198">
        <v>421</v>
      </c>
      <c r="AM1198">
        <v>1.41505189145181</v>
      </c>
      <c r="AN1198">
        <v>0.177193929173693</v>
      </c>
      <c r="AO1198">
        <v>0.39502461751302298</v>
      </c>
      <c r="AP1198">
        <v>3.0386093493728099</v>
      </c>
      <c r="AQ1198" t="s">
        <v>26821</v>
      </c>
      <c r="AR1198" t="s">
        <v>26821</v>
      </c>
      <c r="AS1198" t="s">
        <v>26822</v>
      </c>
      <c r="AT1198" t="s">
        <v>26823</v>
      </c>
      <c r="AU1198">
        <v>2497</v>
      </c>
      <c r="AV1198" t="s">
        <v>26824</v>
      </c>
      <c r="AW1198" t="s">
        <v>26822</v>
      </c>
      <c r="AY1198">
        <v>1.41505189145181</v>
      </c>
      <c r="AZ1198">
        <v>0.39502461751302298</v>
      </c>
      <c r="BA1198" s="6">
        <f t="shared" si="95"/>
        <v>0.31496519800085365</v>
      </c>
      <c r="BB1198" s="4" t="str">
        <f t="shared" si="92"/>
        <v/>
      </c>
      <c r="BC1198" t="str">
        <f t="shared" si="91"/>
        <v/>
      </c>
      <c r="BD1198" t="str">
        <f t="shared" si="93"/>
        <v/>
      </c>
      <c r="BE1198" t="str">
        <f t="shared" si="94"/>
        <v/>
      </c>
      <c r="BF1198" t="s">
        <v>26823</v>
      </c>
      <c r="BG1198" t="s">
        <v>26822</v>
      </c>
    </row>
    <row r="1199" spans="1:59" x14ac:dyDescent="0.2">
      <c r="A1199">
        <v>26.883785247802699</v>
      </c>
      <c r="B1199">
        <v>26.322097778320298</v>
      </c>
      <c r="C1199">
        <v>26.3138732910156</v>
      </c>
      <c r="D1199">
        <v>27.188013076782202</v>
      </c>
      <c r="E1199">
        <v>26.798599243164102</v>
      </c>
      <c r="F1199">
        <v>26.7176418304443</v>
      </c>
      <c r="J1199" t="s">
        <v>3425</v>
      </c>
      <c r="K1199" t="s">
        <v>112</v>
      </c>
      <c r="N1199" t="s">
        <v>110</v>
      </c>
      <c r="O1199" t="s">
        <v>111</v>
      </c>
      <c r="P1199" t="s">
        <v>112</v>
      </c>
      <c r="Q1199" t="s">
        <v>113</v>
      </c>
      <c r="AB1199">
        <v>5</v>
      </c>
      <c r="AC1199">
        <v>5</v>
      </c>
      <c r="AD1199">
        <v>5</v>
      </c>
      <c r="AE1199">
        <v>4.9000000000000004</v>
      </c>
      <c r="AF1199">
        <v>4.9000000000000004</v>
      </c>
      <c r="AG1199">
        <v>4.9000000000000004</v>
      </c>
      <c r="AH1199">
        <v>141.69</v>
      </c>
      <c r="AI1199">
        <v>0</v>
      </c>
      <c r="AJ1199">
        <v>7.9623999999999997</v>
      </c>
      <c r="AK1199">
        <v>671140000</v>
      </c>
      <c r="AL1199">
        <v>9</v>
      </c>
      <c r="AM1199">
        <v>0.76321634431359497</v>
      </c>
      <c r="AN1199">
        <v>0.36282019704433499</v>
      </c>
      <c r="AO1199">
        <v>0.39483261108398399</v>
      </c>
      <c r="AP1199">
        <v>1.65878612253758</v>
      </c>
      <c r="AQ1199" t="s">
        <v>36655</v>
      </c>
      <c r="AR1199" t="s">
        <v>36655</v>
      </c>
      <c r="AS1199" t="s">
        <v>36656</v>
      </c>
      <c r="AT1199" t="s">
        <v>36657</v>
      </c>
      <c r="AU1199">
        <v>3686</v>
      </c>
      <c r="AV1199" t="s">
        <v>36658</v>
      </c>
      <c r="AW1199" t="s">
        <v>36656</v>
      </c>
      <c r="AY1199">
        <v>0.76321634431359497</v>
      </c>
      <c r="AZ1199">
        <v>0.39483261108398399</v>
      </c>
      <c r="BA1199" s="6">
        <f t="shared" si="95"/>
        <v>0.31479020261767743</v>
      </c>
      <c r="BB1199" s="4" t="str">
        <f t="shared" si="92"/>
        <v/>
      </c>
      <c r="BC1199" t="str">
        <f t="shared" si="91"/>
        <v/>
      </c>
      <c r="BD1199" t="str">
        <f t="shared" si="93"/>
        <v/>
      </c>
      <c r="BE1199" t="str">
        <f t="shared" si="94"/>
        <v/>
      </c>
      <c r="BF1199" t="s">
        <v>36657</v>
      </c>
      <c r="BG1199" t="s">
        <v>36656</v>
      </c>
    </row>
    <row r="1200" spans="1:59" x14ac:dyDescent="0.2">
      <c r="A1200">
        <v>30.805627822876001</v>
      </c>
      <c r="B1200">
        <v>30.8131408691406</v>
      </c>
      <c r="C1200">
        <v>30.310838699340799</v>
      </c>
      <c r="D1200">
        <v>31.139009475708001</v>
      </c>
      <c r="E1200">
        <v>30.997388839721701</v>
      </c>
      <c r="F1200">
        <v>30.977123260498001</v>
      </c>
      <c r="I1200" t="s">
        <v>21970</v>
      </c>
      <c r="J1200" t="s">
        <v>2923</v>
      </c>
      <c r="K1200" t="s">
        <v>21971</v>
      </c>
      <c r="N1200" t="s">
        <v>2923</v>
      </c>
      <c r="O1200" t="s">
        <v>2924</v>
      </c>
      <c r="P1200" t="s">
        <v>21972</v>
      </c>
      <c r="Q1200" t="s">
        <v>21973</v>
      </c>
      <c r="R1200" t="s">
        <v>21974</v>
      </c>
      <c r="S1200" t="s">
        <v>21975</v>
      </c>
      <c r="T1200" t="s">
        <v>900</v>
      </c>
      <c r="U1200" t="s">
        <v>901</v>
      </c>
      <c r="Z1200" t="s">
        <v>21976</v>
      </c>
      <c r="AA1200" t="s">
        <v>21977</v>
      </c>
      <c r="AB1200">
        <v>27</v>
      </c>
      <c r="AC1200">
        <v>27</v>
      </c>
      <c r="AD1200">
        <v>27</v>
      </c>
      <c r="AE1200">
        <v>41.7</v>
      </c>
      <c r="AF1200">
        <v>41.7</v>
      </c>
      <c r="AG1200">
        <v>41.7</v>
      </c>
      <c r="AH1200">
        <v>78.507000000000005</v>
      </c>
      <c r="AI1200">
        <v>0</v>
      </c>
      <c r="AJ1200">
        <v>121</v>
      </c>
      <c r="AK1200">
        <v>11717000000</v>
      </c>
      <c r="AL1200">
        <v>117</v>
      </c>
      <c r="AM1200">
        <v>1.06704969511129</v>
      </c>
      <c r="AN1200">
        <v>0.23527238805970099</v>
      </c>
      <c r="AO1200">
        <v>0.394638061523438</v>
      </c>
      <c r="AP1200">
        <v>2.27035559283201</v>
      </c>
      <c r="AQ1200" t="s">
        <v>21978</v>
      </c>
      <c r="AR1200" t="s">
        <v>21978</v>
      </c>
      <c r="AS1200" t="s">
        <v>21979</v>
      </c>
      <c r="AT1200" t="s">
        <v>21980</v>
      </c>
      <c r="AU1200">
        <v>1955</v>
      </c>
      <c r="AV1200" t="s">
        <v>21981</v>
      </c>
      <c r="AW1200" t="s">
        <v>21979</v>
      </c>
      <c r="AY1200">
        <v>1.06704969511129</v>
      </c>
      <c r="AZ1200">
        <v>0.394638061523438</v>
      </c>
      <c r="BA1200" s="6">
        <f t="shared" si="95"/>
        <v>0.31461291316793205</v>
      </c>
      <c r="BB1200" s="4" t="str">
        <f t="shared" si="92"/>
        <v/>
      </c>
      <c r="BC1200" t="str">
        <f t="shared" si="91"/>
        <v/>
      </c>
      <c r="BD1200" t="str">
        <f t="shared" si="93"/>
        <v/>
      </c>
      <c r="BE1200" t="str">
        <f t="shared" si="94"/>
        <v/>
      </c>
      <c r="BF1200" t="s">
        <v>21980</v>
      </c>
      <c r="BG1200" t="s">
        <v>21979</v>
      </c>
    </row>
    <row r="1201" spans="1:59" x14ac:dyDescent="0.2">
      <c r="A1201">
        <v>28.963668823242202</v>
      </c>
      <c r="B1201">
        <v>28.495794296264599</v>
      </c>
      <c r="C1201">
        <v>27.451990127563501</v>
      </c>
      <c r="D1201">
        <v>28.9162712097168</v>
      </c>
      <c r="E1201">
        <v>28.710992813110401</v>
      </c>
      <c r="F1201">
        <v>28.466844558715799</v>
      </c>
      <c r="I1201" t="s">
        <v>12109</v>
      </c>
      <c r="J1201" t="s">
        <v>12110</v>
      </c>
      <c r="K1201" t="s">
        <v>3004</v>
      </c>
      <c r="L1201" t="s">
        <v>449</v>
      </c>
      <c r="M1201" t="s">
        <v>450</v>
      </c>
      <c r="N1201" t="s">
        <v>926</v>
      </c>
      <c r="O1201" t="s">
        <v>927</v>
      </c>
      <c r="P1201" t="s">
        <v>3004</v>
      </c>
      <c r="Q1201" t="s">
        <v>3005</v>
      </c>
      <c r="R1201" t="s">
        <v>12111</v>
      </c>
      <c r="S1201" t="s">
        <v>12112</v>
      </c>
      <c r="T1201" t="s">
        <v>12113</v>
      </c>
      <c r="U1201" t="s">
        <v>12114</v>
      </c>
      <c r="X1201" t="s">
        <v>12115</v>
      </c>
      <c r="Y1201" t="s">
        <v>12116</v>
      </c>
      <c r="Z1201" t="s">
        <v>932</v>
      </c>
      <c r="AA1201" t="s">
        <v>933</v>
      </c>
      <c r="AB1201">
        <v>8</v>
      </c>
      <c r="AC1201">
        <v>8</v>
      </c>
      <c r="AD1201">
        <v>8</v>
      </c>
      <c r="AE1201">
        <v>14.7</v>
      </c>
      <c r="AF1201">
        <v>14.7</v>
      </c>
      <c r="AG1201">
        <v>14.7</v>
      </c>
      <c r="AH1201">
        <v>71.596999999999994</v>
      </c>
      <c r="AI1201">
        <v>0</v>
      </c>
      <c r="AJ1201">
        <v>23.405999999999999</v>
      </c>
      <c r="AK1201">
        <v>2402600000</v>
      </c>
      <c r="AL1201">
        <v>26</v>
      </c>
      <c r="AM1201">
        <v>0.35203567526349899</v>
      </c>
      <c r="AN1201">
        <v>0.65290317812269005</v>
      </c>
      <c r="AO1201">
        <v>0.39421844482421903</v>
      </c>
      <c r="AP1201">
        <v>0.84720625071718503</v>
      </c>
      <c r="AQ1201" t="s">
        <v>12117</v>
      </c>
      <c r="AR1201" t="s">
        <v>12117</v>
      </c>
      <c r="AS1201" t="s">
        <v>12118</v>
      </c>
      <c r="AT1201" t="s">
        <v>12119</v>
      </c>
      <c r="AU1201">
        <v>1047</v>
      </c>
      <c r="AV1201" t="s">
        <v>12120</v>
      </c>
      <c r="AW1201" t="s">
        <v>12118</v>
      </c>
      <c r="AX1201" t="s">
        <v>12121</v>
      </c>
      <c r="AY1201">
        <v>0.35203567526349899</v>
      </c>
      <c r="AZ1201">
        <v>0.39421844482421903</v>
      </c>
      <c r="BA1201" s="6">
        <f t="shared" si="95"/>
        <v>0.31423060554191173</v>
      </c>
      <c r="BB1201" s="4" t="str">
        <f t="shared" si="92"/>
        <v/>
      </c>
      <c r="BC1201" t="str">
        <f t="shared" si="91"/>
        <v/>
      </c>
      <c r="BD1201" t="str">
        <f t="shared" si="93"/>
        <v/>
      </c>
      <c r="BE1201" t="str">
        <f t="shared" si="94"/>
        <v/>
      </c>
      <c r="BF1201" t="s">
        <v>12119</v>
      </c>
      <c r="BG1201" t="s">
        <v>12118</v>
      </c>
    </row>
    <row r="1202" spans="1:59" x14ac:dyDescent="0.2">
      <c r="A1202">
        <v>33.522975921630902</v>
      </c>
      <c r="B1202">
        <v>33.455741882324197</v>
      </c>
      <c r="C1202">
        <v>33.163585662841797</v>
      </c>
      <c r="D1202">
        <v>33.915718078613303</v>
      </c>
      <c r="E1202">
        <v>33.745548248291001</v>
      </c>
      <c r="F1202">
        <v>33.663631439208999</v>
      </c>
      <c r="I1202" t="s">
        <v>33279</v>
      </c>
      <c r="J1202" t="s">
        <v>33280</v>
      </c>
      <c r="K1202" t="s">
        <v>33281</v>
      </c>
      <c r="L1202" t="s">
        <v>782</v>
      </c>
      <c r="M1202" t="s">
        <v>783</v>
      </c>
      <c r="N1202" t="s">
        <v>437</v>
      </c>
      <c r="O1202" t="s">
        <v>438</v>
      </c>
      <c r="P1202" t="s">
        <v>196</v>
      </c>
      <c r="Q1202" t="s">
        <v>197</v>
      </c>
      <c r="R1202" t="s">
        <v>2977</v>
      </c>
      <c r="S1202" t="s">
        <v>2978</v>
      </c>
      <c r="T1202" t="s">
        <v>468</v>
      </c>
      <c r="U1202" t="s">
        <v>469</v>
      </c>
      <c r="Z1202" t="s">
        <v>33282</v>
      </c>
      <c r="AA1202" t="s">
        <v>33283</v>
      </c>
      <c r="AB1202">
        <v>58</v>
      </c>
      <c r="AC1202">
        <v>58</v>
      </c>
      <c r="AD1202">
        <v>58</v>
      </c>
      <c r="AE1202">
        <v>66.7</v>
      </c>
      <c r="AF1202">
        <v>66.7</v>
      </c>
      <c r="AG1202">
        <v>66.7</v>
      </c>
      <c r="AH1202">
        <v>92.25</v>
      </c>
      <c r="AI1202">
        <v>0</v>
      </c>
      <c r="AJ1202">
        <v>323.31</v>
      </c>
      <c r="AK1202">
        <v>77959000000</v>
      </c>
      <c r="AL1202">
        <v>321</v>
      </c>
      <c r="AM1202">
        <v>1.38336076739688</v>
      </c>
      <c r="AN1202">
        <v>0.18387800963081899</v>
      </c>
      <c r="AO1202">
        <v>0.39419809977213299</v>
      </c>
      <c r="AP1202">
        <v>2.96458997420129</v>
      </c>
      <c r="AQ1202" t="s">
        <v>33284</v>
      </c>
      <c r="AR1202" t="s">
        <v>33284</v>
      </c>
      <c r="AS1202" t="s">
        <v>33285</v>
      </c>
      <c r="AT1202" t="s">
        <v>33286</v>
      </c>
      <c r="AU1202">
        <v>3271</v>
      </c>
      <c r="AV1202" t="s">
        <v>33287</v>
      </c>
      <c r="AW1202" t="s">
        <v>33285</v>
      </c>
      <c r="AX1202" t="s">
        <v>33288</v>
      </c>
      <c r="AY1202">
        <v>1.38336076739688</v>
      </c>
      <c r="AZ1202">
        <v>0.39419809977213299</v>
      </c>
      <c r="BA1202" s="6">
        <f t="shared" si="95"/>
        <v>0.31421207224080905</v>
      </c>
      <c r="BB1202" s="4" t="str">
        <f t="shared" si="92"/>
        <v/>
      </c>
      <c r="BC1202" t="str">
        <f t="shared" si="91"/>
        <v/>
      </c>
      <c r="BD1202" t="str">
        <f t="shared" si="93"/>
        <v/>
      </c>
      <c r="BE1202" t="str">
        <f t="shared" si="94"/>
        <v/>
      </c>
      <c r="BF1202" t="s">
        <v>33286</v>
      </c>
      <c r="BG1202" t="s">
        <v>33285</v>
      </c>
    </row>
    <row r="1203" spans="1:59" x14ac:dyDescent="0.2">
      <c r="A1203">
        <v>30.699504852294901</v>
      </c>
      <c r="B1203">
        <v>30.765171051025401</v>
      </c>
      <c r="C1203">
        <v>30.1210231781006</v>
      </c>
      <c r="D1203">
        <v>31.011653900146499</v>
      </c>
      <c r="E1203">
        <v>30.962650299072301</v>
      </c>
      <c r="F1203">
        <v>30.793819427490199</v>
      </c>
      <c r="I1203" t="s">
        <v>30225</v>
      </c>
      <c r="J1203" t="s">
        <v>61</v>
      </c>
      <c r="K1203" t="s">
        <v>30226</v>
      </c>
      <c r="L1203" t="s">
        <v>122</v>
      </c>
      <c r="M1203" t="s">
        <v>123</v>
      </c>
      <c r="N1203" t="s">
        <v>61</v>
      </c>
      <c r="O1203" t="s">
        <v>62</v>
      </c>
      <c r="P1203" t="s">
        <v>2808</v>
      </c>
      <c r="Q1203" t="s">
        <v>2809</v>
      </c>
      <c r="R1203" t="s">
        <v>167</v>
      </c>
      <c r="S1203">
        <v>3021</v>
      </c>
      <c r="Z1203" t="s">
        <v>30227</v>
      </c>
      <c r="AA1203" t="s">
        <v>30228</v>
      </c>
      <c r="AB1203">
        <v>19</v>
      </c>
      <c r="AC1203">
        <v>19</v>
      </c>
      <c r="AD1203">
        <v>19</v>
      </c>
      <c r="AE1203">
        <v>42.9</v>
      </c>
      <c r="AF1203">
        <v>42.9</v>
      </c>
      <c r="AG1203">
        <v>42.9</v>
      </c>
      <c r="AH1203">
        <v>65.697000000000003</v>
      </c>
      <c r="AI1203">
        <v>0</v>
      </c>
      <c r="AJ1203">
        <v>118.39</v>
      </c>
      <c r="AK1203">
        <v>10855000000</v>
      </c>
      <c r="AL1203">
        <v>100</v>
      </c>
      <c r="AM1203">
        <v>0.85159810182218798</v>
      </c>
      <c r="AN1203">
        <v>0.32035107118175499</v>
      </c>
      <c r="AO1203">
        <v>0.39414151509602702</v>
      </c>
      <c r="AP1203">
        <v>1.83301076221139</v>
      </c>
      <c r="AQ1203" t="s">
        <v>30229</v>
      </c>
      <c r="AR1203" t="s">
        <v>30229</v>
      </c>
      <c r="AS1203" t="s">
        <v>30230</v>
      </c>
      <c r="AT1203" t="s">
        <v>30231</v>
      </c>
      <c r="AU1203">
        <v>2911</v>
      </c>
      <c r="AV1203" t="s">
        <v>30232</v>
      </c>
      <c r="AW1203" t="s">
        <v>30230</v>
      </c>
      <c r="AX1203" t="s">
        <v>30233</v>
      </c>
      <c r="AY1203">
        <v>0.85159810182218798</v>
      </c>
      <c r="AZ1203">
        <v>0.39414151509602702</v>
      </c>
      <c r="BA1203" s="6">
        <f t="shared" si="95"/>
        <v>0.31416052787140725</v>
      </c>
      <c r="BB1203" s="4" t="str">
        <f t="shared" si="92"/>
        <v/>
      </c>
      <c r="BC1203" t="str">
        <f t="shared" si="91"/>
        <v/>
      </c>
      <c r="BD1203" t="str">
        <f t="shared" si="93"/>
        <v/>
      </c>
      <c r="BE1203" t="str">
        <f t="shared" si="94"/>
        <v/>
      </c>
      <c r="BF1203" t="s">
        <v>30231</v>
      </c>
      <c r="BG1203" t="s">
        <v>30230</v>
      </c>
    </row>
    <row r="1204" spans="1:59" x14ac:dyDescent="0.2">
      <c r="A1204">
        <v>27.6392726898193</v>
      </c>
      <c r="B1204">
        <v>26.4228610992432</v>
      </c>
      <c r="C1204">
        <v>27.103096008300799</v>
      </c>
      <c r="D1204">
        <v>27.222969055175799</v>
      </c>
      <c r="E1204">
        <v>27.621637344360401</v>
      </c>
      <c r="F1204">
        <v>27.502334594726602</v>
      </c>
      <c r="I1204" t="s">
        <v>26918</v>
      </c>
      <c r="K1204" t="s">
        <v>21041</v>
      </c>
      <c r="P1204" t="s">
        <v>326</v>
      </c>
      <c r="Q1204" t="s">
        <v>327</v>
      </c>
      <c r="R1204" t="s">
        <v>1224</v>
      </c>
      <c r="S1204">
        <v>4121</v>
      </c>
      <c r="Z1204" t="s">
        <v>753</v>
      </c>
      <c r="AA1204" t="s">
        <v>754</v>
      </c>
      <c r="AB1204">
        <v>5</v>
      </c>
      <c r="AC1204">
        <v>5</v>
      </c>
      <c r="AD1204">
        <v>5</v>
      </c>
      <c r="AE1204">
        <v>26.9</v>
      </c>
      <c r="AF1204">
        <v>26.9</v>
      </c>
      <c r="AG1204">
        <v>26.9</v>
      </c>
      <c r="AH1204">
        <v>29.622</v>
      </c>
      <c r="AI1204">
        <v>0</v>
      </c>
      <c r="AJ1204">
        <v>36.765000000000001</v>
      </c>
      <c r="AK1204">
        <v>996450000</v>
      </c>
      <c r="AL1204">
        <v>16</v>
      </c>
      <c r="AM1204">
        <v>0.45778100761685198</v>
      </c>
      <c r="AN1204">
        <v>0.56249270529387196</v>
      </c>
      <c r="AO1204">
        <v>0.39390373229980502</v>
      </c>
      <c r="AP1204">
        <v>1.0609776768902801</v>
      </c>
      <c r="AQ1204" t="s">
        <v>36316</v>
      </c>
      <c r="AR1204" t="s">
        <v>36316</v>
      </c>
      <c r="AS1204" t="s">
        <v>36317</v>
      </c>
      <c r="AT1204" t="s">
        <v>36318</v>
      </c>
      <c r="AU1204">
        <v>3645</v>
      </c>
      <c r="AV1204" t="s">
        <v>36319</v>
      </c>
      <c r="AW1204" t="s">
        <v>36317</v>
      </c>
      <c r="AX1204" t="s">
        <v>36320</v>
      </c>
      <c r="AY1204">
        <v>0.45778100761685198</v>
      </c>
      <c r="AZ1204">
        <v>0.39390373229980502</v>
      </c>
      <c r="BA1204" s="6">
        <f t="shared" si="95"/>
        <v>0.31394394778626822</v>
      </c>
      <c r="BB1204" s="4" t="str">
        <f t="shared" si="92"/>
        <v/>
      </c>
      <c r="BC1204" t="str">
        <f t="shared" si="91"/>
        <v/>
      </c>
      <c r="BD1204" t="str">
        <f t="shared" si="93"/>
        <v/>
      </c>
      <c r="BE1204" t="str">
        <f t="shared" si="94"/>
        <v/>
      </c>
      <c r="BF1204" t="s">
        <v>36318</v>
      </c>
      <c r="BG1204" t="s">
        <v>36317</v>
      </c>
    </row>
    <row r="1205" spans="1:59" x14ac:dyDescent="0.2">
      <c r="A1205">
        <v>36.457778930664098</v>
      </c>
      <c r="B1205">
        <v>36.422153472900398</v>
      </c>
      <c r="C1205">
        <v>36.060207366943402</v>
      </c>
      <c r="D1205">
        <v>36.838577270507798</v>
      </c>
      <c r="E1205">
        <v>36.712928771972699</v>
      </c>
      <c r="F1205">
        <v>36.5687866210938</v>
      </c>
      <c r="I1205" t="s">
        <v>7968</v>
      </c>
      <c r="J1205" t="s">
        <v>7969</v>
      </c>
      <c r="K1205" t="s">
        <v>7970</v>
      </c>
      <c r="L1205" t="s">
        <v>1042</v>
      </c>
      <c r="M1205" t="s">
        <v>1043</v>
      </c>
      <c r="N1205" t="s">
        <v>7971</v>
      </c>
      <c r="O1205" t="s">
        <v>7972</v>
      </c>
      <c r="P1205" t="s">
        <v>7973</v>
      </c>
      <c r="Q1205" t="s">
        <v>7974</v>
      </c>
      <c r="R1205" t="s">
        <v>7975</v>
      </c>
      <c r="S1205" t="s">
        <v>7976</v>
      </c>
      <c r="T1205" t="s">
        <v>7977</v>
      </c>
      <c r="U1205" t="s">
        <v>7978</v>
      </c>
      <c r="X1205" t="s">
        <v>7979</v>
      </c>
      <c r="Y1205" t="s">
        <v>7980</v>
      </c>
      <c r="Z1205" t="s">
        <v>7981</v>
      </c>
      <c r="AA1205" t="s">
        <v>7982</v>
      </c>
      <c r="AB1205">
        <v>93</v>
      </c>
      <c r="AC1205">
        <v>93</v>
      </c>
      <c r="AD1205">
        <v>93</v>
      </c>
      <c r="AE1205">
        <v>72.2</v>
      </c>
      <c r="AF1205">
        <v>72.2</v>
      </c>
      <c r="AG1205">
        <v>72.2</v>
      </c>
      <c r="AH1205">
        <v>113.08</v>
      </c>
      <c r="AI1205">
        <v>0</v>
      </c>
      <c r="AJ1205">
        <v>323.31</v>
      </c>
      <c r="AK1205">
        <v>595570000000</v>
      </c>
      <c r="AL1205">
        <v>1261</v>
      </c>
      <c r="AM1205">
        <v>1.23969336865142</v>
      </c>
      <c r="AN1205">
        <v>0.202358845671267</v>
      </c>
      <c r="AO1205">
        <v>0.39338429768880401</v>
      </c>
      <c r="AP1205">
        <v>2.6399292101859499</v>
      </c>
      <c r="AQ1205" t="s">
        <v>7983</v>
      </c>
      <c r="AR1205" t="s">
        <v>7983</v>
      </c>
      <c r="AS1205" t="s">
        <v>7984</v>
      </c>
      <c r="AT1205" t="s">
        <v>7985</v>
      </c>
      <c r="AU1205">
        <v>719</v>
      </c>
      <c r="AV1205" t="s">
        <v>7986</v>
      </c>
      <c r="AW1205" t="s">
        <v>7984</v>
      </c>
      <c r="AX1205" t="s">
        <v>7987</v>
      </c>
      <c r="AY1205">
        <v>1.23969336865142</v>
      </c>
      <c r="AZ1205">
        <v>0.39338429768880401</v>
      </c>
      <c r="BA1205" s="6">
        <f t="shared" si="95"/>
        <v>0.31347095447019369</v>
      </c>
      <c r="BB1205" s="4" t="str">
        <f t="shared" si="92"/>
        <v/>
      </c>
      <c r="BC1205" t="str">
        <f t="shared" si="91"/>
        <v/>
      </c>
      <c r="BD1205" t="str">
        <f t="shared" si="93"/>
        <v/>
      </c>
      <c r="BE1205" t="str">
        <f t="shared" si="94"/>
        <v/>
      </c>
      <c r="BF1205" t="s">
        <v>7985</v>
      </c>
      <c r="BG1205" t="s">
        <v>7984</v>
      </c>
    </row>
    <row r="1206" spans="1:59" x14ac:dyDescent="0.2">
      <c r="A1206">
        <v>30.5102233886719</v>
      </c>
      <c r="B1206">
        <v>30.516344070434599</v>
      </c>
      <c r="C1206">
        <v>30.022739410400401</v>
      </c>
      <c r="D1206">
        <v>30.828052520751999</v>
      </c>
      <c r="E1206">
        <v>30.840936660766602</v>
      </c>
      <c r="F1206">
        <v>30.559375762939499</v>
      </c>
      <c r="I1206" t="s">
        <v>38338</v>
      </c>
      <c r="J1206" t="s">
        <v>38339</v>
      </c>
      <c r="K1206" t="s">
        <v>38340</v>
      </c>
      <c r="L1206" t="s">
        <v>993</v>
      </c>
      <c r="M1206" t="s">
        <v>994</v>
      </c>
      <c r="N1206" t="s">
        <v>165</v>
      </c>
      <c r="O1206" t="s">
        <v>166</v>
      </c>
      <c r="P1206" t="s">
        <v>3665</v>
      </c>
      <c r="Q1206" t="s">
        <v>3666</v>
      </c>
      <c r="R1206" t="s">
        <v>1389</v>
      </c>
      <c r="S1206">
        <v>1001</v>
      </c>
      <c r="Z1206" t="s">
        <v>932</v>
      </c>
      <c r="AA1206" t="s">
        <v>933</v>
      </c>
      <c r="AB1206">
        <v>19</v>
      </c>
      <c r="AC1206">
        <v>19</v>
      </c>
      <c r="AD1206">
        <v>15</v>
      </c>
      <c r="AE1206">
        <v>20.2</v>
      </c>
      <c r="AF1206">
        <v>20.2</v>
      </c>
      <c r="AG1206">
        <v>17.399999999999999</v>
      </c>
      <c r="AH1206">
        <v>164.15</v>
      </c>
      <c r="AI1206">
        <v>0</v>
      </c>
      <c r="AJ1206">
        <v>195.88</v>
      </c>
      <c r="AK1206">
        <v>9567700000</v>
      </c>
      <c r="AL1206">
        <v>94</v>
      </c>
      <c r="AM1206">
        <v>0.98239164217674502</v>
      </c>
      <c r="AN1206">
        <v>0.26727847049044101</v>
      </c>
      <c r="AO1206">
        <v>0.39301935831705798</v>
      </c>
      <c r="AP1206">
        <v>2.0958699396582299</v>
      </c>
      <c r="AQ1206" t="s">
        <v>38341</v>
      </c>
      <c r="AR1206" t="s">
        <v>38341</v>
      </c>
      <c r="AS1206" t="s">
        <v>38342</v>
      </c>
      <c r="AT1206" t="s">
        <v>38343</v>
      </c>
      <c r="AU1206">
        <v>3894</v>
      </c>
      <c r="AV1206" t="s">
        <v>38344</v>
      </c>
      <c r="AW1206" t="s">
        <v>38342</v>
      </c>
      <c r="AY1206">
        <v>0.98239164217674502</v>
      </c>
      <c r="AZ1206">
        <v>0.39301935831705798</v>
      </c>
      <c r="BA1206" s="6">
        <f t="shared" si="95"/>
        <v>0.31313874521551854</v>
      </c>
      <c r="BB1206" s="4" t="str">
        <f t="shared" si="92"/>
        <v/>
      </c>
      <c r="BC1206" t="str">
        <f t="shared" si="91"/>
        <v/>
      </c>
      <c r="BD1206" t="str">
        <f t="shared" si="93"/>
        <v/>
      </c>
      <c r="BE1206" t="str">
        <f t="shared" si="94"/>
        <v/>
      </c>
      <c r="BF1206" t="s">
        <v>38343</v>
      </c>
      <c r="BG1206" t="s">
        <v>38342</v>
      </c>
    </row>
    <row r="1207" spans="1:59" x14ac:dyDescent="0.2">
      <c r="A1207">
        <v>32.517047882080099</v>
      </c>
      <c r="B1207">
        <v>32.404640197753899</v>
      </c>
      <c r="C1207">
        <v>31.972681045532202</v>
      </c>
      <c r="D1207">
        <v>32.814174652099602</v>
      </c>
      <c r="E1207">
        <v>32.720001220703097</v>
      </c>
      <c r="F1207">
        <v>32.539199829101598</v>
      </c>
      <c r="I1207" t="s">
        <v>29473</v>
      </c>
      <c r="J1207" t="s">
        <v>61</v>
      </c>
      <c r="K1207" t="s">
        <v>29474</v>
      </c>
      <c r="N1207" t="s">
        <v>61</v>
      </c>
      <c r="O1207" t="s">
        <v>62</v>
      </c>
      <c r="P1207" t="s">
        <v>2169</v>
      </c>
      <c r="Q1207" t="s">
        <v>2170</v>
      </c>
      <c r="R1207" t="s">
        <v>1184</v>
      </c>
      <c r="S1207" t="s">
        <v>1185</v>
      </c>
      <c r="T1207" t="s">
        <v>1171</v>
      </c>
      <c r="U1207" t="s">
        <v>1172</v>
      </c>
      <c r="V1207" t="s">
        <v>29475</v>
      </c>
      <c r="W1207" t="s">
        <v>29476</v>
      </c>
      <c r="Z1207" t="s">
        <v>29477</v>
      </c>
      <c r="AA1207" t="s">
        <v>29478</v>
      </c>
      <c r="AB1207">
        <v>32</v>
      </c>
      <c r="AC1207">
        <v>32</v>
      </c>
      <c r="AD1207">
        <v>32</v>
      </c>
      <c r="AE1207">
        <v>41.9</v>
      </c>
      <c r="AF1207">
        <v>41.9</v>
      </c>
      <c r="AG1207">
        <v>41.9</v>
      </c>
      <c r="AH1207">
        <v>105.32</v>
      </c>
      <c r="AI1207">
        <v>0</v>
      </c>
      <c r="AJ1207">
        <v>323.31</v>
      </c>
      <c r="AK1207">
        <v>36914000000</v>
      </c>
      <c r="AL1207">
        <v>217</v>
      </c>
      <c r="AM1207">
        <v>0.99914021589328905</v>
      </c>
      <c r="AN1207">
        <v>0.260318493150685</v>
      </c>
      <c r="AO1207">
        <v>0.39300219217936699</v>
      </c>
      <c r="AP1207">
        <v>2.1300864364168701</v>
      </c>
      <c r="AQ1207" t="s">
        <v>29479</v>
      </c>
      <c r="AR1207" t="s">
        <v>29479</v>
      </c>
      <c r="AS1207" t="s">
        <v>29480</v>
      </c>
      <c r="AT1207" t="s">
        <v>29481</v>
      </c>
      <c r="AU1207">
        <v>2820</v>
      </c>
      <c r="AV1207" t="s">
        <v>29482</v>
      </c>
      <c r="AW1207" t="s">
        <v>29480</v>
      </c>
      <c r="AY1207">
        <v>0.99914021589328905</v>
      </c>
      <c r="AZ1207">
        <v>0.39300219217936699</v>
      </c>
      <c r="BA1207" s="6">
        <f t="shared" si="95"/>
        <v>0.31312312071708859</v>
      </c>
      <c r="BB1207" s="4" t="str">
        <f t="shared" si="92"/>
        <v/>
      </c>
      <c r="BC1207" t="str">
        <f t="shared" si="91"/>
        <v/>
      </c>
      <c r="BD1207" t="str">
        <f t="shared" si="93"/>
        <v/>
      </c>
      <c r="BE1207" t="str">
        <f t="shared" si="94"/>
        <v/>
      </c>
      <c r="BF1207" t="s">
        <v>29481</v>
      </c>
      <c r="BG1207" t="s">
        <v>29480</v>
      </c>
    </row>
    <row r="1208" spans="1:59" x14ac:dyDescent="0.2">
      <c r="A1208">
        <v>27.441898345947301</v>
      </c>
      <c r="B1208">
        <v>27.1348667144775</v>
      </c>
      <c r="C1208">
        <v>27.3510227203369</v>
      </c>
      <c r="D1208">
        <v>27.8878574371338</v>
      </c>
      <c r="E1208">
        <v>28.0253295898438</v>
      </c>
      <c r="F1208">
        <v>27.1929111480713</v>
      </c>
      <c r="I1208" t="s">
        <v>39206</v>
      </c>
      <c r="J1208" t="s">
        <v>110</v>
      </c>
      <c r="K1208" t="s">
        <v>39207</v>
      </c>
      <c r="N1208" t="s">
        <v>110</v>
      </c>
      <c r="O1208" t="s">
        <v>111</v>
      </c>
      <c r="R1208" t="s">
        <v>1108</v>
      </c>
      <c r="S1208">
        <v>3036</v>
      </c>
      <c r="Z1208" t="s">
        <v>39208</v>
      </c>
      <c r="AA1208" t="s">
        <v>39209</v>
      </c>
      <c r="AB1208">
        <v>5</v>
      </c>
      <c r="AC1208">
        <v>5</v>
      </c>
      <c r="AD1208">
        <v>5</v>
      </c>
      <c r="AE1208">
        <v>12.5</v>
      </c>
      <c r="AF1208">
        <v>12.5</v>
      </c>
      <c r="AG1208">
        <v>12.5</v>
      </c>
      <c r="AH1208">
        <v>65.710999999999999</v>
      </c>
      <c r="AI1208">
        <v>0</v>
      </c>
      <c r="AJ1208">
        <v>22.663</v>
      </c>
      <c r="AK1208">
        <v>1175800000</v>
      </c>
      <c r="AL1208">
        <v>16</v>
      </c>
      <c r="AM1208">
        <v>0.64979134874627598</v>
      </c>
      <c r="AN1208">
        <v>0.42166596194503198</v>
      </c>
      <c r="AO1208">
        <v>0.39277013142903899</v>
      </c>
      <c r="AP1208">
        <v>1.43738100780754</v>
      </c>
      <c r="AQ1208" t="s">
        <v>39210</v>
      </c>
      <c r="AR1208" t="s">
        <v>39210</v>
      </c>
      <c r="AS1208" t="s">
        <v>39211</v>
      </c>
      <c r="AT1208" t="s">
        <v>39212</v>
      </c>
      <c r="AU1208">
        <v>3997</v>
      </c>
      <c r="AV1208" t="s">
        <v>39213</v>
      </c>
      <c r="AW1208" t="s">
        <v>39211</v>
      </c>
      <c r="AY1208">
        <v>0.64979134874627598</v>
      </c>
      <c r="AZ1208">
        <v>0.39277013142903899</v>
      </c>
      <c r="BA1208" s="6">
        <f t="shared" si="95"/>
        <v>0.31291191888888048</v>
      </c>
      <c r="BB1208" s="4" t="str">
        <f t="shared" si="92"/>
        <v/>
      </c>
      <c r="BC1208" t="str">
        <f t="shared" si="91"/>
        <v/>
      </c>
      <c r="BD1208" t="str">
        <f t="shared" si="93"/>
        <v/>
      </c>
      <c r="BE1208" t="str">
        <f t="shared" si="94"/>
        <v/>
      </c>
      <c r="BF1208" t="s">
        <v>39212</v>
      </c>
      <c r="BG1208" t="s">
        <v>39211</v>
      </c>
    </row>
    <row r="1209" spans="1:59" x14ac:dyDescent="0.2">
      <c r="A1209">
        <v>32.146648406982401</v>
      </c>
      <c r="B1209">
        <v>32.105091094970703</v>
      </c>
      <c r="C1209">
        <v>32.149707794189503</v>
      </c>
      <c r="D1209">
        <v>32.601493835449197</v>
      </c>
      <c r="E1209">
        <v>32.4607543945313</v>
      </c>
      <c r="F1209">
        <v>32.517166137695298</v>
      </c>
      <c r="I1209" t="s">
        <v>24563</v>
      </c>
      <c r="K1209" t="s">
        <v>24564</v>
      </c>
      <c r="P1209" t="s">
        <v>411</v>
      </c>
      <c r="Q1209" t="s">
        <v>412</v>
      </c>
      <c r="R1209" t="s">
        <v>468</v>
      </c>
      <c r="S1209">
        <v>3041</v>
      </c>
      <c r="Z1209" t="s">
        <v>500</v>
      </c>
      <c r="AA1209" t="s">
        <v>501</v>
      </c>
      <c r="AB1209">
        <v>24</v>
      </c>
      <c r="AC1209">
        <v>24</v>
      </c>
      <c r="AD1209">
        <v>24</v>
      </c>
      <c r="AE1209">
        <v>63.9</v>
      </c>
      <c r="AF1209">
        <v>63.9</v>
      </c>
      <c r="AG1209">
        <v>63.9</v>
      </c>
      <c r="AH1209">
        <v>57.542999999999999</v>
      </c>
      <c r="AI1209">
        <v>0</v>
      </c>
      <c r="AJ1209">
        <v>323.31</v>
      </c>
      <c r="AK1209">
        <v>32713000000</v>
      </c>
      <c r="AL1209">
        <v>191</v>
      </c>
      <c r="AM1209">
        <v>3.0843799331039201</v>
      </c>
      <c r="AN1209">
        <v>0.128</v>
      </c>
      <c r="AO1209">
        <v>0.39265569051107002</v>
      </c>
      <c r="AP1209">
        <v>9.0575268725973697</v>
      </c>
      <c r="AQ1209" t="s">
        <v>24565</v>
      </c>
      <c r="AR1209" t="s">
        <v>24565</v>
      </c>
      <c r="AS1209" t="s">
        <v>24566</v>
      </c>
      <c r="AT1209" t="s">
        <v>24567</v>
      </c>
      <c r="AU1209">
        <v>2225</v>
      </c>
      <c r="AV1209" t="s">
        <v>24568</v>
      </c>
      <c r="AW1209" t="s">
        <v>24569</v>
      </c>
      <c r="AY1209">
        <v>3.0843799331039201</v>
      </c>
      <c r="AZ1209">
        <v>0.39265569051107002</v>
      </c>
      <c r="BA1209" s="6">
        <f t="shared" si="95"/>
        <v>0.31280777706969465</v>
      </c>
      <c r="BB1209" s="4" t="str">
        <f t="shared" si="92"/>
        <v/>
      </c>
      <c r="BC1209" t="str">
        <f t="shared" si="91"/>
        <v/>
      </c>
      <c r="BD1209" t="str">
        <f t="shared" si="93"/>
        <v/>
      </c>
      <c r="BE1209" t="str">
        <f t="shared" si="94"/>
        <v/>
      </c>
      <c r="BF1209" t="s">
        <v>24567</v>
      </c>
      <c r="BG1209" t="s">
        <v>24566</v>
      </c>
    </row>
    <row r="1210" spans="1:59" x14ac:dyDescent="0.2">
      <c r="A1210">
        <v>31.430068969726602</v>
      </c>
      <c r="B1210">
        <v>31.2373447418213</v>
      </c>
      <c r="C1210">
        <v>31.1400470733643</v>
      </c>
      <c r="D1210">
        <v>31.857938766479499</v>
      </c>
      <c r="E1210">
        <v>31.6287536621094</v>
      </c>
      <c r="F1210">
        <v>31.498477935791001</v>
      </c>
      <c r="I1210" t="s">
        <v>1060</v>
      </c>
      <c r="J1210" t="s">
        <v>61</v>
      </c>
      <c r="K1210" t="s">
        <v>8175</v>
      </c>
      <c r="N1210" t="s">
        <v>61</v>
      </c>
      <c r="O1210" t="s">
        <v>62</v>
      </c>
      <c r="P1210" t="s">
        <v>326</v>
      </c>
      <c r="Q1210" t="s">
        <v>327</v>
      </c>
      <c r="R1210" t="s">
        <v>167</v>
      </c>
      <c r="S1210">
        <v>3021</v>
      </c>
      <c r="V1210" t="s">
        <v>24726</v>
      </c>
      <c r="W1210" t="s">
        <v>24727</v>
      </c>
      <c r="Z1210" t="s">
        <v>7028</v>
      </c>
      <c r="AA1210" t="s">
        <v>7029</v>
      </c>
      <c r="AB1210">
        <v>30</v>
      </c>
      <c r="AC1210">
        <v>30</v>
      </c>
      <c r="AD1210">
        <v>30</v>
      </c>
      <c r="AE1210">
        <v>49.8</v>
      </c>
      <c r="AF1210">
        <v>49.8</v>
      </c>
      <c r="AG1210">
        <v>49.8</v>
      </c>
      <c r="AH1210">
        <v>66.897999999999996</v>
      </c>
      <c r="AI1210">
        <v>0</v>
      </c>
      <c r="AJ1210">
        <v>161.99</v>
      </c>
      <c r="AK1210">
        <v>18038000000</v>
      </c>
      <c r="AL1210">
        <v>159</v>
      </c>
      <c r="AM1210">
        <v>1.35617697583519</v>
      </c>
      <c r="AN1210">
        <v>0.187159509202454</v>
      </c>
      <c r="AO1210">
        <v>0.39256985982259002</v>
      </c>
      <c r="AP1210">
        <v>2.9018197069806502</v>
      </c>
      <c r="AQ1210" t="s">
        <v>24728</v>
      </c>
      <c r="AR1210" t="s">
        <v>24728</v>
      </c>
      <c r="AS1210" t="s">
        <v>24729</v>
      </c>
      <c r="AT1210" t="s">
        <v>24730</v>
      </c>
      <c r="AU1210">
        <v>2246</v>
      </c>
      <c r="AV1210" t="s">
        <v>24731</v>
      </c>
      <c r="AW1210" t="s">
        <v>24729</v>
      </c>
      <c r="AY1210">
        <v>1.35617697583519</v>
      </c>
      <c r="AZ1210">
        <v>0.39256985982259002</v>
      </c>
      <c r="BA1210" s="6">
        <f t="shared" si="95"/>
        <v>0.31272967612639602</v>
      </c>
      <c r="BB1210" s="4" t="str">
        <f t="shared" si="92"/>
        <v/>
      </c>
      <c r="BC1210" t="str">
        <f t="shared" si="91"/>
        <v/>
      </c>
      <c r="BD1210" t="str">
        <f t="shared" si="93"/>
        <v/>
      </c>
      <c r="BE1210" t="str">
        <f t="shared" si="94"/>
        <v/>
      </c>
      <c r="BF1210" t="s">
        <v>24730</v>
      </c>
      <c r="BG1210" t="s">
        <v>24729</v>
      </c>
    </row>
    <row r="1211" spans="1:59" x14ac:dyDescent="0.2">
      <c r="A1211">
        <v>26.367847442626999</v>
      </c>
      <c r="B1211">
        <v>26.314945220947301</v>
      </c>
      <c r="C1211">
        <v>26.618909835815401</v>
      </c>
      <c r="D1211">
        <v>26.600736618041999</v>
      </c>
      <c r="E1211">
        <v>27.094865798950199</v>
      </c>
      <c r="F1211">
        <v>26.782442092895501</v>
      </c>
      <c r="I1211" t="s">
        <v>16174</v>
      </c>
      <c r="J1211" t="s">
        <v>16175</v>
      </c>
      <c r="K1211" t="s">
        <v>16176</v>
      </c>
      <c r="L1211" t="s">
        <v>651</v>
      </c>
      <c r="M1211" t="s">
        <v>652</v>
      </c>
      <c r="P1211" t="s">
        <v>915</v>
      </c>
      <c r="Q1211" t="s">
        <v>916</v>
      </c>
      <c r="R1211" t="s">
        <v>16177</v>
      </c>
      <c r="S1211" t="s">
        <v>16178</v>
      </c>
      <c r="T1211" t="s">
        <v>16179</v>
      </c>
      <c r="U1211" t="s">
        <v>16180</v>
      </c>
      <c r="V1211" t="s">
        <v>3095</v>
      </c>
      <c r="W1211" t="s">
        <v>3096</v>
      </c>
      <c r="Z1211" t="s">
        <v>16181</v>
      </c>
      <c r="AA1211" t="s">
        <v>16182</v>
      </c>
      <c r="AB1211">
        <v>4</v>
      </c>
      <c r="AC1211">
        <v>4</v>
      </c>
      <c r="AD1211">
        <v>4</v>
      </c>
      <c r="AE1211">
        <v>7.6</v>
      </c>
      <c r="AF1211">
        <v>7.6</v>
      </c>
      <c r="AG1211">
        <v>7.6</v>
      </c>
      <c r="AH1211">
        <v>72.584000000000003</v>
      </c>
      <c r="AI1211">
        <v>0</v>
      </c>
      <c r="AJ1211">
        <v>17.215</v>
      </c>
      <c r="AK1211">
        <v>633690000</v>
      </c>
      <c r="AL1211">
        <v>9</v>
      </c>
      <c r="AM1211">
        <v>1.0710298051977301</v>
      </c>
      <c r="AN1211">
        <v>0.23415211267605601</v>
      </c>
      <c r="AO1211">
        <v>0.392114003499348</v>
      </c>
      <c r="AP1211">
        <v>2.2786575940400602</v>
      </c>
      <c r="AQ1211" t="s">
        <v>16183</v>
      </c>
      <c r="AR1211" t="s">
        <v>16183</v>
      </c>
      <c r="AS1211" t="s">
        <v>16184</v>
      </c>
      <c r="AT1211" t="s">
        <v>16185</v>
      </c>
      <c r="AU1211">
        <v>1407</v>
      </c>
      <c r="AV1211" t="s">
        <v>16186</v>
      </c>
      <c r="AW1211" t="s">
        <v>16184</v>
      </c>
      <c r="AX1211" t="s">
        <v>16187</v>
      </c>
      <c r="AY1211">
        <v>1.0710298051977301</v>
      </c>
      <c r="AZ1211">
        <v>0.392114003499348</v>
      </c>
      <c r="BA1211" s="6">
        <f t="shared" si="95"/>
        <v>0.31231495120245545</v>
      </c>
      <c r="BB1211" s="4" t="str">
        <f t="shared" si="92"/>
        <v/>
      </c>
      <c r="BC1211" t="str">
        <f t="shared" si="91"/>
        <v/>
      </c>
      <c r="BD1211" t="str">
        <f t="shared" si="93"/>
        <v/>
      </c>
      <c r="BE1211" t="str">
        <f t="shared" si="94"/>
        <v/>
      </c>
      <c r="BF1211" t="s">
        <v>16185</v>
      </c>
      <c r="BG1211" t="s">
        <v>16184</v>
      </c>
    </row>
    <row r="1212" spans="1:59" x14ac:dyDescent="0.2">
      <c r="A1212">
        <v>29.652837753295898</v>
      </c>
      <c r="B1212">
        <v>29.4602375030518</v>
      </c>
      <c r="C1212">
        <v>28.689624786376999</v>
      </c>
      <c r="D1212">
        <v>29.854850769043001</v>
      </c>
      <c r="E1212">
        <v>29.8249607086182</v>
      </c>
      <c r="F1212">
        <v>29.298830032348601</v>
      </c>
      <c r="I1212" t="s">
        <v>40162</v>
      </c>
      <c r="J1212" t="s">
        <v>40163</v>
      </c>
      <c r="K1212" t="s">
        <v>40164</v>
      </c>
      <c r="P1212" t="s">
        <v>411</v>
      </c>
      <c r="Q1212" t="s">
        <v>412</v>
      </c>
      <c r="Z1212" t="s">
        <v>40165</v>
      </c>
      <c r="AA1212" t="s">
        <v>40166</v>
      </c>
      <c r="AB1212">
        <v>22</v>
      </c>
      <c r="AC1212">
        <v>22</v>
      </c>
      <c r="AD1212">
        <v>22</v>
      </c>
      <c r="AE1212">
        <v>24.5</v>
      </c>
      <c r="AF1212">
        <v>24.5</v>
      </c>
      <c r="AG1212">
        <v>24.5</v>
      </c>
      <c r="AH1212">
        <v>131.69</v>
      </c>
      <c r="AI1212">
        <v>0</v>
      </c>
      <c r="AJ1212">
        <v>121.02</v>
      </c>
      <c r="AK1212">
        <v>4598100000</v>
      </c>
      <c r="AL1212">
        <v>78</v>
      </c>
      <c r="AM1212">
        <v>0.49533080982875999</v>
      </c>
      <c r="AN1212">
        <v>0.53248929663608602</v>
      </c>
      <c r="AO1212">
        <v>0.39198048909505101</v>
      </c>
      <c r="AP1212">
        <v>1.1353452365313701</v>
      </c>
      <c r="AQ1212" t="s">
        <v>40167</v>
      </c>
      <c r="AR1212" t="s">
        <v>40167</v>
      </c>
      <c r="AS1212" t="s">
        <v>40168</v>
      </c>
      <c r="AT1212" t="s">
        <v>40169</v>
      </c>
      <c r="AU1212">
        <v>4110</v>
      </c>
      <c r="AV1212" t="s">
        <v>40170</v>
      </c>
      <c r="AW1212" t="s">
        <v>40168</v>
      </c>
      <c r="AY1212">
        <v>0.49533080982875999</v>
      </c>
      <c r="AZ1212">
        <v>0.39198048909505101</v>
      </c>
      <c r="BA1212" s="6">
        <f t="shared" si="95"/>
        <v>0.31219350846044058</v>
      </c>
      <c r="BB1212" s="4" t="str">
        <f t="shared" si="92"/>
        <v/>
      </c>
      <c r="BC1212" t="str">
        <f t="shared" si="91"/>
        <v/>
      </c>
      <c r="BD1212" t="str">
        <f t="shared" si="93"/>
        <v/>
      </c>
      <c r="BE1212" t="str">
        <f t="shared" si="94"/>
        <v/>
      </c>
      <c r="BF1212" t="s">
        <v>40169</v>
      </c>
      <c r="BG1212" t="s">
        <v>40168</v>
      </c>
    </row>
    <row r="1213" spans="1:59" x14ac:dyDescent="0.2">
      <c r="A1213">
        <v>28.224580764770501</v>
      </c>
      <c r="B1213">
        <v>28.113218307495099</v>
      </c>
      <c r="C1213">
        <v>28.350307464599599</v>
      </c>
      <c r="D1213">
        <v>28.333812713623001</v>
      </c>
      <c r="E1213">
        <v>28.874317169189499</v>
      </c>
      <c r="F1213">
        <v>28.654853820800799</v>
      </c>
      <c r="I1213" t="s">
        <v>20562</v>
      </c>
      <c r="J1213" t="s">
        <v>20563</v>
      </c>
      <c r="K1213" t="s">
        <v>20564</v>
      </c>
      <c r="N1213" t="s">
        <v>5025</v>
      </c>
      <c r="O1213" t="s">
        <v>5026</v>
      </c>
      <c r="P1213" t="s">
        <v>138</v>
      </c>
      <c r="Q1213" t="s">
        <v>139</v>
      </c>
      <c r="Z1213" t="s">
        <v>8114</v>
      </c>
      <c r="AA1213" t="s">
        <v>8115</v>
      </c>
      <c r="AB1213">
        <v>8</v>
      </c>
      <c r="AC1213">
        <v>8</v>
      </c>
      <c r="AD1213">
        <v>8</v>
      </c>
      <c r="AE1213">
        <v>29.7</v>
      </c>
      <c r="AF1213">
        <v>29.7</v>
      </c>
      <c r="AG1213">
        <v>29.7</v>
      </c>
      <c r="AH1213">
        <v>54.793999999999997</v>
      </c>
      <c r="AI1213">
        <v>0</v>
      </c>
      <c r="AJ1213">
        <v>49.921999999999997</v>
      </c>
      <c r="AK1213">
        <v>2199200000</v>
      </c>
      <c r="AL1213">
        <v>28</v>
      </c>
      <c r="AM1213">
        <v>1.0750448336830301</v>
      </c>
      <c r="AN1213">
        <v>0.233262559241706</v>
      </c>
      <c r="AO1213">
        <v>0.391625722249348</v>
      </c>
      <c r="AP1213">
        <v>2.28704195049791</v>
      </c>
      <c r="AQ1213" t="s">
        <v>20565</v>
      </c>
      <c r="AR1213" t="s">
        <v>20565</v>
      </c>
      <c r="AS1213" t="s">
        <v>20566</v>
      </c>
      <c r="AT1213" t="s">
        <v>20567</v>
      </c>
      <c r="AU1213">
        <v>1820</v>
      </c>
      <c r="AV1213" t="s">
        <v>20568</v>
      </c>
      <c r="AW1213" t="s">
        <v>20566</v>
      </c>
      <c r="AY1213">
        <v>1.0750448336830301</v>
      </c>
      <c r="AZ1213">
        <v>0.391625722249348</v>
      </c>
      <c r="BA1213" s="6">
        <f t="shared" si="95"/>
        <v>0.3118708723480863</v>
      </c>
      <c r="BB1213" s="4" t="str">
        <f t="shared" si="92"/>
        <v/>
      </c>
      <c r="BC1213" t="str">
        <f t="shared" ref="BC1213:BC1276" si="96">IFERROR(IF(AND(AY1213&gt;1.34, AZ1213&lt;(-1)), "+",""),"")</f>
        <v/>
      </c>
      <c r="BD1213" t="str">
        <f t="shared" si="93"/>
        <v/>
      </c>
      <c r="BE1213" t="str">
        <f t="shared" si="94"/>
        <v/>
      </c>
      <c r="BF1213" t="s">
        <v>20567</v>
      </c>
      <c r="BG1213" t="s">
        <v>20566</v>
      </c>
    </row>
    <row r="1214" spans="1:59" x14ac:dyDescent="0.2">
      <c r="A1214">
        <v>27.490678787231399</v>
      </c>
      <c r="B1214">
        <v>27.116939544677699</v>
      </c>
      <c r="C1214">
        <v>27.31276512146</v>
      </c>
      <c r="D1214">
        <v>28.412883758544901</v>
      </c>
      <c r="E1214">
        <v>27.3713569641113</v>
      </c>
      <c r="F1214">
        <v>27.308172225952099</v>
      </c>
      <c r="I1214" t="s">
        <v>9248</v>
      </c>
      <c r="J1214" t="s">
        <v>9249</v>
      </c>
      <c r="K1214" t="s">
        <v>9250</v>
      </c>
      <c r="L1214" t="s">
        <v>9251</v>
      </c>
      <c r="M1214" t="s">
        <v>9252</v>
      </c>
      <c r="N1214" t="s">
        <v>124</v>
      </c>
      <c r="O1214" t="s">
        <v>125</v>
      </c>
      <c r="P1214" t="s">
        <v>196</v>
      </c>
      <c r="Q1214" t="s">
        <v>197</v>
      </c>
      <c r="R1214" t="s">
        <v>9253</v>
      </c>
      <c r="S1214" t="s">
        <v>9254</v>
      </c>
      <c r="T1214" t="s">
        <v>9255</v>
      </c>
      <c r="U1214" t="s">
        <v>9256</v>
      </c>
      <c r="Z1214" t="s">
        <v>9257</v>
      </c>
      <c r="AA1214" t="s">
        <v>9258</v>
      </c>
      <c r="AB1214">
        <v>5</v>
      </c>
      <c r="AC1214">
        <v>5</v>
      </c>
      <c r="AD1214">
        <v>5</v>
      </c>
      <c r="AE1214">
        <v>19.7</v>
      </c>
      <c r="AF1214">
        <v>19.7</v>
      </c>
      <c r="AG1214">
        <v>19.7</v>
      </c>
      <c r="AH1214">
        <v>50.406999999999996</v>
      </c>
      <c r="AI1214">
        <v>0</v>
      </c>
      <c r="AJ1214">
        <v>20.823</v>
      </c>
      <c r="AK1214">
        <v>1198000000</v>
      </c>
      <c r="AL1214">
        <v>18</v>
      </c>
      <c r="AM1214">
        <v>0.44943789224076303</v>
      </c>
      <c r="AN1214">
        <v>0.56837144036318599</v>
      </c>
      <c r="AO1214">
        <v>0.39067649841308599</v>
      </c>
      <c r="AP1214">
        <v>1.04436728113085</v>
      </c>
      <c r="AQ1214" t="s">
        <v>9259</v>
      </c>
      <c r="AR1214" t="s">
        <v>9259</v>
      </c>
      <c r="AS1214" t="s">
        <v>9260</v>
      </c>
      <c r="AT1214" t="s">
        <v>9261</v>
      </c>
      <c r="AU1214">
        <v>816</v>
      </c>
      <c r="AV1214" t="s">
        <v>9262</v>
      </c>
      <c r="AW1214" t="s">
        <v>9260</v>
      </c>
      <c r="AY1214">
        <v>0.44943789224076303</v>
      </c>
      <c r="AZ1214">
        <v>0.39067649841308599</v>
      </c>
      <c r="BA1214" s="6">
        <f t="shared" si="95"/>
        <v>0.31100800840495912</v>
      </c>
      <c r="BB1214" s="4" t="str">
        <f t="shared" si="92"/>
        <v/>
      </c>
      <c r="BC1214" t="str">
        <f t="shared" si="96"/>
        <v/>
      </c>
      <c r="BD1214" t="str">
        <f t="shared" si="93"/>
        <v/>
      </c>
      <c r="BE1214" t="str">
        <f t="shared" si="94"/>
        <v/>
      </c>
      <c r="BF1214" t="s">
        <v>9261</v>
      </c>
      <c r="BG1214" t="s">
        <v>9260</v>
      </c>
    </row>
    <row r="1215" spans="1:59" x14ac:dyDescent="0.2">
      <c r="A1215">
        <v>32.201076507568402</v>
      </c>
      <c r="B1215">
        <v>32.239566802978501</v>
      </c>
      <c r="C1215">
        <v>31.912992477416999</v>
      </c>
      <c r="D1215">
        <v>32.708000183105497</v>
      </c>
      <c r="E1215">
        <v>32.510246276855497</v>
      </c>
      <c r="F1215">
        <v>32.306392669677699</v>
      </c>
      <c r="I1215" t="s">
        <v>20726</v>
      </c>
      <c r="J1215" t="s">
        <v>20727</v>
      </c>
      <c r="K1215" t="s">
        <v>20728</v>
      </c>
      <c r="N1215" t="s">
        <v>165</v>
      </c>
      <c r="O1215" t="s">
        <v>166</v>
      </c>
      <c r="P1215" t="s">
        <v>196</v>
      </c>
      <c r="Q1215" t="s">
        <v>197</v>
      </c>
      <c r="R1215" t="s">
        <v>1108</v>
      </c>
      <c r="S1215">
        <v>3036</v>
      </c>
      <c r="Z1215" t="s">
        <v>20729</v>
      </c>
      <c r="AA1215" t="s">
        <v>20730</v>
      </c>
      <c r="AB1215">
        <v>61</v>
      </c>
      <c r="AC1215">
        <v>61</v>
      </c>
      <c r="AD1215">
        <v>61</v>
      </c>
      <c r="AE1215">
        <v>24.9</v>
      </c>
      <c r="AF1215">
        <v>24.9</v>
      </c>
      <c r="AG1215">
        <v>24.9</v>
      </c>
      <c r="AH1215">
        <v>338.26</v>
      </c>
      <c r="AI1215">
        <v>0</v>
      </c>
      <c r="AJ1215">
        <v>323.31</v>
      </c>
      <c r="AK1215">
        <v>32496000000</v>
      </c>
      <c r="AL1215">
        <v>312</v>
      </c>
      <c r="AM1215">
        <v>1.1830735031219</v>
      </c>
      <c r="AN1215">
        <v>0.21297395243488099</v>
      </c>
      <c r="AO1215">
        <v>0.39033444722493699</v>
      </c>
      <c r="AP1215">
        <v>2.5164654675341498</v>
      </c>
      <c r="AQ1215" t="s">
        <v>20731</v>
      </c>
      <c r="AR1215" t="s">
        <v>20731</v>
      </c>
      <c r="AS1215" t="s">
        <v>20732</v>
      </c>
      <c r="AT1215" t="s">
        <v>20733</v>
      </c>
      <c r="AU1215">
        <v>1838</v>
      </c>
      <c r="AV1215" t="s">
        <v>20734</v>
      </c>
      <c r="AW1215" t="s">
        <v>20732</v>
      </c>
      <c r="AY1215">
        <v>1.1830735031219</v>
      </c>
      <c r="AZ1215">
        <v>0.39033444722493699</v>
      </c>
      <c r="BA1215" s="6">
        <f t="shared" si="95"/>
        <v>0.3106972159792003</v>
      </c>
      <c r="BB1215" s="4" t="str">
        <f t="shared" si="92"/>
        <v/>
      </c>
      <c r="BC1215" t="str">
        <f t="shared" si="96"/>
        <v/>
      </c>
      <c r="BD1215" t="str">
        <f t="shared" si="93"/>
        <v/>
      </c>
      <c r="BE1215" t="str">
        <f t="shared" si="94"/>
        <v/>
      </c>
      <c r="BF1215" t="s">
        <v>20733</v>
      </c>
      <c r="BG1215" t="s">
        <v>20732</v>
      </c>
    </row>
    <row r="1216" spans="1:59" x14ac:dyDescent="0.2">
      <c r="A1216">
        <v>26.2770175933838</v>
      </c>
      <c r="B1216">
        <v>26.7631931304932</v>
      </c>
      <c r="C1216">
        <v>27.7257900238037</v>
      </c>
      <c r="D1216">
        <v>27.0989875793457</v>
      </c>
      <c r="E1216">
        <v>27.445848464965799</v>
      </c>
      <c r="F1216">
        <v>27.391983032226602</v>
      </c>
      <c r="I1216" t="s">
        <v>39681</v>
      </c>
      <c r="J1216" t="s">
        <v>1678</v>
      </c>
      <c r="K1216" t="s">
        <v>24319</v>
      </c>
      <c r="L1216" t="s">
        <v>3609</v>
      </c>
      <c r="M1216" t="s">
        <v>3610</v>
      </c>
      <c r="P1216" t="s">
        <v>326</v>
      </c>
      <c r="Q1216" t="s">
        <v>327</v>
      </c>
      <c r="R1216" t="s">
        <v>35421</v>
      </c>
      <c r="S1216" t="s">
        <v>35422</v>
      </c>
      <c r="T1216" t="s">
        <v>12103</v>
      </c>
      <c r="U1216" t="s">
        <v>12104</v>
      </c>
      <c r="Z1216" t="s">
        <v>39682</v>
      </c>
      <c r="AA1216" t="s">
        <v>39683</v>
      </c>
      <c r="AB1216">
        <v>6</v>
      </c>
      <c r="AC1216">
        <v>6</v>
      </c>
      <c r="AD1216">
        <v>6</v>
      </c>
      <c r="AE1216">
        <v>8.9</v>
      </c>
      <c r="AF1216">
        <v>8.9</v>
      </c>
      <c r="AG1216">
        <v>8.9</v>
      </c>
      <c r="AH1216">
        <v>93.826999999999998</v>
      </c>
      <c r="AI1216">
        <v>0</v>
      </c>
      <c r="AJ1216">
        <v>9.0356000000000005</v>
      </c>
      <c r="AK1216">
        <v>919870000</v>
      </c>
      <c r="AL1216">
        <v>11</v>
      </c>
      <c r="AM1216">
        <v>0.37227105966989998</v>
      </c>
      <c r="AN1216">
        <v>0.63417151492255397</v>
      </c>
      <c r="AO1216">
        <v>0.39027277628580798</v>
      </c>
      <c r="AP1216">
        <v>0.88875002479242504</v>
      </c>
      <c r="AQ1216" t="s">
        <v>39684</v>
      </c>
      <c r="AR1216" t="s">
        <v>39684</v>
      </c>
      <c r="AS1216" t="s">
        <v>39685</v>
      </c>
      <c r="AT1216" t="s">
        <v>39686</v>
      </c>
      <c r="AU1216">
        <v>4052</v>
      </c>
      <c r="AV1216" t="s">
        <v>39687</v>
      </c>
      <c r="AW1216" t="s">
        <v>39685</v>
      </c>
      <c r="AX1216" t="s">
        <v>39688</v>
      </c>
      <c r="AY1216">
        <v>0.37227105966989998</v>
      </c>
      <c r="AZ1216">
        <v>0.39027277628580798</v>
      </c>
      <c r="BA1216" s="6">
        <f t="shared" si="95"/>
        <v>0.31064118875356073</v>
      </c>
      <c r="BB1216" s="4" t="str">
        <f t="shared" si="92"/>
        <v/>
      </c>
      <c r="BC1216" t="str">
        <f t="shared" si="96"/>
        <v/>
      </c>
      <c r="BD1216" t="str">
        <f t="shared" si="93"/>
        <v/>
      </c>
      <c r="BE1216" t="str">
        <f t="shared" si="94"/>
        <v/>
      </c>
      <c r="BF1216" t="s">
        <v>39686</v>
      </c>
      <c r="BG1216" t="s">
        <v>39685</v>
      </c>
    </row>
    <row r="1217" spans="1:59" x14ac:dyDescent="0.2">
      <c r="A1217">
        <v>30.906414031982401</v>
      </c>
      <c r="B1217">
        <v>30.959405899047901</v>
      </c>
      <c r="C1217">
        <v>30.480100631713899</v>
      </c>
      <c r="D1217">
        <v>31.044399261474599</v>
      </c>
      <c r="E1217">
        <v>31.327692031860401</v>
      </c>
      <c r="F1217">
        <v>31.1442470550537</v>
      </c>
      <c r="I1217" t="s">
        <v>34532</v>
      </c>
      <c r="J1217" t="s">
        <v>17036</v>
      </c>
      <c r="K1217" t="s">
        <v>34533</v>
      </c>
      <c r="P1217" t="s">
        <v>30017</v>
      </c>
      <c r="Q1217" t="s">
        <v>30018</v>
      </c>
      <c r="R1217" t="s">
        <v>17038</v>
      </c>
      <c r="S1217" t="s">
        <v>17039</v>
      </c>
      <c r="T1217" t="s">
        <v>900</v>
      </c>
      <c r="U1217" t="s">
        <v>901</v>
      </c>
      <c r="Z1217" t="s">
        <v>34534</v>
      </c>
      <c r="AA1217" t="s">
        <v>34535</v>
      </c>
      <c r="AB1217">
        <v>20</v>
      </c>
      <c r="AC1217">
        <v>20</v>
      </c>
      <c r="AD1217">
        <v>20</v>
      </c>
      <c r="AE1217">
        <v>34.799999999999997</v>
      </c>
      <c r="AF1217">
        <v>34.799999999999997</v>
      </c>
      <c r="AG1217">
        <v>34.799999999999997</v>
      </c>
      <c r="AH1217">
        <v>75.019000000000005</v>
      </c>
      <c r="AI1217">
        <v>0</v>
      </c>
      <c r="AJ1217">
        <v>165.85</v>
      </c>
      <c r="AK1217">
        <v>12881000000</v>
      </c>
      <c r="AL1217">
        <v>79</v>
      </c>
      <c r="AM1217">
        <v>1.0603081710298099</v>
      </c>
      <c r="AN1217">
        <v>0.23734072022160699</v>
      </c>
      <c r="AO1217">
        <v>0.39013926188150799</v>
      </c>
      <c r="AP1217">
        <v>2.2563148816947498</v>
      </c>
      <c r="AQ1217" t="s">
        <v>34536</v>
      </c>
      <c r="AR1217" t="s">
        <v>34536</v>
      </c>
      <c r="AS1217" t="s">
        <v>34537</v>
      </c>
      <c r="AT1217" t="s">
        <v>34538</v>
      </c>
      <c r="AU1217">
        <v>3423</v>
      </c>
      <c r="AV1217" t="s">
        <v>34539</v>
      </c>
      <c r="AW1217" t="s">
        <v>34537</v>
      </c>
      <c r="AY1217">
        <v>1.0603081710298099</v>
      </c>
      <c r="AZ1217">
        <v>0.39013926188150799</v>
      </c>
      <c r="BA1217" s="6">
        <f t="shared" si="95"/>
        <v>0.31051990090294379</v>
      </c>
      <c r="BB1217" s="4" t="str">
        <f t="shared" si="92"/>
        <v/>
      </c>
      <c r="BC1217" t="str">
        <f t="shared" si="96"/>
        <v/>
      </c>
      <c r="BD1217" t="str">
        <f t="shared" si="93"/>
        <v/>
      </c>
      <c r="BE1217" t="str">
        <f t="shared" si="94"/>
        <v/>
      </c>
      <c r="BF1217" t="s">
        <v>34538</v>
      </c>
      <c r="BG1217" t="s">
        <v>34537</v>
      </c>
    </row>
    <row r="1218" spans="1:59" x14ac:dyDescent="0.2">
      <c r="A1218">
        <v>32.319210052490199</v>
      </c>
      <c r="B1218">
        <v>32.378498077392599</v>
      </c>
      <c r="C1218">
        <v>32.161350250244098</v>
      </c>
      <c r="D1218">
        <v>32.826290130615199</v>
      </c>
      <c r="E1218">
        <v>32.592857360839801</v>
      </c>
      <c r="F1218">
        <v>32.608142852783203</v>
      </c>
      <c r="I1218" t="s">
        <v>30216</v>
      </c>
      <c r="J1218" t="s">
        <v>30217</v>
      </c>
      <c r="K1218" t="s">
        <v>30218</v>
      </c>
      <c r="N1218" t="s">
        <v>61</v>
      </c>
      <c r="O1218" t="s">
        <v>62</v>
      </c>
      <c r="P1218" t="s">
        <v>345</v>
      </c>
      <c r="Q1218" t="s">
        <v>346</v>
      </c>
      <c r="R1218" t="s">
        <v>468</v>
      </c>
      <c r="S1218" t="s">
        <v>1618</v>
      </c>
      <c r="T1218" t="s">
        <v>468</v>
      </c>
      <c r="U1218" t="s">
        <v>469</v>
      </c>
      <c r="V1218" t="s">
        <v>2567</v>
      </c>
      <c r="W1218" t="s">
        <v>2568</v>
      </c>
      <c r="Z1218" t="s">
        <v>30219</v>
      </c>
      <c r="AA1218" t="s">
        <v>30220</v>
      </c>
      <c r="AB1218">
        <v>27</v>
      </c>
      <c r="AC1218">
        <v>27</v>
      </c>
      <c r="AD1218">
        <v>27</v>
      </c>
      <c r="AE1218">
        <v>57.3</v>
      </c>
      <c r="AF1218">
        <v>57.3</v>
      </c>
      <c r="AG1218">
        <v>57.3</v>
      </c>
      <c r="AH1218">
        <v>55.454999999999998</v>
      </c>
      <c r="AI1218">
        <v>0</v>
      </c>
      <c r="AJ1218">
        <v>282</v>
      </c>
      <c r="AK1218">
        <v>36385000000</v>
      </c>
      <c r="AL1218">
        <v>210</v>
      </c>
      <c r="AM1218">
        <v>1.7621760143870699</v>
      </c>
      <c r="AN1218">
        <v>0.15873684210526301</v>
      </c>
      <c r="AO1218">
        <v>0.389410654703781</v>
      </c>
      <c r="AP1218">
        <v>3.9170151213195199</v>
      </c>
      <c r="AQ1218" t="s">
        <v>30221</v>
      </c>
      <c r="AR1218" t="s">
        <v>30221</v>
      </c>
      <c r="AS1218" t="s">
        <v>30222</v>
      </c>
      <c r="AT1218" t="s">
        <v>30223</v>
      </c>
      <c r="AU1218">
        <v>2910</v>
      </c>
      <c r="AV1218" t="s">
        <v>30224</v>
      </c>
      <c r="AW1218" t="s">
        <v>30222</v>
      </c>
      <c r="AY1218">
        <v>1.7621760143870699</v>
      </c>
      <c r="AZ1218">
        <v>0.389410654703781</v>
      </c>
      <c r="BA1218" s="6">
        <f t="shared" si="95"/>
        <v>0.30985821350268838</v>
      </c>
      <c r="BB1218" s="4" t="str">
        <f t="shared" si="92"/>
        <v/>
      </c>
      <c r="BC1218" t="str">
        <f t="shared" si="96"/>
        <v/>
      </c>
      <c r="BD1218" t="str">
        <f t="shared" si="93"/>
        <v/>
      </c>
      <c r="BE1218" t="str">
        <f t="shared" si="94"/>
        <v/>
      </c>
      <c r="BF1218" t="s">
        <v>30223</v>
      </c>
      <c r="BG1218" t="s">
        <v>30222</v>
      </c>
    </row>
    <row r="1219" spans="1:59" x14ac:dyDescent="0.2">
      <c r="A1219">
        <v>32.054298400878899</v>
      </c>
      <c r="B1219">
        <v>31.7824192047119</v>
      </c>
      <c r="C1219">
        <v>31.311704635620099</v>
      </c>
      <c r="D1219">
        <v>32.316352844238303</v>
      </c>
      <c r="E1219">
        <v>31.9968166351318</v>
      </c>
      <c r="F1219">
        <v>32.002964019775398</v>
      </c>
      <c r="I1219" t="s">
        <v>29727</v>
      </c>
      <c r="J1219" t="s">
        <v>61</v>
      </c>
      <c r="K1219" t="s">
        <v>436</v>
      </c>
      <c r="N1219" t="s">
        <v>61</v>
      </c>
      <c r="O1219" t="s">
        <v>62</v>
      </c>
      <c r="P1219" t="s">
        <v>436</v>
      </c>
      <c r="Q1219" t="s">
        <v>439</v>
      </c>
      <c r="R1219" t="s">
        <v>980</v>
      </c>
      <c r="S1219">
        <v>3009</v>
      </c>
      <c r="Z1219" t="s">
        <v>29728</v>
      </c>
      <c r="AA1219" t="s">
        <v>29729</v>
      </c>
      <c r="AB1219">
        <v>17</v>
      </c>
      <c r="AC1219">
        <v>17</v>
      </c>
      <c r="AD1219">
        <v>17</v>
      </c>
      <c r="AE1219">
        <v>59.8</v>
      </c>
      <c r="AF1219">
        <v>59.8</v>
      </c>
      <c r="AG1219">
        <v>59.8</v>
      </c>
      <c r="AH1219">
        <v>41.401000000000003</v>
      </c>
      <c r="AI1219">
        <v>0</v>
      </c>
      <c r="AJ1219">
        <v>198.64</v>
      </c>
      <c r="AK1219">
        <v>24756000000</v>
      </c>
      <c r="AL1219">
        <v>93</v>
      </c>
      <c r="AM1219">
        <v>0.74017830491119596</v>
      </c>
      <c r="AN1219">
        <v>0.374177486599166</v>
      </c>
      <c r="AO1219">
        <v>0.38923708597818801</v>
      </c>
      <c r="AP1219">
        <v>1.6136786057929799</v>
      </c>
      <c r="AQ1219" t="s">
        <v>29730</v>
      </c>
      <c r="AR1219" t="s">
        <v>29730</v>
      </c>
      <c r="AS1219" t="s">
        <v>29731</v>
      </c>
      <c r="AT1219" t="s">
        <v>29732</v>
      </c>
      <c r="AU1219">
        <v>2850</v>
      </c>
      <c r="AV1219" t="s">
        <v>29733</v>
      </c>
      <c r="AW1219" t="s">
        <v>29731</v>
      </c>
      <c r="AY1219">
        <v>0.74017830491119596</v>
      </c>
      <c r="AZ1219">
        <v>0.38923708597818801</v>
      </c>
      <c r="BA1219" s="6">
        <f t="shared" si="95"/>
        <v>0.30970063567867379</v>
      </c>
      <c r="BB1219" s="4" t="str">
        <f t="shared" ref="BB1219:BB1282" si="97">IFERROR(IF(AND(AY1219&gt;1.34, AZ1219&gt;(1)), "+",""),"")</f>
        <v/>
      </c>
      <c r="BC1219" t="str">
        <f t="shared" si="96"/>
        <v/>
      </c>
      <c r="BD1219" t="str">
        <f t="shared" ref="BD1219:BD1282" si="98">IF(AND(COUNT(D1219:F1219)&gt;=1,COUNT(A1219:C1219)=0),COUNT(D1219:F1219),"")</f>
        <v/>
      </c>
      <c r="BE1219" t="str">
        <f t="shared" ref="BE1219:BE1282" si="99">IF(AND(COUNT(A1219:C1219)&gt;=1,COUNT(D1219:F1219)=0),COUNT(A1219:C1219),"")</f>
        <v/>
      </c>
      <c r="BF1219" t="s">
        <v>29732</v>
      </c>
      <c r="BG1219" t="s">
        <v>29731</v>
      </c>
    </row>
    <row r="1220" spans="1:59" x14ac:dyDescent="0.2">
      <c r="A1220">
        <v>29.019615173339801</v>
      </c>
      <c r="B1220">
        <v>28.927448272705099</v>
      </c>
      <c r="C1220">
        <v>28.3309535980225</v>
      </c>
      <c r="D1220">
        <v>29.3351135253906</v>
      </c>
      <c r="E1220">
        <v>29.1020698547363</v>
      </c>
      <c r="F1220">
        <v>29.008010864257798</v>
      </c>
      <c r="I1220" t="s">
        <v>37689</v>
      </c>
      <c r="K1220" t="s">
        <v>37690</v>
      </c>
      <c r="P1220" t="s">
        <v>14199</v>
      </c>
      <c r="Q1220" t="s">
        <v>14200</v>
      </c>
      <c r="R1220" t="s">
        <v>468</v>
      </c>
      <c r="S1220">
        <v>3041</v>
      </c>
      <c r="AB1220">
        <v>17</v>
      </c>
      <c r="AC1220">
        <v>17</v>
      </c>
      <c r="AD1220">
        <v>17</v>
      </c>
      <c r="AE1220">
        <v>26.1</v>
      </c>
      <c r="AF1220">
        <v>26.1</v>
      </c>
      <c r="AG1220">
        <v>26.1</v>
      </c>
      <c r="AH1220">
        <v>106.83</v>
      </c>
      <c r="AI1220">
        <v>0</v>
      </c>
      <c r="AJ1220">
        <v>122.42</v>
      </c>
      <c r="AK1220">
        <v>3185800000</v>
      </c>
      <c r="AL1220">
        <v>35</v>
      </c>
      <c r="AM1220">
        <v>0.75541370128658203</v>
      </c>
      <c r="AN1220">
        <v>0.36763058103975499</v>
      </c>
      <c r="AO1220">
        <v>0.38905906677246099</v>
      </c>
      <c r="AP1220">
        <v>1.6434975513047501</v>
      </c>
      <c r="AQ1220" t="s">
        <v>37691</v>
      </c>
      <c r="AR1220" t="s">
        <v>37691</v>
      </c>
      <c r="AS1220" t="s">
        <v>37692</v>
      </c>
      <c r="AT1220" t="s">
        <v>37693</v>
      </c>
      <c r="AU1220">
        <v>3811</v>
      </c>
      <c r="AV1220" t="s">
        <v>37694</v>
      </c>
      <c r="AW1220" t="s">
        <v>37692</v>
      </c>
      <c r="AX1220" t="s">
        <v>37695</v>
      </c>
      <c r="AY1220">
        <v>0.75541370128658203</v>
      </c>
      <c r="AZ1220">
        <v>0.38905906677246099</v>
      </c>
      <c r="BA1220" s="6">
        <f t="shared" si="95"/>
        <v>0.30953903708980079</v>
      </c>
      <c r="BB1220" s="4" t="str">
        <f t="shared" si="97"/>
        <v/>
      </c>
      <c r="BC1220" t="str">
        <f t="shared" si="96"/>
        <v/>
      </c>
      <c r="BD1220" t="str">
        <f t="shared" si="98"/>
        <v/>
      </c>
      <c r="BE1220" t="str">
        <f t="shared" si="99"/>
        <v/>
      </c>
      <c r="BF1220" t="s">
        <v>37693</v>
      </c>
      <c r="BG1220" t="s">
        <v>37692</v>
      </c>
    </row>
    <row r="1221" spans="1:59" x14ac:dyDescent="0.2">
      <c r="A1221">
        <v>30.4080104827881</v>
      </c>
      <c r="B1221">
        <v>30.512863159179702</v>
      </c>
      <c r="C1221">
        <v>30.104372024536101</v>
      </c>
      <c r="D1221">
        <v>30.859865188598601</v>
      </c>
      <c r="E1221">
        <v>30.714075088501001</v>
      </c>
      <c r="F1221">
        <v>30.618156433105501</v>
      </c>
      <c r="I1221" t="s">
        <v>33386</v>
      </c>
      <c r="J1221" t="s">
        <v>33387</v>
      </c>
      <c r="K1221" t="s">
        <v>33388</v>
      </c>
      <c r="N1221" t="s">
        <v>61</v>
      </c>
      <c r="O1221" t="s">
        <v>62</v>
      </c>
      <c r="P1221" t="s">
        <v>33389</v>
      </c>
      <c r="Q1221" t="s">
        <v>33390</v>
      </c>
      <c r="R1221" t="s">
        <v>4774</v>
      </c>
      <c r="S1221" t="s">
        <v>4775</v>
      </c>
      <c r="T1221" t="s">
        <v>4776</v>
      </c>
      <c r="U1221" t="s">
        <v>4777</v>
      </c>
      <c r="V1221" t="s">
        <v>33391</v>
      </c>
      <c r="W1221" t="s">
        <v>33392</v>
      </c>
      <c r="Z1221" t="s">
        <v>33393</v>
      </c>
      <c r="AA1221" t="s">
        <v>33394</v>
      </c>
      <c r="AB1221">
        <v>22</v>
      </c>
      <c r="AC1221">
        <v>22</v>
      </c>
      <c r="AD1221">
        <v>22</v>
      </c>
      <c r="AE1221">
        <v>28.8</v>
      </c>
      <c r="AF1221">
        <v>28.8</v>
      </c>
      <c r="AG1221">
        <v>28.8</v>
      </c>
      <c r="AH1221">
        <v>114.71</v>
      </c>
      <c r="AI1221">
        <v>0</v>
      </c>
      <c r="AJ1221">
        <v>70.634</v>
      </c>
      <c r="AK1221">
        <v>9469400000</v>
      </c>
      <c r="AL1221">
        <v>86</v>
      </c>
      <c r="AM1221">
        <v>1.2912055252340999</v>
      </c>
      <c r="AN1221">
        <v>0.195045517241379</v>
      </c>
      <c r="AO1221">
        <v>0.38895034790039101</v>
      </c>
      <c r="AP1221">
        <v>2.7543765868493799</v>
      </c>
      <c r="AQ1221" t="s">
        <v>33395</v>
      </c>
      <c r="AR1221" t="s">
        <v>33395</v>
      </c>
      <c r="AS1221" t="s">
        <v>33396</v>
      </c>
      <c r="AT1221" t="s">
        <v>33397</v>
      </c>
      <c r="AU1221">
        <v>3283</v>
      </c>
      <c r="AV1221" t="s">
        <v>33398</v>
      </c>
      <c r="AW1221" t="s">
        <v>33396</v>
      </c>
      <c r="AX1221" t="s">
        <v>33397</v>
      </c>
      <c r="AY1221">
        <v>1.2912055252340999</v>
      </c>
      <c r="AZ1221">
        <v>0.38895034790039101</v>
      </c>
      <c r="BA1221" s="6">
        <f t="shared" si="95"/>
        <v>0.30944035633003431</v>
      </c>
      <c r="BB1221" s="4" t="str">
        <f t="shared" si="97"/>
        <v/>
      </c>
      <c r="BC1221" t="str">
        <f t="shared" si="96"/>
        <v/>
      </c>
      <c r="BD1221" t="str">
        <f t="shared" si="98"/>
        <v/>
      </c>
      <c r="BE1221" t="str">
        <f t="shared" si="99"/>
        <v/>
      </c>
      <c r="BF1221" t="s">
        <v>33397</v>
      </c>
      <c r="BG1221" t="s">
        <v>33396</v>
      </c>
    </row>
    <row r="1222" spans="1:59" x14ac:dyDescent="0.2">
      <c r="A1222">
        <v>28.4083156585693</v>
      </c>
      <c r="B1222">
        <v>27.905065536498999</v>
      </c>
      <c r="C1222">
        <v>27.946760177612301</v>
      </c>
      <c r="D1222">
        <v>28.486618041992202</v>
      </c>
      <c r="E1222">
        <v>28.4330863952637</v>
      </c>
      <c r="F1222">
        <v>28.506729125976602</v>
      </c>
      <c r="I1222" t="s">
        <v>38600</v>
      </c>
      <c r="J1222" t="s">
        <v>38601</v>
      </c>
      <c r="K1222" t="s">
        <v>38602</v>
      </c>
      <c r="P1222" t="s">
        <v>196</v>
      </c>
      <c r="Q1222" t="s">
        <v>197</v>
      </c>
      <c r="R1222" t="s">
        <v>5307</v>
      </c>
      <c r="S1222" t="s">
        <v>5308</v>
      </c>
      <c r="Z1222" t="s">
        <v>32620</v>
      </c>
      <c r="AA1222" t="s">
        <v>32621</v>
      </c>
      <c r="AB1222">
        <v>10</v>
      </c>
      <c r="AC1222">
        <v>10</v>
      </c>
      <c r="AD1222">
        <v>10</v>
      </c>
      <c r="AE1222">
        <v>18.600000000000001</v>
      </c>
      <c r="AF1222">
        <v>18.600000000000001</v>
      </c>
      <c r="AG1222">
        <v>18.600000000000001</v>
      </c>
      <c r="AH1222">
        <v>73.48</v>
      </c>
      <c r="AI1222">
        <v>0</v>
      </c>
      <c r="AJ1222">
        <v>22.283000000000001</v>
      </c>
      <c r="AK1222">
        <v>1986200000</v>
      </c>
      <c r="AL1222">
        <v>24</v>
      </c>
      <c r="AM1222">
        <v>1.1234234463330199</v>
      </c>
      <c r="AN1222">
        <v>0.22154969574036501</v>
      </c>
      <c r="AO1222">
        <v>0.38876406351725401</v>
      </c>
      <c r="AP1222">
        <v>2.3888450235171499</v>
      </c>
      <c r="AQ1222" t="s">
        <v>38603</v>
      </c>
      <c r="AR1222" t="s">
        <v>38603</v>
      </c>
      <c r="AS1222" t="s">
        <v>38604</v>
      </c>
      <c r="AT1222" t="s">
        <v>38605</v>
      </c>
      <c r="AU1222">
        <v>3927</v>
      </c>
      <c r="AV1222" t="s">
        <v>38606</v>
      </c>
      <c r="AW1222" t="s">
        <v>38604</v>
      </c>
      <c r="AY1222">
        <v>1.1234234463330199</v>
      </c>
      <c r="AZ1222">
        <v>0.38876406351725401</v>
      </c>
      <c r="BA1222" s="6">
        <f t="shared" si="95"/>
        <v>0.30927128903966206</v>
      </c>
      <c r="BB1222" s="4" t="str">
        <f t="shared" si="97"/>
        <v/>
      </c>
      <c r="BC1222" t="str">
        <f t="shared" si="96"/>
        <v/>
      </c>
      <c r="BD1222" t="str">
        <f t="shared" si="98"/>
        <v/>
      </c>
      <c r="BE1222" t="str">
        <f t="shared" si="99"/>
        <v/>
      </c>
      <c r="BF1222" t="s">
        <v>38605</v>
      </c>
      <c r="BG1222" t="s">
        <v>38604</v>
      </c>
    </row>
    <row r="1223" spans="1:59" x14ac:dyDescent="0.2">
      <c r="A1223" t="s">
        <v>88</v>
      </c>
      <c r="B1223">
        <v>22.5644645690918</v>
      </c>
      <c r="C1223">
        <v>24.519832611083999</v>
      </c>
      <c r="D1223" t="s">
        <v>88</v>
      </c>
      <c r="E1223">
        <v>24.724788665771499</v>
      </c>
      <c r="F1223">
        <v>23.136913299560501</v>
      </c>
      <c r="I1223" t="s">
        <v>23494</v>
      </c>
      <c r="J1223" t="s">
        <v>23495</v>
      </c>
      <c r="K1223" t="s">
        <v>23496</v>
      </c>
      <c r="N1223" t="s">
        <v>802</v>
      </c>
      <c r="O1223" t="s">
        <v>803</v>
      </c>
      <c r="P1223" t="s">
        <v>17679</v>
      </c>
      <c r="Q1223" t="s">
        <v>17680</v>
      </c>
      <c r="R1223" t="s">
        <v>14537</v>
      </c>
      <c r="S1223">
        <v>100</v>
      </c>
      <c r="T1223" t="s">
        <v>13213</v>
      </c>
      <c r="U1223" t="s">
        <v>13214</v>
      </c>
      <c r="V1223" t="s">
        <v>23497</v>
      </c>
      <c r="W1223" t="s">
        <v>23498</v>
      </c>
      <c r="Z1223" t="s">
        <v>23499</v>
      </c>
      <c r="AA1223" t="s">
        <v>23500</v>
      </c>
      <c r="AB1223">
        <v>3</v>
      </c>
      <c r="AC1223">
        <v>3</v>
      </c>
      <c r="AD1223">
        <v>3</v>
      </c>
      <c r="AE1223">
        <v>7.8</v>
      </c>
      <c r="AF1223">
        <v>7.8</v>
      </c>
      <c r="AG1223">
        <v>7.8</v>
      </c>
      <c r="AH1223">
        <v>60.100999999999999</v>
      </c>
      <c r="AI1223">
        <v>5.2952000000000001E-4</v>
      </c>
      <c r="AJ1223">
        <v>3.3782999999999999</v>
      </c>
      <c r="AK1223">
        <v>67209000</v>
      </c>
      <c r="AL1223">
        <v>2</v>
      </c>
      <c r="AM1223">
        <v>0.10414444244724801</v>
      </c>
      <c r="AN1223">
        <v>0.89392000000000005</v>
      </c>
      <c r="AO1223">
        <v>0.388702392578125</v>
      </c>
      <c r="AP1223">
        <v>0.30862977208479297</v>
      </c>
      <c r="AQ1223" t="s">
        <v>23501</v>
      </c>
      <c r="AR1223" t="s">
        <v>23501</v>
      </c>
      <c r="AS1223" t="s">
        <v>23502</v>
      </c>
      <c r="AT1223" t="s">
        <v>23503</v>
      </c>
      <c r="AU1223">
        <v>2112</v>
      </c>
      <c r="AV1223" t="s">
        <v>23504</v>
      </c>
      <c r="AW1223" t="s">
        <v>23502</v>
      </c>
      <c r="AY1223">
        <v>0.10414444244724801</v>
      </c>
      <c r="AZ1223">
        <v>0.388702392578125</v>
      </c>
      <c r="BA1223" s="6">
        <f t="shared" si="95"/>
        <v>0.30921532276687214</v>
      </c>
      <c r="BB1223" s="4" t="str">
        <f t="shared" si="97"/>
        <v/>
      </c>
      <c r="BC1223" t="str">
        <f t="shared" si="96"/>
        <v/>
      </c>
      <c r="BD1223" t="str">
        <f t="shared" si="98"/>
        <v/>
      </c>
      <c r="BE1223" t="str">
        <f t="shared" si="99"/>
        <v/>
      </c>
      <c r="BF1223" t="s">
        <v>23503</v>
      </c>
      <c r="BG1223" t="s">
        <v>23502</v>
      </c>
    </row>
    <row r="1224" spans="1:59" x14ac:dyDescent="0.2">
      <c r="A1224">
        <v>32.252254486083999</v>
      </c>
      <c r="B1224">
        <v>32.116134643554702</v>
      </c>
      <c r="C1224">
        <v>31.887037277221701</v>
      </c>
      <c r="D1224">
        <v>32.6126098632813</v>
      </c>
      <c r="E1224">
        <v>32.443023681640597</v>
      </c>
      <c r="F1224">
        <v>32.365440368652301</v>
      </c>
      <c r="I1224" t="s">
        <v>31108</v>
      </c>
      <c r="J1224" t="s">
        <v>31109</v>
      </c>
      <c r="K1224" t="s">
        <v>31110</v>
      </c>
      <c r="N1224" t="s">
        <v>25708</v>
      </c>
      <c r="O1224" t="s">
        <v>25709</v>
      </c>
      <c r="P1224" t="s">
        <v>3004</v>
      </c>
      <c r="Q1224" t="s">
        <v>3005</v>
      </c>
      <c r="R1224" t="s">
        <v>1184</v>
      </c>
      <c r="S1224" t="s">
        <v>1185</v>
      </c>
      <c r="T1224" t="s">
        <v>1171</v>
      </c>
      <c r="U1224" t="s">
        <v>1172</v>
      </c>
      <c r="V1224" t="s">
        <v>31111</v>
      </c>
      <c r="W1224" t="s">
        <v>31112</v>
      </c>
      <c r="Z1224" t="s">
        <v>31113</v>
      </c>
      <c r="AA1224" t="s">
        <v>31114</v>
      </c>
      <c r="AB1224">
        <v>13</v>
      </c>
      <c r="AC1224">
        <v>13</v>
      </c>
      <c r="AD1224">
        <v>13</v>
      </c>
      <c r="AE1224">
        <v>65.599999999999994</v>
      </c>
      <c r="AF1224">
        <v>65.599999999999994</v>
      </c>
      <c r="AG1224">
        <v>65.599999999999994</v>
      </c>
      <c r="AH1224">
        <v>26.72</v>
      </c>
      <c r="AI1224">
        <v>0</v>
      </c>
      <c r="AJ1224">
        <v>60.026000000000003</v>
      </c>
      <c r="AK1224">
        <v>31681000000</v>
      </c>
      <c r="AL1224">
        <v>92</v>
      </c>
      <c r="AM1224">
        <v>1.4021394535907701</v>
      </c>
      <c r="AN1224">
        <v>0.179061157024793</v>
      </c>
      <c r="AO1224">
        <v>0.38854916890462499</v>
      </c>
      <c r="AP1224">
        <v>3.0083393465914199</v>
      </c>
      <c r="AQ1224" t="s">
        <v>31115</v>
      </c>
      <c r="AR1224" t="s">
        <v>31115</v>
      </c>
      <c r="AS1224" t="s">
        <v>31116</v>
      </c>
      <c r="AT1224" t="s">
        <v>31113</v>
      </c>
      <c r="AU1224">
        <v>3004</v>
      </c>
      <c r="AV1224" t="s">
        <v>31117</v>
      </c>
      <c r="AW1224" t="s">
        <v>31118</v>
      </c>
      <c r="AY1224">
        <v>1.4021394535907701</v>
      </c>
      <c r="AZ1224">
        <v>0.38854916890462499</v>
      </c>
      <c r="BA1224" s="6">
        <f t="shared" si="95"/>
        <v>0.30907628289830424</v>
      </c>
      <c r="BB1224" s="4" t="str">
        <f t="shared" si="97"/>
        <v/>
      </c>
      <c r="BC1224" t="str">
        <f t="shared" si="96"/>
        <v/>
      </c>
      <c r="BD1224" t="str">
        <f t="shared" si="98"/>
        <v/>
      </c>
      <c r="BE1224" t="str">
        <f t="shared" si="99"/>
        <v/>
      </c>
      <c r="BF1224" t="s">
        <v>31113</v>
      </c>
      <c r="BG1224" t="s">
        <v>31116</v>
      </c>
    </row>
    <row r="1225" spans="1:59" x14ac:dyDescent="0.2">
      <c r="A1225">
        <v>30.752943038940401</v>
      </c>
      <c r="B1225">
        <v>30.729148864746101</v>
      </c>
      <c r="C1225">
        <v>30.453168869018601</v>
      </c>
      <c r="D1225">
        <v>31.177240371704102</v>
      </c>
      <c r="E1225">
        <v>31.013252258300799</v>
      </c>
      <c r="F1225">
        <v>30.909849166870099</v>
      </c>
      <c r="I1225" t="s">
        <v>3921</v>
      </c>
      <c r="J1225" t="s">
        <v>3922</v>
      </c>
      <c r="K1225" t="s">
        <v>3923</v>
      </c>
      <c r="L1225" t="s">
        <v>122</v>
      </c>
      <c r="M1225" t="s">
        <v>123</v>
      </c>
      <c r="N1225" t="s">
        <v>165</v>
      </c>
      <c r="O1225" t="s">
        <v>166</v>
      </c>
      <c r="P1225" t="s">
        <v>126</v>
      </c>
      <c r="Q1225" t="s">
        <v>127</v>
      </c>
      <c r="R1225" t="s">
        <v>3924</v>
      </c>
      <c r="S1225" t="s">
        <v>3925</v>
      </c>
      <c r="T1225" t="s">
        <v>3926</v>
      </c>
      <c r="U1225" t="s">
        <v>3927</v>
      </c>
      <c r="V1225" t="s">
        <v>3928</v>
      </c>
      <c r="W1225" t="s">
        <v>3929</v>
      </c>
      <c r="Z1225" t="s">
        <v>3930</v>
      </c>
      <c r="AA1225" t="s">
        <v>3931</v>
      </c>
      <c r="AB1225">
        <v>27</v>
      </c>
      <c r="AC1225">
        <v>27</v>
      </c>
      <c r="AD1225">
        <v>27</v>
      </c>
      <c r="AE1225">
        <v>49.7</v>
      </c>
      <c r="AF1225">
        <v>49.7</v>
      </c>
      <c r="AG1225">
        <v>49.7</v>
      </c>
      <c r="AH1225">
        <v>84.957999999999998</v>
      </c>
      <c r="AI1225">
        <v>0</v>
      </c>
      <c r="AJ1225">
        <v>200.35</v>
      </c>
      <c r="AK1225">
        <v>11672000000</v>
      </c>
      <c r="AL1225">
        <v>132</v>
      </c>
      <c r="AM1225">
        <v>1.45704048146215</v>
      </c>
      <c r="AN1225">
        <v>0.176423357664234</v>
      </c>
      <c r="AO1225">
        <v>0.388360341389973</v>
      </c>
      <c r="AP1225">
        <v>3.13812362037786</v>
      </c>
      <c r="AQ1225" t="s">
        <v>3932</v>
      </c>
      <c r="AR1225" t="s">
        <v>3932</v>
      </c>
      <c r="AS1225" t="s">
        <v>3933</v>
      </c>
      <c r="AT1225" t="s">
        <v>3934</v>
      </c>
      <c r="AU1225">
        <v>381</v>
      </c>
      <c r="AV1225" t="s">
        <v>3935</v>
      </c>
      <c r="AW1225" t="s">
        <v>3933</v>
      </c>
      <c r="AY1225">
        <v>1.45704048146215</v>
      </c>
      <c r="AZ1225">
        <v>0.388360341389973</v>
      </c>
      <c r="BA1225" s="6">
        <f t="shared" si="95"/>
        <v>0.30890495532182349</v>
      </c>
      <c r="BB1225" s="4" t="str">
        <f t="shared" si="97"/>
        <v/>
      </c>
      <c r="BC1225" t="str">
        <f t="shared" si="96"/>
        <v/>
      </c>
      <c r="BD1225" t="str">
        <f t="shared" si="98"/>
        <v/>
      </c>
      <c r="BE1225" t="str">
        <f t="shared" si="99"/>
        <v/>
      </c>
      <c r="BF1225" t="s">
        <v>3934</v>
      </c>
      <c r="BG1225" t="s">
        <v>3933</v>
      </c>
    </row>
    <row r="1226" spans="1:59" x14ac:dyDescent="0.2">
      <c r="A1226">
        <v>32.770103454589801</v>
      </c>
      <c r="B1226">
        <v>32.734287261962898</v>
      </c>
      <c r="C1226">
        <v>32.5370483398438</v>
      </c>
      <c r="D1226">
        <v>33.108924865722699</v>
      </c>
      <c r="E1226">
        <v>33.136093139648402</v>
      </c>
      <c r="F1226">
        <v>32.961494445800803</v>
      </c>
      <c r="I1226" t="s">
        <v>31168</v>
      </c>
      <c r="J1226" t="s">
        <v>31169</v>
      </c>
      <c r="K1226" t="s">
        <v>31170</v>
      </c>
      <c r="N1226" t="s">
        <v>165</v>
      </c>
      <c r="O1226" t="s">
        <v>166</v>
      </c>
      <c r="P1226" t="s">
        <v>31171</v>
      </c>
      <c r="Q1226" t="s">
        <v>31172</v>
      </c>
      <c r="R1226" t="s">
        <v>31173</v>
      </c>
      <c r="S1226" t="s">
        <v>31174</v>
      </c>
      <c r="T1226" t="s">
        <v>31175</v>
      </c>
      <c r="U1226" t="s">
        <v>31176</v>
      </c>
      <c r="Z1226" t="s">
        <v>31177</v>
      </c>
      <c r="AA1226" t="s">
        <v>31178</v>
      </c>
      <c r="AB1226">
        <v>48</v>
      </c>
      <c r="AC1226">
        <v>48</v>
      </c>
      <c r="AD1226">
        <v>48</v>
      </c>
      <c r="AE1226">
        <v>47.5</v>
      </c>
      <c r="AF1226">
        <v>47.5</v>
      </c>
      <c r="AG1226">
        <v>47.5</v>
      </c>
      <c r="AH1226">
        <v>128.30000000000001</v>
      </c>
      <c r="AI1226">
        <v>0</v>
      </c>
      <c r="AJ1226">
        <v>323.31</v>
      </c>
      <c r="AK1226">
        <v>47769000000</v>
      </c>
      <c r="AL1226">
        <v>280</v>
      </c>
      <c r="AM1226">
        <v>1.8948759056926301</v>
      </c>
      <c r="AN1226">
        <v>0.150452674897119</v>
      </c>
      <c r="AO1226">
        <v>0.388357798258468</v>
      </c>
      <c r="AP1226">
        <v>4.2907410709031701</v>
      </c>
      <c r="AQ1226" t="s">
        <v>31179</v>
      </c>
      <c r="AR1226" t="s">
        <v>31179</v>
      </c>
      <c r="AS1226" t="s">
        <v>31180</v>
      </c>
      <c r="AT1226" t="s">
        <v>31181</v>
      </c>
      <c r="AU1226">
        <v>3010</v>
      </c>
      <c r="AV1226" t="s">
        <v>31182</v>
      </c>
      <c r="AW1226" t="s">
        <v>31180</v>
      </c>
      <c r="AY1226">
        <v>1.8948759056926301</v>
      </c>
      <c r="AZ1226">
        <v>0.388357798258468</v>
      </c>
      <c r="BA1226" s="6">
        <f t="shared" si="95"/>
        <v>0.30890264803275636</v>
      </c>
      <c r="BB1226" s="4" t="str">
        <f t="shared" si="97"/>
        <v/>
      </c>
      <c r="BC1226" t="str">
        <f t="shared" si="96"/>
        <v/>
      </c>
      <c r="BD1226" t="str">
        <f t="shared" si="98"/>
        <v/>
      </c>
      <c r="BE1226" t="str">
        <f t="shared" si="99"/>
        <v/>
      </c>
      <c r="BF1226" t="s">
        <v>31181</v>
      </c>
      <c r="BG1226" t="s">
        <v>31180</v>
      </c>
    </row>
    <row r="1227" spans="1:59" x14ac:dyDescent="0.2">
      <c r="A1227">
        <v>30.8790588378906</v>
      </c>
      <c r="B1227">
        <v>30.978487014770501</v>
      </c>
      <c r="C1227">
        <v>30.699670791626001</v>
      </c>
      <c r="D1227">
        <v>31.133325576782202</v>
      </c>
      <c r="E1227">
        <v>31.424522399902301</v>
      </c>
      <c r="F1227">
        <v>31.162969589233398</v>
      </c>
      <c r="I1227" t="s">
        <v>1973</v>
      </c>
      <c r="J1227" t="s">
        <v>61</v>
      </c>
      <c r="K1227" t="s">
        <v>28947</v>
      </c>
      <c r="N1227" t="s">
        <v>61</v>
      </c>
      <c r="O1227" t="s">
        <v>62</v>
      </c>
      <c r="P1227" t="s">
        <v>345</v>
      </c>
      <c r="Q1227" t="s">
        <v>346</v>
      </c>
      <c r="R1227" t="s">
        <v>468</v>
      </c>
      <c r="S1227" t="s">
        <v>1618</v>
      </c>
      <c r="T1227" t="s">
        <v>468</v>
      </c>
      <c r="U1227" t="s">
        <v>469</v>
      </c>
      <c r="Z1227" t="s">
        <v>28948</v>
      </c>
      <c r="AA1227" t="s">
        <v>28949</v>
      </c>
      <c r="AB1227">
        <v>10</v>
      </c>
      <c r="AC1227">
        <v>10</v>
      </c>
      <c r="AD1227">
        <v>10</v>
      </c>
      <c r="AE1227">
        <v>28.8</v>
      </c>
      <c r="AF1227">
        <v>28.8</v>
      </c>
      <c r="AG1227">
        <v>28.8</v>
      </c>
      <c r="AH1227">
        <v>37.475999999999999</v>
      </c>
      <c r="AI1227">
        <v>0</v>
      </c>
      <c r="AJ1227">
        <v>119.98</v>
      </c>
      <c r="AK1227">
        <v>13476000000</v>
      </c>
      <c r="AL1227">
        <v>79</v>
      </c>
      <c r="AM1227">
        <v>1.45964742336423</v>
      </c>
      <c r="AN1227">
        <v>0.176889705882353</v>
      </c>
      <c r="AO1227">
        <v>0.38786697387695301</v>
      </c>
      <c r="AP1227">
        <v>3.1443577892868202</v>
      </c>
      <c r="AQ1227" t="s">
        <v>28950</v>
      </c>
      <c r="AR1227" t="s">
        <v>28950</v>
      </c>
      <c r="AS1227" t="s">
        <v>28951</v>
      </c>
      <c r="AT1227" t="s">
        <v>28952</v>
      </c>
      <c r="AU1227">
        <v>2757</v>
      </c>
      <c r="AV1227" t="s">
        <v>28953</v>
      </c>
      <c r="AW1227" t="s">
        <v>28951</v>
      </c>
      <c r="AY1227">
        <v>1.45964742336423</v>
      </c>
      <c r="AZ1227">
        <v>0.38786697387695301</v>
      </c>
      <c r="BA1227" s="6">
        <f t="shared" si="95"/>
        <v>0.3084574173753738</v>
      </c>
      <c r="BB1227" s="4" t="str">
        <f t="shared" si="97"/>
        <v/>
      </c>
      <c r="BC1227" t="str">
        <f t="shared" si="96"/>
        <v/>
      </c>
      <c r="BD1227" t="str">
        <f t="shared" si="98"/>
        <v/>
      </c>
      <c r="BE1227" t="str">
        <f t="shared" si="99"/>
        <v/>
      </c>
      <c r="BF1227" t="s">
        <v>28952</v>
      </c>
      <c r="BG1227" t="s">
        <v>28951</v>
      </c>
    </row>
    <row r="1228" spans="1:59" x14ac:dyDescent="0.2">
      <c r="A1228">
        <v>29.750774383544901</v>
      </c>
      <c r="B1228">
        <v>30.001958847045898</v>
      </c>
      <c r="C1228">
        <v>29.796960830688501</v>
      </c>
      <c r="D1228">
        <v>30.3886413574219</v>
      </c>
      <c r="E1228">
        <v>30.217201232910199</v>
      </c>
      <c r="F1228">
        <v>30.106992721557599</v>
      </c>
      <c r="I1228" t="s">
        <v>33141</v>
      </c>
      <c r="K1228" t="s">
        <v>26771</v>
      </c>
      <c r="P1228" t="s">
        <v>63</v>
      </c>
      <c r="Q1228" t="s">
        <v>64</v>
      </c>
      <c r="Z1228" t="s">
        <v>33142</v>
      </c>
      <c r="AA1228" t="s">
        <v>33143</v>
      </c>
      <c r="AB1228">
        <v>9</v>
      </c>
      <c r="AC1228">
        <v>9</v>
      </c>
      <c r="AD1228">
        <v>9</v>
      </c>
      <c r="AE1228">
        <v>31.1</v>
      </c>
      <c r="AF1228">
        <v>31.1</v>
      </c>
      <c r="AG1228">
        <v>31.1</v>
      </c>
      <c r="AH1228">
        <v>57.47</v>
      </c>
      <c r="AI1228">
        <v>0</v>
      </c>
      <c r="AJ1228">
        <v>105.37</v>
      </c>
      <c r="AK1228">
        <v>6721700000</v>
      </c>
      <c r="AL1228">
        <v>50</v>
      </c>
      <c r="AM1228">
        <v>1.58176097776768</v>
      </c>
      <c r="AN1228">
        <v>0.169719540229885</v>
      </c>
      <c r="AO1228">
        <v>0.387713750203449</v>
      </c>
      <c r="AP1228">
        <v>3.4440616667572099</v>
      </c>
      <c r="AQ1228" t="s">
        <v>33144</v>
      </c>
      <c r="AR1228" t="s">
        <v>33144</v>
      </c>
      <c r="AS1228" t="s">
        <v>33145</v>
      </c>
      <c r="AT1228" t="s">
        <v>33146</v>
      </c>
      <c r="AU1228">
        <v>3256</v>
      </c>
      <c r="AV1228" t="s">
        <v>33147</v>
      </c>
      <c r="AW1228" t="s">
        <v>33148</v>
      </c>
      <c r="AY1228">
        <v>1.58176097776768</v>
      </c>
      <c r="AZ1228">
        <v>0.387713750203449</v>
      </c>
      <c r="BA1228" s="6">
        <f t="shared" si="95"/>
        <v>0.30831845799705038</v>
      </c>
      <c r="BB1228" s="4" t="str">
        <f t="shared" si="97"/>
        <v/>
      </c>
      <c r="BC1228" t="str">
        <f t="shared" si="96"/>
        <v/>
      </c>
      <c r="BD1228" t="str">
        <f t="shared" si="98"/>
        <v/>
      </c>
      <c r="BE1228" t="str">
        <f t="shared" si="99"/>
        <v/>
      </c>
      <c r="BF1228" t="s">
        <v>33146</v>
      </c>
      <c r="BG1228" t="s">
        <v>33145</v>
      </c>
    </row>
    <row r="1229" spans="1:59" x14ac:dyDescent="0.2">
      <c r="A1229">
        <v>28.9161586761475</v>
      </c>
      <c r="B1229">
        <v>28.783941268920898</v>
      </c>
      <c r="C1229">
        <v>28.210203170776399</v>
      </c>
      <c r="D1229">
        <v>29.283876419067401</v>
      </c>
      <c r="E1229">
        <v>29.193992614746101</v>
      </c>
      <c r="F1229">
        <v>28.595340728759801</v>
      </c>
      <c r="I1229" t="s">
        <v>29163</v>
      </c>
      <c r="J1229" t="s">
        <v>29164</v>
      </c>
      <c r="K1229" t="s">
        <v>29165</v>
      </c>
      <c r="N1229" t="s">
        <v>110</v>
      </c>
      <c r="O1229" t="s">
        <v>111</v>
      </c>
      <c r="P1229" t="s">
        <v>326</v>
      </c>
      <c r="Q1229" t="s">
        <v>327</v>
      </c>
      <c r="R1229" t="s">
        <v>22610</v>
      </c>
      <c r="S1229" t="s">
        <v>22611</v>
      </c>
      <c r="T1229" t="s">
        <v>22612</v>
      </c>
      <c r="U1229" t="s">
        <v>22613</v>
      </c>
      <c r="Z1229" t="s">
        <v>5604</v>
      </c>
      <c r="AA1229" t="s">
        <v>5605</v>
      </c>
      <c r="AB1229">
        <v>2</v>
      </c>
      <c r="AC1229">
        <v>2</v>
      </c>
      <c r="AD1229">
        <v>2</v>
      </c>
      <c r="AE1229">
        <v>0.6</v>
      </c>
      <c r="AF1229">
        <v>0.6</v>
      </c>
      <c r="AG1229">
        <v>0.6</v>
      </c>
      <c r="AH1229">
        <v>143.91</v>
      </c>
      <c r="AI1229">
        <v>0</v>
      </c>
      <c r="AJ1229">
        <v>7.3274999999999997</v>
      </c>
      <c r="AK1229">
        <v>2952600000</v>
      </c>
      <c r="AL1229">
        <v>15</v>
      </c>
      <c r="AM1229">
        <v>0.56226958643410296</v>
      </c>
      <c r="AN1229">
        <v>0.48502862595419799</v>
      </c>
      <c r="AO1229">
        <v>0.38763554890950802</v>
      </c>
      <c r="AP1229">
        <v>1.26673526623142</v>
      </c>
      <c r="AQ1229" t="s">
        <v>29166</v>
      </c>
      <c r="AR1229" t="s">
        <v>29166</v>
      </c>
      <c r="AS1229" t="s">
        <v>29167</v>
      </c>
      <c r="AT1229" t="s">
        <v>29168</v>
      </c>
      <c r="AU1229">
        <v>2786</v>
      </c>
      <c r="AV1229" t="s">
        <v>29169</v>
      </c>
      <c r="AW1229" t="s">
        <v>29167</v>
      </c>
      <c r="AX1229" t="s">
        <v>29170</v>
      </c>
      <c r="AY1229">
        <v>0.56226958643410296</v>
      </c>
      <c r="AZ1229">
        <v>0.38763554890950802</v>
      </c>
      <c r="BA1229" s="6">
        <f t="shared" si="95"/>
        <v>0.30824754250865127</v>
      </c>
      <c r="BB1229" s="4" t="str">
        <f t="shared" si="97"/>
        <v/>
      </c>
      <c r="BC1229" t="str">
        <f t="shared" si="96"/>
        <v/>
      </c>
      <c r="BD1229" t="str">
        <f t="shared" si="98"/>
        <v/>
      </c>
      <c r="BE1229" t="str">
        <f t="shared" si="99"/>
        <v/>
      </c>
      <c r="BF1229" t="s">
        <v>29168</v>
      </c>
      <c r="BG1229" t="s">
        <v>29167</v>
      </c>
    </row>
    <row r="1230" spans="1:59" x14ac:dyDescent="0.2">
      <c r="A1230">
        <v>24.135082244873001</v>
      </c>
      <c r="B1230">
        <v>24.343400955200199</v>
      </c>
      <c r="C1230">
        <v>25.3493537902832</v>
      </c>
      <c r="D1230">
        <v>25.352218627929702</v>
      </c>
      <c r="E1230">
        <v>24.637823104858398</v>
      </c>
      <c r="F1230">
        <v>25.000240325927699</v>
      </c>
      <c r="I1230" t="s">
        <v>8742</v>
      </c>
      <c r="J1230" t="s">
        <v>8743</v>
      </c>
      <c r="K1230" t="s">
        <v>8744</v>
      </c>
      <c r="L1230" t="s">
        <v>3948</v>
      </c>
      <c r="M1230" t="s">
        <v>3949</v>
      </c>
      <c r="P1230" t="s">
        <v>8745</v>
      </c>
      <c r="Q1230" t="s">
        <v>8746</v>
      </c>
      <c r="Z1230" t="s">
        <v>8747</v>
      </c>
      <c r="AA1230" t="s">
        <v>8748</v>
      </c>
      <c r="AB1230">
        <v>1</v>
      </c>
      <c r="AC1230">
        <v>1</v>
      </c>
      <c r="AD1230">
        <v>1</v>
      </c>
      <c r="AE1230">
        <v>8.1999999999999993</v>
      </c>
      <c r="AF1230">
        <v>8.1999999999999993</v>
      </c>
      <c r="AG1230">
        <v>8.1999999999999993</v>
      </c>
      <c r="AH1230">
        <v>16.571999999999999</v>
      </c>
      <c r="AI1230">
        <v>5.3348000000000002E-4</v>
      </c>
      <c r="AJ1230">
        <v>3.4855999999999998</v>
      </c>
      <c r="AK1230">
        <v>184960000</v>
      </c>
      <c r="AL1230">
        <v>5</v>
      </c>
      <c r="AM1230">
        <v>0.38052472556381201</v>
      </c>
      <c r="AN1230">
        <v>0.62925613496932498</v>
      </c>
      <c r="AO1230">
        <v>0.387481689453125</v>
      </c>
      <c r="AP1230">
        <v>0.90559514638666405</v>
      </c>
      <c r="AQ1230" t="s">
        <v>8749</v>
      </c>
      <c r="AR1230" t="s">
        <v>8749</v>
      </c>
      <c r="AS1230" t="s">
        <v>8750</v>
      </c>
      <c r="AT1230" t="s">
        <v>8751</v>
      </c>
      <c r="AU1230">
        <v>776</v>
      </c>
      <c r="AV1230" t="s">
        <v>8752</v>
      </c>
      <c r="AW1230" t="s">
        <v>8750</v>
      </c>
      <c r="AY1230">
        <v>0.38052472556381201</v>
      </c>
      <c r="AZ1230">
        <v>0.387481689453125</v>
      </c>
      <c r="BA1230" s="6">
        <f t="shared" si="95"/>
        <v>0.30810802894752487</v>
      </c>
      <c r="BB1230" s="4" t="str">
        <f t="shared" si="97"/>
        <v/>
      </c>
      <c r="BC1230" t="str">
        <f t="shared" si="96"/>
        <v/>
      </c>
      <c r="BD1230" t="str">
        <f t="shared" si="98"/>
        <v/>
      </c>
      <c r="BE1230" t="str">
        <f t="shared" si="99"/>
        <v/>
      </c>
      <c r="BF1230" t="s">
        <v>8751</v>
      </c>
      <c r="BG1230" t="s">
        <v>8750</v>
      </c>
    </row>
    <row r="1231" spans="1:59" x14ac:dyDescent="0.2">
      <c r="A1231">
        <v>29.272331237793001</v>
      </c>
      <c r="B1231">
        <v>29.008651733398398</v>
      </c>
      <c r="C1231">
        <v>29.1789035797119</v>
      </c>
      <c r="D1231">
        <v>29.724489212036101</v>
      </c>
      <c r="E1231">
        <v>29.420995712280298</v>
      </c>
      <c r="F1231">
        <v>29.476821899414102</v>
      </c>
      <c r="I1231" t="s">
        <v>32754</v>
      </c>
      <c r="J1231" t="s">
        <v>1628</v>
      </c>
      <c r="K1231" t="s">
        <v>25499</v>
      </c>
      <c r="P1231" t="s">
        <v>63</v>
      </c>
      <c r="Q1231" t="s">
        <v>64</v>
      </c>
      <c r="Z1231" t="s">
        <v>25500</v>
      </c>
      <c r="AA1231" t="s">
        <v>25501</v>
      </c>
      <c r="AB1231">
        <v>12</v>
      </c>
      <c r="AC1231">
        <v>9</v>
      </c>
      <c r="AD1231">
        <v>9</v>
      </c>
      <c r="AE1231">
        <v>51.3</v>
      </c>
      <c r="AF1231">
        <v>39.1</v>
      </c>
      <c r="AG1231">
        <v>39.1</v>
      </c>
      <c r="AH1231">
        <v>35.719000000000001</v>
      </c>
      <c r="AI1231">
        <v>0</v>
      </c>
      <c r="AJ1231">
        <v>38.06</v>
      </c>
      <c r="AK1231">
        <v>4149300000</v>
      </c>
      <c r="AL1231">
        <v>32</v>
      </c>
      <c r="AM1231">
        <v>1.4830571832844801</v>
      </c>
      <c r="AN1231">
        <v>0.17553934740882901</v>
      </c>
      <c r="AO1231">
        <v>0.38747342427571502</v>
      </c>
      <c r="AP1231">
        <v>3.2006371666078102</v>
      </c>
      <c r="AQ1231" t="s">
        <v>32755</v>
      </c>
      <c r="AR1231" t="s">
        <v>32755</v>
      </c>
      <c r="AS1231" t="s">
        <v>32756</v>
      </c>
      <c r="AT1231" t="s">
        <v>32757</v>
      </c>
      <c r="AU1231">
        <v>3210</v>
      </c>
      <c r="AV1231" t="s">
        <v>32758</v>
      </c>
      <c r="AW1231" t="s">
        <v>32756</v>
      </c>
      <c r="AY1231">
        <v>1.4830571832844801</v>
      </c>
      <c r="AZ1231">
        <v>0.38747342427571502</v>
      </c>
      <c r="BA1231" s="6">
        <f t="shared" si="95"/>
        <v>0.30810053483847621</v>
      </c>
      <c r="BB1231" s="4" t="str">
        <f t="shared" si="97"/>
        <v/>
      </c>
      <c r="BC1231" t="str">
        <f t="shared" si="96"/>
        <v/>
      </c>
      <c r="BD1231" t="str">
        <f t="shared" si="98"/>
        <v/>
      </c>
      <c r="BE1231" t="str">
        <f t="shared" si="99"/>
        <v/>
      </c>
      <c r="BF1231" t="s">
        <v>32757</v>
      </c>
      <c r="BG1231" t="s">
        <v>32756</v>
      </c>
    </row>
    <row r="1232" spans="1:59" x14ac:dyDescent="0.2">
      <c r="A1232">
        <v>26.9550457000732</v>
      </c>
      <c r="B1232">
        <v>27.557716369628899</v>
      </c>
      <c r="C1232">
        <v>26.735958099365199</v>
      </c>
      <c r="D1232">
        <v>27.495794296264599</v>
      </c>
      <c r="E1232">
        <v>27.460609436035199</v>
      </c>
      <c r="F1232">
        <v>27.453325271606399</v>
      </c>
      <c r="I1232" t="s">
        <v>2424</v>
      </c>
      <c r="J1232" t="s">
        <v>2425</v>
      </c>
      <c r="K1232" t="s">
        <v>2426</v>
      </c>
      <c r="N1232" t="s">
        <v>61</v>
      </c>
      <c r="O1232" t="s">
        <v>62</v>
      </c>
      <c r="P1232" t="s">
        <v>464</v>
      </c>
      <c r="Q1232" t="s">
        <v>465</v>
      </c>
      <c r="R1232" t="s">
        <v>2427</v>
      </c>
      <c r="S1232" t="s">
        <v>2428</v>
      </c>
      <c r="T1232" t="s">
        <v>900</v>
      </c>
      <c r="U1232" t="s">
        <v>901</v>
      </c>
      <c r="AB1232">
        <v>5</v>
      </c>
      <c r="AC1232">
        <v>5</v>
      </c>
      <c r="AD1232">
        <v>5</v>
      </c>
      <c r="AE1232">
        <v>15.4</v>
      </c>
      <c r="AF1232">
        <v>15.4</v>
      </c>
      <c r="AG1232">
        <v>15.4</v>
      </c>
      <c r="AH1232">
        <v>44.871000000000002</v>
      </c>
      <c r="AI1232">
        <v>0</v>
      </c>
      <c r="AJ1232">
        <v>19.581</v>
      </c>
      <c r="AK1232">
        <v>997160000</v>
      </c>
      <c r="AL1232">
        <v>15</v>
      </c>
      <c r="AM1232">
        <v>0.719343299562483</v>
      </c>
      <c r="AN1232">
        <v>0.383199076745528</v>
      </c>
      <c r="AO1232">
        <v>0.38700294494628901</v>
      </c>
      <c r="AP1232">
        <v>1.57296277919037</v>
      </c>
      <c r="AQ1232" t="s">
        <v>2429</v>
      </c>
      <c r="AR1232" t="s">
        <v>2429</v>
      </c>
      <c r="AS1232" t="s">
        <v>2430</v>
      </c>
      <c r="AT1232" t="s">
        <v>2431</v>
      </c>
      <c r="AU1232">
        <v>251</v>
      </c>
      <c r="AV1232" t="s">
        <v>2432</v>
      </c>
      <c r="AW1232" t="s">
        <v>2430</v>
      </c>
      <c r="AY1232">
        <v>0.719343299562483</v>
      </c>
      <c r="AZ1232">
        <v>0.38700294494628901</v>
      </c>
      <c r="BA1232" s="6">
        <f t="shared" si="95"/>
        <v>0.30767401786444526</v>
      </c>
      <c r="BB1232" s="4" t="str">
        <f t="shared" si="97"/>
        <v/>
      </c>
      <c r="BC1232" t="str">
        <f t="shared" si="96"/>
        <v/>
      </c>
      <c r="BD1232" t="str">
        <f t="shared" si="98"/>
        <v/>
      </c>
      <c r="BE1232" t="str">
        <f t="shared" si="99"/>
        <v/>
      </c>
      <c r="BF1232" t="s">
        <v>2431</v>
      </c>
      <c r="BG1232" t="s">
        <v>2430</v>
      </c>
    </row>
    <row r="1233" spans="1:59" x14ac:dyDescent="0.2">
      <c r="A1233">
        <v>25.7714519500732</v>
      </c>
      <c r="B1233">
        <v>23.282915115356399</v>
      </c>
      <c r="C1233">
        <v>25.511985778808601</v>
      </c>
      <c r="D1233">
        <v>24.857709884643601</v>
      </c>
      <c r="E1233">
        <v>25.626588821411101</v>
      </c>
      <c r="F1233" t="s">
        <v>88</v>
      </c>
      <c r="I1233" t="s">
        <v>29409</v>
      </c>
      <c r="K1233" t="s">
        <v>29410</v>
      </c>
      <c r="P1233" t="s">
        <v>1499</v>
      </c>
      <c r="Q1233" t="s">
        <v>1500</v>
      </c>
      <c r="R1233" t="s">
        <v>1224</v>
      </c>
      <c r="S1233">
        <v>4121</v>
      </c>
      <c r="Z1233" t="s">
        <v>28244</v>
      </c>
      <c r="AA1233" t="s">
        <v>28245</v>
      </c>
      <c r="AB1233">
        <v>3</v>
      </c>
      <c r="AC1233">
        <v>3</v>
      </c>
      <c r="AD1233">
        <v>3</v>
      </c>
      <c r="AE1233">
        <v>5</v>
      </c>
      <c r="AF1233">
        <v>5</v>
      </c>
      <c r="AG1233">
        <v>5</v>
      </c>
      <c r="AH1233">
        <v>68.822000000000003</v>
      </c>
      <c r="AI1233">
        <v>0</v>
      </c>
      <c r="AJ1233">
        <v>8.7043999999999997</v>
      </c>
      <c r="AK1233">
        <v>197540000</v>
      </c>
      <c r="AL1233">
        <v>6</v>
      </c>
      <c r="AM1233">
        <v>0.13120351831591701</v>
      </c>
      <c r="AN1233">
        <v>0.869827616027674</v>
      </c>
      <c r="AO1233">
        <v>0.38669840494791802</v>
      </c>
      <c r="AP1233">
        <v>0.36509911658555</v>
      </c>
      <c r="AQ1233" t="s">
        <v>29411</v>
      </c>
      <c r="AR1233" t="s">
        <v>29411</v>
      </c>
      <c r="AS1233" t="s">
        <v>29412</v>
      </c>
      <c r="AT1233" t="s">
        <v>29413</v>
      </c>
      <c r="AU1233">
        <v>2810</v>
      </c>
      <c r="AV1233" t="s">
        <v>29414</v>
      </c>
      <c r="AW1233" t="s">
        <v>29412</v>
      </c>
      <c r="AY1233">
        <v>0.13120351831591701</v>
      </c>
      <c r="AZ1233">
        <v>0.38669840494791802</v>
      </c>
      <c r="BA1233" s="6">
        <f t="shared" si="95"/>
        <v>0.30739800872696654</v>
      </c>
      <c r="BB1233" s="4" t="str">
        <f t="shared" si="97"/>
        <v/>
      </c>
      <c r="BC1233" t="str">
        <f t="shared" si="96"/>
        <v/>
      </c>
      <c r="BD1233" t="str">
        <f t="shared" si="98"/>
        <v/>
      </c>
      <c r="BE1233" t="str">
        <f t="shared" si="99"/>
        <v/>
      </c>
      <c r="BF1233" t="s">
        <v>29413</v>
      </c>
      <c r="BG1233" t="s">
        <v>29412</v>
      </c>
    </row>
    <row r="1234" spans="1:59" x14ac:dyDescent="0.2">
      <c r="A1234">
        <v>28.882154464721701</v>
      </c>
      <c r="B1234">
        <v>28.749799728393601</v>
      </c>
      <c r="C1234">
        <v>27.6979656219482</v>
      </c>
      <c r="D1234">
        <v>29.180706024169901</v>
      </c>
      <c r="E1234">
        <v>29.0367431640625</v>
      </c>
      <c r="F1234">
        <v>28.2725315093994</v>
      </c>
      <c r="J1234" t="s">
        <v>4596</v>
      </c>
      <c r="K1234" t="s">
        <v>126</v>
      </c>
      <c r="N1234" t="s">
        <v>4596</v>
      </c>
      <c r="O1234" t="s">
        <v>4597</v>
      </c>
      <c r="P1234" t="s">
        <v>126</v>
      </c>
      <c r="Q1234" t="s">
        <v>127</v>
      </c>
      <c r="Z1234" t="s">
        <v>27730</v>
      </c>
      <c r="AA1234" t="s">
        <v>27731</v>
      </c>
      <c r="AB1234">
        <v>3</v>
      </c>
      <c r="AC1234">
        <v>3</v>
      </c>
      <c r="AD1234">
        <v>3</v>
      </c>
      <c r="AE1234">
        <v>34.6</v>
      </c>
      <c r="AF1234">
        <v>34.6</v>
      </c>
      <c r="AG1234">
        <v>34.6</v>
      </c>
      <c r="AH1234">
        <v>15.433999999999999</v>
      </c>
      <c r="AI1234">
        <v>0</v>
      </c>
      <c r="AJ1234">
        <v>48.101999999999997</v>
      </c>
      <c r="AK1234">
        <v>2647400000</v>
      </c>
      <c r="AL1234">
        <v>16</v>
      </c>
      <c r="AM1234">
        <v>0.34122932712389298</v>
      </c>
      <c r="AN1234">
        <v>0.66399853801169595</v>
      </c>
      <c r="AO1234">
        <v>0.38668696085611698</v>
      </c>
      <c r="AP1234">
        <v>0.82486716103395497</v>
      </c>
      <c r="AQ1234" t="s">
        <v>27732</v>
      </c>
      <c r="AR1234" t="s">
        <v>27732</v>
      </c>
      <c r="AS1234" t="s">
        <v>27733</v>
      </c>
      <c r="AT1234" t="s">
        <v>27734</v>
      </c>
      <c r="AU1234">
        <v>2603</v>
      </c>
      <c r="AV1234" t="s">
        <v>27735</v>
      </c>
      <c r="AW1234" t="s">
        <v>27733</v>
      </c>
      <c r="AY1234">
        <v>0.34122932712389298</v>
      </c>
      <c r="AZ1234">
        <v>0.38668696085611698</v>
      </c>
      <c r="BA1234" s="6">
        <f t="shared" si="95"/>
        <v>0.30738763791188362</v>
      </c>
      <c r="BB1234" s="4" t="str">
        <f t="shared" si="97"/>
        <v/>
      </c>
      <c r="BC1234" t="str">
        <f t="shared" si="96"/>
        <v/>
      </c>
      <c r="BD1234" t="str">
        <f t="shared" si="98"/>
        <v/>
      </c>
      <c r="BE1234" t="str">
        <f t="shared" si="99"/>
        <v/>
      </c>
      <c r="BF1234" t="s">
        <v>27734</v>
      </c>
      <c r="BG1234" t="s">
        <v>27733</v>
      </c>
    </row>
    <row r="1235" spans="1:59" x14ac:dyDescent="0.2">
      <c r="A1235">
        <v>31.823959350585898</v>
      </c>
      <c r="B1235">
        <v>31.847223281860401</v>
      </c>
      <c r="C1235">
        <v>31.668647766113299</v>
      </c>
      <c r="D1235">
        <v>32.333408355712898</v>
      </c>
      <c r="E1235">
        <v>32.1259574890137</v>
      </c>
      <c r="F1235">
        <v>32.039375305175803</v>
      </c>
      <c r="I1235" t="s">
        <v>12610</v>
      </c>
      <c r="J1235" t="s">
        <v>1020</v>
      </c>
      <c r="K1235" t="s">
        <v>12611</v>
      </c>
      <c r="N1235" t="s">
        <v>1020</v>
      </c>
      <c r="O1235" t="s">
        <v>1021</v>
      </c>
      <c r="P1235" t="s">
        <v>63</v>
      </c>
      <c r="Q1235" t="s">
        <v>64</v>
      </c>
      <c r="R1235" t="s">
        <v>2528</v>
      </c>
      <c r="S1235" t="s">
        <v>2529</v>
      </c>
      <c r="T1235" t="s">
        <v>2530</v>
      </c>
      <c r="U1235" t="s">
        <v>2531</v>
      </c>
      <c r="Z1235" t="s">
        <v>12612</v>
      </c>
      <c r="AA1235" t="s">
        <v>12613</v>
      </c>
      <c r="AB1235">
        <v>22</v>
      </c>
      <c r="AC1235">
        <v>22</v>
      </c>
      <c r="AD1235">
        <v>11</v>
      </c>
      <c r="AE1235">
        <v>52.5</v>
      </c>
      <c r="AF1235">
        <v>52.5</v>
      </c>
      <c r="AG1235">
        <v>28.8</v>
      </c>
      <c r="AH1235">
        <v>60.959000000000003</v>
      </c>
      <c r="AI1235">
        <v>0</v>
      </c>
      <c r="AJ1235">
        <v>228.14</v>
      </c>
      <c r="AK1235">
        <v>25591000000</v>
      </c>
      <c r="AL1235">
        <v>125</v>
      </c>
      <c r="AM1235">
        <v>1.6908528624533701</v>
      </c>
      <c r="AN1235">
        <v>0.16735446685878999</v>
      </c>
      <c r="AO1235">
        <v>0.386303583780922</v>
      </c>
      <c r="AP1235">
        <v>3.7254586751189702</v>
      </c>
      <c r="AQ1235" t="s">
        <v>12614</v>
      </c>
      <c r="AR1235" t="s">
        <v>12614</v>
      </c>
      <c r="AS1235" t="s">
        <v>12615</v>
      </c>
      <c r="AT1235" t="s">
        <v>12616</v>
      </c>
      <c r="AU1235">
        <v>1090</v>
      </c>
      <c r="AV1235" t="s">
        <v>12617</v>
      </c>
      <c r="AW1235" t="s">
        <v>12615</v>
      </c>
      <c r="AY1235">
        <v>1.6908528624533701</v>
      </c>
      <c r="AZ1235">
        <v>0.386303583780922</v>
      </c>
      <c r="BA1235" s="6">
        <f t="shared" si="95"/>
        <v>0.30704026314184985</v>
      </c>
      <c r="BB1235" s="4" t="str">
        <f t="shared" si="97"/>
        <v/>
      </c>
      <c r="BC1235" t="str">
        <f t="shared" si="96"/>
        <v/>
      </c>
      <c r="BD1235" t="str">
        <f t="shared" si="98"/>
        <v/>
      </c>
      <c r="BE1235" t="str">
        <f t="shared" si="99"/>
        <v/>
      </c>
      <c r="BF1235" t="s">
        <v>12616</v>
      </c>
      <c r="BG1235" t="s">
        <v>12615</v>
      </c>
    </row>
    <row r="1236" spans="1:59" x14ac:dyDescent="0.2">
      <c r="A1236">
        <v>27.168922424316399</v>
      </c>
      <c r="B1236">
        <v>27.266155242919901</v>
      </c>
      <c r="C1236">
        <v>26.200546264648398</v>
      </c>
      <c r="D1236">
        <v>27.415626525878899</v>
      </c>
      <c r="E1236">
        <v>27.677814483642599</v>
      </c>
      <c r="F1236">
        <v>26.700942993164102</v>
      </c>
      <c r="I1236" t="s">
        <v>21848</v>
      </c>
      <c r="J1236" t="s">
        <v>21849</v>
      </c>
      <c r="K1236" t="s">
        <v>942</v>
      </c>
      <c r="P1236" t="s">
        <v>942</v>
      </c>
      <c r="Q1236" t="s">
        <v>943</v>
      </c>
      <c r="R1236" t="s">
        <v>21850</v>
      </c>
      <c r="S1236" t="s">
        <v>21851</v>
      </c>
      <c r="T1236" t="s">
        <v>1079</v>
      </c>
      <c r="U1236" t="s">
        <v>1080</v>
      </c>
      <c r="Z1236" t="s">
        <v>21852</v>
      </c>
      <c r="AA1236" t="s">
        <v>21853</v>
      </c>
      <c r="AB1236">
        <v>5</v>
      </c>
      <c r="AC1236">
        <v>5</v>
      </c>
      <c r="AD1236">
        <v>5</v>
      </c>
      <c r="AE1236">
        <v>11.1</v>
      </c>
      <c r="AF1236">
        <v>11.1</v>
      </c>
      <c r="AG1236">
        <v>11.1</v>
      </c>
      <c r="AH1236">
        <v>74.677000000000007</v>
      </c>
      <c r="AI1236">
        <v>2.7624000000000003E-4</v>
      </c>
      <c r="AJ1236">
        <v>4.2218</v>
      </c>
      <c r="AK1236">
        <v>892250000</v>
      </c>
      <c r="AL1236">
        <v>12</v>
      </c>
      <c r="AM1236">
        <v>0.35908199700010102</v>
      </c>
      <c r="AN1236">
        <v>0.64593817504655504</v>
      </c>
      <c r="AO1236">
        <v>0.38625335693359403</v>
      </c>
      <c r="AP1236">
        <v>0.86171362229910597</v>
      </c>
      <c r="AQ1236" t="s">
        <v>21854</v>
      </c>
      <c r="AR1236" t="s">
        <v>21854</v>
      </c>
      <c r="AS1236" t="s">
        <v>21855</v>
      </c>
      <c r="AT1236" t="s">
        <v>21856</v>
      </c>
      <c r="AU1236">
        <v>1944</v>
      </c>
      <c r="AV1236" t="s">
        <v>21857</v>
      </c>
      <c r="AW1236" t="s">
        <v>21855</v>
      </c>
      <c r="AY1236">
        <v>0.35908199700010102</v>
      </c>
      <c r="AZ1236">
        <v>0.38625335693359403</v>
      </c>
      <c r="BA1236" s="6">
        <f t="shared" ref="BA1236:BA1299" si="100">(2^AZ1236)-1</f>
        <v>0.30699475985311753</v>
      </c>
      <c r="BB1236" s="4" t="str">
        <f t="shared" si="97"/>
        <v/>
      </c>
      <c r="BC1236" t="str">
        <f t="shared" si="96"/>
        <v/>
      </c>
      <c r="BD1236" t="str">
        <f t="shared" si="98"/>
        <v/>
      </c>
      <c r="BE1236" t="str">
        <f t="shared" si="99"/>
        <v/>
      </c>
      <c r="BF1236" t="s">
        <v>21856</v>
      </c>
      <c r="BG1236" t="s">
        <v>21855</v>
      </c>
    </row>
    <row r="1237" spans="1:59" x14ac:dyDescent="0.2">
      <c r="A1237">
        <v>27.949489593505898</v>
      </c>
      <c r="B1237">
        <v>27.963504791259801</v>
      </c>
      <c r="C1237">
        <v>27.955766677856399</v>
      </c>
      <c r="D1237">
        <v>28.4667263031006</v>
      </c>
      <c r="E1237">
        <v>28.137264251708999</v>
      </c>
      <c r="F1237">
        <v>28.422981262206999</v>
      </c>
      <c r="I1237" t="s">
        <v>6157</v>
      </c>
      <c r="J1237" t="s">
        <v>6158</v>
      </c>
      <c r="K1237" t="s">
        <v>6159</v>
      </c>
      <c r="L1237" t="s">
        <v>449</v>
      </c>
      <c r="M1237" t="s">
        <v>450</v>
      </c>
      <c r="N1237" t="s">
        <v>926</v>
      </c>
      <c r="O1237" t="s">
        <v>927</v>
      </c>
      <c r="P1237" t="s">
        <v>6160</v>
      </c>
      <c r="Q1237" t="s">
        <v>6161</v>
      </c>
      <c r="R1237" t="s">
        <v>6162</v>
      </c>
      <c r="S1237" t="s">
        <v>6163</v>
      </c>
      <c r="T1237" t="s">
        <v>6164</v>
      </c>
      <c r="U1237" t="s">
        <v>6165</v>
      </c>
      <c r="V1237" t="s">
        <v>6166</v>
      </c>
      <c r="W1237" t="s">
        <v>6167</v>
      </c>
      <c r="Z1237" t="s">
        <v>6168</v>
      </c>
      <c r="AA1237" t="s">
        <v>6169</v>
      </c>
      <c r="AB1237">
        <v>7</v>
      </c>
      <c r="AC1237">
        <v>7</v>
      </c>
      <c r="AD1237">
        <v>7</v>
      </c>
      <c r="AE1237">
        <v>15.5</v>
      </c>
      <c r="AF1237">
        <v>15.5</v>
      </c>
      <c r="AG1237">
        <v>15.5</v>
      </c>
      <c r="AH1237">
        <v>60.914000000000001</v>
      </c>
      <c r="AI1237">
        <v>0</v>
      </c>
      <c r="AJ1237">
        <v>15.407</v>
      </c>
      <c r="AK1237">
        <v>1807300000</v>
      </c>
      <c r="AL1237">
        <v>18</v>
      </c>
      <c r="AM1237">
        <v>1.6942075769267499</v>
      </c>
      <c r="AN1237">
        <v>0.16737209302325601</v>
      </c>
      <c r="AO1237">
        <v>0.38607025146484403</v>
      </c>
      <c r="AP1237">
        <v>3.73433015592801</v>
      </c>
      <c r="AQ1237" t="s">
        <v>6170</v>
      </c>
      <c r="AR1237" t="s">
        <v>6170</v>
      </c>
      <c r="AS1237" t="s">
        <v>6171</v>
      </c>
      <c r="AT1237" t="s">
        <v>6172</v>
      </c>
      <c r="AU1237">
        <v>590</v>
      </c>
      <c r="AV1237" t="s">
        <v>6173</v>
      </c>
      <c r="AW1237" t="s">
        <v>6171</v>
      </c>
      <c r="AY1237">
        <v>1.6942075769267499</v>
      </c>
      <c r="AZ1237">
        <v>0.38607025146484403</v>
      </c>
      <c r="BA1237" s="6">
        <f t="shared" si="100"/>
        <v>0.30682888786006379</v>
      </c>
      <c r="BB1237" s="4" t="str">
        <f t="shared" si="97"/>
        <v/>
      </c>
      <c r="BC1237" t="str">
        <f t="shared" si="96"/>
        <v/>
      </c>
      <c r="BD1237" t="str">
        <f t="shared" si="98"/>
        <v/>
      </c>
      <c r="BE1237" t="str">
        <f t="shared" si="99"/>
        <v/>
      </c>
      <c r="BF1237" t="s">
        <v>6172</v>
      </c>
      <c r="BG1237" t="s">
        <v>6171</v>
      </c>
    </row>
    <row r="1238" spans="1:59" x14ac:dyDescent="0.2">
      <c r="A1238">
        <v>26.1917819976807</v>
      </c>
      <c r="B1238">
        <v>26.196798324585</v>
      </c>
      <c r="C1238">
        <v>25.6782035827637</v>
      </c>
      <c r="D1238">
        <v>26.670066833496101</v>
      </c>
      <c r="E1238">
        <v>26.721559524536101</v>
      </c>
      <c r="F1238">
        <v>25.832555770873999</v>
      </c>
      <c r="I1238" t="s">
        <v>23823</v>
      </c>
      <c r="J1238" t="s">
        <v>23824</v>
      </c>
      <c r="K1238" t="s">
        <v>23825</v>
      </c>
      <c r="L1238" t="s">
        <v>176</v>
      </c>
      <c r="M1238" t="s">
        <v>177</v>
      </c>
      <c r="N1238" t="s">
        <v>2460</v>
      </c>
      <c r="O1238" t="s">
        <v>2461</v>
      </c>
      <c r="P1238" t="s">
        <v>464</v>
      </c>
      <c r="Q1238" t="s">
        <v>465</v>
      </c>
      <c r="R1238" t="s">
        <v>128</v>
      </c>
      <c r="S1238">
        <v>3000</v>
      </c>
      <c r="Z1238" t="s">
        <v>12542</v>
      </c>
      <c r="AA1238" t="s">
        <v>12543</v>
      </c>
      <c r="AB1238">
        <v>6</v>
      </c>
      <c r="AC1238">
        <v>5</v>
      </c>
      <c r="AD1238">
        <v>5</v>
      </c>
      <c r="AE1238">
        <v>15.3</v>
      </c>
      <c r="AF1238">
        <v>13.3</v>
      </c>
      <c r="AG1238">
        <v>13.3</v>
      </c>
      <c r="AH1238">
        <v>63.966000000000001</v>
      </c>
      <c r="AI1238">
        <v>0</v>
      </c>
      <c r="AJ1238">
        <v>11.406000000000001</v>
      </c>
      <c r="AK1238">
        <v>484450000</v>
      </c>
      <c r="AL1238">
        <v>7</v>
      </c>
      <c r="AM1238">
        <v>0.502574192057194</v>
      </c>
      <c r="AN1238">
        <v>0.526300308234258</v>
      </c>
      <c r="AO1238">
        <v>0.38579940795898399</v>
      </c>
      <c r="AP1238">
        <v>1.1496264595032599</v>
      </c>
      <c r="AQ1238" t="s">
        <v>23826</v>
      </c>
      <c r="AR1238" t="s">
        <v>23826</v>
      </c>
      <c r="AS1238" t="s">
        <v>23827</v>
      </c>
      <c r="AT1238" t="s">
        <v>23828</v>
      </c>
      <c r="AU1238">
        <v>2145</v>
      </c>
      <c r="AV1238" t="s">
        <v>23829</v>
      </c>
      <c r="AW1238" t="s">
        <v>23827</v>
      </c>
      <c r="AY1238">
        <v>0.502574192057194</v>
      </c>
      <c r="AZ1238">
        <v>0.38579940795898399</v>
      </c>
      <c r="BA1238" s="6">
        <f t="shared" si="100"/>
        <v>0.30658357413425041</v>
      </c>
      <c r="BB1238" s="4" t="str">
        <f t="shared" si="97"/>
        <v/>
      </c>
      <c r="BC1238" t="str">
        <f t="shared" si="96"/>
        <v/>
      </c>
      <c r="BD1238" t="str">
        <f t="shared" si="98"/>
        <v/>
      </c>
      <c r="BE1238" t="str">
        <f t="shared" si="99"/>
        <v/>
      </c>
      <c r="BF1238" t="s">
        <v>23828</v>
      </c>
      <c r="BG1238" t="s">
        <v>23827</v>
      </c>
    </row>
    <row r="1239" spans="1:59" x14ac:dyDescent="0.2">
      <c r="A1239">
        <v>30.6530952453613</v>
      </c>
      <c r="B1239">
        <v>30.767381668090799</v>
      </c>
      <c r="C1239">
        <v>30.034856796264599</v>
      </c>
      <c r="D1239">
        <v>30.836805343627901</v>
      </c>
      <c r="E1239">
        <v>31.081760406494102</v>
      </c>
      <c r="F1239">
        <v>30.6929531097412</v>
      </c>
      <c r="I1239" t="s">
        <v>2545</v>
      </c>
      <c r="J1239" t="s">
        <v>2546</v>
      </c>
      <c r="K1239" t="s">
        <v>2547</v>
      </c>
      <c r="N1239" t="s">
        <v>61</v>
      </c>
      <c r="O1239" t="s">
        <v>62</v>
      </c>
      <c r="P1239" t="s">
        <v>2548</v>
      </c>
      <c r="Q1239" t="s">
        <v>2549</v>
      </c>
      <c r="R1239" t="s">
        <v>980</v>
      </c>
      <c r="S1239">
        <v>3009</v>
      </c>
      <c r="Z1239" t="s">
        <v>2550</v>
      </c>
      <c r="AA1239" t="s">
        <v>2551</v>
      </c>
      <c r="AB1239">
        <v>18</v>
      </c>
      <c r="AC1239">
        <v>18</v>
      </c>
      <c r="AD1239">
        <v>18</v>
      </c>
      <c r="AE1239">
        <v>45.4</v>
      </c>
      <c r="AF1239">
        <v>45.4</v>
      </c>
      <c r="AG1239">
        <v>45.4</v>
      </c>
      <c r="AH1239">
        <v>50.713999999999999</v>
      </c>
      <c r="AI1239">
        <v>0</v>
      </c>
      <c r="AJ1239">
        <v>130.22</v>
      </c>
      <c r="AK1239">
        <v>10542000000</v>
      </c>
      <c r="AL1239">
        <v>91</v>
      </c>
      <c r="AM1239">
        <v>0.68999358619294904</v>
      </c>
      <c r="AN1239">
        <v>0.39902379634753699</v>
      </c>
      <c r="AO1239">
        <v>0.38539505004882801</v>
      </c>
      <c r="AP1239">
        <v>1.5157037537446401</v>
      </c>
      <c r="AQ1239" t="s">
        <v>2552</v>
      </c>
      <c r="AR1239" t="s">
        <v>2552</v>
      </c>
      <c r="AS1239" t="s">
        <v>2553</v>
      </c>
      <c r="AT1239" t="s">
        <v>2554</v>
      </c>
      <c r="AU1239">
        <v>261</v>
      </c>
      <c r="AV1239" t="s">
        <v>2555</v>
      </c>
      <c r="AW1239" t="s">
        <v>2553</v>
      </c>
      <c r="AY1239">
        <v>0.68999358619294904</v>
      </c>
      <c r="AZ1239">
        <v>0.38539505004882801</v>
      </c>
      <c r="BA1239" s="6">
        <f t="shared" si="100"/>
        <v>0.30621741679971759</v>
      </c>
      <c r="BB1239" s="4" t="str">
        <f t="shared" si="97"/>
        <v/>
      </c>
      <c r="BC1239" t="str">
        <f t="shared" si="96"/>
        <v/>
      </c>
      <c r="BD1239" t="str">
        <f t="shared" si="98"/>
        <v/>
      </c>
      <c r="BE1239" t="str">
        <f t="shared" si="99"/>
        <v/>
      </c>
      <c r="BF1239" t="s">
        <v>2554</v>
      </c>
      <c r="BG1239" t="s">
        <v>2553</v>
      </c>
    </row>
    <row r="1240" spans="1:59" x14ac:dyDescent="0.2">
      <c r="A1240">
        <v>29.557916641235401</v>
      </c>
      <c r="B1240">
        <v>30.034856796264599</v>
      </c>
      <c r="C1240">
        <v>29.368780136108398</v>
      </c>
      <c r="D1240">
        <v>30.256198883056602</v>
      </c>
      <c r="E1240">
        <v>29.995368957519499</v>
      </c>
      <c r="F1240">
        <v>29.865465164184599</v>
      </c>
      <c r="I1240" t="s">
        <v>41735</v>
      </c>
      <c r="J1240" t="s">
        <v>41736</v>
      </c>
      <c r="K1240" t="s">
        <v>1354</v>
      </c>
      <c r="N1240" t="s">
        <v>165</v>
      </c>
      <c r="O1240" t="s">
        <v>166</v>
      </c>
      <c r="P1240" t="s">
        <v>1354</v>
      </c>
      <c r="Q1240" t="s">
        <v>1355</v>
      </c>
      <c r="R1240" t="s">
        <v>468</v>
      </c>
      <c r="S1240">
        <v>3041</v>
      </c>
      <c r="Z1240" t="s">
        <v>9511</v>
      </c>
      <c r="AA1240" t="s">
        <v>9512</v>
      </c>
      <c r="AB1240">
        <v>19</v>
      </c>
      <c r="AC1240">
        <v>19</v>
      </c>
      <c r="AD1240">
        <v>19</v>
      </c>
      <c r="AE1240">
        <v>25</v>
      </c>
      <c r="AF1240">
        <v>25</v>
      </c>
      <c r="AG1240">
        <v>25</v>
      </c>
      <c r="AH1240">
        <v>104.8</v>
      </c>
      <c r="AI1240">
        <v>0</v>
      </c>
      <c r="AJ1240">
        <v>146</v>
      </c>
      <c r="AK1240">
        <v>5914300000</v>
      </c>
      <c r="AL1240">
        <v>69</v>
      </c>
      <c r="AM1240">
        <v>0.77476372997599996</v>
      </c>
      <c r="AN1240">
        <v>0.35582489055659799</v>
      </c>
      <c r="AO1240">
        <v>0.38515981038411301</v>
      </c>
      <c r="AP1240">
        <v>1.6814354751340399</v>
      </c>
      <c r="AQ1240" t="s">
        <v>41737</v>
      </c>
      <c r="AR1240" t="s">
        <v>41737</v>
      </c>
      <c r="AS1240" t="s">
        <v>41738</v>
      </c>
      <c r="AT1240" t="s">
        <v>41739</v>
      </c>
      <c r="AU1240">
        <v>4299</v>
      </c>
      <c r="AV1240" t="s">
        <v>41740</v>
      </c>
      <c r="AW1240" t="s">
        <v>41738</v>
      </c>
      <c r="AY1240">
        <v>0.77476372997599996</v>
      </c>
      <c r="AZ1240">
        <v>0.38515981038411301</v>
      </c>
      <c r="BA1240" s="6">
        <f t="shared" si="100"/>
        <v>0.3060044479543107</v>
      </c>
      <c r="BB1240" s="4" t="str">
        <f t="shared" si="97"/>
        <v/>
      </c>
      <c r="BC1240" t="str">
        <f t="shared" si="96"/>
        <v/>
      </c>
      <c r="BD1240" t="str">
        <f t="shared" si="98"/>
        <v/>
      </c>
      <c r="BE1240" t="str">
        <f t="shared" si="99"/>
        <v/>
      </c>
      <c r="BF1240" t="s">
        <v>41739</v>
      </c>
      <c r="BG1240" t="s">
        <v>41738</v>
      </c>
    </row>
    <row r="1241" spans="1:59" x14ac:dyDescent="0.2">
      <c r="A1241">
        <v>35.021308898925803</v>
      </c>
      <c r="B1241">
        <v>35.0441284179688</v>
      </c>
      <c r="C1241">
        <v>34.6911430358887</v>
      </c>
      <c r="D1241">
        <v>35.426799774169901</v>
      </c>
      <c r="E1241">
        <v>35.311759948730497</v>
      </c>
      <c r="F1241">
        <v>35.173404693603501</v>
      </c>
      <c r="I1241" t="s">
        <v>9813</v>
      </c>
      <c r="J1241" t="s">
        <v>9814</v>
      </c>
      <c r="K1241" t="s">
        <v>9815</v>
      </c>
      <c r="N1241" t="s">
        <v>4596</v>
      </c>
      <c r="O1241" t="s">
        <v>4597</v>
      </c>
      <c r="P1241" t="s">
        <v>1487</v>
      </c>
      <c r="Q1241" t="s">
        <v>1488</v>
      </c>
      <c r="R1241" t="s">
        <v>9816</v>
      </c>
      <c r="S1241" t="s">
        <v>9817</v>
      </c>
      <c r="T1241" t="s">
        <v>9818</v>
      </c>
      <c r="U1241" t="s">
        <v>9819</v>
      </c>
      <c r="Z1241" t="s">
        <v>9820</v>
      </c>
      <c r="AA1241" t="s">
        <v>9821</v>
      </c>
      <c r="AB1241">
        <v>59</v>
      </c>
      <c r="AC1241">
        <v>59</v>
      </c>
      <c r="AD1241">
        <v>50</v>
      </c>
      <c r="AE1241">
        <v>69.2</v>
      </c>
      <c r="AF1241">
        <v>69.2</v>
      </c>
      <c r="AG1241">
        <v>60.4</v>
      </c>
      <c r="AH1241">
        <v>69.147000000000006</v>
      </c>
      <c r="AI1241">
        <v>0</v>
      </c>
      <c r="AJ1241">
        <v>323.31</v>
      </c>
      <c r="AK1241">
        <v>225620000000</v>
      </c>
      <c r="AL1241">
        <v>464</v>
      </c>
      <c r="AM1241">
        <v>1.32969227576564</v>
      </c>
      <c r="AN1241">
        <v>0.18897947214076199</v>
      </c>
      <c r="AO1241">
        <v>0.38512802124023399</v>
      </c>
      <c r="AP1241">
        <v>2.8412855040548801</v>
      </c>
      <c r="AQ1241" t="s">
        <v>9822</v>
      </c>
      <c r="AR1241" t="s">
        <v>9822</v>
      </c>
      <c r="AS1241" t="s">
        <v>9823</v>
      </c>
      <c r="AT1241" t="s">
        <v>9824</v>
      </c>
      <c r="AU1241">
        <v>860</v>
      </c>
      <c r="AV1241" t="s">
        <v>9825</v>
      </c>
      <c r="AW1241" t="s">
        <v>9823</v>
      </c>
      <c r="AY1241">
        <v>1.32969227576564</v>
      </c>
      <c r="AZ1241">
        <v>0.38512802124023399</v>
      </c>
      <c r="BA1241" s="6">
        <f t="shared" si="100"/>
        <v>0.30597567104392587</v>
      </c>
      <c r="BB1241" s="4" t="str">
        <f t="shared" si="97"/>
        <v/>
      </c>
      <c r="BC1241" t="str">
        <f t="shared" si="96"/>
        <v/>
      </c>
      <c r="BD1241" t="str">
        <f t="shared" si="98"/>
        <v/>
      </c>
      <c r="BE1241" t="str">
        <f t="shared" si="99"/>
        <v/>
      </c>
      <c r="BF1241" t="s">
        <v>9824</v>
      </c>
      <c r="BG1241" t="s">
        <v>9823</v>
      </c>
    </row>
    <row r="1242" spans="1:59" x14ac:dyDescent="0.2">
      <c r="A1242">
        <v>30.392126083373999</v>
      </c>
      <c r="B1242">
        <v>30.278413772583001</v>
      </c>
      <c r="C1242">
        <v>30.0638103485107</v>
      </c>
      <c r="D1242">
        <v>30.922807693481399</v>
      </c>
      <c r="E1242">
        <v>30.493143081665</v>
      </c>
      <c r="F1242">
        <v>30.470920562744102</v>
      </c>
      <c r="I1242" t="s">
        <v>25207</v>
      </c>
      <c r="J1242" t="s">
        <v>61</v>
      </c>
      <c r="K1242" t="s">
        <v>23041</v>
      </c>
      <c r="N1242" t="s">
        <v>61</v>
      </c>
      <c r="O1242" t="s">
        <v>62</v>
      </c>
      <c r="P1242" t="s">
        <v>15033</v>
      </c>
      <c r="Q1242" t="s">
        <v>15034</v>
      </c>
      <c r="R1242" t="s">
        <v>266</v>
      </c>
      <c r="S1242" t="s">
        <v>267</v>
      </c>
      <c r="T1242" t="s">
        <v>268</v>
      </c>
      <c r="U1242" t="s">
        <v>269</v>
      </c>
      <c r="Z1242" t="s">
        <v>25208</v>
      </c>
      <c r="AA1242" t="s">
        <v>25209</v>
      </c>
      <c r="AB1242">
        <v>10</v>
      </c>
      <c r="AC1242">
        <v>10</v>
      </c>
      <c r="AD1242">
        <v>10</v>
      </c>
      <c r="AE1242">
        <v>51.1</v>
      </c>
      <c r="AF1242">
        <v>51.1</v>
      </c>
      <c r="AG1242">
        <v>51.1</v>
      </c>
      <c r="AH1242">
        <v>28.234999999999999</v>
      </c>
      <c r="AI1242">
        <v>0</v>
      </c>
      <c r="AJ1242">
        <v>55.886000000000003</v>
      </c>
      <c r="AK1242">
        <v>8868800000</v>
      </c>
      <c r="AL1242">
        <v>46</v>
      </c>
      <c r="AM1242">
        <v>1.02621972132127</v>
      </c>
      <c r="AN1242">
        <v>0.246299823633157</v>
      </c>
      <c r="AO1242">
        <v>0.384173711140949</v>
      </c>
      <c r="AP1242">
        <v>2.1857161370448699</v>
      </c>
      <c r="AQ1242" t="s">
        <v>25210</v>
      </c>
      <c r="AR1242" t="s">
        <v>25210</v>
      </c>
      <c r="AS1242" t="s">
        <v>25211</v>
      </c>
      <c r="AT1242" t="s">
        <v>25212</v>
      </c>
      <c r="AU1242">
        <v>2302</v>
      </c>
      <c r="AV1242" t="s">
        <v>25213</v>
      </c>
      <c r="AW1242" t="s">
        <v>25211</v>
      </c>
      <c r="AY1242">
        <v>1.02621972132127</v>
      </c>
      <c r="AZ1242">
        <v>0.384173711140949</v>
      </c>
      <c r="BA1242" s="6">
        <f t="shared" si="100"/>
        <v>0.30511208336507756</v>
      </c>
      <c r="BB1242" s="4" t="str">
        <f t="shared" si="97"/>
        <v/>
      </c>
      <c r="BC1242" t="str">
        <f t="shared" si="96"/>
        <v/>
      </c>
      <c r="BD1242" t="str">
        <f t="shared" si="98"/>
        <v/>
      </c>
      <c r="BE1242" t="str">
        <f t="shared" si="99"/>
        <v/>
      </c>
      <c r="BF1242" t="s">
        <v>25212</v>
      </c>
      <c r="BG1242" t="s">
        <v>25211</v>
      </c>
    </row>
    <row r="1243" spans="1:59" x14ac:dyDescent="0.2">
      <c r="A1243">
        <v>30.9005947113037</v>
      </c>
      <c r="B1243">
        <v>30.583875656127901</v>
      </c>
      <c r="C1243">
        <v>30.587903976440401</v>
      </c>
      <c r="D1243">
        <v>31.366510391235401</v>
      </c>
      <c r="E1243">
        <v>30.963407516479499</v>
      </c>
      <c r="F1243">
        <v>30.894464492797901</v>
      </c>
      <c r="I1243" t="s">
        <v>2167</v>
      </c>
      <c r="J1243" t="s">
        <v>38273</v>
      </c>
      <c r="K1243" t="s">
        <v>29474</v>
      </c>
      <c r="P1243" t="s">
        <v>2169</v>
      </c>
      <c r="Q1243" t="s">
        <v>2170</v>
      </c>
      <c r="R1243" t="s">
        <v>1184</v>
      </c>
      <c r="S1243" t="s">
        <v>1185</v>
      </c>
      <c r="T1243" t="s">
        <v>1171</v>
      </c>
      <c r="U1243" t="s">
        <v>1172</v>
      </c>
      <c r="Z1243" t="s">
        <v>38274</v>
      </c>
      <c r="AA1243" t="s">
        <v>38275</v>
      </c>
      <c r="AB1243">
        <v>19</v>
      </c>
      <c r="AC1243">
        <v>19</v>
      </c>
      <c r="AD1243">
        <v>19</v>
      </c>
      <c r="AE1243">
        <v>32.5</v>
      </c>
      <c r="AF1243">
        <v>32.5</v>
      </c>
      <c r="AG1243">
        <v>32.5</v>
      </c>
      <c r="AH1243">
        <v>70.192999999999998</v>
      </c>
      <c r="AI1243">
        <v>0</v>
      </c>
      <c r="AJ1243">
        <v>204.95</v>
      </c>
      <c r="AK1243">
        <v>12086000000</v>
      </c>
      <c r="AL1243">
        <v>102</v>
      </c>
      <c r="AM1243">
        <v>0.99631594767396203</v>
      </c>
      <c r="AN1243">
        <v>0.261606808510638</v>
      </c>
      <c r="AO1243">
        <v>0.384002685546875</v>
      </c>
      <c r="AP1243">
        <v>2.1243066253181602</v>
      </c>
      <c r="AQ1243" t="s">
        <v>38276</v>
      </c>
      <c r="AR1243" t="s">
        <v>38276</v>
      </c>
      <c r="AS1243" t="s">
        <v>38277</v>
      </c>
      <c r="AT1243" t="s">
        <v>38278</v>
      </c>
      <c r="AU1243">
        <v>3886</v>
      </c>
      <c r="AV1243" t="s">
        <v>38279</v>
      </c>
      <c r="AW1243" t="s">
        <v>38277</v>
      </c>
      <c r="AY1243">
        <v>0.99631594767396203</v>
      </c>
      <c r="AZ1243">
        <v>0.384002685546875</v>
      </c>
      <c r="BA1243" s="6">
        <f t="shared" si="100"/>
        <v>0.30495737683776891</v>
      </c>
      <c r="BB1243" s="4" t="str">
        <f t="shared" si="97"/>
        <v/>
      </c>
      <c r="BC1243" t="str">
        <f t="shared" si="96"/>
        <v/>
      </c>
      <c r="BD1243" t="str">
        <f t="shared" si="98"/>
        <v/>
      </c>
      <c r="BE1243" t="str">
        <f t="shared" si="99"/>
        <v/>
      </c>
      <c r="BF1243" t="s">
        <v>38278</v>
      </c>
      <c r="BG1243" t="s">
        <v>38277</v>
      </c>
    </row>
    <row r="1244" spans="1:59" x14ac:dyDescent="0.2">
      <c r="A1244">
        <v>26.265081405639599</v>
      </c>
      <c r="B1244">
        <v>25.646226882934599</v>
      </c>
      <c r="C1244">
        <v>25.878065109252901</v>
      </c>
      <c r="D1244">
        <v>26.907129287719702</v>
      </c>
      <c r="E1244">
        <v>25.7063293457031</v>
      </c>
      <c r="F1244">
        <v>26.327573776245099</v>
      </c>
      <c r="I1244" t="s">
        <v>1973</v>
      </c>
      <c r="J1244" t="s">
        <v>61</v>
      </c>
      <c r="K1244" t="s">
        <v>31747</v>
      </c>
      <c r="N1244" t="s">
        <v>61</v>
      </c>
      <c r="O1244" t="s">
        <v>62</v>
      </c>
      <c r="P1244" t="s">
        <v>112</v>
      </c>
      <c r="Q1244" t="s">
        <v>113</v>
      </c>
      <c r="R1244" t="s">
        <v>468</v>
      </c>
      <c r="S1244">
        <v>3041</v>
      </c>
      <c r="Z1244" t="s">
        <v>33939</v>
      </c>
      <c r="AA1244" t="s">
        <v>33940</v>
      </c>
      <c r="AB1244">
        <v>3</v>
      </c>
      <c r="AC1244">
        <v>3</v>
      </c>
      <c r="AD1244">
        <v>3</v>
      </c>
      <c r="AE1244">
        <v>3.7</v>
      </c>
      <c r="AF1244">
        <v>3.7</v>
      </c>
      <c r="AG1244">
        <v>3.7</v>
      </c>
      <c r="AH1244">
        <v>103.34</v>
      </c>
      <c r="AI1244">
        <v>0</v>
      </c>
      <c r="AJ1244">
        <v>7.9885000000000002</v>
      </c>
      <c r="AK1244">
        <v>459640000</v>
      </c>
      <c r="AL1244">
        <v>12</v>
      </c>
      <c r="AM1244">
        <v>0.41832499500668902</v>
      </c>
      <c r="AN1244">
        <v>0.59605898764447995</v>
      </c>
      <c r="AO1244">
        <v>0.38388633728027299</v>
      </c>
      <c r="AP1244">
        <v>0.98209146040220596</v>
      </c>
      <c r="AQ1244" t="s">
        <v>33941</v>
      </c>
      <c r="AR1244" t="s">
        <v>33941</v>
      </c>
      <c r="AS1244" t="s">
        <v>33942</v>
      </c>
      <c r="AT1244" t="s">
        <v>33943</v>
      </c>
      <c r="AU1244">
        <v>3349</v>
      </c>
      <c r="AV1244" t="s">
        <v>33944</v>
      </c>
      <c r="AW1244" t="s">
        <v>33942</v>
      </c>
      <c r="AY1244">
        <v>0.41832499500668902</v>
      </c>
      <c r="AZ1244">
        <v>0.38388633728027299</v>
      </c>
      <c r="BA1244" s="6">
        <f t="shared" si="100"/>
        <v>0.30485214087147794</v>
      </c>
      <c r="BB1244" s="4" t="str">
        <f t="shared" si="97"/>
        <v/>
      </c>
      <c r="BC1244" t="str">
        <f t="shared" si="96"/>
        <v/>
      </c>
      <c r="BD1244" t="str">
        <f t="shared" si="98"/>
        <v/>
      </c>
      <c r="BE1244" t="str">
        <f t="shared" si="99"/>
        <v/>
      </c>
      <c r="BF1244" t="s">
        <v>33943</v>
      </c>
      <c r="BG1244" t="s">
        <v>33942</v>
      </c>
    </row>
    <row r="1245" spans="1:59" x14ac:dyDescent="0.2">
      <c r="A1245">
        <v>31.393661499023398</v>
      </c>
      <c r="B1245">
        <v>31.4865417480469</v>
      </c>
      <c r="C1245">
        <v>30.8763542175293</v>
      </c>
      <c r="D1245">
        <v>31.725456237793001</v>
      </c>
      <c r="E1245">
        <v>31.775527954101602</v>
      </c>
      <c r="F1245">
        <v>31.406288146972699</v>
      </c>
      <c r="I1245" t="s">
        <v>21818</v>
      </c>
      <c r="J1245" t="s">
        <v>61</v>
      </c>
      <c r="K1245" t="s">
        <v>21819</v>
      </c>
      <c r="N1245" t="s">
        <v>61</v>
      </c>
      <c r="O1245" t="s">
        <v>62</v>
      </c>
      <c r="P1245" t="s">
        <v>436</v>
      </c>
      <c r="Q1245" t="s">
        <v>439</v>
      </c>
      <c r="R1245" t="s">
        <v>4489</v>
      </c>
      <c r="S1245" t="s">
        <v>4490</v>
      </c>
      <c r="T1245" t="s">
        <v>468</v>
      </c>
      <c r="U1245" t="s">
        <v>469</v>
      </c>
      <c r="Z1245" t="s">
        <v>1898</v>
      </c>
      <c r="AA1245" t="s">
        <v>1899</v>
      </c>
      <c r="AB1245">
        <v>13</v>
      </c>
      <c r="AC1245">
        <v>11</v>
      </c>
      <c r="AD1245">
        <v>11</v>
      </c>
      <c r="AE1245">
        <v>40.799999999999997</v>
      </c>
      <c r="AF1245">
        <v>37.200000000000003</v>
      </c>
      <c r="AG1245">
        <v>37.200000000000003</v>
      </c>
      <c r="AH1245">
        <v>32.688000000000002</v>
      </c>
      <c r="AI1245">
        <v>0</v>
      </c>
      <c r="AJ1245">
        <v>46.719000000000001</v>
      </c>
      <c r="AK1245">
        <v>17874000000</v>
      </c>
      <c r="AL1245">
        <v>70</v>
      </c>
      <c r="AM1245">
        <v>0.79728461528290995</v>
      </c>
      <c r="AN1245">
        <v>0.34630709677419402</v>
      </c>
      <c r="AO1245">
        <v>0.38357162475585899</v>
      </c>
      <c r="AP1245">
        <v>1.72569670928612</v>
      </c>
      <c r="AQ1245" t="s">
        <v>21820</v>
      </c>
      <c r="AR1245" t="s">
        <v>21820</v>
      </c>
      <c r="AS1245" t="s">
        <v>21821</v>
      </c>
      <c r="AT1245" t="s">
        <v>21822</v>
      </c>
      <c r="AU1245">
        <v>1940</v>
      </c>
      <c r="AV1245" t="s">
        <v>21823</v>
      </c>
      <c r="AW1245" t="s">
        <v>21821</v>
      </c>
      <c r="AX1245" t="s">
        <v>21824</v>
      </c>
      <c r="AY1245">
        <v>0.79728461528290995</v>
      </c>
      <c r="AZ1245">
        <v>0.38357162475585899</v>
      </c>
      <c r="BA1245" s="6">
        <f t="shared" si="100"/>
        <v>0.30456752873067727</v>
      </c>
      <c r="BB1245" s="4" t="str">
        <f t="shared" si="97"/>
        <v/>
      </c>
      <c r="BC1245" t="str">
        <f t="shared" si="96"/>
        <v/>
      </c>
      <c r="BD1245" t="str">
        <f t="shared" si="98"/>
        <v/>
      </c>
      <c r="BE1245" t="str">
        <f t="shared" si="99"/>
        <v/>
      </c>
      <c r="BF1245" t="s">
        <v>21822</v>
      </c>
      <c r="BG1245" t="s">
        <v>21821</v>
      </c>
    </row>
    <row r="1246" spans="1:59" x14ac:dyDescent="0.2">
      <c r="A1246">
        <v>31.159845352172901</v>
      </c>
      <c r="B1246">
        <v>31.272975921630898</v>
      </c>
      <c r="C1246">
        <v>30.9752101898193</v>
      </c>
      <c r="D1246">
        <v>31.605054855346701</v>
      </c>
      <c r="E1246">
        <v>31.5920104980469</v>
      </c>
      <c r="F1246">
        <v>31.3612365722656</v>
      </c>
      <c r="I1246" t="s">
        <v>18831</v>
      </c>
      <c r="J1246" t="s">
        <v>18832</v>
      </c>
      <c r="K1246" t="s">
        <v>18833</v>
      </c>
      <c r="L1246" t="s">
        <v>3609</v>
      </c>
      <c r="M1246" t="s">
        <v>3610</v>
      </c>
      <c r="N1246" t="s">
        <v>61</v>
      </c>
      <c r="O1246" t="s">
        <v>62</v>
      </c>
      <c r="P1246" t="s">
        <v>13184</v>
      </c>
      <c r="Q1246" t="s">
        <v>13185</v>
      </c>
      <c r="R1246" t="s">
        <v>16024</v>
      </c>
      <c r="S1246" t="s">
        <v>16025</v>
      </c>
      <c r="T1246" t="s">
        <v>16026</v>
      </c>
      <c r="U1246" t="s">
        <v>16027</v>
      </c>
      <c r="Z1246" t="s">
        <v>500</v>
      </c>
      <c r="AA1246" t="s">
        <v>501</v>
      </c>
      <c r="AB1246">
        <v>13</v>
      </c>
      <c r="AC1246">
        <v>13</v>
      </c>
      <c r="AD1246">
        <v>13</v>
      </c>
      <c r="AE1246">
        <v>38.6</v>
      </c>
      <c r="AF1246">
        <v>38.6</v>
      </c>
      <c r="AG1246">
        <v>38.6</v>
      </c>
      <c r="AH1246">
        <v>40.968000000000004</v>
      </c>
      <c r="AI1246">
        <v>0</v>
      </c>
      <c r="AJ1246">
        <v>94.384</v>
      </c>
      <c r="AK1246">
        <v>16367000000</v>
      </c>
      <c r="AL1246">
        <v>92</v>
      </c>
      <c r="AM1246">
        <v>1.5090392097432599</v>
      </c>
      <c r="AN1246">
        <v>0.174088353413655</v>
      </c>
      <c r="AO1246">
        <v>0.38342348734537901</v>
      </c>
      <c r="AP1246">
        <v>3.2637386904780898</v>
      </c>
      <c r="AQ1246" t="s">
        <v>18834</v>
      </c>
      <c r="AR1246" t="s">
        <v>18834</v>
      </c>
      <c r="AS1246" t="s">
        <v>18835</v>
      </c>
      <c r="AT1246" t="s">
        <v>18836</v>
      </c>
      <c r="AU1246">
        <v>1654</v>
      </c>
      <c r="AV1246" t="s">
        <v>18837</v>
      </c>
      <c r="AW1246" t="s">
        <v>18835</v>
      </c>
      <c r="AY1246">
        <v>1.5090392097432599</v>
      </c>
      <c r="AZ1246">
        <v>0.38342348734537901</v>
      </c>
      <c r="BA1246" s="6">
        <f t="shared" si="100"/>
        <v>0.30443358127224651</v>
      </c>
      <c r="BB1246" s="4" t="str">
        <f t="shared" si="97"/>
        <v/>
      </c>
      <c r="BC1246" t="str">
        <f t="shared" si="96"/>
        <v/>
      </c>
      <c r="BD1246" t="str">
        <f t="shared" si="98"/>
        <v/>
      </c>
      <c r="BE1246" t="str">
        <f t="shared" si="99"/>
        <v/>
      </c>
      <c r="BF1246" t="s">
        <v>18836</v>
      </c>
      <c r="BG1246" t="s">
        <v>18835</v>
      </c>
    </row>
    <row r="1247" spans="1:59" x14ac:dyDescent="0.2">
      <c r="A1247">
        <v>27.4512042999268</v>
      </c>
      <c r="B1247">
        <v>27.582836151123001</v>
      </c>
      <c r="C1247">
        <v>27.4277439117432</v>
      </c>
      <c r="D1247">
        <v>28.007474899291999</v>
      </c>
      <c r="E1247">
        <v>27.996526718139599</v>
      </c>
      <c r="F1247">
        <v>27.607101440429702</v>
      </c>
      <c r="I1247" t="s">
        <v>37898</v>
      </c>
      <c r="J1247" t="s">
        <v>15650</v>
      </c>
      <c r="K1247" t="s">
        <v>37899</v>
      </c>
      <c r="P1247" t="s">
        <v>770</v>
      </c>
      <c r="Q1247" t="s">
        <v>771</v>
      </c>
      <c r="R1247" t="s">
        <v>1224</v>
      </c>
      <c r="S1247">
        <v>4121</v>
      </c>
      <c r="Z1247" t="s">
        <v>37900</v>
      </c>
      <c r="AA1247" t="s">
        <v>37901</v>
      </c>
      <c r="AB1247">
        <v>5</v>
      </c>
      <c r="AC1247">
        <v>5</v>
      </c>
      <c r="AD1247">
        <v>5</v>
      </c>
      <c r="AE1247">
        <v>42.5</v>
      </c>
      <c r="AF1247">
        <v>42.5</v>
      </c>
      <c r="AG1247">
        <v>42.5</v>
      </c>
      <c r="AH1247">
        <v>26.748000000000001</v>
      </c>
      <c r="AI1247">
        <v>0</v>
      </c>
      <c r="AJ1247">
        <v>27.446999999999999</v>
      </c>
      <c r="AK1247">
        <v>1307100000</v>
      </c>
      <c r="AL1247">
        <v>14</v>
      </c>
      <c r="AM1247">
        <v>1.2811293993028301</v>
      </c>
      <c r="AN1247">
        <v>0.197983695652174</v>
      </c>
      <c r="AO1247">
        <v>0.38310623168945301</v>
      </c>
      <c r="AP1247">
        <v>2.7318242925742502</v>
      </c>
      <c r="AQ1247" t="s">
        <v>37902</v>
      </c>
      <c r="AR1247" t="s">
        <v>37902</v>
      </c>
      <c r="AS1247" t="s">
        <v>37903</v>
      </c>
      <c r="AT1247" t="s">
        <v>37904</v>
      </c>
      <c r="AU1247">
        <v>3841</v>
      </c>
      <c r="AV1247" t="s">
        <v>37905</v>
      </c>
      <c r="AW1247" t="s">
        <v>37903</v>
      </c>
      <c r="AY1247">
        <v>1.2811293993028301</v>
      </c>
      <c r="AZ1247">
        <v>0.38310623168945301</v>
      </c>
      <c r="BA1247" s="6">
        <f t="shared" si="100"/>
        <v>0.30414676152139886</v>
      </c>
      <c r="BB1247" s="4" t="str">
        <f t="shared" si="97"/>
        <v/>
      </c>
      <c r="BC1247" t="str">
        <f t="shared" si="96"/>
        <v/>
      </c>
      <c r="BD1247" t="str">
        <f t="shared" si="98"/>
        <v/>
      </c>
      <c r="BE1247" t="str">
        <f t="shared" si="99"/>
        <v/>
      </c>
      <c r="BF1247" t="s">
        <v>37904</v>
      </c>
      <c r="BG1247" t="s">
        <v>37903</v>
      </c>
    </row>
    <row r="1248" spans="1:59" x14ac:dyDescent="0.2">
      <c r="A1248">
        <v>30.852516174316399</v>
      </c>
      <c r="B1248">
        <v>30.74951171875</v>
      </c>
      <c r="C1248">
        <v>30.512580871581999</v>
      </c>
      <c r="D1248">
        <v>31.189958572387699</v>
      </c>
      <c r="E1248">
        <v>31.076992034912099</v>
      </c>
      <c r="F1248">
        <v>30.996648788452099</v>
      </c>
      <c r="I1248" t="s">
        <v>1215</v>
      </c>
      <c r="J1248" t="s">
        <v>1216</v>
      </c>
      <c r="K1248" t="s">
        <v>1217</v>
      </c>
      <c r="P1248" t="s">
        <v>464</v>
      </c>
      <c r="Q1248" t="s">
        <v>465</v>
      </c>
      <c r="Z1248" t="s">
        <v>1138</v>
      </c>
      <c r="AA1248" t="s">
        <v>1139</v>
      </c>
      <c r="AB1248">
        <v>15</v>
      </c>
      <c r="AC1248">
        <v>15</v>
      </c>
      <c r="AD1248">
        <v>10</v>
      </c>
      <c r="AE1248">
        <v>24.8</v>
      </c>
      <c r="AF1248">
        <v>24.8</v>
      </c>
      <c r="AG1248">
        <v>17.3</v>
      </c>
      <c r="AH1248">
        <v>57.886000000000003</v>
      </c>
      <c r="AI1248">
        <v>0</v>
      </c>
      <c r="AJ1248">
        <v>196.75</v>
      </c>
      <c r="AK1248">
        <v>12133000000</v>
      </c>
      <c r="AL1248">
        <v>80</v>
      </c>
      <c r="AM1248">
        <v>1.53382121414418</v>
      </c>
      <c r="AN1248">
        <v>0.17010395010394999</v>
      </c>
      <c r="AO1248">
        <v>0.38299687703450802</v>
      </c>
      <c r="AP1248">
        <v>3.3245659451851801</v>
      </c>
      <c r="AQ1248" t="s">
        <v>1218</v>
      </c>
      <c r="AR1248" t="s">
        <v>1218</v>
      </c>
      <c r="AS1248" t="s">
        <v>1219</v>
      </c>
      <c r="AT1248" t="s">
        <v>1220</v>
      </c>
      <c r="AU1248">
        <v>149</v>
      </c>
      <c r="AV1248" t="s">
        <v>1221</v>
      </c>
      <c r="AW1248" t="s">
        <v>1219</v>
      </c>
      <c r="AY1248">
        <v>1.53382121414418</v>
      </c>
      <c r="AZ1248">
        <v>0.38299687703450802</v>
      </c>
      <c r="BA1248" s="6">
        <f t="shared" si="100"/>
        <v>0.30404791241594786</v>
      </c>
      <c r="BB1248" s="4" t="str">
        <f t="shared" si="97"/>
        <v/>
      </c>
      <c r="BC1248" t="str">
        <f t="shared" si="96"/>
        <v/>
      </c>
      <c r="BD1248" t="str">
        <f t="shared" si="98"/>
        <v/>
      </c>
      <c r="BE1248" t="str">
        <f t="shared" si="99"/>
        <v/>
      </c>
      <c r="BF1248" t="s">
        <v>1220</v>
      </c>
      <c r="BG1248" t="s">
        <v>1219</v>
      </c>
    </row>
    <row r="1249" spans="1:59" x14ac:dyDescent="0.2">
      <c r="A1249">
        <v>26.840862274169901</v>
      </c>
      <c r="B1249">
        <v>27.518182754516602</v>
      </c>
      <c r="C1249">
        <v>26.784940719604499</v>
      </c>
      <c r="D1249">
        <v>27.482622146606399</v>
      </c>
      <c r="E1249">
        <v>27.3393459320068</v>
      </c>
      <c r="F1249">
        <v>27.4701843261719</v>
      </c>
      <c r="I1249" t="s">
        <v>25979</v>
      </c>
      <c r="J1249" t="s">
        <v>3321</v>
      </c>
      <c r="K1249" t="s">
        <v>345</v>
      </c>
      <c r="P1249" t="s">
        <v>345</v>
      </c>
      <c r="Q1249" t="s">
        <v>346</v>
      </c>
      <c r="Z1249" t="s">
        <v>25980</v>
      </c>
      <c r="AA1249" t="s">
        <v>25981</v>
      </c>
      <c r="AB1249">
        <v>4</v>
      </c>
      <c r="AC1249">
        <v>4</v>
      </c>
      <c r="AD1249">
        <v>4</v>
      </c>
      <c r="AE1249">
        <v>18.7</v>
      </c>
      <c r="AF1249">
        <v>18.7</v>
      </c>
      <c r="AG1249">
        <v>18.7</v>
      </c>
      <c r="AH1249">
        <v>37.743000000000002</v>
      </c>
      <c r="AI1249">
        <v>0</v>
      </c>
      <c r="AJ1249">
        <v>14.462</v>
      </c>
      <c r="AK1249">
        <v>971320000</v>
      </c>
      <c r="AL1249">
        <v>7</v>
      </c>
      <c r="AM1249">
        <v>0.73024784947796895</v>
      </c>
      <c r="AN1249">
        <v>0.37817968291250698</v>
      </c>
      <c r="AO1249">
        <v>0.38272221883137902</v>
      </c>
      <c r="AP1249">
        <v>1.59426417984344</v>
      </c>
      <c r="AQ1249" t="s">
        <v>25982</v>
      </c>
      <c r="AR1249" t="s">
        <v>25982</v>
      </c>
      <c r="AS1249" t="s">
        <v>25983</v>
      </c>
      <c r="AT1249" t="s">
        <v>25984</v>
      </c>
      <c r="AU1249">
        <v>2395</v>
      </c>
      <c r="AV1249" t="s">
        <v>25985</v>
      </c>
      <c r="AW1249" t="s">
        <v>25986</v>
      </c>
      <c r="AY1249">
        <v>0.73024784947796895</v>
      </c>
      <c r="AZ1249">
        <v>0.38272221883137902</v>
      </c>
      <c r="BA1249" s="6">
        <f t="shared" si="100"/>
        <v>0.30379967328381707</v>
      </c>
      <c r="BB1249" s="4" t="str">
        <f t="shared" si="97"/>
        <v/>
      </c>
      <c r="BC1249" t="str">
        <f t="shared" si="96"/>
        <v/>
      </c>
      <c r="BD1249" t="str">
        <f t="shared" si="98"/>
        <v/>
      </c>
      <c r="BE1249" t="str">
        <f t="shared" si="99"/>
        <v/>
      </c>
      <c r="BF1249" t="s">
        <v>25984</v>
      </c>
      <c r="BG1249" t="s">
        <v>25983</v>
      </c>
    </row>
    <row r="1250" spans="1:59" x14ac:dyDescent="0.2">
      <c r="A1250">
        <v>30.026569366455099</v>
      </c>
      <c r="B1250">
        <v>30.1566562652588</v>
      </c>
      <c r="C1250">
        <v>29.569768905639599</v>
      </c>
      <c r="D1250">
        <v>30.466747283935501</v>
      </c>
      <c r="E1250">
        <v>30.382057189941399</v>
      </c>
      <c r="F1250">
        <v>30.051548004150401</v>
      </c>
      <c r="I1250" t="s">
        <v>36802</v>
      </c>
      <c r="J1250" t="s">
        <v>36803</v>
      </c>
      <c r="K1250" t="s">
        <v>112</v>
      </c>
      <c r="N1250" t="s">
        <v>208</v>
      </c>
      <c r="O1250" t="s">
        <v>209</v>
      </c>
      <c r="P1250" t="s">
        <v>112</v>
      </c>
      <c r="Q1250" t="s">
        <v>113</v>
      </c>
      <c r="Z1250" t="s">
        <v>5140</v>
      </c>
      <c r="AA1250" t="s">
        <v>5141</v>
      </c>
      <c r="AB1250">
        <v>10</v>
      </c>
      <c r="AC1250">
        <v>10</v>
      </c>
      <c r="AD1250">
        <v>10</v>
      </c>
      <c r="AE1250">
        <v>34.299999999999997</v>
      </c>
      <c r="AF1250">
        <v>34.299999999999997</v>
      </c>
      <c r="AG1250">
        <v>34.299999999999997</v>
      </c>
      <c r="AH1250">
        <v>40.143000000000001</v>
      </c>
      <c r="AI1250">
        <v>0</v>
      </c>
      <c r="AJ1250">
        <v>43.499000000000002</v>
      </c>
      <c r="AK1250">
        <v>7083500000</v>
      </c>
      <c r="AL1250">
        <v>53</v>
      </c>
      <c r="AM1250">
        <v>0.81007977963760303</v>
      </c>
      <c r="AN1250">
        <v>0.338475442043222</v>
      </c>
      <c r="AO1250">
        <v>0.382452646891277</v>
      </c>
      <c r="AP1250">
        <v>1.75090075958353</v>
      </c>
      <c r="AQ1250" t="s">
        <v>36804</v>
      </c>
      <c r="AR1250" t="s">
        <v>36804</v>
      </c>
      <c r="AS1250" t="s">
        <v>36805</v>
      </c>
      <c r="AT1250" t="s">
        <v>36806</v>
      </c>
      <c r="AU1250">
        <v>3706</v>
      </c>
      <c r="AV1250" t="s">
        <v>36807</v>
      </c>
      <c r="AW1250" t="s">
        <v>36805</v>
      </c>
      <c r="AY1250">
        <v>0.81007977963760303</v>
      </c>
      <c r="AZ1250">
        <v>0.382452646891277</v>
      </c>
      <c r="BA1250" s="6">
        <f t="shared" si="100"/>
        <v>0.30355607712308741</v>
      </c>
      <c r="BB1250" s="4" t="str">
        <f t="shared" si="97"/>
        <v/>
      </c>
      <c r="BC1250" t="str">
        <f t="shared" si="96"/>
        <v/>
      </c>
      <c r="BD1250" t="str">
        <f t="shared" si="98"/>
        <v/>
      </c>
      <c r="BE1250" t="str">
        <f t="shared" si="99"/>
        <v/>
      </c>
      <c r="BF1250" t="s">
        <v>36806</v>
      </c>
      <c r="BG1250" t="s">
        <v>36805</v>
      </c>
    </row>
    <row r="1251" spans="1:59" x14ac:dyDescent="0.2">
      <c r="A1251">
        <v>30.513992309570298</v>
      </c>
      <c r="B1251">
        <v>30.763668060302699</v>
      </c>
      <c r="C1251">
        <v>30.1632690429688</v>
      </c>
      <c r="D1251">
        <v>30.924365997314499</v>
      </c>
      <c r="E1251">
        <v>30.895332336425799</v>
      </c>
      <c r="F1251">
        <v>30.7673034667969</v>
      </c>
      <c r="I1251" t="s">
        <v>21325</v>
      </c>
      <c r="J1251" t="s">
        <v>21326</v>
      </c>
      <c r="K1251" t="s">
        <v>21327</v>
      </c>
      <c r="L1251" t="s">
        <v>651</v>
      </c>
      <c r="M1251" t="s">
        <v>652</v>
      </c>
      <c r="N1251" t="s">
        <v>110</v>
      </c>
      <c r="O1251" t="s">
        <v>111</v>
      </c>
      <c r="P1251" t="s">
        <v>21328</v>
      </c>
      <c r="Q1251" t="s">
        <v>21329</v>
      </c>
      <c r="R1251" t="s">
        <v>21330</v>
      </c>
      <c r="S1251" t="s">
        <v>21331</v>
      </c>
      <c r="T1251" t="s">
        <v>21332</v>
      </c>
      <c r="U1251" t="s">
        <v>21333</v>
      </c>
      <c r="V1251" t="s">
        <v>21334</v>
      </c>
      <c r="W1251" t="s">
        <v>21335</v>
      </c>
      <c r="Z1251" t="s">
        <v>21336</v>
      </c>
      <c r="AA1251" t="s">
        <v>21337</v>
      </c>
      <c r="AB1251">
        <v>44</v>
      </c>
      <c r="AC1251">
        <v>44</v>
      </c>
      <c r="AD1251">
        <v>44</v>
      </c>
      <c r="AE1251">
        <v>16.5</v>
      </c>
      <c r="AF1251">
        <v>16.5</v>
      </c>
      <c r="AG1251">
        <v>16.5</v>
      </c>
      <c r="AH1251">
        <v>350.68</v>
      </c>
      <c r="AI1251">
        <v>0</v>
      </c>
      <c r="AJ1251">
        <v>186.13</v>
      </c>
      <c r="AK1251">
        <v>10421000000</v>
      </c>
      <c r="AL1251">
        <v>167</v>
      </c>
      <c r="AM1251">
        <v>0.99135653288836201</v>
      </c>
      <c r="AN1251">
        <v>0.26352822240943602</v>
      </c>
      <c r="AO1251">
        <v>0.38202412923177298</v>
      </c>
      <c r="AP1251">
        <v>2.11416713209961</v>
      </c>
      <c r="AQ1251" t="s">
        <v>21338</v>
      </c>
      <c r="AR1251" t="s">
        <v>21338</v>
      </c>
      <c r="AS1251" t="s">
        <v>21339</v>
      </c>
      <c r="AT1251" t="s">
        <v>21340</v>
      </c>
      <c r="AU1251">
        <v>1896</v>
      </c>
      <c r="AV1251" t="s">
        <v>21341</v>
      </c>
      <c r="AW1251" t="s">
        <v>21339</v>
      </c>
      <c r="AY1251">
        <v>0.99135653288836201</v>
      </c>
      <c r="AZ1251">
        <v>0.38202412923177298</v>
      </c>
      <c r="BA1251" s="6">
        <f t="shared" si="100"/>
        <v>0.30316894482363965</v>
      </c>
      <c r="BB1251" s="4" t="str">
        <f t="shared" si="97"/>
        <v/>
      </c>
      <c r="BC1251" t="str">
        <f t="shared" si="96"/>
        <v/>
      </c>
      <c r="BD1251" t="str">
        <f t="shared" si="98"/>
        <v/>
      </c>
      <c r="BE1251" t="str">
        <f t="shared" si="99"/>
        <v/>
      </c>
      <c r="BF1251" t="s">
        <v>21340</v>
      </c>
      <c r="BG1251" t="s">
        <v>21339</v>
      </c>
    </row>
    <row r="1252" spans="1:59" x14ac:dyDescent="0.2">
      <c r="A1252">
        <v>28.149866104126001</v>
      </c>
      <c r="B1252">
        <v>27.987880706787099</v>
      </c>
      <c r="C1252">
        <v>27.9794006347656</v>
      </c>
      <c r="D1252">
        <v>28.580574035644499</v>
      </c>
      <c r="E1252">
        <v>28.311510086059599</v>
      </c>
      <c r="F1252">
        <v>28.368404388427699</v>
      </c>
      <c r="Z1252" t="s">
        <v>29541</v>
      </c>
      <c r="AA1252" t="s">
        <v>29542</v>
      </c>
      <c r="AB1252">
        <v>7</v>
      </c>
      <c r="AC1252">
        <v>7</v>
      </c>
      <c r="AD1252">
        <v>7</v>
      </c>
      <c r="AE1252">
        <v>22.6</v>
      </c>
      <c r="AF1252">
        <v>22.6</v>
      </c>
      <c r="AG1252">
        <v>22.6</v>
      </c>
      <c r="AH1252">
        <v>36.67</v>
      </c>
      <c r="AI1252">
        <v>0</v>
      </c>
      <c r="AJ1252">
        <v>11.093999999999999</v>
      </c>
      <c r="AK1252">
        <v>1909700000</v>
      </c>
      <c r="AL1252">
        <v>12</v>
      </c>
      <c r="AM1252">
        <v>1.73897061112086</v>
      </c>
      <c r="AN1252">
        <v>0.16077742946708501</v>
      </c>
      <c r="AO1252">
        <v>0.38111368815104302</v>
      </c>
      <c r="AP1252">
        <v>3.8540050136841</v>
      </c>
      <c r="AQ1252" t="s">
        <v>29543</v>
      </c>
      <c r="AR1252" t="s">
        <v>29543</v>
      </c>
      <c r="AS1252" t="s">
        <v>29544</v>
      </c>
      <c r="AT1252" t="s">
        <v>29545</v>
      </c>
      <c r="AU1252">
        <v>2828</v>
      </c>
      <c r="AV1252" t="s">
        <v>29546</v>
      </c>
      <c r="AW1252" t="s">
        <v>29544</v>
      </c>
      <c r="AY1252">
        <v>1.73897061112086</v>
      </c>
      <c r="AZ1252">
        <v>0.38111368815104302</v>
      </c>
      <c r="BA1252" s="6">
        <f t="shared" si="100"/>
        <v>0.3023468138682941</v>
      </c>
      <c r="BB1252" s="4" t="str">
        <f t="shared" si="97"/>
        <v/>
      </c>
      <c r="BC1252" t="str">
        <f t="shared" si="96"/>
        <v/>
      </c>
      <c r="BD1252" t="str">
        <f t="shared" si="98"/>
        <v/>
      </c>
      <c r="BE1252" t="str">
        <f t="shared" si="99"/>
        <v/>
      </c>
      <c r="BF1252" t="s">
        <v>29545</v>
      </c>
      <c r="BG1252" t="s">
        <v>29544</v>
      </c>
    </row>
    <row r="1253" spans="1:59" x14ac:dyDescent="0.2">
      <c r="A1253">
        <v>34.099220275878899</v>
      </c>
      <c r="B1253">
        <v>34.201938629150398</v>
      </c>
      <c r="C1253">
        <v>33.661613464355497</v>
      </c>
      <c r="D1253">
        <v>34.450283050537102</v>
      </c>
      <c r="E1253">
        <v>34.464107513427699</v>
      </c>
      <c r="F1253">
        <v>34.191680908203097</v>
      </c>
      <c r="I1253" t="s">
        <v>40943</v>
      </c>
      <c r="J1253" t="s">
        <v>40944</v>
      </c>
      <c r="K1253" t="s">
        <v>40945</v>
      </c>
      <c r="L1253" t="s">
        <v>993</v>
      </c>
      <c r="M1253" t="s">
        <v>994</v>
      </c>
      <c r="N1253" t="s">
        <v>61</v>
      </c>
      <c r="O1253" t="s">
        <v>62</v>
      </c>
      <c r="P1253" t="s">
        <v>345</v>
      </c>
      <c r="Q1253" t="s">
        <v>346</v>
      </c>
      <c r="R1253" t="s">
        <v>468</v>
      </c>
      <c r="S1253">
        <v>3041</v>
      </c>
      <c r="Z1253" t="s">
        <v>38266</v>
      </c>
      <c r="AA1253" t="s">
        <v>38267</v>
      </c>
      <c r="AB1253">
        <v>63</v>
      </c>
      <c r="AC1253">
        <v>63</v>
      </c>
      <c r="AD1253">
        <v>62</v>
      </c>
      <c r="AE1253">
        <v>41.3</v>
      </c>
      <c r="AF1253">
        <v>41.3</v>
      </c>
      <c r="AG1253">
        <v>41.3</v>
      </c>
      <c r="AH1253">
        <v>108.66</v>
      </c>
      <c r="AI1253">
        <v>0</v>
      </c>
      <c r="AJ1253">
        <v>323.31</v>
      </c>
      <c r="AK1253">
        <v>118550000000</v>
      </c>
      <c r="AL1253">
        <v>464</v>
      </c>
      <c r="AM1253">
        <v>0.94925284895889905</v>
      </c>
      <c r="AN1253">
        <v>0.279076923076923</v>
      </c>
      <c r="AO1253">
        <v>0.38109970092773399</v>
      </c>
      <c r="AP1253">
        <v>2.02857341371277</v>
      </c>
      <c r="AQ1253" t="s">
        <v>40946</v>
      </c>
      <c r="AR1253" t="s">
        <v>40946</v>
      </c>
      <c r="AS1253" t="s">
        <v>40947</v>
      </c>
      <c r="AT1253" t="s">
        <v>40948</v>
      </c>
      <c r="AU1253">
        <v>4203</v>
      </c>
      <c r="AV1253" t="s">
        <v>40949</v>
      </c>
      <c r="AW1253" t="s">
        <v>40947</v>
      </c>
      <c r="AY1253">
        <v>0.94925284895889905</v>
      </c>
      <c r="AZ1253">
        <v>0.38109970092773399</v>
      </c>
      <c r="BA1253" s="6">
        <f t="shared" si="100"/>
        <v>0.30233418741094154</v>
      </c>
      <c r="BB1253" s="4" t="str">
        <f t="shared" si="97"/>
        <v/>
      </c>
      <c r="BC1253" t="str">
        <f t="shared" si="96"/>
        <v/>
      </c>
      <c r="BD1253" t="str">
        <f t="shared" si="98"/>
        <v/>
      </c>
      <c r="BE1253" t="str">
        <f t="shared" si="99"/>
        <v/>
      </c>
      <c r="BF1253" t="s">
        <v>40948</v>
      </c>
      <c r="BG1253" t="s">
        <v>40947</v>
      </c>
    </row>
    <row r="1254" spans="1:59" x14ac:dyDescent="0.2">
      <c r="A1254">
        <v>28.675865173339801</v>
      </c>
      <c r="B1254">
        <v>28.4708442687988</v>
      </c>
      <c r="C1254">
        <v>28.211503982543899</v>
      </c>
      <c r="D1254">
        <v>28.948905944824201</v>
      </c>
      <c r="E1254">
        <v>28.681438446044901</v>
      </c>
      <c r="F1254">
        <v>28.869707107543899</v>
      </c>
      <c r="I1254" t="s">
        <v>5658</v>
      </c>
      <c r="J1254" t="s">
        <v>5659</v>
      </c>
      <c r="K1254" t="s">
        <v>5660</v>
      </c>
      <c r="P1254" t="s">
        <v>770</v>
      </c>
      <c r="Q1254" t="s">
        <v>771</v>
      </c>
      <c r="R1254" t="s">
        <v>468</v>
      </c>
      <c r="S1254" t="s">
        <v>1618</v>
      </c>
      <c r="T1254" t="s">
        <v>468</v>
      </c>
      <c r="U1254" t="s">
        <v>469</v>
      </c>
      <c r="Z1254" t="s">
        <v>5661</v>
      </c>
      <c r="AA1254" t="s">
        <v>5662</v>
      </c>
      <c r="AB1254">
        <v>10</v>
      </c>
      <c r="AC1254">
        <v>10</v>
      </c>
      <c r="AD1254">
        <v>10</v>
      </c>
      <c r="AE1254">
        <v>24.7</v>
      </c>
      <c r="AF1254">
        <v>24.7</v>
      </c>
      <c r="AG1254">
        <v>24.7</v>
      </c>
      <c r="AH1254">
        <v>68.385999999999996</v>
      </c>
      <c r="AI1254">
        <v>0</v>
      </c>
      <c r="AJ1254">
        <v>50.92</v>
      </c>
      <c r="AK1254">
        <v>2550900000</v>
      </c>
      <c r="AL1254">
        <v>28</v>
      </c>
      <c r="AM1254">
        <v>1.1472162772819401</v>
      </c>
      <c r="AN1254">
        <v>0.21800212539851199</v>
      </c>
      <c r="AO1254">
        <v>0.38061269124348801</v>
      </c>
      <c r="AP1254">
        <v>2.4394611008614802</v>
      </c>
      <c r="AQ1254" t="s">
        <v>5663</v>
      </c>
      <c r="AR1254" t="s">
        <v>5663</v>
      </c>
      <c r="AS1254" t="s">
        <v>5664</v>
      </c>
      <c r="AT1254" t="s">
        <v>5665</v>
      </c>
      <c r="AU1254">
        <v>541</v>
      </c>
      <c r="AV1254" t="s">
        <v>5666</v>
      </c>
      <c r="AW1254" t="s">
        <v>5664</v>
      </c>
      <c r="AX1254" t="s">
        <v>5661</v>
      </c>
      <c r="AY1254">
        <v>1.1472162772819401</v>
      </c>
      <c r="AZ1254">
        <v>0.38061269124348801</v>
      </c>
      <c r="BA1254" s="6">
        <f t="shared" si="100"/>
        <v>0.30189463344847489</v>
      </c>
      <c r="BB1254" s="4" t="str">
        <f t="shared" si="97"/>
        <v/>
      </c>
      <c r="BC1254" t="str">
        <f t="shared" si="96"/>
        <v/>
      </c>
      <c r="BD1254" t="str">
        <f t="shared" si="98"/>
        <v/>
      </c>
      <c r="BE1254" t="str">
        <f t="shared" si="99"/>
        <v/>
      </c>
      <c r="BF1254" t="s">
        <v>5665</v>
      </c>
      <c r="BG1254" t="s">
        <v>5664</v>
      </c>
    </row>
    <row r="1255" spans="1:59" x14ac:dyDescent="0.2">
      <c r="A1255">
        <v>31.698097229003899</v>
      </c>
      <c r="B1255">
        <v>31.522436141967798</v>
      </c>
      <c r="C1255">
        <v>31.106931686401399</v>
      </c>
      <c r="D1255">
        <v>32.1071166992188</v>
      </c>
      <c r="E1255">
        <v>31.8583087921143</v>
      </c>
      <c r="F1255">
        <v>31.503131866455099</v>
      </c>
      <c r="I1255" t="s">
        <v>38841</v>
      </c>
      <c r="J1255" t="s">
        <v>38842</v>
      </c>
      <c r="K1255" t="s">
        <v>38843</v>
      </c>
      <c r="L1255" t="s">
        <v>6072</v>
      </c>
      <c r="M1255" t="s">
        <v>6073</v>
      </c>
      <c r="N1255" t="s">
        <v>2923</v>
      </c>
      <c r="O1255" t="s">
        <v>2924</v>
      </c>
      <c r="P1255" t="s">
        <v>5360</v>
      </c>
      <c r="Q1255" t="s">
        <v>5361</v>
      </c>
      <c r="R1255" t="s">
        <v>1108</v>
      </c>
      <c r="S1255">
        <v>3036</v>
      </c>
      <c r="Z1255" t="s">
        <v>6074</v>
      </c>
      <c r="AA1255" t="s">
        <v>6075</v>
      </c>
      <c r="AB1255">
        <v>16</v>
      </c>
      <c r="AC1255">
        <v>16</v>
      </c>
      <c r="AD1255">
        <v>14</v>
      </c>
      <c r="AE1255">
        <v>40.4</v>
      </c>
      <c r="AF1255">
        <v>40.4</v>
      </c>
      <c r="AG1255">
        <v>37.5</v>
      </c>
      <c r="AH1255">
        <v>43.253999999999998</v>
      </c>
      <c r="AI1255">
        <v>0</v>
      </c>
      <c r="AJ1255">
        <v>130.27000000000001</v>
      </c>
      <c r="AK1255">
        <v>20444000000</v>
      </c>
      <c r="AL1255">
        <v>99</v>
      </c>
      <c r="AM1255">
        <v>0.69967769215009001</v>
      </c>
      <c r="AN1255">
        <v>0.392803581421377</v>
      </c>
      <c r="AO1255">
        <v>0.38036410013834399</v>
      </c>
      <c r="AP1255">
        <v>1.53458644986707</v>
      </c>
      <c r="AQ1255" t="s">
        <v>38844</v>
      </c>
      <c r="AR1255" t="s">
        <v>38844</v>
      </c>
      <c r="AS1255" t="s">
        <v>38845</v>
      </c>
      <c r="AT1255" t="s">
        <v>38846</v>
      </c>
      <c r="AU1255">
        <v>3956</v>
      </c>
      <c r="AV1255" t="s">
        <v>38847</v>
      </c>
      <c r="AW1255" t="s">
        <v>38845</v>
      </c>
      <c r="AY1255">
        <v>0.69967769215009001</v>
      </c>
      <c r="AZ1255">
        <v>0.38036410013834399</v>
      </c>
      <c r="BA1255" s="6">
        <f t="shared" si="100"/>
        <v>0.30167032301907115</v>
      </c>
      <c r="BB1255" s="4" t="str">
        <f t="shared" si="97"/>
        <v/>
      </c>
      <c r="BC1255" t="str">
        <f t="shared" si="96"/>
        <v/>
      </c>
      <c r="BD1255" t="str">
        <f t="shared" si="98"/>
        <v/>
      </c>
      <c r="BE1255" t="str">
        <f t="shared" si="99"/>
        <v/>
      </c>
      <c r="BF1255" t="s">
        <v>38846</v>
      </c>
      <c r="BG1255" t="s">
        <v>38845</v>
      </c>
    </row>
    <row r="1256" spans="1:59" x14ac:dyDescent="0.2">
      <c r="A1256">
        <v>28.582872390747099</v>
      </c>
      <c r="B1256">
        <v>28.622858047485401</v>
      </c>
      <c r="C1256">
        <v>28.8457736968994</v>
      </c>
      <c r="D1256">
        <v>29.096601486206101</v>
      </c>
      <c r="E1256">
        <v>29.064916610717798</v>
      </c>
      <c r="F1256">
        <v>29.031047821044901</v>
      </c>
      <c r="I1256" t="s">
        <v>5722</v>
      </c>
      <c r="J1256" t="s">
        <v>5723</v>
      </c>
      <c r="K1256" t="s">
        <v>5724</v>
      </c>
      <c r="P1256" t="s">
        <v>5724</v>
      </c>
      <c r="Q1256" t="s">
        <v>5725</v>
      </c>
      <c r="R1256" t="s">
        <v>772</v>
      </c>
      <c r="S1256">
        <v>3051</v>
      </c>
      <c r="Z1256" t="s">
        <v>5726</v>
      </c>
      <c r="AA1256" t="s">
        <v>5727</v>
      </c>
      <c r="AB1256">
        <v>7</v>
      </c>
      <c r="AC1256">
        <v>7</v>
      </c>
      <c r="AD1256">
        <v>7</v>
      </c>
      <c r="AE1256">
        <v>29.2</v>
      </c>
      <c r="AF1256">
        <v>29.2</v>
      </c>
      <c r="AG1256">
        <v>29.2</v>
      </c>
      <c r="AH1256">
        <v>32.853999999999999</v>
      </c>
      <c r="AI1256">
        <v>0</v>
      </c>
      <c r="AJ1256">
        <v>21.285</v>
      </c>
      <c r="AK1256">
        <v>2982100000</v>
      </c>
      <c r="AL1256">
        <v>29</v>
      </c>
      <c r="AM1256">
        <v>1.9758686719665199</v>
      </c>
      <c r="AN1256">
        <v>0.149403846153846</v>
      </c>
      <c r="AO1256">
        <v>0.38035392761230502</v>
      </c>
      <c r="AP1256">
        <v>4.5307412244356904</v>
      </c>
      <c r="AQ1256" t="s">
        <v>5728</v>
      </c>
      <c r="AR1256" t="s">
        <v>5728</v>
      </c>
      <c r="AS1256" t="s">
        <v>5729</v>
      </c>
      <c r="AT1256" t="s">
        <v>5730</v>
      </c>
      <c r="AU1256">
        <v>547</v>
      </c>
      <c r="AV1256" t="s">
        <v>5731</v>
      </c>
      <c r="AW1256" t="s">
        <v>5729</v>
      </c>
      <c r="AX1256" t="s">
        <v>5732</v>
      </c>
      <c r="AY1256">
        <v>1.9758686719665199</v>
      </c>
      <c r="AZ1256">
        <v>0.38035392761230502</v>
      </c>
      <c r="BA1256" s="6">
        <f t="shared" si="100"/>
        <v>0.3016611448988189</v>
      </c>
      <c r="BB1256" s="4" t="str">
        <f t="shared" si="97"/>
        <v/>
      </c>
      <c r="BC1256" t="str">
        <f t="shared" si="96"/>
        <v/>
      </c>
      <c r="BD1256" t="str">
        <f t="shared" si="98"/>
        <v/>
      </c>
      <c r="BE1256" t="str">
        <f t="shared" si="99"/>
        <v/>
      </c>
      <c r="BF1256" t="s">
        <v>5730</v>
      </c>
      <c r="BG1256" t="s">
        <v>5729</v>
      </c>
    </row>
    <row r="1257" spans="1:59" x14ac:dyDescent="0.2">
      <c r="A1257">
        <v>32.118797302246101</v>
      </c>
      <c r="B1257">
        <v>32.171165466308601</v>
      </c>
      <c r="C1257">
        <v>31.686538696289102</v>
      </c>
      <c r="D1257">
        <v>32.535751342773402</v>
      </c>
      <c r="E1257">
        <v>32.259262084960902</v>
      </c>
      <c r="F1257">
        <v>32.320823669433601</v>
      </c>
      <c r="I1257" t="s">
        <v>37411</v>
      </c>
      <c r="J1257" t="s">
        <v>29164</v>
      </c>
      <c r="K1257" t="s">
        <v>37412</v>
      </c>
      <c r="L1257" t="s">
        <v>11178</v>
      </c>
      <c r="M1257" t="s">
        <v>11179</v>
      </c>
      <c r="N1257" t="s">
        <v>110</v>
      </c>
      <c r="O1257" t="s">
        <v>111</v>
      </c>
      <c r="P1257" t="s">
        <v>3323</v>
      </c>
      <c r="Q1257" t="s">
        <v>3324</v>
      </c>
      <c r="R1257" t="s">
        <v>1108</v>
      </c>
      <c r="S1257">
        <v>3036</v>
      </c>
      <c r="AB1257">
        <v>48</v>
      </c>
      <c r="AC1257">
        <v>45</v>
      </c>
      <c r="AD1257">
        <v>45</v>
      </c>
      <c r="AE1257">
        <v>38.200000000000003</v>
      </c>
      <c r="AF1257">
        <v>36.6</v>
      </c>
      <c r="AG1257">
        <v>36.6</v>
      </c>
      <c r="AH1257">
        <v>164.67</v>
      </c>
      <c r="AI1257">
        <v>0</v>
      </c>
      <c r="AJ1257">
        <v>323.31</v>
      </c>
      <c r="AK1257">
        <v>29687000000</v>
      </c>
      <c r="AL1257">
        <v>208</v>
      </c>
      <c r="AM1257">
        <v>1.0190190878269501</v>
      </c>
      <c r="AN1257">
        <v>0.24877622377622399</v>
      </c>
      <c r="AO1257">
        <v>0.37977854410807399</v>
      </c>
      <c r="AP1257">
        <v>2.17088572309201</v>
      </c>
      <c r="AQ1257" t="s">
        <v>37413</v>
      </c>
      <c r="AR1257" t="s">
        <v>37413</v>
      </c>
      <c r="AS1257" t="s">
        <v>37414</v>
      </c>
      <c r="AT1257" t="s">
        <v>37415</v>
      </c>
      <c r="AU1257">
        <v>3777</v>
      </c>
      <c r="AV1257" t="s">
        <v>37416</v>
      </c>
      <c r="AW1257" t="s">
        <v>37414</v>
      </c>
      <c r="AY1257">
        <v>1.0190190878269501</v>
      </c>
      <c r="AZ1257">
        <v>0.37977854410807399</v>
      </c>
      <c r="BA1257" s="6">
        <f t="shared" si="100"/>
        <v>0.30114211281062686</v>
      </c>
      <c r="BB1257" s="4" t="str">
        <f t="shared" si="97"/>
        <v/>
      </c>
      <c r="BC1257" t="str">
        <f t="shared" si="96"/>
        <v/>
      </c>
      <c r="BD1257" t="str">
        <f t="shared" si="98"/>
        <v/>
      </c>
      <c r="BE1257" t="str">
        <f t="shared" si="99"/>
        <v/>
      </c>
      <c r="BF1257" t="s">
        <v>37415</v>
      </c>
      <c r="BG1257" t="s">
        <v>37414</v>
      </c>
    </row>
    <row r="1258" spans="1:59" x14ac:dyDescent="0.2">
      <c r="A1258">
        <v>31.885801315307599</v>
      </c>
      <c r="B1258">
        <v>32.144035339355497</v>
      </c>
      <c r="C1258">
        <v>31.696771621704102</v>
      </c>
      <c r="D1258">
        <v>32.288818359375</v>
      </c>
      <c r="E1258">
        <v>32.092983245849602</v>
      </c>
      <c r="F1258">
        <v>32.484020233154297</v>
      </c>
      <c r="I1258" t="s">
        <v>25372</v>
      </c>
      <c r="J1258" t="s">
        <v>25373</v>
      </c>
      <c r="K1258" t="s">
        <v>112</v>
      </c>
      <c r="L1258" t="s">
        <v>993</v>
      </c>
      <c r="M1258" t="s">
        <v>994</v>
      </c>
      <c r="N1258" t="s">
        <v>1020</v>
      </c>
      <c r="O1258" t="s">
        <v>1021</v>
      </c>
      <c r="P1258" t="s">
        <v>112</v>
      </c>
      <c r="Q1258" t="s">
        <v>113</v>
      </c>
      <c r="R1258" t="s">
        <v>25374</v>
      </c>
      <c r="S1258" t="s">
        <v>25375</v>
      </c>
      <c r="Z1258" t="s">
        <v>25376</v>
      </c>
      <c r="AA1258" t="s">
        <v>25377</v>
      </c>
      <c r="AB1258">
        <v>34</v>
      </c>
      <c r="AC1258">
        <v>34</v>
      </c>
      <c r="AD1258">
        <v>32</v>
      </c>
      <c r="AE1258">
        <v>27.7</v>
      </c>
      <c r="AF1258">
        <v>27.7</v>
      </c>
      <c r="AG1258">
        <v>26.4</v>
      </c>
      <c r="AH1258">
        <v>113.6</v>
      </c>
      <c r="AI1258">
        <v>0</v>
      </c>
      <c r="AJ1258">
        <v>247.14</v>
      </c>
      <c r="AK1258">
        <v>28030000000</v>
      </c>
      <c r="AL1258">
        <v>163</v>
      </c>
      <c r="AM1258">
        <v>1.0375937030695199</v>
      </c>
      <c r="AN1258">
        <v>0.242675022381379</v>
      </c>
      <c r="AO1258">
        <v>0.37973785400390297</v>
      </c>
      <c r="AP1258">
        <v>2.2091996739384299</v>
      </c>
      <c r="AQ1258" t="s">
        <v>25378</v>
      </c>
      <c r="AR1258" t="s">
        <v>25378</v>
      </c>
      <c r="AS1258" t="s">
        <v>25379</v>
      </c>
      <c r="AT1258" t="s">
        <v>25380</v>
      </c>
      <c r="AU1258">
        <v>2322</v>
      </c>
      <c r="AV1258" t="s">
        <v>25381</v>
      </c>
      <c r="AW1258" t="s">
        <v>25379</v>
      </c>
      <c r="AY1258">
        <v>1.0375937030695199</v>
      </c>
      <c r="AZ1258">
        <v>0.37973785400390297</v>
      </c>
      <c r="BA1258" s="6">
        <f t="shared" si="100"/>
        <v>0.30110541561544601</v>
      </c>
      <c r="BB1258" s="4" t="str">
        <f t="shared" si="97"/>
        <v/>
      </c>
      <c r="BC1258" t="str">
        <f t="shared" si="96"/>
        <v/>
      </c>
      <c r="BD1258" t="str">
        <f t="shared" si="98"/>
        <v/>
      </c>
      <c r="BE1258" t="str">
        <f t="shared" si="99"/>
        <v/>
      </c>
      <c r="BF1258" t="s">
        <v>25380</v>
      </c>
      <c r="BG1258" t="s">
        <v>25379</v>
      </c>
    </row>
    <row r="1259" spans="1:59" x14ac:dyDescent="0.2">
      <c r="A1259">
        <v>28.165763854980501</v>
      </c>
      <c r="B1259">
        <v>28.399295806884801</v>
      </c>
      <c r="C1259">
        <v>27.9249591827393</v>
      </c>
      <c r="D1259">
        <v>28.740179061889599</v>
      </c>
      <c r="E1259">
        <v>28.553400039672901</v>
      </c>
      <c r="F1259">
        <v>28.3355598449707</v>
      </c>
      <c r="I1259" t="s">
        <v>38404</v>
      </c>
      <c r="J1259" t="s">
        <v>38405</v>
      </c>
      <c r="K1259" t="s">
        <v>38406</v>
      </c>
      <c r="L1259" t="s">
        <v>6716</v>
      </c>
      <c r="M1259" t="s">
        <v>6717</v>
      </c>
      <c r="N1259" t="s">
        <v>12675</v>
      </c>
      <c r="O1259" t="s">
        <v>12676</v>
      </c>
      <c r="P1259" t="s">
        <v>345</v>
      </c>
      <c r="Q1259" t="s">
        <v>346</v>
      </c>
      <c r="R1259" t="s">
        <v>1108</v>
      </c>
      <c r="S1259">
        <v>3036</v>
      </c>
      <c r="V1259" t="s">
        <v>38407</v>
      </c>
      <c r="W1259" t="s">
        <v>38408</v>
      </c>
      <c r="Z1259" t="s">
        <v>38409</v>
      </c>
      <c r="AA1259" t="s">
        <v>38410</v>
      </c>
      <c r="AB1259">
        <v>14</v>
      </c>
      <c r="AC1259">
        <v>14</v>
      </c>
      <c r="AD1259">
        <v>14</v>
      </c>
      <c r="AE1259">
        <v>18.100000000000001</v>
      </c>
      <c r="AF1259">
        <v>18.100000000000001</v>
      </c>
      <c r="AG1259">
        <v>18.100000000000001</v>
      </c>
      <c r="AH1259">
        <v>105.94</v>
      </c>
      <c r="AI1259">
        <v>0</v>
      </c>
      <c r="AJ1259">
        <v>25.811</v>
      </c>
      <c r="AK1259">
        <v>2091000000</v>
      </c>
      <c r="AL1259">
        <v>26</v>
      </c>
      <c r="AM1259">
        <v>0.98872919951204596</v>
      </c>
      <c r="AN1259">
        <v>0.26323682008368199</v>
      </c>
      <c r="AO1259">
        <v>0.37970670064290202</v>
      </c>
      <c r="AP1259">
        <v>2.10880061446111</v>
      </c>
      <c r="AQ1259" t="s">
        <v>38411</v>
      </c>
      <c r="AR1259" t="s">
        <v>38411</v>
      </c>
      <c r="AS1259" t="s">
        <v>38412</v>
      </c>
      <c r="AT1259" t="s">
        <v>38413</v>
      </c>
      <c r="AU1259">
        <v>3902</v>
      </c>
      <c r="AV1259" t="s">
        <v>38414</v>
      </c>
      <c r="AW1259" t="s">
        <v>38412</v>
      </c>
      <c r="AY1259">
        <v>0.98872919951204596</v>
      </c>
      <c r="AZ1259">
        <v>0.37970670064290202</v>
      </c>
      <c r="BA1259" s="6">
        <f t="shared" si="100"/>
        <v>0.3010773200249528</v>
      </c>
      <c r="BB1259" s="4" t="str">
        <f t="shared" si="97"/>
        <v/>
      </c>
      <c r="BC1259" t="str">
        <f t="shared" si="96"/>
        <v/>
      </c>
      <c r="BD1259" t="str">
        <f t="shared" si="98"/>
        <v/>
      </c>
      <c r="BE1259" t="str">
        <f t="shared" si="99"/>
        <v/>
      </c>
      <c r="BF1259" t="s">
        <v>38413</v>
      </c>
      <c r="BG1259" t="s">
        <v>38412</v>
      </c>
    </row>
    <row r="1260" spans="1:59" x14ac:dyDescent="0.2">
      <c r="A1260">
        <v>27.276308059692401</v>
      </c>
      <c r="B1260">
        <v>26.622684478759801</v>
      </c>
      <c r="C1260">
        <v>26.228355407714801</v>
      </c>
      <c r="D1260">
        <v>27.0705051422119</v>
      </c>
      <c r="E1260">
        <v>27.332704544067401</v>
      </c>
      <c r="F1260">
        <v>26.862188339233398</v>
      </c>
      <c r="J1260" t="s">
        <v>4807</v>
      </c>
      <c r="K1260" t="s">
        <v>112</v>
      </c>
      <c r="P1260" t="s">
        <v>112</v>
      </c>
      <c r="Q1260" t="s">
        <v>113</v>
      </c>
      <c r="R1260" t="s">
        <v>8826</v>
      </c>
      <c r="S1260">
        <v>99974</v>
      </c>
      <c r="Z1260" t="s">
        <v>1422</v>
      </c>
      <c r="AA1260" t="s">
        <v>1423</v>
      </c>
      <c r="AB1260">
        <v>3</v>
      </c>
      <c r="AC1260">
        <v>3</v>
      </c>
      <c r="AD1260">
        <v>3</v>
      </c>
      <c r="AE1260">
        <v>24.8</v>
      </c>
      <c r="AF1260">
        <v>24.8</v>
      </c>
      <c r="AG1260">
        <v>24.8</v>
      </c>
      <c r="AH1260">
        <v>19.053000000000001</v>
      </c>
      <c r="AI1260">
        <v>0</v>
      </c>
      <c r="AJ1260">
        <v>17.491</v>
      </c>
      <c r="AK1260">
        <v>776460000</v>
      </c>
      <c r="AL1260">
        <v>8</v>
      </c>
      <c r="AM1260">
        <v>0.494628692875761</v>
      </c>
      <c r="AN1260">
        <v>0.532813263525305</v>
      </c>
      <c r="AO1260">
        <v>0.37935002644856702</v>
      </c>
      <c r="AP1260">
        <v>1.13395992615577</v>
      </c>
      <c r="AQ1260" t="s">
        <v>28923</v>
      </c>
      <c r="AR1260" t="s">
        <v>28923</v>
      </c>
      <c r="AS1260" t="s">
        <v>28924</v>
      </c>
      <c r="AT1260" t="s">
        <v>28925</v>
      </c>
      <c r="AU1260">
        <v>2753</v>
      </c>
      <c r="AV1260" t="s">
        <v>28926</v>
      </c>
      <c r="AW1260" t="s">
        <v>28924</v>
      </c>
      <c r="AY1260">
        <v>0.494628692875761</v>
      </c>
      <c r="AZ1260">
        <v>0.37935002644856702</v>
      </c>
      <c r="BA1260" s="6">
        <f t="shared" si="100"/>
        <v>0.30075569741440078</v>
      </c>
      <c r="BB1260" s="4" t="str">
        <f t="shared" si="97"/>
        <v/>
      </c>
      <c r="BC1260" t="str">
        <f t="shared" si="96"/>
        <v/>
      </c>
      <c r="BD1260" t="str">
        <f t="shared" si="98"/>
        <v/>
      </c>
      <c r="BE1260" t="str">
        <f t="shared" si="99"/>
        <v/>
      </c>
      <c r="BF1260" t="s">
        <v>28925</v>
      </c>
      <c r="BG1260" t="s">
        <v>28924</v>
      </c>
    </row>
    <row r="1261" spans="1:59" x14ac:dyDescent="0.2">
      <c r="A1261">
        <v>27.327060699462901</v>
      </c>
      <c r="B1261">
        <v>26.606960296630898</v>
      </c>
      <c r="C1261">
        <v>27.146568298339801</v>
      </c>
      <c r="D1261">
        <v>27.4312553405762</v>
      </c>
      <c r="E1261">
        <v>27.310167312622099</v>
      </c>
      <c r="F1261">
        <v>27.476842880248999</v>
      </c>
      <c r="I1261" t="s">
        <v>8570</v>
      </c>
      <c r="J1261" t="s">
        <v>8571</v>
      </c>
      <c r="K1261" t="s">
        <v>8572</v>
      </c>
      <c r="L1261" t="s">
        <v>8573</v>
      </c>
      <c r="M1261" t="s">
        <v>8574</v>
      </c>
      <c r="P1261" t="s">
        <v>126</v>
      </c>
      <c r="Q1261" t="s">
        <v>127</v>
      </c>
      <c r="R1261" t="s">
        <v>8575</v>
      </c>
      <c r="S1261" t="s">
        <v>8576</v>
      </c>
      <c r="T1261" t="s">
        <v>8577</v>
      </c>
      <c r="U1261" t="s">
        <v>8578</v>
      </c>
      <c r="V1261" t="s">
        <v>8579</v>
      </c>
      <c r="W1261" t="s">
        <v>8580</v>
      </c>
      <c r="X1261" t="s">
        <v>8581</v>
      </c>
      <c r="Y1261" t="s">
        <v>8582</v>
      </c>
      <c r="Z1261" t="s">
        <v>932</v>
      </c>
      <c r="AA1261" t="s">
        <v>933</v>
      </c>
      <c r="AB1261">
        <v>7</v>
      </c>
      <c r="AC1261">
        <v>6</v>
      </c>
      <c r="AD1261">
        <v>6</v>
      </c>
      <c r="AE1261">
        <v>32.299999999999997</v>
      </c>
      <c r="AF1261">
        <v>29.7</v>
      </c>
      <c r="AG1261">
        <v>29.7</v>
      </c>
      <c r="AH1261">
        <v>33.728999999999999</v>
      </c>
      <c r="AI1261">
        <v>0</v>
      </c>
      <c r="AJ1261">
        <v>14.032999999999999</v>
      </c>
      <c r="AK1261">
        <v>953340000</v>
      </c>
      <c r="AL1261">
        <v>22</v>
      </c>
      <c r="AM1261">
        <v>0.78854390519027595</v>
      </c>
      <c r="AN1261">
        <v>0.35081887755101998</v>
      </c>
      <c r="AO1261">
        <v>0.37922541300455798</v>
      </c>
      <c r="AP1261">
        <v>1.70850362272041</v>
      </c>
      <c r="AQ1261" t="s">
        <v>8583</v>
      </c>
      <c r="AR1261" t="s">
        <v>8583</v>
      </c>
      <c r="AS1261" t="s">
        <v>8584</v>
      </c>
      <c r="AT1261" t="s">
        <v>8585</v>
      </c>
      <c r="AU1261">
        <v>764</v>
      </c>
      <c r="AV1261" t="s">
        <v>8586</v>
      </c>
      <c r="AW1261" t="s">
        <v>8584</v>
      </c>
      <c r="AY1261">
        <v>0.78854390519027595</v>
      </c>
      <c r="AZ1261">
        <v>0.37922541300455798</v>
      </c>
      <c r="BA1261" s="6">
        <f t="shared" si="100"/>
        <v>0.30064334889825095</v>
      </c>
      <c r="BB1261" s="4" t="str">
        <f t="shared" si="97"/>
        <v/>
      </c>
      <c r="BC1261" t="str">
        <f t="shared" si="96"/>
        <v/>
      </c>
      <c r="BD1261" t="str">
        <f t="shared" si="98"/>
        <v/>
      </c>
      <c r="BE1261" t="str">
        <f t="shared" si="99"/>
        <v/>
      </c>
      <c r="BF1261" t="s">
        <v>8585</v>
      </c>
      <c r="BG1261" t="s">
        <v>8584</v>
      </c>
    </row>
    <row r="1262" spans="1:59" x14ac:dyDescent="0.2">
      <c r="A1262">
        <v>29.204431533813501</v>
      </c>
      <c r="B1262">
        <v>29.365425109863299</v>
      </c>
      <c r="C1262">
        <v>29.384943008422901</v>
      </c>
      <c r="D1262">
        <v>29.836488723754901</v>
      </c>
      <c r="E1262">
        <v>29.547603607177699</v>
      </c>
      <c r="F1262">
        <v>29.707572937011701</v>
      </c>
      <c r="I1262" t="s">
        <v>11785</v>
      </c>
      <c r="J1262" t="s">
        <v>11786</v>
      </c>
      <c r="K1262" t="s">
        <v>11787</v>
      </c>
      <c r="P1262" t="s">
        <v>464</v>
      </c>
      <c r="Q1262" t="s">
        <v>465</v>
      </c>
      <c r="R1262" t="s">
        <v>11788</v>
      </c>
      <c r="S1262" t="s">
        <v>11789</v>
      </c>
      <c r="T1262" t="s">
        <v>11790</v>
      </c>
      <c r="U1262" t="s">
        <v>11791</v>
      </c>
      <c r="Z1262" t="s">
        <v>11792</v>
      </c>
      <c r="AA1262" t="s">
        <v>11793</v>
      </c>
      <c r="AB1262">
        <v>9</v>
      </c>
      <c r="AC1262">
        <v>9</v>
      </c>
      <c r="AD1262">
        <v>9</v>
      </c>
      <c r="AE1262">
        <v>22.8</v>
      </c>
      <c r="AF1262">
        <v>22.8</v>
      </c>
      <c r="AG1262">
        <v>22.8</v>
      </c>
      <c r="AH1262">
        <v>49.451999999999998</v>
      </c>
      <c r="AI1262">
        <v>0</v>
      </c>
      <c r="AJ1262">
        <v>52.758000000000003</v>
      </c>
      <c r="AK1262">
        <v>4631400000</v>
      </c>
      <c r="AL1262">
        <v>44</v>
      </c>
      <c r="AM1262">
        <v>1.6973160217166701</v>
      </c>
      <c r="AN1262">
        <v>0.167976608187135</v>
      </c>
      <c r="AO1262">
        <v>0.378955205281574</v>
      </c>
      <c r="AP1262">
        <v>3.7425623705864401</v>
      </c>
      <c r="AQ1262" t="s">
        <v>11794</v>
      </c>
      <c r="AR1262" t="s">
        <v>11794</v>
      </c>
      <c r="AS1262" t="s">
        <v>11795</v>
      </c>
      <c r="AT1262" t="s">
        <v>11796</v>
      </c>
      <c r="AU1262">
        <v>1019</v>
      </c>
      <c r="AV1262" t="s">
        <v>11797</v>
      </c>
      <c r="AW1262" t="s">
        <v>11795</v>
      </c>
      <c r="AY1262">
        <v>1.6973160217166701</v>
      </c>
      <c r="AZ1262">
        <v>0.378955205281574</v>
      </c>
      <c r="BA1262" s="6">
        <f t="shared" si="100"/>
        <v>0.30039976937645374</v>
      </c>
      <c r="BB1262" s="4" t="str">
        <f t="shared" si="97"/>
        <v/>
      </c>
      <c r="BC1262" t="str">
        <f t="shared" si="96"/>
        <v/>
      </c>
      <c r="BD1262" t="str">
        <f t="shared" si="98"/>
        <v/>
      </c>
      <c r="BE1262" t="str">
        <f t="shared" si="99"/>
        <v/>
      </c>
      <c r="BF1262" t="s">
        <v>11796</v>
      </c>
      <c r="BG1262" t="s">
        <v>11795</v>
      </c>
    </row>
    <row r="1263" spans="1:59" x14ac:dyDescent="0.2">
      <c r="A1263" t="s">
        <v>88</v>
      </c>
      <c r="B1263">
        <v>25.723981857299801</v>
      </c>
      <c r="C1263">
        <v>24.192195892333999</v>
      </c>
      <c r="D1263">
        <v>24.8889255523682</v>
      </c>
      <c r="E1263">
        <v>26.2038898468018</v>
      </c>
      <c r="F1263">
        <v>24.918115615844702</v>
      </c>
      <c r="I1263" t="s">
        <v>28116</v>
      </c>
      <c r="J1263" t="s">
        <v>1363</v>
      </c>
      <c r="K1263" t="s">
        <v>28117</v>
      </c>
      <c r="P1263" t="s">
        <v>63</v>
      </c>
      <c r="Q1263" t="s">
        <v>64</v>
      </c>
      <c r="Z1263" t="s">
        <v>28118</v>
      </c>
      <c r="AA1263" t="s">
        <v>28119</v>
      </c>
      <c r="AB1263">
        <v>2</v>
      </c>
      <c r="AC1263">
        <v>2</v>
      </c>
      <c r="AD1263">
        <v>2</v>
      </c>
      <c r="AE1263">
        <v>14.4</v>
      </c>
      <c r="AF1263">
        <v>14.4</v>
      </c>
      <c r="AG1263">
        <v>14.4</v>
      </c>
      <c r="AH1263">
        <v>19.491</v>
      </c>
      <c r="AI1263">
        <v>0</v>
      </c>
      <c r="AJ1263">
        <v>11.297000000000001</v>
      </c>
      <c r="AK1263">
        <v>214660000</v>
      </c>
      <c r="AL1263">
        <v>5</v>
      </c>
      <c r="AM1263">
        <v>0.17528294672477501</v>
      </c>
      <c r="AN1263">
        <v>0.82924112829845298</v>
      </c>
      <c r="AO1263">
        <v>0.378888130187988</v>
      </c>
      <c r="AP1263">
        <v>0.47392735548656101</v>
      </c>
      <c r="AQ1263" t="s">
        <v>28120</v>
      </c>
      <c r="AR1263" t="s">
        <v>28120</v>
      </c>
      <c r="AS1263" t="s">
        <v>28121</v>
      </c>
      <c r="AT1263" t="s">
        <v>28122</v>
      </c>
      <c r="AU1263">
        <v>2649</v>
      </c>
      <c r="AV1263" t="s">
        <v>28123</v>
      </c>
      <c r="AW1263" t="s">
        <v>28121</v>
      </c>
      <c r="AY1263">
        <v>0.17528294672477501</v>
      </c>
      <c r="AZ1263">
        <v>0.378888130187988</v>
      </c>
      <c r="BA1263" s="6">
        <f t="shared" si="100"/>
        <v>0.30033931140984915</v>
      </c>
      <c r="BB1263" s="4" t="str">
        <f t="shared" si="97"/>
        <v/>
      </c>
      <c r="BC1263" t="str">
        <f t="shared" si="96"/>
        <v/>
      </c>
      <c r="BD1263" t="str">
        <f t="shared" si="98"/>
        <v/>
      </c>
      <c r="BE1263" t="str">
        <f t="shared" si="99"/>
        <v/>
      </c>
      <c r="BF1263" t="s">
        <v>28122</v>
      </c>
      <c r="BG1263" t="s">
        <v>28121</v>
      </c>
    </row>
    <row r="1264" spans="1:59" x14ac:dyDescent="0.2">
      <c r="A1264">
        <v>30.148799896240199</v>
      </c>
      <c r="B1264">
        <v>29.718034744262699</v>
      </c>
      <c r="C1264">
        <v>29.727657318115199</v>
      </c>
      <c r="D1264">
        <v>29.840681076049801</v>
      </c>
      <c r="E1264">
        <v>30.198238372802699</v>
      </c>
      <c r="F1264">
        <v>30.691123962402301</v>
      </c>
      <c r="I1264" t="s">
        <v>35143</v>
      </c>
      <c r="K1264" t="s">
        <v>35144</v>
      </c>
      <c r="P1264" t="s">
        <v>770</v>
      </c>
      <c r="Q1264" t="s">
        <v>771</v>
      </c>
      <c r="R1264" t="s">
        <v>266</v>
      </c>
      <c r="S1264" t="s">
        <v>267</v>
      </c>
      <c r="T1264" t="s">
        <v>268</v>
      </c>
      <c r="U1264" t="s">
        <v>269</v>
      </c>
      <c r="Z1264" t="s">
        <v>500</v>
      </c>
      <c r="AA1264" t="s">
        <v>501</v>
      </c>
      <c r="AB1264">
        <v>11</v>
      </c>
      <c r="AC1264">
        <v>11</v>
      </c>
      <c r="AD1264">
        <v>11</v>
      </c>
      <c r="AE1264">
        <v>54.1</v>
      </c>
      <c r="AF1264">
        <v>54.1</v>
      </c>
      <c r="AG1264">
        <v>54.1</v>
      </c>
      <c r="AH1264">
        <v>33.58</v>
      </c>
      <c r="AI1264">
        <v>0</v>
      </c>
      <c r="AJ1264">
        <v>125.25</v>
      </c>
      <c r="AK1264">
        <v>6889500000</v>
      </c>
      <c r="AL1264">
        <v>52</v>
      </c>
      <c r="AM1264">
        <v>0.594884760312404</v>
      </c>
      <c r="AN1264">
        <v>0.46188656716417897</v>
      </c>
      <c r="AO1264">
        <v>0.37851715087890597</v>
      </c>
      <c r="AP1264">
        <v>1.3304077462903401</v>
      </c>
      <c r="AQ1264" t="s">
        <v>35145</v>
      </c>
      <c r="AR1264" t="s">
        <v>35145</v>
      </c>
      <c r="AS1264" t="s">
        <v>35146</v>
      </c>
      <c r="AT1264" t="s">
        <v>35147</v>
      </c>
      <c r="AU1264">
        <v>3499</v>
      </c>
      <c r="AV1264" t="s">
        <v>35148</v>
      </c>
      <c r="AW1264" t="s">
        <v>35149</v>
      </c>
      <c r="AY1264">
        <v>0.594884760312404</v>
      </c>
      <c r="AZ1264">
        <v>0.37851715087890597</v>
      </c>
      <c r="BA1264" s="6">
        <f t="shared" si="100"/>
        <v>0.30000498090468986</v>
      </c>
      <c r="BB1264" s="4" t="str">
        <f t="shared" si="97"/>
        <v/>
      </c>
      <c r="BC1264" t="str">
        <f t="shared" si="96"/>
        <v/>
      </c>
      <c r="BD1264" t="str">
        <f t="shared" si="98"/>
        <v/>
      </c>
      <c r="BE1264" t="str">
        <f t="shared" si="99"/>
        <v/>
      </c>
      <c r="BF1264" t="s">
        <v>35147</v>
      </c>
      <c r="BG1264" t="s">
        <v>35146</v>
      </c>
    </row>
    <row r="1265" spans="1:59" x14ac:dyDescent="0.2">
      <c r="A1265">
        <v>34.991207122802699</v>
      </c>
      <c r="B1265">
        <v>35.023704528808601</v>
      </c>
      <c r="C1265">
        <v>34.763767242431598</v>
      </c>
      <c r="D1265">
        <v>35.344966888427699</v>
      </c>
      <c r="E1265">
        <v>35.438434600830099</v>
      </c>
      <c r="F1265">
        <v>35.129669189453097</v>
      </c>
      <c r="I1265" t="s">
        <v>8476</v>
      </c>
      <c r="J1265" t="s">
        <v>8477</v>
      </c>
      <c r="K1265" t="s">
        <v>8478</v>
      </c>
      <c r="L1265" t="s">
        <v>6931</v>
      </c>
      <c r="M1265" t="s">
        <v>6932</v>
      </c>
      <c r="N1265" t="s">
        <v>8479</v>
      </c>
      <c r="O1265" t="s">
        <v>8480</v>
      </c>
      <c r="P1265" t="s">
        <v>8481</v>
      </c>
      <c r="Q1265" t="s">
        <v>8482</v>
      </c>
      <c r="R1265" t="s">
        <v>8483</v>
      </c>
      <c r="S1265" t="s">
        <v>8484</v>
      </c>
      <c r="T1265" t="s">
        <v>8485</v>
      </c>
      <c r="U1265" t="s">
        <v>8486</v>
      </c>
      <c r="X1265" t="s">
        <v>8487</v>
      </c>
      <c r="Y1265" t="s">
        <v>8488</v>
      </c>
      <c r="Z1265" t="s">
        <v>8489</v>
      </c>
      <c r="AA1265" t="s">
        <v>8490</v>
      </c>
      <c r="AB1265">
        <v>110</v>
      </c>
      <c r="AC1265">
        <v>110</v>
      </c>
      <c r="AD1265">
        <v>91</v>
      </c>
      <c r="AE1265">
        <v>56.2</v>
      </c>
      <c r="AF1265">
        <v>56.2</v>
      </c>
      <c r="AG1265">
        <v>50.8</v>
      </c>
      <c r="AH1265">
        <v>174.38</v>
      </c>
      <c r="AI1265">
        <v>0</v>
      </c>
      <c r="AJ1265">
        <v>323.31</v>
      </c>
      <c r="AK1265">
        <v>226040000000</v>
      </c>
      <c r="AL1265">
        <v>927</v>
      </c>
      <c r="AM1265">
        <v>1.43386331818997</v>
      </c>
      <c r="AN1265">
        <v>0.17794385964912299</v>
      </c>
      <c r="AO1265">
        <v>0.37813059488932799</v>
      </c>
      <c r="AP1265">
        <v>3.0829861290782499</v>
      </c>
      <c r="AQ1265" t="s">
        <v>8491</v>
      </c>
      <c r="AR1265" t="s">
        <v>8491</v>
      </c>
      <c r="AS1265" t="s">
        <v>8492</v>
      </c>
      <c r="AT1265" t="s">
        <v>8493</v>
      </c>
      <c r="AU1265">
        <v>758</v>
      </c>
      <c r="AV1265" t="s">
        <v>8494</v>
      </c>
      <c r="AW1265" t="s">
        <v>8492</v>
      </c>
      <c r="AY1265">
        <v>1.43386331818997</v>
      </c>
      <c r="AZ1265">
        <v>0.37813059488932799</v>
      </c>
      <c r="BA1265" s="6">
        <f t="shared" si="100"/>
        <v>0.2996567039782867</v>
      </c>
      <c r="BB1265" s="4" t="str">
        <f t="shared" si="97"/>
        <v/>
      </c>
      <c r="BC1265" t="str">
        <f t="shared" si="96"/>
        <v/>
      </c>
      <c r="BD1265" t="str">
        <f t="shared" si="98"/>
        <v/>
      </c>
      <c r="BE1265" t="str">
        <f t="shared" si="99"/>
        <v/>
      </c>
      <c r="BF1265" t="s">
        <v>8493</v>
      </c>
      <c r="BG1265" t="s">
        <v>8492</v>
      </c>
    </row>
    <row r="1266" spans="1:59" x14ac:dyDescent="0.2">
      <c r="A1266">
        <v>32.212512969970703</v>
      </c>
      <c r="B1266">
        <v>32.278636932372997</v>
      </c>
      <c r="C1266">
        <v>31.903039932251001</v>
      </c>
      <c r="D1266">
        <v>32.528644561767599</v>
      </c>
      <c r="E1266">
        <v>32.529621124267599</v>
      </c>
      <c r="F1266">
        <v>32.470241546630902</v>
      </c>
      <c r="I1266" t="s">
        <v>28567</v>
      </c>
      <c r="J1266" t="s">
        <v>3321</v>
      </c>
      <c r="K1266" t="s">
        <v>28568</v>
      </c>
      <c r="L1266" t="s">
        <v>449</v>
      </c>
      <c r="M1266" t="s">
        <v>450</v>
      </c>
      <c r="P1266" t="s">
        <v>28569</v>
      </c>
      <c r="Q1266" t="s">
        <v>28570</v>
      </c>
      <c r="R1266" t="s">
        <v>22610</v>
      </c>
      <c r="S1266" t="s">
        <v>22611</v>
      </c>
      <c r="T1266" t="s">
        <v>22612</v>
      </c>
      <c r="U1266" t="s">
        <v>22613</v>
      </c>
      <c r="V1266" t="s">
        <v>12665</v>
      </c>
      <c r="W1266" t="s">
        <v>12666</v>
      </c>
      <c r="Z1266" t="s">
        <v>28571</v>
      </c>
      <c r="AA1266" t="s">
        <v>28572</v>
      </c>
      <c r="AB1266">
        <v>44</v>
      </c>
      <c r="AC1266">
        <v>44</v>
      </c>
      <c r="AD1266">
        <v>37</v>
      </c>
      <c r="AE1266">
        <v>40.9</v>
      </c>
      <c r="AF1266">
        <v>40.9</v>
      </c>
      <c r="AG1266">
        <v>37.4</v>
      </c>
      <c r="AH1266">
        <v>141.32</v>
      </c>
      <c r="AI1266">
        <v>0</v>
      </c>
      <c r="AJ1266">
        <v>323.31</v>
      </c>
      <c r="AK1266">
        <v>32548000000</v>
      </c>
      <c r="AL1266">
        <v>234</v>
      </c>
      <c r="AM1266">
        <v>1.4911531518005301</v>
      </c>
      <c r="AN1266">
        <v>0.175594541910331</v>
      </c>
      <c r="AO1266">
        <v>0.37810579935709399</v>
      </c>
      <c r="AP1266">
        <v>3.2202268047903999</v>
      </c>
      <c r="AQ1266" t="s">
        <v>28573</v>
      </c>
      <c r="AR1266" t="s">
        <v>28574</v>
      </c>
      <c r="AS1266" t="s">
        <v>28575</v>
      </c>
      <c r="AT1266" t="s">
        <v>28576</v>
      </c>
      <c r="AU1266">
        <v>2707</v>
      </c>
      <c r="AV1266" t="s">
        <v>28577</v>
      </c>
      <c r="AW1266" t="s">
        <v>28578</v>
      </c>
      <c r="AY1266">
        <v>1.4911531518005301</v>
      </c>
      <c r="AZ1266">
        <v>0.37810579935709399</v>
      </c>
      <c r="BA1266" s="6">
        <f t="shared" si="100"/>
        <v>0.29963436703121604</v>
      </c>
      <c r="BB1266" s="4" t="str">
        <f t="shared" si="97"/>
        <v/>
      </c>
      <c r="BC1266" t="str">
        <f t="shared" si="96"/>
        <v/>
      </c>
      <c r="BD1266" t="str">
        <f t="shared" si="98"/>
        <v/>
      </c>
      <c r="BE1266" t="str">
        <f t="shared" si="99"/>
        <v/>
      </c>
      <c r="BF1266" t="s">
        <v>28576</v>
      </c>
      <c r="BG1266" t="s">
        <v>28575</v>
      </c>
    </row>
    <row r="1267" spans="1:59" x14ac:dyDescent="0.2">
      <c r="A1267">
        <v>27.610837936401399</v>
      </c>
      <c r="B1267">
        <v>27.5170574188232</v>
      </c>
      <c r="C1267">
        <v>28.224903106689499</v>
      </c>
      <c r="D1267">
        <v>28.4617023468018</v>
      </c>
      <c r="E1267">
        <v>27.4559135437012</v>
      </c>
      <c r="F1267">
        <v>28.568845748901399</v>
      </c>
      <c r="I1267" t="s">
        <v>11020</v>
      </c>
      <c r="J1267" t="s">
        <v>11021</v>
      </c>
      <c r="K1267" t="s">
        <v>11022</v>
      </c>
      <c r="N1267" t="s">
        <v>208</v>
      </c>
      <c r="O1267" t="s">
        <v>209</v>
      </c>
      <c r="P1267" t="s">
        <v>345</v>
      </c>
      <c r="Q1267" t="s">
        <v>346</v>
      </c>
      <c r="R1267" t="s">
        <v>11023</v>
      </c>
      <c r="S1267" t="s">
        <v>11024</v>
      </c>
      <c r="T1267" t="s">
        <v>11025</v>
      </c>
      <c r="U1267" t="s">
        <v>11026</v>
      </c>
      <c r="Z1267" t="s">
        <v>11027</v>
      </c>
      <c r="AA1267" t="s">
        <v>11028</v>
      </c>
      <c r="AB1267">
        <v>2</v>
      </c>
      <c r="AC1267">
        <v>2</v>
      </c>
      <c r="AD1267">
        <v>2</v>
      </c>
      <c r="AE1267">
        <v>12.1</v>
      </c>
      <c r="AF1267">
        <v>12.1</v>
      </c>
      <c r="AG1267">
        <v>12.1</v>
      </c>
      <c r="AH1267">
        <v>36.875999999999998</v>
      </c>
      <c r="AI1267">
        <v>0</v>
      </c>
      <c r="AJ1267">
        <v>79.989999999999995</v>
      </c>
      <c r="AK1267">
        <v>1662700000</v>
      </c>
      <c r="AL1267">
        <v>17</v>
      </c>
      <c r="AM1267">
        <v>0.37950730083936701</v>
      </c>
      <c r="AN1267">
        <v>0.62945927342256203</v>
      </c>
      <c r="AO1267">
        <v>0.37788772583007801</v>
      </c>
      <c r="AP1267">
        <v>0.90352162416798198</v>
      </c>
      <c r="AQ1267" t="s">
        <v>11029</v>
      </c>
      <c r="AR1267" t="s">
        <v>11029</v>
      </c>
      <c r="AS1267" t="s">
        <v>11030</v>
      </c>
      <c r="AT1267" t="s">
        <v>11031</v>
      </c>
      <c r="AU1267">
        <v>957</v>
      </c>
      <c r="AV1267" t="s">
        <v>11032</v>
      </c>
      <c r="AW1267" t="s">
        <v>11030</v>
      </c>
      <c r="AY1267">
        <v>0.37950730083936701</v>
      </c>
      <c r="AZ1267">
        <v>0.37788772583007801</v>
      </c>
      <c r="BA1267" s="6">
        <f t="shared" si="100"/>
        <v>0.29943793298025922</v>
      </c>
      <c r="BB1267" s="4" t="str">
        <f t="shared" si="97"/>
        <v/>
      </c>
      <c r="BC1267" t="str">
        <f t="shared" si="96"/>
        <v/>
      </c>
      <c r="BD1267" t="str">
        <f t="shared" si="98"/>
        <v/>
      </c>
      <c r="BE1267" t="str">
        <f t="shared" si="99"/>
        <v/>
      </c>
      <c r="BF1267" t="s">
        <v>11031</v>
      </c>
      <c r="BG1267" t="s">
        <v>11030</v>
      </c>
    </row>
    <row r="1268" spans="1:59" x14ac:dyDescent="0.2">
      <c r="A1268">
        <v>28.217433929443398</v>
      </c>
      <c r="B1268">
        <v>27.882970809936499</v>
      </c>
      <c r="C1268">
        <v>28.715745925903299</v>
      </c>
      <c r="D1268">
        <v>28.545026779174801</v>
      </c>
      <c r="E1268">
        <v>28.914505004882798</v>
      </c>
      <c r="F1268">
        <v>28.489683151245099</v>
      </c>
      <c r="I1268" t="s">
        <v>41687</v>
      </c>
      <c r="J1268" t="s">
        <v>1363</v>
      </c>
      <c r="K1268" t="s">
        <v>41688</v>
      </c>
      <c r="L1268" t="s">
        <v>176</v>
      </c>
      <c r="M1268" t="s">
        <v>177</v>
      </c>
      <c r="P1268" t="s">
        <v>41689</v>
      </c>
      <c r="Q1268" t="s">
        <v>41690</v>
      </c>
      <c r="R1268" t="s">
        <v>15384</v>
      </c>
      <c r="S1268" t="s">
        <v>15385</v>
      </c>
      <c r="V1268" t="s">
        <v>16369</v>
      </c>
      <c r="W1268" t="s">
        <v>16370</v>
      </c>
      <c r="Z1268" t="s">
        <v>41691</v>
      </c>
      <c r="AA1268" t="s">
        <v>41692</v>
      </c>
      <c r="AB1268">
        <v>3</v>
      </c>
      <c r="AC1268">
        <v>3</v>
      </c>
      <c r="AD1268">
        <v>3</v>
      </c>
      <c r="AE1268">
        <v>36.1</v>
      </c>
      <c r="AF1268">
        <v>36.1</v>
      </c>
      <c r="AG1268">
        <v>36.1</v>
      </c>
      <c r="AH1268">
        <v>16.297000000000001</v>
      </c>
      <c r="AI1268">
        <v>0</v>
      </c>
      <c r="AJ1268">
        <v>29.472000000000001</v>
      </c>
      <c r="AK1268">
        <v>2275000000</v>
      </c>
      <c r="AL1268">
        <v>21</v>
      </c>
      <c r="AM1268">
        <v>0.61373476427010698</v>
      </c>
      <c r="AN1268">
        <v>0.447467479674797</v>
      </c>
      <c r="AO1268">
        <v>0.37768809000651199</v>
      </c>
      <c r="AP1268">
        <v>1.36715073699165</v>
      </c>
      <c r="AQ1268" t="s">
        <v>41693</v>
      </c>
      <c r="AR1268" t="s">
        <v>41693</v>
      </c>
      <c r="AS1268" t="s">
        <v>41694</v>
      </c>
      <c r="AT1268" t="s">
        <v>41695</v>
      </c>
      <c r="AU1268">
        <v>4293</v>
      </c>
      <c r="AV1268" t="s">
        <v>41696</v>
      </c>
      <c r="AW1268" t="s">
        <v>41694</v>
      </c>
      <c r="AY1268">
        <v>0.61373476427010698</v>
      </c>
      <c r="AZ1268">
        <v>0.37768809000651199</v>
      </c>
      <c r="BA1268" s="6">
        <f t="shared" si="100"/>
        <v>0.29925813308706783</v>
      </c>
      <c r="BB1268" s="4" t="str">
        <f t="shared" si="97"/>
        <v/>
      </c>
      <c r="BC1268" t="str">
        <f t="shared" si="96"/>
        <v/>
      </c>
      <c r="BD1268" t="str">
        <f t="shared" si="98"/>
        <v/>
      </c>
      <c r="BE1268" t="str">
        <f t="shared" si="99"/>
        <v/>
      </c>
      <c r="BF1268" t="s">
        <v>41695</v>
      </c>
      <c r="BG1268" t="s">
        <v>41694</v>
      </c>
    </row>
    <row r="1269" spans="1:59" x14ac:dyDescent="0.2">
      <c r="A1269">
        <v>29.975143432617202</v>
      </c>
      <c r="B1269">
        <v>30.033805847168001</v>
      </c>
      <c r="C1269">
        <v>30.0167751312256</v>
      </c>
      <c r="D1269">
        <v>30.1607475280762</v>
      </c>
      <c r="E1269">
        <v>30.519626617431602</v>
      </c>
      <c r="F1269">
        <v>30.477209091186499</v>
      </c>
      <c r="I1269" t="s">
        <v>25604</v>
      </c>
      <c r="J1269" t="s">
        <v>25605</v>
      </c>
      <c r="K1269" t="s">
        <v>25606</v>
      </c>
      <c r="P1269" t="s">
        <v>25607</v>
      </c>
      <c r="Q1269" t="s">
        <v>25608</v>
      </c>
      <c r="Z1269" t="s">
        <v>25609</v>
      </c>
      <c r="AA1269" t="s">
        <v>25610</v>
      </c>
      <c r="AB1269">
        <v>36</v>
      </c>
      <c r="AC1269">
        <v>36</v>
      </c>
      <c r="AD1269">
        <v>36</v>
      </c>
      <c r="AE1269">
        <v>29.6</v>
      </c>
      <c r="AF1269">
        <v>29.6</v>
      </c>
      <c r="AG1269">
        <v>29.6</v>
      </c>
      <c r="AH1269">
        <v>204.29</v>
      </c>
      <c r="AI1269">
        <v>0</v>
      </c>
      <c r="AJ1269">
        <v>124.03</v>
      </c>
      <c r="AK1269">
        <v>7475200000</v>
      </c>
      <c r="AL1269">
        <v>119</v>
      </c>
      <c r="AM1269">
        <v>1.52120970955621</v>
      </c>
      <c r="AN1269">
        <v>0.17057959183673499</v>
      </c>
      <c r="AO1269">
        <v>0.37728627522786701</v>
      </c>
      <c r="AP1269">
        <v>3.2935320750968802</v>
      </c>
      <c r="AQ1269" t="s">
        <v>25611</v>
      </c>
      <c r="AR1269" t="s">
        <v>25611</v>
      </c>
      <c r="AS1269" t="s">
        <v>25612</v>
      </c>
      <c r="AT1269" t="s">
        <v>25613</v>
      </c>
      <c r="AU1269">
        <v>2352</v>
      </c>
      <c r="AV1269" t="s">
        <v>25614</v>
      </c>
      <c r="AW1269" t="s">
        <v>25615</v>
      </c>
      <c r="AY1269">
        <v>1.52120970955621</v>
      </c>
      <c r="AZ1269">
        <v>0.37728627522786701</v>
      </c>
      <c r="BA1269" s="6">
        <f t="shared" si="100"/>
        <v>0.29889631828233587</v>
      </c>
      <c r="BB1269" s="4" t="str">
        <f t="shared" si="97"/>
        <v/>
      </c>
      <c r="BC1269" t="str">
        <f t="shared" si="96"/>
        <v/>
      </c>
      <c r="BD1269" t="str">
        <f t="shared" si="98"/>
        <v/>
      </c>
      <c r="BE1269" t="str">
        <f t="shared" si="99"/>
        <v/>
      </c>
      <c r="BF1269" t="s">
        <v>25613</v>
      </c>
      <c r="BG1269" t="s">
        <v>25612</v>
      </c>
    </row>
    <row r="1270" spans="1:59" x14ac:dyDescent="0.2">
      <c r="A1270">
        <v>25.2970867156982</v>
      </c>
      <c r="B1270">
        <v>25.188880920410199</v>
      </c>
      <c r="C1270">
        <v>25.298765182495099</v>
      </c>
      <c r="D1270">
        <v>25.924018859863299</v>
      </c>
      <c r="E1270">
        <v>25.5681343078613</v>
      </c>
      <c r="F1270">
        <v>25.424415588378899</v>
      </c>
      <c r="I1270" t="s">
        <v>205</v>
      </c>
      <c r="J1270" t="s">
        <v>206</v>
      </c>
      <c r="K1270" t="s">
        <v>207</v>
      </c>
      <c r="N1270" t="s">
        <v>208</v>
      </c>
      <c r="O1270" t="s">
        <v>209</v>
      </c>
      <c r="P1270" t="s">
        <v>126</v>
      </c>
      <c r="Q1270" t="s">
        <v>127</v>
      </c>
      <c r="R1270" t="s">
        <v>210</v>
      </c>
      <c r="S1270" t="s">
        <v>211</v>
      </c>
      <c r="T1270" t="s">
        <v>212</v>
      </c>
      <c r="U1270" t="s">
        <v>213</v>
      </c>
      <c r="V1270" t="s">
        <v>214</v>
      </c>
      <c r="W1270" t="s">
        <v>215</v>
      </c>
      <c r="Z1270" t="s">
        <v>216</v>
      </c>
      <c r="AA1270" t="s">
        <v>217</v>
      </c>
      <c r="AB1270">
        <v>6</v>
      </c>
      <c r="AC1270">
        <v>2</v>
      </c>
      <c r="AD1270">
        <v>1</v>
      </c>
      <c r="AE1270">
        <v>11.6</v>
      </c>
      <c r="AF1270">
        <v>3.9</v>
      </c>
      <c r="AG1270">
        <v>2</v>
      </c>
      <c r="AH1270">
        <v>59.326000000000001</v>
      </c>
      <c r="AI1270">
        <v>0</v>
      </c>
      <c r="AJ1270">
        <v>6.3171999999999997</v>
      </c>
      <c r="AK1270">
        <v>279200000</v>
      </c>
      <c r="AL1270">
        <v>6</v>
      </c>
      <c r="AM1270">
        <v>1.16046882427675</v>
      </c>
      <c r="AN1270">
        <v>0.21665217391304301</v>
      </c>
      <c r="AO1270">
        <v>0.37727864583333198</v>
      </c>
      <c r="AP1270">
        <v>2.46781819898459</v>
      </c>
      <c r="AQ1270" t="s">
        <v>218</v>
      </c>
      <c r="AR1270" t="s">
        <v>219</v>
      </c>
      <c r="AS1270" t="s">
        <v>220</v>
      </c>
      <c r="AT1270" t="s">
        <v>221</v>
      </c>
      <c r="AU1270">
        <v>14</v>
      </c>
      <c r="AV1270" t="s">
        <v>222</v>
      </c>
      <c r="AW1270" t="s">
        <v>223</v>
      </c>
      <c r="AX1270" t="s">
        <v>224</v>
      </c>
      <c r="AY1270">
        <v>1.16046882427675</v>
      </c>
      <c r="AZ1270">
        <v>0.37727864583333198</v>
      </c>
      <c r="BA1270" s="6">
        <f t="shared" si="100"/>
        <v>0.29888944935578632</v>
      </c>
      <c r="BB1270" s="4" t="str">
        <f t="shared" si="97"/>
        <v/>
      </c>
      <c r="BC1270" t="str">
        <f t="shared" si="96"/>
        <v/>
      </c>
      <c r="BD1270" t="str">
        <f t="shared" si="98"/>
        <v/>
      </c>
      <c r="BE1270" t="str">
        <f t="shared" si="99"/>
        <v/>
      </c>
      <c r="BF1270" t="s">
        <v>221</v>
      </c>
      <c r="BG1270" t="s">
        <v>220</v>
      </c>
    </row>
    <row r="1271" spans="1:59" x14ac:dyDescent="0.2">
      <c r="A1271">
        <v>26.462793350219702</v>
      </c>
      <c r="B1271">
        <v>26.1941528320313</v>
      </c>
      <c r="C1271">
        <v>25.911823272705099</v>
      </c>
      <c r="D1271">
        <v>26.534423828125</v>
      </c>
      <c r="E1271">
        <v>26.699356079101602</v>
      </c>
      <c r="F1271">
        <v>26.466018676757798</v>
      </c>
      <c r="I1271" t="s">
        <v>1342</v>
      </c>
      <c r="J1271" t="s">
        <v>1343</v>
      </c>
      <c r="K1271" t="s">
        <v>1344</v>
      </c>
      <c r="P1271" t="s">
        <v>112</v>
      </c>
      <c r="Q1271" t="s">
        <v>113</v>
      </c>
      <c r="R1271" t="s">
        <v>128</v>
      </c>
      <c r="S1271">
        <v>3000</v>
      </c>
      <c r="Z1271" t="s">
        <v>1345</v>
      </c>
      <c r="AA1271" t="s">
        <v>1346</v>
      </c>
      <c r="AB1271">
        <v>4</v>
      </c>
      <c r="AC1271">
        <v>2</v>
      </c>
      <c r="AD1271">
        <v>2</v>
      </c>
      <c r="AE1271">
        <v>3.6</v>
      </c>
      <c r="AF1271">
        <v>1.7</v>
      </c>
      <c r="AG1271">
        <v>1.7</v>
      </c>
      <c r="AH1271">
        <v>161.68</v>
      </c>
      <c r="AI1271">
        <v>0</v>
      </c>
      <c r="AJ1271">
        <v>13.379</v>
      </c>
      <c r="AK1271">
        <v>531260000</v>
      </c>
      <c r="AL1271">
        <v>7</v>
      </c>
      <c r="AM1271">
        <v>1.0200950540756299</v>
      </c>
      <c r="AN1271">
        <v>0.248248468941382</v>
      </c>
      <c r="AO1271">
        <v>0.37700970967610897</v>
      </c>
      <c r="AP1271">
        <v>2.1731000028806902</v>
      </c>
      <c r="AQ1271" t="s">
        <v>1347</v>
      </c>
      <c r="AR1271" t="s">
        <v>1347</v>
      </c>
      <c r="AS1271" t="s">
        <v>1348</v>
      </c>
      <c r="AT1271" t="s">
        <v>1349</v>
      </c>
      <c r="AU1271">
        <v>160</v>
      </c>
      <c r="AV1271" t="s">
        <v>1350</v>
      </c>
      <c r="AW1271" t="s">
        <v>1348</v>
      </c>
      <c r="AY1271">
        <v>1.0200950540756299</v>
      </c>
      <c r="AZ1271">
        <v>0.37700970967610897</v>
      </c>
      <c r="BA1271" s="6">
        <f t="shared" si="100"/>
        <v>0.2986473429017773</v>
      </c>
      <c r="BB1271" s="4" t="str">
        <f t="shared" si="97"/>
        <v/>
      </c>
      <c r="BC1271" t="str">
        <f t="shared" si="96"/>
        <v/>
      </c>
      <c r="BD1271" t="str">
        <f t="shared" si="98"/>
        <v/>
      </c>
      <c r="BE1271" t="str">
        <f t="shared" si="99"/>
        <v/>
      </c>
      <c r="BF1271" t="s">
        <v>1349</v>
      </c>
      <c r="BG1271" t="s">
        <v>1348</v>
      </c>
    </row>
    <row r="1272" spans="1:59" x14ac:dyDescent="0.2">
      <c r="A1272">
        <v>28.948070526123001</v>
      </c>
      <c r="B1272">
        <v>29.676200866699201</v>
      </c>
      <c r="C1272">
        <v>28.758338928222699</v>
      </c>
      <c r="D1272">
        <v>29.1849670410156</v>
      </c>
      <c r="E1272">
        <v>29.574630737304702</v>
      </c>
      <c r="F1272">
        <v>29.7539958953857</v>
      </c>
      <c r="I1272" t="s">
        <v>29367</v>
      </c>
      <c r="K1272" t="s">
        <v>29373</v>
      </c>
      <c r="L1272" t="s">
        <v>2833</v>
      </c>
      <c r="M1272" t="s">
        <v>2834</v>
      </c>
      <c r="P1272" t="s">
        <v>6516</v>
      </c>
      <c r="Q1272" t="s">
        <v>6517</v>
      </c>
      <c r="R1272" t="s">
        <v>17038</v>
      </c>
      <c r="S1272" t="s">
        <v>17039</v>
      </c>
      <c r="T1272" t="s">
        <v>900</v>
      </c>
      <c r="U1272" t="s">
        <v>901</v>
      </c>
      <c r="Z1272" t="s">
        <v>500</v>
      </c>
      <c r="AA1272" t="s">
        <v>501</v>
      </c>
      <c r="AB1272">
        <v>7</v>
      </c>
      <c r="AC1272">
        <v>7</v>
      </c>
      <c r="AD1272">
        <v>7</v>
      </c>
      <c r="AE1272">
        <v>24.8</v>
      </c>
      <c r="AF1272">
        <v>24.8</v>
      </c>
      <c r="AG1272">
        <v>24.8</v>
      </c>
      <c r="AH1272">
        <v>36.707000000000001</v>
      </c>
      <c r="AI1272">
        <v>0</v>
      </c>
      <c r="AJ1272">
        <v>91.421999999999997</v>
      </c>
      <c r="AK1272">
        <v>4145100000</v>
      </c>
      <c r="AL1272">
        <v>26</v>
      </c>
      <c r="AM1272">
        <v>0.50549239373850996</v>
      </c>
      <c r="AN1272">
        <v>0.52273377483443695</v>
      </c>
      <c r="AO1272">
        <v>0.37699445088704298</v>
      </c>
      <c r="AP1272">
        <v>1.15537489857986</v>
      </c>
      <c r="AQ1272" t="s">
        <v>29374</v>
      </c>
      <c r="AR1272" t="s">
        <v>29374</v>
      </c>
      <c r="AS1272" t="s">
        <v>29375</v>
      </c>
      <c r="AT1272" t="s">
        <v>29376</v>
      </c>
      <c r="AU1272">
        <v>2806</v>
      </c>
      <c r="AV1272" t="s">
        <v>29377</v>
      </c>
      <c r="AW1272" t="s">
        <v>29375</v>
      </c>
      <c r="AX1272">
        <v>37</v>
      </c>
      <c r="AY1272">
        <v>0.50549239373850996</v>
      </c>
      <c r="AZ1272">
        <v>0.37699445088704298</v>
      </c>
      <c r="BA1272" s="6">
        <f t="shared" si="100"/>
        <v>0.29863360771830227</v>
      </c>
      <c r="BB1272" s="4" t="str">
        <f t="shared" si="97"/>
        <v/>
      </c>
      <c r="BC1272" t="str">
        <f t="shared" si="96"/>
        <v/>
      </c>
      <c r="BD1272" t="str">
        <f t="shared" si="98"/>
        <v/>
      </c>
      <c r="BE1272" t="str">
        <f t="shared" si="99"/>
        <v/>
      </c>
      <c r="BF1272" t="s">
        <v>29376</v>
      </c>
      <c r="BG1272" t="s">
        <v>29375</v>
      </c>
    </row>
    <row r="1273" spans="1:59" x14ac:dyDescent="0.2">
      <c r="A1273">
        <v>29.125930786132798</v>
      </c>
      <c r="B1273">
        <v>28.846342086791999</v>
      </c>
      <c r="C1273">
        <v>28.5579719543457</v>
      </c>
      <c r="D1273">
        <v>29.275619506835898</v>
      </c>
      <c r="E1273">
        <v>29.2880859375</v>
      </c>
      <c r="F1273">
        <v>29.097305297851602</v>
      </c>
      <c r="I1273" t="s">
        <v>20463</v>
      </c>
      <c r="J1273" t="s">
        <v>20464</v>
      </c>
      <c r="K1273" t="s">
        <v>1721</v>
      </c>
      <c r="L1273" t="s">
        <v>20465</v>
      </c>
      <c r="M1273" t="s">
        <v>20466</v>
      </c>
      <c r="N1273" t="s">
        <v>631</v>
      </c>
      <c r="O1273" t="s">
        <v>632</v>
      </c>
      <c r="P1273" t="s">
        <v>1721</v>
      </c>
      <c r="Q1273" t="s">
        <v>1722</v>
      </c>
      <c r="R1273" t="s">
        <v>20467</v>
      </c>
      <c r="S1273" t="s">
        <v>20468</v>
      </c>
      <c r="T1273" t="s">
        <v>20469</v>
      </c>
      <c r="U1273" t="s">
        <v>20470</v>
      </c>
      <c r="Z1273" t="s">
        <v>20471</v>
      </c>
      <c r="AA1273" t="s">
        <v>20472</v>
      </c>
      <c r="AB1273">
        <v>9</v>
      </c>
      <c r="AC1273">
        <v>9</v>
      </c>
      <c r="AD1273">
        <v>9</v>
      </c>
      <c r="AE1273">
        <v>25.9</v>
      </c>
      <c r="AF1273">
        <v>25.9</v>
      </c>
      <c r="AG1273">
        <v>25.9</v>
      </c>
      <c r="AH1273">
        <v>40.762999999999998</v>
      </c>
      <c r="AI1273">
        <v>0</v>
      </c>
      <c r="AJ1273">
        <v>19.981999999999999</v>
      </c>
      <c r="AK1273">
        <v>3343400000</v>
      </c>
      <c r="AL1273">
        <v>34</v>
      </c>
      <c r="AM1273">
        <v>1.0097728746603301</v>
      </c>
      <c r="AN1273">
        <v>0.25516738941890699</v>
      </c>
      <c r="AO1273">
        <v>0.37692197163899599</v>
      </c>
      <c r="AP1273">
        <v>2.1518829920120099</v>
      </c>
      <c r="AQ1273" t="s">
        <v>20473</v>
      </c>
      <c r="AR1273" t="s">
        <v>20473</v>
      </c>
      <c r="AS1273" t="s">
        <v>20474</v>
      </c>
      <c r="AT1273" t="s">
        <v>20475</v>
      </c>
      <c r="AU1273">
        <v>1810</v>
      </c>
      <c r="AV1273" t="s">
        <v>20476</v>
      </c>
      <c r="AW1273" t="s">
        <v>20477</v>
      </c>
      <c r="AX1273" t="s">
        <v>20478</v>
      </c>
      <c r="AY1273">
        <v>1.0097728746603301</v>
      </c>
      <c r="AZ1273">
        <v>0.37692197163899599</v>
      </c>
      <c r="BA1273" s="6">
        <f t="shared" si="100"/>
        <v>0.29856836758063587</v>
      </c>
      <c r="BB1273" s="4" t="str">
        <f t="shared" si="97"/>
        <v/>
      </c>
      <c r="BC1273" t="str">
        <f t="shared" si="96"/>
        <v/>
      </c>
      <c r="BD1273" t="str">
        <f t="shared" si="98"/>
        <v/>
      </c>
      <c r="BE1273" t="str">
        <f t="shared" si="99"/>
        <v/>
      </c>
      <c r="BF1273" t="s">
        <v>20475</v>
      </c>
      <c r="BG1273" t="s">
        <v>20474</v>
      </c>
    </row>
    <row r="1274" spans="1:59" x14ac:dyDescent="0.2">
      <c r="A1274">
        <v>34.066474914550803</v>
      </c>
      <c r="B1274">
        <v>34.189250946044901</v>
      </c>
      <c r="C1274">
        <v>33.930335998535199</v>
      </c>
      <c r="D1274">
        <v>34.529502868652301</v>
      </c>
      <c r="E1274">
        <v>34.433406829833999</v>
      </c>
      <c r="F1274">
        <v>34.353305816650398</v>
      </c>
      <c r="I1274" t="s">
        <v>19785</v>
      </c>
      <c r="J1274" t="s">
        <v>19786</v>
      </c>
      <c r="K1274" t="s">
        <v>19787</v>
      </c>
      <c r="N1274" t="s">
        <v>4268</v>
      </c>
      <c r="O1274" t="s">
        <v>4269</v>
      </c>
      <c r="P1274" t="s">
        <v>464</v>
      </c>
      <c r="Q1274" t="s">
        <v>465</v>
      </c>
      <c r="R1274" t="s">
        <v>8483</v>
      </c>
      <c r="S1274" t="s">
        <v>8484</v>
      </c>
      <c r="T1274" t="s">
        <v>8485</v>
      </c>
      <c r="U1274" t="s">
        <v>8486</v>
      </c>
      <c r="X1274" t="s">
        <v>8487</v>
      </c>
      <c r="Y1274" t="s">
        <v>8488</v>
      </c>
      <c r="Z1274" t="s">
        <v>8489</v>
      </c>
      <c r="AA1274" t="s">
        <v>8490</v>
      </c>
      <c r="AB1274">
        <v>98</v>
      </c>
      <c r="AC1274">
        <v>79</v>
      </c>
      <c r="AD1274">
        <v>79</v>
      </c>
      <c r="AE1274">
        <v>53.8</v>
      </c>
      <c r="AF1274">
        <v>47.8</v>
      </c>
      <c r="AG1274">
        <v>47.8</v>
      </c>
      <c r="AH1274">
        <v>183.26</v>
      </c>
      <c r="AI1274">
        <v>0</v>
      </c>
      <c r="AJ1274">
        <v>323.31</v>
      </c>
      <c r="AK1274">
        <v>123890000000</v>
      </c>
      <c r="AL1274">
        <v>569</v>
      </c>
      <c r="AM1274">
        <v>1.8507316909023099</v>
      </c>
      <c r="AN1274">
        <v>0.14712121212121201</v>
      </c>
      <c r="AO1274">
        <v>0.376717885335282</v>
      </c>
      <c r="AP1274">
        <v>4.1638117147454503</v>
      </c>
      <c r="AQ1274" t="s">
        <v>19788</v>
      </c>
      <c r="AR1274" t="s">
        <v>19788</v>
      </c>
      <c r="AS1274" t="s">
        <v>19789</v>
      </c>
      <c r="AT1274" t="s">
        <v>19790</v>
      </c>
      <c r="AU1274">
        <v>1749</v>
      </c>
      <c r="AV1274" t="s">
        <v>19791</v>
      </c>
      <c r="AW1274" t="s">
        <v>19789</v>
      </c>
      <c r="AY1274">
        <v>1.8507316909023099</v>
      </c>
      <c r="AZ1274">
        <v>0.376717885335282</v>
      </c>
      <c r="BA1274" s="6">
        <f t="shared" si="100"/>
        <v>0.2983846826946952</v>
      </c>
      <c r="BB1274" s="4" t="str">
        <f t="shared" si="97"/>
        <v/>
      </c>
      <c r="BC1274" t="str">
        <f t="shared" si="96"/>
        <v/>
      </c>
      <c r="BD1274" t="str">
        <f t="shared" si="98"/>
        <v/>
      </c>
      <c r="BE1274" t="str">
        <f t="shared" si="99"/>
        <v/>
      </c>
      <c r="BF1274" t="s">
        <v>19790</v>
      </c>
      <c r="BG1274" t="s">
        <v>19789</v>
      </c>
    </row>
    <row r="1275" spans="1:59" x14ac:dyDescent="0.2">
      <c r="A1275">
        <v>34.683113098144503</v>
      </c>
      <c r="B1275">
        <v>34.6207466125488</v>
      </c>
      <c r="C1275">
        <v>34.264934539794901</v>
      </c>
      <c r="D1275">
        <v>35.016544342041001</v>
      </c>
      <c r="E1275">
        <v>34.9051322937012</v>
      </c>
      <c r="F1275">
        <v>34.776912689208999</v>
      </c>
      <c r="I1275" t="s">
        <v>11348</v>
      </c>
      <c r="J1275" t="s">
        <v>11349</v>
      </c>
      <c r="K1275" t="s">
        <v>11350</v>
      </c>
      <c r="N1275" t="s">
        <v>437</v>
      </c>
      <c r="O1275" t="s">
        <v>438</v>
      </c>
      <c r="P1275" t="s">
        <v>345</v>
      </c>
      <c r="Q1275" t="s">
        <v>346</v>
      </c>
      <c r="R1275" t="s">
        <v>11351</v>
      </c>
      <c r="S1275" t="s">
        <v>11352</v>
      </c>
      <c r="T1275" t="s">
        <v>11353</v>
      </c>
      <c r="U1275" t="s">
        <v>11354</v>
      </c>
      <c r="V1275" t="s">
        <v>2209</v>
      </c>
      <c r="W1275" t="s">
        <v>2210</v>
      </c>
      <c r="X1275" t="s">
        <v>11355</v>
      </c>
      <c r="Y1275" t="s">
        <v>11356</v>
      </c>
      <c r="Z1275" t="s">
        <v>11357</v>
      </c>
      <c r="AA1275" t="s">
        <v>11358</v>
      </c>
      <c r="AB1275">
        <v>82</v>
      </c>
      <c r="AC1275">
        <v>82</v>
      </c>
      <c r="AD1275">
        <v>82</v>
      </c>
      <c r="AE1275">
        <v>50.2</v>
      </c>
      <c r="AF1275">
        <v>50.2</v>
      </c>
      <c r="AG1275">
        <v>50.2</v>
      </c>
      <c r="AH1275">
        <v>183.16</v>
      </c>
      <c r="AI1275">
        <v>0</v>
      </c>
      <c r="AJ1275">
        <v>323.31</v>
      </c>
      <c r="AK1275">
        <v>171010000000</v>
      </c>
      <c r="AL1275">
        <v>589</v>
      </c>
      <c r="AM1275">
        <v>1.1999936193949301</v>
      </c>
      <c r="AN1275">
        <v>0.20949239766081901</v>
      </c>
      <c r="AO1275">
        <v>0.37659835815429699</v>
      </c>
      <c r="AP1275">
        <v>2.5531151435788302</v>
      </c>
      <c r="AQ1275" t="s">
        <v>11359</v>
      </c>
      <c r="AR1275" t="s">
        <v>11359</v>
      </c>
      <c r="AS1275" t="s">
        <v>11360</v>
      </c>
      <c r="AT1275" t="s">
        <v>11361</v>
      </c>
      <c r="AU1275">
        <v>984</v>
      </c>
      <c r="AV1275" t="s">
        <v>11362</v>
      </c>
      <c r="AW1275" t="s">
        <v>11360</v>
      </c>
      <c r="AX1275" t="s">
        <v>11363</v>
      </c>
      <c r="AY1275">
        <v>1.1999936193949301</v>
      </c>
      <c r="AZ1275">
        <v>0.37659835815429699</v>
      </c>
      <c r="BA1275" s="6">
        <f t="shared" si="100"/>
        <v>0.29827711607257346</v>
      </c>
      <c r="BB1275" s="4" t="str">
        <f t="shared" si="97"/>
        <v/>
      </c>
      <c r="BC1275" t="str">
        <f t="shared" si="96"/>
        <v/>
      </c>
      <c r="BD1275" t="str">
        <f t="shared" si="98"/>
        <v/>
      </c>
      <c r="BE1275" t="str">
        <f t="shared" si="99"/>
        <v/>
      </c>
      <c r="BF1275" t="s">
        <v>11361</v>
      </c>
      <c r="BG1275" t="s">
        <v>11360</v>
      </c>
    </row>
    <row r="1276" spans="1:59" x14ac:dyDescent="0.2">
      <c r="A1276">
        <v>27.0367431640625</v>
      </c>
      <c r="B1276">
        <v>26.8653774261475</v>
      </c>
      <c r="C1276">
        <v>26.631036758422901</v>
      </c>
      <c r="D1276">
        <v>26.889598846435501</v>
      </c>
      <c r="E1276">
        <v>27.549146652221701</v>
      </c>
      <c r="F1276">
        <v>27.223981857299801</v>
      </c>
      <c r="I1276" t="s">
        <v>15004</v>
      </c>
      <c r="J1276" t="s">
        <v>15005</v>
      </c>
      <c r="K1276" t="s">
        <v>15006</v>
      </c>
      <c r="P1276" t="s">
        <v>138</v>
      </c>
      <c r="Q1276" t="s">
        <v>139</v>
      </c>
      <c r="R1276" t="s">
        <v>15007</v>
      </c>
      <c r="S1276" t="s">
        <v>15008</v>
      </c>
      <c r="T1276" t="s">
        <v>15009</v>
      </c>
      <c r="U1276" t="s">
        <v>15010</v>
      </c>
      <c r="V1276" t="s">
        <v>15011</v>
      </c>
      <c r="W1276" t="s">
        <v>15012</v>
      </c>
      <c r="Z1276" t="s">
        <v>15013</v>
      </c>
      <c r="AA1276" t="s">
        <v>15014</v>
      </c>
      <c r="AB1276">
        <v>2</v>
      </c>
      <c r="AC1276">
        <v>2</v>
      </c>
      <c r="AD1276">
        <v>2</v>
      </c>
      <c r="AE1276">
        <v>8.8000000000000007</v>
      </c>
      <c r="AF1276">
        <v>8.8000000000000007</v>
      </c>
      <c r="AG1276">
        <v>8.8000000000000007</v>
      </c>
      <c r="AH1276">
        <v>38.988999999999997</v>
      </c>
      <c r="AI1276">
        <v>0</v>
      </c>
      <c r="AJ1276">
        <v>8.8977000000000004</v>
      </c>
      <c r="AK1276">
        <v>841370000</v>
      </c>
      <c r="AL1276">
        <v>6</v>
      </c>
      <c r="AM1276">
        <v>0.77532152858457504</v>
      </c>
      <c r="AN1276">
        <v>0.35562703379223998</v>
      </c>
      <c r="AO1276">
        <v>0.37652333577473801</v>
      </c>
      <c r="AP1276">
        <v>1.6825302948577601</v>
      </c>
      <c r="AQ1276" t="s">
        <v>15015</v>
      </c>
      <c r="AR1276" t="s">
        <v>15015</v>
      </c>
      <c r="AS1276" t="s">
        <v>15016</v>
      </c>
      <c r="AT1276" t="s">
        <v>15017</v>
      </c>
      <c r="AU1276">
        <v>1305</v>
      </c>
      <c r="AV1276" t="s">
        <v>15018</v>
      </c>
      <c r="AW1276" t="s">
        <v>15016</v>
      </c>
      <c r="AY1276">
        <v>0.77532152858457504</v>
      </c>
      <c r="AZ1276">
        <v>0.37652333577473801</v>
      </c>
      <c r="BA1276" s="6">
        <f t="shared" si="100"/>
        <v>0.29820960540442321</v>
      </c>
      <c r="BB1276" s="4" t="str">
        <f t="shared" si="97"/>
        <v/>
      </c>
      <c r="BC1276" t="str">
        <f t="shared" si="96"/>
        <v/>
      </c>
      <c r="BD1276" t="str">
        <f t="shared" si="98"/>
        <v/>
      </c>
      <c r="BE1276" t="str">
        <f t="shared" si="99"/>
        <v/>
      </c>
      <c r="BF1276" t="s">
        <v>15017</v>
      </c>
      <c r="BG1276" t="s">
        <v>15016</v>
      </c>
    </row>
    <row r="1277" spans="1:59" x14ac:dyDescent="0.2">
      <c r="A1277">
        <v>30.0008850097656</v>
      </c>
      <c r="B1277">
        <v>29.9879360198975</v>
      </c>
      <c r="C1277">
        <v>29.644474029541001</v>
      </c>
      <c r="D1277">
        <v>30.2605800628662</v>
      </c>
      <c r="E1277">
        <v>30.297672271728501</v>
      </c>
      <c r="F1277">
        <v>30.203964233398398</v>
      </c>
      <c r="J1277" t="s">
        <v>61</v>
      </c>
      <c r="K1277" t="s">
        <v>25058</v>
      </c>
      <c r="N1277" t="s">
        <v>61</v>
      </c>
      <c r="O1277" t="s">
        <v>62</v>
      </c>
      <c r="P1277" t="s">
        <v>25058</v>
      </c>
      <c r="Q1277" t="s">
        <v>25059</v>
      </c>
      <c r="R1277" t="s">
        <v>1108</v>
      </c>
      <c r="S1277">
        <v>3036</v>
      </c>
      <c r="Z1277" t="s">
        <v>39751</v>
      </c>
      <c r="AA1277" t="s">
        <v>39752</v>
      </c>
      <c r="AB1277">
        <v>26</v>
      </c>
      <c r="AC1277">
        <v>26</v>
      </c>
      <c r="AD1277">
        <v>26</v>
      </c>
      <c r="AE1277">
        <v>18.399999999999999</v>
      </c>
      <c r="AF1277">
        <v>18.399999999999999</v>
      </c>
      <c r="AG1277">
        <v>18.399999999999999</v>
      </c>
      <c r="AH1277">
        <v>189.03</v>
      </c>
      <c r="AI1277">
        <v>0</v>
      </c>
      <c r="AJ1277">
        <v>119.55</v>
      </c>
      <c r="AK1277">
        <v>6821200000</v>
      </c>
      <c r="AL1277">
        <v>93</v>
      </c>
      <c r="AM1277">
        <v>1.4578188808213199</v>
      </c>
      <c r="AN1277">
        <v>0.17683516483516501</v>
      </c>
      <c r="AO1277">
        <v>0.37630716959635502</v>
      </c>
      <c r="AP1277">
        <v>3.1399843724809502</v>
      </c>
      <c r="AQ1277" t="s">
        <v>39753</v>
      </c>
      <c r="AR1277" t="s">
        <v>39753</v>
      </c>
      <c r="AS1277" t="s">
        <v>39754</v>
      </c>
      <c r="AT1277" t="s">
        <v>39755</v>
      </c>
      <c r="AU1277">
        <v>4061</v>
      </c>
      <c r="AV1277" t="s">
        <v>39756</v>
      </c>
      <c r="AW1277" t="s">
        <v>39757</v>
      </c>
      <c r="AY1277">
        <v>1.4578188808213199</v>
      </c>
      <c r="AZ1277">
        <v>0.37630716959635502</v>
      </c>
      <c r="BA1277" s="6">
        <f t="shared" si="100"/>
        <v>0.29801510276996712</v>
      </c>
      <c r="BB1277" s="4" t="str">
        <f t="shared" si="97"/>
        <v/>
      </c>
      <c r="BC1277" t="str">
        <f t="shared" ref="BC1277:BC1340" si="101">IFERROR(IF(AND(AY1277&gt;1.34, AZ1277&lt;(-1)), "+",""),"")</f>
        <v/>
      </c>
      <c r="BD1277" t="str">
        <f t="shared" si="98"/>
        <v/>
      </c>
      <c r="BE1277" t="str">
        <f t="shared" si="99"/>
        <v/>
      </c>
      <c r="BF1277" t="s">
        <v>39755</v>
      </c>
      <c r="BG1277" t="s">
        <v>39754</v>
      </c>
    </row>
    <row r="1278" spans="1:59" x14ac:dyDescent="0.2">
      <c r="A1278">
        <v>27.4699516296387</v>
      </c>
      <c r="B1278">
        <v>27.2415447235107</v>
      </c>
      <c r="C1278">
        <v>27.335006713867202</v>
      </c>
      <c r="D1278">
        <v>27.947484970092798</v>
      </c>
      <c r="E1278">
        <v>28.121393203735401</v>
      </c>
      <c r="F1278">
        <v>27.106494903564499</v>
      </c>
      <c r="Z1278" t="s">
        <v>35106</v>
      </c>
      <c r="AA1278" t="s">
        <v>35107</v>
      </c>
      <c r="AB1278">
        <v>3</v>
      </c>
      <c r="AC1278">
        <v>3</v>
      </c>
      <c r="AD1278">
        <v>3</v>
      </c>
      <c r="AE1278">
        <v>24.7</v>
      </c>
      <c r="AF1278">
        <v>24.7</v>
      </c>
      <c r="AG1278">
        <v>24.7</v>
      </c>
      <c r="AH1278">
        <v>19.291</v>
      </c>
      <c r="AI1278">
        <v>0</v>
      </c>
      <c r="AJ1278">
        <v>7.3257000000000003</v>
      </c>
      <c r="AK1278">
        <v>1209200000</v>
      </c>
      <c r="AL1278">
        <v>10</v>
      </c>
      <c r="AM1278">
        <v>0.51536911055379298</v>
      </c>
      <c r="AN1278">
        <v>0.51674551971326199</v>
      </c>
      <c r="AO1278">
        <v>0.37629000345865998</v>
      </c>
      <c r="AP1278">
        <v>1.1748098771403199</v>
      </c>
      <c r="AQ1278" t="s">
        <v>35108</v>
      </c>
      <c r="AR1278" t="s">
        <v>35108</v>
      </c>
      <c r="AS1278" t="s">
        <v>35109</v>
      </c>
      <c r="AT1278" t="s">
        <v>35110</v>
      </c>
      <c r="AU1278">
        <v>3493</v>
      </c>
      <c r="AV1278" t="s">
        <v>35111</v>
      </c>
      <c r="AW1278" t="s">
        <v>35109</v>
      </c>
      <c r="AY1278">
        <v>0.51536911055379298</v>
      </c>
      <c r="AZ1278">
        <v>0.37629000345865998</v>
      </c>
      <c r="BA1278" s="6">
        <f t="shared" si="100"/>
        <v>0.2979996582215414</v>
      </c>
      <c r="BB1278" s="4" t="str">
        <f t="shared" si="97"/>
        <v/>
      </c>
      <c r="BC1278" t="str">
        <f t="shared" si="101"/>
        <v/>
      </c>
      <c r="BD1278" t="str">
        <f t="shared" si="98"/>
        <v/>
      </c>
      <c r="BE1278" t="str">
        <f t="shared" si="99"/>
        <v/>
      </c>
      <c r="BF1278" t="s">
        <v>35110</v>
      </c>
      <c r="BG1278" t="s">
        <v>35109</v>
      </c>
    </row>
    <row r="1279" spans="1:59" x14ac:dyDescent="0.2">
      <c r="A1279">
        <v>32.138034820556598</v>
      </c>
      <c r="B1279">
        <v>32.012683868408203</v>
      </c>
      <c r="C1279">
        <v>31.530504226684599</v>
      </c>
      <c r="D1279">
        <v>32.3855590820313</v>
      </c>
      <c r="E1279">
        <v>32.201572418212898</v>
      </c>
      <c r="F1279">
        <v>32.2223091125488</v>
      </c>
      <c r="I1279" t="s">
        <v>19168</v>
      </c>
      <c r="J1279" t="s">
        <v>19169</v>
      </c>
      <c r="K1279" t="s">
        <v>19170</v>
      </c>
      <c r="L1279" t="s">
        <v>993</v>
      </c>
      <c r="M1279" t="s">
        <v>994</v>
      </c>
      <c r="N1279" t="s">
        <v>61</v>
      </c>
      <c r="O1279" t="s">
        <v>62</v>
      </c>
      <c r="P1279" t="s">
        <v>19171</v>
      </c>
      <c r="Q1279" t="s">
        <v>19172</v>
      </c>
      <c r="R1279" t="s">
        <v>468</v>
      </c>
      <c r="S1279">
        <v>3041</v>
      </c>
      <c r="V1279" t="s">
        <v>19173</v>
      </c>
      <c r="W1279" t="s">
        <v>19174</v>
      </c>
      <c r="Z1279" t="s">
        <v>15942</v>
      </c>
      <c r="AA1279" t="s">
        <v>15943</v>
      </c>
      <c r="AB1279">
        <v>35</v>
      </c>
      <c r="AC1279">
        <v>35</v>
      </c>
      <c r="AD1279">
        <v>30</v>
      </c>
      <c r="AE1279">
        <v>43.4</v>
      </c>
      <c r="AF1279">
        <v>43.4</v>
      </c>
      <c r="AG1279">
        <v>39.9</v>
      </c>
      <c r="AH1279">
        <v>103.53</v>
      </c>
      <c r="AI1279">
        <v>0</v>
      </c>
      <c r="AJ1279">
        <v>323.31</v>
      </c>
      <c r="AK1279">
        <v>27721000000</v>
      </c>
      <c r="AL1279">
        <v>173</v>
      </c>
      <c r="AM1279">
        <v>0.90395769547551297</v>
      </c>
      <c r="AN1279">
        <v>0.29347461368653399</v>
      </c>
      <c r="AO1279">
        <v>0.37607256571451902</v>
      </c>
      <c r="AP1279">
        <v>1.93739315066242</v>
      </c>
      <c r="AQ1279" t="s">
        <v>19175</v>
      </c>
      <c r="AR1279" t="s">
        <v>19175</v>
      </c>
      <c r="AS1279" t="s">
        <v>19176</v>
      </c>
      <c r="AT1279" t="s">
        <v>19177</v>
      </c>
      <c r="AU1279">
        <v>1693</v>
      </c>
      <c r="AV1279" t="s">
        <v>19178</v>
      </c>
      <c r="AW1279" t="s">
        <v>19179</v>
      </c>
      <c r="AY1279">
        <v>0.90395769547551297</v>
      </c>
      <c r="AZ1279">
        <v>0.37607256571451902</v>
      </c>
      <c r="BA1279" s="6">
        <f t="shared" si="100"/>
        <v>0.29780404318024711</v>
      </c>
      <c r="BB1279" s="4" t="str">
        <f t="shared" si="97"/>
        <v/>
      </c>
      <c r="BC1279" t="str">
        <f t="shared" si="101"/>
        <v/>
      </c>
      <c r="BD1279" t="str">
        <f t="shared" si="98"/>
        <v/>
      </c>
      <c r="BE1279" t="str">
        <f t="shared" si="99"/>
        <v/>
      </c>
      <c r="BF1279" t="s">
        <v>19177</v>
      </c>
      <c r="BG1279" t="s">
        <v>19176</v>
      </c>
    </row>
    <row r="1280" spans="1:59" x14ac:dyDescent="0.2">
      <c r="A1280">
        <v>26.3240070343018</v>
      </c>
      <c r="B1280">
        <v>26.712272644043001</v>
      </c>
      <c r="C1280">
        <v>26.108369827270501</v>
      </c>
      <c r="D1280">
        <v>26.793895721435501</v>
      </c>
      <c r="E1280">
        <v>26.645677566528299</v>
      </c>
      <c r="F1280">
        <v>26.8331604003906</v>
      </c>
      <c r="I1280" t="s">
        <v>28811</v>
      </c>
      <c r="J1280" t="s">
        <v>22241</v>
      </c>
      <c r="K1280" t="s">
        <v>28812</v>
      </c>
      <c r="L1280" t="s">
        <v>228</v>
      </c>
      <c r="M1280" t="s">
        <v>229</v>
      </c>
      <c r="P1280" t="s">
        <v>509</v>
      </c>
      <c r="Q1280" t="s">
        <v>510</v>
      </c>
      <c r="R1280" t="s">
        <v>511</v>
      </c>
      <c r="S1280" t="s">
        <v>512</v>
      </c>
      <c r="T1280" t="s">
        <v>513</v>
      </c>
      <c r="U1280" t="s">
        <v>514</v>
      </c>
      <c r="Z1280" t="s">
        <v>15849</v>
      </c>
      <c r="AA1280" t="s">
        <v>15850</v>
      </c>
      <c r="AB1280">
        <v>5</v>
      </c>
      <c r="AC1280">
        <v>5</v>
      </c>
      <c r="AD1280">
        <v>5</v>
      </c>
      <c r="AE1280">
        <v>15.3</v>
      </c>
      <c r="AF1280">
        <v>15.3</v>
      </c>
      <c r="AG1280">
        <v>15.3</v>
      </c>
      <c r="AH1280">
        <v>44.667000000000002</v>
      </c>
      <c r="AI1280">
        <v>0</v>
      </c>
      <c r="AJ1280">
        <v>9.5691000000000006</v>
      </c>
      <c r="AK1280">
        <v>607190000</v>
      </c>
      <c r="AL1280">
        <v>17</v>
      </c>
      <c r="AM1280">
        <v>0.94753835073473802</v>
      </c>
      <c r="AN1280">
        <v>0.28053840063341301</v>
      </c>
      <c r="AO1280">
        <v>0.37602806091308599</v>
      </c>
      <c r="AP1280">
        <v>2.02510571993226</v>
      </c>
      <c r="AQ1280" t="s">
        <v>28813</v>
      </c>
      <c r="AR1280" t="s">
        <v>28813</v>
      </c>
      <c r="AS1280" t="s">
        <v>28814</v>
      </c>
      <c r="AT1280" t="s">
        <v>28815</v>
      </c>
      <c r="AU1280">
        <v>2738</v>
      </c>
      <c r="AV1280" t="s">
        <v>28816</v>
      </c>
      <c r="AW1280" t="s">
        <v>28814</v>
      </c>
      <c r="AX1280" t="s">
        <v>28817</v>
      </c>
      <c r="AY1280">
        <v>0.94753835073473802</v>
      </c>
      <c r="AZ1280">
        <v>0.37602806091308599</v>
      </c>
      <c r="BA1280" s="6">
        <f t="shared" si="100"/>
        <v>0.2977640086485307</v>
      </c>
      <c r="BB1280" s="4" t="str">
        <f t="shared" si="97"/>
        <v/>
      </c>
      <c r="BC1280" t="str">
        <f t="shared" si="101"/>
        <v/>
      </c>
      <c r="BD1280" t="str">
        <f t="shared" si="98"/>
        <v/>
      </c>
      <c r="BE1280" t="str">
        <f t="shared" si="99"/>
        <v/>
      </c>
      <c r="BF1280" t="s">
        <v>28815</v>
      </c>
      <c r="BG1280" t="s">
        <v>28814</v>
      </c>
    </row>
    <row r="1281" spans="1:59" x14ac:dyDescent="0.2">
      <c r="A1281">
        <v>28.602119445800799</v>
      </c>
      <c r="B1281">
        <v>28.28515625</v>
      </c>
      <c r="C1281">
        <v>28.436546325683601</v>
      </c>
      <c r="D1281">
        <v>29.023532867431602</v>
      </c>
      <c r="E1281">
        <v>28.593702316284201</v>
      </c>
      <c r="F1281">
        <v>28.834033966064499</v>
      </c>
      <c r="I1281" t="s">
        <v>31479</v>
      </c>
      <c r="J1281" t="s">
        <v>31480</v>
      </c>
      <c r="K1281" t="s">
        <v>22015</v>
      </c>
      <c r="P1281" t="s">
        <v>1721</v>
      </c>
      <c r="Q1281" t="s">
        <v>1722</v>
      </c>
      <c r="R1281" t="s">
        <v>266</v>
      </c>
      <c r="S1281" t="s">
        <v>267</v>
      </c>
      <c r="T1281" t="s">
        <v>268</v>
      </c>
      <c r="U1281" t="s">
        <v>269</v>
      </c>
      <c r="V1281" t="s">
        <v>25490</v>
      </c>
      <c r="W1281" t="s">
        <v>25491</v>
      </c>
      <c r="Z1281" t="s">
        <v>20160</v>
      </c>
      <c r="AA1281" t="s">
        <v>20161</v>
      </c>
      <c r="AB1281">
        <v>4</v>
      </c>
      <c r="AC1281">
        <v>4</v>
      </c>
      <c r="AD1281">
        <v>4</v>
      </c>
      <c r="AE1281">
        <v>27.9</v>
      </c>
      <c r="AF1281">
        <v>27.9</v>
      </c>
      <c r="AG1281">
        <v>27.9</v>
      </c>
      <c r="AH1281">
        <v>30.039000000000001</v>
      </c>
      <c r="AI1281">
        <v>0</v>
      </c>
      <c r="AJ1281">
        <v>33.1</v>
      </c>
      <c r="AK1281">
        <v>2527200000</v>
      </c>
      <c r="AL1281">
        <v>33</v>
      </c>
      <c r="AM1281">
        <v>1.14452465315275</v>
      </c>
      <c r="AN1281">
        <v>0.219133192389006</v>
      </c>
      <c r="AO1281">
        <v>0.37581570943196901</v>
      </c>
      <c r="AP1281">
        <v>2.43371620111547</v>
      </c>
      <c r="AQ1281" t="s">
        <v>31481</v>
      </c>
      <c r="AR1281" t="s">
        <v>31481</v>
      </c>
      <c r="AS1281" t="s">
        <v>31482</v>
      </c>
      <c r="AT1281" t="s">
        <v>31483</v>
      </c>
      <c r="AU1281">
        <v>3047</v>
      </c>
      <c r="AV1281" t="s">
        <v>31484</v>
      </c>
      <c r="AW1281" t="s">
        <v>31482</v>
      </c>
      <c r="AY1281">
        <v>1.14452465315275</v>
      </c>
      <c r="AZ1281">
        <v>0.37581570943196901</v>
      </c>
      <c r="BA1281" s="6">
        <f t="shared" si="100"/>
        <v>0.29757300374383355</v>
      </c>
      <c r="BB1281" s="4" t="str">
        <f t="shared" si="97"/>
        <v/>
      </c>
      <c r="BC1281" t="str">
        <f t="shared" si="101"/>
        <v/>
      </c>
      <c r="BD1281" t="str">
        <f t="shared" si="98"/>
        <v/>
      </c>
      <c r="BE1281" t="str">
        <f t="shared" si="99"/>
        <v/>
      </c>
      <c r="BF1281" t="s">
        <v>31483</v>
      </c>
      <c r="BG1281" t="s">
        <v>31482</v>
      </c>
    </row>
    <row r="1282" spans="1:59" x14ac:dyDescent="0.2">
      <c r="A1282">
        <v>29.289493560791001</v>
      </c>
      <c r="B1282">
        <v>29.1589679718018</v>
      </c>
      <c r="C1282">
        <v>28.715875625610401</v>
      </c>
      <c r="D1282">
        <v>29.640134811401399</v>
      </c>
      <c r="E1282">
        <v>29.416028976440401</v>
      </c>
      <c r="F1282">
        <v>29.235509872436499</v>
      </c>
      <c r="I1282" t="s">
        <v>36915</v>
      </c>
      <c r="J1282" t="s">
        <v>36916</v>
      </c>
      <c r="K1282" t="s">
        <v>36917</v>
      </c>
      <c r="P1282" t="s">
        <v>770</v>
      </c>
      <c r="Q1282" t="s">
        <v>771</v>
      </c>
      <c r="R1282" t="s">
        <v>1108</v>
      </c>
      <c r="S1282">
        <v>3036</v>
      </c>
      <c r="Z1282" t="s">
        <v>36918</v>
      </c>
      <c r="AA1282" t="s">
        <v>36919</v>
      </c>
      <c r="AB1282">
        <v>12</v>
      </c>
      <c r="AC1282">
        <v>12</v>
      </c>
      <c r="AD1282">
        <v>12</v>
      </c>
      <c r="AE1282">
        <v>35.299999999999997</v>
      </c>
      <c r="AF1282">
        <v>35.299999999999997</v>
      </c>
      <c r="AG1282">
        <v>35.299999999999997</v>
      </c>
      <c r="AH1282">
        <v>52.991999999999997</v>
      </c>
      <c r="AI1282">
        <v>0</v>
      </c>
      <c r="AJ1282">
        <v>109.19</v>
      </c>
      <c r="AK1282">
        <v>3881600000</v>
      </c>
      <c r="AL1282">
        <v>48</v>
      </c>
      <c r="AM1282">
        <v>0.83237566664822604</v>
      </c>
      <c r="AN1282">
        <v>0.327012080536913</v>
      </c>
      <c r="AO1282">
        <v>0.37577883402506601</v>
      </c>
      <c r="AP1282">
        <v>1.79492930583278</v>
      </c>
      <c r="AQ1282" t="s">
        <v>36920</v>
      </c>
      <c r="AR1282" t="s">
        <v>36920</v>
      </c>
      <c r="AS1282" t="s">
        <v>36921</v>
      </c>
      <c r="AT1282" t="s">
        <v>36922</v>
      </c>
      <c r="AU1282">
        <v>3719</v>
      </c>
      <c r="AV1282" t="s">
        <v>36923</v>
      </c>
      <c r="AW1282" t="s">
        <v>36921</v>
      </c>
      <c r="AX1282" t="s">
        <v>36924</v>
      </c>
      <c r="AY1282">
        <v>0.83237566664822604</v>
      </c>
      <c r="AZ1282">
        <v>0.37577883402506601</v>
      </c>
      <c r="BA1282" s="6">
        <f t="shared" si="100"/>
        <v>0.29753983809229778</v>
      </c>
      <c r="BB1282" s="4" t="str">
        <f t="shared" si="97"/>
        <v/>
      </c>
      <c r="BC1282" t="str">
        <f t="shared" si="101"/>
        <v/>
      </c>
      <c r="BD1282" t="str">
        <f t="shared" si="98"/>
        <v/>
      </c>
      <c r="BE1282" t="str">
        <f t="shared" si="99"/>
        <v/>
      </c>
      <c r="BF1282" t="s">
        <v>36922</v>
      </c>
      <c r="BG1282" t="s">
        <v>36921</v>
      </c>
    </row>
    <row r="1283" spans="1:59" x14ac:dyDescent="0.2">
      <c r="A1283">
        <v>25.9767055511475</v>
      </c>
      <c r="B1283">
        <v>27.169113159179702</v>
      </c>
      <c r="C1283">
        <v>26.9260349273682</v>
      </c>
      <c r="D1283">
        <v>26.833642959594702</v>
      </c>
      <c r="E1283">
        <v>27.547676086425799</v>
      </c>
      <c r="F1283">
        <v>26.817264556884801</v>
      </c>
      <c r="I1283" t="s">
        <v>16387</v>
      </c>
      <c r="J1283" t="s">
        <v>16388</v>
      </c>
      <c r="K1283" t="s">
        <v>16389</v>
      </c>
      <c r="L1283" t="s">
        <v>651</v>
      </c>
      <c r="M1283" t="s">
        <v>652</v>
      </c>
      <c r="P1283" t="s">
        <v>16390</v>
      </c>
      <c r="Q1283" t="s">
        <v>16391</v>
      </c>
      <c r="R1283" t="s">
        <v>16392</v>
      </c>
      <c r="S1283" t="s">
        <v>16393</v>
      </c>
      <c r="T1283" t="s">
        <v>16392</v>
      </c>
      <c r="U1283" t="s">
        <v>16394</v>
      </c>
      <c r="V1283" t="s">
        <v>16395</v>
      </c>
      <c r="W1283" t="s">
        <v>16396</v>
      </c>
      <c r="Z1283" t="s">
        <v>16397</v>
      </c>
      <c r="AA1283" t="s">
        <v>16398</v>
      </c>
      <c r="AB1283">
        <v>4</v>
      </c>
      <c r="AC1283">
        <v>4</v>
      </c>
      <c r="AD1283">
        <v>4</v>
      </c>
      <c r="AE1283">
        <v>16.600000000000001</v>
      </c>
      <c r="AF1283">
        <v>16.600000000000001</v>
      </c>
      <c r="AG1283">
        <v>16.600000000000001</v>
      </c>
      <c r="AH1283">
        <v>37.579000000000001</v>
      </c>
      <c r="AI1283">
        <v>0</v>
      </c>
      <c r="AJ1283">
        <v>14.532999999999999</v>
      </c>
      <c r="AK1283">
        <v>778500000</v>
      </c>
      <c r="AL1283">
        <v>10</v>
      </c>
      <c r="AM1283">
        <v>0.35868966452503698</v>
      </c>
      <c r="AN1283">
        <v>0.64671630677587499</v>
      </c>
      <c r="AO1283">
        <v>0.375576655069988</v>
      </c>
      <c r="AP1283">
        <v>0.86090704930775397</v>
      </c>
      <c r="AQ1283" t="s">
        <v>16399</v>
      </c>
      <c r="AR1283" t="s">
        <v>16400</v>
      </c>
      <c r="AS1283" t="s">
        <v>16401</v>
      </c>
      <c r="AT1283" t="s">
        <v>16402</v>
      </c>
      <c r="AU1283">
        <v>1425</v>
      </c>
      <c r="AV1283" t="s">
        <v>16403</v>
      </c>
      <c r="AW1283" t="s">
        <v>16404</v>
      </c>
      <c r="AX1283" t="s">
        <v>16405</v>
      </c>
      <c r="AY1283">
        <v>0.35868966452503698</v>
      </c>
      <c r="AZ1283">
        <v>0.375576655069988</v>
      </c>
      <c r="BA1283" s="6">
        <f t="shared" si="100"/>
        <v>0.29735801389504157</v>
      </c>
      <c r="BB1283" s="4" t="str">
        <f t="shared" ref="BB1283:BB1346" si="102">IFERROR(IF(AND(AY1283&gt;1.34, AZ1283&gt;(1)), "+",""),"")</f>
        <v/>
      </c>
      <c r="BC1283" t="str">
        <f t="shared" si="101"/>
        <v/>
      </c>
      <c r="BD1283" t="str">
        <f t="shared" ref="BD1283:BD1346" si="103">IF(AND(COUNT(D1283:F1283)&gt;=1,COUNT(A1283:C1283)=0),COUNT(D1283:F1283),"")</f>
        <v/>
      </c>
      <c r="BE1283" t="str">
        <f t="shared" ref="BE1283:BE1346" si="104">IF(AND(COUNT(A1283:C1283)&gt;=1,COUNT(D1283:F1283)=0),COUNT(A1283:C1283),"")</f>
        <v/>
      </c>
      <c r="BF1283" t="s">
        <v>16402</v>
      </c>
      <c r="BG1283" t="s">
        <v>16401</v>
      </c>
    </row>
    <row r="1284" spans="1:59" x14ac:dyDescent="0.2">
      <c r="A1284">
        <v>30.1401691436768</v>
      </c>
      <c r="B1284">
        <v>30.2173175811768</v>
      </c>
      <c r="C1284">
        <v>30.333621978759801</v>
      </c>
      <c r="D1284">
        <v>30.709234237670898</v>
      </c>
      <c r="E1284">
        <v>30.6783351898193</v>
      </c>
      <c r="F1284">
        <v>30.4288215637207</v>
      </c>
      <c r="I1284" t="s">
        <v>14247</v>
      </c>
      <c r="J1284" t="s">
        <v>14248</v>
      </c>
      <c r="K1284" t="s">
        <v>14249</v>
      </c>
      <c r="L1284" t="s">
        <v>176</v>
      </c>
      <c r="M1284" t="s">
        <v>177</v>
      </c>
      <c r="P1284" t="s">
        <v>770</v>
      </c>
      <c r="Q1284" t="s">
        <v>771</v>
      </c>
      <c r="R1284" t="s">
        <v>4959</v>
      </c>
      <c r="S1284">
        <v>3400</v>
      </c>
      <c r="Z1284" t="s">
        <v>14250</v>
      </c>
      <c r="AA1284" t="s">
        <v>14251</v>
      </c>
      <c r="AB1284">
        <v>22</v>
      </c>
      <c r="AC1284">
        <v>22</v>
      </c>
      <c r="AD1284">
        <v>22</v>
      </c>
      <c r="AE1284">
        <v>28.4</v>
      </c>
      <c r="AF1284">
        <v>28.4</v>
      </c>
      <c r="AG1284">
        <v>28.4</v>
      </c>
      <c r="AH1284">
        <v>119.41</v>
      </c>
      <c r="AI1284">
        <v>0</v>
      </c>
      <c r="AJ1284">
        <v>79.772999999999996</v>
      </c>
      <c r="AK1284">
        <v>8703900000</v>
      </c>
      <c r="AL1284">
        <v>66</v>
      </c>
      <c r="AM1284">
        <v>1.6311049793041801</v>
      </c>
      <c r="AN1284">
        <v>0.16755216284987301</v>
      </c>
      <c r="AO1284">
        <v>0.37509409586588699</v>
      </c>
      <c r="AP1284">
        <v>3.5696665652900901</v>
      </c>
      <c r="AQ1284" t="s">
        <v>14252</v>
      </c>
      <c r="AR1284" t="s">
        <v>14252</v>
      </c>
      <c r="AS1284" t="s">
        <v>14253</v>
      </c>
      <c r="AT1284" t="s">
        <v>14254</v>
      </c>
      <c r="AU1284">
        <v>1233</v>
      </c>
      <c r="AV1284" t="s">
        <v>14255</v>
      </c>
      <c r="AW1284" t="s">
        <v>14256</v>
      </c>
      <c r="AY1284">
        <v>1.6311049793041801</v>
      </c>
      <c r="AZ1284">
        <v>0.37509409586588699</v>
      </c>
      <c r="BA1284" s="6">
        <f t="shared" si="100"/>
        <v>0.29692414024733238</v>
      </c>
      <c r="BB1284" s="4" t="str">
        <f t="shared" si="102"/>
        <v/>
      </c>
      <c r="BC1284" t="str">
        <f t="shared" si="101"/>
        <v/>
      </c>
      <c r="BD1284" t="str">
        <f t="shared" si="103"/>
        <v/>
      </c>
      <c r="BE1284" t="str">
        <f t="shared" si="104"/>
        <v/>
      </c>
      <c r="BF1284" t="s">
        <v>14254</v>
      </c>
      <c r="BG1284" t="s">
        <v>14253</v>
      </c>
    </row>
    <row r="1285" spans="1:59" x14ac:dyDescent="0.2">
      <c r="A1285">
        <v>25.702186584472699</v>
      </c>
      <c r="B1285">
        <v>25.833930969238299</v>
      </c>
      <c r="C1285">
        <v>24.7944660186768</v>
      </c>
      <c r="D1285">
        <v>25.685546875</v>
      </c>
      <c r="E1285">
        <v>26.198692321777301</v>
      </c>
      <c r="F1285">
        <v>25.571264266967798</v>
      </c>
      <c r="I1285" t="s">
        <v>33769</v>
      </c>
      <c r="J1285" t="s">
        <v>208</v>
      </c>
      <c r="K1285" t="s">
        <v>112</v>
      </c>
      <c r="N1285" t="s">
        <v>208</v>
      </c>
      <c r="O1285" t="s">
        <v>209</v>
      </c>
      <c r="P1285" t="s">
        <v>112</v>
      </c>
      <c r="Q1285" t="s">
        <v>113</v>
      </c>
      <c r="Z1285" t="s">
        <v>33770</v>
      </c>
      <c r="AA1285" t="s">
        <v>33771</v>
      </c>
      <c r="AB1285">
        <v>2</v>
      </c>
      <c r="AC1285">
        <v>2</v>
      </c>
      <c r="AD1285">
        <v>2</v>
      </c>
      <c r="AE1285">
        <v>4</v>
      </c>
      <c r="AF1285">
        <v>4</v>
      </c>
      <c r="AG1285">
        <v>4</v>
      </c>
      <c r="AH1285">
        <v>76.665999999999997</v>
      </c>
      <c r="AI1285">
        <v>5.2548999999999998E-4</v>
      </c>
      <c r="AJ1285">
        <v>3.2241</v>
      </c>
      <c r="AK1285">
        <v>324340000</v>
      </c>
      <c r="AL1285">
        <v>2</v>
      </c>
      <c r="AM1285">
        <v>0.42134980635845998</v>
      </c>
      <c r="AN1285">
        <v>0.59522435897435899</v>
      </c>
      <c r="AO1285">
        <v>0.37497329711914101</v>
      </c>
      <c r="AP1285">
        <v>0.98817088599038105</v>
      </c>
      <c r="AQ1285" t="s">
        <v>33772</v>
      </c>
      <c r="AR1285" t="s">
        <v>33772</v>
      </c>
      <c r="AS1285" t="s">
        <v>33773</v>
      </c>
      <c r="AT1285" t="s">
        <v>33774</v>
      </c>
      <c r="AU1285">
        <v>3328</v>
      </c>
      <c r="AV1285" t="s">
        <v>33775</v>
      </c>
      <c r="AW1285" t="s">
        <v>33773</v>
      </c>
      <c r="AX1285" t="s">
        <v>33776</v>
      </c>
      <c r="AY1285">
        <v>0.42134980635845998</v>
      </c>
      <c r="AZ1285">
        <v>0.37497329711914101</v>
      </c>
      <c r="BA1285" s="6">
        <f t="shared" si="100"/>
        <v>0.29681555163535922</v>
      </c>
      <c r="BB1285" s="4" t="str">
        <f t="shared" si="102"/>
        <v/>
      </c>
      <c r="BC1285" t="str">
        <f t="shared" si="101"/>
        <v/>
      </c>
      <c r="BD1285" t="str">
        <f t="shared" si="103"/>
        <v/>
      </c>
      <c r="BE1285" t="str">
        <f t="shared" si="104"/>
        <v/>
      </c>
      <c r="BF1285" t="s">
        <v>33774</v>
      </c>
      <c r="BG1285" t="s">
        <v>33773</v>
      </c>
    </row>
    <row r="1286" spans="1:59" x14ac:dyDescent="0.2">
      <c r="A1286">
        <v>29.351549148559599</v>
      </c>
      <c r="B1286">
        <v>29.199993133544901</v>
      </c>
      <c r="C1286">
        <v>28.144138336181602</v>
      </c>
      <c r="D1286">
        <v>29.576236724853501</v>
      </c>
      <c r="E1286">
        <v>29.288021087646499</v>
      </c>
      <c r="F1286">
        <v>28.953935623168899</v>
      </c>
      <c r="I1286" t="s">
        <v>26439</v>
      </c>
      <c r="J1286" t="s">
        <v>26440</v>
      </c>
      <c r="K1286" t="s">
        <v>26441</v>
      </c>
      <c r="N1286" t="s">
        <v>547</v>
      </c>
      <c r="O1286" t="s">
        <v>548</v>
      </c>
      <c r="P1286" t="s">
        <v>464</v>
      </c>
      <c r="Q1286" t="s">
        <v>465</v>
      </c>
      <c r="Z1286" t="s">
        <v>26442</v>
      </c>
      <c r="AA1286" t="s">
        <v>26443</v>
      </c>
      <c r="AB1286">
        <v>12</v>
      </c>
      <c r="AC1286">
        <v>12</v>
      </c>
      <c r="AD1286">
        <v>12</v>
      </c>
      <c r="AE1286">
        <v>15</v>
      </c>
      <c r="AF1286">
        <v>15</v>
      </c>
      <c r="AG1286">
        <v>15</v>
      </c>
      <c r="AH1286">
        <v>136.38999999999999</v>
      </c>
      <c r="AI1286">
        <v>0</v>
      </c>
      <c r="AJ1286">
        <v>86.298000000000002</v>
      </c>
      <c r="AK1286">
        <v>3574300000</v>
      </c>
      <c r="AL1286">
        <v>42</v>
      </c>
      <c r="AM1286">
        <v>0.37315149055879399</v>
      </c>
      <c r="AN1286">
        <v>0.63364964055996997</v>
      </c>
      <c r="AO1286">
        <v>0.37417093912760202</v>
      </c>
      <c r="AP1286">
        <v>0.89054956673119301</v>
      </c>
      <c r="AQ1286" t="s">
        <v>26444</v>
      </c>
      <c r="AR1286" t="s">
        <v>26444</v>
      </c>
      <c r="AS1286" t="s">
        <v>26445</v>
      </c>
      <c r="AT1286" t="s">
        <v>26446</v>
      </c>
      <c r="AU1286">
        <v>2454</v>
      </c>
      <c r="AV1286" t="s">
        <v>26447</v>
      </c>
      <c r="AW1286" t="s">
        <v>26445</v>
      </c>
      <c r="AY1286">
        <v>0.37315149055879399</v>
      </c>
      <c r="AZ1286">
        <v>0.37417093912760202</v>
      </c>
      <c r="BA1286" s="6">
        <f t="shared" si="100"/>
        <v>0.29609452535848524</v>
      </c>
      <c r="BB1286" s="4" t="str">
        <f t="shared" si="102"/>
        <v/>
      </c>
      <c r="BC1286" t="str">
        <f t="shared" si="101"/>
        <v/>
      </c>
      <c r="BD1286" t="str">
        <f t="shared" si="103"/>
        <v/>
      </c>
      <c r="BE1286" t="str">
        <f t="shared" si="104"/>
        <v/>
      </c>
      <c r="BF1286" t="s">
        <v>26446</v>
      </c>
      <c r="BG1286" t="s">
        <v>26445</v>
      </c>
    </row>
    <row r="1287" spans="1:59" x14ac:dyDescent="0.2">
      <c r="A1287">
        <v>30.553712844848601</v>
      </c>
      <c r="B1287">
        <v>30.629144668579102</v>
      </c>
      <c r="C1287">
        <v>29.8948974609375</v>
      </c>
      <c r="D1287">
        <v>30.820844650268601</v>
      </c>
      <c r="E1287">
        <v>30.853557586669901</v>
      </c>
      <c r="F1287">
        <v>30.525800704956101</v>
      </c>
      <c r="I1287" t="s">
        <v>25930</v>
      </c>
      <c r="J1287" t="s">
        <v>25931</v>
      </c>
      <c r="K1287" t="s">
        <v>25932</v>
      </c>
      <c r="P1287" t="s">
        <v>25933</v>
      </c>
      <c r="Q1287" t="s">
        <v>25934</v>
      </c>
      <c r="R1287" t="s">
        <v>1108</v>
      </c>
      <c r="S1287">
        <v>3036</v>
      </c>
      <c r="V1287" t="s">
        <v>3327</v>
      </c>
      <c r="W1287" t="s">
        <v>3328</v>
      </c>
      <c r="Z1287" t="s">
        <v>25935</v>
      </c>
      <c r="AA1287" t="s">
        <v>25936</v>
      </c>
      <c r="AB1287">
        <v>43</v>
      </c>
      <c r="AC1287">
        <v>43</v>
      </c>
      <c r="AD1287">
        <v>43</v>
      </c>
      <c r="AE1287">
        <v>18.7</v>
      </c>
      <c r="AF1287">
        <v>18.7</v>
      </c>
      <c r="AG1287">
        <v>18.7</v>
      </c>
      <c r="AH1287">
        <v>316.05</v>
      </c>
      <c r="AI1287">
        <v>0</v>
      </c>
      <c r="AJ1287">
        <v>237.62</v>
      </c>
      <c r="AK1287">
        <v>9618000000</v>
      </c>
      <c r="AL1287">
        <v>123</v>
      </c>
      <c r="AM1287">
        <v>0.66386295180951305</v>
      </c>
      <c r="AN1287">
        <v>0.412586466165414</v>
      </c>
      <c r="AO1287">
        <v>0.37414932250976601</v>
      </c>
      <c r="AP1287">
        <v>1.46478749414122</v>
      </c>
      <c r="AQ1287" t="s">
        <v>25937</v>
      </c>
      <c r="AR1287" t="s">
        <v>25937</v>
      </c>
      <c r="AS1287" t="s">
        <v>25938</v>
      </c>
      <c r="AT1287" t="s">
        <v>25939</v>
      </c>
      <c r="AU1287">
        <v>2390</v>
      </c>
      <c r="AV1287" t="s">
        <v>25940</v>
      </c>
      <c r="AW1287" t="s">
        <v>25938</v>
      </c>
      <c r="AY1287">
        <v>0.66386295180951305</v>
      </c>
      <c r="AZ1287">
        <v>0.37414932250976601</v>
      </c>
      <c r="BA1287" s="6">
        <f t="shared" si="100"/>
        <v>0.29607510547462668</v>
      </c>
      <c r="BB1287" s="4" t="str">
        <f t="shared" si="102"/>
        <v/>
      </c>
      <c r="BC1287" t="str">
        <f t="shared" si="101"/>
        <v/>
      </c>
      <c r="BD1287" t="str">
        <f t="shared" si="103"/>
        <v/>
      </c>
      <c r="BE1287" t="str">
        <f t="shared" si="104"/>
        <v/>
      </c>
      <c r="BF1287" t="s">
        <v>25939</v>
      </c>
      <c r="BG1287" t="s">
        <v>25938</v>
      </c>
    </row>
    <row r="1288" spans="1:59" x14ac:dyDescent="0.2">
      <c r="A1288">
        <v>29.392290115356399</v>
      </c>
      <c r="B1288">
        <v>29.106319427490199</v>
      </c>
      <c r="C1288">
        <v>28.916841506958001</v>
      </c>
      <c r="D1288">
        <v>29.747896194458001</v>
      </c>
      <c r="E1288">
        <v>29.238700866699201</v>
      </c>
      <c r="F1288">
        <v>29.551275253295898</v>
      </c>
      <c r="I1288" t="s">
        <v>4771</v>
      </c>
      <c r="J1288" t="s">
        <v>4772</v>
      </c>
      <c r="K1288" t="s">
        <v>18802</v>
      </c>
      <c r="N1288" t="s">
        <v>61</v>
      </c>
      <c r="O1288" t="s">
        <v>62</v>
      </c>
      <c r="P1288" t="s">
        <v>345</v>
      </c>
      <c r="Q1288" t="s">
        <v>346</v>
      </c>
      <c r="R1288" t="s">
        <v>4774</v>
      </c>
      <c r="S1288" t="s">
        <v>4775</v>
      </c>
      <c r="T1288" t="s">
        <v>4776</v>
      </c>
      <c r="U1288" t="s">
        <v>4777</v>
      </c>
      <c r="Z1288" t="s">
        <v>18803</v>
      </c>
      <c r="AA1288" t="s">
        <v>18804</v>
      </c>
      <c r="AB1288">
        <v>10</v>
      </c>
      <c r="AC1288">
        <v>10</v>
      </c>
      <c r="AD1288">
        <v>10</v>
      </c>
      <c r="AE1288">
        <v>50</v>
      </c>
      <c r="AF1288">
        <v>50</v>
      </c>
      <c r="AG1288">
        <v>50</v>
      </c>
      <c r="AH1288">
        <v>29.321000000000002</v>
      </c>
      <c r="AI1288">
        <v>0</v>
      </c>
      <c r="AJ1288">
        <v>74.128</v>
      </c>
      <c r="AK1288">
        <v>4111100000</v>
      </c>
      <c r="AL1288">
        <v>49</v>
      </c>
      <c r="AM1288">
        <v>0.858155342001792</v>
      </c>
      <c r="AN1288">
        <v>0.31649372384937202</v>
      </c>
      <c r="AO1288">
        <v>0.37414042154947702</v>
      </c>
      <c r="AP1288">
        <v>1.8460290307201499</v>
      </c>
      <c r="AQ1288" t="s">
        <v>18805</v>
      </c>
      <c r="AR1288" t="s">
        <v>18805</v>
      </c>
      <c r="AS1288" t="s">
        <v>18806</v>
      </c>
      <c r="AT1288" t="s">
        <v>18807</v>
      </c>
      <c r="AU1288">
        <v>1651</v>
      </c>
      <c r="AV1288" t="s">
        <v>18808</v>
      </c>
      <c r="AW1288" t="s">
        <v>18806</v>
      </c>
      <c r="AX1288" t="s">
        <v>18809</v>
      </c>
      <c r="AY1288">
        <v>0.858155342001792</v>
      </c>
      <c r="AZ1288">
        <v>0.37414042154947702</v>
      </c>
      <c r="BA1288" s="6">
        <f t="shared" si="100"/>
        <v>0.29606710913643264</v>
      </c>
      <c r="BB1288" s="4" t="str">
        <f t="shared" si="102"/>
        <v/>
      </c>
      <c r="BC1288" t="str">
        <f t="shared" si="101"/>
        <v/>
      </c>
      <c r="BD1288" t="str">
        <f t="shared" si="103"/>
        <v/>
      </c>
      <c r="BE1288" t="str">
        <f t="shared" si="104"/>
        <v/>
      </c>
      <c r="BF1288" t="s">
        <v>18807</v>
      </c>
      <c r="BG1288" t="s">
        <v>18806</v>
      </c>
    </row>
    <row r="1289" spans="1:59" x14ac:dyDescent="0.2">
      <c r="A1289">
        <v>25.511562347412099</v>
      </c>
      <c r="B1289">
        <v>25.202657699585</v>
      </c>
      <c r="C1289">
        <v>24.764661788940401</v>
      </c>
      <c r="D1289">
        <v>25.476455688476602</v>
      </c>
      <c r="E1289">
        <v>25.794416427612301</v>
      </c>
      <c r="F1289">
        <v>25.330398559570298</v>
      </c>
      <c r="I1289" t="s">
        <v>28377</v>
      </c>
      <c r="J1289" t="s">
        <v>28378</v>
      </c>
      <c r="K1289" t="s">
        <v>28379</v>
      </c>
      <c r="N1289" t="s">
        <v>1766</v>
      </c>
      <c r="O1289" t="s">
        <v>1767</v>
      </c>
      <c r="P1289" t="s">
        <v>5360</v>
      </c>
      <c r="Q1289" t="s">
        <v>5361</v>
      </c>
      <c r="R1289" t="s">
        <v>22479</v>
      </c>
      <c r="S1289" t="s">
        <v>22480</v>
      </c>
      <c r="V1289" t="s">
        <v>28380</v>
      </c>
      <c r="W1289" t="s">
        <v>28381</v>
      </c>
      <c r="AB1289">
        <v>2</v>
      </c>
      <c r="AC1289">
        <v>2</v>
      </c>
      <c r="AD1289">
        <v>2</v>
      </c>
      <c r="AE1289">
        <v>4.7</v>
      </c>
      <c r="AF1289">
        <v>4.7</v>
      </c>
      <c r="AG1289">
        <v>4.7</v>
      </c>
      <c r="AH1289">
        <v>65.019000000000005</v>
      </c>
      <c r="AI1289">
        <v>0</v>
      </c>
      <c r="AJ1289">
        <v>5.3941999999999997</v>
      </c>
      <c r="AK1289">
        <v>262030000</v>
      </c>
      <c r="AL1289">
        <v>6</v>
      </c>
      <c r="AM1289">
        <v>0.66112459313972005</v>
      </c>
      <c r="AN1289">
        <v>0.41321516284036303</v>
      </c>
      <c r="AO1289">
        <v>0.37412961324056199</v>
      </c>
      <c r="AP1289">
        <v>1.45945374473143</v>
      </c>
      <c r="AQ1289" t="s">
        <v>28382</v>
      </c>
      <c r="AR1289" t="s">
        <v>28382</v>
      </c>
      <c r="AS1289" t="s">
        <v>28383</v>
      </c>
      <c r="AT1289" t="s">
        <v>28384</v>
      </c>
      <c r="AU1289">
        <v>2684</v>
      </c>
      <c r="AV1289" t="s">
        <v>28385</v>
      </c>
      <c r="AW1289" t="s">
        <v>28386</v>
      </c>
      <c r="AX1289" t="s">
        <v>28384</v>
      </c>
      <c r="AY1289">
        <v>0.66112459313972005</v>
      </c>
      <c r="AZ1289">
        <v>0.37412961324056199</v>
      </c>
      <c r="BA1289" s="6">
        <f t="shared" si="100"/>
        <v>0.29605739936352848</v>
      </c>
      <c r="BB1289" s="4" t="str">
        <f t="shared" si="102"/>
        <v/>
      </c>
      <c r="BC1289" t="str">
        <f t="shared" si="101"/>
        <v/>
      </c>
      <c r="BD1289" t="str">
        <f t="shared" si="103"/>
        <v/>
      </c>
      <c r="BE1289" t="str">
        <f t="shared" si="104"/>
        <v/>
      </c>
      <c r="BF1289" t="s">
        <v>28384</v>
      </c>
      <c r="BG1289" t="s">
        <v>28383</v>
      </c>
    </row>
    <row r="1290" spans="1:59" x14ac:dyDescent="0.2">
      <c r="A1290" t="s">
        <v>88</v>
      </c>
      <c r="B1290">
        <v>27.462482452392599</v>
      </c>
      <c r="C1290">
        <v>27.685453414916999</v>
      </c>
      <c r="D1290">
        <v>27.948041915893601</v>
      </c>
      <c r="E1290" t="s">
        <v>88</v>
      </c>
      <c r="F1290" t="s">
        <v>88</v>
      </c>
      <c r="AB1290">
        <v>1</v>
      </c>
      <c r="AC1290">
        <v>1</v>
      </c>
      <c r="AD1290">
        <v>1</v>
      </c>
      <c r="AE1290">
        <v>17.899999999999999</v>
      </c>
      <c r="AF1290">
        <v>17.899999999999999</v>
      </c>
      <c r="AG1290">
        <v>17.899999999999999</v>
      </c>
      <c r="AH1290">
        <v>10.239000000000001</v>
      </c>
      <c r="AI1290">
        <v>7.9588000000000002E-3</v>
      </c>
      <c r="AJ1290">
        <v>1.5589999999999999</v>
      </c>
      <c r="AK1290">
        <v>659730000</v>
      </c>
      <c r="AL1290">
        <v>3</v>
      </c>
      <c r="AM1290">
        <v>0</v>
      </c>
      <c r="AN1290">
        <v>1</v>
      </c>
      <c r="AO1290">
        <v>0.37407398223876998</v>
      </c>
      <c r="AP1290">
        <v>0</v>
      </c>
      <c r="AQ1290" t="s">
        <v>25419</v>
      </c>
      <c r="AR1290" t="s">
        <v>25419</v>
      </c>
      <c r="AS1290" t="s">
        <v>25420</v>
      </c>
      <c r="AT1290" t="s">
        <v>25421</v>
      </c>
      <c r="AU1290">
        <v>2327</v>
      </c>
      <c r="AV1290" t="s">
        <v>25422</v>
      </c>
      <c r="AW1290" t="s">
        <v>25420</v>
      </c>
      <c r="AY1290">
        <v>0</v>
      </c>
      <c r="AZ1290">
        <v>0.37407398223876998</v>
      </c>
      <c r="BA1290" s="6">
        <f t="shared" si="100"/>
        <v>0.29600742374196098</v>
      </c>
      <c r="BB1290" s="4" t="str">
        <f t="shared" si="102"/>
        <v/>
      </c>
      <c r="BC1290" t="str">
        <f t="shared" si="101"/>
        <v/>
      </c>
      <c r="BD1290" t="str">
        <f t="shared" si="103"/>
        <v/>
      </c>
      <c r="BE1290" t="str">
        <f t="shared" si="104"/>
        <v/>
      </c>
      <c r="BF1290" t="s">
        <v>25421</v>
      </c>
      <c r="BG1290" t="s">
        <v>25420</v>
      </c>
    </row>
    <row r="1291" spans="1:59" x14ac:dyDescent="0.2">
      <c r="A1291">
        <v>31.9559116363525</v>
      </c>
      <c r="B1291">
        <v>32.145950317382798</v>
      </c>
      <c r="C1291">
        <v>31.734247207641602</v>
      </c>
      <c r="D1291">
        <v>32.439933776855497</v>
      </c>
      <c r="E1291">
        <v>32.240161895752003</v>
      </c>
      <c r="F1291">
        <v>32.278053283691399</v>
      </c>
      <c r="I1291" t="s">
        <v>31088</v>
      </c>
      <c r="J1291" t="s">
        <v>31089</v>
      </c>
      <c r="K1291" t="s">
        <v>31090</v>
      </c>
      <c r="N1291" t="s">
        <v>61</v>
      </c>
      <c r="O1291" t="s">
        <v>62</v>
      </c>
      <c r="P1291" t="s">
        <v>14586</v>
      </c>
      <c r="Q1291" t="s">
        <v>14587</v>
      </c>
      <c r="R1291" t="s">
        <v>23517</v>
      </c>
      <c r="S1291" t="s">
        <v>23518</v>
      </c>
      <c r="Z1291" t="s">
        <v>1641</v>
      </c>
      <c r="AA1291" t="s">
        <v>1642</v>
      </c>
      <c r="AB1291">
        <v>25</v>
      </c>
      <c r="AC1291">
        <v>25</v>
      </c>
      <c r="AD1291">
        <v>19</v>
      </c>
      <c r="AE1291">
        <v>29.7</v>
      </c>
      <c r="AF1291">
        <v>29.7</v>
      </c>
      <c r="AG1291">
        <v>24.1</v>
      </c>
      <c r="AH1291">
        <v>102.35</v>
      </c>
      <c r="AI1291">
        <v>0</v>
      </c>
      <c r="AJ1291">
        <v>169.52</v>
      </c>
      <c r="AK1291">
        <v>28597000000</v>
      </c>
      <c r="AL1291">
        <v>141</v>
      </c>
      <c r="AM1291">
        <v>1.3092969570259101</v>
      </c>
      <c r="AN1291">
        <v>0.191716312056738</v>
      </c>
      <c r="AO1291">
        <v>0.37401326497396098</v>
      </c>
      <c r="AP1291">
        <v>2.79507647087227</v>
      </c>
      <c r="AQ1291" t="s">
        <v>31091</v>
      </c>
      <c r="AR1291" t="s">
        <v>31091</v>
      </c>
      <c r="AS1291" t="s">
        <v>31092</v>
      </c>
      <c r="AT1291" t="s">
        <v>31093</v>
      </c>
      <c r="AU1291">
        <v>3002</v>
      </c>
      <c r="AV1291" t="s">
        <v>31094</v>
      </c>
      <c r="AW1291" t="s">
        <v>31092</v>
      </c>
      <c r="AY1291">
        <v>1.3092969570259101</v>
      </c>
      <c r="AZ1291">
        <v>0.37401326497396098</v>
      </c>
      <c r="BA1291" s="6">
        <f t="shared" si="100"/>
        <v>0.29595288112008977</v>
      </c>
      <c r="BB1291" s="4" t="str">
        <f t="shared" si="102"/>
        <v/>
      </c>
      <c r="BC1291" t="str">
        <f t="shared" si="101"/>
        <v/>
      </c>
      <c r="BD1291" t="str">
        <f t="shared" si="103"/>
        <v/>
      </c>
      <c r="BE1291" t="str">
        <f t="shared" si="104"/>
        <v/>
      </c>
      <c r="BF1291" t="s">
        <v>31093</v>
      </c>
      <c r="BG1291" t="s">
        <v>31092</v>
      </c>
    </row>
    <row r="1292" spans="1:59" x14ac:dyDescent="0.2">
      <c r="A1292">
        <v>32.859992980957003</v>
      </c>
      <c r="B1292">
        <v>32.677536010742202</v>
      </c>
      <c r="C1292">
        <v>32.374588012695298</v>
      </c>
      <c r="D1292">
        <v>33.078758239746101</v>
      </c>
      <c r="E1292">
        <v>32.958473205566399</v>
      </c>
      <c r="F1292">
        <v>32.996730804443402</v>
      </c>
      <c r="I1292" t="s">
        <v>1955</v>
      </c>
      <c r="J1292" t="s">
        <v>19577</v>
      </c>
      <c r="K1292" t="s">
        <v>19578</v>
      </c>
      <c r="N1292" t="s">
        <v>61</v>
      </c>
      <c r="O1292" t="s">
        <v>62</v>
      </c>
      <c r="P1292" t="s">
        <v>19578</v>
      </c>
      <c r="Q1292" t="s">
        <v>19579</v>
      </c>
      <c r="R1292" t="s">
        <v>12932</v>
      </c>
      <c r="S1292" t="s">
        <v>12933</v>
      </c>
      <c r="T1292" t="s">
        <v>2503</v>
      </c>
      <c r="U1292" t="s">
        <v>2504</v>
      </c>
      <c r="Z1292" t="s">
        <v>12936</v>
      </c>
      <c r="AA1292" t="s">
        <v>12937</v>
      </c>
      <c r="AB1292">
        <v>9</v>
      </c>
      <c r="AC1292">
        <v>9</v>
      </c>
      <c r="AD1292">
        <v>9</v>
      </c>
      <c r="AE1292">
        <v>16</v>
      </c>
      <c r="AF1292">
        <v>16</v>
      </c>
      <c r="AG1292">
        <v>16</v>
      </c>
      <c r="AH1292">
        <v>68.477000000000004</v>
      </c>
      <c r="AI1292">
        <v>0</v>
      </c>
      <c r="AJ1292">
        <v>323.31</v>
      </c>
      <c r="AK1292">
        <v>46222000000</v>
      </c>
      <c r="AL1292">
        <v>120</v>
      </c>
      <c r="AM1292">
        <v>1.20427918809676</v>
      </c>
      <c r="AN1292">
        <v>0.20970616113744101</v>
      </c>
      <c r="AO1292">
        <v>0.37394841512043803</v>
      </c>
      <c r="AP1292">
        <v>2.5624306006575202</v>
      </c>
      <c r="AQ1292" t="s">
        <v>19580</v>
      </c>
      <c r="AR1292" t="s">
        <v>19580</v>
      </c>
      <c r="AS1292" t="s">
        <v>19581</v>
      </c>
      <c r="AT1292" t="s">
        <v>19582</v>
      </c>
      <c r="AU1292">
        <v>1730</v>
      </c>
      <c r="AV1292" t="s">
        <v>19583</v>
      </c>
      <c r="AW1292" t="s">
        <v>19581</v>
      </c>
      <c r="AY1292">
        <v>1.20427918809676</v>
      </c>
      <c r="AZ1292">
        <v>0.37394841512043803</v>
      </c>
      <c r="BA1292" s="6">
        <f t="shared" si="100"/>
        <v>0.29589462870825844</v>
      </c>
      <c r="BB1292" s="4" t="str">
        <f t="shared" si="102"/>
        <v/>
      </c>
      <c r="BC1292" t="str">
        <f t="shared" si="101"/>
        <v/>
      </c>
      <c r="BD1292" t="str">
        <f t="shared" si="103"/>
        <v/>
      </c>
      <c r="BE1292" t="str">
        <f t="shared" si="104"/>
        <v/>
      </c>
      <c r="BF1292" t="s">
        <v>19582</v>
      </c>
      <c r="BG1292" t="s">
        <v>19581</v>
      </c>
    </row>
    <row r="1293" spans="1:59" x14ac:dyDescent="0.2">
      <c r="A1293">
        <v>26.519187927246101</v>
      </c>
      <c r="B1293">
        <v>26.870677947998001</v>
      </c>
      <c r="C1293">
        <v>26.200433731079102</v>
      </c>
      <c r="D1293">
        <v>27.162502288818398</v>
      </c>
      <c r="E1293">
        <v>27.116641998291001</v>
      </c>
      <c r="F1293">
        <v>26.431064605712901</v>
      </c>
      <c r="J1293" t="s">
        <v>3425</v>
      </c>
      <c r="K1293" t="s">
        <v>63</v>
      </c>
      <c r="N1293" t="s">
        <v>110</v>
      </c>
      <c r="O1293" t="s">
        <v>111</v>
      </c>
      <c r="P1293" t="s">
        <v>63</v>
      </c>
      <c r="Q1293" t="s">
        <v>64</v>
      </c>
      <c r="R1293" t="s">
        <v>1224</v>
      </c>
      <c r="S1293">
        <v>4121</v>
      </c>
      <c r="Z1293" t="s">
        <v>3253</v>
      </c>
      <c r="AA1293" t="s">
        <v>3254</v>
      </c>
      <c r="AB1293">
        <v>5</v>
      </c>
      <c r="AC1293">
        <v>5</v>
      </c>
      <c r="AD1293">
        <v>5</v>
      </c>
      <c r="AE1293">
        <v>6.5</v>
      </c>
      <c r="AF1293">
        <v>6.5</v>
      </c>
      <c r="AG1293">
        <v>6.5</v>
      </c>
      <c r="AH1293">
        <v>119.38</v>
      </c>
      <c r="AI1293">
        <v>0</v>
      </c>
      <c r="AJ1293">
        <v>9.4232999999999993</v>
      </c>
      <c r="AK1293">
        <v>682210000</v>
      </c>
      <c r="AL1293">
        <v>6</v>
      </c>
      <c r="AM1293">
        <v>0.53909370655988498</v>
      </c>
      <c r="AN1293">
        <v>0.50076737720111197</v>
      </c>
      <c r="AO1293">
        <v>0.373303095499676</v>
      </c>
      <c r="AP1293">
        <v>1.2213770195961</v>
      </c>
      <c r="AQ1293" t="s">
        <v>5827</v>
      </c>
      <c r="AR1293" t="s">
        <v>5827</v>
      </c>
      <c r="AS1293" t="s">
        <v>5828</v>
      </c>
      <c r="AT1293" t="s">
        <v>5829</v>
      </c>
      <c r="AU1293">
        <v>557</v>
      </c>
      <c r="AV1293" t="s">
        <v>5830</v>
      </c>
      <c r="AW1293" t="s">
        <v>5828</v>
      </c>
      <c r="AY1293">
        <v>0.53909370655988498</v>
      </c>
      <c r="AZ1293">
        <v>0.373303095499676</v>
      </c>
      <c r="BA1293" s="6">
        <f t="shared" si="100"/>
        <v>0.29531510274956774</v>
      </c>
      <c r="BB1293" s="4" t="str">
        <f t="shared" si="102"/>
        <v/>
      </c>
      <c r="BC1293" t="str">
        <f t="shared" si="101"/>
        <v/>
      </c>
      <c r="BD1293" t="str">
        <f t="shared" si="103"/>
        <v/>
      </c>
      <c r="BE1293" t="str">
        <f t="shared" si="104"/>
        <v/>
      </c>
      <c r="BF1293" t="s">
        <v>5829</v>
      </c>
      <c r="BG1293" t="s">
        <v>5828</v>
      </c>
    </row>
    <row r="1294" spans="1:59" x14ac:dyDescent="0.2">
      <c r="A1294">
        <v>32.190547943115199</v>
      </c>
      <c r="B1294">
        <v>32.074535369872997</v>
      </c>
      <c r="C1294">
        <v>31.9587497711182</v>
      </c>
      <c r="D1294">
        <v>32.301139831542997</v>
      </c>
      <c r="E1294">
        <v>32.647914886474602</v>
      </c>
      <c r="F1294">
        <v>32.394504547119098</v>
      </c>
      <c r="I1294" t="s">
        <v>17773</v>
      </c>
      <c r="J1294" t="s">
        <v>17774</v>
      </c>
      <c r="K1294" t="s">
        <v>17775</v>
      </c>
      <c r="L1294" t="s">
        <v>3609</v>
      </c>
      <c r="M1294" t="s">
        <v>3610</v>
      </c>
      <c r="N1294" t="s">
        <v>311</v>
      </c>
      <c r="O1294" t="s">
        <v>312</v>
      </c>
      <c r="P1294" t="s">
        <v>6851</v>
      </c>
      <c r="Q1294" t="s">
        <v>6852</v>
      </c>
      <c r="R1294" t="s">
        <v>13130</v>
      </c>
      <c r="S1294" t="s">
        <v>13131</v>
      </c>
      <c r="T1294" t="s">
        <v>13132</v>
      </c>
      <c r="U1294" t="s">
        <v>13133</v>
      </c>
      <c r="Z1294" t="s">
        <v>13134</v>
      </c>
      <c r="AA1294" t="s">
        <v>13135</v>
      </c>
      <c r="AB1294">
        <v>17</v>
      </c>
      <c r="AC1294">
        <v>17</v>
      </c>
      <c r="AD1294">
        <v>6</v>
      </c>
      <c r="AE1294">
        <v>49.7</v>
      </c>
      <c r="AF1294">
        <v>49.7</v>
      </c>
      <c r="AG1294">
        <v>16.100000000000001</v>
      </c>
      <c r="AH1294">
        <v>37.512</v>
      </c>
      <c r="AI1294">
        <v>0</v>
      </c>
      <c r="AJ1294">
        <v>155.43</v>
      </c>
      <c r="AK1294">
        <v>31265000000</v>
      </c>
      <c r="AL1294">
        <v>122</v>
      </c>
      <c r="AM1294">
        <v>1.4098450541468399</v>
      </c>
      <c r="AN1294">
        <v>0.17674123539232101</v>
      </c>
      <c r="AO1294">
        <v>0.373242060343422</v>
      </c>
      <c r="AP1294">
        <v>3.0263846688755298</v>
      </c>
      <c r="AQ1294" t="s">
        <v>17776</v>
      </c>
      <c r="AR1294" t="s">
        <v>17776</v>
      </c>
      <c r="AS1294" t="s">
        <v>17777</v>
      </c>
      <c r="AT1294" t="s">
        <v>17778</v>
      </c>
      <c r="AU1294">
        <v>1555</v>
      </c>
      <c r="AV1294" t="s">
        <v>17779</v>
      </c>
      <c r="AW1294" t="s">
        <v>17777</v>
      </c>
      <c r="AX1294" t="s">
        <v>17780</v>
      </c>
      <c r="AY1294">
        <v>1.4098450541468399</v>
      </c>
      <c r="AZ1294">
        <v>0.373242060343422</v>
      </c>
      <c r="BA1294" s="6">
        <f t="shared" si="100"/>
        <v>0.29526030385921831</v>
      </c>
      <c r="BB1294" s="4" t="str">
        <f t="shared" si="102"/>
        <v/>
      </c>
      <c r="BC1294" t="str">
        <f t="shared" si="101"/>
        <v/>
      </c>
      <c r="BD1294" t="str">
        <f t="shared" si="103"/>
        <v/>
      </c>
      <c r="BE1294" t="str">
        <f t="shared" si="104"/>
        <v/>
      </c>
      <c r="BF1294" t="s">
        <v>17778</v>
      </c>
      <c r="BG1294" t="s">
        <v>17777</v>
      </c>
    </row>
    <row r="1295" spans="1:59" x14ac:dyDescent="0.2">
      <c r="A1295">
        <v>30.437280654907202</v>
      </c>
      <c r="B1295">
        <v>29.848342895507798</v>
      </c>
      <c r="C1295">
        <v>30.065353393554702</v>
      </c>
      <c r="D1295">
        <v>30.568555831909201</v>
      </c>
      <c r="E1295">
        <v>30.5316677093506</v>
      </c>
      <c r="F1295">
        <v>30.370256423950199</v>
      </c>
      <c r="I1295" t="s">
        <v>38910</v>
      </c>
      <c r="J1295" t="s">
        <v>38911</v>
      </c>
      <c r="K1295" t="s">
        <v>38912</v>
      </c>
      <c r="P1295" t="s">
        <v>345</v>
      </c>
      <c r="Q1295" t="s">
        <v>346</v>
      </c>
      <c r="R1295" t="s">
        <v>17696</v>
      </c>
      <c r="S1295" t="s">
        <v>17697</v>
      </c>
      <c r="T1295" t="s">
        <v>637</v>
      </c>
      <c r="U1295" t="s">
        <v>638</v>
      </c>
      <c r="Z1295" t="s">
        <v>38913</v>
      </c>
      <c r="AA1295" t="s">
        <v>38914</v>
      </c>
      <c r="AB1295">
        <v>16</v>
      </c>
      <c r="AC1295">
        <v>16</v>
      </c>
      <c r="AD1295">
        <v>16</v>
      </c>
      <c r="AE1295">
        <v>32.5</v>
      </c>
      <c r="AF1295">
        <v>32.5</v>
      </c>
      <c r="AG1295">
        <v>32.5</v>
      </c>
      <c r="AH1295">
        <v>68.721999999999994</v>
      </c>
      <c r="AI1295">
        <v>0</v>
      </c>
      <c r="AJ1295">
        <v>274.44</v>
      </c>
      <c r="AK1295">
        <v>8076500000</v>
      </c>
      <c r="AL1295">
        <v>69</v>
      </c>
      <c r="AM1295">
        <v>0.95766890024285301</v>
      </c>
      <c r="AN1295">
        <v>0.27549079263410697</v>
      </c>
      <c r="AO1295">
        <v>0.37316767374674598</v>
      </c>
      <c r="AP1295">
        <v>2.0456150625410299</v>
      </c>
      <c r="AQ1295" t="s">
        <v>38915</v>
      </c>
      <c r="AR1295" t="s">
        <v>38915</v>
      </c>
      <c r="AS1295" t="s">
        <v>38916</v>
      </c>
      <c r="AT1295" t="s">
        <v>38917</v>
      </c>
      <c r="AU1295">
        <v>3965</v>
      </c>
      <c r="AV1295" t="s">
        <v>38918</v>
      </c>
      <c r="AW1295" t="s">
        <v>38916</v>
      </c>
      <c r="AY1295">
        <v>0.95766890024285301</v>
      </c>
      <c r="AZ1295">
        <v>0.37316767374674598</v>
      </c>
      <c r="BA1295" s="6">
        <f t="shared" si="100"/>
        <v>0.29519352084605122</v>
      </c>
      <c r="BB1295" s="4" t="str">
        <f t="shared" si="102"/>
        <v/>
      </c>
      <c r="BC1295" t="str">
        <f t="shared" si="101"/>
        <v/>
      </c>
      <c r="BD1295" t="str">
        <f t="shared" si="103"/>
        <v/>
      </c>
      <c r="BE1295" t="str">
        <f t="shared" si="104"/>
        <v/>
      </c>
      <c r="BF1295" t="s">
        <v>38917</v>
      </c>
      <c r="BG1295" t="s">
        <v>38916</v>
      </c>
    </row>
    <row r="1296" spans="1:59" x14ac:dyDescent="0.2">
      <c r="A1296">
        <v>32.073802947997997</v>
      </c>
      <c r="B1296">
        <v>32.084201812744098</v>
      </c>
      <c r="C1296">
        <v>31.350421905517599</v>
      </c>
      <c r="D1296">
        <v>32.383010864257798</v>
      </c>
      <c r="E1296">
        <v>32.181007385253899</v>
      </c>
      <c r="F1296">
        <v>32.063362121582003</v>
      </c>
      <c r="I1296" t="s">
        <v>28289</v>
      </c>
      <c r="J1296" t="s">
        <v>28290</v>
      </c>
      <c r="K1296" t="s">
        <v>16842</v>
      </c>
      <c r="N1296" t="s">
        <v>61</v>
      </c>
      <c r="O1296" t="s">
        <v>62</v>
      </c>
      <c r="P1296" t="s">
        <v>436</v>
      </c>
      <c r="Q1296" t="s">
        <v>439</v>
      </c>
      <c r="R1296" t="s">
        <v>980</v>
      </c>
      <c r="S1296">
        <v>3009</v>
      </c>
      <c r="Z1296" t="s">
        <v>28291</v>
      </c>
      <c r="AA1296" t="s">
        <v>28292</v>
      </c>
      <c r="AB1296">
        <v>32</v>
      </c>
      <c r="AC1296">
        <v>32</v>
      </c>
      <c r="AD1296">
        <v>32</v>
      </c>
      <c r="AE1296">
        <v>47.5</v>
      </c>
      <c r="AF1296">
        <v>47.5</v>
      </c>
      <c r="AG1296">
        <v>47.5</v>
      </c>
      <c r="AH1296">
        <v>96.557000000000002</v>
      </c>
      <c r="AI1296">
        <v>0</v>
      </c>
      <c r="AJ1296">
        <v>298.77</v>
      </c>
      <c r="AK1296">
        <v>26769000000</v>
      </c>
      <c r="AL1296">
        <v>188</v>
      </c>
      <c r="AM1296">
        <v>0.64778377080154004</v>
      </c>
      <c r="AN1296">
        <v>0.42253740779768201</v>
      </c>
      <c r="AO1296">
        <v>0.37298456827799598</v>
      </c>
      <c r="AP1296">
        <v>1.4334712348707099</v>
      </c>
      <c r="AQ1296" t="s">
        <v>28293</v>
      </c>
      <c r="AR1296" t="s">
        <v>28293</v>
      </c>
      <c r="AS1296" t="s">
        <v>28294</v>
      </c>
      <c r="AT1296" t="s">
        <v>28295</v>
      </c>
      <c r="AU1296">
        <v>2673</v>
      </c>
      <c r="AV1296" t="s">
        <v>28296</v>
      </c>
      <c r="AW1296" t="s">
        <v>28297</v>
      </c>
      <c r="AY1296">
        <v>0.64778377080154004</v>
      </c>
      <c r="AZ1296">
        <v>0.37298456827799598</v>
      </c>
      <c r="BA1296" s="6">
        <f t="shared" si="100"/>
        <v>0.29502914655987045</v>
      </c>
      <c r="BB1296" s="4" t="str">
        <f t="shared" si="102"/>
        <v/>
      </c>
      <c r="BC1296" t="str">
        <f t="shared" si="101"/>
        <v/>
      </c>
      <c r="BD1296" t="str">
        <f t="shared" si="103"/>
        <v/>
      </c>
      <c r="BE1296" t="str">
        <f t="shared" si="104"/>
        <v/>
      </c>
      <c r="BF1296" t="s">
        <v>28295</v>
      </c>
      <c r="BG1296" t="s">
        <v>28294</v>
      </c>
    </row>
    <row r="1297" spans="1:59" x14ac:dyDescent="0.2">
      <c r="A1297">
        <v>31.9439487457275</v>
      </c>
      <c r="B1297">
        <v>31.963752746581999</v>
      </c>
      <c r="C1297">
        <v>31.422319412231399</v>
      </c>
      <c r="D1297">
        <v>32.342311859130902</v>
      </c>
      <c r="E1297">
        <v>32.295677185058601</v>
      </c>
      <c r="F1297">
        <v>31.8107299804688</v>
      </c>
      <c r="I1297" t="s">
        <v>26208</v>
      </c>
      <c r="J1297" t="s">
        <v>26209</v>
      </c>
      <c r="K1297" t="s">
        <v>26210</v>
      </c>
      <c r="L1297" t="s">
        <v>3185</v>
      </c>
      <c r="M1297" t="s">
        <v>3186</v>
      </c>
      <c r="N1297" t="s">
        <v>61</v>
      </c>
      <c r="O1297" t="s">
        <v>62</v>
      </c>
      <c r="P1297" t="s">
        <v>13424</v>
      </c>
      <c r="Q1297" t="s">
        <v>13425</v>
      </c>
      <c r="R1297" t="s">
        <v>198</v>
      </c>
      <c r="S1297">
        <v>3019</v>
      </c>
      <c r="Z1297" t="s">
        <v>25962</v>
      </c>
      <c r="AA1297" t="s">
        <v>25963</v>
      </c>
      <c r="AB1297">
        <v>17</v>
      </c>
      <c r="AC1297">
        <v>17</v>
      </c>
      <c r="AD1297">
        <v>17</v>
      </c>
      <c r="AE1297">
        <v>47.7</v>
      </c>
      <c r="AF1297">
        <v>47.7</v>
      </c>
      <c r="AG1297">
        <v>47.7</v>
      </c>
      <c r="AH1297">
        <v>44.255000000000003</v>
      </c>
      <c r="AI1297">
        <v>0</v>
      </c>
      <c r="AJ1297">
        <v>113.12</v>
      </c>
      <c r="AK1297">
        <v>25681000000</v>
      </c>
      <c r="AL1297">
        <v>141</v>
      </c>
      <c r="AM1297">
        <v>0.69140055777211595</v>
      </c>
      <c r="AN1297">
        <v>0.39827050997782698</v>
      </c>
      <c r="AO1297">
        <v>0.37289937337239498</v>
      </c>
      <c r="AP1297">
        <v>1.5184466264925001</v>
      </c>
      <c r="AQ1297" t="s">
        <v>26211</v>
      </c>
      <c r="AR1297" t="s">
        <v>26211</v>
      </c>
      <c r="AS1297" t="s">
        <v>26212</v>
      </c>
      <c r="AT1297" t="s">
        <v>26213</v>
      </c>
      <c r="AU1297">
        <v>2423</v>
      </c>
      <c r="AV1297" t="s">
        <v>26214</v>
      </c>
      <c r="AW1297" t="s">
        <v>26215</v>
      </c>
      <c r="AY1297">
        <v>0.69140055777211595</v>
      </c>
      <c r="AZ1297">
        <v>0.37289937337239498</v>
      </c>
      <c r="BA1297" s="6">
        <f t="shared" si="100"/>
        <v>0.29495267396850822</v>
      </c>
      <c r="BB1297" s="4" t="str">
        <f t="shared" si="102"/>
        <v/>
      </c>
      <c r="BC1297" t="str">
        <f t="shared" si="101"/>
        <v/>
      </c>
      <c r="BD1297" t="str">
        <f t="shared" si="103"/>
        <v/>
      </c>
      <c r="BE1297" t="str">
        <f t="shared" si="104"/>
        <v/>
      </c>
      <c r="BF1297" t="s">
        <v>26213</v>
      </c>
      <c r="BG1297" t="s">
        <v>26212</v>
      </c>
    </row>
    <row r="1298" spans="1:59" x14ac:dyDescent="0.2">
      <c r="A1298">
        <v>30.087272644043001</v>
      </c>
      <c r="B1298">
        <v>30.1758136749268</v>
      </c>
      <c r="C1298">
        <v>29.691423416137699</v>
      </c>
      <c r="D1298">
        <v>30.2831707000732</v>
      </c>
      <c r="E1298">
        <v>30.533432006835898</v>
      </c>
      <c r="F1298">
        <v>30.253948211669901</v>
      </c>
      <c r="I1298" t="s">
        <v>11242</v>
      </c>
      <c r="J1298" t="s">
        <v>11243</v>
      </c>
      <c r="K1298" t="s">
        <v>11244</v>
      </c>
      <c r="L1298" t="s">
        <v>11245</v>
      </c>
      <c r="M1298" t="s">
        <v>11246</v>
      </c>
      <c r="N1298" t="s">
        <v>3002</v>
      </c>
      <c r="O1298" t="s">
        <v>3003</v>
      </c>
      <c r="P1298" t="s">
        <v>196</v>
      </c>
      <c r="Q1298" t="s">
        <v>197</v>
      </c>
      <c r="R1298" t="s">
        <v>11247</v>
      </c>
      <c r="S1298" t="s">
        <v>11248</v>
      </c>
      <c r="Z1298" t="s">
        <v>1957</v>
      </c>
      <c r="AA1298" t="s">
        <v>1958</v>
      </c>
      <c r="AB1298">
        <v>9</v>
      </c>
      <c r="AC1298">
        <v>9</v>
      </c>
      <c r="AD1298">
        <v>7</v>
      </c>
      <c r="AE1298">
        <v>18.600000000000001</v>
      </c>
      <c r="AF1298">
        <v>18.600000000000001</v>
      </c>
      <c r="AG1298">
        <v>14.7</v>
      </c>
      <c r="AH1298">
        <v>44.712000000000003</v>
      </c>
      <c r="AI1298">
        <v>0</v>
      </c>
      <c r="AJ1298">
        <v>31.408000000000001</v>
      </c>
      <c r="AK1298">
        <v>7361500000</v>
      </c>
      <c r="AL1298">
        <v>49</v>
      </c>
      <c r="AM1298">
        <v>1.0070524855538201</v>
      </c>
      <c r="AN1298">
        <v>0.25642943722943701</v>
      </c>
      <c r="AO1298">
        <v>0.37201372782389402</v>
      </c>
      <c r="AP1298">
        <v>2.1463006827652298</v>
      </c>
      <c r="AQ1298" t="s">
        <v>11249</v>
      </c>
      <c r="AR1298" t="s">
        <v>11250</v>
      </c>
      <c r="AS1298" t="s">
        <v>11251</v>
      </c>
      <c r="AT1298" t="s">
        <v>11252</v>
      </c>
      <c r="AU1298">
        <v>974</v>
      </c>
      <c r="AV1298" t="s">
        <v>11253</v>
      </c>
      <c r="AW1298" t="s">
        <v>11254</v>
      </c>
      <c r="AX1298" t="s">
        <v>11255</v>
      </c>
      <c r="AY1298">
        <v>1.0070524855538201</v>
      </c>
      <c r="AZ1298">
        <v>0.37201372782389402</v>
      </c>
      <c r="BA1298" s="6">
        <f t="shared" si="100"/>
        <v>0.29415796885814349</v>
      </c>
      <c r="BB1298" s="4" t="str">
        <f t="shared" si="102"/>
        <v/>
      </c>
      <c r="BC1298" t="str">
        <f t="shared" si="101"/>
        <v/>
      </c>
      <c r="BD1298" t="str">
        <f t="shared" si="103"/>
        <v/>
      </c>
      <c r="BE1298" t="str">
        <f t="shared" si="104"/>
        <v/>
      </c>
      <c r="BF1298" t="s">
        <v>11252</v>
      </c>
      <c r="BG1298" t="s">
        <v>11251</v>
      </c>
    </row>
    <row r="1299" spans="1:59" x14ac:dyDescent="0.2">
      <c r="A1299">
        <v>31.7852687835693</v>
      </c>
      <c r="B1299">
        <v>31.751388549804702</v>
      </c>
      <c r="C1299">
        <v>31.298437118530298</v>
      </c>
      <c r="D1299">
        <v>32.1694946289063</v>
      </c>
      <c r="E1299">
        <v>31.900810241699201</v>
      </c>
      <c r="F1299">
        <v>31.880191802978501</v>
      </c>
      <c r="J1299" t="s">
        <v>61</v>
      </c>
      <c r="K1299" t="s">
        <v>436</v>
      </c>
      <c r="N1299" t="s">
        <v>61</v>
      </c>
      <c r="O1299" t="s">
        <v>62</v>
      </c>
      <c r="P1299" t="s">
        <v>436</v>
      </c>
      <c r="Q1299" t="s">
        <v>439</v>
      </c>
      <c r="Z1299" t="s">
        <v>25186</v>
      </c>
      <c r="AA1299" t="s">
        <v>25187</v>
      </c>
      <c r="AB1299">
        <v>27</v>
      </c>
      <c r="AC1299">
        <v>27</v>
      </c>
      <c r="AD1299">
        <v>27</v>
      </c>
      <c r="AE1299">
        <v>42.3</v>
      </c>
      <c r="AF1299">
        <v>42.3</v>
      </c>
      <c r="AG1299">
        <v>42.3</v>
      </c>
      <c r="AH1299">
        <v>84.468000000000004</v>
      </c>
      <c r="AI1299">
        <v>0</v>
      </c>
      <c r="AJ1299">
        <v>323.31</v>
      </c>
      <c r="AK1299">
        <v>22750000000</v>
      </c>
      <c r="AL1299">
        <v>154</v>
      </c>
      <c r="AM1299">
        <v>0.95344790859808504</v>
      </c>
      <c r="AN1299">
        <v>0.27740239043824699</v>
      </c>
      <c r="AO1299">
        <v>0.37180074055989498</v>
      </c>
      <c r="AP1299">
        <v>2.03706389394288</v>
      </c>
      <c r="AQ1299" t="s">
        <v>25188</v>
      </c>
      <c r="AR1299" t="s">
        <v>25188</v>
      </c>
      <c r="AS1299" t="s">
        <v>25189</v>
      </c>
      <c r="AT1299" t="s">
        <v>25190</v>
      </c>
      <c r="AU1299">
        <v>2299</v>
      </c>
      <c r="AV1299" t="s">
        <v>25191</v>
      </c>
      <c r="AW1299" t="s">
        <v>25189</v>
      </c>
      <c r="AY1299">
        <v>0.95344790859808504</v>
      </c>
      <c r="AZ1299">
        <v>0.37180074055989498</v>
      </c>
      <c r="BA1299" s="6">
        <f t="shared" si="100"/>
        <v>0.29396692445052808</v>
      </c>
      <c r="BB1299" s="4" t="str">
        <f t="shared" si="102"/>
        <v/>
      </c>
      <c r="BC1299" t="str">
        <f t="shared" si="101"/>
        <v/>
      </c>
      <c r="BD1299" t="str">
        <f t="shared" si="103"/>
        <v/>
      </c>
      <c r="BE1299" t="str">
        <f t="shared" si="104"/>
        <v/>
      </c>
      <c r="BF1299" t="s">
        <v>25190</v>
      </c>
      <c r="BG1299" t="s">
        <v>25189</v>
      </c>
    </row>
    <row r="1300" spans="1:59" x14ac:dyDescent="0.2">
      <c r="A1300">
        <v>25.818801879882798</v>
      </c>
      <c r="B1300">
        <v>26.387208938598601</v>
      </c>
      <c r="C1300">
        <v>26.1068935394287</v>
      </c>
      <c r="D1300">
        <v>26.024663925170898</v>
      </c>
      <c r="E1300">
        <v>26.5581970214844</v>
      </c>
      <c r="F1300">
        <v>26.843858718872099</v>
      </c>
      <c r="I1300" t="s">
        <v>2021</v>
      </c>
      <c r="J1300" t="s">
        <v>2022</v>
      </c>
      <c r="K1300" t="s">
        <v>2023</v>
      </c>
      <c r="L1300" t="s">
        <v>993</v>
      </c>
      <c r="M1300" t="s">
        <v>994</v>
      </c>
      <c r="N1300" t="s">
        <v>1020</v>
      </c>
      <c r="O1300" t="s">
        <v>1021</v>
      </c>
      <c r="P1300" t="s">
        <v>915</v>
      </c>
      <c r="Q1300" t="s">
        <v>916</v>
      </c>
      <c r="R1300" t="s">
        <v>266</v>
      </c>
      <c r="S1300" t="s">
        <v>267</v>
      </c>
      <c r="T1300" t="s">
        <v>268</v>
      </c>
      <c r="U1300" t="s">
        <v>269</v>
      </c>
      <c r="Z1300" t="s">
        <v>470</v>
      </c>
      <c r="AA1300" t="s">
        <v>471</v>
      </c>
      <c r="AB1300">
        <v>3</v>
      </c>
      <c r="AC1300">
        <v>3</v>
      </c>
      <c r="AD1300">
        <v>3</v>
      </c>
      <c r="AE1300">
        <v>30.1</v>
      </c>
      <c r="AF1300">
        <v>30.1</v>
      </c>
      <c r="AG1300">
        <v>30.1</v>
      </c>
      <c r="AH1300">
        <v>15.179</v>
      </c>
      <c r="AI1300">
        <v>0</v>
      </c>
      <c r="AJ1300">
        <v>6.8007999999999997</v>
      </c>
      <c r="AK1300">
        <v>506760000</v>
      </c>
      <c r="AL1300">
        <v>8</v>
      </c>
      <c r="AM1300">
        <v>0.567416430604754</v>
      </c>
      <c r="AN1300">
        <v>0.48083069544364498</v>
      </c>
      <c r="AO1300">
        <v>0.37127176920573002</v>
      </c>
      <c r="AP1300">
        <v>1.2767938966032599</v>
      </c>
      <c r="AQ1300" t="s">
        <v>2024</v>
      </c>
      <c r="AR1300" t="s">
        <v>2024</v>
      </c>
      <c r="AS1300" t="s">
        <v>2025</v>
      </c>
      <c r="AT1300" t="s">
        <v>2026</v>
      </c>
      <c r="AU1300">
        <v>216</v>
      </c>
      <c r="AV1300" t="s">
        <v>2027</v>
      </c>
      <c r="AW1300" t="s">
        <v>2025</v>
      </c>
      <c r="AY1300">
        <v>0.567416430604754</v>
      </c>
      <c r="AZ1300">
        <v>0.37127176920573002</v>
      </c>
      <c r="BA1300" s="6">
        <f t="shared" ref="BA1300:BA1363" si="105">(2^AZ1300)-1</f>
        <v>0.29349257197147183</v>
      </c>
      <c r="BB1300" s="4" t="str">
        <f t="shared" si="102"/>
        <v/>
      </c>
      <c r="BC1300" t="str">
        <f t="shared" si="101"/>
        <v/>
      </c>
      <c r="BD1300" t="str">
        <f t="shared" si="103"/>
        <v/>
      </c>
      <c r="BE1300" t="str">
        <f t="shared" si="104"/>
        <v/>
      </c>
      <c r="BF1300" t="s">
        <v>2026</v>
      </c>
      <c r="BG1300" t="s">
        <v>2025</v>
      </c>
    </row>
    <row r="1301" spans="1:59" x14ac:dyDescent="0.2">
      <c r="A1301">
        <v>26.737634658813501</v>
      </c>
      <c r="B1301">
        <v>26.141294479370099</v>
      </c>
      <c r="C1301">
        <v>26.207786560058601</v>
      </c>
      <c r="D1301">
        <v>27.127801895141602</v>
      </c>
      <c r="E1301">
        <v>26.996149063110401</v>
      </c>
      <c r="F1301">
        <v>26.076410293579102</v>
      </c>
      <c r="I1301" t="s">
        <v>37500</v>
      </c>
      <c r="J1301" t="s">
        <v>37501</v>
      </c>
      <c r="K1301" t="s">
        <v>37502</v>
      </c>
      <c r="L1301" t="s">
        <v>37503</v>
      </c>
      <c r="M1301" t="s">
        <v>37504</v>
      </c>
      <c r="N1301" t="s">
        <v>1332</v>
      </c>
      <c r="O1301" t="s">
        <v>1333</v>
      </c>
      <c r="P1301" t="s">
        <v>3197</v>
      </c>
      <c r="Q1301" t="s">
        <v>3198</v>
      </c>
      <c r="R1301" t="s">
        <v>232</v>
      </c>
      <c r="S1301">
        <v>4131</v>
      </c>
      <c r="Z1301" t="s">
        <v>37505</v>
      </c>
      <c r="AA1301" t="s">
        <v>37506</v>
      </c>
      <c r="AB1301">
        <v>3</v>
      </c>
      <c r="AC1301">
        <v>3</v>
      </c>
      <c r="AD1301">
        <v>3</v>
      </c>
      <c r="AE1301">
        <v>21.8</v>
      </c>
      <c r="AF1301">
        <v>21.8</v>
      </c>
      <c r="AG1301">
        <v>21.8</v>
      </c>
      <c r="AH1301">
        <v>21.834</v>
      </c>
      <c r="AI1301">
        <v>0</v>
      </c>
      <c r="AJ1301">
        <v>8.6440999999999999</v>
      </c>
      <c r="AK1301">
        <v>614700000</v>
      </c>
      <c r="AL1301">
        <v>2</v>
      </c>
      <c r="AM1301">
        <v>0.41478043922744101</v>
      </c>
      <c r="AN1301">
        <v>0.59916123907863394</v>
      </c>
      <c r="AO1301">
        <v>0.37121518452962099</v>
      </c>
      <c r="AP1301">
        <v>0.97496007336870205</v>
      </c>
      <c r="AQ1301" t="s">
        <v>37507</v>
      </c>
      <c r="AR1301" t="s">
        <v>37508</v>
      </c>
      <c r="AS1301" t="s">
        <v>37509</v>
      </c>
      <c r="AT1301" t="s">
        <v>37510</v>
      </c>
      <c r="AU1301">
        <v>3789</v>
      </c>
      <c r="AV1301" t="s">
        <v>37511</v>
      </c>
      <c r="AW1301" t="s">
        <v>37512</v>
      </c>
      <c r="AX1301" t="s">
        <v>37513</v>
      </c>
      <c r="AY1301">
        <v>0.41478043922744101</v>
      </c>
      <c r="AZ1301">
        <v>0.37121518452962099</v>
      </c>
      <c r="BA1301" s="6">
        <f t="shared" si="105"/>
        <v>0.29344184023619069</v>
      </c>
      <c r="BB1301" s="4" t="str">
        <f t="shared" si="102"/>
        <v/>
      </c>
      <c r="BC1301" t="str">
        <f t="shared" si="101"/>
        <v/>
      </c>
      <c r="BD1301" t="str">
        <f t="shared" si="103"/>
        <v/>
      </c>
      <c r="BE1301" t="str">
        <f t="shared" si="104"/>
        <v/>
      </c>
      <c r="BF1301" t="s">
        <v>37510</v>
      </c>
      <c r="BG1301" t="s">
        <v>37509</v>
      </c>
    </row>
    <row r="1302" spans="1:59" x14ac:dyDescent="0.2">
      <c r="A1302">
        <v>28.6720581054688</v>
      </c>
      <c r="B1302">
        <v>28.836473464965799</v>
      </c>
      <c r="C1302">
        <v>28.476030349731399</v>
      </c>
      <c r="D1302">
        <v>29.125562667846701</v>
      </c>
      <c r="E1302">
        <v>29.022819519043001</v>
      </c>
      <c r="F1302">
        <v>28.949546813964801</v>
      </c>
      <c r="I1302" t="s">
        <v>39354</v>
      </c>
      <c r="J1302" t="s">
        <v>39355</v>
      </c>
      <c r="K1302" t="s">
        <v>39356</v>
      </c>
      <c r="N1302" t="s">
        <v>24107</v>
      </c>
      <c r="O1302" t="s">
        <v>24108</v>
      </c>
      <c r="P1302" t="s">
        <v>1022</v>
      </c>
      <c r="Q1302" t="s">
        <v>1023</v>
      </c>
      <c r="R1302" t="s">
        <v>1723</v>
      </c>
      <c r="S1302" t="s">
        <v>1724</v>
      </c>
      <c r="T1302" t="s">
        <v>900</v>
      </c>
      <c r="U1302" t="s">
        <v>901</v>
      </c>
      <c r="Z1302" t="s">
        <v>566</v>
      </c>
      <c r="AA1302" t="s">
        <v>567</v>
      </c>
      <c r="AB1302">
        <v>11</v>
      </c>
      <c r="AC1302">
        <v>11</v>
      </c>
      <c r="AD1302">
        <v>11</v>
      </c>
      <c r="AE1302">
        <v>21.4</v>
      </c>
      <c r="AF1302">
        <v>21.4</v>
      </c>
      <c r="AG1302">
        <v>21.4</v>
      </c>
      <c r="AH1302">
        <v>92.239000000000004</v>
      </c>
      <c r="AI1302">
        <v>0</v>
      </c>
      <c r="AJ1302">
        <v>41.259</v>
      </c>
      <c r="AK1302">
        <v>2930000000</v>
      </c>
      <c r="AL1302">
        <v>22</v>
      </c>
      <c r="AM1302">
        <v>1.48230533089283</v>
      </c>
      <c r="AN1302">
        <v>0.175624521072797</v>
      </c>
      <c r="AO1302">
        <v>0.37112236022949202</v>
      </c>
      <c r="AP1302">
        <v>3.1988212388084998</v>
      </c>
      <c r="AQ1302" t="s">
        <v>39357</v>
      </c>
      <c r="AR1302" t="s">
        <v>39357</v>
      </c>
      <c r="AS1302" t="s">
        <v>39358</v>
      </c>
      <c r="AT1302" t="s">
        <v>39359</v>
      </c>
      <c r="AU1302">
        <v>4014</v>
      </c>
      <c r="AV1302" t="s">
        <v>39360</v>
      </c>
      <c r="AW1302" t="s">
        <v>39358</v>
      </c>
      <c r="AY1302">
        <v>1.48230533089283</v>
      </c>
      <c r="AZ1302">
        <v>0.37112236022949202</v>
      </c>
      <c r="BA1302" s="6">
        <f t="shared" si="105"/>
        <v>0.2933586216988131</v>
      </c>
      <c r="BB1302" s="4" t="str">
        <f t="shared" si="102"/>
        <v/>
      </c>
      <c r="BC1302" t="str">
        <f t="shared" si="101"/>
        <v/>
      </c>
      <c r="BD1302" t="str">
        <f t="shared" si="103"/>
        <v/>
      </c>
      <c r="BE1302" t="str">
        <f t="shared" si="104"/>
        <v/>
      </c>
      <c r="BF1302" t="s">
        <v>39359</v>
      </c>
      <c r="BG1302" t="s">
        <v>39358</v>
      </c>
    </row>
    <row r="1303" spans="1:59" x14ac:dyDescent="0.2">
      <c r="A1303">
        <v>24.469547271728501</v>
      </c>
      <c r="B1303">
        <v>25.011245727539102</v>
      </c>
      <c r="C1303">
        <v>26.234544754028299</v>
      </c>
      <c r="D1303">
        <v>25.145809173583999</v>
      </c>
      <c r="E1303">
        <v>25.944337844848601</v>
      </c>
      <c r="F1303">
        <v>25.7385368347168</v>
      </c>
      <c r="I1303" t="s">
        <v>5560</v>
      </c>
      <c r="J1303" t="s">
        <v>226</v>
      </c>
      <c r="K1303" t="s">
        <v>5561</v>
      </c>
      <c r="L1303" t="s">
        <v>5562</v>
      </c>
      <c r="M1303" t="s">
        <v>5563</v>
      </c>
      <c r="R1303" t="s">
        <v>232</v>
      </c>
      <c r="S1303">
        <v>4131</v>
      </c>
      <c r="Z1303" t="s">
        <v>5564</v>
      </c>
      <c r="AA1303" t="s">
        <v>5565</v>
      </c>
      <c r="AB1303">
        <v>2</v>
      </c>
      <c r="AC1303">
        <v>2</v>
      </c>
      <c r="AD1303">
        <v>2</v>
      </c>
      <c r="AE1303">
        <v>25.7</v>
      </c>
      <c r="AF1303">
        <v>25.7</v>
      </c>
      <c r="AG1303">
        <v>25.7</v>
      </c>
      <c r="AH1303">
        <v>14.874000000000001</v>
      </c>
      <c r="AI1303">
        <v>0</v>
      </c>
      <c r="AJ1303">
        <v>42.511000000000003</v>
      </c>
      <c r="AK1303">
        <v>293680000</v>
      </c>
      <c r="AL1303">
        <v>4</v>
      </c>
      <c r="AM1303">
        <v>0.25700615294384199</v>
      </c>
      <c r="AN1303">
        <v>0.74478249336869995</v>
      </c>
      <c r="AO1303">
        <v>0.37111536661783601</v>
      </c>
      <c r="AP1303">
        <v>0.646222499777933</v>
      </c>
      <c r="AQ1303" t="s">
        <v>5566</v>
      </c>
      <c r="AR1303" t="s">
        <v>5566</v>
      </c>
      <c r="AS1303" t="s">
        <v>5567</v>
      </c>
      <c r="AT1303" t="s">
        <v>5568</v>
      </c>
      <c r="AU1303">
        <v>531</v>
      </c>
      <c r="AV1303" t="s">
        <v>5569</v>
      </c>
      <c r="AW1303" t="s">
        <v>5567</v>
      </c>
      <c r="AY1303">
        <v>0.25700615294384199</v>
      </c>
      <c r="AZ1303">
        <v>0.37111536661783601</v>
      </c>
      <c r="BA1303" s="6">
        <f t="shared" si="105"/>
        <v>0.29335235202590804</v>
      </c>
      <c r="BB1303" s="4" t="str">
        <f t="shared" si="102"/>
        <v/>
      </c>
      <c r="BC1303" t="str">
        <f t="shared" si="101"/>
        <v/>
      </c>
      <c r="BD1303" t="str">
        <f t="shared" si="103"/>
        <v/>
      </c>
      <c r="BE1303" t="str">
        <f t="shared" si="104"/>
        <v/>
      </c>
      <c r="BF1303" t="s">
        <v>5568</v>
      </c>
      <c r="BG1303" t="s">
        <v>5567</v>
      </c>
    </row>
    <row r="1304" spans="1:59" x14ac:dyDescent="0.2">
      <c r="A1304">
        <v>30.476533889770501</v>
      </c>
      <c r="B1304">
        <v>30.3292427062988</v>
      </c>
      <c r="C1304">
        <v>30.0968532562256</v>
      </c>
      <c r="D1304">
        <v>30.855266571044901</v>
      </c>
      <c r="E1304">
        <v>30.670759201049801</v>
      </c>
      <c r="F1304">
        <v>30.488458633422901</v>
      </c>
      <c r="I1304" t="s">
        <v>23745</v>
      </c>
      <c r="J1304" t="s">
        <v>23746</v>
      </c>
      <c r="K1304" t="s">
        <v>23747</v>
      </c>
      <c r="L1304" t="s">
        <v>5256</v>
      </c>
      <c r="M1304" t="s">
        <v>5257</v>
      </c>
      <c r="N1304" t="s">
        <v>165</v>
      </c>
      <c r="O1304" t="s">
        <v>166</v>
      </c>
      <c r="P1304" t="s">
        <v>1487</v>
      </c>
      <c r="Q1304" t="s">
        <v>1488</v>
      </c>
      <c r="R1304" t="s">
        <v>23748</v>
      </c>
      <c r="S1304" t="s">
        <v>23749</v>
      </c>
      <c r="T1304" t="s">
        <v>23750</v>
      </c>
      <c r="U1304" t="s">
        <v>23751</v>
      </c>
      <c r="Z1304" t="s">
        <v>23752</v>
      </c>
      <c r="AA1304" t="s">
        <v>23753</v>
      </c>
      <c r="AB1304">
        <v>29</v>
      </c>
      <c r="AC1304">
        <v>29</v>
      </c>
      <c r="AD1304">
        <v>29</v>
      </c>
      <c r="AE1304">
        <v>25.4</v>
      </c>
      <c r="AF1304">
        <v>25.4</v>
      </c>
      <c r="AG1304">
        <v>25.4</v>
      </c>
      <c r="AH1304">
        <v>168.48</v>
      </c>
      <c r="AI1304">
        <v>0</v>
      </c>
      <c r="AJ1304">
        <v>145.6</v>
      </c>
      <c r="AK1304">
        <v>9149500000</v>
      </c>
      <c r="AL1304">
        <v>100</v>
      </c>
      <c r="AM1304">
        <v>1.13875750940189</v>
      </c>
      <c r="AN1304">
        <v>0.21984502617800999</v>
      </c>
      <c r="AO1304">
        <v>0.37061818440755101</v>
      </c>
      <c r="AP1304">
        <v>2.4214233279917599</v>
      </c>
      <c r="AQ1304" t="s">
        <v>23754</v>
      </c>
      <c r="AR1304" t="s">
        <v>23754</v>
      </c>
      <c r="AS1304" t="s">
        <v>23755</v>
      </c>
      <c r="AT1304" t="s">
        <v>23756</v>
      </c>
      <c r="AU1304">
        <v>2138</v>
      </c>
      <c r="AV1304" t="s">
        <v>23757</v>
      </c>
      <c r="AW1304" t="s">
        <v>23755</v>
      </c>
      <c r="AY1304">
        <v>1.13875750940189</v>
      </c>
      <c r="AZ1304">
        <v>0.37061818440755101</v>
      </c>
      <c r="BA1304" s="6">
        <f t="shared" si="105"/>
        <v>0.29290671315240191</v>
      </c>
      <c r="BB1304" s="4" t="str">
        <f t="shared" si="102"/>
        <v/>
      </c>
      <c r="BC1304" t="str">
        <f t="shared" si="101"/>
        <v/>
      </c>
      <c r="BD1304" t="str">
        <f t="shared" si="103"/>
        <v/>
      </c>
      <c r="BE1304" t="str">
        <f t="shared" si="104"/>
        <v/>
      </c>
      <c r="BF1304" t="s">
        <v>23756</v>
      </c>
      <c r="BG1304" t="s">
        <v>23755</v>
      </c>
    </row>
    <row r="1305" spans="1:59" x14ac:dyDescent="0.2">
      <c r="A1305">
        <v>29.9356479644775</v>
      </c>
      <c r="B1305">
        <v>29.599727630615199</v>
      </c>
      <c r="C1305">
        <v>29.757814407348601</v>
      </c>
      <c r="D1305">
        <v>30.1447944641113</v>
      </c>
      <c r="E1305">
        <v>30.167463302612301</v>
      </c>
      <c r="F1305">
        <v>30.092069625854499</v>
      </c>
      <c r="I1305" t="s">
        <v>29895</v>
      </c>
      <c r="K1305" t="s">
        <v>29896</v>
      </c>
      <c r="P1305" t="s">
        <v>63</v>
      </c>
      <c r="Q1305" t="s">
        <v>64</v>
      </c>
      <c r="R1305" t="s">
        <v>167</v>
      </c>
      <c r="S1305">
        <v>3021</v>
      </c>
      <c r="Z1305" t="s">
        <v>500</v>
      </c>
      <c r="AA1305" t="s">
        <v>501</v>
      </c>
      <c r="AB1305">
        <v>19</v>
      </c>
      <c r="AC1305">
        <v>19</v>
      </c>
      <c r="AD1305">
        <v>19</v>
      </c>
      <c r="AE1305">
        <v>28.8</v>
      </c>
      <c r="AF1305">
        <v>28.8</v>
      </c>
      <c r="AG1305">
        <v>28.8</v>
      </c>
      <c r="AH1305">
        <v>100.68</v>
      </c>
      <c r="AI1305">
        <v>0</v>
      </c>
      <c r="AJ1305">
        <v>66.465999999999994</v>
      </c>
      <c r="AK1305">
        <v>6285700000</v>
      </c>
      <c r="AL1305">
        <v>71</v>
      </c>
      <c r="AM1305">
        <v>1.6887789321810001</v>
      </c>
      <c r="AN1305">
        <v>0.166594285714286</v>
      </c>
      <c r="AO1305">
        <v>0.37037913004557399</v>
      </c>
      <c r="AP1305">
        <v>3.71998090809267</v>
      </c>
      <c r="AQ1305" t="s">
        <v>29897</v>
      </c>
      <c r="AR1305" t="s">
        <v>29897</v>
      </c>
      <c r="AS1305" t="s">
        <v>29898</v>
      </c>
      <c r="AT1305" t="s">
        <v>29899</v>
      </c>
      <c r="AU1305">
        <v>2870</v>
      </c>
      <c r="AV1305" t="s">
        <v>29900</v>
      </c>
      <c r="AW1305" t="s">
        <v>29898</v>
      </c>
      <c r="AY1305">
        <v>1.6887789321810001</v>
      </c>
      <c r="AZ1305">
        <v>0.37037913004557399</v>
      </c>
      <c r="BA1305" s="6">
        <f t="shared" si="105"/>
        <v>0.29269249644324091</v>
      </c>
      <c r="BB1305" s="4" t="str">
        <f t="shared" si="102"/>
        <v/>
      </c>
      <c r="BC1305" t="str">
        <f t="shared" si="101"/>
        <v/>
      </c>
      <c r="BD1305" t="str">
        <f t="shared" si="103"/>
        <v/>
      </c>
      <c r="BE1305" t="str">
        <f t="shared" si="104"/>
        <v/>
      </c>
      <c r="BF1305" t="s">
        <v>29899</v>
      </c>
      <c r="BG1305" t="s">
        <v>29898</v>
      </c>
    </row>
    <row r="1306" spans="1:59" x14ac:dyDescent="0.2">
      <c r="A1306">
        <v>27.291406631469702</v>
      </c>
      <c r="B1306">
        <v>27.473670959472699</v>
      </c>
      <c r="C1306">
        <v>27.6545810699463</v>
      </c>
      <c r="D1306">
        <v>27.968181610107401</v>
      </c>
      <c r="E1306">
        <v>27.668849945068398</v>
      </c>
      <c r="F1306">
        <v>27.891454696655298</v>
      </c>
      <c r="I1306" t="s">
        <v>22035</v>
      </c>
      <c r="J1306" t="s">
        <v>30794</v>
      </c>
      <c r="K1306" t="s">
        <v>22025</v>
      </c>
      <c r="N1306" t="s">
        <v>2460</v>
      </c>
      <c r="O1306" t="s">
        <v>2461</v>
      </c>
      <c r="P1306" t="s">
        <v>345</v>
      </c>
      <c r="Q1306" t="s">
        <v>346</v>
      </c>
      <c r="R1306" t="s">
        <v>12552</v>
      </c>
      <c r="S1306" t="s">
        <v>12553</v>
      </c>
      <c r="T1306" t="s">
        <v>12554</v>
      </c>
      <c r="U1306" t="s">
        <v>12555</v>
      </c>
      <c r="Z1306" t="s">
        <v>30795</v>
      </c>
      <c r="AA1306" t="s">
        <v>30796</v>
      </c>
      <c r="AB1306">
        <v>8</v>
      </c>
      <c r="AC1306">
        <v>8</v>
      </c>
      <c r="AD1306">
        <v>8</v>
      </c>
      <c r="AE1306">
        <v>23.2</v>
      </c>
      <c r="AF1306">
        <v>23.2</v>
      </c>
      <c r="AG1306">
        <v>23.2</v>
      </c>
      <c r="AH1306">
        <v>52.186</v>
      </c>
      <c r="AI1306">
        <v>0</v>
      </c>
      <c r="AJ1306">
        <v>14.836</v>
      </c>
      <c r="AK1306">
        <v>1286900000</v>
      </c>
      <c r="AL1306">
        <v>18</v>
      </c>
      <c r="AM1306">
        <v>1.2569193302046899</v>
      </c>
      <c r="AN1306">
        <v>0.20042708333333301</v>
      </c>
      <c r="AO1306">
        <v>0.36960919698079298</v>
      </c>
      <c r="AP1306">
        <v>2.6779690880747702</v>
      </c>
      <c r="AQ1306" t="s">
        <v>30797</v>
      </c>
      <c r="AR1306" t="s">
        <v>30797</v>
      </c>
      <c r="AS1306" t="s">
        <v>30798</v>
      </c>
      <c r="AT1306" t="s">
        <v>30799</v>
      </c>
      <c r="AU1306">
        <v>2974</v>
      </c>
      <c r="AV1306" t="s">
        <v>30800</v>
      </c>
      <c r="AW1306" t="s">
        <v>30798</v>
      </c>
      <c r="AY1306">
        <v>1.2569193302046899</v>
      </c>
      <c r="AZ1306">
        <v>0.36960919698079298</v>
      </c>
      <c r="BA1306" s="6">
        <f t="shared" si="105"/>
        <v>0.29200280033015558</v>
      </c>
      <c r="BB1306" s="4" t="str">
        <f t="shared" si="102"/>
        <v/>
      </c>
      <c r="BC1306" t="str">
        <f t="shared" si="101"/>
        <v/>
      </c>
      <c r="BD1306" t="str">
        <f t="shared" si="103"/>
        <v/>
      </c>
      <c r="BE1306" t="str">
        <f t="shared" si="104"/>
        <v/>
      </c>
      <c r="BF1306" t="s">
        <v>30799</v>
      </c>
      <c r="BG1306" t="s">
        <v>30798</v>
      </c>
    </row>
    <row r="1307" spans="1:59" x14ac:dyDescent="0.2">
      <c r="A1307">
        <v>30.345514297485401</v>
      </c>
      <c r="B1307">
        <v>30.4198112487793</v>
      </c>
      <c r="C1307">
        <v>30.1104831695557</v>
      </c>
      <c r="D1307">
        <v>30.8460292816162</v>
      </c>
      <c r="E1307">
        <v>30.510129928588899</v>
      </c>
      <c r="F1307">
        <v>30.627754211425799</v>
      </c>
      <c r="K1307" t="s">
        <v>25905</v>
      </c>
      <c r="P1307" t="s">
        <v>25905</v>
      </c>
      <c r="Q1307" t="s">
        <v>25906</v>
      </c>
      <c r="R1307" t="s">
        <v>17164</v>
      </c>
      <c r="S1307" t="s">
        <v>17165</v>
      </c>
      <c r="T1307" t="s">
        <v>17166</v>
      </c>
      <c r="U1307" t="s">
        <v>17167</v>
      </c>
      <c r="Z1307" t="s">
        <v>25171</v>
      </c>
      <c r="AA1307" t="s">
        <v>25172</v>
      </c>
      <c r="AB1307">
        <v>22</v>
      </c>
      <c r="AC1307">
        <v>22</v>
      </c>
      <c r="AD1307">
        <v>18</v>
      </c>
      <c r="AE1307">
        <v>26.1</v>
      </c>
      <c r="AF1307">
        <v>26.1</v>
      </c>
      <c r="AG1307">
        <v>20.6</v>
      </c>
      <c r="AH1307">
        <v>95.367000000000004</v>
      </c>
      <c r="AI1307">
        <v>0</v>
      </c>
      <c r="AJ1307">
        <v>143</v>
      </c>
      <c r="AK1307">
        <v>9078300000</v>
      </c>
      <c r="AL1307">
        <v>90</v>
      </c>
      <c r="AM1307">
        <v>1.2780125840587799</v>
      </c>
      <c r="AN1307">
        <v>0.197437415881561</v>
      </c>
      <c r="AO1307">
        <v>0.36936823527018298</v>
      </c>
      <c r="AP1307">
        <v>2.7248648279488399</v>
      </c>
      <c r="AQ1307" t="s">
        <v>25907</v>
      </c>
      <c r="AR1307" t="s">
        <v>25907</v>
      </c>
      <c r="AS1307" t="s">
        <v>25908</v>
      </c>
      <c r="AT1307" t="s">
        <v>25909</v>
      </c>
      <c r="AU1307">
        <v>2387</v>
      </c>
      <c r="AV1307" t="s">
        <v>25910</v>
      </c>
      <c r="AW1307" t="s">
        <v>25911</v>
      </c>
      <c r="AY1307">
        <v>1.2780125840587799</v>
      </c>
      <c r="AZ1307">
        <v>0.36936823527018298</v>
      </c>
      <c r="BA1307" s="6">
        <f t="shared" si="105"/>
        <v>0.29178702554851155</v>
      </c>
      <c r="BB1307" s="4" t="str">
        <f t="shared" si="102"/>
        <v/>
      </c>
      <c r="BC1307" t="str">
        <f t="shared" si="101"/>
        <v/>
      </c>
      <c r="BD1307" t="str">
        <f t="shared" si="103"/>
        <v/>
      </c>
      <c r="BE1307" t="str">
        <f t="shared" si="104"/>
        <v/>
      </c>
      <c r="BF1307" t="s">
        <v>25909</v>
      </c>
      <c r="BG1307" t="s">
        <v>25908</v>
      </c>
    </row>
    <row r="1308" spans="1:59" x14ac:dyDescent="0.2">
      <c r="A1308">
        <v>26.297121047973601</v>
      </c>
      <c r="B1308">
        <v>26.584486007690401</v>
      </c>
      <c r="C1308">
        <v>25.555463790893601</v>
      </c>
      <c r="D1308">
        <v>26.915359497070298</v>
      </c>
      <c r="E1308">
        <v>26.767997741699201</v>
      </c>
      <c r="F1308">
        <v>25.8617858886719</v>
      </c>
      <c r="I1308" t="s">
        <v>41935</v>
      </c>
      <c r="J1308" t="s">
        <v>33354</v>
      </c>
      <c r="K1308" t="s">
        <v>41936</v>
      </c>
      <c r="P1308" t="s">
        <v>126</v>
      </c>
      <c r="Q1308" t="s">
        <v>127</v>
      </c>
      <c r="Z1308" t="s">
        <v>41937</v>
      </c>
      <c r="AA1308" t="s">
        <v>41938</v>
      </c>
      <c r="AB1308">
        <v>3</v>
      </c>
      <c r="AC1308">
        <v>3</v>
      </c>
      <c r="AD1308">
        <v>3</v>
      </c>
      <c r="AE1308">
        <v>18.3</v>
      </c>
      <c r="AF1308">
        <v>18.3</v>
      </c>
      <c r="AG1308">
        <v>18.3</v>
      </c>
      <c r="AH1308">
        <v>29.6</v>
      </c>
      <c r="AI1308">
        <v>0</v>
      </c>
      <c r="AJ1308">
        <v>6.9302000000000001</v>
      </c>
      <c r="AK1308">
        <v>534230000</v>
      </c>
      <c r="AL1308">
        <v>9</v>
      </c>
      <c r="AM1308">
        <v>0.33929357569846302</v>
      </c>
      <c r="AN1308">
        <v>0.66568137076193901</v>
      </c>
      <c r="AO1308">
        <v>0.369357426961265</v>
      </c>
      <c r="AP1308">
        <v>0.82085355828736595</v>
      </c>
      <c r="AQ1308" t="s">
        <v>41939</v>
      </c>
      <c r="AR1308" t="s">
        <v>41939</v>
      </c>
      <c r="AS1308" t="s">
        <v>41940</v>
      </c>
      <c r="AT1308" t="s">
        <v>41941</v>
      </c>
      <c r="AU1308">
        <v>4324</v>
      </c>
      <c r="AV1308" t="s">
        <v>41942</v>
      </c>
      <c r="AW1308" t="s">
        <v>41940</v>
      </c>
      <c r="AY1308">
        <v>0.33929357569846302</v>
      </c>
      <c r="AZ1308">
        <v>0.369357426961265</v>
      </c>
      <c r="BA1308" s="6">
        <f t="shared" si="105"/>
        <v>0.2917773478407959</v>
      </c>
      <c r="BB1308" s="4" t="str">
        <f t="shared" si="102"/>
        <v/>
      </c>
      <c r="BC1308" t="str">
        <f t="shared" si="101"/>
        <v/>
      </c>
      <c r="BD1308" t="str">
        <f t="shared" si="103"/>
        <v/>
      </c>
      <c r="BE1308" t="str">
        <f t="shared" si="104"/>
        <v/>
      </c>
      <c r="BF1308" t="s">
        <v>41941</v>
      </c>
      <c r="BG1308" t="s">
        <v>41940</v>
      </c>
    </row>
    <row r="1309" spans="1:59" x14ac:dyDescent="0.2">
      <c r="A1309">
        <v>28.892728805541999</v>
      </c>
      <c r="B1309">
        <v>28.8498649597168</v>
      </c>
      <c r="C1309">
        <v>28.777372360229499</v>
      </c>
      <c r="D1309">
        <v>29.350349426269499</v>
      </c>
      <c r="E1309">
        <v>29.084005355835</v>
      </c>
      <c r="F1309">
        <v>29.1935920715332</v>
      </c>
      <c r="I1309" t="s">
        <v>36946</v>
      </c>
      <c r="J1309" t="s">
        <v>4420</v>
      </c>
      <c r="K1309" t="s">
        <v>3370</v>
      </c>
      <c r="P1309" t="s">
        <v>345</v>
      </c>
      <c r="Q1309" t="s">
        <v>346</v>
      </c>
      <c r="R1309" t="s">
        <v>3371</v>
      </c>
      <c r="S1309" t="s">
        <v>3372</v>
      </c>
      <c r="T1309" t="s">
        <v>3373</v>
      </c>
      <c r="U1309" t="s">
        <v>3374</v>
      </c>
      <c r="Z1309" t="s">
        <v>36947</v>
      </c>
      <c r="AA1309" t="s">
        <v>36948</v>
      </c>
      <c r="AB1309">
        <v>10</v>
      </c>
      <c r="AC1309">
        <v>10</v>
      </c>
      <c r="AD1309">
        <v>10</v>
      </c>
      <c r="AE1309">
        <v>41.5</v>
      </c>
      <c r="AF1309">
        <v>41.5</v>
      </c>
      <c r="AG1309">
        <v>41.5</v>
      </c>
      <c r="AH1309">
        <v>29.745000000000001</v>
      </c>
      <c r="AI1309">
        <v>0</v>
      </c>
      <c r="AJ1309">
        <v>39.515000000000001</v>
      </c>
      <c r="AK1309">
        <v>3309800000</v>
      </c>
      <c r="AL1309">
        <v>34</v>
      </c>
      <c r="AM1309">
        <v>1.92571991591944</v>
      </c>
      <c r="AN1309">
        <v>0.15512500000000001</v>
      </c>
      <c r="AO1309">
        <v>0.369326909383137</v>
      </c>
      <c r="AP1309">
        <v>4.38103266943068</v>
      </c>
      <c r="AQ1309" t="s">
        <v>36949</v>
      </c>
      <c r="AR1309" t="s">
        <v>36949</v>
      </c>
      <c r="AS1309" t="s">
        <v>36950</v>
      </c>
      <c r="AT1309" t="s">
        <v>36951</v>
      </c>
      <c r="AU1309">
        <v>3723</v>
      </c>
      <c r="AV1309" t="s">
        <v>36952</v>
      </c>
      <c r="AW1309" t="s">
        <v>36950</v>
      </c>
      <c r="AY1309">
        <v>1.92571991591944</v>
      </c>
      <c r="AZ1309">
        <v>0.369326909383137</v>
      </c>
      <c r="BA1309" s="6">
        <f t="shared" si="105"/>
        <v>0.2917500229397787</v>
      </c>
      <c r="BB1309" s="4" t="str">
        <f t="shared" si="102"/>
        <v/>
      </c>
      <c r="BC1309" t="str">
        <f t="shared" si="101"/>
        <v/>
      </c>
      <c r="BD1309" t="str">
        <f t="shared" si="103"/>
        <v/>
      </c>
      <c r="BE1309" t="str">
        <f t="shared" si="104"/>
        <v/>
      </c>
      <c r="BF1309" t="s">
        <v>36951</v>
      </c>
      <c r="BG1309" t="s">
        <v>36950</v>
      </c>
    </row>
    <row r="1310" spans="1:59" x14ac:dyDescent="0.2">
      <c r="A1310">
        <v>32.146312713622997</v>
      </c>
      <c r="B1310">
        <v>32.165607452392599</v>
      </c>
      <c r="C1310">
        <v>31.9199333190918</v>
      </c>
      <c r="D1310">
        <v>32.644096374511697</v>
      </c>
      <c r="E1310">
        <v>32.388130187988303</v>
      </c>
      <c r="F1310">
        <v>32.306037902832003</v>
      </c>
      <c r="I1310" t="s">
        <v>16742</v>
      </c>
      <c r="J1310" t="s">
        <v>16743</v>
      </c>
      <c r="K1310" t="s">
        <v>16744</v>
      </c>
      <c r="N1310" t="s">
        <v>61</v>
      </c>
      <c r="O1310" t="s">
        <v>62</v>
      </c>
      <c r="P1310" t="s">
        <v>16745</v>
      </c>
      <c r="Q1310" t="s">
        <v>16746</v>
      </c>
      <c r="R1310" t="s">
        <v>16747</v>
      </c>
      <c r="S1310" t="s">
        <v>16748</v>
      </c>
      <c r="T1310" t="s">
        <v>16749</v>
      </c>
      <c r="U1310" t="s">
        <v>16750</v>
      </c>
      <c r="Z1310" t="s">
        <v>11223</v>
      </c>
      <c r="AA1310" t="s">
        <v>11224</v>
      </c>
      <c r="AB1310">
        <v>7</v>
      </c>
      <c r="AC1310">
        <v>7</v>
      </c>
      <c r="AD1310">
        <v>7</v>
      </c>
      <c r="AE1310">
        <v>45.3</v>
      </c>
      <c r="AF1310">
        <v>45.3</v>
      </c>
      <c r="AG1310">
        <v>45.3</v>
      </c>
      <c r="AH1310">
        <v>14.173</v>
      </c>
      <c r="AI1310">
        <v>0</v>
      </c>
      <c r="AJ1310">
        <v>118.12</v>
      </c>
      <c r="AK1310">
        <v>31277000000</v>
      </c>
      <c r="AL1310">
        <v>74</v>
      </c>
      <c r="AM1310">
        <v>1.3395858104167999</v>
      </c>
      <c r="AN1310">
        <v>0.18672619047618999</v>
      </c>
      <c r="AO1310">
        <v>0.36880366007487497</v>
      </c>
      <c r="AP1310">
        <v>2.8638277808950501</v>
      </c>
      <c r="AQ1310" t="s">
        <v>16751</v>
      </c>
      <c r="AR1310" t="s">
        <v>16751</v>
      </c>
      <c r="AS1310" t="s">
        <v>16752</v>
      </c>
      <c r="AT1310" t="s">
        <v>16753</v>
      </c>
      <c r="AU1310">
        <v>1455</v>
      </c>
      <c r="AV1310" t="s">
        <v>16754</v>
      </c>
      <c r="AW1310" t="s">
        <v>16755</v>
      </c>
      <c r="AY1310">
        <v>1.3395858104167999</v>
      </c>
      <c r="AZ1310">
        <v>0.36880366007487497</v>
      </c>
      <c r="BA1310" s="6">
        <f t="shared" si="105"/>
        <v>0.29128160464650432</v>
      </c>
      <c r="BB1310" s="4" t="str">
        <f t="shared" si="102"/>
        <v/>
      </c>
      <c r="BC1310" t="str">
        <f t="shared" si="101"/>
        <v/>
      </c>
      <c r="BD1310" t="str">
        <f t="shared" si="103"/>
        <v/>
      </c>
      <c r="BE1310" t="str">
        <f t="shared" si="104"/>
        <v/>
      </c>
      <c r="BF1310" t="s">
        <v>16753</v>
      </c>
      <c r="BG1310" t="s">
        <v>16752</v>
      </c>
    </row>
    <row r="1311" spans="1:59" x14ac:dyDescent="0.2">
      <c r="A1311">
        <v>29.8207683563232</v>
      </c>
      <c r="B1311">
        <v>29.946704864501999</v>
      </c>
      <c r="C1311">
        <v>30.197299957275401</v>
      </c>
      <c r="D1311">
        <v>29.845371246337901</v>
      </c>
      <c r="E1311">
        <v>30.428321838378899</v>
      </c>
      <c r="F1311">
        <v>30.796993255615199</v>
      </c>
      <c r="I1311" t="s">
        <v>11120</v>
      </c>
      <c r="J1311" t="s">
        <v>11121</v>
      </c>
      <c r="K1311" t="s">
        <v>11122</v>
      </c>
      <c r="P1311" t="s">
        <v>138</v>
      </c>
      <c r="Q1311" t="s">
        <v>139</v>
      </c>
      <c r="R1311" t="s">
        <v>11123</v>
      </c>
      <c r="S1311">
        <v>3012</v>
      </c>
      <c r="Z1311" t="s">
        <v>11124</v>
      </c>
      <c r="AA1311" t="s">
        <v>11125</v>
      </c>
      <c r="AB1311">
        <v>6</v>
      </c>
      <c r="AC1311">
        <v>5</v>
      </c>
      <c r="AD1311">
        <v>5</v>
      </c>
      <c r="AE1311">
        <v>30.7</v>
      </c>
      <c r="AF1311">
        <v>27.6</v>
      </c>
      <c r="AG1311">
        <v>27.6</v>
      </c>
      <c r="AH1311">
        <v>24.763000000000002</v>
      </c>
      <c r="AI1311">
        <v>0</v>
      </c>
      <c r="AJ1311">
        <v>68.626999999999995</v>
      </c>
      <c r="AK1311">
        <v>7489500000</v>
      </c>
      <c r="AL1311">
        <v>15</v>
      </c>
      <c r="AM1311">
        <v>0.54643926607478899</v>
      </c>
      <c r="AN1311">
        <v>0.49551679104477597</v>
      </c>
      <c r="AO1311">
        <v>0.36863772074381601</v>
      </c>
      <c r="AP1311">
        <v>1.2357657750740301</v>
      </c>
      <c r="AQ1311" t="s">
        <v>11126</v>
      </c>
      <c r="AR1311" t="s">
        <v>11126</v>
      </c>
      <c r="AS1311" t="s">
        <v>11127</v>
      </c>
      <c r="AT1311" t="s">
        <v>11128</v>
      </c>
      <c r="AU1311">
        <v>964</v>
      </c>
      <c r="AV1311" t="s">
        <v>11129</v>
      </c>
      <c r="AW1311" t="s">
        <v>11127</v>
      </c>
      <c r="AX1311" t="s">
        <v>11130</v>
      </c>
      <c r="AY1311">
        <v>0.54643926607478899</v>
      </c>
      <c r="AZ1311">
        <v>0.36863772074381601</v>
      </c>
      <c r="BA1311" s="6">
        <f t="shared" si="105"/>
        <v>0.29113308948763716</v>
      </c>
      <c r="BB1311" s="4" t="str">
        <f t="shared" si="102"/>
        <v/>
      </c>
      <c r="BC1311" t="str">
        <f t="shared" si="101"/>
        <v/>
      </c>
      <c r="BD1311" t="str">
        <f t="shared" si="103"/>
        <v/>
      </c>
      <c r="BE1311" t="str">
        <f t="shared" si="104"/>
        <v/>
      </c>
      <c r="BF1311" t="s">
        <v>11128</v>
      </c>
      <c r="BG1311" t="s">
        <v>11127</v>
      </c>
    </row>
    <row r="1312" spans="1:59" x14ac:dyDescent="0.2">
      <c r="A1312">
        <v>27.240634918212901</v>
      </c>
      <c r="B1312">
        <v>27.029811859130898</v>
      </c>
      <c r="C1312">
        <v>26.7626857757568</v>
      </c>
      <c r="D1312">
        <v>27.347648620605501</v>
      </c>
      <c r="E1312">
        <v>27.419248580932599</v>
      </c>
      <c r="F1312">
        <v>27.372104644775401</v>
      </c>
      <c r="I1312" t="s">
        <v>1154</v>
      </c>
      <c r="J1312" t="s">
        <v>1155</v>
      </c>
      <c r="K1312" t="s">
        <v>1156</v>
      </c>
      <c r="P1312" t="s">
        <v>1157</v>
      </c>
      <c r="Q1312" t="s">
        <v>1158</v>
      </c>
      <c r="R1312" t="s">
        <v>817</v>
      </c>
      <c r="S1312">
        <v>4147</v>
      </c>
      <c r="Z1312" t="s">
        <v>1159</v>
      </c>
      <c r="AA1312" t="s">
        <v>1160</v>
      </c>
      <c r="AB1312">
        <v>5</v>
      </c>
      <c r="AC1312">
        <v>5</v>
      </c>
      <c r="AD1312">
        <v>5</v>
      </c>
      <c r="AE1312">
        <v>30.5</v>
      </c>
      <c r="AF1312">
        <v>30.5</v>
      </c>
      <c r="AG1312">
        <v>30.5</v>
      </c>
      <c r="AH1312">
        <v>32.444000000000003</v>
      </c>
      <c r="AI1312">
        <v>0</v>
      </c>
      <c r="AJ1312">
        <v>53.277000000000001</v>
      </c>
      <c r="AK1312">
        <v>933440000</v>
      </c>
      <c r="AL1312">
        <v>21</v>
      </c>
      <c r="AM1312">
        <v>1.23759863302303</v>
      </c>
      <c r="AN1312">
        <v>0.20321098626716599</v>
      </c>
      <c r="AO1312">
        <v>0.36862309773762902</v>
      </c>
      <c r="AP1312">
        <v>2.6353189790235301</v>
      </c>
      <c r="AQ1312" t="s">
        <v>1161</v>
      </c>
      <c r="AR1312" t="s">
        <v>1161</v>
      </c>
      <c r="AS1312" t="s">
        <v>1162</v>
      </c>
      <c r="AT1312" t="s">
        <v>1163</v>
      </c>
      <c r="AU1312">
        <v>145</v>
      </c>
      <c r="AV1312" t="s">
        <v>1164</v>
      </c>
      <c r="AW1312" t="s">
        <v>1162</v>
      </c>
      <c r="AY1312">
        <v>1.23759863302303</v>
      </c>
      <c r="AZ1312">
        <v>0.36862309773762902</v>
      </c>
      <c r="BA1312" s="6">
        <f t="shared" si="105"/>
        <v>0.29112000276387584</v>
      </c>
      <c r="BB1312" s="4" t="str">
        <f t="shared" si="102"/>
        <v/>
      </c>
      <c r="BC1312" t="str">
        <f t="shared" si="101"/>
        <v/>
      </c>
      <c r="BD1312" t="str">
        <f t="shared" si="103"/>
        <v/>
      </c>
      <c r="BE1312" t="str">
        <f t="shared" si="104"/>
        <v/>
      </c>
      <c r="BF1312" t="s">
        <v>1163</v>
      </c>
      <c r="BG1312" t="s">
        <v>1162</v>
      </c>
    </row>
    <row r="1313" spans="1:59" x14ac:dyDescent="0.2">
      <c r="A1313">
        <v>30.3501586914063</v>
      </c>
      <c r="B1313">
        <v>30.436487197876001</v>
      </c>
      <c r="C1313">
        <v>30.153396606445298</v>
      </c>
      <c r="D1313">
        <v>30.742702484130898</v>
      </c>
      <c r="E1313">
        <v>30.894536972045898</v>
      </c>
      <c r="F1313">
        <v>30.407808303833001</v>
      </c>
      <c r="I1313" t="s">
        <v>19566</v>
      </c>
      <c r="J1313" t="s">
        <v>19567</v>
      </c>
      <c r="K1313" t="s">
        <v>19568</v>
      </c>
      <c r="P1313" t="s">
        <v>19569</v>
      </c>
      <c r="Q1313" t="s">
        <v>19570</v>
      </c>
      <c r="R1313" t="s">
        <v>11751</v>
      </c>
      <c r="S1313" t="s">
        <v>11752</v>
      </c>
      <c r="T1313" t="s">
        <v>11753</v>
      </c>
      <c r="U1313" t="s">
        <v>11754</v>
      </c>
      <c r="V1313" t="s">
        <v>10875</v>
      </c>
      <c r="W1313" t="s">
        <v>10876</v>
      </c>
      <c r="Z1313" t="s">
        <v>19571</v>
      </c>
      <c r="AA1313" t="s">
        <v>19572</v>
      </c>
      <c r="AB1313">
        <v>14</v>
      </c>
      <c r="AC1313">
        <v>14</v>
      </c>
      <c r="AD1313">
        <v>14</v>
      </c>
      <c r="AE1313">
        <v>18.600000000000001</v>
      </c>
      <c r="AF1313">
        <v>18.600000000000001</v>
      </c>
      <c r="AG1313">
        <v>18.600000000000001</v>
      </c>
      <c r="AH1313">
        <v>105.95</v>
      </c>
      <c r="AI1313">
        <v>0</v>
      </c>
      <c r="AJ1313">
        <v>108.4</v>
      </c>
      <c r="AK1313">
        <v>9233300000</v>
      </c>
      <c r="AL1313">
        <v>60</v>
      </c>
      <c r="AM1313">
        <v>1.0396770163912299</v>
      </c>
      <c r="AN1313">
        <v>0.24214388489208599</v>
      </c>
      <c r="AO1313">
        <v>0.368335088094074</v>
      </c>
      <c r="AP1313">
        <v>2.21350879464365</v>
      </c>
      <c r="AQ1313" t="s">
        <v>19573</v>
      </c>
      <c r="AR1313" t="s">
        <v>19573</v>
      </c>
      <c r="AS1313" t="s">
        <v>19574</v>
      </c>
      <c r="AT1313" t="s">
        <v>19575</v>
      </c>
      <c r="AU1313">
        <v>1729</v>
      </c>
      <c r="AV1313" t="s">
        <v>19576</v>
      </c>
      <c r="AW1313" t="s">
        <v>19574</v>
      </c>
      <c r="AY1313">
        <v>1.0396770163912299</v>
      </c>
      <c r="AZ1313">
        <v>0.368335088094074</v>
      </c>
      <c r="BA1313" s="6">
        <f t="shared" si="105"/>
        <v>0.2908622782369068</v>
      </c>
      <c r="BB1313" s="4" t="str">
        <f t="shared" si="102"/>
        <v/>
      </c>
      <c r="BC1313" t="str">
        <f t="shared" si="101"/>
        <v/>
      </c>
      <c r="BD1313" t="str">
        <f t="shared" si="103"/>
        <v/>
      </c>
      <c r="BE1313" t="str">
        <f t="shared" si="104"/>
        <v/>
      </c>
      <c r="BF1313" t="s">
        <v>19575</v>
      </c>
      <c r="BG1313" t="s">
        <v>19574</v>
      </c>
    </row>
    <row r="1314" spans="1:59" x14ac:dyDescent="0.2">
      <c r="A1314">
        <v>30.398563385009801</v>
      </c>
      <c r="B1314">
        <v>30.365362167358398</v>
      </c>
      <c r="C1314">
        <v>30.2027988433838</v>
      </c>
      <c r="D1314">
        <v>30.836503982543899</v>
      </c>
      <c r="E1314">
        <v>30.8671760559082</v>
      </c>
      <c r="F1314">
        <v>30.367446899414102</v>
      </c>
      <c r="I1314" t="s">
        <v>10130</v>
      </c>
      <c r="J1314" t="s">
        <v>10131</v>
      </c>
      <c r="K1314" t="s">
        <v>10132</v>
      </c>
      <c r="N1314" t="s">
        <v>110</v>
      </c>
      <c r="O1314" t="s">
        <v>111</v>
      </c>
      <c r="P1314" t="s">
        <v>464</v>
      </c>
      <c r="Q1314" t="s">
        <v>465</v>
      </c>
      <c r="R1314" t="s">
        <v>10133</v>
      </c>
      <c r="S1314" t="s">
        <v>10134</v>
      </c>
      <c r="T1314" t="s">
        <v>10135</v>
      </c>
      <c r="U1314" t="s">
        <v>10136</v>
      </c>
      <c r="Z1314" t="s">
        <v>10137</v>
      </c>
      <c r="AA1314" t="s">
        <v>10138</v>
      </c>
      <c r="AB1314">
        <v>9</v>
      </c>
      <c r="AC1314">
        <v>9</v>
      </c>
      <c r="AD1314">
        <v>9</v>
      </c>
      <c r="AE1314">
        <v>62.4</v>
      </c>
      <c r="AF1314">
        <v>62.4</v>
      </c>
      <c r="AG1314">
        <v>62.4</v>
      </c>
      <c r="AH1314">
        <v>24.550999999999998</v>
      </c>
      <c r="AI1314">
        <v>0</v>
      </c>
      <c r="AJ1314">
        <v>102.52</v>
      </c>
      <c r="AK1314">
        <v>9295700000</v>
      </c>
      <c r="AL1314">
        <v>38</v>
      </c>
      <c r="AM1314">
        <v>1.0002070935170999</v>
      </c>
      <c r="AN1314">
        <v>0.26021974248926999</v>
      </c>
      <c r="AO1314">
        <v>0.36813418070475001</v>
      </c>
      <c r="AP1314">
        <v>2.1322708478495001</v>
      </c>
      <c r="AQ1314" t="s">
        <v>10139</v>
      </c>
      <c r="AR1314" t="s">
        <v>10139</v>
      </c>
      <c r="AS1314" t="s">
        <v>10140</v>
      </c>
      <c r="AT1314" t="s">
        <v>10141</v>
      </c>
      <c r="AU1314">
        <v>886</v>
      </c>
      <c r="AV1314" t="s">
        <v>10142</v>
      </c>
      <c r="AW1314" t="s">
        <v>10140</v>
      </c>
      <c r="AX1314" t="s">
        <v>10143</v>
      </c>
      <c r="AY1314">
        <v>1.0002070935170999</v>
      </c>
      <c r="AZ1314">
        <v>0.36813418070475001</v>
      </c>
      <c r="BA1314" s="6">
        <f t="shared" si="105"/>
        <v>0.29068252734992961</v>
      </c>
      <c r="BB1314" s="4" t="str">
        <f t="shared" si="102"/>
        <v/>
      </c>
      <c r="BC1314" t="str">
        <f t="shared" si="101"/>
        <v/>
      </c>
      <c r="BD1314" t="str">
        <f t="shared" si="103"/>
        <v/>
      </c>
      <c r="BE1314" t="str">
        <f t="shared" si="104"/>
        <v/>
      </c>
      <c r="BF1314" t="s">
        <v>10141</v>
      </c>
      <c r="BG1314" t="s">
        <v>10140</v>
      </c>
    </row>
    <row r="1315" spans="1:59" x14ac:dyDescent="0.2">
      <c r="A1315">
        <v>25.871946334838899</v>
      </c>
      <c r="B1315">
        <v>25.2890510559082</v>
      </c>
      <c r="C1315">
        <v>25.709041595458999</v>
      </c>
      <c r="D1315">
        <v>25.988651275634801</v>
      </c>
      <c r="E1315">
        <v>26.359693527221701</v>
      </c>
      <c r="F1315">
        <v>25.625278472900401</v>
      </c>
      <c r="I1315" t="s">
        <v>11221</v>
      </c>
      <c r="J1315" t="s">
        <v>17660</v>
      </c>
      <c r="K1315" t="s">
        <v>17661</v>
      </c>
      <c r="L1315" t="s">
        <v>1018</v>
      </c>
      <c r="M1315" t="s">
        <v>1019</v>
      </c>
      <c r="N1315" t="s">
        <v>12022</v>
      </c>
      <c r="O1315" t="s">
        <v>12023</v>
      </c>
      <c r="P1315" t="s">
        <v>509</v>
      </c>
      <c r="Q1315" t="s">
        <v>510</v>
      </c>
      <c r="R1315" t="s">
        <v>6987</v>
      </c>
      <c r="S1315" t="s">
        <v>6988</v>
      </c>
      <c r="T1315" t="s">
        <v>6987</v>
      </c>
      <c r="U1315" t="s">
        <v>6989</v>
      </c>
      <c r="Z1315" t="s">
        <v>17662</v>
      </c>
      <c r="AA1315" t="s">
        <v>17663</v>
      </c>
      <c r="AB1315">
        <v>1</v>
      </c>
      <c r="AC1315">
        <v>1</v>
      </c>
      <c r="AD1315">
        <v>1</v>
      </c>
      <c r="AE1315">
        <v>10.3</v>
      </c>
      <c r="AF1315">
        <v>10.3</v>
      </c>
      <c r="AG1315">
        <v>10.3</v>
      </c>
      <c r="AH1315">
        <v>11.077999999999999</v>
      </c>
      <c r="AI1315">
        <v>4.0974000000000002E-3</v>
      </c>
      <c r="AJ1315">
        <v>1.9522999999999999</v>
      </c>
      <c r="AK1315">
        <v>361710000</v>
      </c>
      <c r="AL1315">
        <v>2</v>
      </c>
      <c r="AM1315">
        <v>0.60101380055324005</v>
      </c>
      <c r="AN1315">
        <v>0.458361083249749</v>
      </c>
      <c r="AO1315">
        <v>0.36786142985026199</v>
      </c>
      <c r="AP1315">
        <v>1.34235806743466</v>
      </c>
      <c r="AQ1315" t="s">
        <v>17664</v>
      </c>
      <c r="AR1315" t="s">
        <v>17664</v>
      </c>
      <c r="AS1315" t="s">
        <v>17665</v>
      </c>
      <c r="AT1315" t="s">
        <v>17666</v>
      </c>
      <c r="AU1315">
        <v>1544</v>
      </c>
      <c r="AV1315" t="s">
        <v>17667</v>
      </c>
      <c r="AW1315" t="s">
        <v>17665</v>
      </c>
      <c r="AY1315">
        <v>0.60101380055324005</v>
      </c>
      <c r="AZ1315">
        <v>0.36786142985026199</v>
      </c>
      <c r="BA1315" s="6">
        <f t="shared" si="105"/>
        <v>0.29043853851160928</v>
      </c>
      <c r="BB1315" s="4" t="str">
        <f t="shared" si="102"/>
        <v/>
      </c>
      <c r="BC1315" t="str">
        <f t="shared" si="101"/>
        <v/>
      </c>
      <c r="BD1315" t="str">
        <f t="shared" si="103"/>
        <v/>
      </c>
      <c r="BE1315" t="str">
        <f t="shared" si="104"/>
        <v/>
      </c>
      <c r="BF1315" t="s">
        <v>17666</v>
      </c>
      <c r="BG1315" t="s">
        <v>17665</v>
      </c>
    </row>
    <row r="1316" spans="1:59" x14ac:dyDescent="0.2">
      <c r="A1316">
        <v>30.01145362854</v>
      </c>
      <c r="B1316">
        <v>29.8669109344482</v>
      </c>
      <c r="C1316">
        <v>29.7430725097656</v>
      </c>
      <c r="D1316">
        <v>30.294937133789102</v>
      </c>
      <c r="E1316">
        <v>30.074058532714801</v>
      </c>
      <c r="F1316">
        <v>30.354789733886701</v>
      </c>
      <c r="I1316" t="s">
        <v>18472</v>
      </c>
      <c r="J1316" t="s">
        <v>18473</v>
      </c>
      <c r="K1316" t="s">
        <v>18474</v>
      </c>
      <c r="P1316" t="s">
        <v>770</v>
      </c>
      <c r="Q1316" t="s">
        <v>771</v>
      </c>
      <c r="R1316" t="s">
        <v>18475</v>
      </c>
      <c r="S1316" t="s">
        <v>18476</v>
      </c>
      <c r="T1316" t="s">
        <v>18477</v>
      </c>
      <c r="U1316" t="s">
        <v>18478</v>
      </c>
      <c r="Z1316" t="s">
        <v>18479</v>
      </c>
      <c r="AA1316" t="s">
        <v>18480</v>
      </c>
      <c r="AB1316">
        <v>9</v>
      </c>
      <c r="AC1316">
        <v>9</v>
      </c>
      <c r="AD1316">
        <v>9</v>
      </c>
      <c r="AE1316">
        <v>63.8</v>
      </c>
      <c r="AF1316">
        <v>63.8</v>
      </c>
      <c r="AG1316">
        <v>63.8</v>
      </c>
      <c r="AH1316">
        <v>18.658000000000001</v>
      </c>
      <c r="AI1316">
        <v>0</v>
      </c>
      <c r="AJ1316">
        <v>112.42</v>
      </c>
      <c r="AK1316">
        <v>6780600000</v>
      </c>
      <c r="AL1316">
        <v>41</v>
      </c>
      <c r="AM1316">
        <v>1.4769682153389001</v>
      </c>
      <c r="AN1316">
        <v>0.17577988614800799</v>
      </c>
      <c r="AO1316">
        <v>0.36744944254557099</v>
      </c>
      <c r="AP1316">
        <v>3.1859467673928399</v>
      </c>
      <c r="AQ1316" t="s">
        <v>18481</v>
      </c>
      <c r="AR1316" t="s">
        <v>18481</v>
      </c>
      <c r="AS1316" t="s">
        <v>18482</v>
      </c>
      <c r="AT1316" t="s">
        <v>18483</v>
      </c>
      <c r="AU1316">
        <v>1624</v>
      </c>
      <c r="AV1316" t="s">
        <v>18484</v>
      </c>
      <c r="AW1316" t="s">
        <v>18482</v>
      </c>
      <c r="AY1316">
        <v>1.4769682153389001</v>
      </c>
      <c r="AZ1316">
        <v>0.36744944254557099</v>
      </c>
      <c r="BA1316" s="6">
        <f t="shared" si="105"/>
        <v>0.29007008337919804</v>
      </c>
      <c r="BB1316" s="4" t="str">
        <f t="shared" si="102"/>
        <v/>
      </c>
      <c r="BC1316" t="str">
        <f t="shared" si="101"/>
        <v/>
      </c>
      <c r="BD1316" t="str">
        <f t="shared" si="103"/>
        <v/>
      </c>
      <c r="BE1316" t="str">
        <f t="shared" si="104"/>
        <v/>
      </c>
      <c r="BF1316" t="s">
        <v>18483</v>
      </c>
      <c r="BG1316" t="s">
        <v>18482</v>
      </c>
    </row>
    <row r="1317" spans="1:59" x14ac:dyDescent="0.2">
      <c r="A1317">
        <v>28.989072799682599</v>
      </c>
      <c r="B1317">
        <v>28.886201858520501</v>
      </c>
      <c r="C1317">
        <v>27.250608444213899</v>
      </c>
      <c r="D1317">
        <v>28.711616516113299</v>
      </c>
      <c r="E1317">
        <v>29.403913497924801</v>
      </c>
      <c r="F1317">
        <v>28.112621307373001</v>
      </c>
      <c r="I1317" t="s">
        <v>16106</v>
      </c>
      <c r="J1317" t="s">
        <v>16107</v>
      </c>
      <c r="K1317" t="s">
        <v>138</v>
      </c>
      <c r="P1317" t="s">
        <v>138</v>
      </c>
      <c r="Q1317" t="s">
        <v>139</v>
      </c>
      <c r="R1317" t="s">
        <v>6773</v>
      </c>
      <c r="S1317">
        <v>1002</v>
      </c>
      <c r="Z1317" t="s">
        <v>16108</v>
      </c>
      <c r="AA1317" t="s">
        <v>16109</v>
      </c>
      <c r="AB1317">
        <v>6</v>
      </c>
      <c r="AC1317">
        <v>6</v>
      </c>
      <c r="AD1317">
        <v>6</v>
      </c>
      <c r="AE1317">
        <v>24.1</v>
      </c>
      <c r="AF1317">
        <v>24.1</v>
      </c>
      <c r="AG1317">
        <v>24.1</v>
      </c>
      <c r="AH1317">
        <v>43.215000000000003</v>
      </c>
      <c r="AI1317">
        <v>0</v>
      </c>
      <c r="AJ1317">
        <v>54.368000000000002</v>
      </c>
      <c r="AK1317">
        <v>2628800000</v>
      </c>
      <c r="AL1317">
        <v>17</v>
      </c>
      <c r="AM1317">
        <v>0.21084814775574001</v>
      </c>
      <c r="AN1317">
        <v>0.791538606996533</v>
      </c>
      <c r="AO1317">
        <v>0.36742273966471101</v>
      </c>
      <c r="AP1317">
        <v>0.54392350114941401</v>
      </c>
      <c r="AQ1317" t="s">
        <v>16110</v>
      </c>
      <c r="AR1317" t="s">
        <v>16110</v>
      </c>
      <c r="AS1317" t="s">
        <v>16111</v>
      </c>
      <c r="AT1317" t="s">
        <v>16112</v>
      </c>
      <c r="AU1317">
        <v>1401</v>
      </c>
      <c r="AV1317" t="s">
        <v>16113</v>
      </c>
      <c r="AW1317" t="s">
        <v>16114</v>
      </c>
      <c r="AX1317" t="s">
        <v>16115</v>
      </c>
      <c r="AY1317">
        <v>0.21084814775574001</v>
      </c>
      <c r="AZ1317">
        <v>0.36742273966471101</v>
      </c>
      <c r="BA1317" s="6">
        <f t="shared" si="105"/>
        <v>0.29004620565871075</v>
      </c>
      <c r="BB1317" s="4" t="str">
        <f t="shared" si="102"/>
        <v/>
      </c>
      <c r="BC1317" t="str">
        <f t="shared" si="101"/>
        <v/>
      </c>
      <c r="BD1317" t="str">
        <f t="shared" si="103"/>
        <v/>
      </c>
      <c r="BE1317" t="str">
        <f t="shared" si="104"/>
        <v/>
      </c>
      <c r="BF1317" t="s">
        <v>16112</v>
      </c>
      <c r="BG1317" t="s">
        <v>16111</v>
      </c>
    </row>
    <row r="1318" spans="1:59" x14ac:dyDescent="0.2">
      <c r="A1318">
        <v>29.998733520507798</v>
      </c>
      <c r="B1318">
        <v>29.898939132690401</v>
      </c>
      <c r="C1318">
        <v>29.946983337402301</v>
      </c>
      <c r="D1318">
        <v>30.502183914184599</v>
      </c>
      <c r="E1318">
        <v>30.158943176269499</v>
      </c>
      <c r="F1318">
        <v>30.28515625</v>
      </c>
      <c r="I1318" t="s">
        <v>26860</v>
      </c>
      <c r="J1318" t="s">
        <v>26861</v>
      </c>
      <c r="N1318" t="s">
        <v>61</v>
      </c>
      <c r="O1318" t="s">
        <v>62</v>
      </c>
      <c r="R1318" t="s">
        <v>167</v>
      </c>
      <c r="S1318">
        <v>3021</v>
      </c>
      <c r="Z1318" t="s">
        <v>26862</v>
      </c>
      <c r="AA1318" t="s">
        <v>26863</v>
      </c>
      <c r="AB1318">
        <v>14</v>
      </c>
      <c r="AC1318">
        <v>14</v>
      </c>
      <c r="AD1318">
        <v>14</v>
      </c>
      <c r="AE1318">
        <v>28.3</v>
      </c>
      <c r="AF1318">
        <v>28.3</v>
      </c>
      <c r="AG1318">
        <v>28.3</v>
      </c>
      <c r="AH1318">
        <v>74.353999999999999</v>
      </c>
      <c r="AI1318">
        <v>0</v>
      </c>
      <c r="AJ1318">
        <v>74.278000000000006</v>
      </c>
      <c r="AK1318">
        <v>7136900000</v>
      </c>
      <c r="AL1318">
        <v>51</v>
      </c>
      <c r="AM1318">
        <v>1.6120746841420599</v>
      </c>
      <c r="AN1318">
        <v>0.16846191646191599</v>
      </c>
      <c r="AO1318">
        <v>0.36720911661784</v>
      </c>
      <c r="AP1318">
        <v>3.52090441027116</v>
      </c>
      <c r="AQ1318" t="s">
        <v>26864</v>
      </c>
      <c r="AR1318" t="s">
        <v>26864</v>
      </c>
      <c r="AS1318" t="s">
        <v>26865</v>
      </c>
      <c r="AT1318" t="s">
        <v>26866</v>
      </c>
      <c r="AU1318">
        <v>2502</v>
      </c>
      <c r="AV1318" t="s">
        <v>26867</v>
      </c>
      <c r="AW1318" t="s">
        <v>26865</v>
      </c>
      <c r="AX1318" t="s">
        <v>26868</v>
      </c>
      <c r="AY1318">
        <v>1.6120746841420599</v>
      </c>
      <c r="AZ1318">
        <v>0.36720911661784</v>
      </c>
      <c r="BA1318" s="6">
        <f t="shared" si="105"/>
        <v>0.28985519980430818</v>
      </c>
      <c r="BB1318" s="4" t="str">
        <f t="shared" si="102"/>
        <v/>
      </c>
      <c r="BC1318" t="str">
        <f t="shared" si="101"/>
        <v/>
      </c>
      <c r="BD1318" t="str">
        <f t="shared" si="103"/>
        <v/>
      </c>
      <c r="BE1318" t="str">
        <f t="shared" si="104"/>
        <v/>
      </c>
      <c r="BF1318" t="s">
        <v>26866</v>
      </c>
      <c r="BG1318" t="s">
        <v>26865</v>
      </c>
    </row>
    <row r="1319" spans="1:59" x14ac:dyDescent="0.2">
      <c r="A1319">
        <v>33.600784301757798</v>
      </c>
      <c r="B1319">
        <v>33.550296783447301</v>
      </c>
      <c r="C1319">
        <v>33.325225830078097</v>
      </c>
      <c r="D1319">
        <v>33.809043884277301</v>
      </c>
      <c r="E1319">
        <v>33.883308410644503</v>
      </c>
      <c r="F1319">
        <v>33.883216857910199</v>
      </c>
      <c r="I1319" t="s">
        <v>1905</v>
      </c>
      <c r="J1319" t="s">
        <v>1906</v>
      </c>
      <c r="K1319" t="s">
        <v>1907</v>
      </c>
      <c r="L1319" t="s">
        <v>1908</v>
      </c>
      <c r="M1319" t="s">
        <v>1909</v>
      </c>
      <c r="N1319" t="s">
        <v>61</v>
      </c>
      <c r="O1319" t="s">
        <v>62</v>
      </c>
      <c r="P1319" t="s">
        <v>1910</v>
      </c>
      <c r="Q1319" t="s">
        <v>1911</v>
      </c>
      <c r="R1319" t="s">
        <v>1912</v>
      </c>
      <c r="S1319" t="s">
        <v>1913</v>
      </c>
      <c r="T1319" t="s">
        <v>1914</v>
      </c>
      <c r="U1319" t="s">
        <v>1915</v>
      </c>
      <c r="X1319" t="s">
        <v>1916</v>
      </c>
      <c r="Y1319" t="s">
        <v>1917</v>
      </c>
      <c r="Z1319" t="s">
        <v>1918</v>
      </c>
      <c r="AA1319" t="s">
        <v>1919</v>
      </c>
      <c r="AB1319">
        <v>46</v>
      </c>
      <c r="AC1319">
        <v>46</v>
      </c>
      <c r="AD1319">
        <v>46</v>
      </c>
      <c r="AE1319">
        <v>49</v>
      </c>
      <c r="AF1319">
        <v>49</v>
      </c>
      <c r="AG1319">
        <v>49</v>
      </c>
      <c r="AH1319">
        <v>123.38</v>
      </c>
      <c r="AI1319">
        <v>0</v>
      </c>
      <c r="AJ1319">
        <v>323.31</v>
      </c>
      <c r="AK1319">
        <v>83108000000</v>
      </c>
      <c r="AL1319">
        <v>352</v>
      </c>
      <c r="AM1319">
        <v>1.84675897022284</v>
      </c>
      <c r="AN1319">
        <v>0.146566037735849</v>
      </c>
      <c r="AO1319">
        <v>0.36642074584960899</v>
      </c>
      <c r="AP1319">
        <v>4.1525188910403399</v>
      </c>
      <c r="AQ1319" t="s">
        <v>1920</v>
      </c>
      <c r="AR1319" t="s">
        <v>1920</v>
      </c>
      <c r="AS1319" t="s">
        <v>1921</v>
      </c>
      <c r="AT1319" t="s">
        <v>1922</v>
      </c>
      <c r="AU1319">
        <v>205</v>
      </c>
      <c r="AV1319" t="s">
        <v>1923</v>
      </c>
      <c r="AW1319" t="s">
        <v>1921</v>
      </c>
      <c r="AX1319" t="s">
        <v>1924</v>
      </c>
      <c r="AY1319">
        <v>1.84675897022284</v>
      </c>
      <c r="AZ1319">
        <v>0.36642074584960899</v>
      </c>
      <c r="BA1319" s="6">
        <f t="shared" si="105"/>
        <v>0.28915054198345747</v>
      </c>
      <c r="BB1319" s="4" t="str">
        <f t="shared" si="102"/>
        <v/>
      </c>
      <c r="BC1319" t="str">
        <f t="shared" si="101"/>
        <v/>
      </c>
      <c r="BD1319" t="str">
        <f t="shared" si="103"/>
        <v/>
      </c>
      <c r="BE1319" t="str">
        <f t="shared" si="104"/>
        <v/>
      </c>
      <c r="BF1319" t="s">
        <v>1922</v>
      </c>
      <c r="BG1319" t="s">
        <v>1921</v>
      </c>
    </row>
    <row r="1320" spans="1:59" x14ac:dyDescent="0.2">
      <c r="A1320">
        <v>28.7210369110107</v>
      </c>
      <c r="B1320">
        <v>28.865524291992202</v>
      </c>
      <c r="C1320">
        <v>28.060749053955099</v>
      </c>
      <c r="D1320">
        <v>29.287227630615199</v>
      </c>
      <c r="E1320">
        <v>28.925102233886701</v>
      </c>
      <c r="F1320">
        <v>28.534008026123001</v>
      </c>
      <c r="I1320" t="s">
        <v>28403</v>
      </c>
      <c r="J1320" t="s">
        <v>28404</v>
      </c>
      <c r="N1320" t="s">
        <v>61</v>
      </c>
      <c r="O1320" t="s">
        <v>62</v>
      </c>
      <c r="Z1320" t="s">
        <v>28405</v>
      </c>
      <c r="AA1320" t="s">
        <v>28406</v>
      </c>
      <c r="AB1320">
        <v>10</v>
      </c>
      <c r="AC1320">
        <v>10</v>
      </c>
      <c r="AD1320">
        <v>10</v>
      </c>
      <c r="AE1320">
        <v>26.4</v>
      </c>
      <c r="AF1320">
        <v>26.4</v>
      </c>
      <c r="AG1320">
        <v>26.4</v>
      </c>
      <c r="AH1320">
        <v>61.311</v>
      </c>
      <c r="AI1320">
        <v>0</v>
      </c>
      <c r="AJ1320">
        <v>18.652000000000001</v>
      </c>
      <c r="AK1320">
        <v>2765100000</v>
      </c>
      <c r="AL1320">
        <v>29</v>
      </c>
      <c r="AM1320">
        <v>0.483174839260542</v>
      </c>
      <c r="AN1320">
        <v>0.54263738156761399</v>
      </c>
      <c r="AO1320">
        <v>0.36634254455566401</v>
      </c>
      <c r="AP1320">
        <v>1.11133460104196</v>
      </c>
      <c r="AQ1320" t="s">
        <v>28407</v>
      </c>
      <c r="AR1320" t="s">
        <v>28407</v>
      </c>
      <c r="AS1320" t="s">
        <v>28408</v>
      </c>
      <c r="AT1320" t="s">
        <v>28409</v>
      </c>
      <c r="AU1320">
        <v>2687</v>
      </c>
      <c r="AV1320" t="s">
        <v>28410</v>
      </c>
      <c r="AW1320" t="s">
        <v>28408</v>
      </c>
      <c r="AY1320">
        <v>0.483174839260542</v>
      </c>
      <c r="AZ1320">
        <v>0.36634254455566401</v>
      </c>
      <c r="BA1320" s="6">
        <f t="shared" si="105"/>
        <v>0.28908066546390621</v>
      </c>
      <c r="BB1320" s="4" t="str">
        <f t="shared" si="102"/>
        <v/>
      </c>
      <c r="BC1320" t="str">
        <f t="shared" si="101"/>
        <v/>
      </c>
      <c r="BD1320" t="str">
        <f t="shared" si="103"/>
        <v/>
      </c>
      <c r="BE1320" t="str">
        <f t="shared" si="104"/>
        <v/>
      </c>
      <c r="BF1320" t="s">
        <v>28409</v>
      </c>
      <c r="BG1320" t="s">
        <v>28408</v>
      </c>
    </row>
    <row r="1321" spans="1:59" x14ac:dyDescent="0.2">
      <c r="A1321">
        <v>31.516578674316399</v>
      </c>
      <c r="B1321">
        <v>31.5925903320313</v>
      </c>
      <c r="C1321">
        <v>30.90260887146</v>
      </c>
      <c r="D1321">
        <v>31.814823150634801</v>
      </c>
      <c r="E1321">
        <v>31.682317733764599</v>
      </c>
      <c r="F1321">
        <v>31.6130256652832</v>
      </c>
      <c r="I1321" t="s">
        <v>23112</v>
      </c>
      <c r="J1321" t="s">
        <v>23113</v>
      </c>
      <c r="K1321" t="s">
        <v>23114</v>
      </c>
      <c r="N1321" t="s">
        <v>61</v>
      </c>
      <c r="O1321" t="s">
        <v>62</v>
      </c>
      <c r="P1321" t="s">
        <v>23115</v>
      </c>
      <c r="Q1321" t="s">
        <v>23116</v>
      </c>
      <c r="R1321" t="s">
        <v>980</v>
      </c>
      <c r="S1321">
        <v>3009</v>
      </c>
      <c r="Z1321" t="s">
        <v>23117</v>
      </c>
      <c r="AA1321" t="s">
        <v>23118</v>
      </c>
      <c r="AB1321">
        <v>21</v>
      </c>
      <c r="AC1321">
        <v>21</v>
      </c>
      <c r="AD1321">
        <v>21</v>
      </c>
      <c r="AE1321">
        <v>48.8</v>
      </c>
      <c r="AF1321">
        <v>48.8</v>
      </c>
      <c r="AG1321">
        <v>48.8</v>
      </c>
      <c r="AH1321">
        <v>41.192999999999998</v>
      </c>
      <c r="AI1321">
        <v>0</v>
      </c>
      <c r="AJ1321">
        <v>182</v>
      </c>
      <c r="AK1321">
        <v>18826000000</v>
      </c>
      <c r="AL1321">
        <v>113</v>
      </c>
      <c r="AM1321">
        <v>0.74229691906659201</v>
      </c>
      <c r="AN1321">
        <v>0.37335167464114799</v>
      </c>
      <c r="AO1321">
        <v>0.36612955729166802</v>
      </c>
      <c r="AP1321">
        <v>1.6178226960745401</v>
      </c>
      <c r="AQ1321" t="s">
        <v>23119</v>
      </c>
      <c r="AR1321" t="s">
        <v>23119</v>
      </c>
      <c r="AS1321" t="s">
        <v>23120</v>
      </c>
      <c r="AT1321" t="s">
        <v>23117</v>
      </c>
      <c r="AU1321">
        <v>2073</v>
      </c>
      <c r="AV1321" t="s">
        <v>23121</v>
      </c>
      <c r="AW1321" t="s">
        <v>23120</v>
      </c>
      <c r="AY1321">
        <v>0.74229691906659201</v>
      </c>
      <c r="AZ1321">
        <v>0.36612955729166802</v>
      </c>
      <c r="BA1321" s="6">
        <f t="shared" si="105"/>
        <v>0.28889037057099176</v>
      </c>
      <c r="BB1321" s="4" t="str">
        <f t="shared" si="102"/>
        <v/>
      </c>
      <c r="BC1321" t="str">
        <f t="shared" si="101"/>
        <v/>
      </c>
      <c r="BD1321" t="str">
        <f t="shared" si="103"/>
        <v/>
      </c>
      <c r="BE1321" t="str">
        <f t="shared" si="104"/>
        <v/>
      </c>
      <c r="BF1321" t="s">
        <v>23117</v>
      </c>
      <c r="BG1321" t="s">
        <v>23120</v>
      </c>
    </row>
    <row r="1322" spans="1:59" x14ac:dyDescent="0.2">
      <c r="A1322">
        <v>31.652540206909201</v>
      </c>
      <c r="B1322">
        <v>31.834733963012699</v>
      </c>
      <c r="C1322">
        <v>31.444604873657202</v>
      </c>
      <c r="D1322">
        <v>32.114181518554702</v>
      </c>
      <c r="E1322">
        <v>32.046775817871101</v>
      </c>
      <c r="F1322">
        <v>31.868574142456101</v>
      </c>
      <c r="I1322" t="s">
        <v>3863</v>
      </c>
      <c r="J1322" t="s">
        <v>3864</v>
      </c>
      <c r="K1322" t="s">
        <v>3865</v>
      </c>
      <c r="L1322" t="s">
        <v>3185</v>
      </c>
      <c r="M1322" t="s">
        <v>3186</v>
      </c>
      <c r="N1322" t="s">
        <v>3866</v>
      </c>
      <c r="O1322" t="s">
        <v>3867</v>
      </c>
      <c r="P1322" t="s">
        <v>3323</v>
      </c>
      <c r="Q1322" t="s">
        <v>3324</v>
      </c>
      <c r="R1322" t="s">
        <v>3868</v>
      </c>
      <c r="S1322" t="s">
        <v>3869</v>
      </c>
      <c r="V1322" t="s">
        <v>3870</v>
      </c>
      <c r="W1322" t="s">
        <v>3871</v>
      </c>
      <c r="X1322" t="s">
        <v>3872</v>
      </c>
      <c r="Y1322" t="s">
        <v>3873</v>
      </c>
      <c r="Z1322" t="s">
        <v>3874</v>
      </c>
      <c r="AA1322" t="s">
        <v>3875</v>
      </c>
      <c r="AB1322">
        <v>29</v>
      </c>
      <c r="AC1322">
        <v>29</v>
      </c>
      <c r="AD1322">
        <v>23</v>
      </c>
      <c r="AE1322">
        <v>24</v>
      </c>
      <c r="AF1322">
        <v>24</v>
      </c>
      <c r="AG1322">
        <v>20.100000000000001</v>
      </c>
      <c r="AH1322">
        <v>152.22</v>
      </c>
      <c r="AI1322">
        <v>0</v>
      </c>
      <c r="AJ1322">
        <v>170.88</v>
      </c>
      <c r="AK1322">
        <v>23135000000</v>
      </c>
      <c r="AL1322">
        <v>158</v>
      </c>
      <c r="AM1322">
        <v>1.27667211905742</v>
      </c>
      <c r="AN1322">
        <v>0.19727613941018801</v>
      </c>
      <c r="AO1322">
        <v>0.36588414510091</v>
      </c>
      <c r="AP1322">
        <v>2.7218741274724199</v>
      </c>
      <c r="AQ1322" t="s">
        <v>3876</v>
      </c>
      <c r="AR1322" t="s">
        <v>3877</v>
      </c>
      <c r="AS1322" t="s">
        <v>3878</v>
      </c>
      <c r="AT1322" t="s">
        <v>3879</v>
      </c>
      <c r="AU1322">
        <v>376</v>
      </c>
      <c r="AV1322" t="s">
        <v>3880</v>
      </c>
      <c r="AW1322" t="s">
        <v>3881</v>
      </c>
      <c r="AY1322">
        <v>1.27667211905742</v>
      </c>
      <c r="AZ1322">
        <v>0.36588414510091</v>
      </c>
      <c r="BA1322" s="6">
        <f t="shared" si="105"/>
        <v>0.28867114024243001</v>
      </c>
      <c r="BB1322" s="4" t="str">
        <f t="shared" si="102"/>
        <v/>
      </c>
      <c r="BC1322" t="str">
        <f t="shared" si="101"/>
        <v/>
      </c>
      <c r="BD1322" t="str">
        <f t="shared" si="103"/>
        <v/>
      </c>
      <c r="BE1322" t="str">
        <f t="shared" si="104"/>
        <v/>
      </c>
      <c r="BF1322" t="s">
        <v>3879</v>
      </c>
      <c r="BG1322" t="s">
        <v>3878</v>
      </c>
    </row>
    <row r="1323" spans="1:59" x14ac:dyDescent="0.2">
      <c r="A1323">
        <v>30.561836242675799</v>
      </c>
      <c r="B1323">
        <v>30.377824783325199</v>
      </c>
      <c r="C1323">
        <v>29.962373733520501</v>
      </c>
      <c r="D1323">
        <v>30.779878616333001</v>
      </c>
      <c r="E1323">
        <v>30.6704216003418</v>
      </c>
      <c r="F1323">
        <v>30.549219131469702</v>
      </c>
      <c r="I1323" t="s">
        <v>1647</v>
      </c>
      <c r="J1323" t="s">
        <v>1648</v>
      </c>
      <c r="K1323" t="s">
        <v>1649</v>
      </c>
      <c r="N1323" t="s">
        <v>110</v>
      </c>
      <c r="O1323" t="s">
        <v>111</v>
      </c>
      <c r="P1323" t="s">
        <v>326</v>
      </c>
      <c r="Q1323" t="s">
        <v>327</v>
      </c>
      <c r="R1323" t="s">
        <v>1650</v>
      </c>
      <c r="S1323" t="s">
        <v>1651</v>
      </c>
      <c r="T1323" t="s">
        <v>1652</v>
      </c>
      <c r="U1323" t="s">
        <v>1653</v>
      </c>
      <c r="V1323" t="s">
        <v>1654</v>
      </c>
      <c r="W1323" t="s">
        <v>1655</v>
      </c>
      <c r="Z1323" t="s">
        <v>1656</v>
      </c>
      <c r="AA1323" t="s">
        <v>1657</v>
      </c>
      <c r="AB1323">
        <v>35</v>
      </c>
      <c r="AC1323">
        <v>34</v>
      </c>
      <c r="AD1323">
        <v>34</v>
      </c>
      <c r="AE1323">
        <v>35.4</v>
      </c>
      <c r="AF1323">
        <v>34.700000000000003</v>
      </c>
      <c r="AG1323">
        <v>34.700000000000003</v>
      </c>
      <c r="AH1323">
        <v>155.63999999999999</v>
      </c>
      <c r="AI1323">
        <v>0</v>
      </c>
      <c r="AJ1323">
        <v>123.53</v>
      </c>
      <c r="AK1323">
        <v>9150000000</v>
      </c>
      <c r="AL1323">
        <v>109</v>
      </c>
      <c r="AM1323">
        <v>0.90103043206975497</v>
      </c>
      <c r="AN1323">
        <v>0.29504175824175799</v>
      </c>
      <c r="AO1323">
        <v>0.36582819620768298</v>
      </c>
      <c r="AP1323">
        <v>1.93153008289904</v>
      </c>
      <c r="AQ1323" t="s">
        <v>1658</v>
      </c>
      <c r="AR1323" t="s">
        <v>1658</v>
      </c>
      <c r="AS1323" t="s">
        <v>1659</v>
      </c>
      <c r="AT1323" t="s">
        <v>1660</v>
      </c>
      <c r="AU1323">
        <v>186</v>
      </c>
      <c r="AV1323" t="s">
        <v>1661</v>
      </c>
      <c r="AW1323" t="s">
        <v>1659</v>
      </c>
      <c r="AX1323" t="s">
        <v>1662</v>
      </c>
      <c r="AY1323">
        <v>0.90103043206975497</v>
      </c>
      <c r="AZ1323">
        <v>0.36582819620768298</v>
      </c>
      <c r="BA1323" s="6">
        <f t="shared" si="105"/>
        <v>0.28862116549103645</v>
      </c>
      <c r="BB1323" s="4" t="str">
        <f t="shared" si="102"/>
        <v/>
      </c>
      <c r="BC1323" t="str">
        <f t="shared" si="101"/>
        <v/>
      </c>
      <c r="BD1323" t="str">
        <f t="shared" si="103"/>
        <v/>
      </c>
      <c r="BE1323" t="str">
        <f t="shared" si="104"/>
        <v/>
      </c>
      <c r="BF1323" t="s">
        <v>1660</v>
      </c>
      <c r="BG1323" t="s">
        <v>1659</v>
      </c>
    </row>
    <row r="1324" spans="1:59" x14ac:dyDescent="0.2">
      <c r="A1324">
        <v>28.852367401123001</v>
      </c>
      <c r="B1324">
        <v>29.337200164794901</v>
      </c>
      <c r="C1324">
        <v>28.976289749145501</v>
      </c>
      <c r="D1324">
        <v>29.609077453613299</v>
      </c>
      <c r="E1324">
        <v>29.3309326171875</v>
      </c>
      <c r="F1324">
        <v>29.323005676269499</v>
      </c>
      <c r="I1324" t="s">
        <v>34107</v>
      </c>
      <c r="J1324" t="s">
        <v>28841</v>
      </c>
      <c r="K1324" t="s">
        <v>34108</v>
      </c>
      <c r="P1324" t="s">
        <v>345</v>
      </c>
      <c r="Q1324" t="s">
        <v>346</v>
      </c>
      <c r="V1324" t="s">
        <v>34109</v>
      </c>
      <c r="W1324" t="s">
        <v>34110</v>
      </c>
      <c r="Z1324" t="s">
        <v>28579</v>
      </c>
      <c r="AA1324" t="s">
        <v>28580</v>
      </c>
      <c r="AB1324">
        <v>9</v>
      </c>
      <c r="AC1324">
        <v>9</v>
      </c>
      <c r="AD1324">
        <v>9</v>
      </c>
      <c r="AE1324">
        <v>22.6</v>
      </c>
      <c r="AF1324">
        <v>22.6</v>
      </c>
      <c r="AG1324">
        <v>22.6</v>
      </c>
      <c r="AH1324">
        <v>70.722999999999999</v>
      </c>
      <c r="AI1324">
        <v>0</v>
      </c>
      <c r="AJ1324">
        <v>47.753999999999998</v>
      </c>
      <c r="AK1324">
        <v>3856800000</v>
      </c>
      <c r="AL1324">
        <v>44</v>
      </c>
      <c r="AM1324">
        <v>0.99009946656519099</v>
      </c>
      <c r="AN1324">
        <v>0.26366078925272901</v>
      </c>
      <c r="AO1324">
        <v>0.365719477335613</v>
      </c>
      <c r="AP1324">
        <v>2.1115990492818</v>
      </c>
      <c r="AQ1324" t="s">
        <v>34111</v>
      </c>
      <c r="AR1324" t="s">
        <v>34111</v>
      </c>
      <c r="AS1324" t="s">
        <v>34112</v>
      </c>
      <c r="AT1324" t="s">
        <v>34113</v>
      </c>
      <c r="AU1324">
        <v>3371</v>
      </c>
      <c r="AV1324" t="s">
        <v>34114</v>
      </c>
      <c r="AW1324" t="s">
        <v>34112</v>
      </c>
      <c r="AY1324">
        <v>0.99009946656519099</v>
      </c>
      <c r="AZ1324">
        <v>0.365719477335613</v>
      </c>
      <c r="BA1324" s="6">
        <f t="shared" si="105"/>
        <v>0.28852406100460248</v>
      </c>
      <c r="BB1324" s="4" t="str">
        <f t="shared" si="102"/>
        <v/>
      </c>
      <c r="BC1324" t="str">
        <f t="shared" si="101"/>
        <v/>
      </c>
      <c r="BD1324" t="str">
        <f t="shared" si="103"/>
        <v/>
      </c>
      <c r="BE1324" t="str">
        <f t="shared" si="104"/>
        <v/>
      </c>
      <c r="BF1324" t="s">
        <v>34113</v>
      </c>
      <c r="BG1324" t="s">
        <v>34112</v>
      </c>
    </row>
    <row r="1325" spans="1:59" x14ac:dyDescent="0.2">
      <c r="A1325">
        <v>30.6381511688232</v>
      </c>
      <c r="B1325">
        <v>30.667547225952099</v>
      </c>
      <c r="C1325">
        <v>30.4693698883057</v>
      </c>
      <c r="D1325">
        <v>31.014450073242202</v>
      </c>
      <c r="E1325">
        <v>30.9282531738281</v>
      </c>
      <c r="F1325">
        <v>30.9293823242188</v>
      </c>
      <c r="I1325" t="s">
        <v>2803</v>
      </c>
      <c r="J1325" t="s">
        <v>2804</v>
      </c>
      <c r="K1325" t="s">
        <v>2805</v>
      </c>
      <c r="L1325" t="s">
        <v>2806</v>
      </c>
      <c r="M1325" t="s">
        <v>2807</v>
      </c>
      <c r="N1325" t="s">
        <v>2158</v>
      </c>
      <c r="O1325" t="s">
        <v>2159</v>
      </c>
      <c r="P1325" t="s">
        <v>2808</v>
      </c>
      <c r="Q1325" t="s">
        <v>2809</v>
      </c>
      <c r="R1325" t="s">
        <v>2810</v>
      </c>
      <c r="S1325" t="s">
        <v>2811</v>
      </c>
      <c r="T1325" t="s">
        <v>468</v>
      </c>
      <c r="U1325" t="s">
        <v>469</v>
      </c>
      <c r="Z1325" t="s">
        <v>2812</v>
      </c>
      <c r="AA1325" t="s">
        <v>2813</v>
      </c>
      <c r="AB1325">
        <v>9</v>
      </c>
      <c r="AC1325">
        <v>9</v>
      </c>
      <c r="AD1325">
        <v>9</v>
      </c>
      <c r="AE1325">
        <v>53.1</v>
      </c>
      <c r="AF1325">
        <v>53.1</v>
      </c>
      <c r="AG1325">
        <v>53.1</v>
      </c>
      <c r="AH1325">
        <v>19.207999999999998</v>
      </c>
      <c r="AI1325">
        <v>0</v>
      </c>
      <c r="AJ1325">
        <v>123.13</v>
      </c>
      <c r="AK1325">
        <v>11120000000</v>
      </c>
      <c r="AL1325">
        <v>69</v>
      </c>
      <c r="AM1325">
        <v>2.2376386318926298</v>
      </c>
      <c r="AN1325">
        <v>0.121587786259542</v>
      </c>
      <c r="AO1325">
        <v>0.36567242940267197</v>
      </c>
      <c r="AP1325">
        <v>5.3755595112334396</v>
      </c>
      <c r="AQ1325" t="s">
        <v>2814</v>
      </c>
      <c r="AR1325" t="s">
        <v>2814</v>
      </c>
      <c r="AS1325" t="s">
        <v>2815</v>
      </c>
      <c r="AT1325" t="s">
        <v>2816</v>
      </c>
      <c r="AU1325">
        <v>285</v>
      </c>
      <c r="AV1325" t="s">
        <v>2817</v>
      </c>
      <c r="AW1325" t="s">
        <v>2815</v>
      </c>
      <c r="AX1325" t="s">
        <v>2818</v>
      </c>
      <c r="AY1325">
        <v>2.2376386318926298</v>
      </c>
      <c r="AZ1325">
        <v>0.36567242940267197</v>
      </c>
      <c r="BA1325" s="6">
        <f t="shared" si="105"/>
        <v>0.28848204144854606</v>
      </c>
      <c r="BB1325" s="4" t="str">
        <f t="shared" si="102"/>
        <v/>
      </c>
      <c r="BC1325" t="str">
        <f t="shared" si="101"/>
        <v/>
      </c>
      <c r="BD1325" t="str">
        <f t="shared" si="103"/>
        <v/>
      </c>
      <c r="BE1325" t="str">
        <f t="shared" si="104"/>
        <v/>
      </c>
      <c r="BF1325" t="s">
        <v>2816</v>
      </c>
      <c r="BG1325" t="s">
        <v>2815</v>
      </c>
    </row>
    <row r="1326" spans="1:59" x14ac:dyDescent="0.2">
      <c r="A1326">
        <v>27.303562164306602</v>
      </c>
      <c r="B1326">
        <v>26.956375122070298</v>
      </c>
      <c r="C1326">
        <v>26.934383392333999</v>
      </c>
      <c r="D1326">
        <v>27.287799835205099</v>
      </c>
      <c r="E1326">
        <v>27.6555366516113</v>
      </c>
      <c r="F1326">
        <v>27.347816467285199</v>
      </c>
      <c r="I1326" t="s">
        <v>31878</v>
      </c>
      <c r="J1326" t="s">
        <v>61</v>
      </c>
      <c r="K1326" t="s">
        <v>22657</v>
      </c>
      <c r="N1326" t="s">
        <v>61</v>
      </c>
      <c r="O1326" t="s">
        <v>62</v>
      </c>
      <c r="P1326" t="s">
        <v>1487</v>
      </c>
      <c r="Q1326" t="s">
        <v>1488</v>
      </c>
      <c r="R1326" t="s">
        <v>980</v>
      </c>
      <c r="S1326">
        <v>3009</v>
      </c>
      <c r="Z1326" t="s">
        <v>31879</v>
      </c>
      <c r="AA1326" t="s">
        <v>31880</v>
      </c>
      <c r="AB1326">
        <v>6</v>
      </c>
      <c r="AC1326">
        <v>6</v>
      </c>
      <c r="AD1326">
        <v>6</v>
      </c>
      <c r="AE1326">
        <v>29.3</v>
      </c>
      <c r="AF1326">
        <v>29.3</v>
      </c>
      <c r="AG1326">
        <v>29.3</v>
      </c>
      <c r="AH1326">
        <v>29.823</v>
      </c>
      <c r="AI1326">
        <v>0</v>
      </c>
      <c r="AJ1326">
        <v>9.7449999999999992</v>
      </c>
      <c r="AK1326">
        <v>970210000</v>
      </c>
      <c r="AL1326">
        <v>10</v>
      </c>
      <c r="AM1326">
        <v>1.0399337449959101</v>
      </c>
      <c r="AN1326">
        <v>0.242687105500451</v>
      </c>
      <c r="AO1326">
        <v>0.36561075846354302</v>
      </c>
      <c r="AP1326">
        <v>2.2140399793695602</v>
      </c>
      <c r="AQ1326" t="s">
        <v>31881</v>
      </c>
      <c r="AR1326" t="s">
        <v>31881</v>
      </c>
      <c r="AS1326" t="s">
        <v>31882</v>
      </c>
      <c r="AT1326" t="s">
        <v>31879</v>
      </c>
      <c r="AU1326">
        <v>3102</v>
      </c>
      <c r="AV1326" t="s">
        <v>31883</v>
      </c>
      <c r="AW1326" t="s">
        <v>31882</v>
      </c>
      <c r="AY1326">
        <v>1.0399337449959101</v>
      </c>
      <c r="AZ1326">
        <v>0.36561075846354302</v>
      </c>
      <c r="BA1326" s="6">
        <f t="shared" si="105"/>
        <v>0.28842696383551014</v>
      </c>
      <c r="BB1326" s="4" t="str">
        <f t="shared" si="102"/>
        <v/>
      </c>
      <c r="BC1326" t="str">
        <f t="shared" si="101"/>
        <v/>
      </c>
      <c r="BD1326" t="str">
        <f t="shared" si="103"/>
        <v/>
      </c>
      <c r="BE1326" t="str">
        <f t="shared" si="104"/>
        <v/>
      </c>
      <c r="BF1326" t="s">
        <v>31879</v>
      </c>
      <c r="BG1326" t="s">
        <v>31882</v>
      </c>
    </row>
    <row r="1327" spans="1:59" x14ac:dyDescent="0.2">
      <c r="A1327">
        <v>32.964561462402301</v>
      </c>
      <c r="B1327">
        <v>32.756866455078097</v>
      </c>
      <c r="C1327">
        <v>32.679885864257798</v>
      </c>
      <c r="D1327">
        <v>33.231204986572301</v>
      </c>
      <c r="E1327">
        <v>33.092006683349602</v>
      </c>
      <c r="F1327">
        <v>33.174861907958999</v>
      </c>
      <c r="I1327" t="s">
        <v>1893</v>
      </c>
      <c r="J1327" t="s">
        <v>1894</v>
      </c>
      <c r="K1327" t="s">
        <v>1895</v>
      </c>
      <c r="N1327" t="s">
        <v>61</v>
      </c>
      <c r="O1327" t="s">
        <v>62</v>
      </c>
      <c r="P1327" t="s">
        <v>464</v>
      </c>
      <c r="Q1327" t="s">
        <v>465</v>
      </c>
      <c r="R1327" t="s">
        <v>468</v>
      </c>
      <c r="S1327">
        <v>3041</v>
      </c>
      <c r="V1327" t="s">
        <v>1896</v>
      </c>
      <c r="W1327" t="s">
        <v>1897</v>
      </c>
      <c r="Z1327" t="s">
        <v>1898</v>
      </c>
      <c r="AA1327" t="s">
        <v>1899</v>
      </c>
      <c r="AB1327">
        <v>29</v>
      </c>
      <c r="AC1327">
        <v>27</v>
      </c>
      <c r="AD1327">
        <v>27</v>
      </c>
      <c r="AE1327">
        <v>51.7</v>
      </c>
      <c r="AF1327">
        <v>51.2</v>
      </c>
      <c r="AG1327">
        <v>51.2</v>
      </c>
      <c r="AH1327">
        <v>46.436999999999998</v>
      </c>
      <c r="AI1327">
        <v>0</v>
      </c>
      <c r="AJ1327">
        <v>212.79</v>
      </c>
      <c r="AK1327">
        <v>51456000000</v>
      </c>
      <c r="AL1327">
        <v>189</v>
      </c>
      <c r="AM1327">
        <v>1.7498534409233599</v>
      </c>
      <c r="AN1327">
        <v>0.158829581993569</v>
      </c>
      <c r="AO1327">
        <v>0.36558659871419502</v>
      </c>
      <c r="AP1327">
        <v>3.8834717004740198</v>
      </c>
      <c r="AQ1327" t="s">
        <v>1900</v>
      </c>
      <c r="AR1327" t="s">
        <v>1900</v>
      </c>
      <c r="AS1327" t="s">
        <v>1901</v>
      </c>
      <c r="AT1327" t="s">
        <v>1902</v>
      </c>
      <c r="AU1327">
        <v>204</v>
      </c>
      <c r="AV1327" t="s">
        <v>1903</v>
      </c>
      <c r="AW1327" t="s">
        <v>1901</v>
      </c>
      <c r="AX1327" t="s">
        <v>1904</v>
      </c>
      <c r="AY1327">
        <v>1.7498534409233599</v>
      </c>
      <c r="AZ1327">
        <v>0.36558659871419502</v>
      </c>
      <c r="BA1327" s="6">
        <f t="shared" si="105"/>
        <v>0.28840538768048152</v>
      </c>
      <c r="BB1327" s="4" t="str">
        <f t="shared" si="102"/>
        <v/>
      </c>
      <c r="BC1327" t="str">
        <f t="shared" si="101"/>
        <v/>
      </c>
      <c r="BD1327" t="str">
        <f t="shared" si="103"/>
        <v/>
      </c>
      <c r="BE1327" t="str">
        <f t="shared" si="104"/>
        <v/>
      </c>
      <c r="BF1327" t="s">
        <v>1902</v>
      </c>
      <c r="BG1327" t="s">
        <v>1901</v>
      </c>
    </row>
    <row r="1328" spans="1:59" x14ac:dyDescent="0.2">
      <c r="A1328">
        <v>28.904605865478501</v>
      </c>
      <c r="B1328">
        <v>27.990695953369102</v>
      </c>
      <c r="C1328">
        <v>28.804643630981399</v>
      </c>
      <c r="D1328">
        <v>28.810386657714801</v>
      </c>
      <c r="E1328">
        <v>29.171787261962901</v>
      </c>
      <c r="F1328">
        <v>28.8143634796143</v>
      </c>
      <c r="I1328" t="s">
        <v>23466</v>
      </c>
      <c r="J1328" t="s">
        <v>1678</v>
      </c>
      <c r="K1328" t="s">
        <v>23467</v>
      </c>
      <c r="L1328" t="s">
        <v>1136</v>
      </c>
      <c r="M1328" t="s">
        <v>1137</v>
      </c>
      <c r="P1328" t="s">
        <v>326</v>
      </c>
      <c r="Q1328" t="s">
        <v>327</v>
      </c>
      <c r="R1328" t="s">
        <v>23454</v>
      </c>
      <c r="S1328" t="s">
        <v>23455</v>
      </c>
      <c r="T1328" t="s">
        <v>23456</v>
      </c>
      <c r="U1328" t="s">
        <v>23457</v>
      </c>
      <c r="Z1328" t="s">
        <v>1369</v>
      </c>
      <c r="AA1328" t="s">
        <v>1370</v>
      </c>
      <c r="AB1328">
        <v>6</v>
      </c>
      <c r="AC1328">
        <v>6</v>
      </c>
      <c r="AD1328">
        <v>6</v>
      </c>
      <c r="AE1328">
        <v>38.1</v>
      </c>
      <c r="AF1328">
        <v>38.1</v>
      </c>
      <c r="AG1328">
        <v>38.1</v>
      </c>
      <c r="AH1328">
        <v>13.132999999999999</v>
      </c>
      <c r="AI1328">
        <v>0</v>
      </c>
      <c r="AJ1328">
        <v>8.0855999999999995</v>
      </c>
      <c r="AK1328">
        <v>2785700000</v>
      </c>
      <c r="AL1328">
        <v>36</v>
      </c>
      <c r="AM1328">
        <v>0.51137097245493002</v>
      </c>
      <c r="AN1328">
        <v>0.51994647636039204</v>
      </c>
      <c r="AO1328">
        <v>0.365530649820965</v>
      </c>
      <c r="AP1328">
        <v>1.16694627036082</v>
      </c>
      <c r="AQ1328" t="s">
        <v>23468</v>
      </c>
      <c r="AR1328" t="s">
        <v>23468</v>
      </c>
      <c r="AS1328" t="s">
        <v>23469</v>
      </c>
      <c r="AT1328" t="s">
        <v>23470</v>
      </c>
      <c r="AU1328">
        <v>2109</v>
      </c>
      <c r="AV1328" t="s">
        <v>23471</v>
      </c>
      <c r="AW1328" t="s">
        <v>23472</v>
      </c>
      <c r="AX1328" t="s">
        <v>23473</v>
      </c>
      <c r="AY1328">
        <v>0.51137097245493002</v>
      </c>
      <c r="AZ1328">
        <v>0.365530649820965</v>
      </c>
      <c r="BA1328" s="6">
        <f t="shared" si="105"/>
        <v>0.28835542323498697</v>
      </c>
      <c r="BB1328" s="4" t="str">
        <f t="shared" si="102"/>
        <v/>
      </c>
      <c r="BC1328" t="str">
        <f t="shared" si="101"/>
        <v/>
      </c>
      <c r="BD1328" t="str">
        <f t="shared" si="103"/>
        <v/>
      </c>
      <c r="BE1328" t="str">
        <f t="shared" si="104"/>
        <v/>
      </c>
      <c r="BF1328" t="s">
        <v>23470</v>
      </c>
      <c r="BG1328" t="s">
        <v>23469</v>
      </c>
    </row>
    <row r="1329" spans="1:59" x14ac:dyDescent="0.2">
      <c r="A1329">
        <v>31.207344055175799</v>
      </c>
      <c r="B1329">
        <v>30.874670028686499</v>
      </c>
      <c r="C1329">
        <v>30.425523757934599</v>
      </c>
      <c r="D1329">
        <v>31.4248237609863</v>
      </c>
      <c r="E1329">
        <v>31.145462036132798</v>
      </c>
      <c r="F1329">
        <v>31.033281326293899</v>
      </c>
      <c r="I1329" t="s">
        <v>36094</v>
      </c>
      <c r="J1329" t="s">
        <v>61</v>
      </c>
      <c r="K1329" t="s">
        <v>36095</v>
      </c>
      <c r="N1329" t="s">
        <v>61</v>
      </c>
      <c r="O1329" t="s">
        <v>62</v>
      </c>
      <c r="P1329" t="s">
        <v>2169</v>
      </c>
      <c r="Q1329" t="s">
        <v>2170</v>
      </c>
      <c r="Z1329" t="s">
        <v>36096</v>
      </c>
      <c r="AA1329" t="s">
        <v>36097</v>
      </c>
      <c r="AB1329">
        <v>22</v>
      </c>
      <c r="AC1329">
        <v>22</v>
      </c>
      <c r="AD1329">
        <v>22</v>
      </c>
      <c r="AE1329">
        <v>29.2</v>
      </c>
      <c r="AF1329">
        <v>29.2</v>
      </c>
      <c r="AG1329">
        <v>29.2</v>
      </c>
      <c r="AH1329">
        <v>81.123000000000005</v>
      </c>
      <c r="AI1329">
        <v>0</v>
      </c>
      <c r="AJ1329">
        <v>91.403000000000006</v>
      </c>
      <c r="AK1329">
        <v>13346000000</v>
      </c>
      <c r="AL1329">
        <v>96</v>
      </c>
      <c r="AM1329">
        <v>0.64830051844430003</v>
      </c>
      <c r="AN1329">
        <v>0.42237552742616002</v>
      </c>
      <c r="AO1329">
        <v>0.36534309387206998</v>
      </c>
      <c r="AP1329">
        <v>1.43447760204757</v>
      </c>
      <c r="AQ1329" t="s">
        <v>36098</v>
      </c>
      <c r="AR1329" t="s">
        <v>36098</v>
      </c>
      <c r="AS1329" t="s">
        <v>36099</v>
      </c>
      <c r="AT1329" t="s">
        <v>36100</v>
      </c>
      <c r="AU1329">
        <v>3615</v>
      </c>
      <c r="AV1329" t="s">
        <v>36101</v>
      </c>
      <c r="AW1329" t="s">
        <v>36099</v>
      </c>
      <c r="AY1329">
        <v>0.64830051844430003</v>
      </c>
      <c r="AZ1329">
        <v>0.36534309387206998</v>
      </c>
      <c r="BA1329" s="6">
        <f t="shared" si="105"/>
        <v>0.28818794292156946</v>
      </c>
      <c r="BB1329" s="4" t="str">
        <f t="shared" si="102"/>
        <v/>
      </c>
      <c r="BC1329" t="str">
        <f t="shared" si="101"/>
        <v/>
      </c>
      <c r="BD1329" t="str">
        <f t="shared" si="103"/>
        <v/>
      </c>
      <c r="BE1329" t="str">
        <f t="shared" si="104"/>
        <v/>
      </c>
      <c r="BF1329" t="s">
        <v>36100</v>
      </c>
      <c r="BG1329" t="s">
        <v>36099</v>
      </c>
    </row>
    <row r="1330" spans="1:59" x14ac:dyDescent="0.2">
      <c r="A1330">
        <v>32.125926971435497</v>
      </c>
      <c r="B1330">
        <v>32.196773529052699</v>
      </c>
      <c r="C1330">
        <v>31.888380050659201</v>
      </c>
      <c r="D1330">
        <v>32.486637115478501</v>
      </c>
      <c r="E1330">
        <v>32.456207275390597</v>
      </c>
      <c r="F1330">
        <v>32.3641357421875</v>
      </c>
      <c r="I1330" t="s">
        <v>33678</v>
      </c>
      <c r="J1330" t="s">
        <v>33679</v>
      </c>
      <c r="K1330" t="s">
        <v>33680</v>
      </c>
      <c r="L1330" t="s">
        <v>449</v>
      </c>
      <c r="M1330" t="s">
        <v>450</v>
      </c>
      <c r="P1330" t="s">
        <v>1721</v>
      </c>
      <c r="Q1330" t="s">
        <v>1722</v>
      </c>
      <c r="R1330" t="s">
        <v>1389</v>
      </c>
      <c r="S1330">
        <v>1001</v>
      </c>
      <c r="V1330" t="s">
        <v>25490</v>
      </c>
      <c r="W1330" t="s">
        <v>25491</v>
      </c>
      <c r="Z1330" t="s">
        <v>932</v>
      </c>
      <c r="AA1330" t="s">
        <v>933</v>
      </c>
      <c r="AB1330">
        <v>21</v>
      </c>
      <c r="AC1330">
        <v>21</v>
      </c>
      <c r="AD1330">
        <v>21</v>
      </c>
      <c r="AE1330">
        <v>49</v>
      </c>
      <c r="AF1330">
        <v>49</v>
      </c>
      <c r="AG1330">
        <v>49</v>
      </c>
      <c r="AH1330">
        <v>45.475999999999999</v>
      </c>
      <c r="AI1330">
        <v>0</v>
      </c>
      <c r="AJ1330">
        <v>267.72000000000003</v>
      </c>
      <c r="AK1330">
        <v>31023000000</v>
      </c>
      <c r="AL1330">
        <v>145</v>
      </c>
      <c r="AM1330">
        <v>1.65952532086038</v>
      </c>
      <c r="AN1330">
        <v>0.16839237057220699</v>
      </c>
      <c r="AO1330">
        <v>0.36529986063639103</v>
      </c>
      <c r="AP1330">
        <v>3.6432553947050601</v>
      </c>
      <c r="AQ1330" t="s">
        <v>33681</v>
      </c>
      <c r="AR1330" t="s">
        <v>33681</v>
      </c>
      <c r="AS1330" t="s">
        <v>33682</v>
      </c>
      <c r="AT1330" t="s">
        <v>33683</v>
      </c>
      <c r="AU1330">
        <v>3318</v>
      </c>
      <c r="AV1330" t="s">
        <v>33684</v>
      </c>
      <c r="AW1330" t="s">
        <v>33682</v>
      </c>
      <c r="AY1330">
        <v>1.65952532086038</v>
      </c>
      <c r="AZ1330">
        <v>0.36529986063639103</v>
      </c>
      <c r="BA1330" s="6">
        <f t="shared" si="105"/>
        <v>0.28814934037779127</v>
      </c>
      <c r="BB1330" s="4" t="str">
        <f t="shared" si="102"/>
        <v/>
      </c>
      <c r="BC1330" t="str">
        <f t="shared" si="101"/>
        <v/>
      </c>
      <c r="BD1330" t="str">
        <f t="shared" si="103"/>
        <v/>
      </c>
      <c r="BE1330" t="str">
        <f t="shared" si="104"/>
        <v/>
      </c>
      <c r="BF1330" t="s">
        <v>33683</v>
      </c>
      <c r="BG1330" t="s">
        <v>33682</v>
      </c>
    </row>
    <row r="1331" spans="1:59" x14ac:dyDescent="0.2">
      <c r="A1331">
        <v>32.3902587890625</v>
      </c>
      <c r="B1331">
        <v>32.284080505371101</v>
      </c>
      <c r="C1331">
        <v>32.1878662109375</v>
      </c>
      <c r="D1331">
        <v>32.803340911865199</v>
      </c>
      <c r="E1331">
        <v>32.571475982666001</v>
      </c>
      <c r="F1331">
        <v>32.5832710266113</v>
      </c>
      <c r="I1331" t="s">
        <v>10122</v>
      </c>
      <c r="J1331" t="s">
        <v>12272</v>
      </c>
      <c r="K1331" t="s">
        <v>12273</v>
      </c>
      <c r="N1331" t="s">
        <v>437</v>
      </c>
      <c r="O1331" t="s">
        <v>438</v>
      </c>
      <c r="P1331" t="s">
        <v>345</v>
      </c>
      <c r="Q1331" t="s">
        <v>346</v>
      </c>
      <c r="R1331" t="s">
        <v>2446</v>
      </c>
      <c r="S1331" t="s">
        <v>2447</v>
      </c>
      <c r="T1331" t="s">
        <v>2448</v>
      </c>
      <c r="U1331" t="s">
        <v>2449</v>
      </c>
      <c r="Z1331" t="s">
        <v>12274</v>
      </c>
      <c r="AA1331" t="s">
        <v>12275</v>
      </c>
      <c r="AB1331">
        <v>41</v>
      </c>
      <c r="AC1331">
        <v>41</v>
      </c>
      <c r="AD1331">
        <v>41</v>
      </c>
      <c r="AE1331">
        <v>38.299999999999997</v>
      </c>
      <c r="AF1331">
        <v>38.299999999999997</v>
      </c>
      <c r="AG1331">
        <v>38.299999999999997</v>
      </c>
      <c r="AH1331">
        <v>133.9</v>
      </c>
      <c r="AI1331">
        <v>0</v>
      </c>
      <c r="AJ1331">
        <v>323.31</v>
      </c>
      <c r="AK1331">
        <v>36064000000</v>
      </c>
      <c r="AL1331">
        <v>246</v>
      </c>
      <c r="AM1331">
        <v>1.7297043446995699</v>
      </c>
      <c r="AN1331">
        <v>0.15990214067278299</v>
      </c>
      <c r="AO1331">
        <v>0.36529413859049997</v>
      </c>
      <c r="AP1331">
        <v>3.8290309083152998</v>
      </c>
      <c r="AQ1331" t="s">
        <v>12276</v>
      </c>
      <c r="AR1331" t="s">
        <v>12276</v>
      </c>
      <c r="AS1331" t="s">
        <v>12277</v>
      </c>
      <c r="AT1331" t="s">
        <v>12278</v>
      </c>
      <c r="AU1331">
        <v>1060</v>
      </c>
      <c r="AV1331" t="s">
        <v>12279</v>
      </c>
      <c r="AW1331" t="s">
        <v>12277</v>
      </c>
      <c r="AY1331">
        <v>1.7297043446995699</v>
      </c>
      <c r="AZ1331">
        <v>0.36529413859049997</v>
      </c>
      <c r="BA1331" s="6">
        <f t="shared" si="105"/>
        <v>0.2881442313042768</v>
      </c>
      <c r="BB1331" s="4" t="str">
        <f t="shared" si="102"/>
        <v/>
      </c>
      <c r="BC1331" t="str">
        <f t="shared" si="101"/>
        <v/>
      </c>
      <c r="BD1331" t="str">
        <f t="shared" si="103"/>
        <v/>
      </c>
      <c r="BE1331" t="str">
        <f t="shared" si="104"/>
        <v/>
      </c>
      <c r="BF1331" t="s">
        <v>12278</v>
      </c>
      <c r="BG1331" t="s">
        <v>12277</v>
      </c>
    </row>
    <row r="1332" spans="1:59" x14ac:dyDescent="0.2">
      <c r="A1332">
        <v>31.1354675292969</v>
      </c>
      <c r="B1332">
        <v>31.195072174072301</v>
      </c>
      <c r="C1332">
        <v>30.511167526245099</v>
      </c>
      <c r="D1332">
        <v>31.4235725402832</v>
      </c>
      <c r="E1332">
        <v>31.345777511596701</v>
      </c>
      <c r="F1332">
        <v>31.167821884155298</v>
      </c>
      <c r="I1332" t="s">
        <v>21218</v>
      </c>
      <c r="J1332" t="s">
        <v>21219</v>
      </c>
      <c r="N1332" t="s">
        <v>61</v>
      </c>
      <c r="O1332" t="s">
        <v>62</v>
      </c>
      <c r="R1332" t="s">
        <v>980</v>
      </c>
      <c r="S1332">
        <v>3009</v>
      </c>
      <c r="Z1332" t="s">
        <v>21220</v>
      </c>
      <c r="AA1332" t="s">
        <v>21221</v>
      </c>
      <c r="AB1332">
        <v>31</v>
      </c>
      <c r="AC1332">
        <v>31</v>
      </c>
      <c r="AD1332">
        <v>31</v>
      </c>
      <c r="AE1332">
        <v>43.3</v>
      </c>
      <c r="AF1332">
        <v>43.3</v>
      </c>
      <c r="AG1332">
        <v>43.3</v>
      </c>
      <c r="AH1332">
        <v>100.89</v>
      </c>
      <c r="AI1332">
        <v>0</v>
      </c>
      <c r="AJ1332">
        <v>170.69</v>
      </c>
      <c r="AK1332">
        <v>14369000000</v>
      </c>
      <c r="AL1332">
        <v>117</v>
      </c>
      <c r="AM1332">
        <v>0.72179698737031495</v>
      </c>
      <c r="AN1332">
        <v>0.38192009264620702</v>
      </c>
      <c r="AO1332">
        <v>0.365154902140297</v>
      </c>
      <c r="AP1332">
        <v>1.5777544304948099</v>
      </c>
      <c r="AQ1332" t="s">
        <v>21222</v>
      </c>
      <c r="AR1332" t="s">
        <v>21222</v>
      </c>
      <c r="AS1332" t="s">
        <v>21223</v>
      </c>
      <c r="AT1332" t="s">
        <v>21224</v>
      </c>
      <c r="AU1332">
        <v>1885</v>
      </c>
      <c r="AV1332" t="s">
        <v>21225</v>
      </c>
      <c r="AW1332" t="s">
        <v>21223</v>
      </c>
      <c r="AY1332">
        <v>0.72179698737031495</v>
      </c>
      <c r="AZ1332">
        <v>0.365154902140297</v>
      </c>
      <c r="BA1332" s="6">
        <f t="shared" si="105"/>
        <v>0.28801991676077576</v>
      </c>
      <c r="BB1332" s="4" t="str">
        <f t="shared" si="102"/>
        <v/>
      </c>
      <c r="BC1332" t="str">
        <f t="shared" si="101"/>
        <v/>
      </c>
      <c r="BD1332" t="str">
        <f t="shared" si="103"/>
        <v/>
      </c>
      <c r="BE1332" t="str">
        <f t="shared" si="104"/>
        <v/>
      </c>
      <c r="BF1332" t="s">
        <v>21224</v>
      </c>
      <c r="BG1332" t="s">
        <v>21223</v>
      </c>
    </row>
    <row r="1333" spans="1:59" x14ac:dyDescent="0.2">
      <c r="A1333">
        <v>29.998062133789102</v>
      </c>
      <c r="B1333">
        <v>29.915132522583001</v>
      </c>
      <c r="C1333">
        <v>29.5863647460938</v>
      </c>
      <c r="D1333">
        <v>30.3896675109863</v>
      </c>
      <c r="E1333">
        <v>30.2960319519043</v>
      </c>
      <c r="F1333">
        <v>29.908990859985401</v>
      </c>
      <c r="I1333" t="s">
        <v>20157</v>
      </c>
      <c r="J1333" t="s">
        <v>20158</v>
      </c>
      <c r="K1333" t="s">
        <v>20159</v>
      </c>
      <c r="N1333" t="s">
        <v>61</v>
      </c>
      <c r="O1333" t="s">
        <v>62</v>
      </c>
      <c r="P1333" t="s">
        <v>5602</v>
      </c>
      <c r="Q1333" t="s">
        <v>5603</v>
      </c>
      <c r="R1333" t="s">
        <v>266</v>
      </c>
      <c r="S1333" t="s">
        <v>267</v>
      </c>
      <c r="T1333" t="s">
        <v>268</v>
      </c>
      <c r="U1333" t="s">
        <v>269</v>
      </c>
      <c r="Z1333" t="s">
        <v>20160</v>
      </c>
      <c r="AA1333" t="s">
        <v>20161</v>
      </c>
      <c r="AB1333">
        <v>9</v>
      </c>
      <c r="AC1333">
        <v>9</v>
      </c>
      <c r="AD1333">
        <v>9</v>
      </c>
      <c r="AE1333">
        <v>24.4</v>
      </c>
      <c r="AF1333">
        <v>24.4</v>
      </c>
      <c r="AG1333">
        <v>24.4</v>
      </c>
      <c r="AH1333">
        <v>48.948</v>
      </c>
      <c r="AI1333">
        <v>0</v>
      </c>
      <c r="AJ1333">
        <v>26.35</v>
      </c>
      <c r="AK1333">
        <v>6623800000</v>
      </c>
      <c r="AL1333">
        <v>35</v>
      </c>
      <c r="AM1333">
        <v>0.87842458418601299</v>
      </c>
      <c r="AN1333">
        <v>0.30739541547277899</v>
      </c>
      <c r="AO1333">
        <v>0.36504364013671903</v>
      </c>
      <c r="AP1333">
        <v>1.88636492177952</v>
      </c>
      <c r="AQ1333" t="s">
        <v>20162</v>
      </c>
      <c r="AR1333" t="s">
        <v>20162</v>
      </c>
      <c r="AS1333" t="s">
        <v>20163</v>
      </c>
      <c r="AT1333" t="s">
        <v>20164</v>
      </c>
      <c r="AU1333">
        <v>1782</v>
      </c>
      <c r="AV1333" t="s">
        <v>20165</v>
      </c>
      <c r="AW1333" t="s">
        <v>20163</v>
      </c>
      <c r="AY1333">
        <v>0.87842458418601299</v>
      </c>
      <c r="AZ1333">
        <v>0.36504364013671903</v>
      </c>
      <c r="BA1333" s="6">
        <f t="shared" si="105"/>
        <v>0.2879205872790378</v>
      </c>
      <c r="BB1333" s="4" t="str">
        <f t="shared" si="102"/>
        <v/>
      </c>
      <c r="BC1333" t="str">
        <f t="shared" si="101"/>
        <v/>
      </c>
      <c r="BD1333" t="str">
        <f t="shared" si="103"/>
        <v/>
      </c>
      <c r="BE1333" t="str">
        <f t="shared" si="104"/>
        <v/>
      </c>
      <c r="BF1333" t="s">
        <v>20164</v>
      </c>
      <c r="BG1333" t="s">
        <v>20163</v>
      </c>
    </row>
    <row r="1334" spans="1:59" x14ac:dyDescent="0.2">
      <c r="A1334">
        <v>26.863487243652301</v>
      </c>
      <c r="B1334">
        <v>27.047807693481399</v>
      </c>
      <c r="C1334">
        <v>26.607666015625</v>
      </c>
      <c r="D1334">
        <v>27.049160003662099</v>
      </c>
      <c r="E1334">
        <v>27.249885559081999</v>
      </c>
      <c r="F1334">
        <v>27.314409255981399</v>
      </c>
      <c r="J1334" t="s">
        <v>25578</v>
      </c>
      <c r="R1334" t="s">
        <v>577</v>
      </c>
      <c r="S1334">
        <v>99992</v>
      </c>
      <c r="Z1334" t="s">
        <v>27931</v>
      </c>
      <c r="AA1334" t="s">
        <v>27932</v>
      </c>
      <c r="AB1334">
        <v>4</v>
      </c>
      <c r="AC1334">
        <v>4</v>
      </c>
      <c r="AD1334">
        <v>4</v>
      </c>
      <c r="AE1334">
        <v>22.9</v>
      </c>
      <c r="AF1334">
        <v>22.9</v>
      </c>
      <c r="AG1334">
        <v>22.9</v>
      </c>
      <c r="AH1334">
        <v>27.225000000000001</v>
      </c>
      <c r="AI1334">
        <v>0</v>
      </c>
      <c r="AJ1334">
        <v>5.1874000000000002</v>
      </c>
      <c r="AK1334">
        <v>828470000</v>
      </c>
      <c r="AL1334">
        <v>10</v>
      </c>
      <c r="AM1334">
        <v>1.1396787206585699</v>
      </c>
      <c r="AN1334">
        <v>0.22007547169811301</v>
      </c>
      <c r="AO1334">
        <v>0.364831288655598</v>
      </c>
      <c r="AP1334">
        <v>2.42338543695756</v>
      </c>
      <c r="AQ1334" t="s">
        <v>27933</v>
      </c>
      <c r="AR1334" t="s">
        <v>27934</v>
      </c>
      <c r="AS1334" t="s">
        <v>27935</v>
      </c>
      <c r="AT1334" t="s">
        <v>27936</v>
      </c>
      <c r="AU1334">
        <v>2628</v>
      </c>
      <c r="AV1334" t="s">
        <v>27937</v>
      </c>
      <c r="AW1334" t="s">
        <v>27938</v>
      </c>
      <c r="AY1334">
        <v>1.1396787206585699</v>
      </c>
      <c r="AZ1334">
        <v>0.364831288655598</v>
      </c>
      <c r="BA1334" s="6">
        <f t="shared" si="105"/>
        <v>0.28773103112907816</v>
      </c>
      <c r="BB1334" s="4" t="str">
        <f t="shared" si="102"/>
        <v/>
      </c>
      <c r="BC1334" t="str">
        <f t="shared" si="101"/>
        <v/>
      </c>
      <c r="BD1334" t="str">
        <f t="shared" si="103"/>
        <v/>
      </c>
      <c r="BE1334" t="str">
        <f t="shared" si="104"/>
        <v/>
      </c>
      <c r="BF1334" t="s">
        <v>27936</v>
      </c>
      <c r="BG1334" t="s">
        <v>27935</v>
      </c>
    </row>
    <row r="1335" spans="1:59" x14ac:dyDescent="0.2">
      <c r="A1335">
        <v>29.933540344238299</v>
      </c>
      <c r="B1335">
        <v>29.608812332153299</v>
      </c>
      <c r="C1335">
        <v>29.3097114562988</v>
      </c>
      <c r="D1335">
        <v>30.030126571655298</v>
      </c>
      <c r="E1335">
        <v>29.9795112609863</v>
      </c>
      <c r="F1335">
        <v>29.9364910125732</v>
      </c>
      <c r="I1335" t="s">
        <v>3281</v>
      </c>
      <c r="J1335" t="s">
        <v>3282</v>
      </c>
      <c r="K1335" t="s">
        <v>3307</v>
      </c>
      <c r="P1335" t="s">
        <v>126</v>
      </c>
      <c r="Q1335" t="s">
        <v>127</v>
      </c>
      <c r="R1335" t="s">
        <v>3308</v>
      </c>
      <c r="S1335" t="s">
        <v>3309</v>
      </c>
      <c r="T1335" t="s">
        <v>930</v>
      </c>
      <c r="U1335" t="s">
        <v>931</v>
      </c>
      <c r="V1335" t="s">
        <v>3310</v>
      </c>
      <c r="W1335" t="s">
        <v>3311</v>
      </c>
      <c r="Z1335" t="s">
        <v>3312</v>
      </c>
      <c r="AA1335" t="s">
        <v>3313</v>
      </c>
      <c r="AB1335">
        <v>15</v>
      </c>
      <c r="AC1335">
        <v>15</v>
      </c>
      <c r="AD1335">
        <v>15</v>
      </c>
      <c r="AE1335">
        <v>36</v>
      </c>
      <c r="AF1335">
        <v>36</v>
      </c>
      <c r="AG1335">
        <v>36</v>
      </c>
      <c r="AH1335">
        <v>50.377000000000002</v>
      </c>
      <c r="AI1335">
        <v>0</v>
      </c>
      <c r="AJ1335">
        <v>68.986999999999995</v>
      </c>
      <c r="AK1335">
        <v>5692200000</v>
      </c>
      <c r="AL1335">
        <v>57</v>
      </c>
      <c r="AM1335">
        <v>0.93613190498242205</v>
      </c>
      <c r="AN1335">
        <v>0.28536866718628201</v>
      </c>
      <c r="AO1335">
        <v>0.36468823750814</v>
      </c>
      <c r="AP1335">
        <v>2.0020691282985599</v>
      </c>
      <c r="AQ1335" t="s">
        <v>3314</v>
      </c>
      <c r="AR1335" t="s">
        <v>3315</v>
      </c>
      <c r="AS1335" t="s">
        <v>3316</v>
      </c>
      <c r="AT1335" t="s">
        <v>3317</v>
      </c>
      <c r="AU1335">
        <v>329</v>
      </c>
      <c r="AV1335" t="s">
        <v>3318</v>
      </c>
      <c r="AW1335" t="s">
        <v>3319</v>
      </c>
      <c r="AY1335">
        <v>0.93613190498242205</v>
      </c>
      <c r="AZ1335">
        <v>0.36468823750814</v>
      </c>
      <c r="BA1335" s="6">
        <f t="shared" si="105"/>
        <v>0.28760335184557428</v>
      </c>
      <c r="BB1335" s="4" t="str">
        <f t="shared" si="102"/>
        <v/>
      </c>
      <c r="BC1335" t="str">
        <f t="shared" si="101"/>
        <v/>
      </c>
      <c r="BD1335" t="str">
        <f t="shared" si="103"/>
        <v/>
      </c>
      <c r="BE1335" t="str">
        <f t="shared" si="104"/>
        <v/>
      </c>
      <c r="BF1335" t="s">
        <v>3317</v>
      </c>
      <c r="BG1335" t="s">
        <v>3316</v>
      </c>
    </row>
    <row r="1336" spans="1:59" x14ac:dyDescent="0.2">
      <c r="A1336">
        <v>33.972457885742202</v>
      </c>
      <c r="B1336">
        <v>33.966194152832003</v>
      </c>
      <c r="C1336">
        <v>33.391769409179702</v>
      </c>
      <c r="D1336">
        <v>34.314056396484403</v>
      </c>
      <c r="E1336">
        <v>34.1777153015137</v>
      </c>
      <c r="F1336">
        <v>33.932361602783203</v>
      </c>
      <c r="I1336" t="s">
        <v>5013</v>
      </c>
      <c r="J1336" t="s">
        <v>5014</v>
      </c>
      <c r="K1336" t="s">
        <v>5015</v>
      </c>
      <c r="N1336" t="s">
        <v>61</v>
      </c>
      <c r="O1336" t="s">
        <v>62</v>
      </c>
      <c r="P1336" t="s">
        <v>3432</v>
      </c>
      <c r="Q1336" t="s">
        <v>3433</v>
      </c>
      <c r="R1336" t="s">
        <v>980</v>
      </c>
      <c r="S1336">
        <v>3009</v>
      </c>
      <c r="Z1336" t="s">
        <v>5016</v>
      </c>
      <c r="AA1336" t="s">
        <v>5017</v>
      </c>
      <c r="AB1336">
        <v>40</v>
      </c>
      <c r="AC1336">
        <v>40</v>
      </c>
      <c r="AD1336">
        <v>40</v>
      </c>
      <c r="AE1336">
        <v>60.8</v>
      </c>
      <c r="AF1336">
        <v>60.8</v>
      </c>
      <c r="AG1336">
        <v>60.8</v>
      </c>
      <c r="AH1336">
        <v>54.972000000000001</v>
      </c>
      <c r="AI1336">
        <v>0</v>
      </c>
      <c r="AJ1336">
        <v>323.31</v>
      </c>
      <c r="AK1336">
        <v>102090000000</v>
      </c>
      <c r="AL1336">
        <v>317</v>
      </c>
      <c r="AM1336">
        <v>0.75260535841584097</v>
      </c>
      <c r="AN1336">
        <v>0.36814571948998198</v>
      </c>
      <c r="AO1336">
        <v>0.36457061767578097</v>
      </c>
      <c r="AP1336">
        <v>1.63799779409621</v>
      </c>
      <c r="AQ1336" t="s">
        <v>5018</v>
      </c>
      <c r="AR1336" t="s">
        <v>5018</v>
      </c>
      <c r="AS1336" t="s">
        <v>5019</v>
      </c>
      <c r="AT1336" t="s">
        <v>5020</v>
      </c>
      <c r="AU1336">
        <v>480</v>
      </c>
      <c r="AV1336" t="s">
        <v>5021</v>
      </c>
      <c r="AW1336" t="s">
        <v>5019</v>
      </c>
      <c r="AY1336">
        <v>0.75260535841584097</v>
      </c>
      <c r="AZ1336">
        <v>0.36457061767578097</v>
      </c>
      <c r="BA1336" s="6">
        <f t="shared" si="105"/>
        <v>0.28749838058507771</v>
      </c>
      <c r="BB1336" s="4" t="str">
        <f t="shared" si="102"/>
        <v/>
      </c>
      <c r="BC1336" t="str">
        <f t="shared" si="101"/>
        <v/>
      </c>
      <c r="BD1336" t="str">
        <f t="shared" si="103"/>
        <v/>
      </c>
      <c r="BE1336" t="str">
        <f t="shared" si="104"/>
        <v/>
      </c>
      <c r="BF1336" t="s">
        <v>5020</v>
      </c>
      <c r="BG1336" t="s">
        <v>5019</v>
      </c>
    </row>
    <row r="1337" spans="1:59" x14ac:dyDescent="0.2">
      <c r="A1337">
        <v>24.588636398315401</v>
      </c>
      <c r="B1337">
        <v>25.271347045898398</v>
      </c>
      <c r="C1337">
        <v>24.204563140869102</v>
      </c>
      <c r="D1337">
        <v>24.0689086914063</v>
      </c>
      <c r="E1337">
        <v>24.7314338684082</v>
      </c>
      <c r="F1337">
        <v>26.3577671051025</v>
      </c>
      <c r="I1337" t="s">
        <v>9997</v>
      </c>
      <c r="J1337" t="s">
        <v>17894</v>
      </c>
      <c r="K1337" t="s">
        <v>17895</v>
      </c>
      <c r="L1337" t="s">
        <v>1018</v>
      </c>
      <c r="M1337" t="s">
        <v>1019</v>
      </c>
      <c r="N1337" t="s">
        <v>6985</v>
      </c>
      <c r="O1337" t="s">
        <v>6986</v>
      </c>
      <c r="P1337" t="s">
        <v>326</v>
      </c>
      <c r="Q1337" t="s">
        <v>327</v>
      </c>
      <c r="R1337" t="s">
        <v>6987</v>
      </c>
      <c r="S1337" t="s">
        <v>6988</v>
      </c>
      <c r="T1337" t="s">
        <v>6987</v>
      </c>
      <c r="U1337" t="s">
        <v>6989</v>
      </c>
      <c r="V1337" t="s">
        <v>7667</v>
      </c>
      <c r="W1337" t="s">
        <v>7668</v>
      </c>
      <c r="Z1337" t="s">
        <v>17896</v>
      </c>
      <c r="AA1337" t="s">
        <v>17897</v>
      </c>
      <c r="AB1337">
        <v>2</v>
      </c>
      <c r="AC1337">
        <v>2</v>
      </c>
      <c r="AD1337">
        <v>2</v>
      </c>
      <c r="AE1337">
        <v>33.9</v>
      </c>
      <c r="AF1337">
        <v>33.9</v>
      </c>
      <c r="AG1337">
        <v>33.9</v>
      </c>
      <c r="AH1337">
        <v>6.6767000000000003</v>
      </c>
      <c r="AI1337">
        <v>1.7539000000000001E-3</v>
      </c>
      <c r="AJ1337">
        <v>2.5083000000000002</v>
      </c>
      <c r="AK1337">
        <v>216510000</v>
      </c>
      <c r="AL1337">
        <v>3</v>
      </c>
      <c r="AM1337">
        <v>0.18603205633075801</v>
      </c>
      <c r="AN1337">
        <v>0.81974201474201502</v>
      </c>
      <c r="AO1337">
        <v>0.36452102661132801</v>
      </c>
      <c r="AP1337">
        <v>0.48724692568399403</v>
      </c>
      <c r="AQ1337" t="s">
        <v>17898</v>
      </c>
      <c r="AR1337" t="s">
        <v>17898</v>
      </c>
      <c r="AS1337" t="s">
        <v>17899</v>
      </c>
      <c r="AT1337" t="s">
        <v>17900</v>
      </c>
      <c r="AU1337">
        <v>1568</v>
      </c>
      <c r="AV1337" t="s">
        <v>17901</v>
      </c>
      <c r="AW1337" t="s">
        <v>17899</v>
      </c>
      <c r="AY1337">
        <v>0.18603205633075801</v>
      </c>
      <c r="AZ1337">
        <v>0.36452102661132801</v>
      </c>
      <c r="BA1337" s="6">
        <f t="shared" si="105"/>
        <v>0.28745412499673928</v>
      </c>
      <c r="BB1337" s="4" t="str">
        <f t="shared" si="102"/>
        <v/>
      </c>
      <c r="BC1337" t="str">
        <f t="shared" si="101"/>
        <v/>
      </c>
      <c r="BD1337" t="str">
        <f t="shared" si="103"/>
        <v/>
      </c>
      <c r="BE1337" t="str">
        <f t="shared" si="104"/>
        <v/>
      </c>
      <c r="BF1337" t="s">
        <v>17900</v>
      </c>
      <c r="BG1337" t="s">
        <v>17899</v>
      </c>
    </row>
    <row r="1338" spans="1:59" x14ac:dyDescent="0.2">
      <c r="A1338">
        <v>26.726634979248001</v>
      </c>
      <c r="B1338">
        <v>26.6968383789063</v>
      </c>
      <c r="C1338">
        <v>26.607242584228501</v>
      </c>
      <c r="D1338">
        <v>27.327144622802699</v>
      </c>
      <c r="E1338">
        <v>27.096776962280298</v>
      </c>
      <c r="F1338">
        <v>26.699884414672901</v>
      </c>
      <c r="I1338" t="s">
        <v>13698</v>
      </c>
      <c r="J1338" t="s">
        <v>13699</v>
      </c>
      <c r="L1338" t="s">
        <v>4871</v>
      </c>
      <c r="M1338" t="s">
        <v>4872</v>
      </c>
      <c r="R1338" t="s">
        <v>11881</v>
      </c>
      <c r="S1338" t="s">
        <v>11882</v>
      </c>
      <c r="Z1338" t="s">
        <v>13700</v>
      </c>
      <c r="AA1338" t="s">
        <v>13701</v>
      </c>
      <c r="AB1338">
        <v>3</v>
      </c>
      <c r="AC1338">
        <v>3</v>
      </c>
      <c r="AD1338">
        <v>3</v>
      </c>
      <c r="AE1338">
        <v>17.600000000000001</v>
      </c>
      <c r="AF1338">
        <v>17.600000000000001</v>
      </c>
      <c r="AG1338">
        <v>17.600000000000001</v>
      </c>
      <c r="AH1338">
        <v>23.015000000000001</v>
      </c>
      <c r="AI1338">
        <v>0</v>
      </c>
      <c r="AJ1338">
        <v>10.52</v>
      </c>
      <c r="AK1338">
        <v>742980000</v>
      </c>
      <c r="AL1338">
        <v>8</v>
      </c>
      <c r="AM1338">
        <v>0.911202292363539</v>
      </c>
      <c r="AN1338">
        <v>0.292220730797912</v>
      </c>
      <c r="AO1338">
        <v>0.36436335245767998</v>
      </c>
      <c r="AP1338">
        <v>1.9519183512326901</v>
      </c>
      <c r="AQ1338" t="s">
        <v>13702</v>
      </c>
      <c r="AR1338" t="s">
        <v>13702</v>
      </c>
      <c r="AS1338" t="s">
        <v>13703</v>
      </c>
      <c r="AT1338" t="s">
        <v>13704</v>
      </c>
      <c r="AU1338">
        <v>1185</v>
      </c>
      <c r="AV1338" t="s">
        <v>13705</v>
      </c>
      <c r="AW1338" t="s">
        <v>13706</v>
      </c>
      <c r="AX1338" t="s">
        <v>11818</v>
      </c>
      <c r="AY1338">
        <v>0.911202292363539</v>
      </c>
      <c r="AZ1338">
        <v>0.36436335245767998</v>
      </c>
      <c r="BA1338" s="6">
        <f t="shared" si="105"/>
        <v>0.28731342502814572</v>
      </c>
      <c r="BB1338" s="4" t="str">
        <f t="shared" si="102"/>
        <v/>
      </c>
      <c r="BC1338" t="str">
        <f t="shared" si="101"/>
        <v/>
      </c>
      <c r="BD1338" t="str">
        <f t="shared" si="103"/>
        <v/>
      </c>
      <c r="BE1338" t="str">
        <f t="shared" si="104"/>
        <v/>
      </c>
      <c r="BF1338" t="s">
        <v>13704</v>
      </c>
      <c r="BG1338" t="s">
        <v>13703</v>
      </c>
    </row>
    <row r="1339" spans="1:59" x14ac:dyDescent="0.2">
      <c r="A1339" t="s">
        <v>88</v>
      </c>
      <c r="B1339">
        <v>24.976312637329102</v>
      </c>
      <c r="C1339">
        <v>25.0559387207031</v>
      </c>
      <c r="D1339">
        <v>25.448560714721701</v>
      </c>
      <c r="E1339">
        <v>25.403600692748999</v>
      </c>
      <c r="F1339">
        <v>25.289190292358398</v>
      </c>
      <c r="I1339" t="s">
        <v>41827</v>
      </c>
      <c r="J1339" t="s">
        <v>41828</v>
      </c>
      <c r="K1339" t="s">
        <v>310</v>
      </c>
      <c r="P1339" t="s">
        <v>310</v>
      </c>
      <c r="Q1339" t="s">
        <v>313</v>
      </c>
      <c r="R1339" t="s">
        <v>2241</v>
      </c>
      <c r="S1339" t="s">
        <v>2242</v>
      </c>
      <c r="T1339" t="s">
        <v>2243</v>
      </c>
      <c r="U1339" t="s">
        <v>2244</v>
      </c>
      <c r="V1339" t="s">
        <v>41829</v>
      </c>
      <c r="W1339" t="s">
        <v>41830</v>
      </c>
      <c r="Z1339" t="s">
        <v>32369</v>
      </c>
      <c r="AA1339" t="s">
        <v>32370</v>
      </c>
      <c r="AB1339">
        <v>1</v>
      </c>
      <c r="AC1339">
        <v>1</v>
      </c>
      <c r="AD1339">
        <v>1</v>
      </c>
      <c r="AE1339">
        <v>5.6</v>
      </c>
      <c r="AF1339">
        <v>5.6</v>
      </c>
      <c r="AG1339">
        <v>5.6</v>
      </c>
      <c r="AH1339">
        <v>39.834000000000003</v>
      </c>
      <c r="AI1339">
        <v>5.2466000000000004E-4</v>
      </c>
      <c r="AJ1339">
        <v>3.1930000000000001</v>
      </c>
      <c r="AK1339">
        <v>199070000</v>
      </c>
      <c r="AL1339">
        <v>4</v>
      </c>
      <c r="AM1339">
        <v>1.8944409789129699</v>
      </c>
      <c r="AN1339">
        <v>0.14983606557376999</v>
      </c>
      <c r="AO1339">
        <v>0.364324887593586</v>
      </c>
      <c r="AP1339">
        <v>5.3533607404039101</v>
      </c>
      <c r="AQ1339" t="s">
        <v>41831</v>
      </c>
      <c r="AR1339" t="s">
        <v>41831</v>
      </c>
      <c r="AS1339" t="s">
        <v>41832</v>
      </c>
      <c r="AT1339" t="s">
        <v>41833</v>
      </c>
      <c r="AU1339">
        <v>4311</v>
      </c>
      <c r="AV1339" t="s">
        <v>41834</v>
      </c>
      <c r="AW1339" t="s">
        <v>41832</v>
      </c>
      <c r="AY1339">
        <v>1.8944409789129699</v>
      </c>
      <c r="AZ1339">
        <v>0.364324887593586</v>
      </c>
      <c r="BA1339" s="6">
        <f t="shared" si="105"/>
        <v>0.2872791033770381</v>
      </c>
      <c r="BB1339" s="4" t="str">
        <f t="shared" si="102"/>
        <v/>
      </c>
      <c r="BC1339" t="str">
        <f t="shared" si="101"/>
        <v/>
      </c>
      <c r="BD1339" t="str">
        <f t="shared" si="103"/>
        <v/>
      </c>
      <c r="BE1339" t="str">
        <f t="shared" si="104"/>
        <v/>
      </c>
      <c r="BF1339" t="s">
        <v>41833</v>
      </c>
      <c r="BG1339" t="s">
        <v>41832</v>
      </c>
    </row>
    <row r="1340" spans="1:59" x14ac:dyDescent="0.2">
      <c r="A1340">
        <v>34.542995452880902</v>
      </c>
      <c r="B1340">
        <v>34.482734680175803</v>
      </c>
      <c r="C1340">
        <v>34.199962615966797</v>
      </c>
      <c r="D1340">
        <v>34.943450927734403</v>
      </c>
      <c r="E1340">
        <v>34.800872802734403</v>
      </c>
      <c r="F1340">
        <v>34.572605133056598</v>
      </c>
      <c r="I1340" t="s">
        <v>35249</v>
      </c>
      <c r="J1340" t="s">
        <v>35250</v>
      </c>
      <c r="K1340" t="s">
        <v>35251</v>
      </c>
      <c r="N1340" t="s">
        <v>61</v>
      </c>
      <c r="O1340" t="s">
        <v>62</v>
      </c>
      <c r="P1340" t="s">
        <v>1487</v>
      </c>
      <c r="Q1340" t="s">
        <v>1488</v>
      </c>
      <c r="R1340" t="s">
        <v>1184</v>
      </c>
      <c r="S1340" t="s">
        <v>1185</v>
      </c>
      <c r="T1340" t="s">
        <v>1171</v>
      </c>
      <c r="U1340" t="s">
        <v>1172</v>
      </c>
      <c r="Z1340" t="s">
        <v>35252</v>
      </c>
      <c r="AA1340" t="s">
        <v>35253</v>
      </c>
      <c r="AB1340">
        <v>56</v>
      </c>
      <c r="AC1340">
        <v>56</v>
      </c>
      <c r="AD1340">
        <v>56</v>
      </c>
      <c r="AE1340">
        <v>53</v>
      </c>
      <c r="AF1340">
        <v>53</v>
      </c>
      <c r="AG1340">
        <v>53</v>
      </c>
      <c r="AH1340">
        <v>115.73</v>
      </c>
      <c r="AI1340">
        <v>0</v>
      </c>
      <c r="AJ1340">
        <v>323.31</v>
      </c>
      <c r="AK1340">
        <v>157290000000</v>
      </c>
      <c r="AL1340">
        <v>472</v>
      </c>
      <c r="AM1340">
        <v>1.1317646231673499</v>
      </c>
      <c r="AN1340">
        <v>0.22149896480331299</v>
      </c>
      <c r="AO1340">
        <v>0.363745371500656</v>
      </c>
      <c r="AP1340">
        <v>2.4065473190506199</v>
      </c>
      <c r="AQ1340" t="s">
        <v>35254</v>
      </c>
      <c r="AR1340" t="s">
        <v>35254</v>
      </c>
      <c r="AS1340" t="s">
        <v>35255</v>
      </c>
      <c r="AT1340" t="s">
        <v>35256</v>
      </c>
      <c r="AU1340">
        <v>3511</v>
      </c>
      <c r="AV1340" t="s">
        <v>35257</v>
      </c>
      <c r="AW1340" t="s">
        <v>35258</v>
      </c>
      <c r="AY1340">
        <v>1.1317646231673499</v>
      </c>
      <c r="AZ1340">
        <v>0.363745371500656</v>
      </c>
      <c r="BA1340" s="6">
        <f t="shared" si="105"/>
        <v>0.28676212014407465</v>
      </c>
      <c r="BB1340" s="4" t="str">
        <f t="shared" si="102"/>
        <v/>
      </c>
      <c r="BC1340" t="str">
        <f t="shared" si="101"/>
        <v/>
      </c>
      <c r="BD1340" t="str">
        <f t="shared" si="103"/>
        <v/>
      </c>
      <c r="BE1340" t="str">
        <f t="shared" si="104"/>
        <v/>
      </c>
      <c r="BF1340" t="s">
        <v>35256</v>
      </c>
      <c r="BG1340" t="s">
        <v>35255</v>
      </c>
    </row>
    <row r="1341" spans="1:59" x14ac:dyDescent="0.2">
      <c r="A1341">
        <v>32.789005279541001</v>
      </c>
      <c r="B1341">
        <v>32.88916015625</v>
      </c>
      <c r="C1341">
        <v>32.189605712890597</v>
      </c>
      <c r="D1341">
        <v>33.063602447509801</v>
      </c>
      <c r="E1341">
        <v>33.142513275146499</v>
      </c>
      <c r="F1341">
        <v>32.752784729003899</v>
      </c>
      <c r="I1341" t="s">
        <v>39544</v>
      </c>
      <c r="J1341" t="s">
        <v>39545</v>
      </c>
      <c r="K1341" t="s">
        <v>39546</v>
      </c>
      <c r="N1341" t="s">
        <v>1766</v>
      </c>
      <c r="O1341" t="s">
        <v>1767</v>
      </c>
      <c r="P1341" t="s">
        <v>63</v>
      </c>
      <c r="Q1341" t="s">
        <v>64</v>
      </c>
      <c r="R1341" t="s">
        <v>1108</v>
      </c>
      <c r="S1341">
        <v>3036</v>
      </c>
      <c r="V1341" t="s">
        <v>3095</v>
      </c>
      <c r="W1341" t="s">
        <v>3096</v>
      </c>
      <c r="Z1341" t="s">
        <v>39547</v>
      </c>
      <c r="AA1341" t="s">
        <v>39548</v>
      </c>
      <c r="AB1341">
        <v>56</v>
      </c>
      <c r="AC1341">
        <v>56</v>
      </c>
      <c r="AD1341">
        <v>56</v>
      </c>
      <c r="AE1341">
        <v>38.5</v>
      </c>
      <c r="AF1341">
        <v>38.5</v>
      </c>
      <c r="AG1341">
        <v>38.5</v>
      </c>
      <c r="AH1341">
        <v>170.9</v>
      </c>
      <c r="AI1341">
        <v>0</v>
      </c>
      <c r="AJ1341">
        <v>323.31</v>
      </c>
      <c r="AK1341">
        <v>45970000000</v>
      </c>
      <c r="AL1341">
        <v>309</v>
      </c>
      <c r="AM1341">
        <v>0.66263280860180296</v>
      </c>
      <c r="AN1341">
        <v>0.412689507494647</v>
      </c>
      <c r="AO1341">
        <v>0.36370976765950003</v>
      </c>
      <c r="AP1341">
        <v>1.46239140122592</v>
      </c>
      <c r="AQ1341" t="s">
        <v>39549</v>
      </c>
      <c r="AR1341" t="s">
        <v>39549</v>
      </c>
      <c r="AS1341" t="s">
        <v>39550</v>
      </c>
      <c r="AT1341" t="s">
        <v>39551</v>
      </c>
      <c r="AU1341">
        <v>4036</v>
      </c>
      <c r="AV1341" t="s">
        <v>39552</v>
      </c>
      <c r="AW1341" t="s">
        <v>39550</v>
      </c>
      <c r="AY1341">
        <v>0.66263280860180296</v>
      </c>
      <c r="AZ1341">
        <v>0.36370976765950003</v>
      </c>
      <c r="BA1341" s="6">
        <f t="shared" si="105"/>
        <v>0.28673036491685999</v>
      </c>
      <c r="BB1341" s="4" t="str">
        <f t="shared" si="102"/>
        <v/>
      </c>
      <c r="BC1341" t="str">
        <f t="shared" ref="BC1341:BC1404" si="106">IFERROR(IF(AND(AY1341&gt;1.34, AZ1341&lt;(-1)), "+",""),"")</f>
        <v/>
      </c>
      <c r="BD1341" t="str">
        <f t="shared" si="103"/>
        <v/>
      </c>
      <c r="BE1341" t="str">
        <f t="shared" si="104"/>
        <v/>
      </c>
      <c r="BF1341" t="s">
        <v>39551</v>
      </c>
      <c r="BG1341" t="s">
        <v>39550</v>
      </c>
    </row>
    <row r="1342" spans="1:59" x14ac:dyDescent="0.2">
      <c r="A1342">
        <v>32.828262329101598</v>
      </c>
      <c r="B1342">
        <v>32.859771728515597</v>
      </c>
      <c r="C1342">
        <v>32.679508209228501</v>
      </c>
      <c r="D1342">
        <v>33.286094665527301</v>
      </c>
      <c r="E1342">
        <v>33.147964477539098</v>
      </c>
      <c r="F1342">
        <v>33.021034240722699</v>
      </c>
      <c r="I1342" t="s">
        <v>11165</v>
      </c>
      <c r="J1342" t="s">
        <v>11166</v>
      </c>
      <c r="K1342" t="s">
        <v>11167</v>
      </c>
      <c r="N1342" t="s">
        <v>437</v>
      </c>
      <c r="O1342" t="s">
        <v>438</v>
      </c>
      <c r="P1342" t="s">
        <v>196</v>
      </c>
      <c r="Q1342" t="s">
        <v>197</v>
      </c>
      <c r="R1342" t="s">
        <v>2446</v>
      </c>
      <c r="S1342" t="s">
        <v>2447</v>
      </c>
      <c r="T1342" t="s">
        <v>2448</v>
      </c>
      <c r="U1342" t="s">
        <v>2449</v>
      </c>
      <c r="Z1342" t="s">
        <v>11168</v>
      </c>
      <c r="AA1342" t="s">
        <v>11169</v>
      </c>
      <c r="AB1342">
        <v>72</v>
      </c>
      <c r="AC1342">
        <v>72</v>
      </c>
      <c r="AD1342">
        <v>72</v>
      </c>
      <c r="AE1342">
        <v>44.2</v>
      </c>
      <c r="AF1342">
        <v>44.2</v>
      </c>
      <c r="AG1342">
        <v>44.2</v>
      </c>
      <c r="AH1342">
        <v>217.17</v>
      </c>
      <c r="AI1342">
        <v>0</v>
      </c>
      <c r="AJ1342">
        <v>323.31</v>
      </c>
      <c r="AK1342">
        <v>51007000000</v>
      </c>
      <c r="AL1342">
        <v>373</v>
      </c>
      <c r="AM1342">
        <v>1.7309397501491599</v>
      </c>
      <c r="AN1342">
        <v>0.159876923076923</v>
      </c>
      <c r="AO1342">
        <v>0.36251703898111698</v>
      </c>
      <c r="AP1342">
        <v>3.8323544199085</v>
      </c>
      <c r="AQ1342" t="s">
        <v>11170</v>
      </c>
      <c r="AR1342" t="s">
        <v>11170</v>
      </c>
      <c r="AS1342" t="s">
        <v>11171</v>
      </c>
      <c r="AT1342" t="s">
        <v>11172</v>
      </c>
      <c r="AU1342">
        <v>968</v>
      </c>
      <c r="AV1342" t="s">
        <v>11173</v>
      </c>
      <c r="AW1342" t="s">
        <v>11171</v>
      </c>
      <c r="AX1342" t="s">
        <v>11174</v>
      </c>
      <c r="AY1342">
        <v>1.7309397501491599</v>
      </c>
      <c r="AZ1342">
        <v>0.36251703898111698</v>
      </c>
      <c r="BA1342" s="6">
        <f t="shared" si="105"/>
        <v>0.28566701754664425</v>
      </c>
      <c r="BB1342" s="4" t="str">
        <f t="shared" si="102"/>
        <v/>
      </c>
      <c r="BC1342" t="str">
        <f t="shared" si="106"/>
        <v/>
      </c>
      <c r="BD1342" t="str">
        <f t="shared" si="103"/>
        <v/>
      </c>
      <c r="BE1342" t="str">
        <f t="shared" si="104"/>
        <v/>
      </c>
      <c r="BF1342" t="s">
        <v>11172</v>
      </c>
      <c r="BG1342" t="s">
        <v>11171</v>
      </c>
    </row>
    <row r="1343" spans="1:59" x14ac:dyDescent="0.2">
      <c r="A1343">
        <v>26.034605026245099</v>
      </c>
      <c r="B1343">
        <v>25.707250595092798</v>
      </c>
      <c r="C1343">
        <v>25.311847686767599</v>
      </c>
      <c r="D1343">
        <v>26.258842468261701</v>
      </c>
      <c r="E1343">
        <v>26.513822555541999</v>
      </c>
      <c r="F1343">
        <v>25.367963790893601</v>
      </c>
      <c r="I1343" t="s">
        <v>21226</v>
      </c>
      <c r="J1343" t="s">
        <v>21227</v>
      </c>
      <c r="K1343" t="s">
        <v>21228</v>
      </c>
      <c r="N1343" t="s">
        <v>2158</v>
      </c>
      <c r="O1343" t="s">
        <v>2159</v>
      </c>
      <c r="P1343" t="s">
        <v>21229</v>
      </c>
      <c r="Q1343" t="s">
        <v>21230</v>
      </c>
      <c r="R1343" t="s">
        <v>11259</v>
      </c>
      <c r="S1343" t="s">
        <v>11260</v>
      </c>
      <c r="T1343" t="s">
        <v>11261</v>
      </c>
      <c r="U1343" t="s">
        <v>11262</v>
      </c>
      <c r="Z1343" t="s">
        <v>21231</v>
      </c>
      <c r="AA1343" t="s">
        <v>21232</v>
      </c>
      <c r="AB1343">
        <v>2</v>
      </c>
      <c r="AC1343">
        <v>2</v>
      </c>
      <c r="AD1343">
        <v>2</v>
      </c>
      <c r="AE1343">
        <v>5.6</v>
      </c>
      <c r="AF1343">
        <v>5.6</v>
      </c>
      <c r="AG1343">
        <v>5.6</v>
      </c>
      <c r="AH1343">
        <v>57.579000000000001</v>
      </c>
      <c r="AI1343">
        <v>2.4443999999999998E-3</v>
      </c>
      <c r="AJ1343">
        <v>2.1309999999999998</v>
      </c>
      <c r="AK1343">
        <v>384590000</v>
      </c>
      <c r="AL1343">
        <v>3</v>
      </c>
      <c r="AM1343">
        <v>0.374750677488838</v>
      </c>
      <c r="AN1343">
        <v>0.63260068259385704</v>
      </c>
      <c r="AO1343">
        <v>0.36230850219726601</v>
      </c>
      <c r="AP1343">
        <v>0.89381656286308997</v>
      </c>
      <c r="AQ1343" t="s">
        <v>21233</v>
      </c>
      <c r="AR1343" t="s">
        <v>21233</v>
      </c>
      <c r="AS1343" t="s">
        <v>21234</v>
      </c>
      <c r="AT1343" t="s">
        <v>21235</v>
      </c>
      <c r="AU1343">
        <v>1886</v>
      </c>
      <c r="AV1343" t="s">
        <v>21236</v>
      </c>
      <c r="AW1343" t="s">
        <v>21234</v>
      </c>
      <c r="AY1343">
        <v>0.374750677488838</v>
      </c>
      <c r="AZ1343">
        <v>0.36230850219726601</v>
      </c>
      <c r="BA1343" s="6">
        <f t="shared" si="105"/>
        <v>0.28548119207337774</v>
      </c>
      <c r="BB1343" s="4" t="str">
        <f t="shared" si="102"/>
        <v/>
      </c>
      <c r="BC1343" t="str">
        <f t="shared" si="106"/>
        <v/>
      </c>
      <c r="BD1343" t="str">
        <f t="shared" si="103"/>
        <v/>
      </c>
      <c r="BE1343" t="str">
        <f t="shared" si="104"/>
        <v/>
      </c>
      <c r="BF1343" t="s">
        <v>21235</v>
      </c>
      <c r="BG1343" t="s">
        <v>21234</v>
      </c>
    </row>
    <row r="1344" spans="1:59" x14ac:dyDescent="0.2">
      <c r="A1344">
        <v>32.2628784179688</v>
      </c>
      <c r="B1344">
        <v>32.146766662597699</v>
      </c>
      <c r="C1344">
        <v>31.891099929809599</v>
      </c>
      <c r="D1344">
        <v>32.447834014892599</v>
      </c>
      <c r="E1344">
        <v>32.514556884765597</v>
      </c>
      <c r="F1344">
        <v>32.425247192382798</v>
      </c>
      <c r="I1344" t="s">
        <v>13525</v>
      </c>
      <c r="J1344" t="s">
        <v>13526</v>
      </c>
      <c r="K1344" t="s">
        <v>13527</v>
      </c>
      <c r="L1344" t="s">
        <v>13528</v>
      </c>
      <c r="M1344" t="s">
        <v>13529</v>
      </c>
      <c r="N1344" t="s">
        <v>124</v>
      </c>
      <c r="O1344" t="s">
        <v>125</v>
      </c>
      <c r="P1344" t="s">
        <v>7711</v>
      </c>
      <c r="Q1344" t="s">
        <v>7712</v>
      </c>
      <c r="R1344" t="s">
        <v>13530</v>
      </c>
      <c r="S1344" t="s">
        <v>13531</v>
      </c>
      <c r="T1344" t="s">
        <v>13532</v>
      </c>
      <c r="U1344" t="s">
        <v>13533</v>
      </c>
      <c r="V1344" t="s">
        <v>13534</v>
      </c>
      <c r="W1344" t="s">
        <v>13535</v>
      </c>
      <c r="X1344" t="s">
        <v>13536</v>
      </c>
      <c r="Y1344" t="s">
        <v>13537</v>
      </c>
      <c r="Z1344" t="s">
        <v>13538</v>
      </c>
      <c r="AA1344" t="s">
        <v>13539</v>
      </c>
      <c r="AB1344">
        <v>31</v>
      </c>
      <c r="AC1344">
        <v>31</v>
      </c>
      <c r="AD1344">
        <v>31</v>
      </c>
      <c r="AE1344">
        <v>52.1</v>
      </c>
      <c r="AF1344">
        <v>52.1</v>
      </c>
      <c r="AG1344">
        <v>52.1</v>
      </c>
      <c r="AH1344">
        <v>88.066999999999993</v>
      </c>
      <c r="AI1344">
        <v>0</v>
      </c>
      <c r="AJ1344">
        <v>323.31</v>
      </c>
      <c r="AK1344">
        <v>31652000000</v>
      </c>
      <c r="AL1344">
        <v>193</v>
      </c>
      <c r="AM1344">
        <v>1.4848783379835999</v>
      </c>
      <c r="AN1344">
        <v>0.17634749034749</v>
      </c>
      <c r="AO1344">
        <v>0.36229769388834399</v>
      </c>
      <c r="AP1344">
        <v>3.2050380790933599</v>
      </c>
      <c r="AQ1344" t="s">
        <v>13540</v>
      </c>
      <c r="AR1344" t="s">
        <v>13540</v>
      </c>
      <c r="AS1344" t="s">
        <v>13541</v>
      </c>
      <c r="AT1344" t="s">
        <v>13542</v>
      </c>
      <c r="AU1344">
        <v>1170</v>
      </c>
      <c r="AV1344" t="s">
        <v>13543</v>
      </c>
      <c r="AW1344" t="s">
        <v>13544</v>
      </c>
      <c r="AY1344">
        <v>1.4848783379835999</v>
      </c>
      <c r="AZ1344">
        <v>0.36229769388834399</v>
      </c>
      <c r="BA1344" s="6">
        <f t="shared" si="105"/>
        <v>0.28547156160720233</v>
      </c>
      <c r="BB1344" s="4" t="str">
        <f t="shared" si="102"/>
        <v/>
      </c>
      <c r="BC1344" t="str">
        <f t="shared" si="106"/>
        <v/>
      </c>
      <c r="BD1344" t="str">
        <f t="shared" si="103"/>
        <v/>
      </c>
      <c r="BE1344" t="str">
        <f t="shared" si="104"/>
        <v/>
      </c>
      <c r="BF1344" t="s">
        <v>13542</v>
      </c>
      <c r="BG1344" t="s">
        <v>13541</v>
      </c>
    </row>
    <row r="1345" spans="1:59" x14ac:dyDescent="0.2">
      <c r="A1345">
        <v>26.874435424804702</v>
      </c>
      <c r="B1345">
        <v>27.4802360534668</v>
      </c>
      <c r="C1345">
        <v>27.6871242523193</v>
      </c>
      <c r="D1345">
        <v>27.2730197906494</v>
      </c>
      <c r="E1345">
        <v>27.928634643554702</v>
      </c>
      <c r="F1345">
        <v>27.926601409912099</v>
      </c>
      <c r="I1345" t="s">
        <v>39454</v>
      </c>
      <c r="J1345" t="s">
        <v>26852</v>
      </c>
      <c r="K1345" t="s">
        <v>15006</v>
      </c>
      <c r="P1345" t="s">
        <v>138</v>
      </c>
      <c r="Q1345" t="s">
        <v>139</v>
      </c>
      <c r="R1345" t="s">
        <v>15007</v>
      </c>
      <c r="S1345" t="s">
        <v>15008</v>
      </c>
      <c r="T1345" t="s">
        <v>15009</v>
      </c>
      <c r="U1345" t="s">
        <v>15010</v>
      </c>
      <c r="V1345" t="s">
        <v>15011</v>
      </c>
      <c r="W1345" t="s">
        <v>15012</v>
      </c>
      <c r="Z1345" t="s">
        <v>15013</v>
      </c>
      <c r="AA1345" t="s">
        <v>15014</v>
      </c>
      <c r="AB1345">
        <v>6</v>
      </c>
      <c r="AC1345">
        <v>6</v>
      </c>
      <c r="AD1345">
        <v>6</v>
      </c>
      <c r="AE1345">
        <v>17</v>
      </c>
      <c r="AF1345">
        <v>17</v>
      </c>
      <c r="AG1345">
        <v>17</v>
      </c>
      <c r="AH1345">
        <v>57.557000000000002</v>
      </c>
      <c r="AI1345">
        <v>0</v>
      </c>
      <c r="AJ1345">
        <v>18.190000000000001</v>
      </c>
      <c r="AK1345">
        <v>1199100000</v>
      </c>
      <c r="AL1345">
        <v>21</v>
      </c>
      <c r="AM1345">
        <v>0.480868221761657</v>
      </c>
      <c r="AN1345">
        <v>0.54530584192439902</v>
      </c>
      <c r="AO1345">
        <v>0.36215337117512902</v>
      </c>
      <c r="AP1345">
        <v>1.1067719964131999</v>
      </c>
      <c r="AQ1345" t="s">
        <v>39455</v>
      </c>
      <c r="AR1345" t="s">
        <v>39455</v>
      </c>
      <c r="AS1345" t="s">
        <v>39456</v>
      </c>
      <c r="AT1345" t="s">
        <v>39457</v>
      </c>
      <c r="AU1345">
        <v>4026</v>
      </c>
      <c r="AV1345" t="s">
        <v>39458</v>
      </c>
      <c r="AW1345" t="s">
        <v>39456</v>
      </c>
      <c r="AY1345">
        <v>0.480868221761657</v>
      </c>
      <c r="AZ1345">
        <v>0.36215337117512902</v>
      </c>
      <c r="BA1345" s="6">
        <f t="shared" si="105"/>
        <v>0.28534297347247861</v>
      </c>
      <c r="BB1345" s="4" t="str">
        <f t="shared" si="102"/>
        <v/>
      </c>
      <c r="BC1345" t="str">
        <f t="shared" si="106"/>
        <v/>
      </c>
      <c r="BD1345" t="str">
        <f t="shared" si="103"/>
        <v/>
      </c>
      <c r="BE1345" t="str">
        <f t="shared" si="104"/>
        <v/>
      </c>
      <c r="BF1345" t="s">
        <v>39457</v>
      </c>
      <c r="BG1345" t="s">
        <v>39456</v>
      </c>
    </row>
    <row r="1346" spans="1:59" x14ac:dyDescent="0.2">
      <c r="A1346">
        <v>29.7229919433594</v>
      </c>
      <c r="B1346">
        <v>29.540746688842798</v>
      </c>
      <c r="C1346">
        <v>29.433525085449201</v>
      </c>
      <c r="D1346">
        <v>30.045570373535199</v>
      </c>
      <c r="E1346">
        <v>29.945030212402301</v>
      </c>
      <c r="F1346">
        <v>29.7927646636963</v>
      </c>
      <c r="I1346" t="s">
        <v>7013</v>
      </c>
      <c r="J1346" t="s">
        <v>36358</v>
      </c>
      <c r="K1346" t="s">
        <v>34308</v>
      </c>
      <c r="N1346" t="s">
        <v>110</v>
      </c>
      <c r="O1346" t="s">
        <v>111</v>
      </c>
      <c r="P1346" t="s">
        <v>326</v>
      </c>
      <c r="Q1346" t="s">
        <v>327</v>
      </c>
      <c r="R1346" t="s">
        <v>1650</v>
      </c>
      <c r="S1346" t="s">
        <v>1651</v>
      </c>
      <c r="T1346" t="s">
        <v>1652</v>
      </c>
      <c r="U1346" t="s">
        <v>1653</v>
      </c>
      <c r="V1346" t="s">
        <v>1654</v>
      </c>
      <c r="W1346" t="s">
        <v>1655</v>
      </c>
      <c r="Z1346" t="s">
        <v>12274</v>
      </c>
      <c r="AA1346" t="s">
        <v>12275</v>
      </c>
      <c r="AB1346">
        <v>23</v>
      </c>
      <c r="AC1346">
        <v>23</v>
      </c>
      <c r="AD1346">
        <v>23</v>
      </c>
      <c r="AE1346">
        <v>23.2</v>
      </c>
      <c r="AF1346">
        <v>23.2</v>
      </c>
      <c r="AG1346">
        <v>23.2</v>
      </c>
      <c r="AH1346">
        <v>127.78</v>
      </c>
      <c r="AI1346">
        <v>0</v>
      </c>
      <c r="AJ1346">
        <v>86.653000000000006</v>
      </c>
      <c r="AK1346">
        <v>5464100000</v>
      </c>
      <c r="AL1346">
        <v>81</v>
      </c>
      <c r="AM1346">
        <v>1.4964463129757199</v>
      </c>
      <c r="AN1346">
        <v>0.17518271119842799</v>
      </c>
      <c r="AO1346">
        <v>0.36203384399414101</v>
      </c>
      <c r="AP1346">
        <v>3.2330700034356701</v>
      </c>
      <c r="AQ1346" t="s">
        <v>37830</v>
      </c>
      <c r="AR1346" t="s">
        <v>37830</v>
      </c>
      <c r="AS1346" t="s">
        <v>37831</v>
      </c>
      <c r="AT1346" t="s">
        <v>37832</v>
      </c>
      <c r="AU1346">
        <v>3830</v>
      </c>
      <c r="AV1346" t="s">
        <v>37833</v>
      </c>
      <c r="AW1346" t="s">
        <v>37831</v>
      </c>
      <c r="AX1346" t="s">
        <v>37834</v>
      </c>
      <c r="AY1346">
        <v>1.4964463129757199</v>
      </c>
      <c r="AZ1346">
        <v>0.36203384399414101</v>
      </c>
      <c r="BA1346" s="6">
        <f t="shared" si="105"/>
        <v>0.28523648731027218</v>
      </c>
      <c r="BB1346" s="4" t="str">
        <f t="shared" si="102"/>
        <v/>
      </c>
      <c r="BC1346" t="str">
        <f t="shared" si="106"/>
        <v/>
      </c>
      <c r="BD1346" t="str">
        <f t="shared" si="103"/>
        <v/>
      </c>
      <c r="BE1346" t="str">
        <f t="shared" si="104"/>
        <v/>
      </c>
      <c r="BF1346" t="s">
        <v>37832</v>
      </c>
      <c r="BG1346" t="s">
        <v>37831</v>
      </c>
    </row>
    <row r="1347" spans="1:59" x14ac:dyDescent="0.2">
      <c r="A1347">
        <v>32.675182342529297</v>
      </c>
      <c r="B1347">
        <v>32.8231811523438</v>
      </c>
      <c r="C1347">
        <v>32.515663146972699</v>
      </c>
      <c r="D1347">
        <v>33.151100158691399</v>
      </c>
      <c r="E1347">
        <v>33.061752319335902</v>
      </c>
      <c r="F1347">
        <v>32.887180328369098</v>
      </c>
      <c r="I1347" t="s">
        <v>38265</v>
      </c>
      <c r="J1347" t="s">
        <v>437</v>
      </c>
      <c r="K1347" t="s">
        <v>35010</v>
      </c>
      <c r="N1347" t="s">
        <v>437</v>
      </c>
      <c r="O1347" t="s">
        <v>438</v>
      </c>
      <c r="P1347" t="s">
        <v>196</v>
      </c>
      <c r="Q1347" t="s">
        <v>197</v>
      </c>
      <c r="R1347" t="s">
        <v>468</v>
      </c>
      <c r="S1347">
        <v>3041</v>
      </c>
      <c r="Z1347" t="s">
        <v>38266</v>
      </c>
      <c r="AA1347" t="s">
        <v>38267</v>
      </c>
      <c r="AB1347">
        <v>33</v>
      </c>
      <c r="AC1347">
        <v>32</v>
      </c>
      <c r="AD1347">
        <v>32</v>
      </c>
      <c r="AE1347">
        <v>33.5</v>
      </c>
      <c r="AF1347">
        <v>33.5</v>
      </c>
      <c r="AG1347">
        <v>33.5</v>
      </c>
      <c r="AH1347">
        <v>106.12</v>
      </c>
      <c r="AI1347">
        <v>0</v>
      </c>
      <c r="AJ1347">
        <v>213.12</v>
      </c>
      <c r="AK1347">
        <v>47045000000</v>
      </c>
      <c r="AL1347">
        <v>255</v>
      </c>
      <c r="AM1347">
        <v>1.4290114035953501</v>
      </c>
      <c r="AN1347">
        <v>0.17563448275862101</v>
      </c>
      <c r="AO1347">
        <v>0.36200205485025799</v>
      </c>
      <c r="AP1347">
        <v>3.0715084584989598</v>
      </c>
      <c r="AQ1347" t="s">
        <v>38268</v>
      </c>
      <c r="AR1347" t="s">
        <v>38268</v>
      </c>
      <c r="AS1347" t="s">
        <v>38269</v>
      </c>
      <c r="AT1347" t="s">
        <v>38270</v>
      </c>
      <c r="AU1347">
        <v>3885</v>
      </c>
      <c r="AV1347" t="s">
        <v>38271</v>
      </c>
      <c r="AW1347" t="s">
        <v>38269</v>
      </c>
      <c r="AX1347" t="s">
        <v>38272</v>
      </c>
      <c r="AY1347">
        <v>1.4290114035953501</v>
      </c>
      <c r="AZ1347">
        <v>0.36200205485025799</v>
      </c>
      <c r="BA1347" s="6">
        <f t="shared" si="105"/>
        <v>0.28520816800762261</v>
      </c>
      <c r="BB1347" s="4" t="str">
        <f t="shared" ref="BB1347:BB1410" si="107">IFERROR(IF(AND(AY1347&gt;1.34, AZ1347&gt;(1)), "+",""),"")</f>
        <v/>
      </c>
      <c r="BC1347" t="str">
        <f t="shared" si="106"/>
        <v/>
      </c>
      <c r="BD1347" t="str">
        <f t="shared" ref="BD1347:BD1410" si="108">IF(AND(COUNT(D1347:F1347)&gt;=1,COUNT(A1347:C1347)=0),COUNT(D1347:F1347),"")</f>
        <v/>
      </c>
      <c r="BE1347" t="str">
        <f t="shared" ref="BE1347:BE1410" si="109">IF(AND(COUNT(A1347:C1347)&gt;=1,COUNT(D1347:F1347)=0),COUNT(A1347:C1347),"")</f>
        <v/>
      </c>
      <c r="BF1347" t="s">
        <v>38270</v>
      </c>
      <c r="BG1347" t="s">
        <v>38269</v>
      </c>
    </row>
    <row r="1348" spans="1:59" x14ac:dyDescent="0.2">
      <c r="A1348">
        <v>27.090833663940401</v>
      </c>
      <c r="B1348">
        <v>27.4497890472412</v>
      </c>
      <c r="C1348">
        <v>27.171596527099599</v>
      </c>
      <c r="D1348">
        <v>28.032913208007798</v>
      </c>
      <c r="E1348">
        <v>27.540599822998001</v>
      </c>
      <c r="F1348">
        <v>27.224441528320298</v>
      </c>
      <c r="I1348" t="s">
        <v>9678</v>
      </c>
      <c r="J1348" t="s">
        <v>9679</v>
      </c>
      <c r="K1348" t="s">
        <v>9680</v>
      </c>
      <c r="L1348" t="s">
        <v>3609</v>
      </c>
      <c r="M1348" t="s">
        <v>3610</v>
      </c>
      <c r="N1348" t="s">
        <v>208</v>
      </c>
      <c r="O1348" t="s">
        <v>209</v>
      </c>
      <c r="P1348" t="s">
        <v>1721</v>
      </c>
      <c r="Q1348" t="s">
        <v>1722</v>
      </c>
      <c r="R1348" t="s">
        <v>210</v>
      </c>
      <c r="S1348" t="s">
        <v>211</v>
      </c>
      <c r="T1348" t="s">
        <v>212</v>
      </c>
      <c r="U1348" t="s">
        <v>213</v>
      </c>
      <c r="V1348" t="s">
        <v>2567</v>
      </c>
      <c r="W1348" t="s">
        <v>2568</v>
      </c>
      <c r="Z1348" t="s">
        <v>216</v>
      </c>
      <c r="AA1348" t="s">
        <v>217</v>
      </c>
      <c r="AB1348">
        <v>7</v>
      </c>
      <c r="AC1348">
        <v>6</v>
      </c>
      <c r="AD1348">
        <v>0</v>
      </c>
      <c r="AE1348">
        <v>10.6</v>
      </c>
      <c r="AF1348">
        <v>8.1</v>
      </c>
      <c r="AG1348">
        <v>0</v>
      </c>
      <c r="AH1348">
        <v>83.658000000000001</v>
      </c>
      <c r="AI1348">
        <v>0</v>
      </c>
      <c r="AJ1348">
        <v>5.7474999999999996</v>
      </c>
      <c r="AK1348">
        <v>1104100000</v>
      </c>
      <c r="AL1348">
        <v>13</v>
      </c>
      <c r="AM1348">
        <v>0.62885921242043197</v>
      </c>
      <c r="AN1348">
        <v>0.437022774327122</v>
      </c>
      <c r="AO1348">
        <v>0.36191177368164101</v>
      </c>
      <c r="AP1348">
        <v>1.3966144374785201</v>
      </c>
      <c r="AQ1348" t="s">
        <v>9681</v>
      </c>
      <c r="AR1348" t="s">
        <v>9682</v>
      </c>
      <c r="AS1348" t="s">
        <v>9683</v>
      </c>
      <c r="AT1348" t="s">
        <v>9684</v>
      </c>
      <c r="AU1348">
        <v>849</v>
      </c>
      <c r="AV1348" t="s">
        <v>9685</v>
      </c>
      <c r="AW1348" t="s">
        <v>9686</v>
      </c>
      <c r="AX1348" t="s">
        <v>9687</v>
      </c>
      <c r="AY1348">
        <v>0.62885921242043197</v>
      </c>
      <c r="AZ1348">
        <v>0.36191177368164101</v>
      </c>
      <c r="BA1348" s="6">
        <f t="shared" si="105"/>
        <v>0.28512774459058887</v>
      </c>
      <c r="BB1348" s="4" t="str">
        <f t="shared" si="107"/>
        <v/>
      </c>
      <c r="BC1348" t="str">
        <f t="shared" si="106"/>
        <v/>
      </c>
      <c r="BD1348" t="str">
        <f t="shared" si="108"/>
        <v/>
      </c>
      <c r="BE1348" t="str">
        <f t="shared" si="109"/>
        <v/>
      </c>
      <c r="BF1348" t="s">
        <v>9684</v>
      </c>
      <c r="BG1348" t="s">
        <v>9683</v>
      </c>
    </row>
    <row r="1349" spans="1:59" x14ac:dyDescent="0.2">
      <c r="A1349">
        <v>27.694648742675799</v>
      </c>
      <c r="B1349">
        <v>27.960138320922901</v>
      </c>
      <c r="C1349">
        <v>27.1378993988037</v>
      </c>
      <c r="D1349">
        <v>28.19215965271</v>
      </c>
      <c r="E1349">
        <v>27.835088729858398</v>
      </c>
      <c r="F1349">
        <v>27.850908279418899</v>
      </c>
      <c r="I1349" t="s">
        <v>35665</v>
      </c>
      <c r="K1349" t="s">
        <v>35666</v>
      </c>
      <c r="L1349" t="s">
        <v>449</v>
      </c>
      <c r="M1349" t="s">
        <v>450</v>
      </c>
      <c r="P1349" t="s">
        <v>35667</v>
      </c>
      <c r="Q1349" t="s">
        <v>35668</v>
      </c>
      <c r="R1349" t="s">
        <v>1108</v>
      </c>
      <c r="S1349">
        <v>3036</v>
      </c>
      <c r="Z1349" t="s">
        <v>35669</v>
      </c>
      <c r="AA1349" t="s">
        <v>35670</v>
      </c>
      <c r="AB1349">
        <v>6</v>
      </c>
      <c r="AC1349">
        <v>6</v>
      </c>
      <c r="AD1349">
        <v>6</v>
      </c>
      <c r="AE1349">
        <v>25.6</v>
      </c>
      <c r="AF1349">
        <v>25.6</v>
      </c>
      <c r="AG1349">
        <v>25.6</v>
      </c>
      <c r="AH1349">
        <v>40.067</v>
      </c>
      <c r="AI1349">
        <v>0</v>
      </c>
      <c r="AJ1349">
        <v>14.188000000000001</v>
      </c>
      <c r="AK1349">
        <v>1414200000</v>
      </c>
      <c r="AL1349">
        <v>16</v>
      </c>
      <c r="AM1349">
        <v>0.60287190207632801</v>
      </c>
      <c r="AN1349">
        <v>0.45754403623553103</v>
      </c>
      <c r="AO1349">
        <v>0.36182339986165601</v>
      </c>
      <c r="AP1349">
        <v>1.34598026024805</v>
      </c>
      <c r="AQ1349" t="s">
        <v>35671</v>
      </c>
      <c r="AR1349" t="s">
        <v>35671</v>
      </c>
      <c r="AS1349" t="s">
        <v>35672</v>
      </c>
      <c r="AT1349" t="s">
        <v>35673</v>
      </c>
      <c r="AU1349">
        <v>3563</v>
      </c>
      <c r="AV1349" t="s">
        <v>35674</v>
      </c>
      <c r="AW1349" t="s">
        <v>35672</v>
      </c>
      <c r="AY1349">
        <v>0.60287190207632801</v>
      </c>
      <c r="AZ1349">
        <v>0.36182339986165601</v>
      </c>
      <c r="BA1349" s="6">
        <f t="shared" si="105"/>
        <v>0.28504902513406183</v>
      </c>
      <c r="BB1349" s="4" t="str">
        <f t="shared" si="107"/>
        <v/>
      </c>
      <c r="BC1349" t="str">
        <f t="shared" si="106"/>
        <v/>
      </c>
      <c r="BD1349" t="str">
        <f t="shared" si="108"/>
        <v/>
      </c>
      <c r="BE1349" t="str">
        <f t="shared" si="109"/>
        <v/>
      </c>
      <c r="BF1349" t="s">
        <v>35673</v>
      </c>
      <c r="BG1349" t="s">
        <v>35672</v>
      </c>
    </row>
    <row r="1350" spans="1:59" x14ac:dyDescent="0.2">
      <c r="A1350">
        <v>31.529575347900401</v>
      </c>
      <c r="B1350">
        <v>31.603950500488299</v>
      </c>
      <c r="C1350">
        <v>30.7392463684082</v>
      </c>
      <c r="D1350">
        <v>31.727445602416999</v>
      </c>
      <c r="E1350">
        <v>31.813064575195298</v>
      </c>
      <c r="F1350">
        <v>31.417497634887699</v>
      </c>
      <c r="I1350" t="s">
        <v>30344</v>
      </c>
      <c r="J1350" t="s">
        <v>19814</v>
      </c>
      <c r="K1350" t="s">
        <v>30345</v>
      </c>
      <c r="L1350" t="s">
        <v>30346</v>
      </c>
      <c r="M1350" t="s">
        <v>30347</v>
      </c>
      <c r="N1350" t="s">
        <v>110</v>
      </c>
      <c r="O1350" t="s">
        <v>111</v>
      </c>
      <c r="P1350" t="s">
        <v>464</v>
      </c>
      <c r="Q1350" t="s">
        <v>465</v>
      </c>
      <c r="Z1350" t="s">
        <v>30348</v>
      </c>
      <c r="AA1350" t="s">
        <v>30349</v>
      </c>
      <c r="AB1350">
        <v>51</v>
      </c>
      <c r="AC1350">
        <v>51</v>
      </c>
      <c r="AD1350">
        <v>51</v>
      </c>
      <c r="AE1350">
        <v>31.3</v>
      </c>
      <c r="AF1350">
        <v>31.3</v>
      </c>
      <c r="AG1350">
        <v>31.3</v>
      </c>
      <c r="AH1350">
        <v>252.5</v>
      </c>
      <c r="AI1350">
        <v>0</v>
      </c>
      <c r="AJ1350">
        <v>310.79000000000002</v>
      </c>
      <c r="AK1350">
        <v>18353000000</v>
      </c>
      <c r="AL1350">
        <v>186</v>
      </c>
      <c r="AM1350">
        <v>0.52782115063175405</v>
      </c>
      <c r="AN1350">
        <v>0.50808390332877296</v>
      </c>
      <c r="AO1350">
        <v>0.36174519856770698</v>
      </c>
      <c r="AP1350">
        <v>1.1992701764036899</v>
      </c>
      <c r="AQ1350" t="s">
        <v>30350</v>
      </c>
      <c r="AR1350" t="s">
        <v>30350</v>
      </c>
      <c r="AS1350" t="s">
        <v>30351</v>
      </c>
      <c r="AT1350" t="s">
        <v>30352</v>
      </c>
      <c r="AU1350">
        <v>2926</v>
      </c>
      <c r="AV1350" t="s">
        <v>30353</v>
      </c>
      <c r="AW1350" t="s">
        <v>30351</v>
      </c>
      <c r="AY1350">
        <v>0.52782115063175405</v>
      </c>
      <c r="AZ1350">
        <v>0.36174519856770698</v>
      </c>
      <c r="BA1350" s="6">
        <f t="shared" si="105"/>
        <v>0.28497937093122871</v>
      </c>
      <c r="BB1350" s="4" t="str">
        <f t="shared" si="107"/>
        <v/>
      </c>
      <c r="BC1350" t="str">
        <f t="shared" si="106"/>
        <v/>
      </c>
      <c r="BD1350" t="str">
        <f t="shared" si="108"/>
        <v/>
      </c>
      <c r="BE1350" t="str">
        <f t="shared" si="109"/>
        <v/>
      </c>
      <c r="BF1350" t="s">
        <v>30352</v>
      </c>
      <c r="BG1350" t="s">
        <v>30351</v>
      </c>
    </row>
    <row r="1351" spans="1:59" x14ac:dyDescent="0.2">
      <c r="A1351">
        <v>30.3137607574463</v>
      </c>
      <c r="B1351">
        <v>30.256761550903299</v>
      </c>
      <c r="C1351">
        <v>29.8429164886475</v>
      </c>
      <c r="D1351">
        <v>30.553529739379901</v>
      </c>
      <c r="E1351">
        <v>30.566198348998999</v>
      </c>
      <c r="F1351">
        <v>30.378135681152301</v>
      </c>
      <c r="I1351" t="s">
        <v>34144</v>
      </c>
      <c r="J1351" t="s">
        <v>3321</v>
      </c>
      <c r="K1351" t="s">
        <v>34145</v>
      </c>
      <c r="L1351" t="s">
        <v>449</v>
      </c>
      <c r="M1351" t="s">
        <v>450</v>
      </c>
      <c r="P1351" t="s">
        <v>1249</v>
      </c>
      <c r="Q1351" t="s">
        <v>1250</v>
      </c>
      <c r="Z1351" t="s">
        <v>34146</v>
      </c>
      <c r="AA1351" t="s">
        <v>34147</v>
      </c>
      <c r="AB1351">
        <v>13</v>
      </c>
      <c r="AC1351">
        <v>13</v>
      </c>
      <c r="AD1351">
        <v>13</v>
      </c>
      <c r="AE1351">
        <v>24.6</v>
      </c>
      <c r="AF1351">
        <v>24.6</v>
      </c>
      <c r="AG1351">
        <v>24.6</v>
      </c>
      <c r="AH1351">
        <v>72.978999999999999</v>
      </c>
      <c r="AI1351">
        <v>0</v>
      </c>
      <c r="AJ1351">
        <v>58.64</v>
      </c>
      <c r="AK1351">
        <v>8141700000</v>
      </c>
      <c r="AL1351">
        <v>70</v>
      </c>
      <c r="AM1351">
        <v>1.05970390308218</v>
      </c>
      <c r="AN1351">
        <v>0.23722907083716699</v>
      </c>
      <c r="AO1351">
        <v>0.36147499084472701</v>
      </c>
      <c r="AP1351">
        <v>2.2550576562528701</v>
      </c>
      <c r="AQ1351" t="s">
        <v>34148</v>
      </c>
      <c r="AR1351" t="s">
        <v>34148</v>
      </c>
      <c r="AS1351" t="s">
        <v>34149</v>
      </c>
      <c r="AT1351" t="s">
        <v>34150</v>
      </c>
      <c r="AU1351">
        <v>3376</v>
      </c>
      <c r="AV1351" t="s">
        <v>34151</v>
      </c>
      <c r="AW1351" t="s">
        <v>34149</v>
      </c>
      <c r="AX1351" t="s">
        <v>34152</v>
      </c>
      <c r="AY1351">
        <v>1.05970390308218</v>
      </c>
      <c r="AZ1351">
        <v>0.36147499084472701</v>
      </c>
      <c r="BA1351" s="6">
        <f t="shared" si="105"/>
        <v>0.28473872489943886</v>
      </c>
      <c r="BB1351" s="4" t="str">
        <f t="shared" si="107"/>
        <v/>
      </c>
      <c r="BC1351" t="str">
        <f t="shared" si="106"/>
        <v/>
      </c>
      <c r="BD1351" t="str">
        <f t="shared" si="108"/>
        <v/>
      </c>
      <c r="BE1351" t="str">
        <f t="shared" si="109"/>
        <v/>
      </c>
      <c r="BF1351" t="s">
        <v>34150</v>
      </c>
      <c r="BG1351" t="s">
        <v>34149</v>
      </c>
    </row>
    <row r="1352" spans="1:59" x14ac:dyDescent="0.2">
      <c r="A1352">
        <v>30.661104202270501</v>
      </c>
      <c r="B1352">
        <v>30.664159774780298</v>
      </c>
      <c r="C1352">
        <v>30.319154739379901</v>
      </c>
      <c r="D1352">
        <v>31.1917819976807</v>
      </c>
      <c r="E1352">
        <v>30.735458374023398</v>
      </c>
      <c r="F1352">
        <v>30.801317214965799</v>
      </c>
      <c r="I1352" t="s">
        <v>41483</v>
      </c>
      <c r="J1352" t="s">
        <v>41484</v>
      </c>
      <c r="K1352" t="s">
        <v>41485</v>
      </c>
      <c r="N1352" t="s">
        <v>2460</v>
      </c>
      <c r="O1352" t="s">
        <v>2461</v>
      </c>
      <c r="P1352" t="s">
        <v>196</v>
      </c>
      <c r="Q1352" t="s">
        <v>197</v>
      </c>
      <c r="R1352" t="s">
        <v>3513</v>
      </c>
      <c r="S1352" t="s">
        <v>3514</v>
      </c>
      <c r="T1352" t="s">
        <v>3515</v>
      </c>
      <c r="U1352" t="s">
        <v>3516</v>
      </c>
      <c r="Z1352" t="s">
        <v>2002</v>
      </c>
      <c r="AA1352" t="s">
        <v>2003</v>
      </c>
      <c r="AB1352">
        <v>35</v>
      </c>
      <c r="AC1352">
        <v>33</v>
      </c>
      <c r="AD1352">
        <v>33</v>
      </c>
      <c r="AE1352">
        <v>33.5</v>
      </c>
      <c r="AF1352">
        <v>31.6</v>
      </c>
      <c r="AG1352">
        <v>31.6</v>
      </c>
      <c r="AH1352">
        <v>147.34</v>
      </c>
      <c r="AI1352">
        <v>0</v>
      </c>
      <c r="AJ1352">
        <v>95.078999999999994</v>
      </c>
      <c r="AK1352">
        <v>10851000000</v>
      </c>
      <c r="AL1352">
        <v>120</v>
      </c>
      <c r="AM1352">
        <v>0.92404086782349204</v>
      </c>
      <c r="AN1352">
        <v>0.29012269938650298</v>
      </c>
      <c r="AO1352">
        <v>0.36137962341308599</v>
      </c>
      <c r="AP1352">
        <v>1.97771256544227</v>
      </c>
      <c r="AQ1352" t="s">
        <v>41486</v>
      </c>
      <c r="AR1352" t="s">
        <v>41486</v>
      </c>
      <c r="AS1352" t="s">
        <v>41487</v>
      </c>
      <c r="AT1352" t="s">
        <v>41488</v>
      </c>
      <c r="AU1352">
        <v>4268</v>
      </c>
      <c r="AV1352" t="s">
        <v>41489</v>
      </c>
      <c r="AW1352" t="s">
        <v>41487</v>
      </c>
      <c r="AY1352">
        <v>0.92404086782349204</v>
      </c>
      <c r="AZ1352">
        <v>0.36137962341308599</v>
      </c>
      <c r="BA1352" s="6">
        <f t="shared" si="105"/>
        <v>0.28465380176630561</v>
      </c>
      <c r="BB1352" s="4" t="str">
        <f t="shared" si="107"/>
        <v/>
      </c>
      <c r="BC1352" t="str">
        <f t="shared" si="106"/>
        <v/>
      </c>
      <c r="BD1352" t="str">
        <f t="shared" si="108"/>
        <v/>
      </c>
      <c r="BE1352" t="str">
        <f t="shared" si="109"/>
        <v/>
      </c>
      <c r="BF1352" t="s">
        <v>41488</v>
      </c>
      <c r="BG1352" t="s">
        <v>41487</v>
      </c>
    </row>
    <row r="1353" spans="1:59" x14ac:dyDescent="0.2">
      <c r="A1353">
        <v>25.937259674072301</v>
      </c>
      <c r="B1353">
        <v>25.672765731811499</v>
      </c>
      <c r="C1353">
        <v>25.108888626098601</v>
      </c>
      <c r="D1353">
        <v>26.1094264984131</v>
      </c>
      <c r="E1353">
        <v>25.451330184936499</v>
      </c>
      <c r="F1353">
        <v>26.240272521972699</v>
      </c>
      <c r="J1353" t="s">
        <v>61</v>
      </c>
      <c r="K1353" t="s">
        <v>112</v>
      </c>
      <c r="N1353" t="s">
        <v>61</v>
      </c>
      <c r="O1353" t="s">
        <v>62</v>
      </c>
      <c r="P1353" t="s">
        <v>112</v>
      </c>
      <c r="Q1353" t="s">
        <v>113</v>
      </c>
      <c r="Z1353" t="s">
        <v>28791</v>
      </c>
      <c r="AA1353" t="s">
        <v>28792</v>
      </c>
      <c r="AB1353">
        <v>3</v>
      </c>
      <c r="AC1353">
        <v>3</v>
      </c>
      <c r="AD1353">
        <v>3</v>
      </c>
      <c r="AE1353">
        <v>18.7</v>
      </c>
      <c r="AF1353">
        <v>18.7</v>
      </c>
      <c r="AG1353">
        <v>18.7</v>
      </c>
      <c r="AH1353">
        <v>20.599</v>
      </c>
      <c r="AI1353">
        <v>2.7732000000000001E-4</v>
      </c>
      <c r="AJ1353">
        <v>4.2866999999999997</v>
      </c>
      <c r="AK1353">
        <v>351470000</v>
      </c>
      <c r="AL1353">
        <v>9</v>
      </c>
      <c r="AM1353">
        <v>0.44949103117836697</v>
      </c>
      <c r="AN1353">
        <v>0.56846573080099105</v>
      </c>
      <c r="AO1353">
        <v>0.36070505777994899</v>
      </c>
      <c r="AP1353">
        <v>1.04447318719964</v>
      </c>
      <c r="AQ1353" t="s">
        <v>28793</v>
      </c>
      <c r="AR1353" t="s">
        <v>28793</v>
      </c>
      <c r="AS1353" t="s">
        <v>28794</v>
      </c>
      <c r="AT1353" t="s">
        <v>28795</v>
      </c>
      <c r="AU1353">
        <v>2735</v>
      </c>
      <c r="AV1353" t="s">
        <v>28796</v>
      </c>
      <c r="AW1353" t="s">
        <v>28794</v>
      </c>
      <c r="AY1353">
        <v>0.44949103117836697</v>
      </c>
      <c r="AZ1353">
        <v>0.36070505777994899</v>
      </c>
      <c r="BA1353" s="6">
        <f t="shared" si="105"/>
        <v>0.28405327239830047</v>
      </c>
      <c r="BB1353" s="4" t="str">
        <f t="shared" si="107"/>
        <v/>
      </c>
      <c r="BC1353" t="str">
        <f t="shared" si="106"/>
        <v/>
      </c>
      <c r="BD1353" t="str">
        <f t="shared" si="108"/>
        <v/>
      </c>
      <c r="BE1353" t="str">
        <f t="shared" si="109"/>
        <v/>
      </c>
      <c r="BF1353" t="s">
        <v>28795</v>
      </c>
      <c r="BG1353" t="s">
        <v>28794</v>
      </c>
    </row>
    <row r="1354" spans="1:59" x14ac:dyDescent="0.2">
      <c r="A1354">
        <v>25.804273605346701</v>
      </c>
      <c r="B1354">
        <v>26.691522598266602</v>
      </c>
      <c r="C1354">
        <v>24.858991622924801</v>
      </c>
      <c r="D1354">
        <v>25.820846557617202</v>
      </c>
      <c r="E1354" t="s">
        <v>88</v>
      </c>
      <c r="F1354">
        <v>26.4698276519775</v>
      </c>
      <c r="I1354" t="s">
        <v>18765</v>
      </c>
      <c r="J1354" t="s">
        <v>18766</v>
      </c>
      <c r="K1354" t="s">
        <v>18767</v>
      </c>
      <c r="L1354" t="s">
        <v>6072</v>
      </c>
      <c r="M1354" t="s">
        <v>6073</v>
      </c>
      <c r="N1354" t="s">
        <v>5862</v>
      </c>
      <c r="O1354" t="s">
        <v>5863</v>
      </c>
      <c r="P1354" t="s">
        <v>3004</v>
      </c>
      <c r="Q1354" t="s">
        <v>3005</v>
      </c>
      <c r="R1354" t="s">
        <v>18768</v>
      </c>
      <c r="S1354" t="s">
        <v>18769</v>
      </c>
      <c r="T1354" t="s">
        <v>18770</v>
      </c>
      <c r="U1354" t="s">
        <v>18771</v>
      </c>
      <c r="V1354" t="s">
        <v>18772</v>
      </c>
      <c r="W1354" t="s">
        <v>18773</v>
      </c>
      <c r="Z1354" t="s">
        <v>18774</v>
      </c>
      <c r="AA1354" t="s">
        <v>18775</v>
      </c>
      <c r="AB1354">
        <v>2</v>
      </c>
      <c r="AC1354">
        <v>2</v>
      </c>
      <c r="AD1354">
        <v>2</v>
      </c>
      <c r="AE1354">
        <v>8.6</v>
      </c>
      <c r="AF1354">
        <v>8.6</v>
      </c>
      <c r="AG1354">
        <v>8.6</v>
      </c>
      <c r="AH1354">
        <v>34.128</v>
      </c>
      <c r="AI1354">
        <v>0</v>
      </c>
      <c r="AJ1354">
        <v>11.51</v>
      </c>
      <c r="AK1354">
        <v>349610000</v>
      </c>
      <c r="AL1354">
        <v>3</v>
      </c>
      <c r="AM1354">
        <v>0.18502640312563901</v>
      </c>
      <c r="AN1354">
        <v>0.81980748007357496</v>
      </c>
      <c r="AO1354">
        <v>0.36040782928466802</v>
      </c>
      <c r="AP1354">
        <v>0.49737921578754402</v>
      </c>
      <c r="AQ1354" t="s">
        <v>18776</v>
      </c>
      <c r="AR1354" t="s">
        <v>18776</v>
      </c>
      <c r="AS1354" t="s">
        <v>18777</v>
      </c>
      <c r="AT1354" t="s">
        <v>18778</v>
      </c>
      <c r="AU1354">
        <v>1648</v>
      </c>
      <c r="AV1354" t="s">
        <v>18779</v>
      </c>
      <c r="AW1354" t="s">
        <v>18777</v>
      </c>
      <c r="AY1354">
        <v>0.18502640312563901</v>
      </c>
      <c r="AZ1354">
        <v>0.36040782928466802</v>
      </c>
      <c r="BA1354" s="6">
        <f t="shared" si="105"/>
        <v>0.28378875502019985</v>
      </c>
      <c r="BB1354" s="4" t="str">
        <f t="shared" si="107"/>
        <v/>
      </c>
      <c r="BC1354" t="str">
        <f t="shared" si="106"/>
        <v/>
      </c>
      <c r="BD1354" t="str">
        <f t="shared" si="108"/>
        <v/>
      </c>
      <c r="BE1354" t="str">
        <f t="shared" si="109"/>
        <v/>
      </c>
      <c r="BF1354" t="s">
        <v>18778</v>
      </c>
      <c r="BG1354" t="s">
        <v>18777</v>
      </c>
    </row>
    <row r="1355" spans="1:59" x14ac:dyDescent="0.2">
      <c r="A1355">
        <v>31.942621231079102</v>
      </c>
      <c r="B1355">
        <v>32.237316131591797</v>
      </c>
      <c r="C1355">
        <v>32.095470428466797</v>
      </c>
      <c r="D1355">
        <v>32.4859428405762</v>
      </c>
      <c r="E1355">
        <v>32.466915130615199</v>
      </c>
      <c r="F1355">
        <v>32.403270721435497</v>
      </c>
      <c r="I1355" t="s">
        <v>975</v>
      </c>
      <c r="J1355" t="s">
        <v>976</v>
      </c>
      <c r="K1355" t="s">
        <v>977</v>
      </c>
      <c r="N1355" t="s">
        <v>61</v>
      </c>
      <c r="O1355" t="s">
        <v>62</v>
      </c>
      <c r="P1355" t="s">
        <v>978</v>
      </c>
      <c r="Q1355" t="s">
        <v>979</v>
      </c>
      <c r="R1355" t="s">
        <v>980</v>
      </c>
      <c r="S1355">
        <v>3009</v>
      </c>
      <c r="Z1355" t="s">
        <v>981</v>
      </c>
      <c r="AA1355" t="s">
        <v>982</v>
      </c>
      <c r="AB1355">
        <v>33</v>
      </c>
      <c r="AC1355">
        <v>33</v>
      </c>
      <c r="AD1355">
        <v>33</v>
      </c>
      <c r="AE1355">
        <v>43.2</v>
      </c>
      <c r="AF1355">
        <v>43.2</v>
      </c>
      <c r="AG1355">
        <v>43.2</v>
      </c>
      <c r="AH1355">
        <v>123.63</v>
      </c>
      <c r="AI1355">
        <v>0</v>
      </c>
      <c r="AJ1355">
        <v>323.31</v>
      </c>
      <c r="AK1355">
        <v>31411000000</v>
      </c>
      <c r="AL1355">
        <v>192</v>
      </c>
      <c r="AM1355">
        <v>1.81462504104561</v>
      </c>
      <c r="AN1355">
        <v>0.14508571428571401</v>
      </c>
      <c r="AO1355">
        <v>0.36024030049642197</v>
      </c>
      <c r="AP1355">
        <v>4.0619491573208801</v>
      </c>
      <c r="AQ1355" t="s">
        <v>983</v>
      </c>
      <c r="AR1355" t="s">
        <v>984</v>
      </c>
      <c r="AS1355" t="s">
        <v>985</v>
      </c>
      <c r="AT1355" t="s">
        <v>986</v>
      </c>
      <c r="AU1355">
        <v>131</v>
      </c>
      <c r="AV1355" t="s">
        <v>987</v>
      </c>
      <c r="AW1355" t="s">
        <v>988</v>
      </c>
      <c r="AX1355" t="s">
        <v>989</v>
      </c>
      <c r="AY1355">
        <v>1.81462504104561</v>
      </c>
      <c r="AZ1355">
        <v>0.36024030049642197</v>
      </c>
      <c r="BA1355" s="6">
        <f t="shared" si="105"/>
        <v>0.28363968741991119</v>
      </c>
      <c r="BB1355" s="4" t="str">
        <f t="shared" si="107"/>
        <v/>
      </c>
      <c r="BC1355" t="str">
        <f t="shared" si="106"/>
        <v/>
      </c>
      <c r="BD1355" t="str">
        <f t="shared" si="108"/>
        <v/>
      </c>
      <c r="BE1355" t="str">
        <f t="shared" si="109"/>
        <v/>
      </c>
      <c r="BF1355" t="s">
        <v>986</v>
      </c>
      <c r="BG1355" t="s">
        <v>985</v>
      </c>
    </row>
    <row r="1356" spans="1:59" x14ac:dyDescent="0.2">
      <c r="A1356">
        <v>30.710056304931602</v>
      </c>
      <c r="B1356">
        <v>30.584772109985401</v>
      </c>
      <c r="C1356">
        <v>30.107616424560501</v>
      </c>
      <c r="D1356">
        <v>31.0827751159668</v>
      </c>
      <c r="E1356">
        <v>30.9497680664063</v>
      </c>
      <c r="F1356">
        <v>30.449630737304702</v>
      </c>
      <c r="J1356" t="s">
        <v>3425</v>
      </c>
      <c r="K1356" t="s">
        <v>112</v>
      </c>
      <c r="N1356" t="s">
        <v>110</v>
      </c>
      <c r="O1356" t="s">
        <v>111</v>
      </c>
      <c r="P1356" t="s">
        <v>112</v>
      </c>
      <c r="Q1356" t="s">
        <v>113</v>
      </c>
      <c r="Z1356" t="s">
        <v>1957</v>
      </c>
      <c r="AA1356" t="s">
        <v>1958</v>
      </c>
      <c r="AB1356">
        <v>12</v>
      </c>
      <c r="AC1356">
        <v>12</v>
      </c>
      <c r="AD1356">
        <v>12</v>
      </c>
      <c r="AE1356">
        <v>27.2</v>
      </c>
      <c r="AF1356">
        <v>27.2</v>
      </c>
      <c r="AG1356">
        <v>27.2</v>
      </c>
      <c r="AH1356">
        <v>64.680999999999997</v>
      </c>
      <c r="AI1356">
        <v>0</v>
      </c>
      <c r="AJ1356">
        <v>81.7</v>
      </c>
      <c r="AK1356">
        <v>10338000000</v>
      </c>
      <c r="AL1356">
        <v>74</v>
      </c>
      <c r="AM1356">
        <v>0.60611475366966105</v>
      </c>
      <c r="AN1356">
        <v>0.454288306451613</v>
      </c>
      <c r="AO1356">
        <v>0.35990969340006601</v>
      </c>
      <c r="AP1356">
        <v>1.3523011705724299</v>
      </c>
      <c r="AQ1356" t="s">
        <v>32660</v>
      </c>
      <c r="AR1356" t="s">
        <v>32660</v>
      </c>
      <c r="AS1356" t="s">
        <v>32661</v>
      </c>
      <c r="AT1356" t="s">
        <v>32662</v>
      </c>
      <c r="AU1356">
        <v>3196</v>
      </c>
      <c r="AV1356" t="s">
        <v>32663</v>
      </c>
      <c r="AW1356" t="s">
        <v>32661</v>
      </c>
      <c r="AY1356">
        <v>0.60611475366966105</v>
      </c>
      <c r="AZ1356">
        <v>0.35990969340006601</v>
      </c>
      <c r="BA1356" s="6">
        <f t="shared" si="105"/>
        <v>0.28334556305118475</v>
      </c>
      <c r="BB1356" s="4" t="str">
        <f t="shared" si="107"/>
        <v/>
      </c>
      <c r="BC1356" t="str">
        <f t="shared" si="106"/>
        <v/>
      </c>
      <c r="BD1356" t="str">
        <f t="shared" si="108"/>
        <v/>
      </c>
      <c r="BE1356" t="str">
        <f t="shared" si="109"/>
        <v/>
      </c>
      <c r="BF1356" t="s">
        <v>32662</v>
      </c>
      <c r="BG1356" t="s">
        <v>32661</v>
      </c>
    </row>
    <row r="1357" spans="1:59" x14ac:dyDescent="0.2">
      <c r="A1357">
        <v>31.2400207519531</v>
      </c>
      <c r="B1357">
        <v>31.157680511474599</v>
      </c>
      <c r="C1357">
        <v>30.755332946777301</v>
      </c>
      <c r="D1357">
        <v>31.602046966552699</v>
      </c>
      <c r="E1357">
        <v>31.458360671997099</v>
      </c>
      <c r="F1357">
        <v>31.172121047973601</v>
      </c>
      <c r="I1357" t="s">
        <v>27032</v>
      </c>
      <c r="J1357" t="s">
        <v>27033</v>
      </c>
      <c r="K1357" t="s">
        <v>112</v>
      </c>
      <c r="N1357" t="s">
        <v>61</v>
      </c>
      <c r="O1357" t="s">
        <v>62</v>
      </c>
      <c r="P1357" t="s">
        <v>112</v>
      </c>
      <c r="Q1357" t="s">
        <v>113</v>
      </c>
      <c r="Z1357" t="s">
        <v>27034</v>
      </c>
      <c r="AA1357" t="s">
        <v>27035</v>
      </c>
      <c r="AB1357">
        <v>19</v>
      </c>
      <c r="AC1357">
        <v>19</v>
      </c>
      <c r="AD1357">
        <v>19</v>
      </c>
      <c r="AE1357">
        <v>36.700000000000003</v>
      </c>
      <c r="AF1357">
        <v>36.700000000000003</v>
      </c>
      <c r="AG1357">
        <v>36.700000000000003</v>
      </c>
      <c r="AH1357">
        <v>81.745999999999995</v>
      </c>
      <c r="AI1357">
        <v>0</v>
      </c>
      <c r="AJ1357">
        <v>204.77</v>
      </c>
      <c r="AK1357">
        <v>15374000000</v>
      </c>
      <c r="AL1357">
        <v>119</v>
      </c>
      <c r="AM1357">
        <v>0.85336736415702796</v>
      </c>
      <c r="AN1357">
        <v>0.318333564013841</v>
      </c>
      <c r="AO1357">
        <v>0.35983149210612098</v>
      </c>
      <c r="AP1357">
        <v>1.8365218970502299</v>
      </c>
      <c r="AQ1357" t="s">
        <v>27036</v>
      </c>
      <c r="AR1357" t="s">
        <v>27036</v>
      </c>
      <c r="AS1357" t="s">
        <v>27037</v>
      </c>
      <c r="AT1357" t="s">
        <v>27038</v>
      </c>
      <c r="AU1357">
        <v>2522</v>
      </c>
      <c r="AV1357" t="s">
        <v>27039</v>
      </c>
      <c r="AW1357" t="s">
        <v>27037</v>
      </c>
      <c r="AY1357">
        <v>0.85336736415702796</v>
      </c>
      <c r="AZ1357">
        <v>0.35983149210612098</v>
      </c>
      <c r="BA1357" s="6">
        <f t="shared" si="105"/>
        <v>0.28327600118202567</v>
      </c>
      <c r="BB1357" s="4" t="str">
        <f t="shared" si="107"/>
        <v/>
      </c>
      <c r="BC1357" t="str">
        <f t="shared" si="106"/>
        <v/>
      </c>
      <c r="BD1357" t="str">
        <f t="shared" si="108"/>
        <v/>
      </c>
      <c r="BE1357" t="str">
        <f t="shared" si="109"/>
        <v/>
      </c>
      <c r="BF1357" t="s">
        <v>27038</v>
      </c>
      <c r="BG1357" t="s">
        <v>27037</v>
      </c>
    </row>
    <row r="1358" spans="1:59" x14ac:dyDescent="0.2">
      <c r="A1358">
        <v>29.838880538940401</v>
      </c>
      <c r="B1358">
        <v>29.881992340087901</v>
      </c>
      <c r="C1358">
        <v>29.601232528686499</v>
      </c>
      <c r="D1358">
        <v>30.3244228363037</v>
      </c>
      <c r="E1358">
        <v>30.2670707702637</v>
      </c>
      <c r="F1358">
        <v>29.8095588684082</v>
      </c>
      <c r="I1358" t="s">
        <v>22439</v>
      </c>
      <c r="J1358" t="s">
        <v>22440</v>
      </c>
      <c r="K1358" t="s">
        <v>22441</v>
      </c>
      <c r="N1358" t="s">
        <v>61</v>
      </c>
      <c r="O1358" t="s">
        <v>62</v>
      </c>
      <c r="P1358" t="s">
        <v>3432</v>
      </c>
      <c r="Q1358" t="s">
        <v>3433</v>
      </c>
      <c r="R1358" t="s">
        <v>468</v>
      </c>
      <c r="S1358">
        <v>3041</v>
      </c>
      <c r="V1358" t="s">
        <v>386</v>
      </c>
      <c r="W1358" t="s">
        <v>387</v>
      </c>
      <c r="Z1358" t="s">
        <v>22442</v>
      </c>
      <c r="AA1358" t="s">
        <v>22443</v>
      </c>
      <c r="AB1358">
        <v>12</v>
      </c>
      <c r="AC1358">
        <v>12</v>
      </c>
      <c r="AD1358">
        <v>12</v>
      </c>
      <c r="AE1358">
        <v>36</v>
      </c>
      <c r="AF1358">
        <v>36</v>
      </c>
      <c r="AG1358">
        <v>36</v>
      </c>
      <c r="AH1358">
        <v>29.172000000000001</v>
      </c>
      <c r="AI1358">
        <v>0</v>
      </c>
      <c r="AJ1358">
        <v>31.997</v>
      </c>
      <c r="AK1358">
        <v>6341700000</v>
      </c>
      <c r="AL1358">
        <v>55</v>
      </c>
      <c r="AM1358">
        <v>0.90822224217397496</v>
      </c>
      <c r="AN1358">
        <v>0.29308605341246302</v>
      </c>
      <c r="AO1358">
        <v>0.35964902242024599</v>
      </c>
      <c r="AP1358">
        <v>1.94594085624699</v>
      </c>
      <c r="AQ1358" t="s">
        <v>22444</v>
      </c>
      <c r="AR1358" t="s">
        <v>22444</v>
      </c>
      <c r="AS1358" t="s">
        <v>22445</v>
      </c>
      <c r="AT1358" t="s">
        <v>22442</v>
      </c>
      <c r="AU1358">
        <v>2003</v>
      </c>
      <c r="AV1358" t="s">
        <v>22446</v>
      </c>
      <c r="AW1358" t="s">
        <v>22445</v>
      </c>
      <c r="AY1358">
        <v>0.90822224217397496</v>
      </c>
      <c r="AZ1358">
        <v>0.35964902242024599</v>
      </c>
      <c r="BA1358" s="6">
        <f t="shared" si="105"/>
        <v>0.28311370481668519</v>
      </c>
      <c r="BB1358" s="4" t="str">
        <f t="shared" si="107"/>
        <v/>
      </c>
      <c r="BC1358" t="str">
        <f t="shared" si="106"/>
        <v/>
      </c>
      <c r="BD1358" t="str">
        <f t="shared" si="108"/>
        <v/>
      </c>
      <c r="BE1358" t="str">
        <f t="shared" si="109"/>
        <v/>
      </c>
      <c r="BF1358" t="s">
        <v>22442</v>
      </c>
      <c r="BG1358" t="s">
        <v>22445</v>
      </c>
    </row>
    <row r="1359" spans="1:59" x14ac:dyDescent="0.2">
      <c r="A1359">
        <v>31.776351928710898</v>
      </c>
      <c r="B1359">
        <v>31.7086181640625</v>
      </c>
      <c r="C1359">
        <v>31.012720108032202</v>
      </c>
      <c r="D1359">
        <v>31.907917022705099</v>
      </c>
      <c r="E1359">
        <v>31.975929260253899</v>
      </c>
      <c r="F1359">
        <v>31.6919136047363</v>
      </c>
      <c r="I1359" t="s">
        <v>5710</v>
      </c>
      <c r="J1359" t="s">
        <v>5711</v>
      </c>
      <c r="K1359" t="s">
        <v>549</v>
      </c>
      <c r="N1359" t="s">
        <v>5712</v>
      </c>
      <c r="O1359" t="s">
        <v>5713</v>
      </c>
      <c r="P1359" t="s">
        <v>549</v>
      </c>
      <c r="Q1359" t="s">
        <v>550</v>
      </c>
      <c r="R1359" t="s">
        <v>266</v>
      </c>
      <c r="S1359" t="s">
        <v>267</v>
      </c>
      <c r="T1359" t="s">
        <v>268</v>
      </c>
      <c r="U1359" t="s">
        <v>269</v>
      </c>
      <c r="V1359" t="s">
        <v>5714</v>
      </c>
      <c r="W1359" t="s">
        <v>5715</v>
      </c>
      <c r="Z1359" t="s">
        <v>5716</v>
      </c>
      <c r="AA1359" t="s">
        <v>5717</v>
      </c>
      <c r="AB1359">
        <v>25</v>
      </c>
      <c r="AC1359">
        <v>25</v>
      </c>
      <c r="AD1359">
        <v>25</v>
      </c>
      <c r="AE1359">
        <v>35.200000000000003</v>
      </c>
      <c r="AF1359">
        <v>35.200000000000003</v>
      </c>
      <c r="AG1359">
        <v>35.200000000000003</v>
      </c>
      <c r="AH1359">
        <v>73.45</v>
      </c>
      <c r="AI1359">
        <v>0</v>
      </c>
      <c r="AJ1359">
        <v>164.39</v>
      </c>
      <c r="AK1359">
        <v>21077000000</v>
      </c>
      <c r="AL1359">
        <v>120</v>
      </c>
      <c r="AM1359">
        <v>0.62520705956850997</v>
      </c>
      <c r="AN1359">
        <v>0.43965531475748199</v>
      </c>
      <c r="AO1359">
        <v>0.359356562296547</v>
      </c>
      <c r="AP1359">
        <v>1.3895006966764201</v>
      </c>
      <c r="AQ1359" t="s">
        <v>5718</v>
      </c>
      <c r="AR1359" t="s">
        <v>5718</v>
      </c>
      <c r="AS1359" t="s">
        <v>5719</v>
      </c>
      <c r="AT1359" t="s">
        <v>5720</v>
      </c>
      <c r="AU1359">
        <v>546</v>
      </c>
      <c r="AV1359" t="s">
        <v>5721</v>
      </c>
      <c r="AW1359" t="s">
        <v>5719</v>
      </c>
      <c r="AY1359">
        <v>0.62520705956850997</v>
      </c>
      <c r="AZ1359">
        <v>0.359356562296547</v>
      </c>
      <c r="BA1359" s="6">
        <f t="shared" si="105"/>
        <v>0.28285362105064604</v>
      </c>
      <c r="BB1359" s="4" t="str">
        <f t="shared" si="107"/>
        <v/>
      </c>
      <c r="BC1359" t="str">
        <f t="shared" si="106"/>
        <v/>
      </c>
      <c r="BD1359" t="str">
        <f t="shared" si="108"/>
        <v/>
      </c>
      <c r="BE1359" t="str">
        <f t="shared" si="109"/>
        <v/>
      </c>
      <c r="BF1359" t="s">
        <v>5720</v>
      </c>
      <c r="BG1359" t="s">
        <v>5719</v>
      </c>
    </row>
    <row r="1360" spans="1:59" x14ac:dyDescent="0.2">
      <c r="A1360">
        <v>26.147926330566399</v>
      </c>
      <c r="B1360">
        <v>26.593631744384801</v>
      </c>
      <c r="C1360">
        <v>25.905593872070298</v>
      </c>
      <c r="D1360">
        <v>26.604843139648398</v>
      </c>
      <c r="E1360">
        <v>26.725725173950199</v>
      </c>
      <c r="F1360">
        <v>26.394504547119102</v>
      </c>
      <c r="I1360" t="s">
        <v>38655</v>
      </c>
      <c r="J1360" t="s">
        <v>110</v>
      </c>
      <c r="K1360" t="s">
        <v>112</v>
      </c>
      <c r="N1360" t="s">
        <v>110</v>
      </c>
      <c r="O1360" t="s">
        <v>111</v>
      </c>
      <c r="P1360" t="s">
        <v>112</v>
      </c>
      <c r="Q1360" t="s">
        <v>113</v>
      </c>
      <c r="Z1360" t="s">
        <v>38656</v>
      </c>
      <c r="AA1360" t="s">
        <v>38657</v>
      </c>
      <c r="AB1360">
        <v>4</v>
      </c>
      <c r="AC1360">
        <v>4</v>
      </c>
      <c r="AD1360">
        <v>4</v>
      </c>
      <c r="AE1360">
        <v>7.6</v>
      </c>
      <c r="AF1360">
        <v>7.6</v>
      </c>
      <c r="AG1360">
        <v>7.6</v>
      </c>
      <c r="AH1360">
        <v>69.442999999999998</v>
      </c>
      <c r="AI1360">
        <v>0</v>
      </c>
      <c r="AJ1360">
        <v>8.9061000000000003</v>
      </c>
      <c r="AK1360">
        <v>539740000</v>
      </c>
      <c r="AL1360">
        <v>7</v>
      </c>
      <c r="AM1360">
        <v>0.73699961921041701</v>
      </c>
      <c r="AN1360">
        <v>0.37724999999999997</v>
      </c>
      <c r="AO1360">
        <v>0.35930697123209798</v>
      </c>
      <c r="AP1360">
        <v>1.60746240253471</v>
      </c>
      <c r="AQ1360" t="s">
        <v>38658</v>
      </c>
      <c r="AR1360" t="s">
        <v>38658</v>
      </c>
      <c r="AS1360" t="s">
        <v>38659</v>
      </c>
      <c r="AT1360" t="s">
        <v>38660</v>
      </c>
      <c r="AU1360">
        <v>3934</v>
      </c>
      <c r="AV1360" t="s">
        <v>38661</v>
      </c>
      <c r="AW1360" t="s">
        <v>38659</v>
      </c>
      <c r="AY1360">
        <v>0.73699961921041701</v>
      </c>
      <c r="AZ1360">
        <v>0.35930697123209798</v>
      </c>
      <c r="BA1360" s="6">
        <f t="shared" si="105"/>
        <v>0.28280952511809709</v>
      </c>
      <c r="BB1360" s="4" t="str">
        <f t="shared" si="107"/>
        <v/>
      </c>
      <c r="BC1360" t="str">
        <f t="shared" si="106"/>
        <v/>
      </c>
      <c r="BD1360" t="str">
        <f t="shared" si="108"/>
        <v/>
      </c>
      <c r="BE1360" t="str">
        <f t="shared" si="109"/>
        <v/>
      </c>
      <c r="BF1360" t="s">
        <v>38660</v>
      </c>
      <c r="BG1360" t="s">
        <v>38659</v>
      </c>
    </row>
    <row r="1361" spans="1:59" x14ac:dyDescent="0.2">
      <c r="A1361">
        <v>34.318508148193402</v>
      </c>
      <c r="B1361">
        <v>34.305248260497997</v>
      </c>
      <c r="C1361">
        <v>34.1455078125</v>
      </c>
      <c r="D1361">
        <v>34.667652130127003</v>
      </c>
      <c r="E1361">
        <v>34.534904479980497</v>
      </c>
      <c r="F1361">
        <v>34.644363403320298</v>
      </c>
      <c r="I1361" t="s">
        <v>22006</v>
      </c>
      <c r="J1361" t="s">
        <v>22007</v>
      </c>
      <c r="K1361" t="s">
        <v>22008</v>
      </c>
      <c r="N1361" t="s">
        <v>2337</v>
      </c>
      <c r="O1361" t="s">
        <v>2338</v>
      </c>
      <c r="P1361" t="s">
        <v>196</v>
      </c>
      <c r="Q1361" t="s">
        <v>197</v>
      </c>
      <c r="R1361" t="s">
        <v>15789</v>
      </c>
      <c r="S1361" t="s">
        <v>15790</v>
      </c>
      <c r="T1361" t="s">
        <v>13339</v>
      </c>
      <c r="U1361" t="s">
        <v>13340</v>
      </c>
      <c r="Z1361" t="s">
        <v>566</v>
      </c>
      <c r="AA1361" t="s">
        <v>567</v>
      </c>
      <c r="AB1361">
        <v>34</v>
      </c>
      <c r="AC1361">
        <v>34</v>
      </c>
      <c r="AD1361">
        <v>19</v>
      </c>
      <c r="AE1361">
        <v>71.3</v>
      </c>
      <c r="AF1361">
        <v>71.3</v>
      </c>
      <c r="AG1361">
        <v>53.5</v>
      </c>
      <c r="AH1361">
        <v>48.991</v>
      </c>
      <c r="AI1361">
        <v>0</v>
      </c>
      <c r="AJ1361">
        <v>323.31</v>
      </c>
      <c r="AK1361">
        <v>140690000000</v>
      </c>
      <c r="AL1361">
        <v>272</v>
      </c>
      <c r="AM1361">
        <v>2.187187853427</v>
      </c>
      <c r="AN1361">
        <v>0.120933333333333</v>
      </c>
      <c r="AO1361">
        <v>0.35921859741210899</v>
      </c>
      <c r="AP1361">
        <v>5.2039565569998301</v>
      </c>
      <c r="AQ1361" t="s">
        <v>22009</v>
      </c>
      <c r="AR1361" t="s">
        <v>22009</v>
      </c>
      <c r="AS1361" t="s">
        <v>22010</v>
      </c>
      <c r="AT1361" t="s">
        <v>22011</v>
      </c>
      <c r="AU1361">
        <v>1959</v>
      </c>
      <c r="AV1361" t="s">
        <v>22012</v>
      </c>
      <c r="AW1361" t="s">
        <v>22010</v>
      </c>
      <c r="AY1361">
        <v>2.187187853427</v>
      </c>
      <c r="AZ1361">
        <v>0.35921859741210899</v>
      </c>
      <c r="BA1361" s="6">
        <f t="shared" si="105"/>
        <v>0.28273094766221796</v>
      </c>
      <c r="BB1361" s="4" t="str">
        <f t="shared" si="107"/>
        <v/>
      </c>
      <c r="BC1361" t="str">
        <f t="shared" si="106"/>
        <v/>
      </c>
      <c r="BD1361" t="str">
        <f t="shared" si="108"/>
        <v/>
      </c>
      <c r="BE1361" t="str">
        <f t="shared" si="109"/>
        <v/>
      </c>
      <c r="BF1361" t="s">
        <v>22011</v>
      </c>
      <c r="BG1361" t="s">
        <v>22010</v>
      </c>
    </row>
    <row r="1362" spans="1:59" x14ac:dyDescent="0.2">
      <c r="A1362">
        <v>28.137264251708999</v>
      </c>
      <c r="B1362">
        <v>28.53786277771</v>
      </c>
      <c r="C1362">
        <v>28.001045227050799</v>
      </c>
      <c r="D1362">
        <v>28.173360824585</v>
      </c>
      <c r="E1362">
        <v>28.732954025268601</v>
      </c>
      <c r="F1362">
        <v>28.8467311859131</v>
      </c>
      <c r="I1362" t="s">
        <v>8255</v>
      </c>
      <c r="J1362" t="s">
        <v>8256</v>
      </c>
      <c r="K1362" t="s">
        <v>8257</v>
      </c>
      <c r="P1362" t="s">
        <v>8258</v>
      </c>
      <c r="Q1362" t="s">
        <v>8259</v>
      </c>
      <c r="R1362" t="s">
        <v>4989</v>
      </c>
      <c r="S1362">
        <v>4910</v>
      </c>
      <c r="T1362" t="s">
        <v>4989</v>
      </c>
      <c r="U1362" t="s">
        <v>4990</v>
      </c>
      <c r="V1362" t="s">
        <v>8260</v>
      </c>
      <c r="W1362" t="s">
        <v>8261</v>
      </c>
      <c r="Z1362" t="s">
        <v>8262</v>
      </c>
      <c r="AA1362" t="s">
        <v>8263</v>
      </c>
      <c r="AB1362">
        <v>7</v>
      </c>
      <c r="AC1362">
        <v>7</v>
      </c>
      <c r="AD1362">
        <v>7</v>
      </c>
      <c r="AE1362">
        <v>24.1</v>
      </c>
      <c r="AF1362">
        <v>24.1</v>
      </c>
      <c r="AG1362">
        <v>24.1</v>
      </c>
      <c r="AH1362">
        <v>42.981000000000002</v>
      </c>
      <c r="AI1362">
        <v>0</v>
      </c>
      <c r="AJ1362">
        <v>34.933999999999997</v>
      </c>
      <c r="AK1362">
        <v>2185200000</v>
      </c>
      <c r="AL1362">
        <v>27</v>
      </c>
      <c r="AM1362">
        <v>0.61208562509553099</v>
      </c>
      <c r="AN1362">
        <v>0.44914198782961501</v>
      </c>
      <c r="AO1362">
        <v>0.35895792643229302</v>
      </c>
      <c r="AP1362">
        <v>1.3639373127142</v>
      </c>
      <c r="AQ1362" t="s">
        <v>8264</v>
      </c>
      <c r="AR1362" t="s">
        <v>8265</v>
      </c>
      <c r="AS1362" t="s">
        <v>8266</v>
      </c>
      <c r="AT1362" t="s">
        <v>8267</v>
      </c>
      <c r="AU1362">
        <v>743</v>
      </c>
      <c r="AV1362" t="s">
        <v>8268</v>
      </c>
      <c r="AW1362" t="s">
        <v>8269</v>
      </c>
      <c r="AY1362">
        <v>0.61208562509553099</v>
      </c>
      <c r="AZ1362">
        <v>0.35895792643229302</v>
      </c>
      <c r="BA1362" s="6">
        <f t="shared" si="105"/>
        <v>0.28249920046846055</v>
      </c>
      <c r="BB1362" s="4" t="str">
        <f t="shared" si="107"/>
        <v/>
      </c>
      <c r="BC1362" t="str">
        <f t="shared" si="106"/>
        <v/>
      </c>
      <c r="BD1362" t="str">
        <f t="shared" si="108"/>
        <v/>
      </c>
      <c r="BE1362" t="str">
        <f t="shared" si="109"/>
        <v/>
      </c>
      <c r="BF1362" t="s">
        <v>8267</v>
      </c>
      <c r="BG1362" t="s">
        <v>8266</v>
      </c>
    </row>
    <row r="1363" spans="1:59" x14ac:dyDescent="0.2">
      <c r="A1363">
        <v>31.353002548217798</v>
      </c>
      <c r="B1363">
        <v>31.170152664184599</v>
      </c>
      <c r="C1363">
        <v>31.121517181396499</v>
      </c>
      <c r="D1363">
        <v>31.3639011383057</v>
      </c>
      <c r="E1363">
        <v>31.412662506103501</v>
      </c>
      <c r="F1363">
        <v>31.944717407226602</v>
      </c>
      <c r="I1363" t="s">
        <v>8144</v>
      </c>
      <c r="J1363" t="s">
        <v>8145</v>
      </c>
      <c r="K1363" t="s">
        <v>8146</v>
      </c>
      <c r="L1363" t="s">
        <v>8147</v>
      </c>
      <c r="M1363" t="s">
        <v>8148</v>
      </c>
      <c r="P1363" t="s">
        <v>7406</v>
      </c>
      <c r="Q1363" t="s">
        <v>7407</v>
      </c>
      <c r="R1363" t="s">
        <v>8149</v>
      </c>
      <c r="S1363" t="s">
        <v>8150</v>
      </c>
      <c r="T1363" t="s">
        <v>8151</v>
      </c>
      <c r="U1363" t="s">
        <v>8152</v>
      </c>
      <c r="V1363" t="s">
        <v>8153</v>
      </c>
      <c r="W1363" t="s">
        <v>8154</v>
      </c>
      <c r="X1363" t="s">
        <v>8155</v>
      </c>
      <c r="Y1363" t="s">
        <v>8156</v>
      </c>
      <c r="Z1363" t="s">
        <v>8157</v>
      </c>
      <c r="AA1363" t="s">
        <v>8158</v>
      </c>
      <c r="AB1363">
        <v>11</v>
      </c>
      <c r="AC1363">
        <v>11</v>
      </c>
      <c r="AD1363">
        <v>11</v>
      </c>
      <c r="AE1363">
        <v>85.2</v>
      </c>
      <c r="AF1363">
        <v>85.2</v>
      </c>
      <c r="AG1363">
        <v>85.2</v>
      </c>
      <c r="AH1363">
        <v>16.837</v>
      </c>
      <c r="AI1363">
        <v>0</v>
      </c>
      <c r="AJ1363">
        <v>296.31</v>
      </c>
      <c r="AK1363">
        <v>17251000000</v>
      </c>
      <c r="AL1363">
        <v>94</v>
      </c>
      <c r="AM1363">
        <v>0.83703860561548604</v>
      </c>
      <c r="AN1363">
        <v>0.32587406905890298</v>
      </c>
      <c r="AO1363">
        <v>0.35886955261230502</v>
      </c>
      <c r="AP1363">
        <v>1.8041562191040701</v>
      </c>
      <c r="AQ1363" t="s">
        <v>8159</v>
      </c>
      <c r="AR1363" t="s">
        <v>8160</v>
      </c>
      <c r="AU1363">
        <v>734</v>
      </c>
      <c r="AV1363" t="s">
        <v>8161</v>
      </c>
      <c r="AW1363" t="s">
        <v>8162</v>
      </c>
      <c r="AY1363">
        <v>0.83703860561548604</v>
      </c>
      <c r="AZ1363">
        <v>0.35886955261230502</v>
      </c>
      <c r="BA1363" s="6">
        <f t="shared" si="105"/>
        <v>0.28242064202126671</v>
      </c>
      <c r="BB1363" s="4" t="str">
        <f t="shared" si="107"/>
        <v/>
      </c>
      <c r="BC1363" t="str">
        <f t="shared" si="106"/>
        <v/>
      </c>
      <c r="BD1363" t="str">
        <f t="shared" si="108"/>
        <v/>
      </c>
      <c r="BE1363" t="str">
        <f t="shared" si="109"/>
        <v/>
      </c>
    </row>
    <row r="1364" spans="1:59" x14ac:dyDescent="0.2">
      <c r="A1364">
        <v>30.699834823608398</v>
      </c>
      <c r="B1364">
        <v>30.880739212036101</v>
      </c>
      <c r="C1364">
        <v>30.826007843017599</v>
      </c>
      <c r="D1364">
        <v>31.086006164550799</v>
      </c>
      <c r="E1364">
        <v>31.3846340179443</v>
      </c>
      <c r="F1364">
        <v>31.012453079223601</v>
      </c>
      <c r="I1364" t="s">
        <v>23665</v>
      </c>
      <c r="J1364" t="s">
        <v>23666</v>
      </c>
      <c r="K1364" t="s">
        <v>23667</v>
      </c>
      <c r="L1364" t="s">
        <v>23668</v>
      </c>
      <c r="M1364" t="s">
        <v>23669</v>
      </c>
      <c r="P1364" t="s">
        <v>23670</v>
      </c>
      <c r="Q1364" t="s">
        <v>23671</v>
      </c>
      <c r="R1364" t="s">
        <v>551</v>
      </c>
      <c r="S1364" t="s">
        <v>552</v>
      </c>
      <c r="V1364" t="s">
        <v>23672</v>
      </c>
      <c r="W1364" t="s">
        <v>23673</v>
      </c>
      <c r="Z1364" t="s">
        <v>23674</v>
      </c>
      <c r="AA1364" t="s">
        <v>23675</v>
      </c>
      <c r="AB1364">
        <v>14</v>
      </c>
      <c r="AC1364">
        <v>14</v>
      </c>
      <c r="AD1364">
        <v>14</v>
      </c>
      <c r="AE1364">
        <v>52.9</v>
      </c>
      <c r="AF1364">
        <v>52.9</v>
      </c>
      <c r="AG1364">
        <v>52.9</v>
      </c>
      <c r="AH1364">
        <v>37.030999999999999</v>
      </c>
      <c r="AI1364">
        <v>0</v>
      </c>
      <c r="AJ1364">
        <v>246.49</v>
      </c>
      <c r="AK1364">
        <v>12874000000</v>
      </c>
      <c r="AL1364">
        <v>76</v>
      </c>
      <c r="AM1364">
        <v>1.3348406884859101</v>
      </c>
      <c r="AN1364">
        <v>0.187275405007364</v>
      </c>
      <c r="AO1364">
        <v>0.35883712768554699</v>
      </c>
      <c r="AP1364">
        <v>2.8530056522618001</v>
      </c>
      <c r="AQ1364" t="s">
        <v>23676</v>
      </c>
      <c r="AR1364" t="s">
        <v>23677</v>
      </c>
      <c r="AS1364" t="s">
        <v>23678</v>
      </c>
      <c r="AT1364" t="s">
        <v>23679</v>
      </c>
      <c r="AU1364">
        <v>2131</v>
      </c>
      <c r="AV1364" t="s">
        <v>23680</v>
      </c>
      <c r="AW1364" t="s">
        <v>23681</v>
      </c>
      <c r="AY1364">
        <v>1.3348406884859101</v>
      </c>
      <c r="AZ1364">
        <v>0.35883712768554699</v>
      </c>
      <c r="BA1364" s="6">
        <f t="shared" ref="BA1364:BA1427" si="110">(2^AZ1364)-1</f>
        <v>0.28239181962503723</v>
      </c>
      <c r="BB1364" s="4" t="str">
        <f t="shared" si="107"/>
        <v/>
      </c>
      <c r="BC1364" t="str">
        <f t="shared" si="106"/>
        <v/>
      </c>
      <c r="BD1364" t="str">
        <f t="shared" si="108"/>
        <v/>
      </c>
      <c r="BE1364" t="str">
        <f t="shared" si="109"/>
        <v/>
      </c>
      <c r="BF1364" t="s">
        <v>23679</v>
      </c>
      <c r="BG1364" t="s">
        <v>23678</v>
      </c>
    </row>
    <row r="1365" spans="1:59" x14ac:dyDescent="0.2">
      <c r="A1365">
        <v>25.6745719909668</v>
      </c>
      <c r="B1365">
        <v>25.6796264648438</v>
      </c>
      <c r="C1365">
        <v>24.919435501098601</v>
      </c>
      <c r="D1365">
        <v>25.860507965087901</v>
      </c>
      <c r="E1365">
        <v>25.697050094604499</v>
      </c>
      <c r="F1365">
        <v>25.792507171630898</v>
      </c>
      <c r="I1365" t="s">
        <v>506</v>
      </c>
      <c r="J1365" t="s">
        <v>507</v>
      </c>
      <c r="K1365" t="s">
        <v>508</v>
      </c>
      <c r="L1365" t="s">
        <v>228</v>
      </c>
      <c r="M1365" t="s">
        <v>229</v>
      </c>
      <c r="P1365" t="s">
        <v>509</v>
      </c>
      <c r="Q1365" t="s">
        <v>510</v>
      </c>
      <c r="R1365" t="s">
        <v>511</v>
      </c>
      <c r="S1365" t="s">
        <v>512</v>
      </c>
      <c r="T1365" t="s">
        <v>513</v>
      </c>
      <c r="U1365" t="s">
        <v>514</v>
      </c>
      <c r="Z1365" t="s">
        <v>515</v>
      </c>
      <c r="AA1365" t="s">
        <v>516</v>
      </c>
      <c r="AB1365">
        <v>2</v>
      </c>
      <c r="AC1365">
        <v>2</v>
      </c>
      <c r="AD1365">
        <v>2</v>
      </c>
      <c r="AE1365">
        <v>5.0999999999999996</v>
      </c>
      <c r="AF1365">
        <v>5.0999999999999996</v>
      </c>
      <c r="AG1365">
        <v>5.0999999999999996</v>
      </c>
      <c r="AH1365">
        <v>47.988999999999997</v>
      </c>
      <c r="AI1365">
        <v>2.7578999999999999E-4</v>
      </c>
      <c r="AJ1365">
        <v>4.1843000000000004</v>
      </c>
      <c r="AK1365">
        <v>312480000</v>
      </c>
      <c r="AL1365">
        <v>4</v>
      </c>
      <c r="AM1365">
        <v>0.62870505794709097</v>
      </c>
      <c r="AN1365">
        <v>0.43702845318158301</v>
      </c>
      <c r="AO1365">
        <v>0.358810424804688</v>
      </c>
      <c r="AP1365">
        <v>1.39631418168271</v>
      </c>
      <c r="AQ1365" t="s">
        <v>517</v>
      </c>
      <c r="AR1365" t="s">
        <v>517</v>
      </c>
      <c r="AS1365" t="s">
        <v>518</v>
      </c>
      <c r="AT1365" t="s">
        <v>519</v>
      </c>
      <c r="AU1365">
        <v>38</v>
      </c>
      <c r="AV1365" t="s">
        <v>520</v>
      </c>
      <c r="AW1365" t="s">
        <v>521</v>
      </c>
      <c r="AY1365">
        <v>0.62870505794709097</v>
      </c>
      <c r="AZ1365">
        <v>0.358810424804688</v>
      </c>
      <c r="BA1365" s="6">
        <f t="shared" si="110"/>
        <v>0.28236808402042368</v>
      </c>
      <c r="BB1365" s="4" t="str">
        <f t="shared" si="107"/>
        <v/>
      </c>
      <c r="BC1365" t="str">
        <f t="shared" si="106"/>
        <v/>
      </c>
      <c r="BD1365" t="str">
        <f t="shared" si="108"/>
        <v/>
      </c>
      <c r="BE1365" t="str">
        <f t="shared" si="109"/>
        <v/>
      </c>
      <c r="BF1365" t="s">
        <v>519</v>
      </c>
      <c r="BG1365" t="s">
        <v>518</v>
      </c>
    </row>
    <row r="1366" spans="1:59" x14ac:dyDescent="0.2">
      <c r="A1366">
        <v>27.3082580566406</v>
      </c>
      <c r="B1366">
        <v>26.4773044586182</v>
      </c>
      <c r="C1366">
        <v>27.2797660827637</v>
      </c>
      <c r="D1366">
        <v>27.432609558105501</v>
      </c>
      <c r="E1366">
        <v>27.295791625976602</v>
      </c>
      <c r="F1366">
        <v>27.413206100463899</v>
      </c>
      <c r="I1366" t="s">
        <v>42188</v>
      </c>
      <c r="J1366" t="s">
        <v>42189</v>
      </c>
      <c r="K1366" t="s">
        <v>42190</v>
      </c>
      <c r="L1366" t="s">
        <v>449</v>
      </c>
      <c r="M1366" t="s">
        <v>450</v>
      </c>
      <c r="P1366" t="s">
        <v>345</v>
      </c>
      <c r="Q1366" t="s">
        <v>346</v>
      </c>
      <c r="R1366" t="s">
        <v>1108</v>
      </c>
      <c r="S1366">
        <v>3036</v>
      </c>
      <c r="Z1366" t="s">
        <v>42191</v>
      </c>
      <c r="AA1366" t="s">
        <v>42192</v>
      </c>
      <c r="AB1366">
        <v>6</v>
      </c>
      <c r="AC1366">
        <v>6</v>
      </c>
      <c r="AD1366">
        <v>6</v>
      </c>
      <c r="AE1366">
        <v>8.8000000000000007</v>
      </c>
      <c r="AF1366">
        <v>8.8000000000000007</v>
      </c>
      <c r="AG1366">
        <v>8.8000000000000007</v>
      </c>
      <c r="AH1366">
        <v>69.081000000000003</v>
      </c>
      <c r="AI1366">
        <v>0</v>
      </c>
      <c r="AJ1366">
        <v>9.6369000000000007</v>
      </c>
      <c r="AK1366">
        <v>947200000</v>
      </c>
      <c r="AL1366">
        <v>10</v>
      </c>
      <c r="AM1366">
        <v>0.57996496184565405</v>
      </c>
      <c r="AN1366">
        <v>0.47353665689149599</v>
      </c>
      <c r="AO1366">
        <v>0.35875956217448002</v>
      </c>
      <c r="AP1366">
        <v>1.3012996218205599</v>
      </c>
      <c r="AQ1366" t="s">
        <v>42193</v>
      </c>
      <c r="AR1366" t="s">
        <v>42193</v>
      </c>
      <c r="AS1366" t="s">
        <v>42194</v>
      </c>
      <c r="AT1366" t="s">
        <v>42195</v>
      </c>
      <c r="AU1366">
        <v>4352</v>
      </c>
      <c r="AV1366" t="s">
        <v>42196</v>
      </c>
      <c r="AW1366" t="s">
        <v>42194</v>
      </c>
      <c r="AX1366" t="s">
        <v>42197</v>
      </c>
      <c r="AY1366">
        <v>0.57996496184565405</v>
      </c>
      <c r="AZ1366">
        <v>0.35875956217448002</v>
      </c>
      <c r="BA1366" s="6">
        <f t="shared" si="110"/>
        <v>0.28232287456031147</v>
      </c>
      <c r="BB1366" s="4" t="str">
        <f t="shared" si="107"/>
        <v/>
      </c>
      <c r="BC1366" t="str">
        <f t="shared" si="106"/>
        <v/>
      </c>
      <c r="BD1366" t="str">
        <f t="shared" si="108"/>
        <v/>
      </c>
      <c r="BE1366" t="str">
        <f t="shared" si="109"/>
        <v/>
      </c>
      <c r="BF1366" t="s">
        <v>42195</v>
      </c>
      <c r="BG1366" t="s">
        <v>42194</v>
      </c>
    </row>
    <row r="1367" spans="1:59" x14ac:dyDescent="0.2">
      <c r="A1367">
        <v>32.191310882568402</v>
      </c>
      <c r="B1367">
        <v>31.9726467132568</v>
      </c>
      <c r="C1367">
        <v>31.629230499267599</v>
      </c>
      <c r="D1367">
        <v>32.5383911132813</v>
      </c>
      <c r="E1367">
        <v>32.082393646240199</v>
      </c>
      <c r="F1367">
        <v>32.248077392578097</v>
      </c>
      <c r="I1367" t="s">
        <v>20609</v>
      </c>
      <c r="J1367" t="s">
        <v>61</v>
      </c>
      <c r="K1367" t="s">
        <v>26395</v>
      </c>
      <c r="N1367" t="s">
        <v>61</v>
      </c>
      <c r="O1367" t="s">
        <v>62</v>
      </c>
      <c r="P1367" t="s">
        <v>63</v>
      </c>
      <c r="Q1367" t="s">
        <v>64</v>
      </c>
      <c r="R1367" t="s">
        <v>2528</v>
      </c>
      <c r="S1367" t="s">
        <v>2529</v>
      </c>
      <c r="T1367" t="s">
        <v>2530</v>
      </c>
      <c r="U1367" t="s">
        <v>2531</v>
      </c>
      <c r="Z1367" t="s">
        <v>26396</v>
      </c>
      <c r="AA1367" t="s">
        <v>26397</v>
      </c>
      <c r="AB1367">
        <v>21</v>
      </c>
      <c r="AC1367">
        <v>21</v>
      </c>
      <c r="AD1367">
        <v>21</v>
      </c>
      <c r="AE1367">
        <v>46.5</v>
      </c>
      <c r="AF1367">
        <v>46.5</v>
      </c>
      <c r="AG1367">
        <v>46.5</v>
      </c>
      <c r="AH1367">
        <v>66.525999999999996</v>
      </c>
      <c r="AI1367">
        <v>0</v>
      </c>
      <c r="AJ1367">
        <v>323.31</v>
      </c>
      <c r="AK1367">
        <v>28326000000</v>
      </c>
      <c r="AL1367">
        <v>126</v>
      </c>
      <c r="AM1367">
        <v>0.78388991946785602</v>
      </c>
      <c r="AN1367">
        <v>0.35265275142315</v>
      </c>
      <c r="AO1367">
        <v>0.35855801900228101</v>
      </c>
      <c r="AP1367">
        <v>1.6993568743802201</v>
      </c>
      <c r="AQ1367" t="s">
        <v>26398</v>
      </c>
      <c r="AR1367" t="s">
        <v>26398</v>
      </c>
      <c r="AS1367" t="s">
        <v>26399</v>
      </c>
      <c r="AT1367" t="s">
        <v>26400</v>
      </c>
      <c r="AU1367">
        <v>2448</v>
      </c>
      <c r="AV1367" t="s">
        <v>26401</v>
      </c>
      <c r="AW1367" t="s">
        <v>26402</v>
      </c>
      <c r="AX1367" t="s">
        <v>26396</v>
      </c>
      <c r="AY1367">
        <v>0.78388991946785602</v>
      </c>
      <c r="AZ1367">
        <v>0.35855801900228101</v>
      </c>
      <c r="BA1367" s="6">
        <f t="shared" si="110"/>
        <v>0.2821437477446751</v>
      </c>
      <c r="BB1367" s="4" t="str">
        <f t="shared" si="107"/>
        <v/>
      </c>
      <c r="BC1367" t="str">
        <f t="shared" si="106"/>
        <v/>
      </c>
      <c r="BD1367" t="str">
        <f t="shared" si="108"/>
        <v/>
      </c>
      <c r="BE1367" t="str">
        <f t="shared" si="109"/>
        <v/>
      </c>
      <c r="BF1367" t="s">
        <v>26400</v>
      </c>
      <c r="BG1367" t="s">
        <v>26399</v>
      </c>
    </row>
    <row r="1368" spans="1:59" x14ac:dyDescent="0.2">
      <c r="A1368">
        <v>26.734279632568398</v>
      </c>
      <c r="B1368">
        <v>26.872674942016602</v>
      </c>
      <c r="C1368">
        <v>26.675056457519499</v>
      </c>
      <c r="D1368">
        <v>27.495489120483398</v>
      </c>
      <c r="E1368">
        <v>26.8266296386719</v>
      </c>
      <c r="F1368">
        <v>27.034856796264599</v>
      </c>
      <c r="I1368" t="s">
        <v>34307</v>
      </c>
      <c r="J1368" t="s">
        <v>35434</v>
      </c>
      <c r="K1368" t="s">
        <v>34308</v>
      </c>
      <c r="P1368" t="s">
        <v>326</v>
      </c>
      <c r="Q1368" t="s">
        <v>327</v>
      </c>
      <c r="R1368" t="s">
        <v>1650</v>
      </c>
      <c r="S1368" t="s">
        <v>1651</v>
      </c>
      <c r="T1368" t="s">
        <v>1652</v>
      </c>
      <c r="U1368" t="s">
        <v>1653</v>
      </c>
      <c r="Z1368" t="s">
        <v>35435</v>
      </c>
      <c r="AA1368" t="s">
        <v>35436</v>
      </c>
      <c r="AB1368">
        <v>5</v>
      </c>
      <c r="AC1368">
        <v>5</v>
      </c>
      <c r="AD1368">
        <v>5</v>
      </c>
      <c r="AE1368">
        <v>21.8</v>
      </c>
      <c r="AF1368">
        <v>21.8</v>
      </c>
      <c r="AG1368">
        <v>21.8</v>
      </c>
      <c r="AH1368">
        <v>35.683999999999997</v>
      </c>
      <c r="AI1368">
        <v>0</v>
      </c>
      <c r="AJ1368">
        <v>29.623000000000001</v>
      </c>
      <c r="AK1368">
        <v>787410000</v>
      </c>
      <c r="AL1368">
        <v>17</v>
      </c>
      <c r="AM1368">
        <v>0.80380646344902096</v>
      </c>
      <c r="AN1368">
        <v>0.34222626788036398</v>
      </c>
      <c r="AO1368">
        <v>0.35832150777180899</v>
      </c>
      <c r="AP1368">
        <v>1.73853804778794</v>
      </c>
      <c r="AQ1368" t="s">
        <v>35437</v>
      </c>
      <c r="AR1368" t="s">
        <v>35437</v>
      </c>
      <c r="AS1368" t="s">
        <v>35438</v>
      </c>
      <c r="AT1368" t="s">
        <v>35439</v>
      </c>
      <c r="AU1368">
        <v>3534</v>
      </c>
      <c r="AV1368" t="s">
        <v>35440</v>
      </c>
      <c r="AW1368" t="s">
        <v>35438</v>
      </c>
      <c r="AX1368" t="s">
        <v>35441</v>
      </c>
      <c r="AY1368">
        <v>0.80380646344902096</v>
      </c>
      <c r="AZ1368">
        <v>0.35832150777180899</v>
      </c>
      <c r="BA1368" s="6">
        <f t="shared" si="110"/>
        <v>0.28193357405451258</v>
      </c>
      <c r="BB1368" s="4" t="str">
        <f t="shared" si="107"/>
        <v/>
      </c>
      <c r="BC1368" t="str">
        <f t="shared" si="106"/>
        <v/>
      </c>
      <c r="BD1368" t="str">
        <f t="shared" si="108"/>
        <v/>
      </c>
      <c r="BE1368" t="str">
        <f t="shared" si="109"/>
        <v/>
      </c>
      <c r="BF1368" t="s">
        <v>35439</v>
      </c>
      <c r="BG1368" t="s">
        <v>35438</v>
      </c>
    </row>
    <row r="1369" spans="1:59" x14ac:dyDescent="0.2">
      <c r="A1369">
        <v>32.364555358886697</v>
      </c>
      <c r="B1369">
        <v>32.1249389648438</v>
      </c>
      <c r="C1369">
        <v>31.635515213012699</v>
      </c>
      <c r="D1369">
        <v>32.579971313476598</v>
      </c>
      <c r="E1369">
        <v>32.413898468017599</v>
      </c>
      <c r="F1369">
        <v>32.205886840820298</v>
      </c>
      <c r="I1369" t="s">
        <v>39798</v>
      </c>
      <c r="J1369" t="s">
        <v>61</v>
      </c>
      <c r="K1369" t="s">
        <v>4211</v>
      </c>
      <c r="N1369" t="s">
        <v>61</v>
      </c>
      <c r="O1369" t="s">
        <v>62</v>
      </c>
      <c r="P1369" t="s">
        <v>4211</v>
      </c>
      <c r="Q1369" t="s">
        <v>4212</v>
      </c>
      <c r="R1369" t="s">
        <v>980</v>
      </c>
      <c r="S1369">
        <v>3009</v>
      </c>
      <c r="Z1369" t="s">
        <v>7007</v>
      </c>
      <c r="AA1369" t="s">
        <v>7008</v>
      </c>
      <c r="AB1369">
        <v>16</v>
      </c>
      <c r="AC1369">
        <v>16</v>
      </c>
      <c r="AD1369">
        <v>16</v>
      </c>
      <c r="AE1369">
        <v>53.6</v>
      </c>
      <c r="AF1369">
        <v>53.6</v>
      </c>
      <c r="AG1369">
        <v>53.6</v>
      </c>
      <c r="AH1369">
        <v>27.56</v>
      </c>
      <c r="AI1369">
        <v>0</v>
      </c>
      <c r="AJ1369">
        <v>191.53</v>
      </c>
      <c r="AK1369">
        <v>30646000000</v>
      </c>
      <c r="AL1369">
        <v>132</v>
      </c>
      <c r="AM1369">
        <v>0.677293133574281</v>
      </c>
      <c r="AN1369">
        <v>0.40408043478260902</v>
      </c>
      <c r="AO1369">
        <v>0.358249028523765</v>
      </c>
      <c r="AP1369">
        <v>1.49095136357032</v>
      </c>
      <c r="AQ1369" t="s">
        <v>39799</v>
      </c>
      <c r="AR1369" t="s">
        <v>39799</v>
      </c>
      <c r="AS1369" t="s">
        <v>39800</v>
      </c>
      <c r="AT1369" t="s">
        <v>39801</v>
      </c>
      <c r="AU1369">
        <v>4067</v>
      </c>
      <c r="AV1369" t="s">
        <v>39802</v>
      </c>
      <c r="AW1369" t="s">
        <v>39803</v>
      </c>
      <c r="AY1369">
        <v>0.677293133574281</v>
      </c>
      <c r="AZ1369">
        <v>0.358249028523765</v>
      </c>
      <c r="BA1369" s="6">
        <f t="shared" si="110"/>
        <v>0.28186917288519897</v>
      </c>
      <c r="BB1369" s="4" t="str">
        <f t="shared" si="107"/>
        <v/>
      </c>
      <c r="BC1369" t="str">
        <f t="shared" si="106"/>
        <v/>
      </c>
      <c r="BD1369" t="str">
        <f t="shared" si="108"/>
        <v/>
      </c>
      <c r="BE1369" t="str">
        <f t="shared" si="109"/>
        <v/>
      </c>
      <c r="BF1369" t="s">
        <v>39801</v>
      </c>
      <c r="BG1369" t="s">
        <v>39800</v>
      </c>
    </row>
    <row r="1370" spans="1:59" x14ac:dyDescent="0.2">
      <c r="A1370">
        <v>27.8702068328857</v>
      </c>
      <c r="B1370">
        <v>27.7322101593018</v>
      </c>
      <c r="C1370">
        <v>27.486618041992202</v>
      </c>
      <c r="D1370">
        <v>28.286083221435501</v>
      </c>
      <c r="E1370">
        <v>28.3303546905518</v>
      </c>
      <c r="F1370">
        <v>27.547235488891602</v>
      </c>
      <c r="I1370" t="s">
        <v>30665</v>
      </c>
      <c r="J1370" t="s">
        <v>30666</v>
      </c>
      <c r="K1370" t="s">
        <v>112</v>
      </c>
      <c r="P1370" t="s">
        <v>112</v>
      </c>
      <c r="Q1370" t="s">
        <v>113</v>
      </c>
      <c r="R1370" t="s">
        <v>30667</v>
      </c>
      <c r="S1370" t="s">
        <v>30668</v>
      </c>
      <c r="T1370" t="s">
        <v>3515</v>
      </c>
      <c r="U1370" t="s">
        <v>3516</v>
      </c>
      <c r="Z1370" t="s">
        <v>1957</v>
      </c>
      <c r="AA1370" t="s">
        <v>1958</v>
      </c>
      <c r="AB1370">
        <v>10</v>
      </c>
      <c r="AC1370">
        <v>10</v>
      </c>
      <c r="AD1370">
        <v>9</v>
      </c>
      <c r="AE1370">
        <v>12.2</v>
      </c>
      <c r="AF1370">
        <v>12.2</v>
      </c>
      <c r="AG1370">
        <v>11.5</v>
      </c>
      <c r="AH1370">
        <v>124.29</v>
      </c>
      <c r="AI1370">
        <v>0</v>
      </c>
      <c r="AJ1370">
        <v>24.52</v>
      </c>
      <c r="AK1370">
        <v>1517300000</v>
      </c>
      <c r="AL1370">
        <v>21</v>
      </c>
      <c r="AM1370">
        <v>0.57425439499808995</v>
      </c>
      <c r="AN1370">
        <v>0.47656368038740898</v>
      </c>
      <c r="AO1370">
        <v>0.35821278889973801</v>
      </c>
      <c r="AP1370">
        <v>1.29015061357373</v>
      </c>
      <c r="AQ1370" t="s">
        <v>30669</v>
      </c>
      <c r="AR1370" t="s">
        <v>30669</v>
      </c>
      <c r="AS1370" t="s">
        <v>30670</v>
      </c>
      <c r="AT1370" t="s">
        <v>30671</v>
      </c>
      <c r="AU1370">
        <v>2960</v>
      </c>
      <c r="AV1370" t="s">
        <v>30672</v>
      </c>
      <c r="AW1370" t="s">
        <v>30673</v>
      </c>
      <c r="AY1370">
        <v>0.57425439499808995</v>
      </c>
      <c r="AZ1370">
        <v>0.35821278889973801</v>
      </c>
      <c r="BA1370" s="6">
        <f t="shared" si="110"/>
        <v>0.28183697351380621</v>
      </c>
      <c r="BB1370" s="4" t="str">
        <f t="shared" si="107"/>
        <v/>
      </c>
      <c r="BC1370" t="str">
        <f t="shared" si="106"/>
        <v/>
      </c>
      <c r="BD1370" t="str">
        <f t="shared" si="108"/>
        <v/>
      </c>
      <c r="BE1370" t="str">
        <f t="shared" si="109"/>
        <v/>
      </c>
      <c r="BF1370" t="s">
        <v>30671</v>
      </c>
      <c r="BG1370" t="s">
        <v>30670</v>
      </c>
    </row>
    <row r="1371" spans="1:59" x14ac:dyDescent="0.2">
      <c r="A1371">
        <v>23.8069553375244</v>
      </c>
      <c r="B1371">
        <v>23.4816074371338</v>
      </c>
      <c r="C1371" t="s">
        <v>88</v>
      </c>
      <c r="D1371">
        <v>23.9378662109375</v>
      </c>
      <c r="E1371">
        <v>24.063240051269499</v>
      </c>
      <c r="F1371">
        <v>24.006158828735401</v>
      </c>
      <c r="I1371" t="s">
        <v>27416</v>
      </c>
      <c r="J1371" t="s">
        <v>27417</v>
      </c>
      <c r="K1371" t="s">
        <v>27418</v>
      </c>
      <c r="N1371" t="s">
        <v>110</v>
      </c>
      <c r="O1371" t="s">
        <v>111</v>
      </c>
      <c r="P1371" t="s">
        <v>345</v>
      </c>
      <c r="Q1371" t="s">
        <v>346</v>
      </c>
      <c r="R1371" t="s">
        <v>1473</v>
      </c>
      <c r="S1371" t="s">
        <v>1474</v>
      </c>
      <c r="Z1371" t="s">
        <v>25251</v>
      </c>
      <c r="AA1371" t="s">
        <v>25252</v>
      </c>
      <c r="AB1371">
        <v>1</v>
      </c>
      <c r="AC1371">
        <v>1</v>
      </c>
      <c r="AD1371">
        <v>1</v>
      </c>
      <c r="AE1371">
        <v>2.6</v>
      </c>
      <c r="AF1371">
        <v>2.6</v>
      </c>
      <c r="AG1371">
        <v>2.6</v>
      </c>
      <c r="AH1371">
        <v>48.47</v>
      </c>
      <c r="AI1371">
        <v>2.4534000000000001E-3</v>
      </c>
      <c r="AJ1371">
        <v>2.1751999999999998</v>
      </c>
      <c r="AK1371">
        <v>76837000</v>
      </c>
      <c r="AL1371">
        <v>3</v>
      </c>
      <c r="AM1371">
        <v>1.1523944396991399</v>
      </c>
      <c r="AN1371">
        <v>0.21752625937834899</v>
      </c>
      <c r="AO1371">
        <v>0.35814030965169202</v>
      </c>
      <c r="AP1371">
        <v>2.7556983473446701</v>
      </c>
      <c r="AQ1371" t="s">
        <v>27419</v>
      </c>
      <c r="AR1371" t="s">
        <v>27419</v>
      </c>
      <c r="AS1371" t="s">
        <v>27420</v>
      </c>
      <c r="AT1371" t="s">
        <v>27421</v>
      </c>
      <c r="AU1371">
        <v>2568</v>
      </c>
      <c r="AV1371" t="s">
        <v>27422</v>
      </c>
      <c r="AW1371" t="s">
        <v>27420</v>
      </c>
      <c r="AY1371">
        <v>1.1523944396991399</v>
      </c>
      <c r="AZ1371">
        <v>0.35814030965169202</v>
      </c>
      <c r="BA1371" s="6">
        <f t="shared" si="110"/>
        <v>0.28177257719746285</v>
      </c>
      <c r="BB1371" s="4" t="str">
        <f t="shared" si="107"/>
        <v/>
      </c>
      <c r="BC1371" t="str">
        <f t="shared" si="106"/>
        <v/>
      </c>
      <c r="BD1371" t="str">
        <f t="shared" si="108"/>
        <v/>
      </c>
      <c r="BE1371" t="str">
        <f t="shared" si="109"/>
        <v/>
      </c>
      <c r="BF1371" t="s">
        <v>27421</v>
      </c>
      <c r="BG1371" t="s">
        <v>27420</v>
      </c>
    </row>
    <row r="1372" spans="1:59" x14ac:dyDescent="0.2">
      <c r="A1372">
        <v>29.079994201660199</v>
      </c>
      <c r="B1372">
        <v>29.2449951171875</v>
      </c>
      <c r="C1372">
        <v>28.699024200439499</v>
      </c>
      <c r="D1372">
        <v>29.514011383056602</v>
      </c>
      <c r="E1372">
        <v>29.402553558349599</v>
      </c>
      <c r="F1372">
        <v>29.180255889892599</v>
      </c>
      <c r="J1372" t="s">
        <v>35406</v>
      </c>
      <c r="K1372" t="s">
        <v>35407</v>
      </c>
      <c r="N1372" t="s">
        <v>110</v>
      </c>
      <c r="O1372" t="s">
        <v>111</v>
      </c>
      <c r="P1372" t="s">
        <v>1487</v>
      </c>
      <c r="Q1372" t="s">
        <v>1488</v>
      </c>
      <c r="R1372" t="s">
        <v>1562</v>
      </c>
      <c r="S1372">
        <v>99995</v>
      </c>
      <c r="AB1372">
        <v>12</v>
      </c>
      <c r="AC1372">
        <v>12</v>
      </c>
      <c r="AD1372">
        <v>12</v>
      </c>
      <c r="AE1372">
        <v>51.7</v>
      </c>
      <c r="AF1372">
        <v>51.7</v>
      </c>
      <c r="AG1372">
        <v>51.7</v>
      </c>
      <c r="AH1372">
        <v>37.012999999999998</v>
      </c>
      <c r="AI1372">
        <v>0</v>
      </c>
      <c r="AJ1372">
        <v>58.183</v>
      </c>
      <c r="AK1372">
        <v>3724100000</v>
      </c>
      <c r="AL1372">
        <v>34</v>
      </c>
      <c r="AM1372">
        <v>0.88077158829952396</v>
      </c>
      <c r="AN1372">
        <v>0.30599713055954098</v>
      </c>
      <c r="AO1372">
        <v>0.35760243733724201</v>
      </c>
      <c r="AP1372">
        <v>1.89104506564527</v>
      </c>
      <c r="AQ1372" t="s">
        <v>35408</v>
      </c>
      <c r="AR1372" t="s">
        <v>35408</v>
      </c>
      <c r="AS1372" t="s">
        <v>35409</v>
      </c>
      <c r="AT1372" t="s">
        <v>35410</v>
      </c>
      <c r="AU1372">
        <v>3530</v>
      </c>
      <c r="AV1372" t="s">
        <v>35411</v>
      </c>
      <c r="AW1372" t="s">
        <v>35409</v>
      </c>
      <c r="AY1372">
        <v>0.88077158829952396</v>
      </c>
      <c r="AZ1372">
        <v>0.35760243733724201</v>
      </c>
      <c r="BA1372" s="6">
        <f t="shared" si="110"/>
        <v>0.28129478981976086</v>
      </c>
      <c r="BB1372" s="4" t="str">
        <f t="shared" si="107"/>
        <v/>
      </c>
      <c r="BC1372" t="str">
        <f t="shared" si="106"/>
        <v/>
      </c>
      <c r="BD1372" t="str">
        <f t="shared" si="108"/>
        <v/>
      </c>
      <c r="BE1372" t="str">
        <f t="shared" si="109"/>
        <v/>
      </c>
      <c r="BF1372" t="s">
        <v>35410</v>
      </c>
      <c r="BG1372" t="s">
        <v>35409</v>
      </c>
    </row>
    <row r="1373" spans="1:59" x14ac:dyDescent="0.2">
      <c r="A1373">
        <v>29.755874633789102</v>
      </c>
      <c r="B1373">
        <v>29.8544807434082</v>
      </c>
      <c r="C1373">
        <v>29.760578155517599</v>
      </c>
      <c r="D1373">
        <v>30.201045989990199</v>
      </c>
      <c r="E1373">
        <v>30.321414947509801</v>
      </c>
      <c r="F1373">
        <v>29.9176940917969</v>
      </c>
      <c r="I1373" t="s">
        <v>25856</v>
      </c>
      <c r="J1373" t="s">
        <v>61</v>
      </c>
      <c r="K1373" t="s">
        <v>32427</v>
      </c>
      <c r="N1373" t="s">
        <v>61</v>
      </c>
      <c r="O1373" t="s">
        <v>62</v>
      </c>
      <c r="P1373" t="s">
        <v>63</v>
      </c>
      <c r="Q1373" t="s">
        <v>64</v>
      </c>
      <c r="R1373" t="s">
        <v>21974</v>
      </c>
      <c r="S1373" t="s">
        <v>29464</v>
      </c>
      <c r="T1373" t="s">
        <v>1723</v>
      </c>
      <c r="U1373" t="s">
        <v>29465</v>
      </c>
      <c r="Z1373" t="s">
        <v>32428</v>
      </c>
      <c r="AA1373" t="s">
        <v>32429</v>
      </c>
      <c r="AB1373">
        <v>8</v>
      </c>
      <c r="AC1373">
        <v>8</v>
      </c>
      <c r="AD1373">
        <v>8</v>
      </c>
      <c r="AE1373">
        <v>16</v>
      </c>
      <c r="AF1373">
        <v>16</v>
      </c>
      <c r="AG1373">
        <v>16</v>
      </c>
      <c r="AH1373">
        <v>38.771000000000001</v>
      </c>
      <c r="AI1373">
        <v>0</v>
      </c>
      <c r="AJ1373">
        <v>12.939</v>
      </c>
      <c r="AK1373">
        <v>6377100000</v>
      </c>
      <c r="AL1373">
        <v>25</v>
      </c>
      <c r="AM1373">
        <v>1.34514264966263</v>
      </c>
      <c r="AN1373">
        <v>0.18687782805429901</v>
      </c>
      <c r="AO1373">
        <v>0.35640716552734403</v>
      </c>
      <c r="AP1373">
        <v>2.8765257760406802</v>
      </c>
      <c r="AQ1373" t="s">
        <v>32430</v>
      </c>
      <c r="AR1373" t="s">
        <v>32430</v>
      </c>
      <c r="AS1373" t="s">
        <v>32431</v>
      </c>
      <c r="AT1373" t="s">
        <v>32432</v>
      </c>
      <c r="AU1373">
        <v>3168</v>
      </c>
      <c r="AV1373" t="s">
        <v>32433</v>
      </c>
      <c r="AW1373" t="s">
        <v>32431</v>
      </c>
      <c r="AX1373" t="s">
        <v>32434</v>
      </c>
      <c r="AY1373">
        <v>1.34514264966263</v>
      </c>
      <c r="AZ1373">
        <v>0.35640716552734403</v>
      </c>
      <c r="BA1373" s="6">
        <f t="shared" si="110"/>
        <v>0.28023367762852036</v>
      </c>
      <c r="BB1373" s="4" t="str">
        <f t="shared" si="107"/>
        <v/>
      </c>
      <c r="BC1373" t="str">
        <f t="shared" si="106"/>
        <v/>
      </c>
      <c r="BD1373" t="str">
        <f t="shared" si="108"/>
        <v/>
      </c>
      <c r="BE1373" t="str">
        <f t="shared" si="109"/>
        <v/>
      </c>
      <c r="BF1373" t="s">
        <v>32432</v>
      </c>
      <c r="BG1373" t="s">
        <v>32431</v>
      </c>
    </row>
    <row r="1374" spans="1:59" x14ac:dyDescent="0.2">
      <c r="A1374">
        <v>34.731407165527301</v>
      </c>
      <c r="B1374">
        <v>34.601116180419901</v>
      </c>
      <c r="C1374">
        <v>34.205146789550803</v>
      </c>
      <c r="D1374">
        <v>34.9259223937988</v>
      </c>
      <c r="E1374">
        <v>34.977329254150398</v>
      </c>
      <c r="F1374">
        <v>34.702850341796903</v>
      </c>
      <c r="I1374" t="s">
        <v>2514</v>
      </c>
      <c r="J1374" t="s">
        <v>2515</v>
      </c>
      <c r="K1374" t="s">
        <v>2516</v>
      </c>
      <c r="L1374" t="s">
        <v>993</v>
      </c>
      <c r="M1374" t="s">
        <v>994</v>
      </c>
      <c r="N1374" t="s">
        <v>61</v>
      </c>
      <c r="O1374" t="s">
        <v>62</v>
      </c>
      <c r="P1374" t="s">
        <v>1487</v>
      </c>
      <c r="Q1374" t="s">
        <v>1488</v>
      </c>
      <c r="R1374" t="s">
        <v>2517</v>
      </c>
      <c r="S1374" t="s">
        <v>2518</v>
      </c>
      <c r="T1374" t="s">
        <v>468</v>
      </c>
      <c r="U1374" t="s">
        <v>469</v>
      </c>
      <c r="Z1374" t="s">
        <v>2519</v>
      </c>
      <c r="AA1374" t="s">
        <v>2520</v>
      </c>
      <c r="AB1374">
        <v>52</v>
      </c>
      <c r="AC1374">
        <v>52</v>
      </c>
      <c r="AD1374">
        <v>51</v>
      </c>
      <c r="AE1374">
        <v>59</v>
      </c>
      <c r="AF1374">
        <v>59</v>
      </c>
      <c r="AG1374">
        <v>57.9</v>
      </c>
      <c r="AH1374">
        <v>90.932000000000002</v>
      </c>
      <c r="AI1374">
        <v>0</v>
      </c>
      <c r="AJ1374">
        <v>323.31</v>
      </c>
      <c r="AK1374">
        <v>168820000000</v>
      </c>
      <c r="AL1374">
        <v>582</v>
      </c>
      <c r="AM1374">
        <v>0.92848988357551798</v>
      </c>
      <c r="AN1374">
        <v>0.28775289575289598</v>
      </c>
      <c r="AO1374">
        <v>0.35614395141601601</v>
      </c>
      <c r="AP1374">
        <v>1.9866674360872201</v>
      </c>
      <c r="AQ1374" t="s">
        <v>2521</v>
      </c>
      <c r="AR1374" t="s">
        <v>2521</v>
      </c>
      <c r="AS1374" t="s">
        <v>2522</v>
      </c>
      <c r="AT1374" t="s">
        <v>2523</v>
      </c>
      <c r="AU1374">
        <v>258</v>
      </c>
      <c r="AV1374" t="s">
        <v>2524</v>
      </c>
      <c r="AW1374" t="s">
        <v>2522</v>
      </c>
      <c r="AY1374">
        <v>0.92848988357551798</v>
      </c>
      <c r="AZ1374">
        <v>0.35614395141601601</v>
      </c>
      <c r="BA1374" s="6">
        <f t="shared" si="110"/>
        <v>0.28000012526843987</v>
      </c>
      <c r="BB1374" s="4" t="str">
        <f t="shared" si="107"/>
        <v/>
      </c>
      <c r="BC1374" t="str">
        <f t="shared" si="106"/>
        <v/>
      </c>
      <c r="BD1374" t="str">
        <f t="shared" si="108"/>
        <v/>
      </c>
      <c r="BE1374" t="str">
        <f t="shared" si="109"/>
        <v/>
      </c>
      <c r="BF1374" t="s">
        <v>2523</v>
      </c>
      <c r="BG1374" t="s">
        <v>2522</v>
      </c>
    </row>
    <row r="1375" spans="1:59" x14ac:dyDescent="0.2">
      <c r="A1375">
        <v>26.220518112182599</v>
      </c>
      <c r="B1375">
        <v>26.7259845733643</v>
      </c>
      <c r="C1375">
        <v>26.325345993041999</v>
      </c>
      <c r="D1375">
        <v>26.415077209472699</v>
      </c>
      <c r="E1375">
        <v>27.057756423950199</v>
      </c>
      <c r="F1375">
        <v>26.865613937377901</v>
      </c>
      <c r="I1375" t="s">
        <v>39345</v>
      </c>
      <c r="J1375" t="s">
        <v>39346</v>
      </c>
      <c r="K1375" t="s">
        <v>39347</v>
      </c>
      <c r="P1375" t="s">
        <v>74</v>
      </c>
      <c r="Q1375" t="s">
        <v>75</v>
      </c>
      <c r="R1375" t="s">
        <v>4840</v>
      </c>
      <c r="S1375">
        <v>900</v>
      </c>
      <c r="T1375" t="s">
        <v>4840</v>
      </c>
      <c r="U1375" t="s">
        <v>4841</v>
      </c>
      <c r="Z1375" t="s">
        <v>39348</v>
      </c>
      <c r="AA1375" t="s">
        <v>39349</v>
      </c>
      <c r="AB1375">
        <v>4</v>
      </c>
      <c r="AC1375">
        <v>4</v>
      </c>
      <c r="AD1375">
        <v>4</v>
      </c>
      <c r="AE1375">
        <v>8.1</v>
      </c>
      <c r="AF1375">
        <v>8.1</v>
      </c>
      <c r="AG1375">
        <v>8.1</v>
      </c>
      <c r="AH1375">
        <v>56.639000000000003</v>
      </c>
      <c r="AI1375">
        <v>0</v>
      </c>
      <c r="AJ1375">
        <v>8.1331000000000007</v>
      </c>
      <c r="AK1375">
        <v>624750000</v>
      </c>
      <c r="AL1375">
        <v>13</v>
      </c>
      <c r="AM1375">
        <v>0.65704133023448397</v>
      </c>
      <c r="AN1375">
        <v>0.41639361702127697</v>
      </c>
      <c r="AO1375">
        <v>0.35553296407064</v>
      </c>
      <c r="AP1375">
        <v>1.4515008264020799</v>
      </c>
      <c r="AQ1375" t="s">
        <v>39350</v>
      </c>
      <c r="AR1375" t="s">
        <v>39350</v>
      </c>
      <c r="AS1375" t="s">
        <v>39351</v>
      </c>
      <c r="AT1375" t="s">
        <v>39352</v>
      </c>
      <c r="AU1375">
        <v>4013</v>
      </c>
      <c r="AV1375" t="s">
        <v>39353</v>
      </c>
      <c r="AW1375" t="s">
        <v>39351</v>
      </c>
      <c r="AY1375">
        <v>0.65704133023448397</v>
      </c>
      <c r="AZ1375">
        <v>0.35553296407064</v>
      </c>
      <c r="BA1375" s="6">
        <f t="shared" si="110"/>
        <v>0.27945815466745882</v>
      </c>
      <c r="BB1375" s="4" t="str">
        <f t="shared" si="107"/>
        <v/>
      </c>
      <c r="BC1375" t="str">
        <f t="shared" si="106"/>
        <v/>
      </c>
      <c r="BD1375" t="str">
        <f t="shared" si="108"/>
        <v/>
      </c>
      <c r="BE1375" t="str">
        <f t="shared" si="109"/>
        <v/>
      </c>
      <c r="BF1375" t="s">
        <v>39352</v>
      </c>
      <c r="BG1375" t="s">
        <v>39351</v>
      </c>
    </row>
    <row r="1376" spans="1:59" x14ac:dyDescent="0.2">
      <c r="A1376">
        <v>30.730770111083999</v>
      </c>
      <c r="B1376">
        <v>30.464801788330099</v>
      </c>
      <c r="C1376">
        <v>30.370672225952099</v>
      </c>
      <c r="D1376">
        <v>31.064132690429702</v>
      </c>
      <c r="E1376">
        <v>30.711370468139599</v>
      </c>
      <c r="F1376">
        <v>30.856380462646499</v>
      </c>
      <c r="I1376" t="s">
        <v>22013</v>
      </c>
      <c r="J1376" t="s">
        <v>22014</v>
      </c>
      <c r="K1376" t="s">
        <v>22015</v>
      </c>
      <c r="N1376" t="s">
        <v>61</v>
      </c>
      <c r="O1376" t="s">
        <v>62</v>
      </c>
      <c r="P1376" t="s">
        <v>1721</v>
      </c>
      <c r="Q1376" t="s">
        <v>1722</v>
      </c>
      <c r="R1376" t="s">
        <v>266</v>
      </c>
      <c r="S1376" t="s">
        <v>267</v>
      </c>
      <c r="T1376" t="s">
        <v>268</v>
      </c>
      <c r="U1376" t="s">
        <v>269</v>
      </c>
      <c r="Z1376" t="s">
        <v>22016</v>
      </c>
      <c r="AA1376" t="s">
        <v>22017</v>
      </c>
      <c r="AB1376">
        <v>14</v>
      </c>
      <c r="AC1376">
        <v>14</v>
      </c>
      <c r="AD1376">
        <v>14</v>
      </c>
      <c r="AE1376">
        <v>59.4</v>
      </c>
      <c r="AF1376">
        <v>59.4</v>
      </c>
      <c r="AG1376">
        <v>59.4</v>
      </c>
      <c r="AH1376">
        <v>32.789000000000001</v>
      </c>
      <c r="AI1376">
        <v>0</v>
      </c>
      <c r="AJ1376">
        <v>108.77</v>
      </c>
      <c r="AK1376">
        <v>10599000000</v>
      </c>
      <c r="AL1376">
        <v>80</v>
      </c>
      <c r="AM1376">
        <v>1.12355402723363</v>
      </c>
      <c r="AN1376">
        <v>0.22190243902439</v>
      </c>
      <c r="AO1376">
        <v>0.35521316528320301</v>
      </c>
      <c r="AP1376">
        <v>2.3891218036959598</v>
      </c>
      <c r="AQ1376" t="s">
        <v>22018</v>
      </c>
      <c r="AR1376" t="s">
        <v>22018</v>
      </c>
      <c r="AS1376" t="s">
        <v>22019</v>
      </c>
      <c r="AT1376" t="s">
        <v>22020</v>
      </c>
      <c r="AU1376">
        <v>1960</v>
      </c>
      <c r="AV1376" t="s">
        <v>22021</v>
      </c>
      <c r="AW1376" t="s">
        <v>22022</v>
      </c>
      <c r="AY1376">
        <v>1.12355402723363</v>
      </c>
      <c r="AZ1376">
        <v>0.35521316528320301</v>
      </c>
      <c r="BA1376" s="6">
        <f t="shared" si="110"/>
        <v>0.27917457164511883</v>
      </c>
      <c r="BB1376" s="4" t="str">
        <f t="shared" si="107"/>
        <v/>
      </c>
      <c r="BC1376" t="str">
        <f t="shared" si="106"/>
        <v/>
      </c>
      <c r="BD1376" t="str">
        <f t="shared" si="108"/>
        <v/>
      </c>
      <c r="BE1376" t="str">
        <f t="shared" si="109"/>
        <v/>
      </c>
      <c r="BF1376" t="s">
        <v>22020</v>
      </c>
      <c r="BG1376" t="s">
        <v>22019</v>
      </c>
    </row>
    <row r="1377" spans="1:59" x14ac:dyDescent="0.2">
      <c r="A1377">
        <v>26.879468917846701</v>
      </c>
      <c r="B1377">
        <v>27.255479812622099</v>
      </c>
      <c r="C1377">
        <v>27.522230148315401</v>
      </c>
      <c r="D1377">
        <v>27.9331455230713</v>
      </c>
      <c r="E1377">
        <v>27.260692596435501</v>
      </c>
      <c r="F1377">
        <v>27.528800964355501</v>
      </c>
      <c r="I1377" t="s">
        <v>32989</v>
      </c>
      <c r="J1377" t="s">
        <v>15670</v>
      </c>
      <c r="K1377" t="s">
        <v>32990</v>
      </c>
      <c r="L1377" t="s">
        <v>122</v>
      </c>
      <c r="M1377" t="s">
        <v>123</v>
      </c>
      <c r="P1377" t="s">
        <v>842</v>
      </c>
      <c r="Q1377" t="s">
        <v>843</v>
      </c>
      <c r="R1377" t="s">
        <v>5307</v>
      </c>
      <c r="S1377" t="s">
        <v>5308</v>
      </c>
      <c r="Z1377" t="s">
        <v>16381</v>
      </c>
      <c r="AA1377" t="s">
        <v>16382</v>
      </c>
      <c r="AB1377">
        <v>7</v>
      </c>
      <c r="AC1377">
        <v>7</v>
      </c>
      <c r="AD1377">
        <v>7</v>
      </c>
      <c r="AE1377">
        <v>8.5</v>
      </c>
      <c r="AF1377">
        <v>8.5</v>
      </c>
      <c r="AG1377">
        <v>8.5</v>
      </c>
      <c r="AH1377">
        <v>122.49</v>
      </c>
      <c r="AI1377">
        <v>0</v>
      </c>
      <c r="AJ1377">
        <v>17.47</v>
      </c>
      <c r="AK1377">
        <v>1087200000</v>
      </c>
      <c r="AL1377">
        <v>20</v>
      </c>
      <c r="AM1377">
        <v>0.58691186710613197</v>
      </c>
      <c r="AN1377">
        <v>0.467828824397442</v>
      </c>
      <c r="AO1377">
        <v>0.35515340169270698</v>
      </c>
      <c r="AP1377">
        <v>1.3148562646529001</v>
      </c>
      <c r="AQ1377" t="s">
        <v>32991</v>
      </c>
      <c r="AR1377" t="s">
        <v>32991</v>
      </c>
      <c r="AS1377" t="s">
        <v>32992</v>
      </c>
      <c r="AT1377" t="s">
        <v>32993</v>
      </c>
      <c r="AU1377">
        <v>3239</v>
      </c>
      <c r="AV1377" t="s">
        <v>32994</v>
      </c>
      <c r="AW1377" t="s">
        <v>32992</v>
      </c>
      <c r="AY1377">
        <v>0.58691186710613197</v>
      </c>
      <c r="AZ1377">
        <v>0.35515340169270698</v>
      </c>
      <c r="BA1377" s="6">
        <f t="shared" si="110"/>
        <v>0.27912158298174994</v>
      </c>
      <c r="BB1377" s="4" t="str">
        <f t="shared" si="107"/>
        <v/>
      </c>
      <c r="BC1377" t="str">
        <f t="shared" si="106"/>
        <v/>
      </c>
      <c r="BD1377" t="str">
        <f t="shared" si="108"/>
        <v/>
      </c>
      <c r="BE1377" t="str">
        <f t="shared" si="109"/>
        <v/>
      </c>
      <c r="BF1377" t="s">
        <v>32993</v>
      </c>
      <c r="BG1377" t="s">
        <v>32992</v>
      </c>
    </row>
    <row r="1378" spans="1:59" x14ac:dyDescent="0.2">
      <c r="A1378">
        <v>29.4101161956787</v>
      </c>
      <c r="B1378">
        <v>29.4276428222656</v>
      </c>
      <c r="C1378">
        <v>29.648113250732401</v>
      </c>
      <c r="D1378">
        <v>29.9441928863525</v>
      </c>
      <c r="E1378">
        <v>29.740966796875</v>
      </c>
      <c r="F1378">
        <v>29.865613937377901</v>
      </c>
      <c r="I1378" t="s">
        <v>24449</v>
      </c>
      <c r="J1378" t="s">
        <v>24450</v>
      </c>
      <c r="K1378" t="s">
        <v>24451</v>
      </c>
      <c r="L1378" t="s">
        <v>6419</v>
      </c>
      <c r="M1378" t="s">
        <v>6420</v>
      </c>
      <c r="P1378" t="s">
        <v>1690</v>
      </c>
      <c r="Q1378" t="s">
        <v>1691</v>
      </c>
      <c r="R1378" t="s">
        <v>24452</v>
      </c>
      <c r="S1378" t="s">
        <v>24453</v>
      </c>
      <c r="T1378" t="s">
        <v>24452</v>
      </c>
      <c r="U1378" t="s">
        <v>24454</v>
      </c>
      <c r="Z1378" t="s">
        <v>24455</v>
      </c>
      <c r="AA1378" t="s">
        <v>24456</v>
      </c>
      <c r="AB1378">
        <v>12</v>
      </c>
      <c r="AC1378">
        <v>12</v>
      </c>
      <c r="AD1378">
        <v>12</v>
      </c>
      <c r="AE1378">
        <v>33.4</v>
      </c>
      <c r="AF1378">
        <v>33.4</v>
      </c>
      <c r="AG1378">
        <v>33.4</v>
      </c>
      <c r="AH1378">
        <v>70.905000000000001</v>
      </c>
      <c r="AI1378">
        <v>0</v>
      </c>
      <c r="AJ1378">
        <v>80.015000000000001</v>
      </c>
      <c r="AK1378">
        <v>5185400000</v>
      </c>
      <c r="AL1378">
        <v>49</v>
      </c>
      <c r="AM1378">
        <v>1.6690200996478699</v>
      </c>
      <c r="AN1378">
        <v>0.166670360110803</v>
      </c>
      <c r="AO1378">
        <v>0.35496711730956998</v>
      </c>
      <c r="AP1378">
        <v>3.66804801668113</v>
      </c>
      <c r="AQ1378" t="s">
        <v>24457</v>
      </c>
      <c r="AR1378" t="s">
        <v>24457</v>
      </c>
      <c r="AS1378" t="s">
        <v>24458</v>
      </c>
      <c r="AT1378" t="s">
        <v>24459</v>
      </c>
      <c r="AU1378">
        <v>2209</v>
      </c>
      <c r="AV1378" t="s">
        <v>24460</v>
      </c>
      <c r="AW1378" t="s">
        <v>24458</v>
      </c>
      <c r="AX1378" t="s">
        <v>6683</v>
      </c>
      <c r="AY1378">
        <v>1.6690200996478699</v>
      </c>
      <c r="AZ1378">
        <v>0.35496711730956998</v>
      </c>
      <c r="BA1378" s="6">
        <f t="shared" si="110"/>
        <v>0.27895643027430039</v>
      </c>
      <c r="BB1378" s="4" t="str">
        <f t="shared" si="107"/>
        <v/>
      </c>
      <c r="BC1378" t="str">
        <f t="shared" si="106"/>
        <v/>
      </c>
      <c r="BD1378" t="str">
        <f t="shared" si="108"/>
        <v/>
      </c>
      <c r="BE1378" t="str">
        <f t="shared" si="109"/>
        <v/>
      </c>
      <c r="BF1378" t="s">
        <v>24459</v>
      </c>
      <c r="BG1378" t="s">
        <v>24458</v>
      </c>
    </row>
    <row r="1379" spans="1:59" x14ac:dyDescent="0.2">
      <c r="A1379">
        <v>33.363327026367202</v>
      </c>
      <c r="B1379">
        <v>33.357833862304702</v>
      </c>
      <c r="C1379">
        <v>32.9856986999512</v>
      </c>
      <c r="D1379">
        <v>33.685726165771499</v>
      </c>
      <c r="E1379">
        <v>33.577903747558601</v>
      </c>
      <c r="F1379">
        <v>33.5079345703125</v>
      </c>
      <c r="I1379" t="s">
        <v>20778</v>
      </c>
      <c r="J1379" t="s">
        <v>5847</v>
      </c>
      <c r="K1379" t="s">
        <v>20779</v>
      </c>
      <c r="L1379" t="s">
        <v>993</v>
      </c>
      <c r="M1379" t="s">
        <v>994</v>
      </c>
      <c r="N1379" t="s">
        <v>61</v>
      </c>
      <c r="O1379" t="s">
        <v>62</v>
      </c>
      <c r="P1379" t="s">
        <v>63</v>
      </c>
      <c r="Q1379" t="s">
        <v>64</v>
      </c>
      <c r="R1379" t="s">
        <v>468</v>
      </c>
      <c r="S1379" t="s">
        <v>1618</v>
      </c>
      <c r="T1379" t="s">
        <v>468</v>
      </c>
      <c r="U1379" t="s">
        <v>469</v>
      </c>
      <c r="Z1379" t="s">
        <v>20780</v>
      </c>
      <c r="AA1379" t="s">
        <v>20781</v>
      </c>
      <c r="AB1379">
        <v>36</v>
      </c>
      <c r="AC1379">
        <v>36</v>
      </c>
      <c r="AD1379">
        <v>36</v>
      </c>
      <c r="AE1379">
        <v>61.3</v>
      </c>
      <c r="AF1379">
        <v>61.3</v>
      </c>
      <c r="AG1379">
        <v>61.3</v>
      </c>
      <c r="AH1379">
        <v>58.847999999999999</v>
      </c>
      <c r="AI1379">
        <v>0</v>
      </c>
      <c r="AJ1379">
        <v>323.31</v>
      </c>
      <c r="AK1379">
        <v>69416000000</v>
      </c>
      <c r="AL1379">
        <v>248</v>
      </c>
      <c r="AM1379">
        <v>1.2324990396026101</v>
      </c>
      <c r="AN1379">
        <v>0.203792592592593</v>
      </c>
      <c r="AO1379">
        <v>0.35490163167317201</v>
      </c>
      <c r="AP1379">
        <v>2.6241094096087401</v>
      </c>
      <c r="AQ1379" t="s">
        <v>20782</v>
      </c>
      <c r="AR1379" t="s">
        <v>20782</v>
      </c>
      <c r="AS1379" t="s">
        <v>20783</v>
      </c>
      <c r="AT1379" t="s">
        <v>20784</v>
      </c>
      <c r="AU1379">
        <v>1843</v>
      </c>
      <c r="AV1379" t="s">
        <v>20785</v>
      </c>
      <c r="AW1379" t="s">
        <v>20783</v>
      </c>
      <c r="AY1379">
        <v>1.2324990396026101</v>
      </c>
      <c r="AZ1379">
        <v>0.35490163167317201</v>
      </c>
      <c r="BA1379" s="6">
        <f t="shared" si="110"/>
        <v>0.27889837824487862</v>
      </c>
      <c r="BB1379" s="4" t="str">
        <f t="shared" si="107"/>
        <v/>
      </c>
      <c r="BC1379" t="str">
        <f t="shared" si="106"/>
        <v/>
      </c>
      <c r="BD1379" t="str">
        <f t="shared" si="108"/>
        <v/>
      </c>
      <c r="BE1379" t="str">
        <f t="shared" si="109"/>
        <v/>
      </c>
      <c r="BF1379" t="s">
        <v>20784</v>
      </c>
      <c r="BG1379" t="s">
        <v>20783</v>
      </c>
    </row>
    <row r="1380" spans="1:59" x14ac:dyDescent="0.2">
      <c r="A1380">
        <v>33.868480682372997</v>
      </c>
      <c r="B1380">
        <v>33.7470512390137</v>
      </c>
      <c r="C1380">
        <v>33.556591033935497</v>
      </c>
      <c r="D1380">
        <v>34.104621887207003</v>
      </c>
      <c r="E1380">
        <v>34.143001556396499</v>
      </c>
      <c r="F1380">
        <v>33.988121032714801</v>
      </c>
      <c r="I1380" t="s">
        <v>40292</v>
      </c>
      <c r="J1380" t="s">
        <v>40293</v>
      </c>
      <c r="K1380" t="s">
        <v>40294</v>
      </c>
      <c r="P1380" t="s">
        <v>40295</v>
      </c>
      <c r="Q1380" t="s">
        <v>40296</v>
      </c>
      <c r="R1380" t="s">
        <v>40297</v>
      </c>
      <c r="S1380" t="s">
        <v>40298</v>
      </c>
      <c r="T1380" t="s">
        <v>40299</v>
      </c>
      <c r="U1380" t="s">
        <v>40300</v>
      </c>
      <c r="Z1380" t="s">
        <v>40301</v>
      </c>
      <c r="AA1380" t="s">
        <v>40302</v>
      </c>
      <c r="AB1380">
        <v>27</v>
      </c>
      <c r="AC1380">
        <v>27</v>
      </c>
      <c r="AD1380">
        <v>27</v>
      </c>
      <c r="AE1380">
        <v>64.5</v>
      </c>
      <c r="AF1380">
        <v>64.5</v>
      </c>
      <c r="AG1380">
        <v>64.5</v>
      </c>
      <c r="AH1380">
        <v>55.18</v>
      </c>
      <c r="AI1380">
        <v>0</v>
      </c>
      <c r="AJ1380">
        <v>323.31</v>
      </c>
      <c r="AK1380">
        <v>97214000000</v>
      </c>
      <c r="AL1380">
        <v>190</v>
      </c>
      <c r="AM1380">
        <v>1.59415626170141</v>
      </c>
      <c r="AN1380">
        <v>0.16973459715639799</v>
      </c>
      <c r="AO1380">
        <v>0.35454050699869599</v>
      </c>
      <c r="AP1380">
        <v>3.4753605351071601</v>
      </c>
      <c r="AQ1380" t="s">
        <v>40303</v>
      </c>
      <c r="AR1380" t="s">
        <v>40303</v>
      </c>
      <c r="AS1380" t="s">
        <v>40304</v>
      </c>
      <c r="AT1380" t="s">
        <v>40305</v>
      </c>
      <c r="AU1380">
        <v>4125</v>
      </c>
      <c r="AV1380" t="s">
        <v>40306</v>
      </c>
      <c r="AW1380" t="s">
        <v>40307</v>
      </c>
      <c r="AY1380">
        <v>1.59415626170141</v>
      </c>
      <c r="AZ1380">
        <v>0.35454050699869599</v>
      </c>
      <c r="BA1380" s="6">
        <f t="shared" si="110"/>
        <v>0.27857829399292533</v>
      </c>
      <c r="BB1380" s="4" t="str">
        <f t="shared" si="107"/>
        <v/>
      </c>
      <c r="BC1380" t="str">
        <f t="shared" si="106"/>
        <v/>
      </c>
      <c r="BD1380" t="str">
        <f t="shared" si="108"/>
        <v/>
      </c>
      <c r="BE1380" t="str">
        <f t="shared" si="109"/>
        <v/>
      </c>
      <c r="BF1380" t="s">
        <v>40305</v>
      </c>
      <c r="BG1380" t="s">
        <v>40304</v>
      </c>
    </row>
    <row r="1381" spans="1:59" x14ac:dyDescent="0.2">
      <c r="A1381">
        <v>27.311033248901399</v>
      </c>
      <c r="B1381">
        <v>27.755126953125</v>
      </c>
      <c r="C1381">
        <v>27.346633911132798</v>
      </c>
      <c r="D1381">
        <v>27.766798019409201</v>
      </c>
      <c r="E1381">
        <v>28.214887619018601</v>
      </c>
      <c r="F1381">
        <v>27.4906005859375</v>
      </c>
      <c r="I1381" t="s">
        <v>41965</v>
      </c>
      <c r="J1381" t="s">
        <v>41966</v>
      </c>
      <c r="K1381" t="s">
        <v>41967</v>
      </c>
      <c r="R1381" t="s">
        <v>41968</v>
      </c>
      <c r="S1381">
        <v>99993</v>
      </c>
      <c r="Z1381" t="s">
        <v>41969</v>
      </c>
      <c r="AA1381" t="s">
        <v>41970</v>
      </c>
      <c r="AB1381">
        <v>7</v>
      </c>
      <c r="AC1381">
        <v>7</v>
      </c>
      <c r="AD1381">
        <v>7</v>
      </c>
      <c r="AE1381">
        <v>22.9</v>
      </c>
      <c r="AF1381">
        <v>22.9</v>
      </c>
      <c r="AG1381">
        <v>22.9</v>
      </c>
      <c r="AH1381">
        <v>45.786000000000001</v>
      </c>
      <c r="AI1381">
        <v>0</v>
      </c>
      <c r="AJ1381">
        <v>21.622</v>
      </c>
      <c r="AK1381">
        <v>1292200000</v>
      </c>
      <c r="AL1381">
        <v>20</v>
      </c>
      <c r="AM1381">
        <v>0.62392031586919905</v>
      </c>
      <c r="AN1381">
        <v>0.44001646090535002</v>
      </c>
      <c r="AO1381">
        <v>0.35316403706868699</v>
      </c>
      <c r="AP1381">
        <v>1.3869942268442199</v>
      </c>
      <c r="AQ1381" t="s">
        <v>41971</v>
      </c>
      <c r="AR1381" t="s">
        <v>41971</v>
      </c>
      <c r="AS1381" t="s">
        <v>41972</v>
      </c>
      <c r="AT1381" t="s">
        <v>41973</v>
      </c>
      <c r="AU1381">
        <v>4328</v>
      </c>
      <c r="AV1381" t="s">
        <v>41974</v>
      </c>
      <c r="AW1381" t="s">
        <v>41972</v>
      </c>
      <c r="AY1381">
        <v>0.62392031586919905</v>
      </c>
      <c r="AZ1381">
        <v>0.35316403706868699</v>
      </c>
      <c r="BA1381" s="6">
        <f t="shared" si="110"/>
        <v>0.27735898899553235</v>
      </c>
      <c r="BB1381" s="4" t="str">
        <f t="shared" si="107"/>
        <v/>
      </c>
      <c r="BC1381" t="str">
        <f t="shared" si="106"/>
        <v/>
      </c>
      <c r="BD1381" t="str">
        <f t="shared" si="108"/>
        <v/>
      </c>
      <c r="BE1381" t="str">
        <f t="shared" si="109"/>
        <v/>
      </c>
      <c r="BF1381" t="s">
        <v>41973</v>
      </c>
      <c r="BG1381" t="s">
        <v>41972</v>
      </c>
    </row>
    <row r="1382" spans="1:59" x14ac:dyDescent="0.2">
      <c r="A1382">
        <v>24.609132766723601</v>
      </c>
      <c r="B1382">
        <v>24.614479064941399</v>
      </c>
      <c r="C1382">
        <v>25.201423645019499</v>
      </c>
      <c r="D1382">
        <v>25.290035247802699</v>
      </c>
      <c r="E1382">
        <v>24.708934783935501</v>
      </c>
      <c r="F1382">
        <v>25.4841613769531</v>
      </c>
      <c r="I1382" t="s">
        <v>13222</v>
      </c>
      <c r="J1382" t="s">
        <v>13223</v>
      </c>
      <c r="K1382" t="s">
        <v>13224</v>
      </c>
      <c r="L1382" t="s">
        <v>122</v>
      </c>
      <c r="M1382" t="s">
        <v>123</v>
      </c>
      <c r="N1382" t="s">
        <v>5862</v>
      </c>
      <c r="O1382" t="s">
        <v>5863</v>
      </c>
      <c r="P1382" t="s">
        <v>464</v>
      </c>
      <c r="Q1382" t="s">
        <v>465</v>
      </c>
      <c r="R1382" t="s">
        <v>13225</v>
      </c>
      <c r="S1382" t="s">
        <v>13226</v>
      </c>
      <c r="T1382" t="s">
        <v>13227</v>
      </c>
      <c r="U1382" t="s">
        <v>13228</v>
      </c>
      <c r="V1382" t="s">
        <v>13229</v>
      </c>
      <c r="W1382" t="s">
        <v>13230</v>
      </c>
      <c r="Z1382" t="s">
        <v>13231</v>
      </c>
      <c r="AA1382" t="s">
        <v>13232</v>
      </c>
      <c r="AB1382">
        <v>3</v>
      </c>
      <c r="AC1382">
        <v>3</v>
      </c>
      <c r="AD1382">
        <v>3</v>
      </c>
      <c r="AE1382">
        <v>4.0999999999999996</v>
      </c>
      <c r="AF1382">
        <v>4.0999999999999996</v>
      </c>
      <c r="AG1382">
        <v>4.0999999999999996</v>
      </c>
      <c r="AH1382">
        <v>124.07</v>
      </c>
      <c r="AI1382">
        <v>0</v>
      </c>
      <c r="AJ1382">
        <v>8.2268000000000008</v>
      </c>
      <c r="AK1382">
        <v>205240000</v>
      </c>
      <c r="AL1382">
        <v>4</v>
      </c>
      <c r="AM1382">
        <v>0.50649370839572705</v>
      </c>
      <c r="AN1382">
        <v>0.52304297740363304</v>
      </c>
      <c r="AO1382">
        <v>0.35269864400228101</v>
      </c>
      <c r="AP1382">
        <v>1.1573466840555999</v>
      </c>
      <c r="AQ1382" t="s">
        <v>13233</v>
      </c>
      <c r="AR1382" t="s">
        <v>13233</v>
      </c>
      <c r="AS1382" t="s">
        <v>13234</v>
      </c>
      <c r="AT1382" t="s">
        <v>13235</v>
      </c>
      <c r="AU1382">
        <v>1145</v>
      </c>
      <c r="AV1382" t="s">
        <v>13236</v>
      </c>
      <c r="AW1382" t="s">
        <v>13234</v>
      </c>
      <c r="AY1382">
        <v>0.50649370839572705</v>
      </c>
      <c r="AZ1382">
        <v>0.35269864400228101</v>
      </c>
      <c r="BA1382" s="6">
        <f t="shared" si="110"/>
        <v>0.27694699746177909</v>
      </c>
      <c r="BB1382" s="4" t="str">
        <f t="shared" si="107"/>
        <v/>
      </c>
      <c r="BC1382" t="str">
        <f t="shared" si="106"/>
        <v/>
      </c>
      <c r="BD1382" t="str">
        <f t="shared" si="108"/>
        <v/>
      </c>
      <c r="BE1382" t="str">
        <f t="shared" si="109"/>
        <v/>
      </c>
      <c r="BF1382" t="s">
        <v>13235</v>
      </c>
      <c r="BG1382" t="s">
        <v>13234</v>
      </c>
    </row>
    <row r="1383" spans="1:59" x14ac:dyDescent="0.2">
      <c r="A1383">
        <v>32.250083923339801</v>
      </c>
      <c r="B1383">
        <v>31.973091125488299</v>
      </c>
      <c r="C1383">
        <v>31.980054855346701</v>
      </c>
      <c r="D1383">
        <v>32.5540771484375</v>
      </c>
      <c r="E1383">
        <v>32.372932434082003</v>
      </c>
      <c r="F1383">
        <v>32.334182739257798</v>
      </c>
      <c r="I1383" t="s">
        <v>23558</v>
      </c>
      <c r="J1383" t="s">
        <v>5847</v>
      </c>
      <c r="K1383" t="s">
        <v>23559</v>
      </c>
      <c r="L1383" t="s">
        <v>993</v>
      </c>
      <c r="M1383" t="s">
        <v>994</v>
      </c>
      <c r="N1383" t="s">
        <v>61</v>
      </c>
      <c r="O1383" t="s">
        <v>62</v>
      </c>
      <c r="P1383" t="s">
        <v>63</v>
      </c>
      <c r="Q1383" t="s">
        <v>64</v>
      </c>
      <c r="R1383" t="s">
        <v>468</v>
      </c>
      <c r="S1383" t="s">
        <v>1618</v>
      </c>
      <c r="T1383" t="s">
        <v>468</v>
      </c>
      <c r="U1383" t="s">
        <v>469</v>
      </c>
      <c r="Z1383" t="s">
        <v>23560</v>
      </c>
      <c r="AA1383" t="s">
        <v>23561</v>
      </c>
      <c r="AB1383">
        <v>22</v>
      </c>
      <c r="AC1383">
        <v>22</v>
      </c>
      <c r="AD1383">
        <v>22</v>
      </c>
      <c r="AE1383">
        <v>43.3</v>
      </c>
      <c r="AF1383">
        <v>43.3</v>
      </c>
      <c r="AG1383">
        <v>43.3</v>
      </c>
      <c r="AH1383">
        <v>49.255000000000003</v>
      </c>
      <c r="AI1383">
        <v>0</v>
      </c>
      <c r="AJ1383">
        <v>274.54000000000002</v>
      </c>
      <c r="AK1383">
        <v>30842000000</v>
      </c>
      <c r="AL1383">
        <v>151</v>
      </c>
      <c r="AM1383">
        <v>1.4426769375647901</v>
      </c>
      <c r="AN1383">
        <v>0.176660746003552</v>
      </c>
      <c r="AO1383">
        <v>0.35265413920084399</v>
      </c>
      <c r="AP1383">
        <v>3.10389273862104</v>
      </c>
      <c r="AQ1383" t="s">
        <v>23562</v>
      </c>
      <c r="AR1383" t="s">
        <v>23562</v>
      </c>
      <c r="AS1383" t="s">
        <v>23563</v>
      </c>
      <c r="AT1383" t="s">
        <v>23560</v>
      </c>
      <c r="AU1383">
        <v>2119</v>
      </c>
      <c r="AV1383" t="s">
        <v>23564</v>
      </c>
      <c r="AW1383" t="s">
        <v>23563</v>
      </c>
      <c r="AY1383">
        <v>1.4426769375647901</v>
      </c>
      <c r="AZ1383">
        <v>0.35265413920084399</v>
      </c>
      <c r="BA1383" s="6">
        <f t="shared" si="110"/>
        <v>0.27690760632615774</v>
      </c>
      <c r="BB1383" s="4" t="str">
        <f t="shared" si="107"/>
        <v/>
      </c>
      <c r="BC1383" t="str">
        <f t="shared" si="106"/>
        <v/>
      </c>
      <c r="BD1383" t="str">
        <f t="shared" si="108"/>
        <v/>
      </c>
      <c r="BE1383" t="str">
        <f t="shared" si="109"/>
        <v/>
      </c>
      <c r="BF1383" t="s">
        <v>23560</v>
      </c>
      <c r="BG1383" t="s">
        <v>23563</v>
      </c>
    </row>
    <row r="1384" spans="1:59" x14ac:dyDescent="0.2">
      <c r="A1384">
        <v>33.552131652832003</v>
      </c>
      <c r="B1384">
        <v>33.310676574707003</v>
      </c>
      <c r="C1384">
        <v>33.311622619628899</v>
      </c>
      <c r="D1384">
        <v>33.874725341796903</v>
      </c>
      <c r="E1384">
        <v>33.690208435058601</v>
      </c>
      <c r="F1384">
        <v>33.667125701904297</v>
      </c>
      <c r="I1384" t="s">
        <v>24104</v>
      </c>
      <c r="J1384" t="s">
        <v>24105</v>
      </c>
      <c r="K1384" t="s">
        <v>24106</v>
      </c>
      <c r="N1384" t="s">
        <v>24107</v>
      </c>
      <c r="O1384" t="s">
        <v>24108</v>
      </c>
      <c r="P1384" t="s">
        <v>24109</v>
      </c>
      <c r="Q1384" t="s">
        <v>24110</v>
      </c>
      <c r="R1384" t="s">
        <v>24111</v>
      </c>
      <c r="S1384" t="s">
        <v>24112</v>
      </c>
      <c r="T1384" t="s">
        <v>24113</v>
      </c>
      <c r="U1384" t="s">
        <v>24114</v>
      </c>
      <c r="V1384" t="s">
        <v>10875</v>
      </c>
      <c r="W1384" t="s">
        <v>10876</v>
      </c>
      <c r="Z1384" t="s">
        <v>20612</v>
      </c>
      <c r="AA1384" t="s">
        <v>20613</v>
      </c>
      <c r="AB1384">
        <v>56</v>
      </c>
      <c r="AC1384">
        <v>56</v>
      </c>
      <c r="AD1384">
        <v>56</v>
      </c>
      <c r="AE1384">
        <v>43.4</v>
      </c>
      <c r="AF1384">
        <v>43.4</v>
      </c>
      <c r="AG1384">
        <v>43.4</v>
      </c>
      <c r="AH1384">
        <v>126.97</v>
      </c>
      <c r="AI1384">
        <v>0</v>
      </c>
      <c r="AJ1384">
        <v>323.31</v>
      </c>
      <c r="AK1384">
        <v>77160000000</v>
      </c>
      <c r="AL1384">
        <v>370</v>
      </c>
      <c r="AM1384">
        <v>1.56315430148829</v>
      </c>
      <c r="AN1384">
        <v>0.16803501094091899</v>
      </c>
      <c r="AO1384">
        <v>0.35254287719726601</v>
      </c>
      <c r="AP1384">
        <v>3.39739145362838</v>
      </c>
      <c r="AQ1384" t="s">
        <v>24115</v>
      </c>
      <c r="AR1384" t="s">
        <v>24115</v>
      </c>
      <c r="AS1384" t="s">
        <v>24116</v>
      </c>
      <c r="AT1384" t="s">
        <v>24117</v>
      </c>
      <c r="AU1384">
        <v>2174</v>
      </c>
      <c r="AV1384" t="s">
        <v>24118</v>
      </c>
      <c r="AW1384" t="s">
        <v>24116</v>
      </c>
      <c r="AY1384">
        <v>1.56315430148829</v>
      </c>
      <c r="AZ1384">
        <v>0.35254287719726601</v>
      </c>
      <c r="BA1384" s="6">
        <f t="shared" si="110"/>
        <v>0.27680913380324634</v>
      </c>
      <c r="BB1384" s="4" t="str">
        <f t="shared" si="107"/>
        <v/>
      </c>
      <c r="BC1384" t="str">
        <f t="shared" si="106"/>
        <v/>
      </c>
      <c r="BD1384" t="str">
        <f t="shared" si="108"/>
        <v/>
      </c>
      <c r="BE1384" t="str">
        <f t="shared" si="109"/>
        <v/>
      </c>
      <c r="BF1384" t="s">
        <v>24117</v>
      </c>
      <c r="BG1384" t="s">
        <v>24116</v>
      </c>
    </row>
    <row r="1385" spans="1:59" x14ac:dyDescent="0.2">
      <c r="A1385">
        <v>28.687524795532202</v>
      </c>
      <c r="B1385">
        <v>28.199571609497099</v>
      </c>
      <c r="C1385">
        <v>28.713747024536101</v>
      </c>
      <c r="D1385">
        <v>28.796373367309599</v>
      </c>
      <c r="E1385">
        <v>28.893480300903299</v>
      </c>
      <c r="F1385">
        <v>28.967605590820298</v>
      </c>
      <c r="I1385" t="s">
        <v>17247</v>
      </c>
      <c r="J1385" t="s">
        <v>17248</v>
      </c>
      <c r="K1385" t="s">
        <v>17249</v>
      </c>
      <c r="N1385" t="s">
        <v>61</v>
      </c>
      <c r="O1385" t="s">
        <v>62</v>
      </c>
      <c r="P1385" t="s">
        <v>770</v>
      </c>
      <c r="Q1385" t="s">
        <v>771</v>
      </c>
      <c r="R1385" t="s">
        <v>10408</v>
      </c>
      <c r="S1385" t="s">
        <v>10409</v>
      </c>
      <c r="T1385" t="s">
        <v>772</v>
      </c>
      <c r="U1385" t="s">
        <v>1668</v>
      </c>
      <c r="Z1385" t="s">
        <v>1669</v>
      </c>
      <c r="AA1385" t="s">
        <v>1670</v>
      </c>
      <c r="AB1385">
        <v>6</v>
      </c>
      <c r="AC1385">
        <v>6</v>
      </c>
      <c r="AD1385">
        <v>6</v>
      </c>
      <c r="AE1385">
        <v>24.8</v>
      </c>
      <c r="AF1385">
        <v>24.8</v>
      </c>
      <c r="AG1385">
        <v>24.8</v>
      </c>
      <c r="AH1385">
        <v>27.399000000000001</v>
      </c>
      <c r="AI1385">
        <v>0</v>
      </c>
      <c r="AJ1385">
        <v>16.613</v>
      </c>
      <c r="AK1385">
        <v>2670600000</v>
      </c>
      <c r="AL1385">
        <v>34</v>
      </c>
      <c r="AM1385">
        <v>0.94484142992097098</v>
      </c>
      <c r="AN1385">
        <v>0.28149408983451502</v>
      </c>
      <c r="AO1385">
        <v>0.35220527648925798</v>
      </c>
      <c r="AP1385">
        <v>2.0196537106141901</v>
      </c>
      <c r="AQ1385" t="s">
        <v>17250</v>
      </c>
      <c r="AR1385" t="s">
        <v>17250</v>
      </c>
      <c r="AS1385" t="s">
        <v>17251</v>
      </c>
      <c r="AT1385" t="s">
        <v>17252</v>
      </c>
      <c r="AU1385">
        <v>1502</v>
      </c>
      <c r="AV1385" t="s">
        <v>17253</v>
      </c>
      <c r="AW1385" t="s">
        <v>17251</v>
      </c>
      <c r="AY1385">
        <v>0.94484142992097098</v>
      </c>
      <c r="AZ1385">
        <v>0.35220527648925798</v>
      </c>
      <c r="BA1385" s="6">
        <f t="shared" si="110"/>
        <v>0.2765103865110381</v>
      </c>
      <c r="BB1385" s="4" t="str">
        <f t="shared" si="107"/>
        <v/>
      </c>
      <c r="BC1385" t="str">
        <f t="shared" si="106"/>
        <v/>
      </c>
      <c r="BD1385" t="str">
        <f t="shared" si="108"/>
        <v/>
      </c>
      <c r="BE1385" t="str">
        <f t="shared" si="109"/>
        <v/>
      </c>
      <c r="BF1385" t="s">
        <v>17252</v>
      </c>
      <c r="BG1385" t="s">
        <v>17251</v>
      </c>
    </row>
    <row r="1386" spans="1:59" x14ac:dyDescent="0.2">
      <c r="A1386">
        <v>27.842960357666001</v>
      </c>
      <c r="B1386">
        <v>28.0308647155762</v>
      </c>
      <c r="C1386">
        <v>28.0380535125732</v>
      </c>
      <c r="D1386">
        <v>28.539453506469702</v>
      </c>
      <c r="E1386">
        <v>28.336668014526399</v>
      </c>
      <c r="F1386">
        <v>28.0916423797607</v>
      </c>
      <c r="I1386" t="s">
        <v>28083</v>
      </c>
      <c r="J1386" t="s">
        <v>28084</v>
      </c>
      <c r="K1386" t="s">
        <v>28085</v>
      </c>
      <c r="N1386" t="s">
        <v>110</v>
      </c>
      <c r="O1386" t="s">
        <v>111</v>
      </c>
      <c r="P1386" t="s">
        <v>63</v>
      </c>
      <c r="Q1386" t="s">
        <v>64</v>
      </c>
      <c r="R1386" t="s">
        <v>1108</v>
      </c>
      <c r="S1386">
        <v>3036</v>
      </c>
      <c r="Z1386" t="s">
        <v>28086</v>
      </c>
      <c r="AA1386" t="s">
        <v>28087</v>
      </c>
      <c r="AB1386">
        <v>15</v>
      </c>
      <c r="AC1386">
        <v>15</v>
      </c>
      <c r="AD1386">
        <v>15</v>
      </c>
      <c r="AE1386">
        <v>6.6</v>
      </c>
      <c r="AF1386">
        <v>6.6</v>
      </c>
      <c r="AG1386">
        <v>6.6</v>
      </c>
      <c r="AH1386">
        <v>336.16</v>
      </c>
      <c r="AI1386">
        <v>0</v>
      </c>
      <c r="AJ1386">
        <v>25.628</v>
      </c>
      <c r="AK1386">
        <v>1805800000</v>
      </c>
      <c r="AL1386">
        <v>27</v>
      </c>
      <c r="AM1386">
        <v>1.14657297069645</v>
      </c>
      <c r="AN1386">
        <v>0.21801698513800399</v>
      </c>
      <c r="AO1386">
        <v>0.35196177164713699</v>
      </c>
      <c r="AP1386">
        <v>2.4380876098767899</v>
      </c>
      <c r="AQ1386" t="s">
        <v>28088</v>
      </c>
      <c r="AR1386" t="s">
        <v>28088</v>
      </c>
      <c r="AS1386" t="s">
        <v>28089</v>
      </c>
      <c r="AT1386" t="s">
        <v>28090</v>
      </c>
      <c r="AU1386">
        <v>2646</v>
      </c>
      <c r="AV1386" t="s">
        <v>28091</v>
      </c>
      <c r="AW1386" t="s">
        <v>28089</v>
      </c>
      <c r="AY1386">
        <v>1.14657297069645</v>
      </c>
      <c r="AZ1386">
        <v>0.35196177164713699</v>
      </c>
      <c r="BA1386" s="6">
        <f t="shared" si="110"/>
        <v>0.27629494927684695</v>
      </c>
      <c r="BB1386" s="4" t="str">
        <f t="shared" si="107"/>
        <v/>
      </c>
      <c r="BC1386" t="str">
        <f t="shared" si="106"/>
        <v/>
      </c>
      <c r="BD1386" t="str">
        <f t="shared" si="108"/>
        <v/>
      </c>
      <c r="BE1386" t="str">
        <f t="shared" si="109"/>
        <v/>
      </c>
      <c r="BF1386" t="s">
        <v>28090</v>
      </c>
      <c r="BG1386" t="s">
        <v>28089</v>
      </c>
    </row>
    <row r="1387" spans="1:59" x14ac:dyDescent="0.2">
      <c r="A1387">
        <v>30.442628860473601</v>
      </c>
      <c r="B1387">
        <v>30.100490570068398</v>
      </c>
      <c r="C1387">
        <v>29.685670852661101</v>
      </c>
      <c r="D1387">
        <v>30.831001281738299</v>
      </c>
      <c r="E1387">
        <v>30.398868560791001</v>
      </c>
      <c r="F1387">
        <v>30.054267883300799</v>
      </c>
      <c r="J1387" t="s">
        <v>1363</v>
      </c>
      <c r="K1387" t="s">
        <v>411</v>
      </c>
      <c r="P1387" t="s">
        <v>411</v>
      </c>
      <c r="Q1387" t="s">
        <v>412</v>
      </c>
      <c r="Z1387" t="s">
        <v>3712</v>
      </c>
      <c r="AA1387" t="s">
        <v>3713</v>
      </c>
      <c r="AB1387">
        <v>6</v>
      </c>
      <c r="AC1387">
        <v>6</v>
      </c>
      <c r="AD1387">
        <v>5</v>
      </c>
      <c r="AE1387">
        <v>38.6</v>
      </c>
      <c r="AF1387">
        <v>38.6</v>
      </c>
      <c r="AG1387">
        <v>33.1</v>
      </c>
      <c r="AH1387">
        <v>14.07</v>
      </c>
      <c r="AI1387">
        <v>0</v>
      </c>
      <c r="AJ1387">
        <v>80.855000000000004</v>
      </c>
      <c r="AK1387">
        <v>7914600000</v>
      </c>
      <c r="AL1387">
        <v>46</v>
      </c>
      <c r="AM1387">
        <v>0.48833271332505201</v>
      </c>
      <c r="AN1387">
        <v>0.53793939393939405</v>
      </c>
      <c r="AO1387">
        <v>0.351782480875652</v>
      </c>
      <c r="AP1387">
        <v>1.12152944308393</v>
      </c>
      <c r="AQ1387" t="s">
        <v>34071</v>
      </c>
      <c r="AR1387" t="s">
        <v>34071</v>
      </c>
      <c r="AS1387" t="s">
        <v>34072</v>
      </c>
      <c r="AT1387" t="s">
        <v>34073</v>
      </c>
      <c r="AU1387">
        <v>3366</v>
      </c>
      <c r="AV1387" t="s">
        <v>34074</v>
      </c>
      <c r="AW1387" t="s">
        <v>34075</v>
      </c>
      <c r="AY1387">
        <v>0.48833271332505201</v>
      </c>
      <c r="AZ1387">
        <v>0.351782480875652</v>
      </c>
      <c r="BA1387" s="6">
        <f t="shared" si="110"/>
        <v>0.27613634771420181</v>
      </c>
      <c r="BB1387" s="4" t="str">
        <f t="shared" si="107"/>
        <v/>
      </c>
      <c r="BC1387" t="str">
        <f t="shared" si="106"/>
        <v/>
      </c>
      <c r="BD1387" t="str">
        <f t="shared" si="108"/>
        <v/>
      </c>
      <c r="BE1387" t="str">
        <f t="shared" si="109"/>
        <v/>
      </c>
      <c r="BF1387" t="s">
        <v>34073</v>
      </c>
      <c r="BG1387" t="s">
        <v>34072</v>
      </c>
    </row>
    <row r="1388" spans="1:59" x14ac:dyDescent="0.2">
      <c r="A1388">
        <v>34.685775756835902</v>
      </c>
      <c r="B1388">
        <v>34.6739311218262</v>
      </c>
      <c r="C1388">
        <v>34.304431915283203</v>
      </c>
      <c r="D1388">
        <v>35.015754699707003</v>
      </c>
      <c r="E1388">
        <v>34.890392303466797</v>
      </c>
      <c r="F1388">
        <v>34.812442779541001</v>
      </c>
      <c r="I1388" t="s">
        <v>13334</v>
      </c>
      <c r="J1388" t="s">
        <v>13335</v>
      </c>
      <c r="K1388" t="s">
        <v>13336</v>
      </c>
      <c r="N1388" t="s">
        <v>1020</v>
      </c>
      <c r="O1388" t="s">
        <v>1021</v>
      </c>
      <c r="P1388" t="s">
        <v>633</v>
      </c>
      <c r="Q1388" t="s">
        <v>634</v>
      </c>
      <c r="R1388" t="s">
        <v>13337</v>
      </c>
      <c r="S1388" t="s">
        <v>13338</v>
      </c>
      <c r="T1388" t="s">
        <v>13339</v>
      </c>
      <c r="U1388" t="s">
        <v>13340</v>
      </c>
      <c r="Z1388" t="s">
        <v>566</v>
      </c>
      <c r="AA1388" t="s">
        <v>567</v>
      </c>
      <c r="AB1388">
        <v>42</v>
      </c>
      <c r="AC1388">
        <v>42</v>
      </c>
      <c r="AD1388">
        <v>39</v>
      </c>
      <c r="AE1388">
        <v>68.099999999999994</v>
      </c>
      <c r="AF1388">
        <v>68.099999999999994</v>
      </c>
      <c r="AG1388">
        <v>62</v>
      </c>
      <c r="AH1388">
        <v>46.871000000000002</v>
      </c>
      <c r="AI1388">
        <v>0</v>
      </c>
      <c r="AJ1388">
        <v>323.31</v>
      </c>
      <c r="AK1388">
        <v>173010000000</v>
      </c>
      <c r="AL1388">
        <v>400</v>
      </c>
      <c r="AM1388">
        <v>1.1930305712607401</v>
      </c>
      <c r="AN1388">
        <v>0.21078662053056499</v>
      </c>
      <c r="AO1388">
        <v>0.35148366292317901</v>
      </c>
      <c r="AP1388">
        <v>2.5380080447731901</v>
      </c>
      <c r="AQ1388" t="s">
        <v>13341</v>
      </c>
      <c r="AR1388" t="s">
        <v>13341</v>
      </c>
      <c r="AS1388" t="s">
        <v>13342</v>
      </c>
      <c r="AT1388" t="s">
        <v>13343</v>
      </c>
      <c r="AU1388">
        <v>1154</v>
      </c>
      <c r="AV1388" t="s">
        <v>13344</v>
      </c>
      <c r="AW1388" t="s">
        <v>13345</v>
      </c>
      <c r="AX1388" t="s">
        <v>13346</v>
      </c>
      <c r="AY1388">
        <v>1.1930305712607401</v>
      </c>
      <c r="AZ1388">
        <v>0.35148366292317901</v>
      </c>
      <c r="BA1388" s="6">
        <f t="shared" si="110"/>
        <v>0.27587205557295769</v>
      </c>
      <c r="BB1388" s="4" t="str">
        <f t="shared" si="107"/>
        <v/>
      </c>
      <c r="BC1388" t="str">
        <f t="shared" si="106"/>
        <v/>
      </c>
      <c r="BD1388" t="str">
        <f t="shared" si="108"/>
        <v/>
      </c>
      <c r="BE1388" t="str">
        <f t="shared" si="109"/>
        <v/>
      </c>
      <c r="BF1388" t="s">
        <v>13343</v>
      </c>
      <c r="BG1388" t="s">
        <v>13342</v>
      </c>
    </row>
    <row r="1389" spans="1:59" x14ac:dyDescent="0.2">
      <c r="A1389">
        <v>25.556137084960898</v>
      </c>
      <c r="B1389">
        <v>25.756921768188501</v>
      </c>
      <c r="C1389">
        <v>26.116146087646499</v>
      </c>
      <c r="D1389">
        <v>26.267869949340799</v>
      </c>
      <c r="E1389">
        <v>26.238868713378899</v>
      </c>
      <c r="F1389">
        <v>25.976289749145501</v>
      </c>
      <c r="I1389" t="s">
        <v>6586</v>
      </c>
      <c r="J1389" t="s">
        <v>6587</v>
      </c>
      <c r="K1389" t="s">
        <v>6588</v>
      </c>
      <c r="P1389" t="s">
        <v>1201</v>
      </c>
      <c r="Q1389" t="s">
        <v>1202</v>
      </c>
      <c r="R1389" t="s">
        <v>6573</v>
      </c>
      <c r="S1389" t="s">
        <v>6574</v>
      </c>
      <c r="T1389" t="s">
        <v>6575</v>
      </c>
      <c r="U1389" t="s">
        <v>6576</v>
      </c>
      <c r="V1389" t="s">
        <v>6589</v>
      </c>
      <c r="W1389" t="s">
        <v>6590</v>
      </c>
      <c r="Z1389" t="s">
        <v>6579</v>
      </c>
      <c r="AA1389" t="s">
        <v>6580</v>
      </c>
      <c r="AB1389">
        <v>3</v>
      </c>
      <c r="AC1389">
        <v>3</v>
      </c>
      <c r="AD1389">
        <v>3</v>
      </c>
      <c r="AE1389">
        <v>15.8</v>
      </c>
      <c r="AF1389">
        <v>15.8</v>
      </c>
      <c r="AG1389">
        <v>15.8</v>
      </c>
      <c r="AH1389">
        <v>21.225000000000001</v>
      </c>
      <c r="AI1389">
        <v>0</v>
      </c>
      <c r="AJ1389">
        <v>4.7362000000000002</v>
      </c>
      <c r="AK1389">
        <v>404780000</v>
      </c>
      <c r="AL1389">
        <v>2</v>
      </c>
      <c r="AM1389">
        <v>0.86828147665847799</v>
      </c>
      <c r="AN1389">
        <v>0.312962597035992</v>
      </c>
      <c r="AO1389">
        <v>0.35127449035644498</v>
      </c>
      <c r="AP1389">
        <v>1.8661618026762801</v>
      </c>
      <c r="AQ1389" t="s">
        <v>6591</v>
      </c>
      <c r="AR1389" t="s">
        <v>6591</v>
      </c>
      <c r="AS1389" t="s">
        <v>6592</v>
      </c>
      <c r="AT1389" t="s">
        <v>6593</v>
      </c>
      <c r="AU1389">
        <v>618</v>
      </c>
      <c r="AV1389" t="s">
        <v>6594</v>
      </c>
      <c r="AW1389" t="s">
        <v>6595</v>
      </c>
      <c r="AX1389" t="s">
        <v>6596</v>
      </c>
      <c r="AY1389">
        <v>0.86828147665847799</v>
      </c>
      <c r="AZ1389">
        <v>0.35127449035644498</v>
      </c>
      <c r="BA1389" s="6">
        <f t="shared" si="110"/>
        <v>0.27568708364255579</v>
      </c>
      <c r="BB1389" s="4" t="str">
        <f t="shared" si="107"/>
        <v/>
      </c>
      <c r="BC1389" t="str">
        <f t="shared" si="106"/>
        <v/>
      </c>
      <c r="BD1389" t="str">
        <f t="shared" si="108"/>
        <v/>
      </c>
      <c r="BE1389" t="str">
        <f t="shared" si="109"/>
        <v/>
      </c>
      <c r="BF1389" t="s">
        <v>6593</v>
      </c>
      <c r="BG1389" t="s">
        <v>6592</v>
      </c>
    </row>
    <row r="1390" spans="1:59" x14ac:dyDescent="0.2">
      <c r="A1390">
        <v>31.564882278442401</v>
      </c>
      <c r="B1390">
        <v>31.626667022705099</v>
      </c>
      <c r="C1390">
        <v>30.898506164550799</v>
      </c>
      <c r="D1390">
        <v>31.9062690734863</v>
      </c>
      <c r="E1390">
        <v>31.557048797607401</v>
      </c>
      <c r="F1390">
        <v>31.6803894042969</v>
      </c>
      <c r="I1390" t="s">
        <v>22142</v>
      </c>
      <c r="J1390" t="s">
        <v>1145</v>
      </c>
      <c r="K1390" t="s">
        <v>22143</v>
      </c>
      <c r="L1390" t="s">
        <v>22144</v>
      </c>
      <c r="M1390" t="s">
        <v>22145</v>
      </c>
      <c r="N1390" t="s">
        <v>61</v>
      </c>
      <c r="O1390" t="s">
        <v>62</v>
      </c>
      <c r="P1390" t="s">
        <v>1487</v>
      </c>
      <c r="Q1390" t="s">
        <v>1488</v>
      </c>
      <c r="R1390" t="s">
        <v>980</v>
      </c>
      <c r="S1390">
        <v>3009</v>
      </c>
      <c r="Z1390" t="s">
        <v>22146</v>
      </c>
      <c r="AA1390" t="s">
        <v>22147</v>
      </c>
      <c r="AB1390">
        <v>28</v>
      </c>
      <c r="AC1390">
        <v>28</v>
      </c>
      <c r="AD1390">
        <v>28</v>
      </c>
      <c r="AE1390">
        <v>43.7</v>
      </c>
      <c r="AF1390">
        <v>43.7</v>
      </c>
      <c r="AG1390">
        <v>43.7</v>
      </c>
      <c r="AH1390">
        <v>83.629000000000005</v>
      </c>
      <c r="AI1390">
        <v>0</v>
      </c>
      <c r="AJ1390">
        <v>283.75</v>
      </c>
      <c r="AK1390">
        <v>19120000000</v>
      </c>
      <c r="AL1390">
        <v>110</v>
      </c>
      <c r="AM1390">
        <v>0.62021774242439098</v>
      </c>
      <c r="AN1390">
        <v>0.44184237461617198</v>
      </c>
      <c r="AO1390">
        <v>0.35121726989746099</v>
      </c>
      <c r="AP1390">
        <v>1.37978150785419</v>
      </c>
      <c r="AQ1390" t="s">
        <v>22148</v>
      </c>
      <c r="AR1390" t="s">
        <v>22148</v>
      </c>
      <c r="AS1390" t="s">
        <v>22149</v>
      </c>
      <c r="AT1390" t="s">
        <v>22150</v>
      </c>
      <c r="AU1390">
        <v>1975</v>
      </c>
      <c r="AV1390" t="s">
        <v>22151</v>
      </c>
      <c r="AW1390" t="s">
        <v>22152</v>
      </c>
      <c r="AY1390">
        <v>0.62021774242439098</v>
      </c>
      <c r="AZ1390">
        <v>0.35121726989746099</v>
      </c>
      <c r="BA1390" s="6">
        <f t="shared" si="110"/>
        <v>0.27563648808991492</v>
      </c>
      <c r="BB1390" s="4" t="str">
        <f t="shared" si="107"/>
        <v/>
      </c>
      <c r="BC1390" t="str">
        <f t="shared" si="106"/>
        <v/>
      </c>
      <c r="BD1390" t="str">
        <f t="shared" si="108"/>
        <v/>
      </c>
      <c r="BE1390" t="str">
        <f t="shared" si="109"/>
        <v/>
      </c>
      <c r="BF1390" t="s">
        <v>22150</v>
      </c>
      <c r="BG1390" t="s">
        <v>22149</v>
      </c>
    </row>
    <row r="1391" spans="1:59" x14ac:dyDescent="0.2">
      <c r="A1391">
        <v>29.123367309570298</v>
      </c>
      <c r="B1391">
        <v>28.774265289306602</v>
      </c>
      <c r="C1391">
        <v>27.7085285186768</v>
      </c>
      <c r="D1391">
        <v>29.364673614501999</v>
      </c>
      <c r="E1391">
        <v>29.2817783355713</v>
      </c>
      <c r="F1391">
        <v>28.012811660766602</v>
      </c>
      <c r="I1391" t="s">
        <v>36351</v>
      </c>
      <c r="J1391" t="s">
        <v>36352</v>
      </c>
      <c r="K1391" t="s">
        <v>5761</v>
      </c>
      <c r="N1391" t="s">
        <v>61</v>
      </c>
      <c r="O1391" t="s">
        <v>62</v>
      </c>
      <c r="P1391" t="s">
        <v>3432</v>
      </c>
      <c r="Q1391" t="s">
        <v>3433</v>
      </c>
      <c r="R1391" t="s">
        <v>980</v>
      </c>
      <c r="S1391">
        <v>3009</v>
      </c>
      <c r="Z1391" t="s">
        <v>29728</v>
      </c>
      <c r="AA1391" t="s">
        <v>29729</v>
      </c>
      <c r="AB1391">
        <v>7</v>
      </c>
      <c r="AC1391">
        <v>7</v>
      </c>
      <c r="AD1391">
        <v>7</v>
      </c>
      <c r="AE1391">
        <v>27.5</v>
      </c>
      <c r="AF1391">
        <v>27.5</v>
      </c>
      <c r="AG1391">
        <v>27.5</v>
      </c>
      <c r="AH1391">
        <v>40.11</v>
      </c>
      <c r="AI1391">
        <v>0</v>
      </c>
      <c r="AJ1391">
        <v>13.84</v>
      </c>
      <c r="AK1391">
        <v>2878000000</v>
      </c>
      <c r="AL1391">
        <v>18</v>
      </c>
      <c r="AM1391">
        <v>0.22477810917374999</v>
      </c>
      <c r="AN1391">
        <v>0.78011164581328196</v>
      </c>
      <c r="AO1391">
        <v>0.35103416442871099</v>
      </c>
      <c r="AP1391">
        <v>0.57519476064401398</v>
      </c>
      <c r="AQ1391" t="s">
        <v>36353</v>
      </c>
      <c r="AR1391" t="s">
        <v>36353</v>
      </c>
      <c r="AS1391" t="s">
        <v>36354</v>
      </c>
      <c r="AT1391" t="s">
        <v>36355</v>
      </c>
      <c r="AU1391">
        <v>3649</v>
      </c>
      <c r="AV1391" t="s">
        <v>36356</v>
      </c>
      <c r="AW1391" t="s">
        <v>36354</v>
      </c>
      <c r="AY1391">
        <v>0.22477810917374999</v>
      </c>
      <c r="AZ1391">
        <v>0.35103416442871099</v>
      </c>
      <c r="BA1391" s="6">
        <f t="shared" si="110"/>
        <v>0.27547459580603517</v>
      </c>
      <c r="BB1391" s="4" t="str">
        <f t="shared" si="107"/>
        <v/>
      </c>
      <c r="BC1391" t="str">
        <f t="shared" si="106"/>
        <v/>
      </c>
      <c r="BD1391" t="str">
        <f t="shared" si="108"/>
        <v/>
      </c>
      <c r="BE1391" t="str">
        <f t="shared" si="109"/>
        <v/>
      </c>
      <c r="BF1391" t="s">
        <v>36355</v>
      </c>
      <c r="BG1391" t="s">
        <v>36354</v>
      </c>
    </row>
    <row r="1392" spans="1:59" x14ac:dyDescent="0.2">
      <c r="A1392">
        <v>30.8687953948975</v>
      </c>
      <c r="B1392">
        <v>30.716611862182599</v>
      </c>
      <c r="C1392">
        <v>30.926204681396499</v>
      </c>
      <c r="D1392">
        <v>31.334581375122099</v>
      </c>
      <c r="E1392">
        <v>31.401159286498999</v>
      </c>
      <c r="F1392">
        <v>30.8284301757813</v>
      </c>
      <c r="I1392" t="s">
        <v>17693</v>
      </c>
      <c r="J1392" t="s">
        <v>17694</v>
      </c>
      <c r="K1392" t="s">
        <v>17695</v>
      </c>
      <c r="N1392" t="s">
        <v>1766</v>
      </c>
      <c r="O1392" t="s">
        <v>1767</v>
      </c>
      <c r="P1392" t="s">
        <v>345</v>
      </c>
      <c r="Q1392" t="s">
        <v>346</v>
      </c>
      <c r="R1392" t="s">
        <v>17696</v>
      </c>
      <c r="S1392" t="s">
        <v>17697</v>
      </c>
      <c r="T1392" t="s">
        <v>637</v>
      </c>
      <c r="U1392" t="s">
        <v>638</v>
      </c>
      <c r="Z1392" t="s">
        <v>500</v>
      </c>
      <c r="AA1392" t="s">
        <v>501</v>
      </c>
      <c r="AB1392">
        <v>13</v>
      </c>
      <c r="AC1392">
        <v>13</v>
      </c>
      <c r="AD1392">
        <v>13</v>
      </c>
      <c r="AE1392">
        <v>47.9</v>
      </c>
      <c r="AF1392">
        <v>47.9</v>
      </c>
      <c r="AG1392">
        <v>47.9</v>
      </c>
      <c r="AH1392">
        <v>36.588000000000001</v>
      </c>
      <c r="AI1392">
        <v>0</v>
      </c>
      <c r="AJ1392">
        <v>83.075000000000003</v>
      </c>
      <c r="AK1392">
        <v>13216000000</v>
      </c>
      <c r="AL1392">
        <v>78</v>
      </c>
      <c r="AM1392">
        <v>0.85190745917665001</v>
      </c>
      <c r="AN1392">
        <v>0.32031258644536698</v>
      </c>
      <c r="AO1392">
        <v>0.35085296630859403</v>
      </c>
      <c r="AP1392">
        <v>1.83362461216385</v>
      </c>
      <c r="AQ1392" t="s">
        <v>17698</v>
      </c>
      <c r="AR1392" t="s">
        <v>17699</v>
      </c>
      <c r="AS1392" t="s">
        <v>17700</v>
      </c>
      <c r="AT1392" t="s">
        <v>17701</v>
      </c>
      <c r="AU1392">
        <v>1548</v>
      </c>
      <c r="AV1392" t="s">
        <v>17702</v>
      </c>
      <c r="AW1392" t="s">
        <v>17703</v>
      </c>
      <c r="AY1392">
        <v>0.85190745917665001</v>
      </c>
      <c r="AZ1392">
        <v>0.35085296630859403</v>
      </c>
      <c r="BA1392" s="6">
        <f t="shared" si="110"/>
        <v>0.27531441012611579</v>
      </c>
      <c r="BB1392" s="4" t="str">
        <f t="shared" si="107"/>
        <v/>
      </c>
      <c r="BC1392" t="str">
        <f t="shared" si="106"/>
        <v/>
      </c>
      <c r="BD1392" t="str">
        <f t="shared" si="108"/>
        <v/>
      </c>
      <c r="BE1392" t="str">
        <f t="shared" si="109"/>
        <v/>
      </c>
      <c r="BF1392" t="s">
        <v>17701</v>
      </c>
      <c r="BG1392" t="s">
        <v>17700</v>
      </c>
    </row>
    <row r="1393" spans="1:59" x14ac:dyDescent="0.2">
      <c r="A1393">
        <v>30.947332382202099</v>
      </c>
      <c r="B1393">
        <v>30.891788482666001</v>
      </c>
      <c r="C1393">
        <v>30.6263618469238</v>
      </c>
      <c r="D1393">
        <v>31.313112258911101</v>
      </c>
      <c r="E1393">
        <v>31.1923713684082</v>
      </c>
      <c r="F1393">
        <v>31.011919021606399</v>
      </c>
      <c r="I1393" t="s">
        <v>35082</v>
      </c>
      <c r="J1393" t="s">
        <v>61</v>
      </c>
      <c r="K1393" t="s">
        <v>35083</v>
      </c>
      <c r="N1393" t="s">
        <v>61</v>
      </c>
      <c r="O1393" t="s">
        <v>62</v>
      </c>
      <c r="P1393" t="s">
        <v>345</v>
      </c>
      <c r="Q1393" t="s">
        <v>346</v>
      </c>
      <c r="R1393" t="s">
        <v>2528</v>
      </c>
      <c r="S1393" t="s">
        <v>2529</v>
      </c>
      <c r="T1393" t="s">
        <v>2530</v>
      </c>
      <c r="U1393" t="s">
        <v>2531</v>
      </c>
      <c r="Z1393" t="s">
        <v>500</v>
      </c>
      <c r="AA1393" t="s">
        <v>501</v>
      </c>
      <c r="AB1393">
        <v>30</v>
      </c>
      <c r="AC1393">
        <v>30</v>
      </c>
      <c r="AD1393">
        <v>30</v>
      </c>
      <c r="AE1393">
        <v>30.5</v>
      </c>
      <c r="AF1393">
        <v>30.5</v>
      </c>
      <c r="AG1393">
        <v>30.5</v>
      </c>
      <c r="AH1393">
        <v>145.88999999999999</v>
      </c>
      <c r="AI1393">
        <v>0</v>
      </c>
      <c r="AJ1393">
        <v>208.54</v>
      </c>
      <c r="AK1393">
        <v>13007000000</v>
      </c>
      <c r="AL1393">
        <v>120</v>
      </c>
      <c r="AM1393">
        <v>1.2456440418791299</v>
      </c>
      <c r="AN1393">
        <v>0.20175857687420601</v>
      </c>
      <c r="AO1393">
        <v>0.35063997904459399</v>
      </c>
      <c r="AP1393">
        <v>2.6530441457086398</v>
      </c>
      <c r="AQ1393" t="s">
        <v>35084</v>
      </c>
      <c r="AR1393" t="s">
        <v>35084</v>
      </c>
      <c r="AS1393" t="s">
        <v>35085</v>
      </c>
      <c r="AT1393" t="s">
        <v>35086</v>
      </c>
      <c r="AU1393">
        <v>3490</v>
      </c>
      <c r="AV1393" t="s">
        <v>35087</v>
      </c>
      <c r="AW1393" t="s">
        <v>35088</v>
      </c>
      <c r="AY1393">
        <v>1.2456440418791299</v>
      </c>
      <c r="AZ1393">
        <v>0.35063997904459399</v>
      </c>
      <c r="BA1393" s="6">
        <f t="shared" si="110"/>
        <v>0.27512614741640817</v>
      </c>
      <c r="BB1393" s="4" t="str">
        <f t="shared" si="107"/>
        <v/>
      </c>
      <c r="BC1393" t="str">
        <f t="shared" si="106"/>
        <v/>
      </c>
      <c r="BD1393" t="str">
        <f t="shared" si="108"/>
        <v/>
      </c>
      <c r="BE1393" t="str">
        <f t="shared" si="109"/>
        <v/>
      </c>
      <c r="BF1393" t="s">
        <v>35086</v>
      </c>
      <c r="BG1393" t="s">
        <v>35085</v>
      </c>
    </row>
    <row r="1394" spans="1:59" x14ac:dyDescent="0.2">
      <c r="A1394">
        <v>29.113267898559599</v>
      </c>
      <c r="B1394">
        <v>29.453680038452099</v>
      </c>
      <c r="C1394">
        <v>28.120058059692401</v>
      </c>
      <c r="D1394">
        <v>29.3082580566406</v>
      </c>
      <c r="E1394">
        <v>29.122085571289102</v>
      </c>
      <c r="F1394">
        <v>29.307498931884801</v>
      </c>
      <c r="K1394" t="s">
        <v>24504</v>
      </c>
      <c r="Z1394" t="s">
        <v>33094</v>
      </c>
      <c r="AA1394" t="s">
        <v>33095</v>
      </c>
      <c r="AB1394">
        <v>12</v>
      </c>
      <c r="AC1394">
        <v>12</v>
      </c>
      <c r="AD1394">
        <v>12</v>
      </c>
      <c r="AE1394">
        <v>29.6</v>
      </c>
      <c r="AF1394">
        <v>29.6</v>
      </c>
      <c r="AG1394">
        <v>29.6</v>
      </c>
      <c r="AH1394">
        <v>62.920999999999999</v>
      </c>
      <c r="AI1394">
        <v>0</v>
      </c>
      <c r="AJ1394">
        <v>93.722999999999999</v>
      </c>
      <c r="AK1394">
        <v>3521200000</v>
      </c>
      <c r="AL1394">
        <v>32</v>
      </c>
      <c r="AM1394">
        <v>0.36080538487395802</v>
      </c>
      <c r="AN1394">
        <v>0.64517339312406596</v>
      </c>
      <c r="AO1394">
        <v>0.35027885437011702</v>
      </c>
      <c r="AP1394">
        <v>0.86525500657115595</v>
      </c>
      <c r="AQ1394" t="s">
        <v>33096</v>
      </c>
      <c r="AR1394" t="s">
        <v>33096</v>
      </c>
      <c r="AS1394" t="s">
        <v>33097</v>
      </c>
      <c r="AT1394" t="s">
        <v>33098</v>
      </c>
      <c r="AU1394">
        <v>3251</v>
      </c>
      <c r="AV1394" t="s">
        <v>33099</v>
      </c>
      <c r="AW1394" t="s">
        <v>33097</v>
      </c>
      <c r="AY1394">
        <v>0.36080538487395802</v>
      </c>
      <c r="AZ1394">
        <v>0.35027885437011702</v>
      </c>
      <c r="BA1394" s="6">
        <f t="shared" si="110"/>
        <v>0.27480700728300422</v>
      </c>
      <c r="BB1394" s="4" t="str">
        <f t="shared" si="107"/>
        <v/>
      </c>
      <c r="BC1394" t="str">
        <f t="shared" si="106"/>
        <v/>
      </c>
      <c r="BD1394" t="str">
        <f t="shared" si="108"/>
        <v/>
      </c>
      <c r="BE1394" t="str">
        <f t="shared" si="109"/>
        <v/>
      </c>
      <c r="BF1394" t="s">
        <v>33098</v>
      </c>
      <c r="BG1394" t="s">
        <v>33097</v>
      </c>
    </row>
    <row r="1395" spans="1:59" x14ac:dyDescent="0.2">
      <c r="A1395">
        <v>31.489559173583999</v>
      </c>
      <c r="B1395">
        <v>31.449680328369102</v>
      </c>
      <c r="C1395">
        <v>31.2627658843994</v>
      </c>
      <c r="D1395">
        <v>31.821224212646499</v>
      </c>
      <c r="E1395">
        <v>31.738521575927699</v>
      </c>
      <c r="F1395">
        <v>31.6925373077393</v>
      </c>
      <c r="I1395" t="s">
        <v>1973</v>
      </c>
      <c r="J1395" t="s">
        <v>61</v>
      </c>
      <c r="K1395" t="s">
        <v>16580</v>
      </c>
      <c r="N1395" t="s">
        <v>61</v>
      </c>
      <c r="O1395" t="s">
        <v>62</v>
      </c>
      <c r="P1395" t="s">
        <v>16581</v>
      </c>
      <c r="Q1395" t="s">
        <v>16582</v>
      </c>
      <c r="R1395" t="s">
        <v>468</v>
      </c>
      <c r="S1395">
        <v>3041</v>
      </c>
      <c r="Z1395" t="s">
        <v>16583</v>
      </c>
      <c r="AA1395" t="s">
        <v>16584</v>
      </c>
      <c r="AB1395">
        <v>21</v>
      </c>
      <c r="AC1395">
        <v>21</v>
      </c>
      <c r="AD1395">
        <v>21</v>
      </c>
      <c r="AE1395">
        <v>42.6</v>
      </c>
      <c r="AF1395">
        <v>42.6</v>
      </c>
      <c r="AG1395">
        <v>42.6</v>
      </c>
      <c r="AH1395">
        <v>51.957999999999998</v>
      </c>
      <c r="AI1395">
        <v>0</v>
      </c>
      <c r="AJ1395">
        <v>160.88</v>
      </c>
      <c r="AK1395">
        <v>19373000000</v>
      </c>
      <c r="AL1395">
        <v>124</v>
      </c>
      <c r="AM1395">
        <v>1.93526668819063</v>
      </c>
      <c r="AN1395">
        <v>0.15532727272727301</v>
      </c>
      <c r="AO1395">
        <v>0.35009256998698002</v>
      </c>
      <c r="AP1395">
        <v>4.4092526232667204</v>
      </c>
      <c r="AQ1395" t="s">
        <v>16585</v>
      </c>
      <c r="AR1395" t="s">
        <v>16585</v>
      </c>
      <c r="AS1395" t="s">
        <v>16586</v>
      </c>
      <c r="AT1395" t="s">
        <v>16583</v>
      </c>
      <c r="AU1395">
        <v>1440</v>
      </c>
      <c r="AV1395" t="s">
        <v>16587</v>
      </c>
      <c r="AW1395" t="s">
        <v>16588</v>
      </c>
      <c r="AY1395">
        <v>1.93526668819063</v>
      </c>
      <c r="AZ1395">
        <v>0.35009256998698002</v>
      </c>
      <c r="BA1395" s="6">
        <f t="shared" si="110"/>
        <v>0.27464241164836745</v>
      </c>
      <c r="BB1395" s="4" t="str">
        <f t="shared" si="107"/>
        <v/>
      </c>
      <c r="BC1395" t="str">
        <f t="shared" si="106"/>
        <v/>
      </c>
      <c r="BD1395" t="str">
        <f t="shared" si="108"/>
        <v/>
      </c>
      <c r="BE1395" t="str">
        <f t="shared" si="109"/>
        <v/>
      </c>
      <c r="BF1395" t="s">
        <v>16583</v>
      </c>
      <c r="BG1395" t="s">
        <v>16586</v>
      </c>
    </row>
    <row r="1396" spans="1:59" x14ac:dyDescent="0.2">
      <c r="A1396">
        <v>30.2011623382568</v>
      </c>
      <c r="B1396">
        <v>30.331487655639599</v>
      </c>
      <c r="C1396">
        <v>30.056982040405298</v>
      </c>
      <c r="D1396">
        <v>30.487403869628899</v>
      </c>
      <c r="E1396">
        <v>30.743745803833001</v>
      </c>
      <c r="F1396">
        <v>30.4085178375244</v>
      </c>
      <c r="I1396" t="s">
        <v>6889</v>
      </c>
      <c r="J1396" t="s">
        <v>6890</v>
      </c>
      <c r="K1396" t="s">
        <v>6891</v>
      </c>
      <c r="L1396" t="s">
        <v>6892</v>
      </c>
      <c r="M1396" t="s">
        <v>6893</v>
      </c>
      <c r="P1396" t="s">
        <v>360</v>
      </c>
      <c r="Q1396" t="s">
        <v>361</v>
      </c>
      <c r="R1396" t="s">
        <v>6894</v>
      </c>
      <c r="S1396" t="s">
        <v>6895</v>
      </c>
      <c r="T1396" t="s">
        <v>6896</v>
      </c>
      <c r="U1396" t="s">
        <v>6897</v>
      </c>
      <c r="V1396" t="s">
        <v>6898</v>
      </c>
      <c r="W1396" t="s">
        <v>6899</v>
      </c>
      <c r="X1396" t="s">
        <v>6900</v>
      </c>
      <c r="Y1396" t="s">
        <v>6901</v>
      </c>
      <c r="Z1396" t="s">
        <v>6902</v>
      </c>
      <c r="AA1396" t="s">
        <v>6903</v>
      </c>
      <c r="AB1396">
        <v>11</v>
      </c>
      <c r="AC1396">
        <v>11</v>
      </c>
      <c r="AD1396">
        <v>11</v>
      </c>
      <c r="AE1396">
        <v>16</v>
      </c>
      <c r="AF1396">
        <v>16</v>
      </c>
      <c r="AG1396">
        <v>16</v>
      </c>
      <c r="AH1396">
        <v>84.781000000000006</v>
      </c>
      <c r="AI1396">
        <v>0</v>
      </c>
      <c r="AJ1396">
        <v>58.576000000000001</v>
      </c>
      <c r="AK1396">
        <v>8430900000</v>
      </c>
      <c r="AL1396">
        <v>66</v>
      </c>
      <c r="AM1396">
        <v>1.2771013098505599</v>
      </c>
      <c r="AN1396">
        <v>0.19724563758389299</v>
      </c>
      <c r="AO1396">
        <v>0.35001182556152299</v>
      </c>
      <c r="AP1396">
        <v>2.7228315351524799</v>
      </c>
      <c r="AQ1396" t="s">
        <v>6904</v>
      </c>
      <c r="AR1396" t="s">
        <v>6904</v>
      </c>
      <c r="AS1396" t="s">
        <v>6905</v>
      </c>
      <c r="AT1396" t="s">
        <v>6906</v>
      </c>
      <c r="AU1396">
        <v>638</v>
      </c>
      <c r="AV1396" t="s">
        <v>6907</v>
      </c>
      <c r="AW1396" t="s">
        <v>6905</v>
      </c>
      <c r="AY1396">
        <v>1.2771013098505599</v>
      </c>
      <c r="AZ1396">
        <v>0.35001182556152299</v>
      </c>
      <c r="BA1396" s="6">
        <f t="shared" si="110"/>
        <v>0.27457107475025699</v>
      </c>
      <c r="BB1396" s="4" t="str">
        <f t="shared" si="107"/>
        <v/>
      </c>
      <c r="BC1396" t="str">
        <f t="shared" si="106"/>
        <v/>
      </c>
      <c r="BD1396" t="str">
        <f t="shared" si="108"/>
        <v/>
      </c>
      <c r="BE1396" t="str">
        <f t="shared" si="109"/>
        <v/>
      </c>
      <c r="BF1396" t="s">
        <v>6906</v>
      </c>
      <c r="BG1396" t="s">
        <v>6905</v>
      </c>
    </row>
    <row r="1397" spans="1:59" x14ac:dyDescent="0.2">
      <c r="A1397">
        <v>30.622789382934599</v>
      </c>
      <c r="B1397">
        <v>30.633049011230501</v>
      </c>
      <c r="C1397">
        <v>30.353633880615199</v>
      </c>
      <c r="D1397">
        <v>31.008918762206999</v>
      </c>
      <c r="E1397">
        <v>30.8756217956543</v>
      </c>
      <c r="F1397">
        <v>30.774940490722699</v>
      </c>
      <c r="I1397" t="s">
        <v>11229</v>
      </c>
      <c r="J1397" t="s">
        <v>11230</v>
      </c>
      <c r="K1397" t="s">
        <v>11231</v>
      </c>
      <c r="P1397" t="s">
        <v>2808</v>
      </c>
      <c r="Q1397" t="s">
        <v>2809</v>
      </c>
      <c r="R1397" t="s">
        <v>11232</v>
      </c>
      <c r="S1397" t="s">
        <v>11233</v>
      </c>
      <c r="X1397" t="s">
        <v>11234</v>
      </c>
      <c r="Y1397" t="s">
        <v>11235</v>
      </c>
      <c r="Z1397" t="s">
        <v>11236</v>
      </c>
      <c r="AA1397" t="s">
        <v>11237</v>
      </c>
      <c r="AB1397">
        <v>22</v>
      </c>
      <c r="AC1397">
        <v>20</v>
      </c>
      <c r="AD1397">
        <v>20</v>
      </c>
      <c r="AE1397">
        <v>34.200000000000003</v>
      </c>
      <c r="AF1397">
        <v>32.5</v>
      </c>
      <c r="AG1397">
        <v>32.5</v>
      </c>
      <c r="AH1397">
        <v>88.06</v>
      </c>
      <c r="AI1397">
        <v>0</v>
      </c>
      <c r="AJ1397">
        <v>125.87</v>
      </c>
      <c r="AK1397">
        <v>10659000000</v>
      </c>
      <c r="AL1397">
        <v>93</v>
      </c>
      <c r="AM1397">
        <v>1.43027937200916</v>
      </c>
      <c r="AN1397">
        <v>0.176994782608696</v>
      </c>
      <c r="AO1397">
        <v>0.350002924601238</v>
      </c>
      <c r="AP1397">
        <v>3.07450581241668</v>
      </c>
      <c r="AQ1397" t="s">
        <v>11238</v>
      </c>
      <c r="AR1397" t="s">
        <v>11238</v>
      </c>
      <c r="AS1397" t="s">
        <v>11239</v>
      </c>
      <c r="AT1397" t="s">
        <v>11240</v>
      </c>
      <c r="AU1397">
        <v>973</v>
      </c>
      <c r="AV1397" t="s">
        <v>11241</v>
      </c>
      <c r="AW1397" t="s">
        <v>11239</v>
      </c>
      <c r="AY1397">
        <v>1.43027937200916</v>
      </c>
      <c r="AZ1397">
        <v>0.350002924601238</v>
      </c>
      <c r="BA1397" s="6">
        <f t="shared" si="110"/>
        <v>0.27456321108454951</v>
      </c>
      <c r="BB1397" s="4" t="str">
        <f t="shared" si="107"/>
        <v/>
      </c>
      <c r="BC1397" t="str">
        <f t="shared" si="106"/>
        <v/>
      </c>
      <c r="BD1397" t="str">
        <f t="shared" si="108"/>
        <v/>
      </c>
      <c r="BE1397" t="str">
        <f t="shared" si="109"/>
        <v/>
      </c>
      <c r="BF1397" t="s">
        <v>11240</v>
      </c>
      <c r="BG1397" t="s">
        <v>11239</v>
      </c>
    </row>
    <row r="1398" spans="1:59" x14ac:dyDescent="0.2">
      <c r="A1398">
        <v>27.7441310882568</v>
      </c>
      <c r="B1398">
        <v>27.961408615112301</v>
      </c>
      <c r="C1398">
        <v>26.940109252929702</v>
      </c>
      <c r="D1398">
        <v>28.0290222167969</v>
      </c>
      <c r="E1398">
        <v>27.7006130218506</v>
      </c>
      <c r="F1398">
        <v>27.964109420776399</v>
      </c>
      <c r="I1398" t="s">
        <v>22078</v>
      </c>
      <c r="J1398" t="s">
        <v>22079</v>
      </c>
      <c r="K1398" t="s">
        <v>11022</v>
      </c>
      <c r="L1398" t="s">
        <v>2156</v>
      </c>
      <c r="M1398" t="s">
        <v>2157</v>
      </c>
      <c r="N1398" t="s">
        <v>124</v>
      </c>
      <c r="O1398" t="s">
        <v>125</v>
      </c>
      <c r="P1398" t="s">
        <v>345</v>
      </c>
      <c r="Q1398" t="s">
        <v>346</v>
      </c>
      <c r="R1398" t="s">
        <v>11023</v>
      </c>
      <c r="S1398" t="s">
        <v>11024</v>
      </c>
      <c r="T1398" t="s">
        <v>11025</v>
      </c>
      <c r="U1398" t="s">
        <v>11026</v>
      </c>
      <c r="Z1398" t="s">
        <v>19528</v>
      </c>
      <c r="AA1398" t="s">
        <v>19529</v>
      </c>
      <c r="AB1398">
        <v>6</v>
      </c>
      <c r="AC1398">
        <v>6</v>
      </c>
      <c r="AD1398">
        <v>6</v>
      </c>
      <c r="AE1398">
        <v>12</v>
      </c>
      <c r="AF1398">
        <v>12</v>
      </c>
      <c r="AG1398">
        <v>12</v>
      </c>
      <c r="AH1398">
        <v>50.302</v>
      </c>
      <c r="AI1398">
        <v>0</v>
      </c>
      <c r="AJ1398">
        <v>15.670999999999999</v>
      </c>
      <c r="AK1398">
        <v>1368800000</v>
      </c>
      <c r="AL1398">
        <v>29</v>
      </c>
      <c r="AM1398">
        <v>0.46242430062742801</v>
      </c>
      <c r="AN1398">
        <v>0.55867281105990796</v>
      </c>
      <c r="AO1398">
        <v>0.349365234375</v>
      </c>
      <c r="AP1398">
        <v>1.07020728552829</v>
      </c>
      <c r="AQ1398" t="s">
        <v>22080</v>
      </c>
      <c r="AR1398" t="s">
        <v>22080</v>
      </c>
      <c r="AS1398" t="s">
        <v>22081</v>
      </c>
      <c r="AT1398" t="s">
        <v>22082</v>
      </c>
      <c r="AU1398">
        <v>1967</v>
      </c>
      <c r="AV1398" t="s">
        <v>22083</v>
      </c>
      <c r="AW1398" t="s">
        <v>22081</v>
      </c>
      <c r="AY1398">
        <v>0.46242430062742801</v>
      </c>
      <c r="AZ1398">
        <v>0.349365234375</v>
      </c>
      <c r="BA1398" s="6">
        <f t="shared" si="110"/>
        <v>0.27399996183443109</v>
      </c>
      <c r="BB1398" s="4" t="str">
        <f t="shared" si="107"/>
        <v/>
      </c>
      <c r="BC1398" t="str">
        <f t="shared" si="106"/>
        <v/>
      </c>
      <c r="BD1398" t="str">
        <f t="shared" si="108"/>
        <v/>
      </c>
      <c r="BE1398" t="str">
        <f t="shared" si="109"/>
        <v/>
      </c>
      <c r="BF1398" t="s">
        <v>22082</v>
      </c>
      <c r="BG1398" t="s">
        <v>22081</v>
      </c>
    </row>
    <row r="1399" spans="1:59" x14ac:dyDescent="0.2">
      <c r="A1399">
        <v>30.219972610473601</v>
      </c>
      <c r="B1399">
        <v>30.373060226440401</v>
      </c>
      <c r="C1399">
        <v>30.0292053222656</v>
      </c>
      <c r="D1399">
        <v>30.6732883453369</v>
      </c>
      <c r="E1399">
        <v>30.6022243499756</v>
      </c>
      <c r="F1399">
        <v>30.3944797515869</v>
      </c>
      <c r="I1399" t="s">
        <v>3236</v>
      </c>
      <c r="J1399" t="s">
        <v>3237</v>
      </c>
      <c r="K1399" t="s">
        <v>3238</v>
      </c>
      <c r="L1399" t="s">
        <v>3239</v>
      </c>
      <c r="M1399" t="s">
        <v>3240</v>
      </c>
      <c r="N1399" t="s">
        <v>61</v>
      </c>
      <c r="O1399" t="s">
        <v>62</v>
      </c>
      <c r="P1399" t="s">
        <v>3241</v>
      </c>
      <c r="Q1399" t="s">
        <v>3242</v>
      </c>
      <c r="R1399" t="s">
        <v>1562</v>
      </c>
      <c r="S1399">
        <v>99995</v>
      </c>
      <c r="Z1399" t="s">
        <v>3243</v>
      </c>
      <c r="AA1399" t="s">
        <v>3244</v>
      </c>
      <c r="AB1399">
        <v>19</v>
      </c>
      <c r="AC1399">
        <v>19</v>
      </c>
      <c r="AD1399">
        <v>19</v>
      </c>
      <c r="AE1399">
        <v>31.4</v>
      </c>
      <c r="AF1399">
        <v>31.4</v>
      </c>
      <c r="AG1399">
        <v>31.4</v>
      </c>
      <c r="AH1399">
        <v>76.106999999999999</v>
      </c>
      <c r="AI1399">
        <v>0</v>
      </c>
      <c r="AJ1399">
        <v>127.48</v>
      </c>
      <c r="AK1399">
        <v>8490700000</v>
      </c>
      <c r="AL1399">
        <v>87</v>
      </c>
      <c r="AM1399">
        <v>1.2611762809765601</v>
      </c>
      <c r="AN1399">
        <v>0.20019448094612399</v>
      </c>
      <c r="AO1399">
        <v>0.34925142923990998</v>
      </c>
      <c r="AP1399">
        <v>2.6874051396117</v>
      </c>
      <c r="AQ1399" t="s">
        <v>3245</v>
      </c>
      <c r="AR1399" t="s">
        <v>3245</v>
      </c>
      <c r="AS1399" t="s">
        <v>3246</v>
      </c>
      <c r="AT1399" t="s">
        <v>3247</v>
      </c>
      <c r="AU1399">
        <v>323</v>
      </c>
      <c r="AV1399" t="s">
        <v>3248</v>
      </c>
      <c r="AW1399" t="s">
        <v>3246</v>
      </c>
      <c r="AX1399" t="s">
        <v>3249</v>
      </c>
      <c r="AY1399">
        <v>1.2611762809765601</v>
      </c>
      <c r="AZ1399">
        <v>0.34925142923990998</v>
      </c>
      <c r="BA1399" s="6">
        <f t="shared" si="110"/>
        <v>0.27389946795650322</v>
      </c>
      <c r="BB1399" s="4" t="str">
        <f t="shared" si="107"/>
        <v/>
      </c>
      <c r="BC1399" t="str">
        <f t="shared" si="106"/>
        <v/>
      </c>
      <c r="BD1399" t="str">
        <f t="shared" si="108"/>
        <v/>
      </c>
      <c r="BE1399" t="str">
        <f t="shared" si="109"/>
        <v/>
      </c>
      <c r="BF1399" t="s">
        <v>3247</v>
      </c>
      <c r="BG1399" t="s">
        <v>3246</v>
      </c>
    </row>
    <row r="1400" spans="1:59" x14ac:dyDescent="0.2">
      <c r="A1400">
        <v>25.401617050170898</v>
      </c>
      <c r="B1400">
        <v>24.561449050903299</v>
      </c>
      <c r="C1400">
        <v>25.066734313964801</v>
      </c>
      <c r="D1400">
        <v>25.683006286621101</v>
      </c>
      <c r="E1400">
        <v>25.6113586425781</v>
      </c>
      <c r="F1400">
        <v>24.783117294311499</v>
      </c>
      <c r="I1400" t="s">
        <v>34582</v>
      </c>
      <c r="J1400" t="s">
        <v>34583</v>
      </c>
      <c r="K1400" t="s">
        <v>34584</v>
      </c>
      <c r="P1400" t="s">
        <v>24687</v>
      </c>
      <c r="Q1400" t="s">
        <v>24688</v>
      </c>
      <c r="R1400" t="s">
        <v>2011</v>
      </c>
      <c r="S1400">
        <v>230</v>
      </c>
      <c r="T1400" t="s">
        <v>2012</v>
      </c>
      <c r="U1400" t="s">
        <v>2013</v>
      </c>
      <c r="Z1400" t="s">
        <v>6084</v>
      </c>
      <c r="AA1400" t="s">
        <v>6085</v>
      </c>
      <c r="AB1400">
        <v>2</v>
      </c>
      <c r="AC1400">
        <v>2</v>
      </c>
      <c r="AD1400">
        <v>2</v>
      </c>
      <c r="AE1400">
        <v>6.6</v>
      </c>
      <c r="AF1400">
        <v>6.6</v>
      </c>
      <c r="AG1400">
        <v>6.6</v>
      </c>
      <c r="AH1400">
        <v>39.125</v>
      </c>
      <c r="AI1400">
        <v>0</v>
      </c>
      <c r="AJ1400">
        <v>7.8243</v>
      </c>
      <c r="AK1400">
        <v>238230000</v>
      </c>
      <c r="AL1400">
        <v>5</v>
      </c>
      <c r="AM1400">
        <v>0.38930720254099199</v>
      </c>
      <c r="AN1400">
        <v>0.62264653503677903</v>
      </c>
      <c r="AO1400">
        <v>0.34922726949055899</v>
      </c>
      <c r="AP1400">
        <v>0.92346036876408899</v>
      </c>
      <c r="AQ1400" t="s">
        <v>34585</v>
      </c>
      <c r="AR1400" t="s">
        <v>34585</v>
      </c>
      <c r="AS1400" t="s">
        <v>34586</v>
      </c>
      <c r="AT1400" t="s">
        <v>34587</v>
      </c>
      <c r="AU1400">
        <v>3429</v>
      </c>
      <c r="AV1400" t="s">
        <v>34588</v>
      </c>
      <c r="AW1400" t="s">
        <v>34586</v>
      </c>
      <c r="AY1400">
        <v>0.38930720254099199</v>
      </c>
      <c r="AZ1400">
        <v>0.34922726949055899</v>
      </c>
      <c r="BA1400" s="6">
        <f t="shared" si="110"/>
        <v>0.27387813508068892</v>
      </c>
      <c r="BB1400" s="4" t="str">
        <f t="shared" si="107"/>
        <v/>
      </c>
      <c r="BC1400" t="str">
        <f t="shared" si="106"/>
        <v/>
      </c>
      <c r="BD1400" t="str">
        <f t="shared" si="108"/>
        <v/>
      </c>
      <c r="BE1400" t="str">
        <f t="shared" si="109"/>
        <v/>
      </c>
      <c r="BF1400" t="s">
        <v>34587</v>
      </c>
      <c r="BG1400" t="s">
        <v>34586</v>
      </c>
    </row>
    <row r="1401" spans="1:59" x14ac:dyDescent="0.2">
      <c r="A1401">
        <v>29.128637313842798</v>
      </c>
      <c r="B1401">
        <v>29.033964157104499</v>
      </c>
      <c r="C1401">
        <v>28.618629455566399</v>
      </c>
      <c r="D1401">
        <v>29.456834793090799</v>
      </c>
      <c r="E1401">
        <v>29.303955078125</v>
      </c>
      <c r="F1401">
        <v>29.067714691162099</v>
      </c>
      <c r="I1401" t="s">
        <v>27539</v>
      </c>
      <c r="K1401" t="s">
        <v>27540</v>
      </c>
      <c r="R1401" t="s">
        <v>468</v>
      </c>
      <c r="S1401">
        <v>3041</v>
      </c>
      <c r="AB1401">
        <v>13</v>
      </c>
      <c r="AC1401">
        <v>13</v>
      </c>
      <c r="AD1401">
        <v>13</v>
      </c>
      <c r="AE1401">
        <v>24.5</v>
      </c>
      <c r="AF1401">
        <v>24.5</v>
      </c>
      <c r="AG1401">
        <v>24.5</v>
      </c>
      <c r="AH1401">
        <v>78.429000000000002</v>
      </c>
      <c r="AI1401">
        <v>0</v>
      </c>
      <c r="AJ1401">
        <v>66.265000000000001</v>
      </c>
      <c r="AK1401">
        <v>3511100000</v>
      </c>
      <c r="AL1401">
        <v>46</v>
      </c>
      <c r="AM1401">
        <v>0.838217502908296</v>
      </c>
      <c r="AN1401">
        <v>0.32535505770536299</v>
      </c>
      <c r="AO1401">
        <v>0.34909121195475001</v>
      </c>
      <c r="AP1401">
        <v>1.80649002491969</v>
      </c>
      <c r="AQ1401" t="s">
        <v>27541</v>
      </c>
      <c r="AR1401" t="s">
        <v>27541</v>
      </c>
      <c r="AS1401" t="s">
        <v>27542</v>
      </c>
      <c r="AT1401" t="s">
        <v>27543</v>
      </c>
      <c r="AU1401">
        <v>2581</v>
      </c>
      <c r="AV1401" t="s">
        <v>27544</v>
      </c>
      <c r="AW1401" t="s">
        <v>27542</v>
      </c>
      <c r="AY1401">
        <v>0.838217502908296</v>
      </c>
      <c r="AZ1401">
        <v>0.34909121195475001</v>
      </c>
      <c r="BA1401" s="6">
        <f t="shared" si="110"/>
        <v>0.27375800397704708</v>
      </c>
      <c r="BB1401" s="4" t="str">
        <f t="shared" si="107"/>
        <v/>
      </c>
      <c r="BC1401" t="str">
        <f t="shared" si="106"/>
        <v/>
      </c>
      <c r="BD1401" t="str">
        <f t="shared" si="108"/>
        <v/>
      </c>
      <c r="BE1401" t="str">
        <f t="shared" si="109"/>
        <v/>
      </c>
      <c r="BF1401" t="s">
        <v>27543</v>
      </c>
      <c r="BG1401" t="s">
        <v>27542</v>
      </c>
    </row>
    <row r="1402" spans="1:59" x14ac:dyDescent="0.2">
      <c r="A1402">
        <v>28.804981231689499</v>
      </c>
      <c r="B1402">
        <v>28.833520889282202</v>
      </c>
      <c r="C1402">
        <v>28.339515686035199</v>
      </c>
      <c r="D1402">
        <v>29.044164657592798</v>
      </c>
      <c r="E1402">
        <v>28.8502521514893</v>
      </c>
      <c r="F1402">
        <v>29.130775451660199</v>
      </c>
      <c r="I1402" t="s">
        <v>38005</v>
      </c>
      <c r="J1402" t="s">
        <v>36897</v>
      </c>
      <c r="K1402" t="s">
        <v>38006</v>
      </c>
      <c r="L1402" t="s">
        <v>1018</v>
      </c>
      <c r="M1402" t="s">
        <v>1019</v>
      </c>
      <c r="N1402" t="s">
        <v>61</v>
      </c>
      <c r="O1402" t="s">
        <v>62</v>
      </c>
      <c r="P1402" t="s">
        <v>63</v>
      </c>
      <c r="Q1402" t="s">
        <v>64</v>
      </c>
      <c r="R1402" t="s">
        <v>3810</v>
      </c>
      <c r="S1402" t="s">
        <v>3811</v>
      </c>
      <c r="T1402" t="s">
        <v>1171</v>
      </c>
      <c r="U1402" t="s">
        <v>1172</v>
      </c>
      <c r="V1402" t="s">
        <v>5714</v>
      </c>
      <c r="W1402" t="s">
        <v>5715</v>
      </c>
      <c r="Z1402" t="s">
        <v>11223</v>
      </c>
      <c r="AA1402" t="s">
        <v>11224</v>
      </c>
      <c r="AB1402">
        <v>3</v>
      </c>
      <c r="AC1402">
        <v>3</v>
      </c>
      <c r="AD1402">
        <v>3</v>
      </c>
      <c r="AE1402">
        <v>25.5</v>
      </c>
      <c r="AF1402">
        <v>25.5</v>
      </c>
      <c r="AG1402">
        <v>25.5</v>
      </c>
      <c r="AH1402">
        <v>17.201000000000001</v>
      </c>
      <c r="AI1402">
        <v>0</v>
      </c>
      <c r="AJ1402">
        <v>90.608999999999995</v>
      </c>
      <c r="AK1402">
        <v>2912300000</v>
      </c>
      <c r="AL1402">
        <v>19</v>
      </c>
      <c r="AM1402">
        <v>0.90311870957249596</v>
      </c>
      <c r="AN1402">
        <v>0.29341159207630202</v>
      </c>
      <c r="AO1402">
        <v>0.34905815124511702</v>
      </c>
      <c r="AP1402">
        <v>1.9357123803578</v>
      </c>
      <c r="AQ1402" t="s">
        <v>38007</v>
      </c>
      <c r="AR1402" t="s">
        <v>38007</v>
      </c>
      <c r="AS1402" t="s">
        <v>38008</v>
      </c>
      <c r="AT1402" t="s">
        <v>38009</v>
      </c>
      <c r="AU1402">
        <v>3854</v>
      </c>
      <c r="AV1402" t="s">
        <v>38010</v>
      </c>
      <c r="AW1402" t="s">
        <v>38008</v>
      </c>
      <c r="AY1402">
        <v>0.90311870957249596</v>
      </c>
      <c r="AZ1402">
        <v>0.34905815124511702</v>
      </c>
      <c r="BA1402" s="6">
        <f t="shared" si="110"/>
        <v>0.27372881495247037</v>
      </c>
      <c r="BB1402" s="4" t="str">
        <f t="shared" si="107"/>
        <v/>
      </c>
      <c r="BC1402" t="str">
        <f t="shared" si="106"/>
        <v/>
      </c>
      <c r="BD1402" t="str">
        <f t="shared" si="108"/>
        <v/>
      </c>
      <c r="BE1402" t="str">
        <f t="shared" si="109"/>
        <v/>
      </c>
      <c r="BF1402" t="s">
        <v>38009</v>
      </c>
      <c r="BG1402" t="s">
        <v>38008</v>
      </c>
    </row>
    <row r="1403" spans="1:59" x14ac:dyDescent="0.2">
      <c r="A1403">
        <v>28.552742004394499</v>
      </c>
      <c r="B1403">
        <v>28.582979202270501</v>
      </c>
      <c r="C1403">
        <v>28.238815307617202</v>
      </c>
      <c r="D1403">
        <v>29.003620147705099</v>
      </c>
      <c r="E1403">
        <v>28.8313179016113</v>
      </c>
      <c r="F1403">
        <v>28.585453033447301</v>
      </c>
      <c r="I1403" t="s">
        <v>28927</v>
      </c>
      <c r="J1403" t="s">
        <v>61</v>
      </c>
      <c r="K1403" t="s">
        <v>28928</v>
      </c>
      <c r="N1403" t="s">
        <v>61</v>
      </c>
      <c r="O1403" t="s">
        <v>62</v>
      </c>
      <c r="P1403" t="s">
        <v>3432</v>
      </c>
      <c r="Q1403" t="s">
        <v>3433</v>
      </c>
      <c r="R1403" t="s">
        <v>980</v>
      </c>
      <c r="S1403">
        <v>3009</v>
      </c>
      <c r="Z1403" t="s">
        <v>28929</v>
      </c>
      <c r="AA1403" t="s">
        <v>28930</v>
      </c>
      <c r="AB1403">
        <v>9</v>
      </c>
      <c r="AC1403">
        <v>9</v>
      </c>
      <c r="AD1403">
        <v>9</v>
      </c>
      <c r="AE1403">
        <v>12.4</v>
      </c>
      <c r="AF1403">
        <v>12.4</v>
      </c>
      <c r="AG1403">
        <v>12.4</v>
      </c>
      <c r="AH1403">
        <v>82.596999999999994</v>
      </c>
      <c r="AI1403">
        <v>0</v>
      </c>
      <c r="AJ1403">
        <v>25.943999999999999</v>
      </c>
      <c r="AK1403">
        <v>2531300000</v>
      </c>
      <c r="AL1403">
        <v>20</v>
      </c>
      <c r="AM1403">
        <v>0.99831151275278096</v>
      </c>
      <c r="AN1403">
        <v>0.260563620836892</v>
      </c>
      <c r="AO1403">
        <v>0.34861818949381601</v>
      </c>
      <c r="AP1403">
        <v>2.12839008688981</v>
      </c>
      <c r="AQ1403" t="s">
        <v>28931</v>
      </c>
      <c r="AR1403" t="s">
        <v>28931</v>
      </c>
      <c r="AS1403" t="s">
        <v>28932</v>
      </c>
      <c r="AT1403" t="s">
        <v>28933</v>
      </c>
      <c r="AU1403">
        <v>2754</v>
      </c>
      <c r="AV1403" t="s">
        <v>28934</v>
      </c>
      <c r="AW1403" t="s">
        <v>28932</v>
      </c>
      <c r="AY1403">
        <v>0.99831151275278096</v>
      </c>
      <c r="AZ1403">
        <v>0.34861818949381601</v>
      </c>
      <c r="BA1403" s="6">
        <f t="shared" si="110"/>
        <v>0.27334044006738423</v>
      </c>
      <c r="BB1403" s="4" t="str">
        <f t="shared" si="107"/>
        <v/>
      </c>
      <c r="BC1403" t="str">
        <f t="shared" si="106"/>
        <v/>
      </c>
      <c r="BD1403" t="str">
        <f t="shared" si="108"/>
        <v/>
      </c>
      <c r="BE1403" t="str">
        <f t="shared" si="109"/>
        <v/>
      </c>
      <c r="BF1403" t="s">
        <v>28933</v>
      </c>
      <c r="BG1403" t="s">
        <v>28932</v>
      </c>
    </row>
    <row r="1404" spans="1:59" x14ac:dyDescent="0.2">
      <c r="A1404">
        <v>30.153034210205099</v>
      </c>
      <c r="B1404">
        <v>30.310947418212901</v>
      </c>
      <c r="C1404">
        <v>29.4824123382568</v>
      </c>
      <c r="D1404">
        <v>30.371711730956999</v>
      </c>
      <c r="E1404">
        <v>30.297672271728501</v>
      </c>
      <c r="F1404">
        <v>30.321414947509801</v>
      </c>
      <c r="I1404" t="s">
        <v>32747</v>
      </c>
      <c r="J1404" t="s">
        <v>3093</v>
      </c>
      <c r="K1404" t="s">
        <v>436</v>
      </c>
      <c r="N1404" t="s">
        <v>3093</v>
      </c>
      <c r="O1404" t="s">
        <v>3094</v>
      </c>
      <c r="P1404" t="s">
        <v>436</v>
      </c>
      <c r="Q1404" t="s">
        <v>439</v>
      </c>
      <c r="R1404" t="s">
        <v>980</v>
      </c>
      <c r="S1404">
        <v>3009</v>
      </c>
      <c r="V1404" t="s">
        <v>3095</v>
      </c>
      <c r="W1404" t="s">
        <v>3096</v>
      </c>
      <c r="Z1404" t="s">
        <v>20518</v>
      </c>
      <c r="AA1404" t="s">
        <v>20519</v>
      </c>
      <c r="AB1404">
        <v>15</v>
      </c>
      <c r="AC1404">
        <v>15</v>
      </c>
      <c r="AD1404">
        <v>15</v>
      </c>
      <c r="AE1404">
        <v>45.5</v>
      </c>
      <c r="AF1404">
        <v>45.5</v>
      </c>
      <c r="AG1404">
        <v>45.5</v>
      </c>
      <c r="AH1404">
        <v>46.691000000000003</v>
      </c>
      <c r="AI1404">
        <v>0</v>
      </c>
      <c r="AJ1404">
        <v>64.162999999999997</v>
      </c>
      <c r="AK1404">
        <v>7326800000</v>
      </c>
      <c r="AL1404">
        <v>72</v>
      </c>
      <c r="AM1404">
        <v>0.61297153043362795</v>
      </c>
      <c r="AN1404">
        <v>0.44810553018772198</v>
      </c>
      <c r="AO1404">
        <v>0.34813499450683599</v>
      </c>
      <c r="AP1404">
        <v>1.3656635628475999</v>
      </c>
      <c r="AQ1404" t="s">
        <v>32748</v>
      </c>
      <c r="AR1404" t="s">
        <v>32749</v>
      </c>
      <c r="AS1404" t="s">
        <v>32750</v>
      </c>
      <c r="AT1404" t="s">
        <v>32751</v>
      </c>
      <c r="AU1404">
        <v>3209</v>
      </c>
      <c r="AV1404" t="s">
        <v>32752</v>
      </c>
      <c r="AW1404" t="s">
        <v>32753</v>
      </c>
      <c r="AY1404">
        <v>0.61297153043362795</v>
      </c>
      <c r="AZ1404">
        <v>0.34813499450683599</v>
      </c>
      <c r="BA1404" s="6">
        <f t="shared" si="110"/>
        <v>0.27291403762167565</v>
      </c>
      <c r="BB1404" s="4" t="str">
        <f t="shared" si="107"/>
        <v/>
      </c>
      <c r="BC1404" t="str">
        <f t="shared" si="106"/>
        <v/>
      </c>
      <c r="BD1404" t="str">
        <f t="shared" si="108"/>
        <v/>
      </c>
      <c r="BE1404" t="str">
        <f t="shared" si="109"/>
        <v/>
      </c>
      <c r="BF1404" t="s">
        <v>32751</v>
      </c>
      <c r="BG1404" t="s">
        <v>32750</v>
      </c>
    </row>
    <row r="1405" spans="1:59" x14ac:dyDescent="0.2">
      <c r="A1405">
        <v>32.700374603271499</v>
      </c>
      <c r="B1405">
        <v>32.4998588562012</v>
      </c>
      <c r="C1405">
        <v>32.265953063964801</v>
      </c>
      <c r="D1405">
        <v>32.841499328613303</v>
      </c>
      <c r="E1405">
        <v>32.871406555175803</v>
      </c>
      <c r="F1405">
        <v>32.7965278625488</v>
      </c>
      <c r="I1405" t="s">
        <v>33624</v>
      </c>
      <c r="J1405" t="s">
        <v>33625</v>
      </c>
      <c r="K1405" t="s">
        <v>33626</v>
      </c>
      <c r="N1405" t="s">
        <v>33627</v>
      </c>
      <c r="O1405" t="s">
        <v>33628</v>
      </c>
      <c r="P1405" t="s">
        <v>7711</v>
      </c>
      <c r="Q1405" t="s">
        <v>7712</v>
      </c>
      <c r="R1405" t="s">
        <v>33629</v>
      </c>
      <c r="S1405" t="s">
        <v>33630</v>
      </c>
      <c r="T1405" t="s">
        <v>33631</v>
      </c>
      <c r="U1405" t="s">
        <v>33632</v>
      </c>
      <c r="AB1405">
        <v>17</v>
      </c>
      <c r="AC1405">
        <v>17</v>
      </c>
      <c r="AD1405">
        <v>17</v>
      </c>
      <c r="AE1405">
        <v>48</v>
      </c>
      <c r="AF1405">
        <v>48</v>
      </c>
      <c r="AG1405">
        <v>48</v>
      </c>
      <c r="AH1405">
        <v>42.460999999999999</v>
      </c>
      <c r="AI1405">
        <v>0</v>
      </c>
      <c r="AJ1405">
        <v>177.21</v>
      </c>
      <c r="AK1405">
        <v>41230000000</v>
      </c>
      <c r="AL1405">
        <v>133</v>
      </c>
      <c r="AM1405">
        <v>1.2801046015950901</v>
      </c>
      <c r="AN1405">
        <v>0.19810298102981</v>
      </c>
      <c r="AO1405">
        <v>0.34774907430012503</v>
      </c>
      <c r="AP1405">
        <v>2.7295351857256001</v>
      </c>
      <c r="AQ1405" t="s">
        <v>33633</v>
      </c>
      <c r="AR1405" t="s">
        <v>33634</v>
      </c>
      <c r="AS1405" t="s">
        <v>33635</v>
      </c>
      <c r="AT1405" t="s">
        <v>33636</v>
      </c>
      <c r="AU1405">
        <v>3311</v>
      </c>
      <c r="AV1405" t="s">
        <v>33637</v>
      </c>
      <c r="AW1405" t="s">
        <v>33638</v>
      </c>
      <c r="AY1405">
        <v>1.2801046015950901</v>
      </c>
      <c r="AZ1405">
        <v>0.34774907430012503</v>
      </c>
      <c r="BA1405" s="6">
        <f t="shared" si="110"/>
        <v>0.27257357928723969</v>
      </c>
      <c r="BB1405" s="4" t="str">
        <f t="shared" si="107"/>
        <v/>
      </c>
      <c r="BC1405" t="str">
        <f t="shared" ref="BC1405:BC1468" si="111">IFERROR(IF(AND(AY1405&gt;1.34, AZ1405&lt;(-1)), "+",""),"")</f>
        <v/>
      </c>
      <c r="BD1405" t="str">
        <f t="shared" si="108"/>
        <v/>
      </c>
      <c r="BE1405" t="str">
        <f t="shared" si="109"/>
        <v/>
      </c>
      <c r="BF1405" t="s">
        <v>33636</v>
      </c>
      <c r="BG1405" t="s">
        <v>33635</v>
      </c>
    </row>
    <row r="1406" spans="1:59" x14ac:dyDescent="0.2">
      <c r="A1406">
        <v>29.829292297363299</v>
      </c>
      <c r="B1406">
        <v>29.217664718627901</v>
      </c>
      <c r="C1406">
        <v>29.334112167358398</v>
      </c>
      <c r="D1406">
        <v>29.955877304077099</v>
      </c>
      <c r="E1406">
        <v>29.742622375488299</v>
      </c>
      <c r="F1406">
        <v>29.7256755828857</v>
      </c>
      <c r="I1406" t="s">
        <v>34415</v>
      </c>
      <c r="J1406" t="s">
        <v>34416</v>
      </c>
      <c r="K1406" t="s">
        <v>770</v>
      </c>
      <c r="L1406" t="s">
        <v>6931</v>
      </c>
      <c r="M1406" t="s">
        <v>6932</v>
      </c>
      <c r="P1406" t="s">
        <v>770</v>
      </c>
      <c r="Q1406" t="s">
        <v>771</v>
      </c>
      <c r="R1406" t="s">
        <v>186</v>
      </c>
      <c r="S1406">
        <v>99980</v>
      </c>
      <c r="Z1406" t="s">
        <v>34417</v>
      </c>
      <c r="AA1406" t="s">
        <v>34418</v>
      </c>
      <c r="AB1406">
        <v>6</v>
      </c>
      <c r="AC1406">
        <v>6</v>
      </c>
      <c r="AD1406">
        <v>6</v>
      </c>
      <c r="AE1406">
        <v>29.6</v>
      </c>
      <c r="AF1406">
        <v>29.6</v>
      </c>
      <c r="AG1406">
        <v>29.6</v>
      </c>
      <c r="AH1406">
        <v>25.387</v>
      </c>
      <c r="AI1406">
        <v>0</v>
      </c>
      <c r="AJ1406">
        <v>51.643999999999998</v>
      </c>
      <c r="AK1406">
        <v>5082500000</v>
      </c>
      <c r="AL1406">
        <v>29</v>
      </c>
      <c r="AM1406">
        <v>0.79675856915741705</v>
      </c>
      <c r="AN1406">
        <v>0.34632624113475202</v>
      </c>
      <c r="AO1406">
        <v>0.347702026367188</v>
      </c>
      <c r="AP1406">
        <v>1.72466142250954</v>
      </c>
      <c r="AQ1406" t="s">
        <v>34419</v>
      </c>
      <c r="AR1406" t="s">
        <v>34419</v>
      </c>
      <c r="AS1406" t="s">
        <v>34420</v>
      </c>
      <c r="AT1406" t="s">
        <v>34421</v>
      </c>
      <c r="AU1406">
        <v>3408</v>
      </c>
      <c r="AV1406" t="s">
        <v>34422</v>
      </c>
      <c r="AW1406" t="s">
        <v>34423</v>
      </c>
      <c r="AY1406">
        <v>0.79675856915741705</v>
      </c>
      <c r="AZ1406">
        <v>0.347702026367188</v>
      </c>
      <c r="BA1406" s="6">
        <f t="shared" si="110"/>
        <v>0.2725320798861306</v>
      </c>
      <c r="BB1406" s="4" t="str">
        <f t="shared" si="107"/>
        <v/>
      </c>
      <c r="BC1406" t="str">
        <f t="shared" si="111"/>
        <v/>
      </c>
      <c r="BD1406" t="str">
        <f t="shared" si="108"/>
        <v/>
      </c>
      <c r="BE1406" t="str">
        <f t="shared" si="109"/>
        <v/>
      </c>
      <c r="BF1406" t="s">
        <v>34421</v>
      </c>
      <c r="BG1406" t="s">
        <v>34420</v>
      </c>
    </row>
    <row r="1407" spans="1:59" x14ac:dyDescent="0.2">
      <c r="A1407">
        <v>29.318788528442401</v>
      </c>
      <c r="B1407">
        <v>29.422399520873999</v>
      </c>
      <c r="C1407">
        <v>28.512994766235401</v>
      </c>
      <c r="D1407">
        <v>29.759038925170898</v>
      </c>
      <c r="E1407">
        <v>29.4722785949707</v>
      </c>
      <c r="F1407">
        <v>29.065660476684599</v>
      </c>
      <c r="J1407" t="s">
        <v>3425</v>
      </c>
      <c r="K1407" t="s">
        <v>112</v>
      </c>
      <c r="N1407" t="s">
        <v>110</v>
      </c>
      <c r="O1407" t="s">
        <v>111</v>
      </c>
      <c r="P1407" t="s">
        <v>112</v>
      </c>
      <c r="Q1407" t="s">
        <v>113</v>
      </c>
      <c r="Z1407" t="s">
        <v>1957</v>
      </c>
      <c r="AA1407" t="s">
        <v>1958</v>
      </c>
      <c r="AB1407">
        <v>4</v>
      </c>
      <c r="AC1407">
        <v>4</v>
      </c>
      <c r="AD1407">
        <v>4</v>
      </c>
      <c r="AE1407">
        <v>21.5</v>
      </c>
      <c r="AF1407">
        <v>21.5</v>
      </c>
      <c r="AG1407">
        <v>21.5</v>
      </c>
      <c r="AH1407">
        <v>40.427999999999997</v>
      </c>
      <c r="AI1407">
        <v>0</v>
      </c>
      <c r="AJ1407">
        <v>30.85</v>
      </c>
      <c r="AK1407">
        <v>3987400000</v>
      </c>
      <c r="AL1407">
        <v>29</v>
      </c>
      <c r="AM1407">
        <v>0.42266107893558702</v>
      </c>
      <c r="AN1407">
        <v>0.59366064981949496</v>
      </c>
      <c r="AO1407">
        <v>0.34759839375814</v>
      </c>
      <c r="AP1407">
        <v>0.99080458514911196</v>
      </c>
      <c r="AQ1407" t="s">
        <v>25807</v>
      </c>
      <c r="AR1407" t="s">
        <v>25807</v>
      </c>
      <c r="AS1407" t="s">
        <v>25808</v>
      </c>
      <c r="AT1407" t="s">
        <v>25809</v>
      </c>
      <c r="AU1407">
        <v>2374</v>
      </c>
      <c r="AV1407" t="s">
        <v>25810</v>
      </c>
      <c r="AW1407" t="s">
        <v>25808</v>
      </c>
      <c r="AY1407">
        <v>0.42266107893558702</v>
      </c>
      <c r="AZ1407">
        <v>0.34759839375814</v>
      </c>
      <c r="BA1407" s="6">
        <f t="shared" si="110"/>
        <v>0.27244067381664472</v>
      </c>
      <c r="BB1407" s="4" t="str">
        <f t="shared" si="107"/>
        <v/>
      </c>
      <c r="BC1407" t="str">
        <f t="shared" si="111"/>
        <v/>
      </c>
      <c r="BD1407" t="str">
        <f t="shared" si="108"/>
        <v/>
      </c>
      <c r="BE1407" t="str">
        <f t="shared" si="109"/>
        <v/>
      </c>
      <c r="BF1407" t="s">
        <v>25809</v>
      </c>
      <c r="BG1407" t="s">
        <v>25808</v>
      </c>
    </row>
    <row r="1408" spans="1:59" x14ac:dyDescent="0.2">
      <c r="A1408">
        <v>28.577659606933601</v>
      </c>
      <c r="B1408">
        <v>28.962869644165</v>
      </c>
      <c r="C1408">
        <v>28.6075248718262</v>
      </c>
      <c r="D1408">
        <v>28.9885578155518</v>
      </c>
      <c r="E1408">
        <v>29.094261169433601</v>
      </c>
      <c r="F1408">
        <v>29.1068439483643</v>
      </c>
      <c r="I1408" t="s">
        <v>26630</v>
      </c>
      <c r="J1408" t="s">
        <v>26631</v>
      </c>
      <c r="K1408" t="s">
        <v>26632</v>
      </c>
      <c r="P1408" t="s">
        <v>665</v>
      </c>
      <c r="Q1408" t="s">
        <v>666</v>
      </c>
      <c r="R1408" t="s">
        <v>26633</v>
      </c>
      <c r="S1408" t="s">
        <v>26634</v>
      </c>
      <c r="T1408" t="s">
        <v>26633</v>
      </c>
      <c r="U1408" t="s">
        <v>26635</v>
      </c>
      <c r="Z1408" t="s">
        <v>26636</v>
      </c>
      <c r="AA1408" t="s">
        <v>26637</v>
      </c>
      <c r="AB1408">
        <v>13</v>
      </c>
      <c r="AC1408">
        <v>13</v>
      </c>
      <c r="AD1408">
        <v>13</v>
      </c>
      <c r="AE1408">
        <v>20.399999999999999</v>
      </c>
      <c r="AF1408">
        <v>20.399999999999999</v>
      </c>
      <c r="AG1408">
        <v>20.399999999999999</v>
      </c>
      <c r="AH1408">
        <v>90.397000000000006</v>
      </c>
      <c r="AI1408">
        <v>0</v>
      </c>
      <c r="AJ1408">
        <v>31.207999999999998</v>
      </c>
      <c r="AK1408">
        <v>3016700000</v>
      </c>
      <c r="AL1408">
        <v>32</v>
      </c>
      <c r="AM1408">
        <v>1.2603278598240999</v>
      </c>
      <c r="AN1408">
        <v>0.19992136304062899</v>
      </c>
      <c r="AO1408">
        <v>0.34720293680826902</v>
      </c>
      <c r="AP1408">
        <v>2.6855233789195498</v>
      </c>
      <c r="AQ1408" t="s">
        <v>26638</v>
      </c>
      <c r="AR1408" t="s">
        <v>26638</v>
      </c>
      <c r="AS1408" t="s">
        <v>26639</v>
      </c>
      <c r="AT1408" t="s">
        <v>26640</v>
      </c>
      <c r="AU1408">
        <v>2475</v>
      </c>
      <c r="AV1408" t="s">
        <v>26641</v>
      </c>
      <c r="AW1408" t="s">
        <v>26639</v>
      </c>
      <c r="AY1408">
        <v>1.2603278598240999</v>
      </c>
      <c r="AZ1408">
        <v>0.34720293680826902</v>
      </c>
      <c r="BA1408" s="6">
        <f t="shared" si="110"/>
        <v>0.27209193306799517</v>
      </c>
      <c r="BB1408" s="4" t="str">
        <f t="shared" si="107"/>
        <v/>
      </c>
      <c r="BC1408" t="str">
        <f t="shared" si="111"/>
        <v/>
      </c>
      <c r="BD1408" t="str">
        <f t="shared" si="108"/>
        <v/>
      </c>
      <c r="BE1408" t="str">
        <f t="shared" si="109"/>
        <v/>
      </c>
      <c r="BF1408" t="s">
        <v>26640</v>
      </c>
      <c r="BG1408" t="s">
        <v>26639</v>
      </c>
    </row>
    <row r="1409" spans="1:59" x14ac:dyDescent="0.2">
      <c r="A1409">
        <v>27.270795822143601</v>
      </c>
      <c r="B1409">
        <v>27.284450531005898</v>
      </c>
      <c r="C1409">
        <v>26.658807754516602</v>
      </c>
      <c r="D1409">
        <v>27.5841274261475</v>
      </c>
      <c r="E1409">
        <v>27.229219436645501</v>
      </c>
      <c r="F1409">
        <v>27.4422931671143</v>
      </c>
      <c r="I1409" t="s">
        <v>11866</v>
      </c>
      <c r="J1409" t="s">
        <v>11867</v>
      </c>
      <c r="K1409" t="s">
        <v>11868</v>
      </c>
      <c r="N1409" t="s">
        <v>110</v>
      </c>
      <c r="O1409" t="s">
        <v>111</v>
      </c>
      <c r="P1409" t="s">
        <v>1249</v>
      </c>
      <c r="Q1409" t="s">
        <v>1250</v>
      </c>
      <c r="R1409" t="s">
        <v>1108</v>
      </c>
      <c r="S1409">
        <v>3036</v>
      </c>
      <c r="Z1409" t="s">
        <v>11869</v>
      </c>
      <c r="AA1409" t="s">
        <v>11870</v>
      </c>
      <c r="AB1409">
        <v>7</v>
      </c>
      <c r="AC1409">
        <v>7</v>
      </c>
      <c r="AD1409">
        <v>7</v>
      </c>
      <c r="AE1409">
        <v>7.4</v>
      </c>
      <c r="AF1409">
        <v>7.4</v>
      </c>
      <c r="AG1409">
        <v>7.4</v>
      </c>
      <c r="AH1409">
        <v>142.75</v>
      </c>
      <c r="AI1409">
        <v>0</v>
      </c>
      <c r="AJ1409">
        <v>7.3673999999999999</v>
      </c>
      <c r="AK1409">
        <v>972250000</v>
      </c>
      <c r="AL1409">
        <v>10</v>
      </c>
      <c r="AM1409">
        <v>0.684638432754199</v>
      </c>
      <c r="AN1409">
        <v>0.401369923161361</v>
      </c>
      <c r="AO1409">
        <v>0.347195307413738</v>
      </c>
      <c r="AP1409">
        <v>1.5052654421904399</v>
      </c>
      <c r="AQ1409" t="s">
        <v>11871</v>
      </c>
      <c r="AR1409" t="s">
        <v>11871</v>
      </c>
      <c r="AS1409" t="s">
        <v>11872</v>
      </c>
      <c r="AT1409" t="s">
        <v>11873</v>
      </c>
      <c r="AU1409">
        <v>1026</v>
      </c>
      <c r="AV1409" t="s">
        <v>11874</v>
      </c>
      <c r="AW1409" t="s">
        <v>11872</v>
      </c>
      <c r="AX1409" t="s">
        <v>11875</v>
      </c>
      <c r="AY1409">
        <v>0.684638432754199</v>
      </c>
      <c r="AZ1409">
        <v>0.347195307413738</v>
      </c>
      <c r="BA1409" s="6">
        <f t="shared" si="110"/>
        <v>0.27208520589052543</v>
      </c>
      <c r="BB1409" s="4" t="str">
        <f t="shared" si="107"/>
        <v/>
      </c>
      <c r="BC1409" t="str">
        <f t="shared" si="111"/>
        <v/>
      </c>
      <c r="BD1409" t="str">
        <f t="shared" si="108"/>
        <v/>
      </c>
      <c r="BE1409" t="str">
        <f t="shared" si="109"/>
        <v/>
      </c>
      <c r="BF1409" t="s">
        <v>11873</v>
      </c>
      <c r="BG1409" t="s">
        <v>11872</v>
      </c>
    </row>
    <row r="1410" spans="1:59" x14ac:dyDescent="0.2">
      <c r="A1410">
        <v>30.323564529418899</v>
      </c>
      <c r="B1410">
        <v>30.056724548339801</v>
      </c>
      <c r="C1410">
        <v>29.7588787078857</v>
      </c>
      <c r="D1410">
        <v>30.503889083862301</v>
      </c>
      <c r="E1410">
        <v>30.348894119262699</v>
      </c>
      <c r="F1410">
        <v>30.3272094726563</v>
      </c>
      <c r="I1410" t="s">
        <v>38495</v>
      </c>
      <c r="J1410" t="s">
        <v>38496</v>
      </c>
      <c r="K1410" t="s">
        <v>23893</v>
      </c>
      <c r="P1410" t="s">
        <v>411</v>
      </c>
      <c r="Q1410" t="s">
        <v>412</v>
      </c>
      <c r="Z1410" t="s">
        <v>38497</v>
      </c>
      <c r="AA1410" t="s">
        <v>38498</v>
      </c>
      <c r="AB1410">
        <v>16</v>
      </c>
      <c r="AC1410">
        <v>16</v>
      </c>
      <c r="AD1410">
        <v>16</v>
      </c>
      <c r="AE1410">
        <v>30</v>
      </c>
      <c r="AF1410">
        <v>30</v>
      </c>
      <c r="AG1410">
        <v>30</v>
      </c>
      <c r="AH1410">
        <v>73.323999999999998</v>
      </c>
      <c r="AI1410">
        <v>0</v>
      </c>
      <c r="AJ1410">
        <v>164.47</v>
      </c>
      <c r="AK1410">
        <v>7606100000</v>
      </c>
      <c r="AL1410">
        <v>65</v>
      </c>
      <c r="AM1410">
        <v>0.94172463129217099</v>
      </c>
      <c r="AN1410">
        <v>0.28349725058915898</v>
      </c>
      <c r="AO1410">
        <v>0.34694163004557099</v>
      </c>
      <c r="AP1410">
        <v>2.0133569802614799</v>
      </c>
      <c r="AQ1410" t="s">
        <v>38499</v>
      </c>
      <c r="AR1410" t="s">
        <v>38499</v>
      </c>
      <c r="AS1410" t="s">
        <v>38500</v>
      </c>
      <c r="AT1410" t="s">
        <v>38501</v>
      </c>
      <c r="AU1410">
        <v>3912</v>
      </c>
      <c r="AV1410" t="s">
        <v>38502</v>
      </c>
      <c r="AW1410" t="s">
        <v>38500</v>
      </c>
      <c r="AX1410" t="s">
        <v>38503</v>
      </c>
      <c r="AY1410">
        <v>0.94172463129217099</v>
      </c>
      <c r="AZ1410">
        <v>0.34694163004557099</v>
      </c>
      <c r="BA1410" s="6">
        <f t="shared" si="110"/>
        <v>0.27186154749522951</v>
      </c>
      <c r="BB1410" s="4" t="str">
        <f t="shared" si="107"/>
        <v/>
      </c>
      <c r="BC1410" t="str">
        <f t="shared" si="111"/>
        <v/>
      </c>
      <c r="BD1410" t="str">
        <f t="shared" si="108"/>
        <v/>
      </c>
      <c r="BE1410" t="str">
        <f t="shared" si="109"/>
        <v/>
      </c>
      <c r="BF1410" t="s">
        <v>38501</v>
      </c>
      <c r="BG1410" t="s">
        <v>38500</v>
      </c>
    </row>
    <row r="1411" spans="1:59" x14ac:dyDescent="0.2">
      <c r="A1411">
        <v>28.6444396972656</v>
      </c>
      <c r="B1411">
        <v>28.517807006835898</v>
      </c>
      <c r="C1411">
        <v>28.440313339233398</v>
      </c>
      <c r="D1411">
        <v>28.762622833251999</v>
      </c>
      <c r="E1411">
        <v>29.125587463378899</v>
      </c>
      <c r="F1411">
        <v>28.753980636596701</v>
      </c>
      <c r="I1411" t="s">
        <v>27824</v>
      </c>
      <c r="J1411" t="s">
        <v>27825</v>
      </c>
      <c r="K1411" t="s">
        <v>310</v>
      </c>
      <c r="P1411" t="s">
        <v>310</v>
      </c>
      <c r="Q1411" t="s">
        <v>313</v>
      </c>
      <c r="R1411" t="s">
        <v>1007</v>
      </c>
      <c r="S1411">
        <v>4812</v>
      </c>
      <c r="V1411" t="s">
        <v>16978</v>
      </c>
      <c r="W1411" t="s">
        <v>16979</v>
      </c>
      <c r="AB1411">
        <v>12</v>
      </c>
      <c r="AC1411">
        <v>12</v>
      </c>
      <c r="AD1411">
        <v>12</v>
      </c>
      <c r="AE1411">
        <v>19.5</v>
      </c>
      <c r="AF1411">
        <v>19.5</v>
      </c>
      <c r="AG1411">
        <v>19.5</v>
      </c>
      <c r="AH1411">
        <v>93.52</v>
      </c>
      <c r="AI1411">
        <v>0</v>
      </c>
      <c r="AJ1411">
        <v>61.713000000000001</v>
      </c>
      <c r="AK1411">
        <v>2662000000</v>
      </c>
      <c r="AL1411">
        <v>40</v>
      </c>
      <c r="AM1411">
        <v>1.19647525260993</v>
      </c>
      <c r="AN1411">
        <v>0.21014385150812101</v>
      </c>
      <c r="AO1411">
        <v>0.34654362996419502</v>
      </c>
      <c r="AP1411">
        <v>2.54547728969606</v>
      </c>
      <c r="AQ1411" t="s">
        <v>27826</v>
      </c>
      <c r="AR1411" t="s">
        <v>27826</v>
      </c>
      <c r="AS1411" t="s">
        <v>27827</v>
      </c>
      <c r="AT1411" t="s">
        <v>27828</v>
      </c>
      <c r="AU1411">
        <v>2615</v>
      </c>
      <c r="AV1411" t="s">
        <v>27829</v>
      </c>
      <c r="AW1411" t="s">
        <v>27830</v>
      </c>
      <c r="AY1411">
        <v>1.19647525260993</v>
      </c>
      <c r="AZ1411">
        <v>0.34654362996419502</v>
      </c>
      <c r="BA1411" s="6">
        <f t="shared" si="110"/>
        <v>0.2715107240932102</v>
      </c>
      <c r="BB1411" s="4" t="str">
        <f t="shared" ref="BB1411:BB1474" si="112">IFERROR(IF(AND(AY1411&gt;1.34, AZ1411&gt;(1)), "+",""),"")</f>
        <v/>
      </c>
      <c r="BC1411" t="str">
        <f t="shared" si="111"/>
        <v/>
      </c>
      <c r="BD1411" t="str">
        <f t="shared" ref="BD1411:BD1474" si="113">IF(AND(COUNT(D1411:F1411)&gt;=1,COUNT(A1411:C1411)=0),COUNT(D1411:F1411),"")</f>
        <v/>
      </c>
      <c r="BE1411" t="str">
        <f t="shared" ref="BE1411:BE1474" si="114">IF(AND(COUNT(A1411:C1411)&gt;=1,COUNT(D1411:F1411)=0),COUNT(A1411:C1411),"")</f>
        <v/>
      </c>
      <c r="BF1411" t="s">
        <v>27828</v>
      </c>
      <c r="BG1411" t="s">
        <v>27827</v>
      </c>
    </row>
    <row r="1412" spans="1:59" x14ac:dyDescent="0.2">
      <c r="A1412">
        <v>32.433132171630902</v>
      </c>
      <c r="B1412">
        <v>32.336921691894503</v>
      </c>
      <c r="C1412">
        <v>31.972406387329102</v>
      </c>
      <c r="D1412">
        <v>32.653392791747997</v>
      </c>
      <c r="E1412">
        <v>32.579433441162102</v>
      </c>
      <c r="F1412">
        <v>32.548507690429702</v>
      </c>
      <c r="I1412" t="s">
        <v>3043</v>
      </c>
      <c r="J1412" t="s">
        <v>3044</v>
      </c>
      <c r="K1412" t="s">
        <v>3045</v>
      </c>
      <c r="L1412" t="s">
        <v>449</v>
      </c>
      <c r="M1412" t="s">
        <v>450</v>
      </c>
      <c r="P1412" t="s">
        <v>326</v>
      </c>
      <c r="Q1412" t="s">
        <v>327</v>
      </c>
      <c r="R1412" t="s">
        <v>3046</v>
      </c>
      <c r="S1412" t="s">
        <v>3047</v>
      </c>
      <c r="T1412" t="s">
        <v>3048</v>
      </c>
      <c r="U1412" t="s">
        <v>3049</v>
      </c>
      <c r="Z1412" t="s">
        <v>500</v>
      </c>
      <c r="AA1412" t="s">
        <v>501</v>
      </c>
      <c r="AB1412">
        <v>17</v>
      </c>
      <c r="AC1412">
        <v>17</v>
      </c>
      <c r="AD1412">
        <v>17</v>
      </c>
      <c r="AE1412">
        <v>47.9</v>
      </c>
      <c r="AF1412">
        <v>47.9</v>
      </c>
      <c r="AG1412">
        <v>47.9</v>
      </c>
      <c r="AH1412">
        <v>37.154000000000003</v>
      </c>
      <c r="AI1412">
        <v>0</v>
      </c>
      <c r="AJ1412">
        <v>225.28</v>
      </c>
      <c r="AK1412">
        <v>34892000000</v>
      </c>
      <c r="AL1412">
        <v>132</v>
      </c>
      <c r="AM1412">
        <v>1.1331080403442899</v>
      </c>
      <c r="AN1412">
        <v>0.22112149532710301</v>
      </c>
      <c r="AO1412">
        <v>0.34629122416178898</v>
      </c>
      <c r="AP1412">
        <v>2.40940267734734</v>
      </c>
      <c r="AQ1412" t="s">
        <v>3050</v>
      </c>
      <c r="AR1412" t="s">
        <v>3050</v>
      </c>
      <c r="AS1412" t="s">
        <v>3051</v>
      </c>
      <c r="AT1412" t="s">
        <v>3052</v>
      </c>
      <c r="AU1412">
        <v>306</v>
      </c>
      <c r="AV1412" t="s">
        <v>3053</v>
      </c>
      <c r="AW1412" t="s">
        <v>3051</v>
      </c>
      <c r="AY1412">
        <v>1.1331080403442899</v>
      </c>
      <c r="AZ1412">
        <v>0.34629122416178898</v>
      </c>
      <c r="BA1412" s="6">
        <f t="shared" si="110"/>
        <v>0.27128828719387466</v>
      </c>
      <c r="BB1412" s="4" t="str">
        <f t="shared" si="112"/>
        <v/>
      </c>
      <c r="BC1412" t="str">
        <f t="shared" si="111"/>
        <v/>
      </c>
      <c r="BD1412" t="str">
        <f t="shared" si="113"/>
        <v/>
      </c>
      <c r="BE1412" t="str">
        <f t="shared" si="114"/>
        <v/>
      </c>
      <c r="BF1412" t="s">
        <v>3052</v>
      </c>
      <c r="BG1412" t="s">
        <v>3051</v>
      </c>
    </row>
    <row r="1413" spans="1:59" x14ac:dyDescent="0.2">
      <c r="A1413">
        <v>28.622299194335898</v>
      </c>
      <c r="B1413">
        <v>28.566633224487301</v>
      </c>
      <c r="C1413">
        <v>28.389032363891602</v>
      </c>
      <c r="D1413">
        <v>29.098333358764599</v>
      </c>
      <c r="E1413">
        <v>28.733116149902301</v>
      </c>
      <c r="F1413">
        <v>28.784317016601602</v>
      </c>
      <c r="I1413" t="s">
        <v>11748</v>
      </c>
      <c r="J1413" t="s">
        <v>11749</v>
      </c>
      <c r="K1413" t="s">
        <v>11750</v>
      </c>
      <c r="P1413" t="s">
        <v>345</v>
      </c>
      <c r="Q1413" t="s">
        <v>346</v>
      </c>
      <c r="R1413" t="s">
        <v>11751</v>
      </c>
      <c r="S1413" t="s">
        <v>11752</v>
      </c>
      <c r="T1413" t="s">
        <v>11753</v>
      </c>
      <c r="U1413" t="s">
        <v>11754</v>
      </c>
      <c r="V1413" t="s">
        <v>10875</v>
      </c>
      <c r="W1413" t="s">
        <v>10876</v>
      </c>
      <c r="Z1413" t="s">
        <v>11755</v>
      </c>
      <c r="AA1413" t="s">
        <v>11756</v>
      </c>
      <c r="AB1413">
        <v>14</v>
      </c>
      <c r="AC1413">
        <v>14</v>
      </c>
      <c r="AD1413">
        <v>14</v>
      </c>
      <c r="AE1413">
        <v>14.3</v>
      </c>
      <c r="AF1413">
        <v>14.3</v>
      </c>
      <c r="AG1413">
        <v>14.3</v>
      </c>
      <c r="AH1413">
        <v>133.11000000000001</v>
      </c>
      <c r="AI1413">
        <v>0</v>
      </c>
      <c r="AJ1413">
        <v>60.328000000000003</v>
      </c>
      <c r="AK1413">
        <v>2645500000</v>
      </c>
      <c r="AL1413">
        <v>36</v>
      </c>
      <c r="AM1413">
        <v>1.2122401913107399</v>
      </c>
      <c r="AN1413">
        <v>0.20906377858002401</v>
      </c>
      <c r="AO1413">
        <v>0.34593391418456998</v>
      </c>
      <c r="AP1413">
        <v>2.5797708655427498</v>
      </c>
      <c r="AQ1413" t="s">
        <v>11757</v>
      </c>
      <c r="AR1413" t="s">
        <v>11757</v>
      </c>
      <c r="AS1413" t="s">
        <v>11758</v>
      </c>
      <c r="AT1413" t="s">
        <v>11759</v>
      </c>
      <c r="AU1413">
        <v>1016</v>
      </c>
      <c r="AV1413" t="s">
        <v>11760</v>
      </c>
      <c r="AW1413" t="s">
        <v>11758</v>
      </c>
      <c r="AY1413">
        <v>1.2122401913107399</v>
      </c>
      <c r="AZ1413">
        <v>0.34593391418456998</v>
      </c>
      <c r="BA1413" s="6">
        <f t="shared" si="110"/>
        <v>0.27097346824062041</v>
      </c>
      <c r="BB1413" s="4" t="str">
        <f t="shared" si="112"/>
        <v/>
      </c>
      <c r="BC1413" t="str">
        <f t="shared" si="111"/>
        <v/>
      </c>
      <c r="BD1413" t="str">
        <f t="shared" si="113"/>
        <v/>
      </c>
      <c r="BE1413" t="str">
        <f t="shared" si="114"/>
        <v/>
      </c>
      <c r="BF1413" t="s">
        <v>11759</v>
      </c>
      <c r="BG1413" t="s">
        <v>11758</v>
      </c>
    </row>
    <row r="1414" spans="1:59" x14ac:dyDescent="0.2">
      <c r="A1414">
        <v>26.251041412353501</v>
      </c>
      <c r="B1414">
        <v>26.164861679077099</v>
      </c>
      <c r="C1414">
        <v>25.264492034912099</v>
      </c>
      <c r="D1414">
        <v>26.229732513427699</v>
      </c>
      <c r="E1414">
        <v>26.24880027771</v>
      </c>
      <c r="F1414" t="s">
        <v>88</v>
      </c>
      <c r="I1414" t="s">
        <v>25469</v>
      </c>
      <c r="K1414" t="s">
        <v>25470</v>
      </c>
      <c r="P1414" t="s">
        <v>3359</v>
      </c>
      <c r="Q1414" t="s">
        <v>3360</v>
      </c>
      <c r="AB1414">
        <v>2</v>
      </c>
      <c r="AC1414">
        <v>2</v>
      </c>
      <c r="AD1414">
        <v>2</v>
      </c>
      <c r="AE1414">
        <v>6.9</v>
      </c>
      <c r="AF1414">
        <v>6.9</v>
      </c>
      <c r="AG1414">
        <v>6.9</v>
      </c>
      <c r="AH1414">
        <v>27.347000000000001</v>
      </c>
      <c r="AI1414">
        <v>1.7496E-3</v>
      </c>
      <c r="AJ1414">
        <v>2.4601000000000002</v>
      </c>
      <c r="AK1414">
        <v>353840000</v>
      </c>
      <c r="AL1414">
        <v>3</v>
      </c>
      <c r="AM1414">
        <v>0.33886521488211901</v>
      </c>
      <c r="AN1414">
        <v>0.66605098324836098</v>
      </c>
      <c r="AO1414">
        <v>0.34580135345459001</v>
      </c>
      <c r="AP1414">
        <v>0.84894501550537904</v>
      </c>
      <c r="AQ1414" t="s">
        <v>25471</v>
      </c>
      <c r="AR1414" t="s">
        <v>25471</v>
      </c>
      <c r="AS1414" t="s">
        <v>25472</v>
      </c>
      <c r="AT1414" t="s">
        <v>25473</v>
      </c>
      <c r="AU1414">
        <v>2334</v>
      </c>
      <c r="AV1414" t="s">
        <v>25474</v>
      </c>
      <c r="AW1414" t="s">
        <v>25472</v>
      </c>
      <c r="AY1414">
        <v>0.33886521488211901</v>
      </c>
      <c r="AZ1414">
        <v>0.34580135345459001</v>
      </c>
      <c r="BA1414" s="6">
        <f t="shared" si="110"/>
        <v>0.27085669135719925</v>
      </c>
      <c r="BB1414" s="4" t="str">
        <f t="shared" si="112"/>
        <v/>
      </c>
      <c r="BC1414" t="str">
        <f t="shared" si="111"/>
        <v/>
      </c>
      <c r="BD1414" t="str">
        <f t="shared" si="113"/>
        <v/>
      </c>
      <c r="BE1414" t="str">
        <f t="shared" si="114"/>
        <v/>
      </c>
      <c r="BF1414" t="s">
        <v>25473</v>
      </c>
      <c r="BG1414" t="s">
        <v>25472</v>
      </c>
    </row>
    <row r="1415" spans="1:59" x14ac:dyDescent="0.2">
      <c r="A1415">
        <v>27.5177326202393</v>
      </c>
      <c r="B1415">
        <v>27.292459487915</v>
      </c>
      <c r="C1415">
        <v>27.262037277221701</v>
      </c>
      <c r="D1415">
        <v>27.912736892700199</v>
      </c>
      <c r="E1415">
        <v>27.559103012085</v>
      </c>
      <c r="F1415">
        <v>27.6369934082031</v>
      </c>
      <c r="I1415" t="s">
        <v>17549</v>
      </c>
      <c r="J1415" t="s">
        <v>61</v>
      </c>
      <c r="K1415" t="s">
        <v>17550</v>
      </c>
      <c r="N1415" t="s">
        <v>61</v>
      </c>
      <c r="O1415" t="s">
        <v>62</v>
      </c>
      <c r="P1415" t="s">
        <v>196</v>
      </c>
      <c r="Q1415" t="s">
        <v>197</v>
      </c>
      <c r="R1415" t="s">
        <v>15789</v>
      </c>
      <c r="S1415" t="s">
        <v>15790</v>
      </c>
      <c r="T1415" t="s">
        <v>13339</v>
      </c>
      <c r="U1415" t="s">
        <v>13340</v>
      </c>
      <c r="Z1415" t="s">
        <v>17551</v>
      </c>
      <c r="AA1415" t="s">
        <v>17552</v>
      </c>
      <c r="AB1415">
        <v>15</v>
      </c>
      <c r="AC1415">
        <v>1</v>
      </c>
      <c r="AD1415">
        <v>1</v>
      </c>
      <c r="AE1415">
        <v>84.9</v>
      </c>
      <c r="AF1415">
        <v>5.5</v>
      </c>
      <c r="AG1415">
        <v>5.5</v>
      </c>
      <c r="AH1415">
        <v>17.163</v>
      </c>
      <c r="AI1415">
        <v>5.0263E-3</v>
      </c>
      <c r="AJ1415">
        <v>1.8512</v>
      </c>
      <c r="AK1415">
        <v>1176600000</v>
      </c>
      <c r="AL1415">
        <v>7</v>
      </c>
      <c r="AM1415">
        <v>1.2098782500563401</v>
      </c>
      <c r="AN1415">
        <v>0.209136690647482</v>
      </c>
      <c r="AO1415">
        <v>0.34553464253743699</v>
      </c>
      <c r="AP1415">
        <v>2.5746213528364499</v>
      </c>
      <c r="AQ1415" t="s">
        <v>17553</v>
      </c>
      <c r="AR1415" t="s">
        <v>17553</v>
      </c>
      <c r="AS1415" t="s">
        <v>17554</v>
      </c>
      <c r="AT1415" t="s">
        <v>17555</v>
      </c>
      <c r="AU1415">
        <v>1533</v>
      </c>
      <c r="AV1415" t="s">
        <v>17556</v>
      </c>
      <c r="AW1415" t="s">
        <v>17554</v>
      </c>
      <c r="AY1415">
        <v>1.2098782500563401</v>
      </c>
      <c r="AZ1415">
        <v>0.34553464253743699</v>
      </c>
      <c r="BA1415" s="6">
        <f t="shared" si="110"/>
        <v>0.27062176989764475</v>
      </c>
      <c r="BB1415" s="4" t="str">
        <f t="shared" si="112"/>
        <v/>
      </c>
      <c r="BC1415" t="str">
        <f t="shared" si="111"/>
        <v/>
      </c>
      <c r="BD1415" t="str">
        <f t="shared" si="113"/>
        <v/>
      </c>
      <c r="BE1415" t="str">
        <f t="shared" si="114"/>
        <v/>
      </c>
      <c r="BF1415" t="s">
        <v>17555</v>
      </c>
      <c r="BG1415" t="s">
        <v>17554</v>
      </c>
    </row>
    <row r="1416" spans="1:59" x14ac:dyDescent="0.2">
      <c r="A1416">
        <v>25.934406280517599</v>
      </c>
      <c r="B1416">
        <v>25.972000122070298</v>
      </c>
      <c r="C1416">
        <v>25.055068969726602</v>
      </c>
      <c r="D1416">
        <v>26.227659225463899</v>
      </c>
      <c r="E1416">
        <v>26.050634384155298</v>
      </c>
      <c r="F1416">
        <v>25.718479156494102</v>
      </c>
      <c r="I1416" t="s">
        <v>23420</v>
      </c>
      <c r="J1416" t="s">
        <v>15650</v>
      </c>
      <c r="K1416" t="s">
        <v>14471</v>
      </c>
      <c r="P1416" t="s">
        <v>915</v>
      </c>
      <c r="Q1416" t="s">
        <v>916</v>
      </c>
      <c r="R1416" t="s">
        <v>1224</v>
      </c>
      <c r="S1416">
        <v>4121</v>
      </c>
      <c r="AB1416">
        <v>2</v>
      </c>
      <c r="AC1416">
        <v>2</v>
      </c>
      <c r="AD1416">
        <v>2</v>
      </c>
      <c r="AE1416">
        <v>3.8</v>
      </c>
      <c r="AF1416">
        <v>3.8</v>
      </c>
      <c r="AG1416">
        <v>3.8</v>
      </c>
      <c r="AH1416">
        <v>88.649000000000001</v>
      </c>
      <c r="AI1416">
        <v>0</v>
      </c>
      <c r="AJ1416">
        <v>5.8177000000000003</v>
      </c>
      <c r="AK1416">
        <v>368100000</v>
      </c>
      <c r="AL1416">
        <v>8</v>
      </c>
      <c r="AM1416">
        <v>0.44278385387538399</v>
      </c>
      <c r="AN1416">
        <v>0.57507452907452905</v>
      </c>
      <c r="AO1416">
        <v>0.345099131266277</v>
      </c>
      <c r="AP1416">
        <v>1.0310941032982699</v>
      </c>
      <c r="AQ1416" t="s">
        <v>23421</v>
      </c>
      <c r="AR1416" t="s">
        <v>23421</v>
      </c>
      <c r="AS1416" t="s">
        <v>23422</v>
      </c>
      <c r="AT1416" t="s">
        <v>23423</v>
      </c>
      <c r="AU1416">
        <v>2104</v>
      </c>
      <c r="AV1416" t="s">
        <v>23424</v>
      </c>
      <c r="AW1416" t="s">
        <v>23422</v>
      </c>
      <c r="AY1416">
        <v>0.44278385387538399</v>
      </c>
      <c r="AZ1416">
        <v>0.345099131266277</v>
      </c>
      <c r="BA1416" s="6">
        <f t="shared" si="110"/>
        <v>0.27023826086002112</v>
      </c>
      <c r="BB1416" s="4" t="str">
        <f t="shared" si="112"/>
        <v/>
      </c>
      <c r="BC1416" t="str">
        <f t="shared" si="111"/>
        <v/>
      </c>
      <c r="BD1416" t="str">
        <f t="shared" si="113"/>
        <v/>
      </c>
      <c r="BE1416" t="str">
        <f t="shared" si="114"/>
        <v/>
      </c>
      <c r="BF1416" t="s">
        <v>23423</v>
      </c>
      <c r="BG1416" t="s">
        <v>23422</v>
      </c>
    </row>
    <row r="1417" spans="1:59" x14ac:dyDescent="0.2">
      <c r="A1417">
        <v>30.0071811676025</v>
      </c>
      <c r="B1417">
        <v>30.122011184692401</v>
      </c>
      <c r="C1417">
        <v>29.6943664550781</v>
      </c>
      <c r="D1417">
        <v>30.515121459960898</v>
      </c>
      <c r="E1417">
        <v>30.233636856079102</v>
      </c>
      <c r="F1417">
        <v>30.108613967895501</v>
      </c>
      <c r="I1417" t="s">
        <v>26132</v>
      </c>
      <c r="J1417" t="s">
        <v>23623</v>
      </c>
      <c r="K1417" t="s">
        <v>32928</v>
      </c>
      <c r="P1417" t="s">
        <v>196</v>
      </c>
      <c r="Q1417" t="s">
        <v>197</v>
      </c>
      <c r="R1417" t="s">
        <v>167</v>
      </c>
      <c r="S1417">
        <v>3021</v>
      </c>
      <c r="Z1417" t="s">
        <v>32929</v>
      </c>
      <c r="AA1417" t="s">
        <v>32930</v>
      </c>
      <c r="AB1417">
        <v>12</v>
      </c>
      <c r="AC1417">
        <v>12</v>
      </c>
      <c r="AD1417">
        <v>12</v>
      </c>
      <c r="AE1417">
        <v>17.600000000000001</v>
      </c>
      <c r="AF1417">
        <v>17.600000000000001</v>
      </c>
      <c r="AG1417">
        <v>17.600000000000001</v>
      </c>
      <c r="AH1417">
        <v>86.753</v>
      </c>
      <c r="AI1417">
        <v>0</v>
      </c>
      <c r="AJ1417">
        <v>87.725999999999999</v>
      </c>
      <c r="AK1417">
        <v>7071100000</v>
      </c>
      <c r="AL1417">
        <v>42</v>
      </c>
      <c r="AM1417">
        <v>0.91732898022540399</v>
      </c>
      <c r="AN1417">
        <v>0.29124773413897298</v>
      </c>
      <c r="AO1417">
        <v>0.3446044921875</v>
      </c>
      <c r="AP1417">
        <v>1.9642189842561399</v>
      </c>
      <c r="AQ1417" t="s">
        <v>32931</v>
      </c>
      <c r="AR1417" t="s">
        <v>32931</v>
      </c>
      <c r="AS1417" t="s">
        <v>32932</v>
      </c>
      <c r="AT1417" t="s">
        <v>32933</v>
      </c>
      <c r="AU1417">
        <v>3232</v>
      </c>
      <c r="AV1417" t="s">
        <v>32934</v>
      </c>
      <c r="AW1417" t="s">
        <v>32932</v>
      </c>
      <c r="AY1417">
        <v>0.91732898022540399</v>
      </c>
      <c r="AZ1417">
        <v>0.3446044921875</v>
      </c>
      <c r="BA1417" s="6">
        <f t="shared" si="110"/>
        <v>0.26980282456384175</v>
      </c>
      <c r="BB1417" s="4" t="str">
        <f t="shared" si="112"/>
        <v/>
      </c>
      <c r="BC1417" t="str">
        <f t="shared" si="111"/>
        <v/>
      </c>
      <c r="BD1417" t="str">
        <f t="shared" si="113"/>
        <v/>
      </c>
      <c r="BE1417" t="str">
        <f t="shared" si="114"/>
        <v/>
      </c>
      <c r="BF1417" t="s">
        <v>32933</v>
      </c>
      <c r="BG1417" t="s">
        <v>32932</v>
      </c>
    </row>
    <row r="1418" spans="1:59" x14ac:dyDescent="0.2">
      <c r="A1418">
        <v>32.2468872070313</v>
      </c>
      <c r="B1418">
        <v>32.167911529541001</v>
      </c>
      <c r="C1418">
        <v>31.666744232177699</v>
      </c>
      <c r="D1418">
        <v>32.554534912109403</v>
      </c>
      <c r="E1418">
        <v>32.276168823242202</v>
      </c>
      <c r="F1418">
        <v>32.284523010253899</v>
      </c>
      <c r="I1418" t="s">
        <v>28751</v>
      </c>
      <c r="J1418" t="s">
        <v>61</v>
      </c>
      <c r="K1418" t="s">
        <v>28752</v>
      </c>
      <c r="N1418" t="s">
        <v>61</v>
      </c>
      <c r="O1418" t="s">
        <v>62</v>
      </c>
      <c r="P1418" t="s">
        <v>196</v>
      </c>
      <c r="Q1418" t="s">
        <v>197</v>
      </c>
      <c r="R1418" t="s">
        <v>2528</v>
      </c>
      <c r="S1418" t="s">
        <v>2529</v>
      </c>
      <c r="T1418" t="s">
        <v>2530</v>
      </c>
      <c r="U1418" t="s">
        <v>2531</v>
      </c>
      <c r="Z1418" t="s">
        <v>1898</v>
      </c>
      <c r="AA1418" t="s">
        <v>1899</v>
      </c>
      <c r="AB1418">
        <v>18</v>
      </c>
      <c r="AC1418">
        <v>18</v>
      </c>
      <c r="AD1418">
        <v>18</v>
      </c>
      <c r="AE1418">
        <v>42.5</v>
      </c>
      <c r="AF1418">
        <v>42.5</v>
      </c>
      <c r="AG1418">
        <v>42.5</v>
      </c>
      <c r="AH1418">
        <v>52.048999999999999</v>
      </c>
      <c r="AI1418">
        <v>0</v>
      </c>
      <c r="AJ1418">
        <v>204.11</v>
      </c>
      <c r="AK1418">
        <v>30071000000</v>
      </c>
      <c r="AL1418">
        <v>119</v>
      </c>
      <c r="AM1418">
        <v>0.78131344773292</v>
      </c>
      <c r="AN1418">
        <v>0.35368580441640401</v>
      </c>
      <c r="AO1418">
        <v>0.34456125895182099</v>
      </c>
      <c r="AP1418">
        <v>1.6942954122995999</v>
      </c>
      <c r="AQ1418" t="s">
        <v>28753</v>
      </c>
      <c r="AR1418" t="s">
        <v>28753</v>
      </c>
      <c r="AS1418" t="s">
        <v>28754</v>
      </c>
      <c r="AT1418" t="s">
        <v>28755</v>
      </c>
      <c r="AU1418">
        <v>2730</v>
      </c>
      <c r="AV1418" t="s">
        <v>28756</v>
      </c>
      <c r="AW1418" t="s">
        <v>28757</v>
      </c>
      <c r="AY1418">
        <v>0.78131344773292</v>
      </c>
      <c r="AZ1418">
        <v>0.34456125895182099</v>
      </c>
      <c r="BA1418" s="6">
        <f t="shared" si="110"/>
        <v>0.26976477295856593</v>
      </c>
      <c r="BB1418" s="4" t="str">
        <f t="shared" si="112"/>
        <v/>
      </c>
      <c r="BC1418" t="str">
        <f t="shared" si="111"/>
        <v/>
      </c>
      <c r="BD1418" t="str">
        <f t="shared" si="113"/>
        <v/>
      </c>
      <c r="BE1418" t="str">
        <f t="shared" si="114"/>
        <v/>
      </c>
      <c r="BF1418" t="s">
        <v>28755</v>
      </c>
      <c r="BG1418" t="s">
        <v>28754</v>
      </c>
    </row>
    <row r="1419" spans="1:59" x14ac:dyDescent="0.2">
      <c r="A1419">
        <v>31.3794269561768</v>
      </c>
      <c r="B1419">
        <v>31.483949661254901</v>
      </c>
      <c r="C1419">
        <v>31.118425369262699</v>
      </c>
      <c r="D1419">
        <v>31.964887619018601</v>
      </c>
      <c r="E1419">
        <v>31.6153964996338</v>
      </c>
      <c r="F1419">
        <v>31.435195922851602</v>
      </c>
      <c r="I1419" t="s">
        <v>37012</v>
      </c>
      <c r="J1419" t="s">
        <v>37013</v>
      </c>
      <c r="K1419" t="s">
        <v>37014</v>
      </c>
      <c r="P1419" t="s">
        <v>464</v>
      </c>
      <c r="Q1419" t="s">
        <v>465</v>
      </c>
      <c r="R1419" t="s">
        <v>167</v>
      </c>
      <c r="S1419">
        <v>3021</v>
      </c>
      <c r="Z1419" t="s">
        <v>25500</v>
      </c>
      <c r="AA1419" t="s">
        <v>25501</v>
      </c>
      <c r="AB1419">
        <v>19</v>
      </c>
      <c r="AC1419">
        <v>19</v>
      </c>
      <c r="AD1419">
        <v>16</v>
      </c>
      <c r="AE1419">
        <v>62</v>
      </c>
      <c r="AF1419">
        <v>62</v>
      </c>
      <c r="AG1419">
        <v>50.3</v>
      </c>
      <c r="AH1419">
        <v>36.899000000000001</v>
      </c>
      <c r="AI1419">
        <v>0</v>
      </c>
      <c r="AJ1419">
        <v>168.64</v>
      </c>
      <c r="AK1419">
        <v>18513000000</v>
      </c>
      <c r="AL1419">
        <v>99</v>
      </c>
      <c r="AM1419">
        <v>0.84312257358374698</v>
      </c>
      <c r="AN1419">
        <v>0.32412303485987698</v>
      </c>
      <c r="AO1419">
        <v>0.34455935160318801</v>
      </c>
      <c r="AP1419">
        <v>1.8162052814960801</v>
      </c>
      <c r="AQ1419" t="s">
        <v>37015</v>
      </c>
      <c r="AR1419" t="s">
        <v>37015</v>
      </c>
      <c r="AS1419" t="s">
        <v>37016</v>
      </c>
      <c r="AT1419" t="s">
        <v>37017</v>
      </c>
      <c r="AU1419">
        <v>3730</v>
      </c>
      <c r="AV1419" t="s">
        <v>37018</v>
      </c>
      <c r="AW1419" t="s">
        <v>37016</v>
      </c>
      <c r="AY1419">
        <v>0.84312257358374698</v>
      </c>
      <c r="AZ1419">
        <v>0.34455935160318801</v>
      </c>
      <c r="BA1419" s="6">
        <f t="shared" si="110"/>
        <v>0.2697630942375373</v>
      </c>
      <c r="BB1419" s="4" t="str">
        <f t="shared" si="112"/>
        <v/>
      </c>
      <c r="BC1419" t="str">
        <f t="shared" si="111"/>
        <v/>
      </c>
      <c r="BD1419" t="str">
        <f t="shared" si="113"/>
        <v/>
      </c>
      <c r="BE1419" t="str">
        <f t="shared" si="114"/>
        <v/>
      </c>
      <c r="BF1419" t="s">
        <v>37017</v>
      </c>
      <c r="BG1419" t="s">
        <v>37016</v>
      </c>
    </row>
    <row r="1420" spans="1:59" x14ac:dyDescent="0.2">
      <c r="A1420">
        <v>27.6933193206787</v>
      </c>
      <c r="B1420">
        <v>27.966917037963899</v>
      </c>
      <c r="C1420">
        <v>26.8080863952637</v>
      </c>
      <c r="D1420">
        <v>27.9027099609375</v>
      </c>
      <c r="E1420">
        <v>27.917182922363299</v>
      </c>
      <c r="F1420">
        <v>27.6817722320557</v>
      </c>
      <c r="I1420" t="s">
        <v>23294</v>
      </c>
      <c r="J1420" t="s">
        <v>23295</v>
      </c>
      <c r="K1420" t="s">
        <v>23296</v>
      </c>
      <c r="N1420" t="s">
        <v>23297</v>
      </c>
      <c r="O1420" t="s">
        <v>23298</v>
      </c>
      <c r="P1420" t="s">
        <v>23299</v>
      </c>
      <c r="Q1420" t="s">
        <v>23300</v>
      </c>
      <c r="R1420" t="s">
        <v>1007</v>
      </c>
      <c r="S1420">
        <v>4812</v>
      </c>
      <c r="V1420" t="s">
        <v>23301</v>
      </c>
      <c r="W1420" t="s">
        <v>23302</v>
      </c>
      <c r="Z1420" t="s">
        <v>23303</v>
      </c>
      <c r="AA1420" t="s">
        <v>23304</v>
      </c>
      <c r="AB1420">
        <v>9</v>
      </c>
      <c r="AC1420">
        <v>9</v>
      </c>
      <c r="AD1420">
        <v>9</v>
      </c>
      <c r="AE1420">
        <v>2.2000000000000002</v>
      </c>
      <c r="AF1420">
        <v>2.2000000000000002</v>
      </c>
      <c r="AG1420">
        <v>2.2000000000000002</v>
      </c>
      <c r="AH1420">
        <v>531.78</v>
      </c>
      <c r="AI1420">
        <v>0</v>
      </c>
      <c r="AJ1420">
        <v>8.5410000000000004</v>
      </c>
      <c r="AK1420">
        <v>1316600000</v>
      </c>
      <c r="AL1420">
        <v>12</v>
      </c>
      <c r="AM1420">
        <v>0.408537199834278</v>
      </c>
      <c r="AN1420">
        <v>0.60696360759493695</v>
      </c>
      <c r="AO1420">
        <v>0.34444745381673098</v>
      </c>
      <c r="AP1420">
        <v>0.96237931895194595</v>
      </c>
      <c r="AQ1420" t="s">
        <v>23305</v>
      </c>
      <c r="AR1420" t="s">
        <v>23306</v>
      </c>
      <c r="AS1420" t="s">
        <v>9445</v>
      </c>
      <c r="AT1420" t="s">
        <v>23307</v>
      </c>
      <c r="AU1420">
        <v>2091</v>
      </c>
      <c r="AV1420" t="s">
        <v>23308</v>
      </c>
      <c r="AW1420" t="s">
        <v>23309</v>
      </c>
      <c r="AX1420" t="s">
        <v>23310</v>
      </c>
      <c r="AY1420">
        <v>0.408537199834278</v>
      </c>
      <c r="AZ1420">
        <v>0.34444745381673098</v>
      </c>
      <c r="BA1420" s="6">
        <f t="shared" si="110"/>
        <v>0.26966461315486612</v>
      </c>
      <c r="BB1420" s="4" t="str">
        <f t="shared" si="112"/>
        <v/>
      </c>
      <c r="BC1420" t="str">
        <f t="shared" si="111"/>
        <v/>
      </c>
      <c r="BD1420" t="str">
        <f t="shared" si="113"/>
        <v/>
      </c>
      <c r="BE1420" t="str">
        <f t="shared" si="114"/>
        <v/>
      </c>
      <c r="BF1420" t="s">
        <v>23307</v>
      </c>
      <c r="BG1420" t="s">
        <v>9445</v>
      </c>
    </row>
    <row r="1421" spans="1:59" x14ac:dyDescent="0.2">
      <c r="A1421">
        <v>30.912992477416999</v>
      </c>
      <c r="B1421">
        <v>30.6357307434082</v>
      </c>
      <c r="C1421">
        <v>30.679090499877901</v>
      </c>
      <c r="D1421">
        <v>31.125770568847699</v>
      </c>
      <c r="E1421">
        <v>31.010719299316399</v>
      </c>
      <c r="F1421">
        <v>31.1227512359619</v>
      </c>
      <c r="I1421" t="s">
        <v>22102</v>
      </c>
      <c r="J1421" t="s">
        <v>22103</v>
      </c>
      <c r="K1421" t="s">
        <v>22104</v>
      </c>
      <c r="N1421" t="s">
        <v>61</v>
      </c>
      <c r="O1421" t="s">
        <v>62</v>
      </c>
      <c r="P1421" t="s">
        <v>3004</v>
      </c>
      <c r="Q1421" t="s">
        <v>3005</v>
      </c>
      <c r="R1421" t="s">
        <v>468</v>
      </c>
      <c r="S1421">
        <v>3041</v>
      </c>
      <c r="Z1421" t="s">
        <v>1898</v>
      </c>
      <c r="AA1421" t="s">
        <v>1899</v>
      </c>
      <c r="AB1421">
        <v>11</v>
      </c>
      <c r="AC1421">
        <v>11</v>
      </c>
      <c r="AD1421">
        <v>11</v>
      </c>
      <c r="AE1421">
        <v>62.8</v>
      </c>
      <c r="AF1421">
        <v>62.8</v>
      </c>
      <c r="AG1421">
        <v>62.8</v>
      </c>
      <c r="AH1421">
        <v>18.648</v>
      </c>
      <c r="AI1421">
        <v>0</v>
      </c>
      <c r="AJ1421">
        <v>323.31</v>
      </c>
      <c r="AK1421">
        <v>12254000000</v>
      </c>
      <c r="AL1421">
        <v>73</v>
      </c>
      <c r="AM1421">
        <v>1.6640638991004799</v>
      </c>
      <c r="AN1421">
        <v>0.16721978021978001</v>
      </c>
      <c r="AO1421">
        <v>0.34380912780761702</v>
      </c>
      <c r="AP1421">
        <v>3.6550933602351998</v>
      </c>
      <c r="AQ1421" t="s">
        <v>22105</v>
      </c>
      <c r="AR1421" t="s">
        <v>22105</v>
      </c>
      <c r="AS1421" t="s">
        <v>22106</v>
      </c>
      <c r="AT1421" t="s">
        <v>22107</v>
      </c>
      <c r="AU1421">
        <v>1970</v>
      </c>
      <c r="AV1421" t="s">
        <v>22108</v>
      </c>
      <c r="AW1421" t="s">
        <v>22106</v>
      </c>
      <c r="AY1421">
        <v>1.6640638991004799</v>
      </c>
      <c r="AZ1421">
        <v>0.34380912780761702</v>
      </c>
      <c r="BA1421" s="6">
        <f t="shared" si="110"/>
        <v>0.26910296938862821</v>
      </c>
      <c r="BB1421" s="4" t="str">
        <f t="shared" si="112"/>
        <v/>
      </c>
      <c r="BC1421" t="str">
        <f t="shared" si="111"/>
        <v/>
      </c>
      <c r="BD1421" t="str">
        <f t="shared" si="113"/>
        <v/>
      </c>
      <c r="BE1421" t="str">
        <f t="shared" si="114"/>
        <v/>
      </c>
      <c r="BF1421" t="s">
        <v>22107</v>
      </c>
      <c r="BG1421" t="s">
        <v>22106</v>
      </c>
    </row>
    <row r="1422" spans="1:59" x14ac:dyDescent="0.2">
      <c r="A1422">
        <v>32.094150543212898</v>
      </c>
      <c r="B1422">
        <v>32.014781951904297</v>
      </c>
      <c r="C1422">
        <v>31.730323791503899</v>
      </c>
      <c r="D1422">
        <v>32.4396362304688</v>
      </c>
      <c r="E1422">
        <v>32.279273986816399</v>
      </c>
      <c r="F1422">
        <v>32.151100158691399</v>
      </c>
      <c r="I1422" t="s">
        <v>561</v>
      </c>
      <c r="J1422" t="s">
        <v>562</v>
      </c>
      <c r="K1422" t="s">
        <v>563</v>
      </c>
      <c r="N1422" t="s">
        <v>564</v>
      </c>
      <c r="O1422" t="s">
        <v>565</v>
      </c>
      <c r="P1422" t="s">
        <v>196</v>
      </c>
      <c r="Q1422" t="s">
        <v>197</v>
      </c>
      <c r="R1422" t="s">
        <v>468</v>
      </c>
      <c r="S1422">
        <v>3041</v>
      </c>
      <c r="Z1422" t="s">
        <v>566</v>
      </c>
      <c r="AA1422" t="s">
        <v>567</v>
      </c>
      <c r="AB1422">
        <v>31</v>
      </c>
      <c r="AC1422">
        <v>16</v>
      </c>
      <c r="AD1422">
        <v>16</v>
      </c>
      <c r="AE1422">
        <v>60</v>
      </c>
      <c r="AF1422">
        <v>41.9</v>
      </c>
      <c r="AG1422">
        <v>41.9</v>
      </c>
      <c r="AH1422">
        <v>49.128999999999998</v>
      </c>
      <c r="AI1422">
        <v>0</v>
      </c>
      <c r="AJ1422">
        <v>322.61</v>
      </c>
      <c r="AK1422">
        <v>28293000000</v>
      </c>
      <c r="AL1422">
        <v>111</v>
      </c>
      <c r="AM1422">
        <v>1.16699378245981</v>
      </c>
      <c r="AN1422">
        <v>0.215481888035126</v>
      </c>
      <c r="AO1422">
        <v>0.34358469645182099</v>
      </c>
      <c r="AP1422">
        <v>2.4818240319744702</v>
      </c>
      <c r="AQ1422" t="s">
        <v>568</v>
      </c>
      <c r="AR1422" t="s">
        <v>568</v>
      </c>
      <c r="AS1422" t="s">
        <v>569</v>
      </c>
      <c r="AT1422" t="s">
        <v>570</v>
      </c>
      <c r="AU1422">
        <v>102</v>
      </c>
      <c r="AV1422" t="s">
        <v>571</v>
      </c>
      <c r="AW1422" t="s">
        <v>569</v>
      </c>
      <c r="AY1422">
        <v>1.16699378245981</v>
      </c>
      <c r="AZ1422">
        <v>0.34358469645182099</v>
      </c>
      <c r="BA1422" s="6">
        <f t="shared" si="110"/>
        <v>0.26890555805860195</v>
      </c>
      <c r="BB1422" s="4" t="str">
        <f t="shared" si="112"/>
        <v/>
      </c>
      <c r="BC1422" t="str">
        <f t="shared" si="111"/>
        <v/>
      </c>
      <c r="BD1422" t="str">
        <f t="shared" si="113"/>
        <v/>
      </c>
      <c r="BE1422" t="str">
        <f t="shared" si="114"/>
        <v/>
      </c>
      <c r="BF1422" t="s">
        <v>570</v>
      </c>
      <c r="BG1422" t="s">
        <v>569</v>
      </c>
    </row>
    <row r="1423" spans="1:59" x14ac:dyDescent="0.2">
      <c r="A1423">
        <v>28.196151733398398</v>
      </c>
      <c r="B1423">
        <v>28.5643100738525</v>
      </c>
      <c r="C1423">
        <v>27.915246963501001</v>
      </c>
      <c r="D1423">
        <v>28.7309474945068</v>
      </c>
      <c r="E1423">
        <v>28.638547897338899</v>
      </c>
      <c r="F1423">
        <v>28.336326599121101</v>
      </c>
      <c r="I1423" t="s">
        <v>39647</v>
      </c>
      <c r="J1423" t="s">
        <v>25065</v>
      </c>
      <c r="K1423" t="s">
        <v>17098</v>
      </c>
      <c r="L1423" t="s">
        <v>1839</v>
      </c>
      <c r="M1423" t="s">
        <v>1840</v>
      </c>
      <c r="P1423" t="s">
        <v>17099</v>
      </c>
      <c r="Q1423" t="s">
        <v>17100</v>
      </c>
      <c r="R1423" t="s">
        <v>35421</v>
      </c>
      <c r="S1423" t="s">
        <v>35422</v>
      </c>
      <c r="T1423" t="s">
        <v>12103</v>
      </c>
      <c r="U1423" t="s">
        <v>12104</v>
      </c>
      <c r="Z1423" t="s">
        <v>39648</v>
      </c>
      <c r="AA1423" t="s">
        <v>39649</v>
      </c>
      <c r="AB1423">
        <v>12</v>
      </c>
      <c r="AC1423">
        <v>12</v>
      </c>
      <c r="AD1423">
        <v>12</v>
      </c>
      <c r="AE1423">
        <v>24.3</v>
      </c>
      <c r="AF1423">
        <v>24.3</v>
      </c>
      <c r="AG1423">
        <v>24.3</v>
      </c>
      <c r="AH1423">
        <v>68.832999999999998</v>
      </c>
      <c r="AI1423">
        <v>0</v>
      </c>
      <c r="AJ1423">
        <v>31.542999999999999</v>
      </c>
      <c r="AK1423">
        <v>2159900000</v>
      </c>
      <c r="AL1423">
        <v>27</v>
      </c>
      <c r="AM1423">
        <v>0.70401710796804395</v>
      </c>
      <c r="AN1423">
        <v>0.39072604284103701</v>
      </c>
      <c r="AO1423">
        <v>0.34337107340494899</v>
      </c>
      <c r="AP1423">
        <v>1.54305072683497</v>
      </c>
      <c r="AQ1423" t="s">
        <v>39650</v>
      </c>
      <c r="AR1423" t="s">
        <v>39650</v>
      </c>
      <c r="AS1423" t="s">
        <v>39651</v>
      </c>
      <c r="AT1423" t="s">
        <v>39652</v>
      </c>
      <c r="AU1423">
        <v>4048</v>
      </c>
      <c r="AV1423" t="s">
        <v>39653</v>
      </c>
      <c r="AW1423" t="s">
        <v>39651</v>
      </c>
      <c r="AY1423">
        <v>0.70401710796804395</v>
      </c>
      <c r="AZ1423">
        <v>0.34337107340494899</v>
      </c>
      <c r="BA1423" s="6">
        <f t="shared" si="110"/>
        <v>0.26871768231491844</v>
      </c>
      <c r="BB1423" s="4" t="str">
        <f t="shared" si="112"/>
        <v/>
      </c>
      <c r="BC1423" t="str">
        <f t="shared" si="111"/>
        <v/>
      </c>
      <c r="BD1423" t="str">
        <f t="shared" si="113"/>
        <v/>
      </c>
      <c r="BE1423" t="str">
        <f t="shared" si="114"/>
        <v/>
      </c>
      <c r="BF1423" t="s">
        <v>39652</v>
      </c>
      <c r="BG1423" t="s">
        <v>39651</v>
      </c>
    </row>
    <row r="1424" spans="1:59" x14ac:dyDescent="0.2">
      <c r="A1424">
        <v>28.620307922363299</v>
      </c>
      <c r="B1424">
        <v>28.358377456665</v>
      </c>
      <c r="C1424">
        <v>28.056568145751999</v>
      </c>
      <c r="D1424">
        <v>28.695213317871101</v>
      </c>
      <c r="E1424">
        <v>28.652223587036101</v>
      </c>
      <c r="F1424">
        <v>28.717609405517599</v>
      </c>
      <c r="I1424" t="s">
        <v>41990</v>
      </c>
      <c r="J1424" t="s">
        <v>61</v>
      </c>
      <c r="K1424" t="s">
        <v>41991</v>
      </c>
      <c r="N1424" t="s">
        <v>61</v>
      </c>
      <c r="O1424" t="s">
        <v>62</v>
      </c>
      <c r="P1424" t="s">
        <v>41992</v>
      </c>
      <c r="Q1424" t="s">
        <v>41993</v>
      </c>
      <c r="Z1424" t="s">
        <v>41994</v>
      </c>
      <c r="AA1424" t="s">
        <v>41995</v>
      </c>
      <c r="AB1424">
        <v>5</v>
      </c>
      <c r="AC1424">
        <v>5</v>
      </c>
      <c r="AD1424">
        <v>5</v>
      </c>
      <c r="AE1424">
        <v>29.5</v>
      </c>
      <c r="AF1424">
        <v>29.5</v>
      </c>
      <c r="AG1424">
        <v>29.5</v>
      </c>
      <c r="AH1424">
        <v>22.774000000000001</v>
      </c>
      <c r="AI1424">
        <v>0</v>
      </c>
      <c r="AJ1424">
        <v>22.754999999999999</v>
      </c>
      <c r="AK1424">
        <v>2333900000</v>
      </c>
      <c r="AL1424">
        <v>29</v>
      </c>
      <c r="AM1424">
        <v>0.98102466195190396</v>
      </c>
      <c r="AN1424">
        <v>0.267426677713339</v>
      </c>
      <c r="AO1424">
        <v>0.34326426188151199</v>
      </c>
      <c r="AP1424">
        <v>2.09308347556978</v>
      </c>
      <c r="AQ1424" t="s">
        <v>41996</v>
      </c>
      <c r="AR1424" t="s">
        <v>41996</v>
      </c>
      <c r="AS1424" t="s">
        <v>41997</v>
      </c>
      <c r="AT1424" t="s">
        <v>41998</v>
      </c>
      <c r="AU1424">
        <v>4331</v>
      </c>
      <c r="AV1424" t="s">
        <v>41999</v>
      </c>
      <c r="AW1424" t="s">
        <v>41997</v>
      </c>
      <c r="AY1424">
        <v>0.98102466195190396</v>
      </c>
      <c r="AZ1424">
        <v>0.34326426188151199</v>
      </c>
      <c r="BA1424" s="6">
        <f t="shared" si="110"/>
        <v>0.2686237548747521</v>
      </c>
      <c r="BB1424" s="4" t="str">
        <f t="shared" si="112"/>
        <v/>
      </c>
      <c r="BC1424" t="str">
        <f t="shared" si="111"/>
        <v/>
      </c>
      <c r="BD1424" t="str">
        <f t="shared" si="113"/>
        <v/>
      </c>
      <c r="BE1424" t="str">
        <f t="shared" si="114"/>
        <v/>
      </c>
      <c r="BF1424" t="s">
        <v>41998</v>
      </c>
      <c r="BG1424" t="s">
        <v>41997</v>
      </c>
    </row>
    <row r="1425" spans="1:59" x14ac:dyDescent="0.2">
      <c r="A1425">
        <v>32.773681640625</v>
      </c>
      <c r="B1425">
        <v>32.369163513183601</v>
      </c>
      <c r="C1425">
        <v>32.274726867675803</v>
      </c>
      <c r="D1425">
        <v>32.9117240905762</v>
      </c>
      <c r="E1425">
        <v>32.913314819335902</v>
      </c>
      <c r="F1425">
        <v>32.622112274169901</v>
      </c>
      <c r="I1425" t="s">
        <v>17948</v>
      </c>
      <c r="J1425" t="s">
        <v>61</v>
      </c>
      <c r="K1425" t="s">
        <v>17958</v>
      </c>
      <c r="N1425" t="s">
        <v>61</v>
      </c>
      <c r="O1425" t="s">
        <v>62</v>
      </c>
      <c r="P1425" t="s">
        <v>464</v>
      </c>
      <c r="Q1425" t="s">
        <v>465</v>
      </c>
      <c r="R1425" t="s">
        <v>466</v>
      </c>
      <c r="S1425" t="s">
        <v>467</v>
      </c>
      <c r="T1425" t="s">
        <v>468</v>
      </c>
      <c r="U1425" t="s">
        <v>469</v>
      </c>
      <c r="Z1425" t="s">
        <v>470</v>
      </c>
      <c r="AA1425" t="s">
        <v>471</v>
      </c>
      <c r="AB1425">
        <v>14</v>
      </c>
      <c r="AC1425">
        <v>14</v>
      </c>
      <c r="AD1425">
        <v>14</v>
      </c>
      <c r="AE1425">
        <v>71.2</v>
      </c>
      <c r="AF1425">
        <v>71.2</v>
      </c>
      <c r="AG1425">
        <v>71.2</v>
      </c>
      <c r="AH1425">
        <v>13.526999999999999</v>
      </c>
      <c r="AI1425">
        <v>0</v>
      </c>
      <c r="AJ1425">
        <v>173.8</v>
      </c>
      <c r="AK1425">
        <v>40866000000</v>
      </c>
      <c r="AL1425">
        <v>122</v>
      </c>
      <c r="AM1425">
        <v>0.88290994582370497</v>
      </c>
      <c r="AN1425">
        <v>0.30401724137931002</v>
      </c>
      <c r="AO1425">
        <v>0.34319305419921903</v>
      </c>
      <c r="AP1425">
        <v>1.89531093389725</v>
      </c>
      <c r="AQ1425" t="s">
        <v>17959</v>
      </c>
      <c r="AR1425" t="s">
        <v>17959</v>
      </c>
      <c r="AS1425" t="s">
        <v>17960</v>
      </c>
      <c r="AT1425" t="s">
        <v>17961</v>
      </c>
      <c r="AU1425">
        <v>1576</v>
      </c>
      <c r="AV1425" t="s">
        <v>17962</v>
      </c>
      <c r="AW1425" t="s">
        <v>17960</v>
      </c>
      <c r="AX1425" t="s">
        <v>17963</v>
      </c>
      <c r="AY1425">
        <v>0.88290994582370497</v>
      </c>
      <c r="AZ1425">
        <v>0.34319305419921903</v>
      </c>
      <c r="BA1425" s="6">
        <f t="shared" si="110"/>
        <v>0.26856114044454094</v>
      </c>
      <c r="BB1425" s="4" t="str">
        <f t="shared" si="112"/>
        <v/>
      </c>
      <c r="BC1425" t="str">
        <f t="shared" si="111"/>
        <v/>
      </c>
      <c r="BD1425" t="str">
        <f t="shared" si="113"/>
        <v/>
      </c>
      <c r="BE1425" t="str">
        <f t="shared" si="114"/>
        <v/>
      </c>
      <c r="BF1425" t="s">
        <v>17961</v>
      </c>
      <c r="BG1425" t="s">
        <v>17960</v>
      </c>
    </row>
    <row r="1426" spans="1:59" x14ac:dyDescent="0.2">
      <c r="A1426">
        <v>28.939970016479499</v>
      </c>
      <c r="B1426">
        <v>29.724927902221701</v>
      </c>
      <c r="C1426">
        <v>29.6274223327637</v>
      </c>
      <c r="D1426">
        <v>29.405437469482401</v>
      </c>
      <c r="E1426">
        <v>30.265171051025401</v>
      </c>
      <c r="F1426">
        <v>29.650169372558601</v>
      </c>
      <c r="I1426" t="s">
        <v>37976</v>
      </c>
      <c r="J1426" t="s">
        <v>37977</v>
      </c>
      <c r="K1426" t="s">
        <v>37978</v>
      </c>
      <c r="P1426" t="s">
        <v>1883</v>
      </c>
      <c r="Q1426" t="s">
        <v>1884</v>
      </c>
      <c r="R1426" t="s">
        <v>37979</v>
      </c>
      <c r="S1426">
        <v>4054</v>
      </c>
      <c r="Z1426" t="s">
        <v>37980</v>
      </c>
      <c r="AA1426" t="s">
        <v>37981</v>
      </c>
      <c r="AB1426">
        <v>24</v>
      </c>
      <c r="AC1426">
        <v>24</v>
      </c>
      <c r="AD1426">
        <v>19</v>
      </c>
      <c r="AE1426">
        <v>26.8</v>
      </c>
      <c r="AF1426">
        <v>26.8</v>
      </c>
      <c r="AG1426">
        <v>22.3</v>
      </c>
      <c r="AH1426">
        <v>120.51</v>
      </c>
      <c r="AI1426">
        <v>0</v>
      </c>
      <c r="AJ1426">
        <v>52.42</v>
      </c>
      <c r="AK1426">
        <v>5075800000</v>
      </c>
      <c r="AL1426">
        <v>48</v>
      </c>
      <c r="AM1426">
        <v>0.40943332152746398</v>
      </c>
      <c r="AN1426">
        <v>0.606335708630245</v>
      </c>
      <c r="AO1426">
        <v>0.342819213867188</v>
      </c>
      <c r="AP1426">
        <v>0.964186676448193</v>
      </c>
      <c r="AQ1426" t="s">
        <v>37982</v>
      </c>
      <c r="AR1426" t="s">
        <v>37982</v>
      </c>
      <c r="AS1426" t="s">
        <v>37983</v>
      </c>
      <c r="AT1426" t="s">
        <v>37984</v>
      </c>
      <c r="AU1426">
        <v>3850</v>
      </c>
      <c r="AV1426" t="s">
        <v>37985</v>
      </c>
      <c r="AW1426" t="s">
        <v>37983</v>
      </c>
      <c r="AY1426">
        <v>0.40943332152746398</v>
      </c>
      <c r="AZ1426">
        <v>0.342819213867188</v>
      </c>
      <c r="BA1426" s="6">
        <f t="shared" si="110"/>
        <v>0.26823246538442347</v>
      </c>
      <c r="BB1426" s="4" t="str">
        <f t="shared" si="112"/>
        <v/>
      </c>
      <c r="BC1426" t="str">
        <f t="shared" si="111"/>
        <v/>
      </c>
      <c r="BD1426" t="str">
        <f t="shared" si="113"/>
        <v/>
      </c>
      <c r="BE1426" t="str">
        <f t="shared" si="114"/>
        <v/>
      </c>
      <c r="BF1426" t="s">
        <v>37984</v>
      </c>
      <c r="BG1426" t="s">
        <v>37983</v>
      </c>
    </row>
    <row r="1427" spans="1:59" x14ac:dyDescent="0.2">
      <c r="A1427">
        <v>28.991481781005898</v>
      </c>
      <c r="B1427">
        <v>28.763414382934599</v>
      </c>
      <c r="C1427">
        <v>27.734085083007798</v>
      </c>
      <c r="D1427">
        <v>28.8943786621094</v>
      </c>
      <c r="E1427">
        <v>29.005790710449201</v>
      </c>
      <c r="F1427">
        <v>28.617263793945298</v>
      </c>
      <c r="Z1427" t="s">
        <v>32254</v>
      </c>
      <c r="AA1427" t="s">
        <v>32255</v>
      </c>
      <c r="AB1427">
        <v>13</v>
      </c>
      <c r="AC1427">
        <v>13</v>
      </c>
      <c r="AD1427">
        <v>13</v>
      </c>
      <c r="AE1427">
        <v>28.9</v>
      </c>
      <c r="AF1427">
        <v>28.9</v>
      </c>
      <c r="AG1427">
        <v>28.9</v>
      </c>
      <c r="AH1427">
        <v>49.725999999999999</v>
      </c>
      <c r="AI1427">
        <v>0</v>
      </c>
      <c r="AJ1427">
        <v>26.085000000000001</v>
      </c>
      <c r="AK1427">
        <v>2662400000</v>
      </c>
      <c r="AL1427">
        <v>34</v>
      </c>
      <c r="AM1427">
        <v>0.35305239753400403</v>
      </c>
      <c r="AN1427">
        <v>0.65198224195338494</v>
      </c>
      <c r="AO1427">
        <v>0.34281730651855502</v>
      </c>
      <c r="AP1427">
        <v>0.84930234565954799</v>
      </c>
      <c r="AQ1427" t="s">
        <v>32256</v>
      </c>
      <c r="AR1427" t="s">
        <v>32257</v>
      </c>
      <c r="AS1427" t="s">
        <v>32258</v>
      </c>
      <c r="AT1427" t="s">
        <v>32259</v>
      </c>
      <c r="AU1427">
        <v>3147</v>
      </c>
      <c r="AV1427" t="s">
        <v>32260</v>
      </c>
      <c r="AW1427" t="s">
        <v>32261</v>
      </c>
      <c r="AY1427">
        <v>0.35305239753400403</v>
      </c>
      <c r="AZ1427">
        <v>0.34281730651855502</v>
      </c>
      <c r="BA1427" s="6">
        <f t="shared" si="110"/>
        <v>0.26823078868921657</v>
      </c>
      <c r="BB1427" s="4" t="str">
        <f t="shared" si="112"/>
        <v/>
      </c>
      <c r="BC1427" t="str">
        <f t="shared" si="111"/>
        <v/>
      </c>
      <c r="BD1427" t="str">
        <f t="shared" si="113"/>
        <v/>
      </c>
      <c r="BE1427" t="str">
        <f t="shared" si="114"/>
        <v/>
      </c>
      <c r="BF1427" t="s">
        <v>32259</v>
      </c>
      <c r="BG1427" t="s">
        <v>32258</v>
      </c>
    </row>
    <row r="1428" spans="1:59" x14ac:dyDescent="0.2">
      <c r="A1428">
        <v>32.935085296630902</v>
      </c>
      <c r="B1428">
        <v>32.835750579833999</v>
      </c>
      <c r="C1428">
        <v>32.431961059570298</v>
      </c>
      <c r="D1428">
        <v>33.328174591064503</v>
      </c>
      <c r="E1428">
        <v>32.990997314453097</v>
      </c>
      <c r="F1428">
        <v>32.911243438720703</v>
      </c>
      <c r="I1428" t="s">
        <v>5232</v>
      </c>
      <c r="J1428" t="s">
        <v>5233</v>
      </c>
      <c r="K1428" t="s">
        <v>5234</v>
      </c>
      <c r="N1428" t="s">
        <v>61</v>
      </c>
      <c r="O1428" t="s">
        <v>62</v>
      </c>
      <c r="P1428" t="s">
        <v>345</v>
      </c>
      <c r="Q1428" t="s">
        <v>346</v>
      </c>
      <c r="R1428" t="s">
        <v>468</v>
      </c>
      <c r="S1428" t="s">
        <v>1618</v>
      </c>
      <c r="T1428" t="s">
        <v>468</v>
      </c>
      <c r="U1428" t="s">
        <v>469</v>
      </c>
      <c r="V1428" t="s">
        <v>2567</v>
      </c>
      <c r="W1428" t="s">
        <v>2568</v>
      </c>
      <c r="Z1428" t="s">
        <v>5235</v>
      </c>
      <c r="AA1428" t="s">
        <v>5236</v>
      </c>
      <c r="AB1428">
        <v>46</v>
      </c>
      <c r="AC1428">
        <v>46</v>
      </c>
      <c r="AD1428">
        <v>46</v>
      </c>
      <c r="AE1428">
        <v>44.3</v>
      </c>
      <c r="AF1428">
        <v>44.3</v>
      </c>
      <c r="AG1428">
        <v>44.3</v>
      </c>
      <c r="AH1428">
        <v>106.92</v>
      </c>
      <c r="AI1428">
        <v>0</v>
      </c>
      <c r="AJ1428">
        <v>323.31</v>
      </c>
      <c r="AK1428">
        <v>49070000000</v>
      </c>
      <c r="AL1428">
        <v>268</v>
      </c>
      <c r="AM1428">
        <v>0.79072029408689903</v>
      </c>
      <c r="AN1428">
        <v>0.35035851472471202</v>
      </c>
      <c r="AO1428">
        <v>0.34253946940103902</v>
      </c>
      <c r="AP1428">
        <v>1.7127828183020199</v>
      </c>
      <c r="AQ1428" t="s">
        <v>5237</v>
      </c>
      <c r="AR1428" t="s">
        <v>5237</v>
      </c>
      <c r="AS1428" t="s">
        <v>5238</v>
      </c>
      <c r="AT1428" t="s">
        <v>5239</v>
      </c>
      <c r="AU1428">
        <v>500</v>
      </c>
      <c r="AV1428" t="s">
        <v>5240</v>
      </c>
      <c r="AW1428" t="s">
        <v>5238</v>
      </c>
      <c r="AY1428">
        <v>0.79072029408689903</v>
      </c>
      <c r="AZ1428">
        <v>0.34253946940103902</v>
      </c>
      <c r="BA1428" s="6">
        <f t="shared" ref="BA1428:BA1491" si="115">(2^AZ1428)-1</f>
        <v>0.2679865737653313</v>
      </c>
      <c r="BB1428" s="4" t="str">
        <f t="shared" si="112"/>
        <v/>
      </c>
      <c r="BC1428" t="str">
        <f t="shared" si="111"/>
        <v/>
      </c>
      <c r="BD1428" t="str">
        <f t="shared" si="113"/>
        <v/>
      </c>
      <c r="BE1428" t="str">
        <f t="shared" si="114"/>
        <v/>
      </c>
      <c r="BF1428" t="s">
        <v>5239</v>
      </c>
      <c r="BG1428" t="s">
        <v>5238</v>
      </c>
    </row>
    <row r="1429" spans="1:59" x14ac:dyDescent="0.2">
      <c r="A1429">
        <v>29.491806030273398</v>
      </c>
      <c r="B1429">
        <v>29.772771835327099</v>
      </c>
      <c r="C1429">
        <v>29.559103012085</v>
      </c>
      <c r="D1429">
        <v>30.173194885253899</v>
      </c>
      <c r="E1429">
        <v>29.781536102294901</v>
      </c>
      <c r="F1429">
        <v>29.896284103393601</v>
      </c>
      <c r="I1429" t="s">
        <v>19142</v>
      </c>
      <c r="J1429" t="s">
        <v>19143</v>
      </c>
      <c r="K1429" t="s">
        <v>196</v>
      </c>
      <c r="L1429" t="s">
        <v>176</v>
      </c>
      <c r="M1429" t="s">
        <v>177</v>
      </c>
      <c r="P1429" t="s">
        <v>196</v>
      </c>
      <c r="Q1429" t="s">
        <v>197</v>
      </c>
      <c r="R1429" t="s">
        <v>128</v>
      </c>
      <c r="S1429">
        <v>3000</v>
      </c>
      <c r="Z1429" t="s">
        <v>19144</v>
      </c>
      <c r="AA1429" t="s">
        <v>19145</v>
      </c>
      <c r="AB1429">
        <v>11</v>
      </c>
      <c r="AC1429">
        <v>11</v>
      </c>
      <c r="AD1429">
        <v>9</v>
      </c>
      <c r="AE1429">
        <v>22.1</v>
      </c>
      <c r="AF1429">
        <v>22.1</v>
      </c>
      <c r="AG1429">
        <v>19</v>
      </c>
      <c r="AH1429">
        <v>75.456000000000003</v>
      </c>
      <c r="AI1429">
        <v>0</v>
      </c>
      <c r="AJ1429">
        <v>52.008000000000003</v>
      </c>
      <c r="AK1429">
        <v>5596000000</v>
      </c>
      <c r="AL1429">
        <v>42</v>
      </c>
      <c r="AM1429">
        <v>1.11967088865519</v>
      </c>
      <c r="AN1429">
        <v>0.22306572295247701</v>
      </c>
      <c r="AO1429">
        <v>0.34244473775227702</v>
      </c>
      <c r="AP1429">
        <v>2.3808957866501999</v>
      </c>
      <c r="AQ1429" t="s">
        <v>19146</v>
      </c>
      <c r="AR1429" t="s">
        <v>19146</v>
      </c>
      <c r="AS1429" t="s">
        <v>19147</v>
      </c>
      <c r="AT1429" t="s">
        <v>19148</v>
      </c>
      <c r="AU1429">
        <v>1689</v>
      </c>
      <c r="AV1429" t="s">
        <v>19149</v>
      </c>
      <c r="AW1429" t="s">
        <v>19147</v>
      </c>
      <c r="AY1429">
        <v>1.11967088865519</v>
      </c>
      <c r="AZ1429">
        <v>0.34244473775227702</v>
      </c>
      <c r="BA1429" s="6">
        <f t="shared" si="115"/>
        <v>0.26790331672780421</v>
      </c>
      <c r="BB1429" s="4" t="str">
        <f t="shared" si="112"/>
        <v/>
      </c>
      <c r="BC1429" t="str">
        <f t="shared" si="111"/>
        <v/>
      </c>
      <c r="BD1429" t="str">
        <f t="shared" si="113"/>
        <v/>
      </c>
      <c r="BE1429" t="str">
        <f t="shared" si="114"/>
        <v/>
      </c>
      <c r="BF1429" t="s">
        <v>19148</v>
      </c>
      <c r="BG1429" t="s">
        <v>19147</v>
      </c>
    </row>
    <row r="1430" spans="1:59" x14ac:dyDescent="0.2">
      <c r="A1430">
        <v>27.999702453613299</v>
      </c>
      <c r="B1430">
        <v>28.340492248535199</v>
      </c>
      <c r="C1430">
        <v>27.0645561218262</v>
      </c>
      <c r="D1430">
        <v>28.449316024780298</v>
      </c>
      <c r="E1430">
        <v>28.284582138061499</v>
      </c>
      <c r="F1430">
        <v>27.698163986206101</v>
      </c>
      <c r="I1430" t="s">
        <v>28657</v>
      </c>
      <c r="J1430" t="s">
        <v>28658</v>
      </c>
      <c r="L1430" t="s">
        <v>1018</v>
      </c>
      <c r="M1430" t="s">
        <v>1019</v>
      </c>
      <c r="N1430" t="s">
        <v>28658</v>
      </c>
      <c r="O1430" t="s">
        <v>28659</v>
      </c>
      <c r="Z1430" t="s">
        <v>28660</v>
      </c>
      <c r="AA1430" t="s">
        <v>28661</v>
      </c>
      <c r="AB1430">
        <v>12</v>
      </c>
      <c r="AC1430">
        <v>12</v>
      </c>
      <c r="AD1430">
        <v>12</v>
      </c>
      <c r="AE1430">
        <v>13.4</v>
      </c>
      <c r="AF1430">
        <v>13.4</v>
      </c>
      <c r="AG1430">
        <v>13.4</v>
      </c>
      <c r="AH1430">
        <v>111.77</v>
      </c>
      <c r="AI1430">
        <v>0</v>
      </c>
      <c r="AJ1430">
        <v>27.081</v>
      </c>
      <c r="AK1430">
        <v>1659900000</v>
      </c>
      <c r="AL1430">
        <v>27</v>
      </c>
      <c r="AM1430">
        <v>0.31524324031989398</v>
      </c>
      <c r="AN1430">
        <v>0.69072410110359606</v>
      </c>
      <c r="AO1430">
        <v>0.34243710835774999</v>
      </c>
      <c r="AP1430">
        <v>0.770662692554414</v>
      </c>
      <c r="AQ1430" t="s">
        <v>28662</v>
      </c>
      <c r="AR1430" t="s">
        <v>28662</v>
      </c>
      <c r="AS1430" t="s">
        <v>28663</v>
      </c>
      <c r="AT1430" t="s">
        <v>28664</v>
      </c>
      <c r="AU1430">
        <v>2718</v>
      </c>
      <c r="AV1430" t="s">
        <v>28665</v>
      </c>
      <c r="AW1430" t="s">
        <v>28663</v>
      </c>
      <c r="AY1430">
        <v>0.31524324031989398</v>
      </c>
      <c r="AZ1430">
        <v>0.34243710835774999</v>
      </c>
      <c r="BA1430" s="6">
        <f t="shared" si="115"/>
        <v>0.26789661170091095</v>
      </c>
      <c r="BB1430" s="4" t="str">
        <f t="shared" si="112"/>
        <v/>
      </c>
      <c r="BC1430" t="str">
        <f t="shared" si="111"/>
        <v/>
      </c>
      <c r="BD1430" t="str">
        <f t="shared" si="113"/>
        <v/>
      </c>
      <c r="BE1430" t="str">
        <f t="shared" si="114"/>
        <v/>
      </c>
      <c r="BF1430" t="s">
        <v>28664</v>
      </c>
      <c r="BG1430" t="s">
        <v>28663</v>
      </c>
    </row>
    <row r="1431" spans="1:59" x14ac:dyDescent="0.2">
      <c r="A1431">
        <v>31.160026550293001</v>
      </c>
      <c r="B1431">
        <v>30.8308506011963</v>
      </c>
      <c r="C1431">
        <v>30.458948135376001</v>
      </c>
      <c r="D1431">
        <v>31.124107360839801</v>
      </c>
      <c r="E1431">
        <v>31.1418132781982</v>
      </c>
      <c r="F1431">
        <v>31.210191726684599</v>
      </c>
      <c r="J1431" t="s">
        <v>61</v>
      </c>
      <c r="K1431" t="s">
        <v>436</v>
      </c>
      <c r="N1431" t="s">
        <v>61</v>
      </c>
      <c r="O1431" t="s">
        <v>62</v>
      </c>
      <c r="P1431" t="s">
        <v>436</v>
      </c>
      <c r="Q1431" t="s">
        <v>439</v>
      </c>
      <c r="R1431" t="s">
        <v>980</v>
      </c>
      <c r="S1431">
        <v>3009</v>
      </c>
      <c r="Z1431" t="s">
        <v>1898</v>
      </c>
      <c r="AA1431" t="s">
        <v>1899</v>
      </c>
      <c r="AB1431">
        <v>24</v>
      </c>
      <c r="AC1431">
        <v>24</v>
      </c>
      <c r="AD1431">
        <v>24</v>
      </c>
      <c r="AE1431">
        <v>54</v>
      </c>
      <c r="AF1431">
        <v>54</v>
      </c>
      <c r="AG1431">
        <v>54</v>
      </c>
      <c r="AH1431">
        <v>48.564</v>
      </c>
      <c r="AI1431">
        <v>0</v>
      </c>
      <c r="AJ1431">
        <v>167.42</v>
      </c>
      <c r="AK1431">
        <v>12979000000</v>
      </c>
      <c r="AL1431">
        <v>113</v>
      </c>
      <c r="AM1431">
        <v>0.77162358539711595</v>
      </c>
      <c r="AN1431">
        <v>0.35762289981331702</v>
      </c>
      <c r="AO1431">
        <v>0.342095692952473</v>
      </c>
      <c r="AP1431">
        <v>1.67527344848594</v>
      </c>
      <c r="AQ1431" t="s">
        <v>13922</v>
      </c>
      <c r="AR1431" t="s">
        <v>13922</v>
      </c>
      <c r="AS1431" t="s">
        <v>13923</v>
      </c>
      <c r="AT1431" t="s">
        <v>13924</v>
      </c>
      <c r="AU1431">
        <v>1205</v>
      </c>
      <c r="AV1431" t="s">
        <v>13925</v>
      </c>
      <c r="AW1431" t="s">
        <v>13923</v>
      </c>
      <c r="AY1431">
        <v>0.77162358539711595</v>
      </c>
      <c r="AZ1431">
        <v>0.342095692952473</v>
      </c>
      <c r="BA1431" s="6">
        <f t="shared" si="115"/>
        <v>0.26759659804133418</v>
      </c>
      <c r="BB1431" s="4" t="str">
        <f t="shared" si="112"/>
        <v/>
      </c>
      <c r="BC1431" t="str">
        <f t="shared" si="111"/>
        <v/>
      </c>
      <c r="BD1431" t="str">
        <f t="shared" si="113"/>
        <v/>
      </c>
      <c r="BE1431" t="str">
        <f t="shared" si="114"/>
        <v/>
      </c>
      <c r="BF1431" t="s">
        <v>13924</v>
      </c>
      <c r="BG1431" t="s">
        <v>13923</v>
      </c>
    </row>
    <row r="1432" spans="1:59" x14ac:dyDescent="0.2">
      <c r="A1432">
        <v>29.1259059906006</v>
      </c>
      <c r="B1432">
        <v>28.939212799072301</v>
      </c>
      <c r="C1432">
        <v>29.187139511108398</v>
      </c>
      <c r="D1432">
        <v>29.546369552612301</v>
      </c>
      <c r="E1432">
        <v>29.550045013427699</v>
      </c>
      <c r="F1432">
        <v>29.1817016601563</v>
      </c>
      <c r="I1432" t="s">
        <v>24004</v>
      </c>
      <c r="J1432" t="s">
        <v>24005</v>
      </c>
      <c r="K1432" t="s">
        <v>24006</v>
      </c>
      <c r="N1432" t="s">
        <v>110</v>
      </c>
      <c r="O1432" t="s">
        <v>111</v>
      </c>
      <c r="P1432" t="s">
        <v>196</v>
      </c>
      <c r="Q1432" t="s">
        <v>197</v>
      </c>
      <c r="R1432" t="s">
        <v>24007</v>
      </c>
      <c r="S1432" t="s">
        <v>24008</v>
      </c>
      <c r="T1432" t="s">
        <v>24009</v>
      </c>
      <c r="U1432" t="s">
        <v>24010</v>
      </c>
      <c r="V1432" t="s">
        <v>24011</v>
      </c>
      <c r="W1432" t="s">
        <v>24012</v>
      </c>
      <c r="X1432" t="s">
        <v>24013</v>
      </c>
      <c r="Y1432" t="s">
        <v>24014</v>
      </c>
      <c r="Z1432" t="s">
        <v>24015</v>
      </c>
      <c r="AA1432" t="s">
        <v>24016</v>
      </c>
      <c r="AB1432">
        <v>8</v>
      </c>
      <c r="AC1432">
        <v>8</v>
      </c>
      <c r="AD1432">
        <v>8</v>
      </c>
      <c r="AE1432">
        <v>14.1</v>
      </c>
      <c r="AF1432">
        <v>14.1</v>
      </c>
      <c r="AG1432">
        <v>14.1</v>
      </c>
      <c r="AH1432">
        <v>85.361999999999995</v>
      </c>
      <c r="AI1432">
        <v>0</v>
      </c>
      <c r="AJ1432">
        <v>35.055</v>
      </c>
      <c r="AK1432">
        <v>3890800000</v>
      </c>
      <c r="AL1432">
        <v>30</v>
      </c>
      <c r="AM1432">
        <v>1.12355692661059</v>
      </c>
      <c r="AN1432">
        <v>0.22212817904374399</v>
      </c>
      <c r="AO1432">
        <v>0.341952641805012</v>
      </c>
      <c r="AP1432">
        <v>2.3891279493607298</v>
      </c>
      <c r="AQ1432" t="s">
        <v>24017</v>
      </c>
      <c r="AR1432" t="s">
        <v>24018</v>
      </c>
      <c r="AS1432" t="s">
        <v>24019</v>
      </c>
      <c r="AT1432" t="s">
        <v>24020</v>
      </c>
      <c r="AU1432">
        <v>2165</v>
      </c>
      <c r="AV1432" t="s">
        <v>24021</v>
      </c>
      <c r="AW1432" t="s">
        <v>24022</v>
      </c>
      <c r="AY1432">
        <v>1.12355692661059</v>
      </c>
      <c r="AZ1432">
        <v>0.341952641805012</v>
      </c>
      <c r="BA1432" s="6">
        <f t="shared" si="115"/>
        <v>0.26747091509862253</v>
      </c>
      <c r="BB1432" s="4" t="str">
        <f t="shared" si="112"/>
        <v/>
      </c>
      <c r="BC1432" t="str">
        <f t="shared" si="111"/>
        <v/>
      </c>
      <c r="BD1432" t="str">
        <f t="shared" si="113"/>
        <v/>
      </c>
      <c r="BE1432" t="str">
        <f t="shared" si="114"/>
        <v/>
      </c>
      <c r="BF1432" t="s">
        <v>24020</v>
      </c>
      <c r="BG1432" t="s">
        <v>24019</v>
      </c>
    </row>
    <row r="1433" spans="1:59" x14ac:dyDescent="0.2">
      <c r="A1433">
        <v>30.841386795043899</v>
      </c>
      <c r="B1433">
        <v>30.199525833129901</v>
      </c>
      <c r="C1433">
        <v>30.864299774169901</v>
      </c>
      <c r="D1433">
        <v>31.109237670898398</v>
      </c>
      <c r="E1433">
        <v>30.846326828002901</v>
      </c>
      <c r="F1433">
        <v>30.9752101898193</v>
      </c>
      <c r="I1433" t="s">
        <v>2999</v>
      </c>
      <c r="J1433" t="s">
        <v>3000</v>
      </c>
      <c r="K1433" t="s">
        <v>3001</v>
      </c>
      <c r="L1433" t="s">
        <v>449</v>
      </c>
      <c r="M1433" t="s">
        <v>450</v>
      </c>
      <c r="N1433" t="s">
        <v>3002</v>
      </c>
      <c r="O1433" t="s">
        <v>3003</v>
      </c>
      <c r="P1433" t="s">
        <v>3004</v>
      </c>
      <c r="Q1433" t="s">
        <v>3005</v>
      </c>
      <c r="AB1433">
        <v>9</v>
      </c>
      <c r="AC1433">
        <v>9</v>
      </c>
      <c r="AD1433">
        <v>9</v>
      </c>
      <c r="AE1433">
        <v>19.2</v>
      </c>
      <c r="AF1433">
        <v>19.2</v>
      </c>
      <c r="AG1433">
        <v>19.2</v>
      </c>
      <c r="AH1433">
        <v>50.75</v>
      </c>
      <c r="AI1433">
        <v>0</v>
      </c>
      <c r="AJ1433">
        <v>40.567999999999998</v>
      </c>
      <c r="AK1433">
        <v>11469000000</v>
      </c>
      <c r="AL1433">
        <v>44</v>
      </c>
      <c r="AM1433">
        <v>0.67255228434631797</v>
      </c>
      <c r="AN1433">
        <v>0.40591135135135098</v>
      </c>
      <c r="AO1433">
        <v>0.34185409545898399</v>
      </c>
      <c r="AP1433">
        <v>1.48171449066243</v>
      </c>
      <c r="AQ1433" t="s">
        <v>3006</v>
      </c>
      <c r="AR1433" t="s">
        <v>3006</v>
      </c>
      <c r="AS1433" t="s">
        <v>3007</v>
      </c>
      <c r="AT1433" t="s">
        <v>3008</v>
      </c>
      <c r="AU1433">
        <v>302</v>
      </c>
      <c r="AV1433" t="s">
        <v>3009</v>
      </c>
      <c r="AW1433" t="s">
        <v>3010</v>
      </c>
      <c r="AX1433" t="s">
        <v>3011</v>
      </c>
      <c r="AY1433">
        <v>0.67255228434631797</v>
      </c>
      <c r="AZ1433">
        <v>0.34185409545898399</v>
      </c>
      <c r="BA1433" s="6">
        <f t="shared" si="115"/>
        <v>0.26738434076517081</v>
      </c>
      <c r="BB1433" s="4" t="str">
        <f t="shared" si="112"/>
        <v/>
      </c>
      <c r="BC1433" t="str">
        <f t="shared" si="111"/>
        <v/>
      </c>
      <c r="BD1433" t="str">
        <f t="shared" si="113"/>
        <v/>
      </c>
      <c r="BE1433" t="str">
        <f t="shared" si="114"/>
        <v/>
      </c>
      <c r="BF1433" t="s">
        <v>3008</v>
      </c>
      <c r="BG1433" t="s">
        <v>3007</v>
      </c>
    </row>
    <row r="1434" spans="1:59" x14ac:dyDescent="0.2">
      <c r="A1434" t="s">
        <v>88</v>
      </c>
      <c r="B1434">
        <v>24.3120212554932</v>
      </c>
      <c r="C1434">
        <v>24.465629577636701</v>
      </c>
      <c r="D1434">
        <v>24.077409744262699</v>
      </c>
      <c r="E1434" t="s">
        <v>88</v>
      </c>
      <c r="F1434">
        <v>25.383768081665</v>
      </c>
      <c r="R1434" t="s">
        <v>772</v>
      </c>
      <c r="S1434">
        <v>3051</v>
      </c>
      <c r="Z1434" t="s">
        <v>34093</v>
      </c>
      <c r="AA1434" t="s">
        <v>34094</v>
      </c>
      <c r="AB1434">
        <v>1</v>
      </c>
      <c r="AC1434">
        <v>1</v>
      </c>
      <c r="AD1434">
        <v>1</v>
      </c>
      <c r="AE1434">
        <v>10.7</v>
      </c>
      <c r="AF1434">
        <v>10.7</v>
      </c>
      <c r="AG1434">
        <v>10.7</v>
      </c>
      <c r="AH1434">
        <v>13.103999999999999</v>
      </c>
      <c r="AI1434">
        <v>5.2110000000000004E-4</v>
      </c>
      <c r="AJ1434">
        <v>3.0928</v>
      </c>
      <c r="AK1434">
        <v>105480000</v>
      </c>
      <c r="AL1434">
        <v>1</v>
      </c>
      <c r="AM1434">
        <v>0.18369341352593199</v>
      </c>
      <c r="AN1434">
        <v>0.82126064318529901</v>
      </c>
      <c r="AO1434">
        <v>0.341763496398926</v>
      </c>
      <c r="AP1434">
        <v>0.51965077516464997</v>
      </c>
      <c r="AQ1434" t="s">
        <v>34095</v>
      </c>
      <c r="AR1434" t="s">
        <v>34095</v>
      </c>
      <c r="AS1434" t="s">
        <v>34096</v>
      </c>
      <c r="AT1434" t="s">
        <v>34097</v>
      </c>
      <c r="AU1434">
        <v>3369</v>
      </c>
      <c r="AV1434" t="s">
        <v>34098</v>
      </c>
      <c r="AW1434" t="s">
        <v>34096</v>
      </c>
      <c r="AX1434" t="s">
        <v>34099</v>
      </c>
      <c r="AY1434">
        <v>0.18369341352593199</v>
      </c>
      <c r="AZ1434">
        <v>0.341763496398926</v>
      </c>
      <c r="BA1434" s="6">
        <f t="shared" si="115"/>
        <v>0.26730475345014892</v>
      </c>
      <c r="BB1434" s="4" t="str">
        <f t="shared" si="112"/>
        <v/>
      </c>
      <c r="BC1434" t="str">
        <f t="shared" si="111"/>
        <v/>
      </c>
      <c r="BD1434" t="str">
        <f t="shared" si="113"/>
        <v/>
      </c>
      <c r="BE1434" t="str">
        <f t="shared" si="114"/>
        <v/>
      </c>
      <c r="BF1434" t="s">
        <v>34097</v>
      </c>
      <c r="BG1434" t="s">
        <v>34096</v>
      </c>
    </row>
    <row r="1435" spans="1:59" x14ac:dyDescent="0.2">
      <c r="A1435">
        <v>25.464601516723601</v>
      </c>
      <c r="B1435">
        <v>25.511743545532202</v>
      </c>
      <c r="C1435">
        <v>25.2953701019287</v>
      </c>
      <c r="D1435">
        <v>26.176530838012699</v>
      </c>
      <c r="E1435">
        <v>25.960578918456999</v>
      </c>
      <c r="F1435">
        <v>25.1596565246582</v>
      </c>
      <c r="I1435" t="s">
        <v>1407</v>
      </c>
      <c r="J1435" t="s">
        <v>1408</v>
      </c>
      <c r="K1435" t="s">
        <v>1409</v>
      </c>
      <c r="N1435" t="s">
        <v>208</v>
      </c>
      <c r="O1435" t="s">
        <v>209</v>
      </c>
      <c r="P1435" t="s">
        <v>464</v>
      </c>
      <c r="Q1435" t="s">
        <v>465</v>
      </c>
      <c r="R1435" t="s">
        <v>870</v>
      </c>
      <c r="S1435" t="s">
        <v>871</v>
      </c>
      <c r="T1435" t="s">
        <v>870</v>
      </c>
      <c r="U1435" t="s">
        <v>872</v>
      </c>
      <c r="V1435" t="s">
        <v>873</v>
      </c>
      <c r="W1435" t="s">
        <v>874</v>
      </c>
      <c r="Z1435" t="s">
        <v>1410</v>
      </c>
      <c r="AA1435" t="s">
        <v>1411</v>
      </c>
      <c r="AB1435">
        <v>1</v>
      </c>
      <c r="AC1435">
        <v>1</v>
      </c>
      <c r="AD1435">
        <v>1</v>
      </c>
      <c r="AE1435">
        <v>5.4</v>
      </c>
      <c r="AF1435">
        <v>5.4</v>
      </c>
      <c r="AG1435">
        <v>5.4</v>
      </c>
      <c r="AH1435">
        <v>28.102</v>
      </c>
      <c r="AI1435">
        <v>1.7574999999999999E-3</v>
      </c>
      <c r="AJ1435">
        <v>2.5283000000000002</v>
      </c>
      <c r="AK1435">
        <v>313950000</v>
      </c>
      <c r="AL1435">
        <v>6</v>
      </c>
      <c r="AM1435">
        <v>0.46763437718984902</v>
      </c>
      <c r="AN1435">
        <v>0.55528131590046403</v>
      </c>
      <c r="AO1435">
        <v>0.341683705647785</v>
      </c>
      <c r="AP1435">
        <v>1.0805514599978401</v>
      </c>
      <c r="AQ1435" t="s">
        <v>1412</v>
      </c>
      <c r="AR1435" t="s">
        <v>1412</v>
      </c>
      <c r="AS1435" t="s">
        <v>1413</v>
      </c>
      <c r="AT1435" t="s">
        <v>1414</v>
      </c>
      <c r="AU1435">
        <v>168</v>
      </c>
      <c r="AV1435" t="s">
        <v>1415</v>
      </c>
      <c r="AW1435" t="s">
        <v>1413</v>
      </c>
      <c r="AY1435">
        <v>0.46763437718984902</v>
      </c>
      <c r="AZ1435">
        <v>0.341683705647785</v>
      </c>
      <c r="BA1435" s="6">
        <f t="shared" si="115"/>
        <v>0.26723466490121672</v>
      </c>
      <c r="BB1435" s="4" t="str">
        <f t="shared" si="112"/>
        <v/>
      </c>
      <c r="BC1435" t="str">
        <f t="shared" si="111"/>
        <v/>
      </c>
      <c r="BD1435" t="str">
        <f t="shared" si="113"/>
        <v/>
      </c>
      <c r="BE1435" t="str">
        <f t="shared" si="114"/>
        <v/>
      </c>
      <c r="BF1435" t="s">
        <v>1414</v>
      </c>
      <c r="BG1435" t="s">
        <v>1413</v>
      </c>
    </row>
    <row r="1436" spans="1:59" x14ac:dyDescent="0.2">
      <c r="A1436">
        <v>29.545578002929702</v>
      </c>
      <c r="B1436">
        <v>29.5686645507813</v>
      </c>
      <c r="C1436">
        <v>28.804582595825199</v>
      </c>
      <c r="D1436">
        <v>29.6829948425293</v>
      </c>
      <c r="E1436">
        <v>29.890874862670898</v>
      </c>
      <c r="F1436">
        <v>29.369298934936499</v>
      </c>
      <c r="I1436" t="s">
        <v>40928</v>
      </c>
      <c r="J1436" t="s">
        <v>110</v>
      </c>
      <c r="K1436" t="s">
        <v>29058</v>
      </c>
      <c r="N1436" t="s">
        <v>110</v>
      </c>
      <c r="O1436" t="s">
        <v>111</v>
      </c>
      <c r="R1436" t="s">
        <v>1562</v>
      </c>
      <c r="S1436">
        <v>99995</v>
      </c>
      <c r="V1436" t="s">
        <v>40929</v>
      </c>
      <c r="W1436" t="s">
        <v>40930</v>
      </c>
      <c r="Z1436" t="s">
        <v>29059</v>
      </c>
      <c r="AA1436" t="s">
        <v>29060</v>
      </c>
      <c r="AB1436">
        <v>16</v>
      </c>
      <c r="AC1436">
        <v>16</v>
      </c>
      <c r="AD1436">
        <v>16</v>
      </c>
      <c r="AE1436">
        <v>27.2</v>
      </c>
      <c r="AF1436">
        <v>27.2</v>
      </c>
      <c r="AG1436">
        <v>27.2</v>
      </c>
      <c r="AH1436">
        <v>99.995999999999995</v>
      </c>
      <c r="AI1436">
        <v>0</v>
      </c>
      <c r="AJ1436">
        <v>127.87</v>
      </c>
      <c r="AK1436">
        <v>4599700000</v>
      </c>
      <c r="AL1436">
        <v>50</v>
      </c>
      <c r="AM1436">
        <v>0.51021419401014001</v>
      </c>
      <c r="AN1436">
        <v>0.52071982182628096</v>
      </c>
      <c r="AO1436">
        <v>0.34144783020019498</v>
      </c>
      <c r="AP1436">
        <v>1.16467015879439</v>
      </c>
      <c r="AQ1436" t="s">
        <v>40931</v>
      </c>
      <c r="AR1436" t="s">
        <v>40931</v>
      </c>
      <c r="AS1436" t="s">
        <v>40932</v>
      </c>
      <c r="AT1436" t="s">
        <v>40933</v>
      </c>
      <c r="AU1436">
        <v>4201</v>
      </c>
      <c r="AV1436" t="s">
        <v>40934</v>
      </c>
      <c r="AW1436" t="s">
        <v>40932</v>
      </c>
      <c r="AY1436">
        <v>0.51021419401014001</v>
      </c>
      <c r="AZ1436">
        <v>0.34144783020019498</v>
      </c>
      <c r="BA1436" s="6">
        <f t="shared" si="115"/>
        <v>0.26702749353004784</v>
      </c>
      <c r="BB1436" s="4" t="str">
        <f t="shared" si="112"/>
        <v/>
      </c>
      <c r="BC1436" t="str">
        <f t="shared" si="111"/>
        <v/>
      </c>
      <c r="BD1436" t="str">
        <f t="shared" si="113"/>
        <v/>
      </c>
      <c r="BE1436" t="str">
        <f t="shared" si="114"/>
        <v/>
      </c>
      <c r="BF1436" t="s">
        <v>40933</v>
      </c>
      <c r="BG1436" t="s">
        <v>40932</v>
      </c>
    </row>
    <row r="1437" spans="1:59" x14ac:dyDescent="0.2">
      <c r="A1437">
        <v>25.302045822143601</v>
      </c>
      <c r="B1437">
        <v>26.4437160491943</v>
      </c>
      <c r="C1437">
        <v>26.5187683105469</v>
      </c>
      <c r="D1437">
        <v>25.7811183929443</v>
      </c>
      <c r="E1437">
        <v>26.871265411376999</v>
      </c>
      <c r="F1437">
        <v>26.634780883789102</v>
      </c>
      <c r="I1437" t="s">
        <v>38697</v>
      </c>
      <c r="J1437" t="s">
        <v>38698</v>
      </c>
      <c r="K1437" t="s">
        <v>38699</v>
      </c>
      <c r="P1437" t="s">
        <v>1883</v>
      </c>
      <c r="Q1437" t="s">
        <v>1884</v>
      </c>
      <c r="R1437" t="s">
        <v>1885</v>
      </c>
      <c r="S1437" t="s">
        <v>1886</v>
      </c>
      <c r="Z1437" t="s">
        <v>932</v>
      </c>
      <c r="AA1437" t="s">
        <v>933</v>
      </c>
      <c r="AB1437">
        <v>8</v>
      </c>
      <c r="AC1437">
        <v>3</v>
      </c>
      <c r="AD1437">
        <v>2</v>
      </c>
      <c r="AE1437">
        <v>19.2</v>
      </c>
      <c r="AF1437">
        <v>8.6999999999999993</v>
      </c>
      <c r="AG1437">
        <v>5</v>
      </c>
      <c r="AH1437">
        <v>46.527999999999999</v>
      </c>
      <c r="AI1437">
        <v>0</v>
      </c>
      <c r="AJ1437">
        <v>6.3231999999999999</v>
      </c>
      <c r="AK1437">
        <v>513410000</v>
      </c>
      <c r="AL1437">
        <v>10</v>
      </c>
      <c r="AM1437">
        <v>0.264592683539776</v>
      </c>
      <c r="AN1437">
        <v>0.73835286240374998</v>
      </c>
      <c r="AO1437">
        <v>0.340878168741863</v>
      </c>
      <c r="AP1437">
        <v>0.66269853438540105</v>
      </c>
      <c r="AQ1437" t="s">
        <v>38700</v>
      </c>
      <c r="AR1437" t="s">
        <v>38700</v>
      </c>
      <c r="AS1437" t="s">
        <v>38701</v>
      </c>
      <c r="AT1437" t="s">
        <v>38702</v>
      </c>
      <c r="AU1437">
        <v>3939</v>
      </c>
      <c r="AV1437" t="s">
        <v>38703</v>
      </c>
      <c r="AW1437" t="s">
        <v>38704</v>
      </c>
      <c r="AY1437">
        <v>0.264592683539776</v>
      </c>
      <c r="AZ1437">
        <v>0.340878168741863</v>
      </c>
      <c r="BA1437" s="6">
        <f t="shared" si="115"/>
        <v>0.26652729478540027</v>
      </c>
      <c r="BB1437" s="4" t="str">
        <f t="shared" si="112"/>
        <v/>
      </c>
      <c r="BC1437" t="str">
        <f t="shared" si="111"/>
        <v/>
      </c>
      <c r="BD1437" t="str">
        <f t="shared" si="113"/>
        <v/>
      </c>
      <c r="BE1437" t="str">
        <f t="shared" si="114"/>
        <v/>
      </c>
      <c r="BF1437" t="s">
        <v>38702</v>
      </c>
      <c r="BG1437" t="s">
        <v>38701</v>
      </c>
    </row>
    <row r="1438" spans="1:59" x14ac:dyDescent="0.2">
      <c r="A1438">
        <v>24.387783050537099</v>
      </c>
      <c r="B1438">
        <v>25.0677604675293</v>
      </c>
      <c r="C1438">
        <v>24.634170532226602</v>
      </c>
      <c r="D1438">
        <v>25.243869781494102</v>
      </c>
      <c r="E1438">
        <v>24.728736877441399</v>
      </c>
      <c r="F1438">
        <v>25.1390705108643</v>
      </c>
      <c r="J1438" t="s">
        <v>4869</v>
      </c>
      <c r="K1438" t="s">
        <v>27977</v>
      </c>
      <c r="P1438" t="s">
        <v>27977</v>
      </c>
      <c r="Q1438" t="s">
        <v>27978</v>
      </c>
      <c r="R1438" t="s">
        <v>186</v>
      </c>
      <c r="S1438">
        <v>99980</v>
      </c>
      <c r="Z1438" t="s">
        <v>27979</v>
      </c>
      <c r="AA1438" t="s">
        <v>27980</v>
      </c>
      <c r="AB1438">
        <v>1</v>
      </c>
      <c r="AC1438">
        <v>1</v>
      </c>
      <c r="AD1438">
        <v>1</v>
      </c>
      <c r="AE1438">
        <v>2.8</v>
      </c>
      <c r="AF1438">
        <v>2.8</v>
      </c>
      <c r="AG1438">
        <v>2.8</v>
      </c>
      <c r="AH1438">
        <v>47.78</v>
      </c>
      <c r="AI1438">
        <v>2.6976000000000002E-4</v>
      </c>
      <c r="AJ1438">
        <v>3.7130999999999998</v>
      </c>
      <c r="AK1438">
        <v>187650000</v>
      </c>
      <c r="AL1438">
        <v>6</v>
      </c>
      <c r="AM1438">
        <v>0.60203162972246405</v>
      </c>
      <c r="AN1438">
        <v>0.457844299347062</v>
      </c>
      <c r="AO1438">
        <v>0.34065437316894498</v>
      </c>
      <c r="AP1438">
        <v>1.3443422675196799</v>
      </c>
      <c r="AQ1438" t="s">
        <v>27981</v>
      </c>
      <c r="AR1438" t="s">
        <v>27981</v>
      </c>
      <c r="AS1438" t="s">
        <v>27982</v>
      </c>
      <c r="AT1438" t="s">
        <v>27983</v>
      </c>
      <c r="AU1438">
        <v>2634</v>
      </c>
      <c r="AV1438" t="s">
        <v>27984</v>
      </c>
      <c r="AW1438" t="s">
        <v>27982</v>
      </c>
      <c r="AY1438">
        <v>0.60203162972246405</v>
      </c>
      <c r="AZ1438">
        <v>0.34065437316894498</v>
      </c>
      <c r="BA1438" s="6">
        <f t="shared" si="115"/>
        <v>0.26633084216697545</v>
      </c>
      <c r="BB1438" s="4" t="str">
        <f t="shared" si="112"/>
        <v/>
      </c>
      <c r="BC1438" t="str">
        <f t="shared" si="111"/>
        <v/>
      </c>
      <c r="BD1438" t="str">
        <f t="shared" si="113"/>
        <v/>
      </c>
      <c r="BE1438" t="str">
        <f t="shared" si="114"/>
        <v/>
      </c>
      <c r="BF1438" t="s">
        <v>27983</v>
      </c>
      <c r="BG1438" t="s">
        <v>27982</v>
      </c>
    </row>
    <row r="1439" spans="1:59" x14ac:dyDescent="0.2">
      <c r="A1439">
        <v>33.762874603271499</v>
      </c>
      <c r="B1439">
        <v>33.570457458496101</v>
      </c>
      <c r="C1439">
        <v>33.453170776367202</v>
      </c>
      <c r="D1439">
        <v>34.035266876220703</v>
      </c>
      <c r="E1439">
        <v>33.842586517333999</v>
      </c>
      <c r="F1439">
        <v>33.930599212646499</v>
      </c>
      <c r="I1439" t="s">
        <v>20524</v>
      </c>
      <c r="J1439" t="s">
        <v>20525</v>
      </c>
      <c r="K1439" t="s">
        <v>20526</v>
      </c>
      <c r="L1439" t="s">
        <v>1310</v>
      </c>
      <c r="M1439" t="s">
        <v>1311</v>
      </c>
      <c r="N1439" t="s">
        <v>1766</v>
      </c>
      <c r="O1439" t="s">
        <v>1767</v>
      </c>
      <c r="P1439" t="s">
        <v>5360</v>
      </c>
      <c r="Q1439" t="s">
        <v>5361</v>
      </c>
      <c r="R1439" t="s">
        <v>20527</v>
      </c>
      <c r="S1439" t="s">
        <v>20528</v>
      </c>
      <c r="T1439" t="s">
        <v>3669</v>
      </c>
      <c r="U1439" t="s">
        <v>3670</v>
      </c>
      <c r="Z1439" t="s">
        <v>20529</v>
      </c>
      <c r="AA1439" t="s">
        <v>20530</v>
      </c>
      <c r="AB1439">
        <v>19</v>
      </c>
      <c r="AC1439">
        <v>19</v>
      </c>
      <c r="AD1439">
        <v>11</v>
      </c>
      <c r="AE1439">
        <v>63.5</v>
      </c>
      <c r="AF1439">
        <v>63.5</v>
      </c>
      <c r="AG1439">
        <v>53.4</v>
      </c>
      <c r="AH1439">
        <v>47.655000000000001</v>
      </c>
      <c r="AI1439">
        <v>0</v>
      </c>
      <c r="AJ1439">
        <v>323.31</v>
      </c>
      <c r="AK1439">
        <v>88473000000</v>
      </c>
      <c r="AL1439">
        <v>156</v>
      </c>
      <c r="AM1439">
        <v>1.48754407161906</v>
      </c>
      <c r="AN1439">
        <v>0.176926070038911</v>
      </c>
      <c r="AO1439">
        <v>0.34064992268880401</v>
      </c>
      <c r="AP1439">
        <v>3.2114859142208898</v>
      </c>
      <c r="AQ1439" t="s">
        <v>20531</v>
      </c>
      <c r="AR1439" t="s">
        <v>20531</v>
      </c>
      <c r="AS1439" t="s">
        <v>20532</v>
      </c>
      <c r="AT1439" t="s">
        <v>20533</v>
      </c>
      <c r="AU1439">
        <v>1816</v>
      </c>
      <c r="AV1439" t="s">
        <v>20534</v>
      </c>
      <c r="AW1439" t="s">
        <v>20532</v>
      </c>
      <c r="AY1439">
        <v>1.48754407161906</v>
      </c>
      <c r="AZ1439">
        <v>0.34064992268880401</v>
      </c>
      <c r="BA1439" s="6">
        <f t="shared" si="115"/>
        <v>0.26632693574779975</v>
      </c>
      <c r="BB1439" s="4" t="str">
        <f t="shared" si="112"/>
        <v/>
      </c>
      <c r="BC1439" t="str">
        <f t="shared" si="111"/>
        <v/>
      </c>
      <c r="BD1439" t="str">
        <f t="shared" si="113"/>
        <v/>
      </c>
      <c r="BE1439" t="str">
        <f t="shared" si="114"/>
        <v/>
      </c>
      <c r="BF1439" t="s">
        <v>20533</v>
      </c>
      <c r="BG1439" t="s">
        <v>20532</v>
      </c>
    </row>
    <row r="1440" spans="1:59" x14ac:dyDescent="0.2">
      <c r="A1440">
        <v>25.122301101684599</v>
      </c>
      <c r="B1440">
        <v>26.5165004730225</v>
      </c>
      <c r="C1440">
        <v>25.759590148925799</v>
      </c>
      <c r="D1440">
        <v>26.670066833496101</v>
      </c>
      <c r="E1440">
        <v>25.519533157348601</v>
      </c>
      <c r="F1440">
        <v>26.2305202484131</v>
      </c>
      <c r="I1440" t="s">
        <v>9103</v>
      </c>
      <c r="J1440" t="s">
        <v>9104</v>
      </c>
      <c r="K1440" t="s">
        <v>9105</v>
      </c>
      <c r="L1440" t="s">
        <v>122</v>
      </c>
      <c r="M1440" t="s">
        <v>123</v>
      </c>
      <c r="N1440" t="s">
        <v>110</v>
      </c>
      <c r="O1440" t="s">
        <v>111</v>
      </c>
      <c r="P1440" t="s">
        <v>9106</v>
      </c>
      <c r="Q1440" t="s">
        <v>9107</v>
      </c>
      <c r="R1440" t="s">
        <v>1224</v>
      </c>
      <c r="S1440">
        <v>4121</v>
      </c>
      <c r="Z1440" t="s">
        <v>1225</v>
      </c>
      <c r="AA1440" t="s">
        <v>1226</v>
      </c>
      <c r="AB1440">
        <v>3</v>
      </c>
      <c r="AC1440">
        <v>3</v>
      </c>
      <c r="AD1440">
        <v>3</v>
      </c>
      <c r="AE1440">
        <v>7.2</v>
      </c>
      <c r="AF1440">
        <v>7.2</v>
      </c>
      <c r="AG1440">
        <v>7.2</v>
      </c>
      <c r="AH1440">
        <v>58.488999999999997</v>
      </c>
      <c r="AI1440">
        <v>0</v>
      </c>
      <c r="AJ1440">
        <v>6.0987</v>
      </c>
      <c r="AK1440">
        <v>422940000</v>
      </c>
      <c r="AL1440">
        <v>9</v>
      </c>
      <c r="AM1440">
        <v>0.258633254058311</v>
      </c>
      <c r="AN1440">
        <v>0.74353738783649104</v>
      </c>
      <c r="AO1440">
        <v>0.340576171875</v>
      </c>
      <c r="AP1440">
        <v>0.64976352886005995</v>
      </c>
      <c r="AQ1440" t="s">
        <v>9108</v>
      </c>
      <c r="AR1440" t="s">
        <v>9108</v>
      </c>
      <c r="AS1440" t="s">
        <v>9109</v>
      </c>
      <c r="AT1440" t="s">
        <v>9110</v>
      </c>
      <c r="AU1440">
        <v>805</v>
      </c>
      <c r="AV1440" t="s">
        <v>9111</v>
      </c>
      <c r="AW1440" t="s">
        <v>9109</v>
      </c>
      <c r="AY1440">
        <v>0.258633254058311</v>
      </c>
      <c r="AZ1440">
        <v>0.340576171875</v>
      </c>
      <c r="BA1440" s="6">
        <f t="shared" si="115"/>
        <v>0.2662622025558754</v>
      </c>
      <c r="BB1440" s="4" t="str">
        <f t="shared" si="112"/>
        <v/>
      </c>
      <c r="BC1440" t="str">
        <f t="shared" si="111"/>
        <v/>
      </c>
      <c r="BD1440" t="str">
        <f t="shared" si="113"/>
        <v/>
      </c>
      <c r="BE1440" t="str">
        <f t="shared" si="114"/>
        <v/>
      </c>
      <c r="BF1440" t="s">
        <v>9110</v>
      </c>
      <c r="BG1440" t="s">
        <v>9109</v>
      </c>
    </row>
    <row r="1441" spans="1:59" x14ac:dyDescent="0.2">
      <c r="A1441">
        <v>27.095771789550799</v>
      </c>
      <c r="B1441">
        <v>27.164997100830099</v>
      </c>
      <c r="C1441">
        <v>26.8062419891357</v>
      </c>
      <c r="D1441">
        <v>27.553840637206999</v>
      </c>
      <c r="E1441">
        <v>27.4287014007568</v>
      </c>
      <c r="F1441">
        <v>27.1058959960938</v>
      </c>
      <c r="I1441" t="s">
        <v>16644</v>
      </c>
      <c r="J1441" t="s">
        <v>16645</v>
      </c>
      <c r="K1441" t="s">
        <v>16646</v>
      </c>
      <c r="N1441" t="s">
        <v>110</v>
      </c>
      <c r="O1441" t="s">
        <v>111</v>
      </c>
      <c r="P1441" t="s">
        <v>7208</v>
      </c>
      <c r="Q1441" t="s">
        <v>7209</v>
      </c>
      <c r="R1441" t="s">
        <v>1108</v>
      </c>
      <c r="S1441">
        <v>3036</v>
      </c>
      <c r="Z1441" t="s">
        <v>5908</v>
      </c>
      <c r="AA1441" t="s">
        <v>5909</v>
      </c>
      <c r="AB1441">
        <v>10</v>
      </c>
      <c r="AC1441">
        <v>10</v>
      </c>
      <c r="AD1441">
        <v>9</v>
      </c>
      <c r="AE1441">
        <v>9.6999999999999993</v>
      </c>
      <c r="AF1441">
        <v>9.6999999999999993</v>
      </c>
      <c r="AG1441">
        <v>9.1</v>
      </c>
      <c r="AH1441">
        <v>137.5</v>
      </c>
      <c r="AI1441">
        <v>0</v>
      </c>
      <c r="AJ1441">
        <v>9.0675000000000008</v>
      </c>
      <c r="AK1441">
        <v>933390000</v>
      </c>
      <c r="AL1441">
        <v>22</v>
      </c>
      <c r="AM1441">
        <v>0.920044671089706</v>
      </c>
      <c r="AN1441">
        <v>0.29094912680334101</v>
      </c>
      <c r="AO1441">
        <v>0.34047571818034</v>
      </c>
      <c r="AP1441">
        <v>1.9696763191423801</v>
      </c>
      <c r="AQ1441" t="s">
        <v>16647</v>
      </c>
      <c r="AR1441" t="s">
        <v>16648</v>
      </c>
      <c r="AS1441" t="s">
        <v>16649</v>
      </c>
      <c r="AT1441" t="s">
        <v>16650</v>
      </c>
      <c r="AU1441">
        <v>1446</v>
      </c>
      <c r="AV1441" t="s">
        <v>16651</v>
      </c>
      <c r="AW1441" t="s">
        <v>16652</v>
      </c>
      <c r="AY1441">
        <v>0.920044671089706</v>
      </c>
      <c r="AZ1441">
        <v>0.34047571818034</v>
      </c>
      <c r="BA1441" s="6">
        <f t="shared" si="115"/>
        <v>0.26617403680725138</v>
      </c>
      <c r="BB1441" s="4" t="str">
        <f t="shared" si="112"/>
        <v/>
      </c>
      <c r="BC1441" t="str">
        <f t="shared" si="111"/>
        <v/>
      </c>
      <c r="BD1441" t="str">
        <f t="shared" si="113"/>
        <v/>
      </c>
      <c r="BE1441" t="str">
        <f t="shared" si="114"/>
        <v/>
      </c>
      <c r="BF1441" t="s">
        <v>16650</v>
      </c>
      <c r="BG1441" t="s">
        <v>16649</v>
      </c>
    </row>
    <row r="1442" spans="1:59" x14ac:dyDescent="0.2">
      <c r="A1442">
        <v>28.9930744171143</v>
      </c>
      <c r="B1442">
        <v>29.185014724731399</v>
      </c>
      <c r="C1442">
        <v>29.0849933624268</v>
      </c>
      <c r="D1442">
        <v>29.627475738525401</v>
      </c>
      <c r="E1442">
        <v>29.409387588501001</v>
      </c>
      <c r="F1442">
        <v>29.2472839355469</v>
      </c>
      <c r="I1442" t="s">
        <v>27554</v>
      </c>
      <c r="J1442" t="s">
        <v>27555</v>
      </c>
      <c r="K1442" t="s">
        <v>27556</v>
      </c>
      <c r="L1442" t="s">
        <v>27557</v>
      </c>
      <c r="M1442" t="s">
        <v>27558</v>
      </c>
      <c r="P1442" t="s">
        <v>112</v>
      </c>
      <c r="Q1442" t="s">
        <v>113</v>
      </c>
      <c r="R1442" t="s">
        <v>1389</v>
      </c>
      <c r="S1442">
        <v>1001</v>
      </c>
      <c r="Z1442" t="s">
        <v>932</v>
      </c>
      <c r="AA1442" t="s">
        <v>933</v>
      </c>
      <c r="AB1442">
        <v>11</v>
      </c>
      <c r="AC1442">
        <v>11</v>
      </c>
      <c r="AD1442">
        <v>7</v>
      </c>
      <c r="AE1442">
        <v>16.5</v>
      </c>
      <c r="AF1442">
        <v>16.5</v>
      </c>
      <c r="AG1442">
        <v>10.6</v>
      </c>
      <c r="AH1442">
        <v>87.66</v>
      </c>
      <c r="AI1442">
        <v>0</v>
      </c>
      <c r="AJ1442">
        <v>32.654000000000003</v>
      </c>
      <c r="AK1442">
        <v>3893800000</v>
      </c>
      <c r="AL1442">
        <v>45</v>
      </c>
      <c r="AM1442">
        <v>1.2938183211699701</v>
      </c>
      <c r="AN1442">
        <v>0.19461687413554599</v>
      </c>
      <c r="AO1442">
        <v>0.34035491943359403</v>
      </c>
      <c r="AP1442">
        <v>2.7602379610501999</v>
      </c>
      <c r="AQ1442" t="s">
        <v>27559</v>
      </c>
      <c r="AR1442" t="s">
        <v>27559</v>
      </c>
      <c r="AS1442" t="s">
        <v>27560</v>
      </c>
      <c r="AT1442" t="s">
        <v>27561</v>
      </c>
      <c r="AU1442">
        <v>2583</v>
      </c>
      <c r="AV1442" t="s">
        <v>27562</v>
      </c>
      <c r="AW1442" t="s">
        <v>27560</v>
      </c>
      <c r="AY1442">
        <v>1.2938183211699701</v>
      </c>
      <c r="AZ1442">
        <v>0.34035491943359403</v>
      </c>
      <c r="BA1442" s="6">
        <f t="shared" si="115"/>
        <v>0.26606802283395359</v>
      </c>
      <c r="BB1442" s="4" t="str">
        <f t="shared" si="112"/>
        <v/>
      </c>
      <c r="BC1442" t="str">
        <f t="shared" si="111"/>
        <v/>
      </c>
      <c r="BD1442" t="str">
        <f t="shared" si="113"/>
        <v/>
      </c>
      <c r="BE1442" t="str">
        <f t="shared" si="114"/>
        <v/>
      </c>
      <c r="BF1442" t="s">
        <v>27561</v>
      </c>
      <c r="BG1442" t="s">
        <v>27560</v>
      </c>
    </row>
    <row r="1443" spans="1:59" x14ac:dyDescent="0.2">
      <c r="A1443">
        <v>27.107192993164102</v>
      </c>
      <c r="B1443">
        <v>26.655399322509801</v>
      </c>
      <c r="C1443">
        <v>26.735570907592798</v>
      </c>
      <c r="D1443">
        <v>27.1982612609863</v>
      </c>
      <c r="E1443">
        <v>27.024431228637699</v>
      </c>
      <c r="F1443">
        <v>27.296228408813501</v>
      </c>
      <c r="I1443" t="s">
        <v>16880</v>
      </c>
      <c r="J1443" t="s">
        <v>16881</v>
      </c>
      <c r="K1443" t="s">
        <v>10917</v>
      </c>
      <c r="P1443" t="s">
        <v>10917</v>
      </c>
      <c r="Q1443" t="s">
        <v>10918</v>
      </c>
      <c r="R1443" t="s">
        <v>16882</v>
      </c>
      <c r="S1443">
        <v>4151</v>
      </c>
      <c r="T1443" t="s">
        <v>16882</v>
      </c>
      <c r="U1443" t="s">
        <v>16883</v>
      </c>
      <c r="Z1443" t="s">
        <v>16884</v>
      </c>
      <c r="AA1443" t="s">
        <v>16885</v>
      </c>
      <c r="AB1443">
        <v>4</v>
      </c>
      <c r="AC1443">
        <v>4</v>
      </c>
      <c r="AD1443">
        <v>4</v>
      </c>
      <c r="AE1443">
        <v>58.8</v>
      </c>
      <c r="AF1443">
        <v>58.8</v>
      </c>
      <c r="AG1443">
        <v>58.8</v>
      </c>
      <c r="AH1443">
        <v>13.459</v>
      </c>
      <c r="AI1443">
        <v>0</v>
      </c>
      <c r="AJ1443">
        <v>14.819000000000001</v>
      </c>
      <c r="AK1443">
        <v>817320000</v>
      </c>
      <c r="AL1443">
        <v>12</v>
      </c>
      <c r="AM1443">
        <v>0.99569808968478302</v>
      </c>
      <c r="AN1443">
        <v>0.26170603228547201</v>
      </c>
      <c r="AO1443">
        <v>0.340252558390301</v>
      </c>
      <c r="AP1443">
        <v>2.1230427353825498</v>
      </c>
      <c r="AQ1443" t="s">
        <v>16886</v>
      </c>
      <c r="AR1443" t="s">
        <v>16886</v>
      </c>
      <c r="AS1443" t="s">
        <v>16887</v>
      </c>
      <c r="AT1443" t="s">
        <v>16888</v>
      </c>
      <c r="AU1443">
        <v>1467</v>
      </c>
      <c r="AV1443" t="s">
        <v>16889</v>
      </c>
      <c r="AW1443" t="s">
        <v>16887</v>
      </c>
      <c r="AY1443">
        <v>0.99569808968478302</v>
      </c>
      <c r="AZ1443">
        <v>0.340252558390301</v>
      </c>
      <c r="BA1443" s="6">
        <f t="shared" si="115"/>
        <v>0.26597819688832325</v>
      </c>
      <c r="BB1443" s="4" t="str">
        <f t="shared" si="112"/>
        <v/>
      </c>
      <c r="BC1443" t="str">
        <f t="shared" si="111"/>
        <v/>
      </c>
      <c r="BD1443" t="str">
        <f t="shared" si="113"/>
        <v/>
      </c>
      <c r="BE1443" t="str">
        <f t="shared" si="114"/>
        <v/>
      </c>
      <c r="BF1443" t="s">
        <v>16888</v>
      </c>
      <c r="BG1443" t="s">
        <v>16887</v>
      </c>
    </row>
    <row r="1444" spans="1:59" x14ac:dyDescent="0.2">
      <c r="A1444">
        <v>33.521335601806598</v>
      </c>
      <c r="B1444">
        <v>33.601341247558601</v>
      </c>
      <c r="C1444">
        <v>33.357177734375</v>
      </c>
      <c r="D1444">
        <v>33.943931579589801</v>
      </c>
      <c r="E1444">
        <v>33.786338806152301</v>
      </c>
      <c r="F1444">
        <v>33.770084381103501</v>
      </c>
      <c r="I1444" t="s">
        <v>21730</v>
      </c>
      <c r="J1444" t="s">
        <v>21731</v>
      </c>
      <c r="K1444" t="s">
        <v>21732</v>
      </c>
      <c r="N1444" t="s">
        <v>10301</v>
      </c>
      <c r="O1444" t="s">
        <v>10302</v>
      </c>
      <c r="P1444" t="s">
        <v>786</v>
      </c>
      <c r="Q1444" t="s">
        <v>787</v>
      </c>
      <c r="R1444" t="s">
        <v>21733</v>
      </c>
      <c r="S1444" t="s">
        <v>21734</v>
      </c>
      <c r="T1444" t="s">
        <v>21735</v>
      </c>
      <c r="U1444" t="s">
        <v>21736</v>
      </c>
      <c r="X1444" t="s">
        <v>21737</v>
      </c>
      <c r="Y1444" t="s">
        <v>21738</v>
      </c>
      <c r="Z1444" t="s">
        <v>2325</v>
      </c>
      <c r="AA1444" t="s">
        <v>2326</v>
      </c>
      <c r="AB1444">
        <v>22</v>
      </c>
      <c r="AC1444">
        <v>22</v>
      </c>
      <c r="AD1444">
        <v>14</v>
      </c>
      <c r="AE1444">
        <v>44.2</v>
      </c>
      <c r="AF1444">
        <v>44.2</v>
      </c>
      <c r="AG1444">
        <v>27.2</v>
      </c>
      <c r="AH1444">
        <v>55.101999999999997</v>
      </c>
      <c r="AI1444">
        <v>0</v>
      </c>
      <c r="AJ1444">
        <v>323.31</v>
      </c>
      <c r="AK1444">
        <v>82354000000</v>
      </c>
      <c r="AL1444">
        <v>219</v>
      </c>
      <c r="AM1444">
        <v>1.6992915886128299</v>
      </c>
      <c r="AN1444">
        <v>0.16796470588235299</v>
      </c>
      <c r="AO1444">
        <v>0.34016672770182799</v>
      </c>
      <c r="AP1444">
        <v>3.7478003484024001</v>
      </c>
      <c r="AQ1444" t="s">
        <v>21739</v>
      </c>
      <c r="AR1444" t="s">
        <v>21739</v>
      </c>
      <c r="AS1444" t="s">
        <v>21740</v>
      </c>
      <c r="AT1444" t="s">
        <v>21741</v>
      </c>
      <c r="AU1444">
        <v>1934</v>
      </c>
      <c r="AV1444" t="s">
        <v>21742</v>
      </c>
      <c r="AW1444" t="s">
        <v>21740</v>
      </c>
      <c r="AX1444" t="s">
        <v>21743</v>
      </c>
      <c r="AY1444">
        <v>1.6992915886128299</v>
      </c>
      <c r="AZ1444">
        <v>0.34016672770182799</v>
      </c>
      <c r="BA1444" s="6">
        <f t="shared" si="115"/>
        <v>0.26590288190840661</v>
      </c>
      <c r="BB1444" s="4" t="str">
        <f t="shared" si="112"/>
        <v/>
      </c>
      <c r="BC1444" t="str">
        <f t="shared" si="111"/>
        <v/>
      </c>
      <c r="BD1444" t="str">
        <f t="shared" si="113"/>
        <v/>
      </c>
      <c r="BE1444" t="str">
        <f t="shared" si="114"/>
        <v/>
      </c>
      <c r="BF1444" t="s">
        <v>21741</v>
      </c>
      <c r="BG1444" t="s">
        <v>21740</v>
      </c>
    </row>
    <row r="1445" spans="1:59" x14ac:dyDescent="0.2">
      <c r="A1445">
        <v>34.934516906738303</v>
      </c>
      <c r="B1445">
        <v>34.942665100097699</v>
      </c>
      <c r="C1445">
        <v>34.6009521484375</v>
      </c>
      <c r="D1445">
        <v>35.304672241210902</v>
      </c>
      <c r="E1445">
        <v>35.109611511230497</v>
      </c>
      <c r="F1445">
        <v>35.082664489746101</v>
      </c>
      <c r="I1445" t="s">
        <v>4561</v>
      </c>
      <c r="J1445" t="s">
        <v>1020</v>
      </c>
      <c r="K1445" t="s">
        <v>4562</v>
      </c>
      <c r="N1445" t="s">
        <v>1020</v>
      </c>
      <c r="O1445" t="s">
        <v>1021</v>
      </c>
      <c r="P1445" t="s">
        <v>345</v>
      </c>
      <c r="Q1445" t="s">
        <v>346</v>
      </c>
      <c r="R1445" t="s">
        <v>4563</v>
      </c>
      <c r="S1445" t="s">
        <v>4564</v>
      </c>
      <c r="T1445" t="s">
        <v>468</v>
      </c>
      <c r="U1445" t="s">
        <v>469</v>
      </c>
      <c r="V1445" t="s">
        <v>4565</v>
      </c>
      <c r="W1445" t="s">
        <v>4566</v>
      </c>
      <c r="Z1445" t="s">
        <v>4567</v>
      </c>
      <c r="AA1445" t="s">
        <v>4568</v>
      </c>
      <c r="AB1445">
        <v>90</v>
      </c>
      <c r="AC1445">
        <v>90</v>
      </c>
      <c r="AD1445">
        <v>90</v>
      </c>
      <c r="AE1445">
        <v>67.900000000000006</v>
      </c>
      <c r="AF1445">
        <v>67.900000000000006</v>
      </c>
      <c r="AG1445">
        <v>67.900000000000006</v>
      </c>
      <c r="AH1445">
        <v>145.83000000000001</v>
      </c>
      <c r="AI1445">
        <v>0</v>
      </c>
      <c r="AJ1445">
        <v>323.31</v>
      </c>
      <c r="AK1445">
        <v>207810000000</v>
      </c>
      <c r="AL1445">
        <v>821</v>
      </c>
      <c r="AM1445">
        <v>1.2042875746869199</v>
      </c>
      <c r="AN1445">
        <v>0.20995492289442499</v>
      </c>
      <c r="AO1445">
        <v>0.33960469563802298</v>
      </c>
      <c r="AP1445">
        <v>2.5624488435229198</v>
      </c>
      <c r="AQ1445" t="s">
        <v>4569</v>
      </c>
      <c r="AR1445" t="s">
        <v>4569</v>
      </c>
      <c r="AS1445" t="s">
        <v>4570</v>
      </c>
      <c r="AT1445" t="s">
        <v>4571</v>
      </c>
      <c r="AU1445">
        <v>438</v>
      </c>
      <c r="AV1445" t="s">
        <v>4572</v>
      </c>
      <c r="AW1445" t="s">
        <v>4570</v>
      </c>
      <c r="AY1445">
        <v>1.2042875746869199</v>
      </c>
      <c r="AZ1445">
        <v>0.33960469563802298</v>
      </c>
      <c r="BA1445" s="6">
        <f t="shared" si="115"/>
        <v>0.26540981897996319</v>
      </c>
      <c r="BB1445" s="4" t="str">
        <f t="shared" si="112"/>
        <v/>
      </c>
      <c r="BC1445" t="str">
        <f t="shared" si="111"/>
        <v/>
      </c>
      <c r="BD1445" t="str">
        <f t="shared" si="113"/>
        <v/>
      </c>
      <c r="BE1445" t="str">
        <f t="shared" si="114"/>
        <v/>
      </c>
      <c r="BF1445" t="s">
        <v>4571</v>
      </c>
      <c r="BG1445" t="s">
        <v>4570</v>
      </c>
    </row>
    <row r="1446" spans="1:59" x14ac:dyDescent="0.2">
      <c r="A1446">
        <v>32.403549194335902</v>
      </c>
      <c r="B1446">
        <v>32.512794494628899</v>
      </c>
      <c r="C1446">
        <v>31.868537902831999</v>
      </c>
      <c r="D1446">
        <v>32.840187072753899</v>
      </c>
      <c r="E1446">
        <v>32.626991271972699</v>
      </c>
      <c r="F1446">
        <v>32.3363647460938</v>
      </c>
      <c r="I1446" t="s">
        <v>37867</v>
      </c>
      <c r="J1446" t="s">
        <v>37868</v>
      </c>
      <c r="K1446" t="s">
        <v>16969</v>
      </c>
      <c r="N1446" t="s">
        <v>61</v>
      </c>
      <c r="O1446" t="s">
        <v>62</v>
      </c>
      <c r="P1446" t="s">
        <v>345</v>
      </c>
      <c r="Q1446" t="s">
        <v>346</v>
      </c>
      <c r="Z1446" t="s">
        <v>22201</v>
      </c>
      <c r="AA1446" t="s">
        <v>22202</v>
      </c>
      <c r="AB1446">
        <v>35</v>
      </c>
      <c r="AC1446">
        <v>35</v>
      </c>
      <c r="AD1446">
        <v>35</v>
      </c>
      <c r="AE1446">
        <v>29.4</v>
      </c>
      <c r="AF1446">
        <v>29.4</v>
      </c>
      <c r="AG1446">
        <v>29.4</v>
      </c>
      <c r="AH1446">
        <v>117.15</v>
      </c>
      <c r="AI1446">
        <v>0</v>
      </c>
      <c r="AJ1446">
        <v>282.14999999999998</v>
      </c>
      <c r="AK1446">
        <v>35475000000</v>
      </c>
      <c r="AL1446">
        <v>162</v>
      </c>
      <c r="AM1446">
        <v>0.61799191101324702</v>
      </c>
      <c r="AN1446">
        <v>0.44302194997447703</v>
      </c>
      <c r="AO1446">
        <v>0.339553833007813</v>
      </c>
      <c r="AP1446">
        <v>1.3754451958936</v>
      </c>
      <c r="AQ1446" t="s">
        <v>37869</v>
      </c>
      <c r="AR1446" t="s">
        <v>37869</v>
      </c>
      <c r="AS1446" t="s">
        <v>37870</v>
      </c>
      <c r="AT1446" t="s">
        <v>37871</v>
      </c>
      <c r="AU1446">
        <v>3836</v>
      </c>
      <c r="AV1446" t="s">
        <v>37872</v>
      </c>
      <c r="AW1446" t="s">
        <v>37870</v>
      </c>
      <c r="AY1446">
        <v>0.61799191101324702</v>
      </c>
      <c r="AZ1446">
        <v>0.339553833007813</v>
      </c>
      <c r="BA1446" s="6">
        <f t="shared" si="115"/>
        <v>0.26536520737784053</v>
      </c>
      <c r="BB1446" s="4" t="str">
        <f t="shared" si="112"/>
        <v/>
      </c>
      <c r="BC1446" t="str">
        <f t="shared" si="111"/>
        <v/>
      </c>
      <c r="BD1446" t="str">
        <f t="shared" si="113"/>
        <v/>
      </c>
      <c r="BE1446" t="str">
        <f t="shared" si="114"/>
        <v/>
      </c>
      <c r="BF1446" t="s">
        <v>37871</v>
      </c>
      <c r="BG1446" t="s">
        <v>37870</v>
      </c>
    </row>
    <row r="1447" spans="1:59" x14ac:dyDescent="0.2">
      <c r="A1447">
        <v>27.892091751098601</v>
      </c>
      <c r="B1447">
        <v>27.904088973998999</v>
      </c>
      <c r="C1447">
        <v>27.684516906738299</v>
      </c>
      <c r="D1447">
        <v>28.422700881958001</v>
      </c>
      <c r="E1447">
        <v>28.053981781005898</v>
      </c>
      <c r="F1447">
        <v>28.0221042633057</v>
      </c>
      <c r="I1447" t="s">
        <v>839</v>
      </c>
      <c r="J1447" t="s">
        <v>840</v>
      </c>
      <c r="K1447" t="s">
        <v>841</v>
      </c>
      <c r="N1447" t="s">
        <v>124</v>
      </c>
      <c r="O1447" t="s">
        <v>125</v>
      </c>
      <c r="P1447" t="s">
        <v>842</v>
      </c>
      <c r="Q1447" t="s">
        <v>843</v>
      </c>
      <c r="R1447" t="s">
        <v>844</v>
      </c>
      <c r="S1447" t="s">
        <v>845</v>
      </c>
      <c r="T1447" t="s">
        <v>846</v>
      </c>
      <c r="U1447" t="s">
        <v>847</v>
      </c>
      <c r="Z1447" t="s">
        <v>848</v>
      </c>
      <c r="AA1447" t="s">
        <v>849</v>
      </c>
      <c r="AB1447">
        <v>9</v>
      </c>
      <c r="AC1447">
        <v>9</v>
      </c>
      <c r="AD1447">
        <v>9</v>
      </c>
      <c r="AE1447">
        <v>14.5</v>
      </c>
      <c r="AF1447">
        <v>14.5</v>
      </c>
      <c r="AG1447">
        <v>14.5</v>
      </c>
      <c r="AH1447">
        <v>110.11</v>
      </c>
      <c r="AI1447">
        <v>0</v>
      </c>
      <c r="AJ1447">
        <v>106.22</v>
      </c>
      <c r="AK1447">
        <v>1627000000</v>
      </c>
      <c r="AL1447">
        <v>16</v>
      </c>
      <c r="AM1447">
        <v>1.08544453114697</v>
      </c>
      <c r="AN1447">
        <v>0.232862669245648</v>
      </c>
      <c r="AO1447">
        <v>0.33936309814453097</v>
      </c>
      <c r="AP1447">
        <v>2.30880399355555</v>
      </c>
      <c r="AQ1447" t="s">
        <v>850</v>
      </c>
      <c r="AR1447" t="s">
        <v>850</v>
      </c>
      <c r="AS1447" t="s">
        <v>851</v>
      </c>
      <c r="AT1447" t="s">
        <v>852</v>
      </c>
      <c r="AU1447">
        <v>122</v>
      </c>
      <c r="AV1447" t="s">
        <v>853</v>
      </c>
      <c r="AW1447" t="s">
        <v>851</v>
      </c>
      <c r="AY1447">
        <v>1.08544453114697</v>
      </c>
      <c r="AZ1447">
        <v>0.33936309814453097</v>
      </c>
      <c r="BA1447" s="6">
        <f t="shared" si="115"/>
        <v>0.26519792787689034</v>
      </c>
      <c r="BB1447" s="4" t="str">
        <f t="shared" si="112"/>
        <v/>
      </c>
      <c r="BC1447" t="str">
        <f t="shared" si="111"/>
        <v/>
      </c>
      <c r="BD1447" t="str">
        <f t="shared" si="113"/>
        <v/>
      </c>
      <c r="BE1447" t="str">
        <f t="shared" si="114"/>
        <v/>
      </c>
      <c r="BF1447" t="s">
        <v>852</v>
      </c>
      <c r="BG1447" t="s">
        <v>851</v>
      </c>
    </row>
    <row r="1448" spans="1:59" x14ac:dyDescent="0.2">
      <c r="A1448">
        <v>33.673244476318402</v>
      </c>
      <c r="B1448">
        <v>33.744045257568402</v>
      </c>
      <c r="C1448">
        <v>33.108070373535199</v>
      </c>
      <c r="D1448">
        <v>34.197551727294901</v>
      </c>
      <c r="E1448">
        <v>34.0449028015137</v>
      </c>
      <c r="F1448">
        <v>33.298027038574197</v>
      </c>
      <c r="I1448" t="s">
        <v>6922</v>
      </c>
      <c r="J1448" t="s">
        <v>6923</v>
      </c>
      <c r="K1448" t="s">
        <v>6191</v>
      </c>
      <c r="N1448" t="s">
        <v>110</v>
      </c>
      <c r="O1448" t="s">
        <v>111</v>
      </c>
      <c r="P1448" t="s">
        <v>196</v>
      </c>
      <c r="Q1448" t="s">
        <v>197</v>
      </c>
      <c r="R1448" t="s">
        <v>1108</v>
      </c>
      <c r="S1448">
        <v>3036</v>
      </c>
      <c r="Z1448" t="s">
        <v>1109</v>
      </c>
      <c r="AA1448" t="s">
        <v>1110</v>
      </c>
      <c r="AB1448">
        <v>12</v>
      </c>
      <c r="AC1448">
        <v>12</v>
      </c>
      <c r="AD1448">
        <v>12</v>
      </c>
      <c r="AE1448">
        <v>62</v>
      </c>
      <c r="AF1448">
        <v>62</v>
      </c>
      <c r="AG1448">
        <v>62</v>
      </c>
      <c r="AH1448">
        <v>10.659000000000001</v>
      </c>
      <c r="AI1448">
        <v>0</v>
      </c>
      <c r="AJ1448">
        <v>323.31</v>
      </c>
      <c r="AK1448">
        <v>85328000000</v>
      </c>
      <c r="AL1448">
        <v>109</v>
      </c>
      <c r="AM1448">
        <v>0.42035224993389197</v>
      </c>
      <c r="AN1448">
        <v>0.59525439999999996</v>
      </c>
      <c r="AO1448">
        <v>0.33837381998697702</v>
      </c>
      <c r="AP1448">
        <v>0.98616657547877895</v>
      </c>
      <c r="AQ1448" t="s">
        <v>6924</v>
      </c>
      <c r="AR1448" t="s">
        <v>6924</v>
      </c>
      <c r="AS1448" t="s">
        <v>6925</v>
      </c>
      <c r="AT1448" t="s">
        <v>6926</v>
      </c>
      <c r="AU1448">
        <v>640</v>
      </c>
      <c r="AV1448" t="s">
        <v>6927</v>
      </c>
      <c r="AW1448" t="s">
        <v>6925</v>
      </c>
      <c r="AY1448">
        <v>0.42035224993389197</v>
      </c>
      <c r="AZ1448">
        <v>0.33837381998697702</v>
      </c>
      <c r="BA1448" s="6">
        <f t="shared" si="115"/>
        <v>0.26433065960067026</v>
      </c>
      <c r="BB1448" s="4" t="str">
        <f t="shared" si="112"/>
        <v/>
      </c>
      <c r="BC1448" t="str">
        <f t="shared" si="111"/>
        <v/>
      </c>
      <c r="BD1448" t="str">
        <f t="shared" si="113"/>
        <v/>
      </c>
      <c r="BE1448" t="str">
        <f t="shared" si="114"/>
        <v/>
      </c>
      <c r="BF1448" t="s">
        <v>6926</v>
      </c>
      <c r="BG1448" t="s">
        <v>6925</v>
      </c>
    </row>
    <row r="1449" spans="1:59" x14ac:dyDescent="0.2">
      <c r="A1449">
        <v>31.242692947387699</v>
      </c>
      <c r="B1449">
        <v>31.209436416626001</v>
      </c>
      <c r="C1449">
        <v>30.844232559204102</v>
      </c>
      <c r="D1449">
        <v>31.537094116210898</v>
      </c>
      <c r="E1449">
        <v>31.532550811767599</v>
      </c>
      <c r="F1449">
        <v>31.239395141601602</v>
      </c>
      <c r="I1449" t="s">
        <v>22840</v>
      </c>
      <c r="J1449" t="s">
        <v>22841</v>
      </c>
      <c r="K1449" t="s">
        <v>22842</v>
      </c>
      <c r="N1449" t="s">
        <v>61</v>
      </c>
      <c r="O1449" t="s">
        <v>62</v>
      </c>
      <c r="P1449" t="s">
        <v>2808</v>
      </c>
      <c r="Q1449" t="s">
        <v>2809</v>
      </c>
      <c r="Z1449" t="s">
        <v>22843</v>
      </c>
      <c r="AA1449" t="s">
        <v>22844</v>
      </c>
      <c r="AB1449">
        <v>38</v>
      </c>
      <c r="AC1449">
        <v>38</v>
      </c>
      <c r="AD1449">
        <v>38</v>
      </c>
      <c r="AE1449">
        <v>24.6</v>
      </c>
      <c r="AF1449">
        <v>24.6</v>
      </c>
      <c r="AG1449">
        <v>24.6</v>
      </c>
      <c r="AH1449">
        <v>220.62</v>
      </c>
      <c r="AI1449">
        <v>0</v>
      </c>
      <c r="AJ1449">
        <v>167.18</v>
      </c>
      <c r="AK1449">
        <v>15709000000</v>
      </c>
      <c r="AL1449">
        <v>153</v>
      </c>
      <c r="AM1449">
        <v>0.981386561906749</v>
      </c>
      <c r="AN1449">
        <v>0.26719734660033201</v>
      </c>
      <c r="AO1449">
        <v>0.33755938212076902</v>
      </c>
      <c r="AP1449">
        <v>2.0938210855511699</v>
      </c>
      <c r="AQ1449" t="s">
        <v>22845</v>
      </c>
      <c r="AR1449" t="s">
        <v>22845</v>
      </c>
      <c r="AS1449" t="s">
        <v>22846</v>
      </c>
      <c r="AT1449" t="s">
        <v>22847</v>
      </c>
      <c r="AU1449">
        <v>2045</v>
      </c>
      <c r="AV1449" t="s">
        <v>22848</v>
      </c>
      <c r="AW1449" t="s">
        <v>22846</v>
      </c>
      <c r="AY1449">
        <v>0.981386561906749</v>
      </c>
      <c r="AZ1449">
        <v>0.33755938212076902</v>
      </c>
      <c r="BA1449" s="6">
        <f t="shared" si="115"/>
        <v>0.26361711436834945</v>
      </c>
      <c r="BB1449" s="4" t="str">
        <f t="shared" si="112"/>
        <v/>
      </c>
      <c r="BC1449" t="str">
        <f t="shared" si="111"/>
        <v/>
      </c>
      <c r="BD1449" t="str">
        <f t="shared" si="113"/>
        <v/>
      </c>
      <c r="BE1449" t="str">
        <f t="shared" si="114"/>
        <v/>
      </c>
      <c r="BF1449" t="s">
        <v>22847</v>
      </c>
      <c r="BG1449" t="s">
        <v>22846</v>
      </c>
    </row>
    <row r="1450" spans="1:59" x14ac:dyDescent="0.2">
      <c r="A1450">
        <v>26.5188293457031</v>
      </c>
      <c r="B1450">
        <v>25.267280578613299</v>
      </c>
      <c r="C1450">
        <v>24.890874862670898</v>
      </c>
      <c r="D1450">
        <v>25.872533798217798</v>
      </c>
      <c r="E1450">
        <v>25.397478103637699</v>
      </c>
      <c r="F1450">
        <v>26.419649124145501</v>
      </c>
      <c r="I1450" t="s">
        <v>28975</v>
      </c>
      <c r="K1450" t="s">
        <v>28976</v>
      </c>
      <c r="P1450" t="s">
        <v>3359</v>
      </c>
      <c r="Q1450" t="s">
        <v>3360</v>
      </c>
      <c r="Z1450" t="s">
        <v>28977</v>
      </c>
      <c r="AA1450" t="s">
        <v>28978</v>
      </c>
      <c r="AB1450">
        <v>3</v>
      </c>
      <c r="AC1450">
        <v>3</v>
      </c>
      <c r="AD1450">
        <v>3</v>
      </c>
      <c r="AE1450">
        <v>4</v>
      </c>
      <c r="AF1450">
        <v>4</v>
      </c>
      <c r="AG1450">
        <v>4</v>
      </c>
      <c r="AH1450">
        <v>79.442999999999998</v>
      </c>
      <c r="AI1450">
        <v>5.3008000000000005E-4</v>
      </c>
      <c r="AJ1450">
        <v>3.3912</v>
      </c>
      <c r="AK1450">
        <v>363040000</v>
      </c>
      <c r="AL1450">
        <v>3</v>
      </c>
      <c r="AM1450">
        <v>0.23062003624938099</v>
      </c>
      <c r="AN1450">
        <v>0.77410016155088901</v>
      </c>
      <c r="AO1450">
        <v>0.33755874633789101</v>
      </c>
      <c r="AP1450">
        <v>0.58820195405967701</v>
      </c>
      <c r="AQ1450" t="s">
        <v>28979</v>
      </c>
      <c r="AR1450" t="s">
        <v>28979</v>
      </c>
      <c r="AS1450" t="s">
        <v>28980</v>
      </c>
      <c r="AT1450" t="s">
        <v>28981</v>
      </c>
      <c r="AU1450">
        <v>2761</v>
      </c>
      <c r="AV1450" t="s">
        <v>28982</v>
      </c>
      <c r="AW1450" t="s">
        <v>28980</v>
      </c>
      <c r="AY1450">
        <v>0.23062003624938099</v>
      </c>
      <c r="AZ1450">
        <v>0.33755874633789101</v>
      </c>
      <c r="BA1450" s="6">
        <f t="shared" si="115"/>
        <v>0.26361655750364421</v>
      </c>
      <c r="BB1450" s="4" t="str">
        <f t="shared" si="112"/>
        <v/>
      </c>
      <c r="BC1450" t="str">
        <f t="shared" si="111"/>
        <v/>
      </c>
      <c r="BD1450" t="str">
        <f t="shared" si="113"/>
        <v/>
      </c>
      <c r="BE1450" t="str">
        <f t="shared" si="114"/>
        <v/>
      </c>
      <c r="BF1450" t="s">
        <v>28981</v>
      </c>
      <c r="BG1450" t="s">
        <v>28980</v>
      </c>
    </row>
    <row r="1451" spans="1:59" x14ac:dyDescent="0.2">
      <c r="A1451">
        <v>24.685867309570298</v>
      </c>
      <c r="B1451">
        <v>23.894117355346701</v>
      </c>
      <c r="C1451">
        <v>24.151899337768601</v>
      </c>
      <c r="D1451">
        <v>24.525220870971701</v>
      </c>
      <c r="E1451">
        <v>24.597415924072301</v>
      </c>
      <c r="F1451">
        <v>24.621315002441399</v>
      </c>
      <c r="I1451" t="s">
        <v>3882</v>
      </c>
      <c r="J1451" t="s">
        <v>3883</v>
      </c>
      <c r="K1451" t="s">
        <v>3884</v>
      </c>
      <c r="N1451" t="s">
        <v>802</v>
      </c>
      <c r="O1451" t="s">
        <v>803</v>
      </c>
      <c r="R1451" t="s">
        <v>3885</v>
      </c>
      <c r="S1451">
        <v>99994</v>
      </c>
      <c r="Z1451" t="s">
        <v>3886</v>
      </c>
      <c r="AA1451" t="s">
        <v>3887</v>
      </c>
      <c r="AB1451">
        <v>1</v>
      </c>
      <c r="AC1451">
        <v>1</v>
      </c>
      <c r="AD1451">
        <v>1</v>
      </c>
      <c r="AE1451">
        <v>7.8</v>
      </c>
      <c r="AF1451">
        <v>7.8</v>
      </c>
      <c r="AG1451">
        <v>7.8</v>
      </c>
      <c r="AH1451">
        <v>19.116</v>
      </c>
      <c r="AI1451">
        <v>5.4998E-3</v>
      </c>
      <c r="AJ1451">
        <v>1.8439000000000001</v>
      </c>
      <c r="AK1451">
        <v>136560000</v>
      </c>
      <c r="AL1451">
        <v>1</v>
      </c>
      <c r="AM1451">
        <v>0.64907417473020201</v>
      </c>
      <c r="AN1451">
        <v>0.42197676874340001</v>
      </c>
      <c r="AO1451">
        <v>0.33735593159993399</v>
      </c>
      <c r="AP1451">
        <v>1.4359843026260199</v>
      </c>
      <c r="AQ1451" t="s">
        <v>3888</v>
      </c>
      <c r="AR1451" t="s">
        <v>3888</v>
      </c>
      <c r="AS1451" t="s">
        <v>3889</v>
      </c>
      <c r="AT1451" t="s">
        <v>3890</v>
      </c>
      <c r="AU1451">
        <v>377</v>
      </c>
      <c r="AV1451" t="s">
        <v>3891</v>
      </c>
      <c r="AW1451" t="s">
        <v>3889</v>
      </c>
      <c r="AY1451">
        <v>0.64907417473020201</v>
      </c>
      <c r="AZ1451">
        <v>0.33735593159993399</v>
      </c>
      <c r="BA1451" s="6">
        <f t="shared" si="115"/>
        <v>0.26343893018769404</v>
      </c>
      <c r="BB1451" s="4" t="str">
        <f t="shared" si="112"/>
        <v/>
      </c>
      <c r="BC1451" t="str">
        <f t="shared" si="111"/>
        <v/>
      </c>
      <c r="BD1451" t="str">
        <f t="shared" si="113"/>
        <v/>
      </c>
      <c r="BE1451" t="str">
        <f t="shared" si="114"/>
        <v/>
      </c>
      <c r="BF1451" t="s">
        <v>3890</v>
      </c>
      <c r="BG1451" t="s">
        <v>3889</v>
      </c>
    </row>
    <row r="1452" spans="1:59" x14ac:dyDescent="0.2">
      <c r="A1452">
        <v>26.2534065246582</v>
      </c>
      <c r="B1452">
        <v>25.342994689941399</v>
      </c>
      <c r="C1452">
        <v>26.1063346862793</v>
      </c>
      <c r="D1452">
        <v>26.071304321289102</v>
      </c>
      <c r="E1452">
        <v>26.5269985198975</v>
      </c>
      <c r="F1452">
        <v>26.1163444519043</v>
      </c>
      <c r="I1452" t="s">
        <v>24326</v>
      </c>
      <c r="J1452" t="s">
        <v>24327</v>
      </c>
      <c r="K1452" t="s">
        <v>509</v>
      </c>
      <c r="P1452" t="s">
        <v>509</v>
      </c>
      <c r="Q1452" t="s">
        <v>510</v>
      </c>
      <c r="R1452" t="s">
        <v>2011</v>
      </c>
      <c r="S1452">
        <v>230</v>
      </c>
      <c r="T1452" t="s">
        <v>2012</v>
      </c>
      <c r="U1452" t="s">
        <v>2013</v>
      </c>
      <c r="Z1452" t="s">
        <v>24328</v>
      </c>
      <c r="AA1452" t="s">
        <v>24329</v>
      </c>
      <c r="AB1452">
        <v>4</v>
      </c>
      <c r="AC1452">
        <v>4</v>
      </c>
      <c r="AD1452">
        <v>4</v>
      </c>
      <c r="AE1452">
        <v>37.1</v>
      </c>
      <c r="AF1452">
        <v>37.1</v>
      </c>
      <c r="AG1452">
        <v>37.1</v>
      </c>
      <c r="AH1452">
        <v>21.725000000000001</v>
      </c>
      <c r="AI1452">
        <v>0</v>
      </c>
      <c r="AJ1452">
        <v>7.8189000000000002</v>
      </c>
      <c r="AK1452">
        <v>434750000</v>
      </c>
      <c r="AL1452">
        <v>4</v>
      </c>
      <c r="AM1452">
        <v>0.45892872186532702</v>
      </c>
      <c r="AN1452">
        <v>0.56199749478079297</v>
      </c>
      <c r="AO1452">
        <v>0.33730379740396899</v>
      </c>
      <c r="AP1452">
        <v>1.0632599829626099</v>
      </c>
      <c r="AQ1452" t="s">
        <v>24330</v>
      </c>
      <c r="AR1452" t="s">
        <v>24330</v>
      </c>
      <c r="AS1452" t="s">
        <v>24331</v>
      </c>
      <c r="AT1452" t="s">
        <v>24332</v>
      </c>
      <c r="AU1452">
        <v>2197</v>
      </c>
      <c r="AV1452" t="s">
        <v>24333</v>
      </c>
      <c r="AW1452" t="s">
        <v>24331</v>
      </c>
      <c r="AY1452">
        <v>0.45892872186532702</v>
      </c>
      <c r="AZ1452">
        <v>0.33730379740396899</v>
      </c>
      <c r="BA1452" s="6">
        <f t="shared" si="115"/>
        <v>0.26339327453574279</v>
      </c>
      <c r="BB1452" s="4" t="str">
        <f t="shared" si="112"/>
        <v/>
      </c>
      <c r="BC1452" t="str">
        <f t="shared" si="111"/>
        <v/>
      </c>
      <c r="BD1452" t="str">
        <f t="shared" si="113"/>
        <v/>
      </c>
      <c r="BE1452" t="str">
        <f t="shared" si="114"/>
        <v/>
      </c>
      <c r="BF1452" t="s">
        <v>24332</v>
      </c>
      <c r="BG1452" t="s">
        <v>24331</v>
      </c>
    </row>
    <row r="1453" spans="1:59" x14ac:dyDescent="0.2">
      <c r="A1453">
        <v>32.121795654296903</v>
      </c>
      <c r="B1453">
        <v>32.206325531005902</v>
      </c>
      <c r="C1453">
        <v>32.020687103271499</v>
      </c>
      <c r="D1453">
        <v>32.562019348144503</v>
      </c>
      <c r="E1453">
        <v>32.330924987792997</v>
      </c>
      <c r="F1453">
        <v>32.467453002929702</v>
      </c>
      <c r="I1453" t="s">
        <v>2975</v>
      </c>
      <c r="K1453" t="s">
        <v>2976</v>
      </c>
      <c r="P1453" t="s">
        <v>345</v>
      </c>
      <c r="Q1453" t="s">
        <v>346</v>
      </c>
      <c r="R1453" t="s">
        <v>2977</v>
      </c>
      <c r="S1453" t="s">
        <v>2978</v>
      </c>
      <c r="T1453" t="s">
        <v>468</v>
      </c>
      <c r="U1453" t="s">
        <v>469</v>
      </c>
      <c r="Z1453" t="s">
        <v>500</v>
      </c>
      <c r="AA1453" t="s">
        <v>501</v>
      </c>
      <c r="AB1453">
        <v>22</v>
      </c>
      <c r="AC1453">
        <v>22</v>
      </c>
      <c r="AD1453">
        <v>22</v>
      </c>
      <c r="AE1453">
        <v>53.1</v>
      </c>
      <c r="AF1453">
        <v>53.1</v>
      </c>
      <c r="AG1453">
        <v>53.1</v>
      </c>
      <c r="AH1453">
        <v>57.192999999999998</v>
      </c>
      <c r="AI1453">
        <v>0</v>
      </c>
      <c r="AJ1453">
        <v>323.31</v>
      </c>
      <c r="AK1453">
        <v>31667000000</v>
      </c>
      <c r="AL1453">
        <v>165</v>
      </c>
      <c r="AM1453">
        <v>1.7652721861799401</v>
      </c>
      <c r="AN1453">
        <v>0.15691390728476801</v>
      </c>
      <c r="AO1453">
        <v>0.33719635009765597</v>
      </c>
      <c r="AP1453">
        <v>3.9254732414028601</v>
      </c>
      <c r="AQ1453" t="s">
        <v>2979</v>
      </c>
      <c r="AR1453" t="s">
        <v>2979</v>
      </c>
      <c r="AS1453" t="s">
        <v>2980</v>
      </c>
      <c r="AT1453" t="s">
        <v>2981</v>
      </c>
      <c r="AU1453">
        <v>299</v>
      </c>
      <c r="AV1453" t="s">
        <v>2982</v>
      </c>
      <c r="AW1453" t="s">
        <v>2980</v>
      </c>
      <c r="AY1453">
        <v>1.7652721861799401</v>
      </c>
      <c r="AZ1453">
        <v>0.33719635009765597</v>
      </c>
      <c r="BA1453" s="6">
        <f t="shared" si="115"/>
        <v>0.26329918455456491</v>
      </c>
      <c r="BB1453" s="4" t="str">
        <f t="shared" si="112"/>
        <v/>
      </c>
      <c r="BC1453" t="str">
        <f t="shared" si="111"/>
        <v/>
      </c>
      <c r="BD1453" t="str">
        <f t="shared" si="113"/>
        <v/>
      </c>
      <c r="BE1453" t="str">
        <f t="shared" si="114"/>
        <v/>
      </c>
      <c r="BF1453" t="s">
        <v>2981</v>
      </c>
      <c r="BG1453" t="s">
        <v>2980</v>
      </c>
    </row>
    <row r="1454" spans="1:59" x14ac:dyDescent="0.2">
      <c r="A1454">
        <v>30.770614624023398</v>
      </c>
      <c r="B1454">
        <v>30.7914142608643</v>
      </c>
      <c r="C1454">
        <v>30.253158569335898</v>
      </c>
      <c r="D1454">
        <v>31.451597213745099</v>
      </c>
      <c r="E1454">
        <v>30.8462524414063</v>
      </c>
      <c r="F1454">
        <v>30.528318405151399</v>
      </c>
      <c r="I1454" t="s">
        <v>1179</v>
      </c>
      <c r="J1454" t="s">
        <v>32081</v>
      </c>
      <c r="K1454" t="s">
        <v>32082</v>
      </c>
      <c r="P1454" t="s">
        <v>2169</v>
      </c>
      <c r="Q1454" t="s">
        <v>2170</v>
      </c>
      <c r="R1454" t="s">
        <v>1184</v>
      </c>
      <c r="S1454" t="s">
        <v>1185</v>
      </c>
      <c r="T1454" t="s">
        <v>1171</v>
      </c>
      <c r="U1454" t="s">
        <v>1172</v>
      </c>
      <c r="Z1454" t="s">
        <v>29728</v>
      </c>
      <c r="AA1454" t="s">
        <v>29729</v>
      </c>
      <c r="AB1454">
        <v>14</v>
      </c>
      <c r="AC1454">
        <v>14</v>
      </c>
      <c r="AD1454">
        <v>14</v>
      </c>
      <c r="AE1454">
        <v>44.3</v>
      </c>
      <c r="AF1454">
        <v>44.3</v>
      </c>
      <c r="AG1454">
        <v>44.3</v>
      </c>
      <c r="AH1454">
        <v>33.756</v>
      </c>
      <c r="AI1454">
        <v>0</v>
      </c>
      <c r="AJ1454">
        <v>104.42</v>
      </c>
      <c r="AK1454">
        <v>11386000000</v>
      </c>
      <c r="AL1454">
        <v>70</v>
      </c>
      <c r="AM1454">
        <v>0.448920035837447</v>
      </c>
      <c r="AN1454">
        <v>0.56904290429042903</v>
      </c>
      <c r="AO1454">
        <v>0.336993535359699</v>
      </c>
      <c r="AP1454">
        <v>1.0433351155289901</v>
      </c>
      <c r="AQ1454" t="s">
        <v>32083</v>
      </c>
      <c r="AR1454" t="s">
        <v>32083</v>
      </c>
      <c r="AS1454" t="s">
        <v>32084</v>
      </c>
      <c r="AT1454" t="s">
        <v>32085</v>
      </c>
      <c r="AU1454">
        <v>3127</v>
      </c>
      <c r="AV1454" t="s">
        <v>32086</v>
      </c>
      <c r="AW1454" t="s">
        <v>32084</v>
      </c>
      <c r="AX1454" t="s">
        <v>32087</v>
      </c>
      <c r="AY1454">
        <v>0.448920035837447</v>
      </c>
      <c r="AZ1454">
        <v>0.336993535359699</v>
      </c>
      <c r="BA1454" s="6">
        <f t="shared" si="115"/>
        <v>0.26312160185191558</v>
      </c>
      <c r="BB1454" s="4" t="str">
        <f t="shared" si="112"/>
        <v/>
      </c>
      <c r="BC1454" t="str">
        <f t="shared" si="111"/>
        <v/>
      </c>
      <c r="BD1454" t="str">
        <f t="shared" si="113"/>
        <v/>
      </c>
      <c r="BE1454" t="str">
        <f t="shared" si="114"/>
        <v/>
      </c>
      <c r="BF1454" t="s">
        <v>32085</v>
      </c>
      <c r="BG1454" t="s">
        <v>32084</v>
      </c>
    </row>
    <row r="1455" spans="1:59" x14ac:dyDescent="0.2">
      <c r="A1455">
        <v>30.9947605133057</v>
      </c>
      <c r="B1455">
        <v>31.019163131713899</v>
      </c>
      <c r="C1455">
        <v>30.681940078735401</v>
      </c>
      <c r="D1455">
        <v>31.371244430541999</v>
      </c>
      <c r="E1455">
        <v>31.271419525146499</v>
      </c>
      <c r="F1455">
        <v>31.0630397796631</v>
      </c>
      <c r="I1455" t="s">
        <v>10388</v>
      </c>
      <c r="J1455" t="s">
        <v>10389</v>
      </c>
      <c r="K1455" t="s">
        <v>10390</v>
      </c>
      <c r="N1455" t="s">
        <v>802</v>
      </c>
      <c r="O1455" t="s">
        <v>803</v>
      </c>
      <c r="P1455" t="s">
        <v>345</v>
      </c>
      <c r="Q1455" t="s">
        <v>346</v>
      </c>
      <c r="R1455" t="s">
        <v>10391</v>
      </c>
      <c r="S1455" t="s">
        <v>10392</v>
      </c>
      <c r="T1455" t="s">
        <v>10393</v>
      </c>
      <c r="U1455" t="s">
        <v>10394</v>
      </c>
      <c r="V1455" t="s">
        <v>10395</v>
      </c>
      <c r="W1455" t="s">
        <v>10396</v>
      </c>
      <c r="Z1455" t="s">
        <v>10397</v>
      </c>
      <c r="AA1455" t="s">
        <v>10398</v>
      </c>
      <c r="AB1455">
        <v>33</v>
      </c>
      <c r="AC1455">
        <v>33</v>
      </c>
      <c r="AD1455">
        <v>33</v>
      </c>
      <c r="AE1455">
        <v>36.799999999999997</v>
      </c>
      <c r="AF1455">
        <v>36.799999999999997</v>
      </c>
      <c r="AG1455">
        <v>36.799999999999997</v>
      </c>
      <c r="AH1455">
        <v>127.41</v>
      </c>
      <c r="AI1455">
        <v>0</v>
      </c>
      <c r="AJ1455">
        <v>290.18</v>
      </c>
      <c r="AK1455">
        <v>13652000000</v>
      </c>
      <c r="AL1455">
        <v>120</v>
      </c>
      <c r="AM1455">
        <v>1.1184936072966301</v>
      </c>
      <c r="AN1455">
        <v>0.223410101010101</v>
      </c>
      <c r="AO1455">
        <v>0.33661333719889103</v>
      </c>
      <c r="AP1455">
        <v>2.37840376176226</v>
      </c>
      <c r="AQ1455" t="s">
        <v>10399</v>
      </c>
      <c r="AR1455" t="s">
        <v>10399</v>
      </c>
      <c r="AS1455" t="s">
        <v>10400</v>
      </c>
      <c r="AT1455" t="s">
        <v>10401</v>
      </c>
      <c r="AU1455">
        <v>906</v>
      </c>
      <c r="AV1455" t="s">
        <v>10402</v>
      </c>
      <c r="AW1455" t="s">
        <v>10400</v>
      </c>
      <c r="AX1455" t="s">
        <v>10401</v>
      </c>
      <c r="AY1455">
        <v>1.1184936072966301</v>
      </c>
      <c r="AZ1455">
        <v>0.33661333719889103</v>
      </c>
      <c r="BA1455" s="6">
        <f t="shared" si="115"/>
        <v>0.26278877112698873</v>
      </c>
      <c r="BB1455" s="4" t="str">
        <f t="shared" si="112"/>
        <v/>
      </c>
      <c r="BC1455" t="str">
        <f t="shared" si="111"/>
        <v/>
      </c>
      <c r="BD1455" t="str">
        <f t="shared" si="113"/>
        <v/>
      </c>
      <c r="BE1455" t="str">
        <f t="shared" si="114"/>
        <v/>
      </c>
      <c r="BF1455" t="s">
        <v>10401</v>
      </c>
      <c r="BG1455" t="s">
        <v>10400</v>
      </c>
    </row>
    <row r="1456" spans="1:59" x14ac:dyDescent="0.2">
      <c r="A1456">
        <v>25.040092468261701</v>
      </c>
      <c r="B1456">
        <v>24.796993255615199</v>
      </c>
      <c r="C1456">
        <v>26.0181179046631</v>
      </c>
      <c r="D1456">
        <v>24.961286544799801</v>
      </c>
      <c r="E1456">
        <v>25.756717681884801</v>
      </c>
      <c r="F1456">
        <v>26.146955490112301</v>
      </c>
      <c r="I1456" t="s">
        <v>38304</v>
      </c>
      <c r="J1456" t="s">
        <v>38305</v>
      </c>
      <c r="K1456" t="s">
        <v>38306</v>
      </c>
      <c r="R1456" t="s">
        <v>1007</v>
      </c>
      <c r="S1456">
        <v>4812</v>
      </c>
      <c r="Z1456" t="s">
        <v>38307</v>
      </c>
      <c r="AA1456" t="s">
        <v>38308</v>
      </c>
      <c r="AB1456">
        <v>3</v>
      </c>
      <c r="AC1456">
        <v>3</v>
      </c>
      <c r="AD1456">
        <v>3</v>
      </c>
      <c r="AE1456">
        <v>9.9</v>
      </c>
      <c r="AF1456">
        <v>9.9</v>
      </c>
      <c r="AG1456">
        <v>9.9</v>
      </c>
      <c r="AH1456">
        <v>39.594000000000001</v>
      </c>
      <c r="AI1456">
        <v>0</v>
      </c>
      <c r="AJ1456">
        <v>4.7670000000000003</v>
      </c>
      <c r="AK1456">
        <v>295270000</v>
      </c>
      <c r="AL1456">
        <v>3</v>
      </c>
      <c r="AM1456">
        <v>0.26282237454909502</v>
      </c>
      <c r="AN1456">
        <v>0.74067379679144396</v>
      </c>
      <c r="AO1456">
        <v>0.33658536275228101</v>
      </c>
      <c r="AP1456">
        <v>0.65886164308715101</v>
      </c>
      <c r="AQ1456" t="s">
        <v>38309</v>
      </c>
      <c r="AR1456" t="s">
        <v>38309</v>
      </c>
      <c r="AS1456" t="s">
        <v>38310</v>
      </c>
      <c r="AT1456" t="s">
        <v>38311</v>
      </c>
      <c r="AU1456">
        <v>3890</v>
      </c>
      <c r="AV1456" t="s">
        <v>38312</v>
      </c>
      <c r="AW1456" t="s">
        <v>38310</v>
      </c>
      <c r="AY1456">
        <v>0.26282237454909502</v>
      </c>
      <c r="AZ1456">
        <v>0.33658536275228101</v>
      </c>
      <c r="BA1456" s="6">
        <f t="shared" si="115"/>
        <v>0.26276428537388941</v>
      </c>
      <c r="BB1456" s="4" t="str">
        <f t="shared" si="112"/>
        <v/>
      </c>
      <c r="BC1456" t="str">
        <f t="shared" si="111"/>
        <v/>
      </c>
      <c r="BD1456" t="str">
        <f t="shared" si="113"/>
        <v/>
      </c>
      <c r="BE1456" t="str">
        <f t="shared" si="114"/>
        <v/>
      </c>
      <c r="BF1456" t="s">
        <v>38311</v>
      </c>
      <c r="BG1456" t="s">
        <v>38310</v>
      </c>
    </row>
    <row r="1457" spans="1:59" x14ac:dyDescent="0.2">
      <c r="A1457">
        <v>28.5974731445313</v>
      </c>
      <c r="B1457">
        <v>28.609956741333001</v>
      </c>
      <c r="C1457">
        <v>28.5859889984131</v>
      </c>
      <c r="D1457">
        <v>28.968786239623999</v>
      </c>
      <c r="E1457">
        <v>28.893104553222699</v>
      </c>
      <c r="F1457">
        <v>28.940977096557599</v>
      </c>
      <c r="G1457" t="s">
        <v>1761</v>
      </c>
      <c r="H1457" t="s">
        <v>1762</v>
      </c>
      <c r="K1457" t="s">
        <v>3460</v>
      </c>
      <c r="P1457" t="s">
        <v>3460</v>
      </c>
      <c r="Q1457" t="s">
        <v>3461</v>
      </c>
      <c r="AB1457">
        <v>9</v>
      </c>
      <c r="AC1457">
        <v>9</v>
      </c>
      <c r="AD1457">
        <v>9</v>
      </c>
      <c r="AE1457">
        <v>18.8</v>
      </c>
      <c r="AF1457">
        <v>18.8</v>
      </c>
      <c r="AG1457">
        <v>18.8</v>
      </c>
      <c r="AH1457">
        <v>53.557000000000002</v>
      </c>
      <c r="AI1457">
        <v>0</v>
      </c>
      <c r="AJ1457">
        <v>96.138000000000005</v>
      </c>
      <c r="AK1457">
        <v>2758000000</v>
      </c>
      <c r="AL1457">
        <v>38</v>
      </c>
      <c r="AM1457">
        <v>3.8843330824001701</v>
      </c>
      <c r="AN1457">
        <v>6.4571428571428599E-2</v>
      </c>
      <c r="AO1457">
        <v>0.33648300170898399</v>
      </c>
      <c r="AP1457">
        <v>14.528563664297099</v>
      </c>
      <c r="AQ1457" t="s">
        <v>31860</v>
      </c>
      <c r="AR1457" t="s">
        <v>31860</v>
      </c>
      <c r="AS1457" t="s">
        <v>31861</v>
      </c>
      <c r="AT1457" t="s">
        <v>31862</v>
      </c>
      <c r="AU1457">
        <v>3099</v>
      </c>
      <c r="AV1457" t="s">
        <v>31863</v>
      </c>
      <c r="AW1457" t="s">
        <v>31861</v>
      </c>
      <c r="AY1457">
        <v>3.8843330824001701</v>
      </c>
      <c r="AZ1457">
        <v>0.33648300170898399</v>
      </c>
      <c r="BA1457" s="6">
        <f t="shared" si="115"/>
        <v>0.26267469382430386</v>
      </c>
      <c r="BB1457" s="4" t="str">
        <f t="shared" si="112"/>
        <v/>
      </c>
      <c r="BC1457" t="str">
        <f t="shared" si="111"/>
        <v/>
      </c>
      <c r="BD1457" t="str">
        <f t="shared" si="113"/>
        <v/>
      </c>
      <c r="BE1457" t="str">
        <f t="shared" si="114"/>
        <v/>
      </c>
      <c r="BF1457" t="s">
        <v>31862</v>
      </c>
      <c r="BG1457" t="s">
        <v>31861</v>
      </c>
    </row>
    <row r="1458" spans="1:59" x14ac:dyDescent="0.2">
      <c r="A1458">
        <v>30.262149810791001</v>
      </c>
      <c r="B1458">
        <v>29.620203018188501</v>
      </c>
      <c r="C1458">
        <v>29.255367279052699</v>
      </c>
      <c r="D1458">
        <v>29.939435958862301</v>
      </c>
      <c r="E1458">
        <v>30.2324924468994</v>
      </c>
      <c r="F1458">
        <v>29.975143432617202</v>
      </c>
      <c r="I1458" t="s">
        <v>16920</v>
      </c>
      <c r="J1458" t="s">
        <v>16921</v>
      </c>
      <c r="K1458" t="s">
        <v>16922</v>
      </c>
      <c r="P1458" t="s">
        <v>1721</v>
      </c>
      <c r="Q1458" t="s">
        <v>1722</v>
      </c>
      <c r="R1458" t="s">
        <v>16923</v>
      </c>
      <c r="S1458" t="s">
        <v>16924</v>
      </c>
      <c r="T1458" t="s">
        <v>1171</v>
      </c>
      <c r="U1458" t="s">
        <v>1172</v>
      </c>
      <c r="Z1458" t="s">
        <v>16925</v>
      </c>
      <c r="AA1458" t="s">
        <v>16926</v>
      </c>
      <c r="AB1458">
        <v>4</v>
      </c>
      <c r="AC1458">
        <v>4</v>
      </c>
      <c r="AD1458">
        <v>4</v>
      </c>
      <c r="AE1458">
        <v>26.9</v>
      </c>
      <c r="AF1458">
        <v>26.9</v>
      </c>
      <c r="AG1458">
        <v>26.9</v>
      </c>
      <c r="AH1458">
        <v>26.599</v>
      </c>
      <c r="AI1458">
        <v>0</v>
      </c>
      <c r="AJ1458">
        <v>60.826000000000001</v>
      </c>
      <c r="AK1458">
        <v>6100200000</v>
      </c>
      <c r="AL1458">
        <v>32</v>
      </c>
      <c r="AM1458">
        <v>0.47284735075497097</v>
      </c>
      <c r="AN1458">
        <v>0.55130671197960901</v>
      </c>
      <c r="AO1458">
        <v>0.33645057678222701</v>
      </c>
      <c r="AP1458">
        <v>1.09088909147363</v>
      </c>
      <c r="AQ1458" t="s">
        <v>16927</v>
      </c>
      <c r="AR1458" t="s">
        <v>16927</v>
      </c>
      <c r="AS1458" t="s">
        <v>16928</v>
      </c>
      <c r="AT1458" t="s">
        <v>16929</v>
      </c>
      <c r="AU1458">
        <v>1471</v>
      </c>
      <c r="AV1458" t="s">
        <v>16930</v>
      </c>
      <c r="AW1458" t="s">
        <v>16931</v>
      </c>
      <c r="AX1458" t="s">
        <v>16932</v>
      </c>
      <c r="AY1458">
        <v>0.47284735075497097</v>
      </c>
      <c r="AZ1458">
        <v>0.33645057678222701</v>
      </c>
      <c r="BA1458" s="6">
        <f t="shared" si="115"/>
        <v>0.26264631521814263</v>
      </c>
      <c r="BB1458" s="4" t="str">
        <f t="shared" si="112"/>
        <v/>
      </c>
      <c r="BC1458" t="str">
        <f t="shared" si="111"/>
        <v/>
      </c>
      <c r="BD1458" t="str">
        <f t="shared" si="113"/>
        <v/>
      </c>
      <c r="BE1458" t="str">
        <f t="shared" si="114"/>
        <v/>
      </c>
      <c r="BF1458" t="s">
        <v>16929</v>
      </c>
      <c r="BG1458" t="s">
        <v>16928</v>
      </c>
    </row>
    <row r="1459" spans="1:59" x14ac:dyDescent="0.2">
      <c r="A1459">
        <v>31.7740364074707</v>
      </c>
      <c r="B1459">
        <v>31.6745929718018</v>
      </c>
      <c r="C1459">
        <v>31.677536010742202</v>
      </c>
      <c r="D1459">
        <v>32.189544677734403</v>
      </c>
      <c r="E1459">
        <v>32.010051727294901</v>
      </c>
      <c r="F1459">
        <v>31.934383392333999</v>
      </c>
      <c r="I1459" t="s">
        <v>29462</v>
      </c>
      <c r="J1459" t="s">
        <v>2923</v>
      </c>
      <c r="K1459" t="s">
        <v>29463</v>
      </c>
      <c r="N1459" t="s">
        <v>2923</v>
      </c>
      <c r="O1459" t="s">
        <v>2924</v>
      </c>
      <c r="P1459" t="s">
        <v>63</v>
      </c>
      <c r="Q1459" t="s">
        <v>64</v>
      </c>
      <c r="R1459" t="s">
        <v>21974</v>
      </c>
      <c r="S1459" t="s">
        <v>29464</v>
      </c>
      <c r="T1459" t="s">
        <v>1723</v>
      </c>
      <c r="U1459" t="s">
        <v>29465</v>
      </c>
      <c r="V1459" t="s">
        <v>1207</v>
      </c>
      <c r="W1459" t="s">
        <v>1208</v>
      </c>
      <c r="Z1459" t="s">
        <v>29466</v>
      </c>
      <c r="AA1459" t="s">
        <v>29467</v>
      </c>
      <c r="AB1459">
        <v>32</v>
      </c>
      <c r="AC1459">
        <v>32</v>
      </c>
      <c r="AD1459">
        <v>32</v>
      </c>
      <c r="AE1459">
        <v>22.5</v>
      </c>
      <c r="AF1459">
        <v>22.5</v>
      </c>
      <c r="AG1459">
        <v>22.5</v>
      </c>
      <c r="AH1459">
        <v>182.77</v>
      </c>
      <c r="AI1459">
        <v>0</v>
      </c>
      <c r="AJ1459">
        <v>258.20999999999998</v>
      </c>
      <c r="AK1459">
        <v>23862000000</v>
      </c>
      <c r="AL1459">
        <v>150</v>
      </c>
      <c r="AM1459">
        <v>1.8197023684111999</v>
      </c>
      <c r="AN1459">
        <v>0.146209386281588</v>
      </c>
      <c r="AO1459">
        <v>0.33593813578287901</v>
      </c>
      <c r="AP1459">
        <v>4.0761687221016603</v>
      </c>
      <c r="AQ1459" t="s">
        <v>29468</v>
      </c>
      <c r="AR1459" t="s">
        <v>29468</v>
      </c>
      <c r="AS1459" t="s">
        <v>29469</v>
      </c>
      <c r="AT1459" t="s">
        <v>29470</v>
      </c>
      <c r="AU1459">
        <v>2819</v>
      </c>
      <c r="AV1459" t="s">
        <v>29471</v>
      </c>
      <c r="AW1459" t="s">
        <v>29469</v>
      </c>
      <c r="AX1459" t="s">
        <v>29472</v>
      </c>
      <c r="AY1459">
        <v>1.8197023684111999</v>
      </c>
      <c r="AZ1459">
        <v>0.33593813578287901</v>
      </c>
      <c r="BA1459" s="6">
        <f t="shared" si="115"/>
        <v>0.26219790663352471</v>
      </c>
      <c r="BB1459" s="4" t="str">
        <f t="shared" si="112"/>
        <v/>
      </c>
      <c r="BC1459" t="str">
        <f t="shared" si="111"/>
        <v/>
      </c>
      <c r="BD1459" t="str">
        <f t="shared" si="113"/>
        <v/>
      </c>
      <c r="BE1459" t="str">
        <f t="shared" si="114"/>
        <v/>
      </c>
      <c r="BF1459" t="s">
        <v>29470</v>
      </c>
      <c r="BG1459" t="s">
        <v>29469</v>
      </c>
    </row>
    <row r="1460" spans="1:59" x14ac:dyDescent="0.2">
      <c r="A1460">
        <v>32.7872924804688</v>
      </c>
      <c r="B1460">
        <v>32.965438842773402</v>
      </c>
      <c r="C1460">
        <v>32.841854095458999</v>
      </c>
      <c r="D1460">
        <v>33.180606842041001</v>
      </c>
      <c r="E1460">
        <v>33.360191345214801</v>
      </c>
      <c r="F1460">
        <v>33.061477661132798</v>
      </c>
      <c r="I1460" t="s">
        <v>5599</v>
      </c>
      <c r="J1460" t="s">
        <v>5600</v>
      </c>
      <c r="K1460" t="s">
        <v>5601</v>
      </c>
      <c r="L1460" t="s">
        <v>449</v>
      </c>
      <c r="M1460" t="s">
        <v>450</v>
      </c>
      <c r="P1460" t="s">
        <v>5602</v>
      </c>
      <c r="Q1460" t="s">
        <v>5603</v>
      </c>
      <c r="R1460" t="s">
        <v>1108</v>
      </c>
      <c r="S1460">
        <v>3036</v>
      </c>
      <c r="Z1460" t="s">
        <v>5604</v>
      </c>
      <c r="AA1460" t="s">
        <v>5605</v>
      </c>
      <c r="AB1460">
        <v>65</v>
      </c>
      <c r="AC1460">
        <v>65</v>
      </c>
      <c r="AD1460">
        <v>65</v>
      </c>
      <c r="AE1460">
        <v>56</v>
      </c>
      <c r="AF1460">
        <v>56</v>
      </c>
      <c r="AG1460">
        <v>56</v>
      </c>
      <c r="AH1460">
        <v>135.65</v>
      </c>
      <c r="AI1460">
        <v>0</v>
      </c>
      <c r="AJ1460">
        <v>323.31</v>
      </c>
      <c r="AK1460">
        <v>53222000000</v>
      </c>
      <c r="AL1460">
        <v>355</v>
      </c>
      <c r="AM1460">
        <v>1.52684736832933</v>
      </c>
      <c r="AN1460">
        <v>0.170230452674897</v>
      </c>
      <c r="AO1460">
        <v>0.33589680989582898</v>
      </c>
      <c r="AP1460">
        <v>3.30738464230522</v>
      </c>
      <c r="AQ1460" t="s">
        <v>5606</v>
      </c>
      <c r="AR1460" t="s">
        <v>5606</v>
      </c>
      <c r="AS1460" t="s">
        <v>5607</v>
      </c>
      <c r="AT1460" t="s">
        <v>5608</v>
      </c>
      <c r="AU1460">
        <v>535</v>
      </c>
      <c r="AV1460" t="s">
        <v>5609</v>
      </c>
      <c r="AW1460" t="s">
        <v>5607</v>
      </c>
      <c r="AX1460" t="s">
        <v>5610</v>
      </c>
      <c r="AY1460">
        <v>1.52684736832933</v>
      </c>
      <c r="AZ1460">
        <v>0.33589680989582898</v>
      </c>
      <c r="BA1460" s="6">
        <f t="shared" si="115"/>
        <v>0.26216175159065513</v>
      </c>
      <c r="BB1460" s="4" t="str">
        <f t="shared" si="112"/>
        <v/>
      </c>
      <c r="BC1460" t="str">
        <f t="shared" si="111"/>
        <v/>
      </c>
      <c r="BD1460" t="str">
        <f t="shared" si="113"/>
        <v/>
      </c>
      <c r="BE1460" t="str">
        <f t="shared" si="114"/>
        <v/>
      </c>
      <c r="BF1460" t="s">
        <v>5608</v>
      </c>
      <c r="BG1460" t="s">
        <v>5607</v>
      </c>
    </row>
    <row r="1461" spans="1:59" x14ac:dyDescent="0.2">
      <c r="A1461">
        <v>29.347837448120099</v>
      </c>
      <c r="B1461">
        <v>29.428043365478501</v>
      </c>
      <c r="C1461">
        <v>29.109062194824201</v>
      </c>
      <c r="D1461">
        <v>29.806734085083001</v>
      </c>
      <c r="E1461">
        <v>29.616615295410199</v>
      </c>
      <c r="F1461">
        <v>29.469234466552699</v>
      </c>
      <c r="J1461" t="s">
        <v>28856</v>
      </c>
      <c r="K1461" t="s">
        <v>310</v>
      </c>
      <c r="P1461" t="s">
        <v>310</v>
      </c>
      <c r="Q1461" t="s">
        <v>313</v>
      </c>
      <c r="R1461" t="s">
        <v>1224</v>
      </c>
      <c r="S1461">
        <v>4121</v>
      </c>
      <c r="Z1461" t="s">
        <v>28857</v>
      </c>
      <c r="AA1461" t="s">
        <v>28858</v>
      </c>
      <c r="AB1461">
        <v>9</v>
      </c>
      <c r="AC1461">
        <v>9</v>
      </c>
      <c r="AD1461">
        <v>9</v>
      </c>
      <c r="AE1461">
        <v>16.899999999999999</v>
      </c>
      <c r="AF1461">
        <v>16.899999999999999</v>
      </c>
      <c r="AG1461">
        <v>16.899999999999999</v>
      </c>
      <c r="AH1461">
        <v>47.997999999999998</v>
      </c>
      <c r="AI1461">
        <v>0</v>
      </c>
      <c r="AJ1461">
        <v>54.594000000000001</v>
      </c>
      <c r="AK1461">
        <v>4490100000</v>
      </c>
      <c r="AL1461">
        <v>33</v>
      </c>
      <c r="AM1461">
        <v>1.1544192415066299</v>
      </c>
      <c r="AN1461">
        <v>0.216847311827957</v>
      </c>
      <c r="AO1461">
        <v>0.33588027954101601</v>
      </c>
      <c r="AP1461">
        <v>2.45485883205889</v>
      </c>
      <c r="AQ1461" t="s">
        <v>28859</v>
      </c>
      <c r="AR1461" t="s">
        <v>28859</v>
      </c>
      <c r="AS1461" t="s">
        <v>28860</v>
      </c>
      <c r="AT1461" t="s">
        <v>28861</v>
      </c>
      <c r="AU1461">
        <v>2743</v>
      </c>
      <c r="AV1461" t="s">
        <v>28862</v>
      </c>
      <c r="AW1461" t="s">
        <v>28860</v>
      </c>
      <c r="AY1461">
        <v>1.1544192415066299</v>
      </c>
      <c r="AZ1461">
        <v>0.33588027954101601</v>
      </c>
      <c r="BA1461" s="6">
        <f t="shared" si="115"/>
        <v>0.26214728986349511</v>
      </c>
      <c r="BB1461" s="4" t="str">
        <f t="shared" si="112"/>
        <v/>
      </c>
      <c r="BC1461" t="str">
        <f t="shared" si="111"/>
        <v/>
      </c>
      <c r="BD1461" t="str">
        <f t="shared" si="113"/>
        <v/>
      </c>
      <c r="BE1461" t="str">
        <f t="shared" si="114"/>
        <v/>
      </c>
      <c r="BF1461" t="s">
        <v>28861</v>
      </c>
      <c r="BG1461" t="s">
        <v>28860</v>
      </c>
    </row>
    <row r="1462" spans="1:59" x14ac:dyDescent="0.2">
      <c r="A1462">
        <v>25.6545810699463</v>
      </c>
      <c r="B1462">
        <v>25.605972290039102</v>
      </c>
      <c r="C1462">
        <v>23.978233337402301</v>
      </c>
      <c r="D1462">
        <v>25.2482204437256</v>
      </c>
      <c r="E1462">
        <v>25.224056243896499</v>
      </c>
      <c r="F1462">
        <v>25.773969650268601</v>
      </c>
      <c r="I1462" t="s">
        <v>22181</v>
      </c>
      <c r="J1462" t="s">
        <v>22182</v>
      </c>
      <c r="K1462" t="s">
        <v>22183</v>
      </c>
      <c r="N1462" t="s">
        <v>61</v>
      </c>
      <c r="O1462" t="s">
        <v>62</v>
      </c>
      <c r="R1462" t="s">
        <v>198</v>
      </c>
      <c r="S1462">
        <v>3019</v>
      </c>
      <c r="Z1462" t="s">
        <v>22184</v>
      </c>
      <c r="AA1462" t="s">
        <v>22185</v>
      </c>
      <c r="AB1462">
        <v>4</v>
      </c>
      <c r="AC1462">
        <v>4</v>
      </c>
      <c r="AD1462">
        <v>4</v>
      </c>
      <c r="AE1462">
        <v>4.7</v>
      </c>
      <c r="AF1462">
        <v>4.7</v>
      </c>
      <c r="AG1462">
        <v>4.7</v>
      </c>
      <c r="AH1462">
        <v>128.12</v>
      </c>
      <c r="AI1462">
        <v>0</v>
      </c>
      <c r="AJ1462">
        <v>4.4654999999999996</v>
      </c>
      <c r="AK1462">
        <v>256840000</v>
      </c>
      <c r="AL1462">
        <v>8</v>
      </c>
      <c r="AM1462">
        <v>0.22677993049303699</v>
      </c>
      <c r="AN1462">
        <v>0.778512556342563</v>
      </c>
      <c r="AO1462">
        <v>0.33581988016764402</v>
      </c>
      <c r="AP1462">
        <v>0.57965880700024996</v>
      </c>
      <c r="AQ1462" t="s">
        <v>22186</v>
      </c>
      <c r="AR1462" t="s">
        <v>22186</v>
      </c>
      <c r="AS1462" t="s">
        <v>22187</v>
      </c>
      <c r="AT1462" t="s">
        <v>22188</v>
      </c>
      <c r="AU1462">
        <v>1979</v>
      </c>
      <c r="AV1462" t="s">
        <v>22189</v>
      </c>
      <c r="AW1462" t="s">
        <v>22187</v>
      </c>
      <c r="AY1462">
        <v>0.22677993049303699</v>
      </c>
      <c r="AZ1462">
        <v>0.33581988016764402</v>
      </c>
      <c r="BA1462" s="6">
        <f t="shared" si="115"/>
        <v>0.26209445034613199</v>
      </c>
      <c r="BB1462" s="4" t="str">
        <f t="shared" si="112"/>
        <v/>
      </c>
      <c r="BC1462" t="str">
        <f t="shared" si="111"/>
        <v/>
      </c>
      <c r="BD1462" t="str">
        <f t="shared" si="113"/>
        <v/>
      </c>
      <c r="BE1462" t="str">
        <f t="shared" si="114"/>
        <v/>
      </c>
      <c r="BF1462" t="s">
        <v>22188</v>
      </c>
      <c r="BG1462" t="s">
        <v>22187</v>
      </c>
    </row>
    <row r="1463" spans="1:59" x14ac:dyDescent="0.2">
      <c r="A1463">
        <v>33.073612213134801</v>
      </c>
      <c r="B1463">
        <v>33.149967193603501</v>
      </c>
      <c r="C1463">
        <v>32.642696380615199</v>
      </c>
      <c r="D1463">
        <v>33.283611297607401</v>
      </c>
      <c r="E1463">
        <v>33.349159240722699</v>
      </c>
      <c r="F1463">
        <v>33.240474700927699</v>
      </c>
      <c r="I1463" t="s">
        <v>3807</v>
      </c>
      <c r="J1463" t="s">
        <v>3808</v>
      </c>
      <c r="K1463" t="s">
        <v>3809</v>
      </c>
      <c r="L1463" t="s">
        <v>122</v>
      </c>
      <c r="M1463" t="s">
        <v>123</v>
      </c>
      <c r="N1463" t="s">
        <v>61</v>
      </c>
      <c r="O1463" t="s">
        <v>62</v>
      </c>
      <c r="P1463" t="s">
        <v>3004</v>
      </c>
      <c r="Q1463" t="s">
        <v>3005</v>
      </c>
      <c r="R1463" t="s">
        <v>3810</v>
      </c>
      <c r="S1463" t="s">
        <v>3811</v>
      </c>
      <c r="T1463" t="s">
        <v>1171</v>
      </c>
      <c r="U1463" t="s">
        <v>1172</v>
      </c>
      <c r="V1463" t="s">
        <v>3812</v>
      </c>
      <c r="W1463" t="s">
        <v>3813</v>
      </c>
      <c r="Z1463" t="s">
        <v>3814</v>
      </c>
      <c r="AA1463" t="s">
        <v>3815</v>
      </c>
      <c r="AB1463">
        <v>32</v>
      </c>
      <c r="AC1463">
        <v>32</v>
      </c>
      <c r="AD1463">
        <v>32</v>
      </c>
      <c r="AE1463">
        <v>53.3</v>
      </c>
      <c r="AF1463">
        <v>53.3</v>
      </c>
      <c r="AG1463">
        <v>53.3</v>
      </c>
      <c r="AH1463">
        <v>57.673000000000002</v>
      </c>
      <c r="AI1463">
        <v>0</v>
      </c>
      <c r="AJ1463">
        <v>323.31</v>
      </c>
      <c r="AK1463">
        <v>56822000000</v>
      </c>
      <c r="AL1463">
        <v>201</v>
      </c>
      <c r="AM1463">
        <v>0.97671302598647802</v>
      </c>
      <c r="AN1463">
        <v>0.26894407894736799</v>
      </c>
      <c r="AO1463">
        <v>0.33565648396810099</v>
      </c>
      <c r="AP1463">
        <v>2.0843006335741801</v>
      </c>
      <c r="AQ1463" t="s">
        <v>3816</v>
      </c>
      <c r="AR1463" t="s">
        <v>3816</v>
      </c>
      <c r="AS1463" t="s">
        <v>3817</v>
      </c>
      <c r="AT1463" t="s">
        <v>3818</v>
      </c>
      <c r="AU1463">
        <v>371</v>
      </c>
      <c r="AV1463" t="s">
        <v>3819</v>
      </c>
      <c r="AW1463" t="s">
        <v>3820</v>
      </c>
      <c r="AY1463">
        <v>0.97671302598647802</v>
      </c>
      <c r="AZ1463">
        <v>0.33565648396810099</v>
      </c>
      <c r="BA1463" s="6">
        <f t="shared" si="115"/>
        <v>0.26195151663306482</v>
      </c>
      <c r="BB1463" s="4" t="str">
        <f t="shared" si="112"/>
        <v/>
      </c>
      <c r="BC1463" t="str">
        <f t="shared" si="111"/>
        <v/>
      </c>
      <c r="BD1463" t="str">
        <f t="shared" si="113"/>
        <v/>
      </c>
      <c r="BE1463" t="str">
        <f t="shared" si="114"/>
        <v/>
      </c>
      <c r="BF1463" t="s">
        <v>3818</v>
      </c>
      <c r="BG1463" t="s">
        <v>3817</v>
      </c>
    </row>
    <row r="1464" spans="1:59" x14ac:dyDescent="0.2">
      <c r="A1464">
        <v>31.882816314697301</v>
      </c>
      <c r="B1464">
        <v>31.631141662597699</v>
      </c>
      <c r="C1464">
        <v>31.1495265960693</v>
      </c>
      <c r="D1464">
        <v>32.160686492919901</v>
      </c>
      <c r="E1464">
        <v>31.835939407348601</v>
      </c>
      <c r="F1464">
        <v>31.673583984375</v>
      </c>
      <c r="I1464" t="s">
        <v>27080</v>
      </c>
      <c r="J1464" t="s">
        <v>27081</v>
      </c>
      <c r="K1464" t="s">
        <v>27082</v>
      </c>
      <c r="L1464" t="s">
        <v>449</v>
      </c>
      <c r="M1464" t="s">
        <v>450</v>
      </c>
      <c r="P1464" t="s">
        <v>770</v>
      </c>
      <c r="Q1464" t="s">
        <v>771</v>
      </c>
      <c r="R1464" t="s">
        <v>1108</v>
      </c>
      <c r="S1464">
        <v>3036</v>
      </c>
      <c r="Z1464" t="s">
        <v>27083</v>
      </c>
      <c r="AA1464" t="s">
        <v>27084</v>
      </c>
      <c r="AB1464">
        <v>34</v>
      </c>
      <c r="AC1464">
        <v>34</v>
      </c>
      <c r="AD1464">
        <v>34</v>
      </c>
      <c r="AE1464">
        <v>32.1</v>
      </c>
      <c r="AF1464">
        <v>32.1</v>
      </c>
      <c r="AG1464">
        <v>32.1</v>
      </c>
      <c r="AH1464">
        <v>155.34</v>
      </c>
      <c r="AI1464">
        <v>0</v>
      </c>
      <c r="AJ1464">
        <v>208.93</v>
      </c>
      <c r="AK1464">
        <v>21727000000</v>
      </c>
      <c r="AL1464">
        <v>177</v>
      </c>
      <c r="AM1464">
        <v>0.578552945481143</v>
      </c>
      <c r="AN1464">
        <v>0.47434731707317102</v>
      </c>
      <c r="AO1464">
        <v>0.33557510375976601</v>
      </c>
      <c r="AP1464">
        <v>1.2985433186120601</v>
      </c>
      <c r="AQ1464" t="s">
        <v>27085</v>
      </c>
      <c r="AR1464" t="s">
        <v>27085</v>
      </c>
      <c r="AS1464" t="s">
        <v>27086</v>
      </c>
      <c r="AT1464" t="s">
        <v>27087</v>
      </c>
      <c r="AU1464">
        <v>2527</v>
      </c>
      <c r="AV1464" t="s">
        <v>27088</v>
      </c>
      <c r="AW1464" t="s">
        <v>27086</v>
      </c>
      <c r="AY1464">
        <v>0.578552945481143</v>
      </c>
      <c r="AZ1464">
        <v>0.33557510375976601</v>
      </c>
      <c r="BA1464" s="6">
        <f t="shared" si="115"/>
        <v>0.2618803338966158</v>
      </c>
      <c r="BB1464" s="4" t="str">
        <f t="shared" si="112"/>
        <v/>
      </c>
      <c r="BC1464" t="str">
        <f t="shared" si="111"/>
        <v/>
      </c>
      <c r="BD1464" t="str">
        <f t="shared" si="113"/>
        <v/>
      </c>
      <c r="BE1464" t="str">
        <f t="shared" si="114"/>
        <v/>
      </c>
      <c r="BF1464" t="s">
        <v>27087</v>
      </c>
      <c r="BG1464" t="s">
        <v>27086</v>
      </c>
    </row>
    <row r="1465" spans="1:59" x14ac:dyDescent="0.2">
      <c r="A1465">
        <v>27.571235656738299</v>
      </c>
      <c r="B1465">
        <v>23.961551666259801</v>
      </c>
      <c r="C1465">
        <v>28.198541641235401</v>
      </c>
      <c r="D1465">
        <v>26.330398559570298</v>
      </c>
      <c r="E1465">
        <v>27.726503372192401</v>
      </c>
      <c r="F1465">
        <v>26.680833816528299</v>
      </c>
      <c r="I1465" t="s">
        <v>29235</v>
      </c>
      <c r="J1465" t="s">
        <v>61</v>
      </c>
      <c r="K1465" t="s">
        <v>29236</v>
      </c>
      <c r="N1465" t="s">
        <v>61</v>
      </c>
      <c r="O1465" t="s">
        <v>62</v>
      </c>
      <c r="P1465" t="s">
        <v>112</v>
      </c>
      <c r="Q1465" t="s">
        <v>113</v>
      </c>
      <c r="Z1465" t="s">
        <v>29237</v>
      </c>
      <c r="AA1465" t="s">
        <v>29238</v>
      </c>
      <c r="AB1465">
        <v>6</v>
      </c>
      <c r="AC1465">
        <v>6</v>
      </c>
      <c r="AD1465">
        <v>6</v>
      </c>
      <c r="AE1465">
        <v>14.2</v>
      </c>
      <c r="AF1465">
        <v>14.2</v>
      </c>
      <c r="AG1465">
        <v>14.2</v>
      </c>
      <c r="AH1465">
        <v>48.633000000000003</v>
      </c>
      <c r="AI1465">
        <v>0</v>
      </c>
      <c r="AJ1465">
        <v>7.6161000000000003</v>
      </c>
      <c r="AK1465">
        <v>937830000</v>
      </c>
      <c r="AL1465">
        <v>12</v>
      </c>
      <c r="AM1465">
        <v>8.5891215201561802E-2</v>
      </c>
      <c r="AN1465">
        <v>0.90642810810810803</v>
      </c>
      <c r="AO1465">
        <v>0.33546892801920702</v>
      </c>
      <c r="AP1465">
        <v>0.24217128630219301</v>
      </c>
      <c r="AQ1465" t="s">
        <v>29239</v>
      </c>
      <c r="AR1465" t="s">
        <v>29239</v>
      </c>
      <c r="AS1465" t="s">
        <v>29240</v>
      </c>
      <c r="AT1465" t="s">
        <v>29241</v>
      </c>
      <c r="AU1465">
        <v>2792</v>
      </c>
      <c r="AV1465" t="s">
        <v>29242</v>
      </c>
      <c r="AW1465" t="s">
        <v>29240</v>
      </c>
      <c r="AY1465">
        <v>8.5891215201561802E-2</v>
      </c>
      <c r="AZ1465">
        <v>0.33546892801920702</v>
      </c>
      <c r="BA1465" s="6">
        <f t="shared" si="115"/>
        <v>0.26178746870676251</v>
      </c>
      <c r="BB1465" s="4" t="str">
        <f t="shared" si="112"/>
        <v/>
      </c>
      <c r="BC1465" t="str">
        <f t="shared" si="111"/>
        <v/>
      </c>
      <c r="BD1465" t="str">
        <f t="shared" si="113"/>
        <v/>
      </c>
      <c r="BE1465" t="str">
        <f t="shared" si="114"/>
        <v/>
      </c>
      <c r="BF1465" t="s">
        <v>29241</v>
      </c>
      <c r="BG1465" t="s">
        <v>29240</v>
      </c>
    </row>
    <row r="1466" spans="1:59" x14ac:dyDescent="0.2">
      <c r="A1466">
        <v>32.508502960205099</v>
      </c>
      <c r="B1466">
        <v>32.516506195068402</v>
      </c>
      <c r="C1466">
        <v>32.234634399414098</v>
      </c>
      <c r="D1466">
        <v>32.838027954101598</v>
      </c>
      <c r="E1466">
        <v>32.801490783691399</v>
      </c>
      <c r="F1466">
        <v>32.626102447509801</v>
      </c>
      <c r="I1466" t="s">
        <v>8661</v>
      </c>
      <c r="J1466" t="s">
        <v>8662</v>
      </c>
      <c r="K1466" t="s">
        <v>8663</v>
      </c>
      <c r="L1466" t="s">
        <v>122</v>
      </c>
      <c r="M1466" t="s">
        <v>123</v>
      </c>
      <c r="N1466" t="s">
        <v>802</v>
      </c>
      <c r="O1466" t="s">
        <v>803</v>
      </c>
      <c r="P1466" t="s">
        <v>345</v>
      </c>
      <c r="Q1466" t="s">
        <v>346</v>
      </c>
      <c r="R1466" t="s">
        <v>8664</v>
      </c>
      <c r="S1466" t="s">
        <v>8665</v>
      </c>
      <c r="T1466" t="s">
        <v>8666</v>
      </c>
      <c r="U1466" t="s">
        <v>8667</v>
      </c>
      <c r="V1466" t="s">
        <v>8668</v>
      </c>
      <c r="W1466" t="s">
        <v>8669</v>
      </c>
      <c r="Z1466" t="s">
        <v>8670</v>
      </c>
      <c r="AA1466" t="s">
        <v>8671</v>
      </c>
      <c r="AB1466">
        <v>14</v>
      </c>
      <c r="AC1466">
        <v>14</v>
      </c>
      <c r="AD1466">
        <v>14</v>
      </c>
      <c r="AE1466">
        <v>65.5</v>
      </c>
      <c r="AF1466">
        <v>65.5</v>
      </c>
      <c r="AG1466">
        <v>65.5</v>
      </c>
      <c r="AH1466">
        <v>28.768000000000001</v>
      </c>
      <c r="AI1466">
        <v>0</v>
      </c>
      <c r="AJ1466">
        <v>208.71</v>
      </c>
      <c r="AK1466">
        <v>39099000000</v>
      </c>
      <c r="AL1466">
        <v>102</v>
      </c>
      <c r="AM1466">
        <v>1.3799421742687901</v>
      </c>
      <c r="AN1466">
        <v>0.18475917065390701</v>
      </c>
      <c r="AO1466">
        <v>0.33532587687174198</v>
      </c>
      <c r="AP1466">
        <v>2.9566598974904998</v>
      </c>
      <c r="AQ1466" t="s">
        <v>8672</v>
      </c>
      <c r="AR1466" t="s">
        <v>8672</v>
      </c>
      <c r="AS1466" t="s">
        <v>8673</v>
      </c>
      <c r="AT1466" t="s">
        <v>8674</v>
      </c>
      <c r="AU1466">
        <v>770</v>
      </c>
      <c r="AV1466" t="s">
        <v>8675</v>
      </c>
      <c r="AW1466" t="s">
        <v>8673</v>
      </c>
      <c r="AX1466" t="s">
        <v>8676</v>
      </c>
      <c r="AY1466">
        <v>1.3799421742687901</v>
      </c>
      <c r="AZ1466">
        <v>0.33532587687174198</v>
      </c>
      <c r="BA1466" s="6">
        <f t="shared" si="115"/>
        <v>0.26166236174261215</v>
      </c>
      <c r="BB1466" s="4" t="str">
        <f t="shared" si="112"/>
        <v/>
      </c>
      <c r="BC1466" t="str">
        <f t="shared" si="111"/>
        <v/>
      </c>
      <c r="BD1466" t="str">
        <f t="shared" si="113"/>
        <v/>
      </c>
      <c r="BE1466" t="str">
        <f t="shared" si="114"/>
        <v/>
      </c>
      <c r="BF1466" t="s">
        <v>8674</v>
      </c>
      <c r="BG1466" t="s">
        <v>8673</v>
      </c>
    </row>
    <row r="1467" spans="1:59" x14ac:dyDescent="0.2">
      <c r="A1467">
        <v>34.00830078125</v>
      </c>
      <c r="B1467">
        <v>33.947071075439503</v>
      </c>
      <c r="C1467">
        <v>33.492618560791001</v>
      </c>
      <c r="D1467">
        <v>34.240333557128899</v>
      </c>
      <c r="E1467">
        <v>34.206165313720703</v>
      </c>
      <c r="F1467">
        <v>34.007381439208999</v>
      </c>
      <c r="I1467" t="s">
        <v>15896</v>
      </c>
      <c r="J1467" t="s">
        <v>15897</v>
      </c>
      <c r="K1467" t="s">
        <v>15898</v>
      </c>
      <c r="N1467" t="s">
        <v>802</v>
      </c>
      <c r="O1467" t="s">
        <v>803</v>
      </c>
      <c r="P1467" t="s">
        <v>13424</v>
      </c>
      <c r="Q1467" t="s">
        <v>13425</v>
      </c>
      <c r="R1467" t="s">
        <v>10391</v>
      </c>
      <c r="S1467" t="s">
        <v>10392</v>
      </c>
      <c r="T1467" t="s">
        <v>10393</v>
      </c>
      <c r="U1467" t="s">
        <v>10394</v>
      </c>
      <c r="V1467" t="s">
        <v>15899</v>
      </c>
      <c r="W1467" t="s">
        <v>15900</v>
      </c>
      <c r="Z1467" t="s">
        <v>15901</v>
      </c>
      <c r="AA1467" t="s">
        <v>15902</v>
      </c>
      <c r="AB1467">
        <v>67</v>
      </c>
      <c r="AC1467">
        <v>67</v>
      </c>
      <c r="AD1467">
        <v>67</v>
      </c>
      <c r="AE1467">
        <v>51.4</v>
      </c>
      <c r="AF1467">
        <v>51.4</v>
      </c>
      <c r="AG1467">
        <v>51.4</v>
      </c>
      <c r="AH1467">
        <v>152.78</v>
      </c>
      <c r="AI1467">
        <v>0</v>
      </c>
      <c r="AJ1467">
        <v>323.31</v>
      </c>
      <c r="AK1467">
        <v>103310000000</v>
      </c>
      <c r="AL1467">
        <v>435</v>
      </c>
      <c r="AM1467">
        <v>0.87638565875679197</v>
      </c>
      <c r="AN1467">
        <v>0.30890922087205103</v>
      </c>
      <c r="AO1467">
        <v>0.335296630859375</v>
      </c>
      <c r="AP1467">
        <v>1.88230076712584</v>
      </c>
      <c r="AQ1467" t="s">
        <v>15903</v>
      </c>
      <c r="AR1467" t="s">
        <v>15903</v>
      </c>
      <c r="AS1467" t="s">
        <v>15904</v>
      </c>
      <c r="AT1467" t="s">
        <v>15905</v>
      </c>
      <c r="AU1467">
        <v>1381</v>
      </c>
      <c r="AV1467" t="s">
        <v>15906</v>
      </c>
      <c r="AW1467" t="s">
        <v>15907</v>
      </c>
      <c r="AX1467" t="s">
        <v>15908</v>
      </c>
      <c r="AY1467">
        <v>0.87638565875679197</v>
      </c>
      <c r="AZ1467">
        <v>0.335296630859375</v>
      </c>
      <c r="BA1467" s="6">
        <f t="shared" si="115"/>
        <v>0.26163678584611927</v>
      </c>
      <c r="BB1467" s="4" t="str">
        <f t="shared" si="112"/>
        <v/>
      </c>
      <c r="BC1467" t="str">
        <f t="shared" si="111"/>
        <v/>
      </c>
      <c r="BD1467" t="str">
        <f t="shared" si="113"/>
        <v/>
      </c>
      <c r="BE1467" t="str">
        <f t="shared" si="114"/>
        <v/>
      </c>
      <c r="BF1467" t="s">
        <v>15905</v>
      </c>
      <c r="BG1467" t="s">
        <v>15904</v>
      </c>
    </row>
    <row r="1468" spans="1:59" x14ac:dyDescent="0.2">
      <c r="A1468">
        <v>28.579135894775401</v>
      </c>
      <c r="B1468">
        <v>28.8078708648682</v>
      </c>
      <c r="C1468">
        <v>28.766923904418899</v>
      </c>
      <c r="D1468">
        <v>28.969444274902301</v>
      </c>
      <c r="E1468">
        <v>29.0535678863525</v>
      </c>
      <c r="F1468">
        <v>29.1365070343018</v>
      </c>
      <c r="I1468" t="s">
        <v>21955</v>
      </c>
      <c r="J1468" t="s">
        <v>21956</v>
      </c>
      <c r="K1468" t="s">
        <v>21957</v>
      </c>
      <c r="N1468" t="s">
        <v>2460</v>
      </c>
      <c r="O1468" t="s">
        <v>2461</v>
      </c>
      <c r="P1468" t="s">
        <v>1721</v>
      </c>
      <c r="Q1468" t="s">
        <v>1722</v>
      </c>
      <c r="R1468" t="s">
        <v>21958</v>
      </c>
      <c r="S1468" t="s">
        <v>21959</v>
      </c>
      <c r="T1468" t="s">
        <v>21960</v>
      </c>
      <c r="U1468" t="s">
        <v>21961</v>
      </c>
      <c r="V1468" t="s">
        <v>21962</v>
      </c>
      <c r="W1468" t="s">
        <v>21963</v>
      </c>
      <c r="Z1468" t="s">
        <v>19439</v>
      </c>
      <c r="AA1468" t="s">
        <v>19440</v>
      </c>
      <c r="AB1468">
        <v>7</v>
      </c>
      <c r="AC1468">
        <v>7</v>
      </c>
      <c r="AD1468">
        <v>7</v>
      </c>
      <c r="AE1468">
        <v>25.3</v>
      </c>
      <c r="AF1468">
        <v>25.3</v>
      </c>
      <c r="AG1468">
        <v>25.3</v>
      </c>
      <c r="AH1468">
        <v>44.354999999999997</v>
      </c>
      <c r="AI1468">
        <v>0</v>
      </c>
      <c r="AJ1468">
        <v>49.262</v>
      </c>
      <c r="AK1468">
        <v>3000700000</v>
      </c>
      <c r="AL1468">
        <v>30</v>
      </c>
      <c r="AM1468">
        <v>1.7659280205249499</v>
      </c>
      <c r="AN1468">
        <v>0.15795999999999999</v>
      </c>
      <c r="AO1468">
        <v>0.335196177164715</v>
      </c>
      <c r="AP1468">
        <v>3.9272664017608498</v>
      </c>
      <c r="AQ1468" t="s">
        <v>21964</v>
      </c>
      <c r="AR1468" t="s">
        <v>21965</v>
      </c>
      <c r="AS1468" t="s">
        <v>21966</v>
      </c>
      <c r="AT1468" t="s">
        <v>21967</v>
      </c>
      <c r="AU1468">
        <v>1954</v>
      </c>
      <c r="AV1468" t="s">
        <v>21968</v>
      </c>
      <c r="AW1468" t="s">
        <v>21969</v>
      </c>
      <c r="AY1468">
        <v>1.7659280205249499</v>
      </c>
      <c r="AZ1468">
        <v>0.335196177164715</v>
      </c>
      <c r="BA1468" s="6">
        <f t="shared" si="115"/>
        <v>0.26154894215032609</v>
      </c>
      <c r="BB1468" s="4" t="str">
        <f t="shared" si="112"/>
        <v/>
      </c>
      <c r="BC1468" t="str">
        <f t="shared" si="111"/>
        <v/>
      </c>
      <c r="BD1468" t="str">
        <f t="shared" si="113"/>
        <v/>
      </c>
      <c r="BE1468" t="str">
        <f t="shared" si="114"/>
        <v/>
      </c>
      <c r="BF1468" t="s">
        <v>21967</v>
      </c>
      <c r="BG1468" t="s">
        <v>21966</v>
      </c>
    </row>
    <row r="1469" spans="1:59" x14ac:dyDescent="0.2">
      <c r="A1469">
        <v>27.9879360198975</v>
      </c>
      <c r="B1469">
        <v>27.707540512085</v>
      </c>
      <c r="C1469">
        <v>27.720319747924801</v>
      </c>
      <c r="D1469">
        <v>28.2238445281982</v>
      </c>
      <c r="E1469">
        <v>28.002601623535199</v>
      </c>
      <c r="F1469">
        <v>28.194227218627901</v>
      </c>
      <c r="I1469" t="s">
        <v>17934</v>
      </c>
      <c r="J1469" t="s">
        <v>61</v>
      </c>
      <c r="K1469" t="s">
        <v>17935</v>
      </c>
      <c r="L1469" t="s">
        <v>993</v>
      </c>
      <c r="M1469" t="s">
        <v>994</v>
      </c>
      <c r="N1469" t="s">
        <v>61</v>
      </c>
      <c r="O1469" t="s">
        <v>62</v>
      </c>
      <c r="P1469" t="s">
        <v>464</v>
      </c>
      <c r="Q1469" t="s">
        <v>465</v>
      </c>
      <c r="R1469" t="s">
        <v>17936</v>
      </c>
      <c r="S1469" t="s">
        <v>17937</v>
      </c>
      <c r="T1469" t="s">
        <v>5959</v>
      </c>
      <c r="U1469" t="s">
        <v>5960</v>
      </c>
      <c r="Z1469" t="s">
        <v>470</v>
      </c>
      <c r="AA1469" t="s">
        <v>471</v>
      </c>
      <c r="AB1469">
        <v>2</v>
      </c>
      <c r="AC1469">
        <v>2</v>
      </c>
      <c r="AD1469">
        <v>2</v>
      </c>
      <c r="AE1469">
        <v>19.600000000000001</v>
      </c>
      <c r="AF1469">
        <v>19.600000000000001</v>
      </c>
      <c r="AG1469">
        <v>19.600000000000001</v>
      </c>
      <c r="AH1469">
        <v>11.845000000000001</v>
      </c>
      <c r="AI1469">
        <v>2.9098000000000001E-3</v>
      </c>
      <c r="AJ1469">
        <v>2.0415999999999999</v>
      </c>
      <c r="AK1469">
        <v>1596100000</v>
      </c>
      <c r="AL1469">
        <v>7</v>
      </c>
      <c r="AM1469">
        <v>1.36383815000264</v>
      </c>
      <c r="AN1469">
        <v>0.18768174726989101</v>
      </c>
      <c r="AO1469">
        <v>0.33495903015136702</v>
      </c>
      <c r="AP1469">
        <v>2.9194439427873302</v>
      </c>
      <c r="AQ1469" t="s">
        <v>17938</v>
      </c>
      <c r="AR1469" t="s">
        <v>17938</v>
      </c>
      <c r="AS1469" t="s">
        <v>17939</v>
      </c>
      <c r="AT1469" t="s">
        <v>17940</v>
      </c>
      <c r="AU1469">
        <v>1573</v>
      </c>
      <c r="AV1469" t="s">
        <v>17941</v>
      </c>
      <c r="AW1469" t="s">
        <v>17939</v>
      </c>
      <c r="AY1469">
        <v>1.36383815000264</v>
      </c>
      <c r="AZ1469">
        <v>0.33495903015136702</v>
      </c>
      <c r="BA1469" s="6">
        <f t="shared" si="115"/>
        <v>0.2613415885738386</v>
      </c>
      <c r="BB1469" s="4" t="str">
        <f t="shared" si="112"/>
        <v/>
      </c>
      <c r="BC1469" t="str">
        <f t="shared" ref="BC1469:BC1532" si="116">IFERROR(IF(AND(AY1469&gt;1.34, AZ1469&lt;(-1)), "+",""),"")</f>
        <v/>
      </c>
      <c r="BD1469" t="str">
        <f t="shared" si="113"/>
        <v/>
      </c>
      <c r="BE1469" t="str">
        <f t="shared" si="114"/>
        <v/>
      </c>
      <c r="BF1469" t="s">
        <v>17940</v>
      </c>
      <c r="BG1469" t="s">
        <v>17939</v>
      </c>
    </row>
    <row r="1470" spans="1:59" x14ac:dyDescent="0.2">
      <c r="A1470">
        <v>24.0197944641113</v>
      </c>
      <c r="B1470">
        <v>24.6456489562988</v>
      </c>
      <c r="C1470">
        <v>23.744888305664102</v>
      </c>
      <c r="D1470">
        <v>24.502882003784201</v>
      </c>
      <c r="E1470">
        <v>24.504337310791001</v>
      </c>
      <c r="F1470">
        <v>24.407819747924801</v>
      </c>
      <c r="I1470" t="s">
        <v>31740</v>
      </c>
      <c r="J1470" t="s">
        <v>31741</v>
      </c>
      <c r="K1470" t="s">
        <v>25655</v>
      </c>
      <c r="P1470" t="s">
        <v>25087</v>
      </c>
      <c r="Q1470" t="s">
        <v>25088</v>
      </c>
      <c r="AB1470">
        <v>1</v>
      </c>
      <c r="AC1470">
        <v>1</v>
      </c>
      <c r="AD1470">
        <v>1</v>
      </c>
      <c r="AE1470">
        <v>2</v>
      </c>
      <c r="AF1470">
        <v>2</v>
      </c>
      <c r="AG1470">
        <v>2</v>
      </c>
      <c r="AH1470">
        <v>54.442</v>
      </c>
      <c r="AI1470">
        <v>5.2492999999999995E-4</v>
      </c>
      <c r="AJ1470">
        <v>3.1983000000000001</v>
      </c>
      <c r="AK1470">
        <v>127140000</v>
      </c>
      <c r="AL1470">
        <v>2</v>
      </c>
      <c r="AM1470">
        <v>0.55250094707322495</v>
      </c>
      <c r="AN1470">
        <v>0.49067731329262598</v>
      </c>
      <c r="AO1470">
        <v>0.33490244547526199</v>
      </c>
      <c r="AP1470">
        <v>1.2476305276985</v>
      </c>
      <c r="AQ1470" t="s">
        <v>31742</v>
      </c>
      <c r="AR1470" t="s">
        <v>31742</v>
      </c>
      <c r="AS1470" t="s">
        <v>31743</v>
      </c>
      <c r="AT1470" t="s">
        <v>31744</v>
      </c>
      <c r="AU1470">
        <v>3083</v>
      </c>
      <c r="AV1470" t="s">
        <v>31745</v>
      </c>
      <c r="AW1470" t="s">
        <v>31743</v>
      </c>
      <c r="AY1470">
        <v>0.55250094707322495</v>
      </c>
      <c r="AZ1470">
        <v>0.33490244547526199</v>
      </c>
      <c r="BA1470" s="6">
        <f t="shared" si="115"/>
        <v>0.26129211782390738</v>
      </c>
      <c r="BB1470" s="4" t="str">
        <f t="shared" si="112"/>
        <v/>
      </c>
      <c r="BC1470" t="str">
        <f t="shared" si="116"/>
        <v/>
      </c>
      <c r="BD1470" t="str">
        <f t="shared" si="113"/>
        <v/>
      </c>
      <c r="BE1470" t="str">
        <f t="shared" si="114"/>
        <v/>
      </c>
      <c r="BF1470" t="s">
        <v>31744</v>
      </c>
      <c r="BG1470" t="s">
        <v>31743</v>
      </c>
    </row>
    <row r="1471" spans="1:59" x14ac:dyDescent="0.2">
      <c r="A1471">
        <v>31.710878372192401</v>
      </c>
      <c r="B1471">
        <v>31.496099472045898</v>
      </c>
      <c r="C1471">
        <v>30.9271240234375</v>
      </c>
      <c r="D1471">
        <v>31.851697921752901</v>
      </c>
      <c r="E1471">
        <v>31.757164001464801</v>
      </c>
      <c r="F1471">
        <v>31.5299472808838</v>
      </c>
      <c r="I1471" t="s">
        <v>34499</v>
      </c>
      <c r="J1471" t="s">
        <v>34500</v>
      </c>
      <c r="K1471" t="s">
        <v>34501</v>
      </c>
      <c r="L1471" t="s">
        <v>122</v>
      </c>
      <c r="M1471" t="s">
        <v>123</v>
      </c>
      <c r="N1471" t="s">
        <v>61</v>
      </c>
      <c r="O1471" t="s">
        <v>62</v>
      </c>
      <c r="P1471" t="s">
        <v>34502</v>
      </c>
      <c r="Q1471" t="s">
        <v>34503</v>
      </c>
      <c r="R1471" t="s">
        <v>1184</v>
      </c>
      <c r="S1471" t="s">
        <v>1185</v>
      </c>
      <c r="T1471" t="s">
        <v>1171</v>
      </c>
      <c r="U1471" t="s">
        <v>1172</v>
      </c>
      <c r="Z1471" t="s">
        <v>34504</v>
      </c>
      <c r="AA1471" t="s">
        <v>34505</v>
      </c>
      <c r="AB1471">
        <v>24</v>
      </c>
      <c r="AC1471">
        <v>24</v>
      </c>
      <c r="AD1471">
        <v>24</v>
      </c>
      <c r="AE1471">
        <v>40.1</v>
      </c>
      <c r="AF1471">
        <v>40.1</v>
      </c>
      <c r="AG1471">
        <v>40.1</v>
      </c>
      <c r="AH1471">
        <v>61.991999999999997</v>
      </c>
      <c r="AI1471">
        <v>0</v>
      </c>
      <c r="AJ1471">
        <v>281.74</v>
      </c>
      <c r="AK1471">
        <v>19191000000</v>
      </c>
      <c r="AL1471">
        <v>129</v>
      </c>
      <c r="AM1471">
        <v>0.592621832181082</v>
      </c>
      <c r="AN1471">
        <v>0.463138461538462</v>
      </c>
      <c r="AO1471">
        <v>0.33490244547526199</v>
      </c>
      <c r="AP1471">
        <v>1.3259945396458499</v>
      </c>
      <c r="AQ1471" t="s">
        <v>34506</v>
      </c>
      <c r="AR1471" t="s">
        <v>34506</v>
      </c>
      <c r="AS1471" t="s">
        <v>34507</v>
      </c>
      <c r="AT1471" t="s">
        <v>34508</v>
      </c>
      <c r="AU1471">
        <v>3419</v>
      </c>
      <c r="AV1471" t="s">
        <v>34509</v>
      </c>
      <c r="AW1471" t="s">
        <v>34507</v>
      </c>
      <c r="AY1471">
        <v>0.592621832181082</v>
      </c>
      <c r="AZ1471">
        <v>0.33490244547526199</v>
      </c>
      <c r="BA1471" s="6">
        <f t="shared" si="115"/>
        <v>0.26129211782390738</v>
      </c>
      <c r="BB1471" s="4" t="str">
        <f t="shared" si="112"/>
        <v/>
      </c>
      <c r="BC1471" t="str">
        <f t="shared" si="116"/>
        <v/>
      </c>
      <c r="BD1471" t="str">
        <f t="shared" si="113"/>
        <v/>
      </c>
      <c r="BE1471" t="str">
        <f t="shared" si="114"/>
        <v/>
      </c>
      <c r="BF1471" t="s">
        <v>34508</v>
      </c>
      <c r="BG1471" t="s">
        <v>34507</v>
      </c>
    </row>
    <row r="1472" spans="1:59" x14ac:dyDescent="0.2">
      <c r="A1472">
        <v>29.7884922027588</v>
      </c>
      <c r="B1472">
        <v>29.706865310668899</v>
      </c>
      <c r="C1472">
        <v>29.530290603637699</v>
      </c>
      <c r="D1472">
        <v>30.2055969238281</v>
      </c>
      <c r="E1472">
        <v>29.807825088501001</v>
      </c>
      <c r="F1472">
        <v>30.016908645629901</v>
      </c>
      <c r="I1472" t="s">
        <v>22060</v>
      </c>
      <c r="J1472" t="s">
        <v>22061</v>
      </c>
      <c r="K1472" t="s">
        <v>8051</v>
      </c>
      <c r="P1472" t="s">
        <v>8051</v>
      </c>
      <c r="Q1472" t="s">
        <v>8052</v>
      </c>
      <c r="R1472" t="s">
        <v>4840</v>
      </c>
      <c r="S1472">
        <v>900</v>
      </c>
      <c r="T1472" t="s">
        <v>16136</v>
      </c>
      <c r="U1472" t="s">
        <v>16137</v>
      </c>
      <c r="Z1472" t="s">
        <v>6084</v>
      </c>
      <c r="AA1472" t="s">
        <v>6085</v>
      </c>
      <c r="AB1472">
        <v>7</v>
      </c>
      <c r="AC1472">
        <v>7</v>
      </c>
      <c r="AD1472">
        <v>7</v>
      </c>
      <c r="AE1472">
        <v>33.5</v>
      </c>
      <c r="AF1472">
        <v>33.5</v>
      </c>
      <c r="AG1472">
        <v>33.5</v>
      </c>
      <c r="AH1472">
        <v>26.318999999999999</v>
      </c>
      <c r="AI1472">
        <v>0</v>
      </c>
      <c r="AJ1472">
        <v>110.52</v>
      </c>
      <c r="AK1472">
        <v>5843500000</v>
      </c>
      <c r="AL1472">
        <v>43</v>
      </c>
      <c r="AM1472">
        <v>1.14249886250176</v>
      </c>
      <c r="AN1472">
        <v>0.21872</v>
      </c>
      <c r="AO1472">
        <v>0.33489418029785201</v>
      </c>
      <c r="AP1472">
        <v>2.4293956297542501</v>
      </c>
      <c r="AQ1472" t="s">
        <v>22062</v>
      </c>
      <c r="AR1472" t="s">
        <v>22063</v>
      </c>
      <c r="AS1472" t="s">
        <v>22064</v>
      </c>
      <c r="AT1472" t="s">
        <v>22065</v>
      </c>
      <c r="AU1472">
        <v>1965</v>
      </c>
      <c r="AV1472" t="s">
        <v>22066</v>
      </c>
      <c r="AW1472" t="s">
        <v>22067</v>
      </c>
      <c r="AY1472">
        <v>1.14249886250176</v>
      </c>
      <c r="AZ1472">
        <v>0.33489418029785201</v>
      </c>
      <c r="BA1472" s="6">
        <f t="shared" si="115"/>
        <v>0.26128489192171567</v>
      </c>
      <c r="BB1472" s="4" t="str">
        <f t="shared" si="112"/>
        <v/>
      </c>
      <c r="BC1472" t="str">
        <f t="shared" si="116"/>
        <v/>
      </c>
      <c r="BD1472" t="str">
        <f t="shared" si="113"/>
        <v/>
      </c>
      <c r="BE1472" t="str">
        <f t="shared" si="114"/>
        <v/>
      </c>
      <c r="BF1472" t="s">
        <v>22065</v>
      </c>
      <c r="BG1472" t="s">
        <v>22064</v>
      </c>
    </row>
    <row r="1473" spans="1:59" x14ac:dyDescent="0.2">
      <c r="A1473">
        <v>29.367717742919901</v>
      </c>
      <c r="B1473">
        <v>29.162525177001999</v>
      </c>
      <c r="C1473">
        <v>28.376003265380898</v>
      </c>
      <c r="D1473">
        <v>29.492933273315401</v>
      </c>
      <c r="E1473">
        <v>29.2674045562744</v>
      </c>
      <c r="F1473">
        <v>29.150568008422901</v>
      </c>
      <c r="I1473" t="s">
        <v>40200</v>
      </c>
      <c r="J1473" t="s">
        <v>40201</v>
      </c>
      <c r="K1473" t="s">
        <v>40202</v>
      </c>
      <c r="N1473" t="s">
        <v>437</v>
      </c>
      <c r="O1473" t="s">
        <v>438</v>
      </c>
      <c r="P1473" t="s">
        <v>436</v>
      </c>
      <c r="Q1473" t="s">
        <v>439</v>
      </c>
      <c r="R1473" t="s">
        <v>980</v>
      </c>
      <c r="S1473">
        <v>3009</v>
      </c>
      <c r="AB1473">
        <v>10</v>
      </c>
      <c r="AC1473">
        <v>10</v>
      </c>
      <c r="AD1473">
        <v>10</v>
      </c>
      <c r="AE1473">
        <v>50</v>
      </c>
      <c r="AF1473">
        <v>50</v>
      </c>
      <c r="AG1473">
        <v>50</v>
      </c>
      <c r="AH1473">
        <v>31.079000000000001</v>
      </c>
      <c r="AI1473">
        <v>0</v>
      </c>
      <c r="AJ1473">
        <v>62.24</v>
      </c>
      <c r="AK1473">
        <v>3639700000</v>
      </c>
      <c r="AL1473">
        <v>34</v>
      </c>
      <c r="AM1473">
        <v>0.45299490470577197</v>
      </c>
      <c r="AN1473">
        <v>0.56613764510779396</v>
      </c>
      <c r="AO1473">
        <v>0.33488655090331998</v>
      </c>
      <c r="AP1473">
        <v>1.0514532372824099</v>
      </c>
      <c r="AQ1473" t="s">
        <v>40203</v>
      </c>
      <c r="AR1473" t="s">
        <v>40203</v>
      </c>
      <c r="AS1473" t="s">
        <v>40204</v>
      </c>
      <c r="AT1473" t="s">
        <v>40205</v>
      </c>
      <c r="AU1473">
        <v>4115</v>
      </c>
      <c r="AV1473" t="s">
        <v>40206</v>
      </c>
      <c r="AW1473" t="s">
        <v>40204</v>
      </c>
      <c r="AX1473" t="s">
        <v>40205</v>
      </c>
      <c r="AY1473">
        <v>0.45299490470577197</v>
      </c>
      <c r="AZ1473">
        <v>0.33488655090331998</v>
      </c>
      <c r="BA1473" s="6">
        <f t="shared" si="115"/>
        <v>0.26127822189489724</v>
      </c>
      <c r="BB1473" s="4" t="str">
        <f t="shared" si="112"/>
        <v/>
      </c>
      <c r="BC1473" t="str">
        <f t="shared" si="116"/>
        <v/>
      </c>
      <c r="BD1473" t="str">
        <f t="shared" si="113"/>
        <v/>
      </c>
      <c r="BE1473" t="str">
        <f t="shared" si="114"/>
        <v/>
      </c>
      <c r="BF1473" t="s">
        <v>40205</v>
      </c>
      <c r="BG1473" t="s">
        <v>40204</v>
      </c>
    </row>
    <row r="1474" spans="1:59" x14ac:dyDescent="0.2">
      <c r="A1474">
        <v>30.6520690917969</v>
      </c>
      <c r="B1474">
        <v>30.920465469360401</v>
      </c>
      <c r="C1474">
        <v>30.706932067871101</v>
      </c>
      <c r="D1474">
        <v>31.218704223632798</v>
      </c>
      <c r="E1474">
        <v>30.887653350830099</v>
      </c>
      <c r="F1474">
        <v>31.177476882934599</v>
      </c>
      <c r="I1474" t="s">
        <v>34957</v>
      </c>
      <c r="J1474" t="s">
        <v>34958</v>
      </c>
      <c r="K1474" t="s">
        <v>3894</v>
      </c>
      <c r="N1474" t="s">
        <v>1766</v>
      </c>
      <c r="O1474" t="s">
        <v>1767</v>
      </c>
      <c r="P1474" t="s">
        <v>345</v>
      </c>
      <c r="Q1474" t="s">
        <v>346</v>
      </c>
      <c r="R1474" t="s">
        <v>3897</v>
      </c>
      <c r="S1474">
        <v>4310</v>
      </c>
      <c r="T1474" t="s">
        <v>3897</v>
      </c>
      <c r="U1474" t="s">
        <v>3898</v>
      </c>
      <c r="Z1474" t="s">
        <v>3899</v>
      </c>
      <c r="AA1474" t="s">
        <v>3900</v>
      </c>
      <c r="AB1474">
        <v>17</v>
      </c>
      <c r="AC1474">
        <v>17</v>
      </c>
      <c r="AD1474">
        <v>13</v>
      </c>
      <c r="AE1474">
        <v>41.8</v>
      </c>
      <c r="AF1474">
        <v>41.8</v>
      </c>
      <c r="AG1474">
        <v>36.200000000000003</v>
      </c>
      <c r="AH1474">
        <v>55.594000000000001</v>
      </c>
      <c r="AI1474">
        <v>0</v>
      </c>
      <c r="AJ1474">
        <v>280.54000000000002</v>
      </c>
      <c r="AK1474">
        <v>12386000000</v>
      </c>
      <c r="AL1474">
        <v>95</v>
      </c>
      <c r="AM1474">
        <v>1.18795634381534</v>
      </c>
      <c r="AN1474">
        <v>0.212421534936999</v>
      </c>
      <c r="AO1474">
        <v>0.33478927612304699</v>
      </c>
      <c r="AP1474">
        <v>2.52702088894284</v>
      </c>
      <c r="AQ1474" t="s">
        <v>34959</v>
      </c>
      <c r="AR1474" t="s">
        <v>34959</v>
      </c>
      <c r="AS1474" t="s">
        <v>34960</v>
      </c>
      <c r="AT1474" t="s">
        <v>34961</v>
      </c>
      <c r="AU1474">
        <v>3476</v>
      </c>
      <c r="AV1474" t="s">
        <v>34962</v>
      </c>
      <c r="AW1474" t="s">
        <v>34960</v>
      </c>
      <c r="AY1474">
        <v>1.18795634381534</v>
      </c>
      <c r="AZ1474">
        <v>0.33478927612304699</v>
      </c>
      <c r="BA1474" s="6">
        <f t="shared" si="115"/>
        <v>0.26119318214480258</v>
      </c>
      <c r="BB1474" s="4" t="str">
        <f t="shared" si="112"/>
        <v/>
      </c>
      <c r="BC1474" t="str">
        <f t="shared" si="116"/>
        <v/>
      </c>
      <c r="BD1474" t="str">
        <f t="shared" si="113"/>
        <v/>
      </c>
      <c r="BE1474" t="str">
        <f t="shared" si="114"/>
        <v/>
      </c>
      <c r="BF1474" t="s">
        <v>34961</v>
      </c>
      <c r="BG1474" t="s">
        <v>34960</v>
      </c>
    </row>
    <row r="1475" spans="1:59" x14ac:dyDescent="0.2">
      <c r="A1475" t="s">
        <v>88</v>
      </c>
      <c r="B1475">
        <v>24.285243988037099</v>
      </c>
      <c r="C1475">
        <v>23.909763336181602</v>
      </c>
      <c r="D1475">
        <v>24.435998916626001</v>
      </c>
      <c r="E1475">
        <v>24.427583694458001</v>
      </c>
      <c r="F1475" t="s">
        <v>88</v>
      </c>
      <c r="I1475" t="s">
        <v>9935</v>
      </c>
      <c r="J1475" t="s">
        <v>9936</v>
      </c>
      <c r="K1475" t="s">
        <v>196</v>
      </c>
      <c r="N1475" t="s">
        <v>208</v>
      </c>
      <c r="O1475" t="s">
        <v>209</v>
      </c>
      <c r="P1475" t="s">
        <v>196</v>
      </c>
      <c r="Q1475" t="s">
        <v>197</v>
      </c>
      <c r="R1475" t="s">
        <v>9937</v>
      </c>
      <c r="S1475" t="s">
        <v>9938</v>
      </c>
      <c r="T1475" t="s">
        <v>9939</v>
      </c>
      <c r="U1475" t="s">
        <v>9940</v>
      </c>
      <c r="X1475" t="s">
        <v>9941</v>
      </c>
      <c r="Y1475" t="s">
        <v>9942</v>
      </c>
      <c r="Z1475" t="s">
        <v>9943</v>
      </c>
      <c r="AA1475" t="s">
        <v>9944</v>
      </c>
      <c r="AB1475">
        <v>1</v>
      </c>
      <c r="AC1475">
        <v>1</v>
      </c>
      <c r="AD1475">
        <v>1</v>
      </c>
      <c r="AE1475">
        <v>2.2000000000000002</v>
      </c>
      <c r="AF1475">
        <v>2.2000000000000002</v>
      </c>
      <c r="AG1475">
        <v>2.2000000000000002</v>
      </c>
      <c r="AH1475">
        <v>57.506</v>
      </c>
      <c r="AI1475">
        <v>5.2576000000000001E-4</v>
      </c>
      <c r="AJ1475">
        <v>3.2254999999999998</v>
      </c>
      <c r="AK1475">
        <v>81467000</v>
      </c>
      <c r="AL1475">
        <v>2</v>
      </c>
      <c r="AM1475">
        <v>0.66351582255206898</v>
      </c>
      <c r="AN1475">
        <v>0.41226380697050902</v>
      </c>
      <c r="AO1475">
        <v>0.33428764343261702</v>
      </c>
      <c r="AP1475">
        <v>1.7801381692100999</v>
      </c>
      <c r="AQ1475" t="s">
        <v>9945</v>
      </c>
      <c r="AR1475" t="s">
        <v>9945</v>
      </c>
      <c r="AS1475" t="s">
        <v>9946</v>
      </c>
      <c r="AT1475" t="s">
        <v>9947</v>
      </c>
      <c r="AU1475">
        <v>870</v>
      </c>
      <c r="AV1475" t="s">
        <v>9948</v>
      </c>
      <c r="AW1475" t="s">
        <v>9949</v>
      </c>
      <c r="AX1475" t="s">
        <v>9950</v>
      </c>
      <c r="AY1475">
        <v>0.66351582255206898</v>
      </c>
      <c r="AZ1475">
        <v>0.33428764343261702</v>
      </c>
      <c r="BA1475" s="6">
        <f t="shared" si="115"/>
        <v>0.26075473483954403</v>
      </c>
      <c r="BB1475" s="4" t="str">
        <f t="shared" ref="BB1475:BB1538" si="117">IFERROR(IF(AND(AY1475&gt;1.34, AZ1475&gt;(1)), "+",""),"")</f>
        <v/>
      </c>
      <c r="BC1475" t="str">
        <f t="shared" si="116"/>
        <v/>
      </c>
      <c r="BD1475" t="str">
        <f t="shared" ref="BD1475:BD1538" si="118">IF(AND(COUNT(D1475:F1475)&gt;=1,COUNT(A1475:C1475)=0),COUNT(D1475:F1475),"")</f>
        <v/>
      </c>
      <c r="BE1475" t="str">
        <f t="shared" ref="BE1475:BE1538" si="119">IF(AND(COUNT(A1475:C1475)&gt;=1,COUNT(D1475:F1475)=0),COUNT(A1475:C1475),"")</f>
        <v/>
      </c>
      <c r="BF1475" t="s">
        <v>9947</v>
      </c>
      <c r="BG1475" t="s">
        <v>9946</v>
      </c>
    </row>
    <row r="1476" spans="1:59" x14ac:dyDescent="0.2">
      <c r="A1476">
        <v>30.960233688354499</v>
      </c>
      <c r="B1476">
        <v>31.050251007080099</v>
      </c>
      <c r="C1476">
        <v>30.764854431152301</v>
      </c>
      <c r="D1476">
        <v>31.281734466552699</v>
      </c>
      <c r="E1476">
        <v>31.338729858398398</v>
      </c>
      <c r="F1476">
        <v>31.157197952270501</v>
      </c>
      <c r="J1476" t="s">
        <v>61</v>
      </c>
      <c r="N1476" t="s">
        <v>61</v>
      </c>
      <c r="O1476" t="s">
        <v>62</v>
      </c>
      <c r="Z1476" t="s">
        <v>1898</v>
      </c>
      <c r="AA1476" t="s">
        <v>1899</v>
      </c>
      <c r="AB1476">
        <v>31</v>
      </c>
      <c r="AC1476">
        <v>31</v>
      </c>
      <c r="AD1476">
        <v>31</v>
      </c>
      <c r="AE1476">
        <v>37</v>
      </c>
      <c r="AF1476">
        <v>37</v>
      </c>
      <c r="AG1476">
        <v>37</v>
      </c>
      <c r="AH1476">
        <v>118.1</v>
      </c>
      <c r="AI1476">
        <v>0</v>
      </c>
      <c r="AJ1476">
        <v>69.677000000000007</v>
      </c>
      <c r="AK1476">
        <v>13858000000</v>
      </c>
      <c r="AL1476">
        <v>121</v>
      </c>
      <c r="AM1476">
        <v>1.54261192676785</v>
      </c>
      <c r="AN1476">
        <v>0.16878131634819499</v>
      </c>
      <c r="AO1476">
        <v>0.33410771687825802</v>
      </c>
      <c r="AP1476">
        <v>3.3462956179000298</v>
      </c>
      <c r="AQ1476" t="s">
        <v>28260</v>
      </c>
      <c r="AR1476" t="s">
        <v>28260</v>
      </c>
      <c r="AS1476" t="s">
        <v>28261</v>
      </c>
      <c r="AT1476" t="s">
        <v>28262</v>
      </c>
      <c r="AU1476">
        <v>2668</v>
      </c>
      <c r="AV1476" t="s">
        <v>28263</v>
      </c>
      <c r="AW1476" t="s">
        <v>28261</v>
      </c>
      <c r="AY1476">
        <v>1.54261192676785</v>
      </c>
      <c r="AZ1476">
        <v>0.33410771687825802</v>
      </c>
      <c r="BA1476" s="6">
        <f t="shared" si="115"/>
        <v>0.26059750888114919</v>
      </c>
      <c r="BB1476" s="4" t="str">
        <f t="shared" si="117"/>
        <v/>
      </c>
      <c r="BC1476" t="str">
        <f t="shared" si="116"/>
        <v/>
      </c>
      <c r="BD1476" t="str">
        <f t="shared" si="118"/>
        <v/>
      </c>
      <c r="BE1476" t="str">
        <f t="shared" si="119"/>
        <v/>
      </c>
      <c r="BF1476" t="s">
        <v>28262</v>
      </c>
      <c r="BG1476" t="s">
        <v>28261</v>
      </c>
    </row>
    <row r="1477" spans="1:59" x14ac:dyDescent="0.2">
      <c r="A1477">
        <v>24.879562377929702</v>
      </c>
      <c r="B1477">
        <v>25.988845825195298</v>
      </c>
      <c r="C1477">
        <v>25.818386077880898</v>
      </c>
      <c r="D1477">
        <v>25.324985504150401</v>
      </c>
      <c r="E1477">
        <v>26.4402980804443</v>
      </c>
      <c r="F1477">
        <v>25.922477722168001</v>
      </c>
      <c r="I1477" t="s">
        <v>29611</v>
      </c>
      <c r="J1477" t="s">
        <v>3524</v>
      </c>
      <c r="K1477" t="s">
        <v>26374</v>
      </c>
      <c r="P1477" t="s">
        <v>26374</v>
      </c>
      <c r="Q1477" t="s">
        <v>26375</v>
      </c>
      <c r="R1477" t="s">
        <v>29612</v>
      </c>
      <c r="S1477" t="s">
        <v>29613</v>
      </c>
      <c r="T1477" t="s">
        <v>28212</v>
      </c>
      <c r="U1477" t="s">
        <v>28213</v>
      </c>
      <c r="Z1477" t="s">
        <v>29614</v>
      </c>
      <c r="AA1477" t="s">
        <v>29615</v>
      </c>
      <c r="AB1477">
        <v>4</v>
      </c>
      <c r="AC1477">
        <v>4</v>
      </c>
      <c r="AD1477">
        <v>4</v>
      </c>
      <c r="AE1477">
        <v>6.5</v>
      </c>
      <c r="AF1477">
        <v>6.5</v>
      </c>
      <c r="AG1477">
        <v>6.5</v>
      </c>
      <c r="AH1477">
        <v>79.489999999999995</v>
      </c>
      <c r="AI1477">
        <v>0</v>
      </c>
      <c r="AJ1477">
        <v>5.0860000000000003</v>
      </c>
      <c r="AK1477">
        <v>353320000</v>
      </c>
      <c r="AL1477">
        <v>8</v>
      </c>
      <c r="AM1477">
        <v>0.28514192582582798</v>
      </c>
      <c r="AN1477">
        <v>0.71538482570061501</v>
      </c>
      <c r="AO1477">
        <v>0.33365567525228101</v>
      </c>
      <c r="AP1477">
        <v>0.70690632113498997</v>
      </c>
      <c r="AQ1477" t="s">
        <v>29616</v>
      </c>
      <c r="AR1477" t="s">
        <v>29616</v>
      </c>
      <c r="AS1477" t="s">
        <v>29617</v>
      </c>
      <c r="AT1477" t="s">
        <v>29618</v>
      </c>
      <c r="AU1477">
        <v>2837</v>
      </c>
      <c r="AV1477" t="s">
        <v>29619</v>
      </c>
      <c r="AW1477" t="s">
        <v>29617</v>
      </c>
      <c r="AY1477">
        <v>0.28514192582582798</v>
      </c>
      <c r="AZ1477">
        <v>0.33365567525228101</v>
      </c>
      <c r="BA1477" s="6">
        <f t="shared" si="115"/>
        <v>0.26020258600000168</v>
      </c>
      <c r="BB1477" s="4" t="str">
        <f t="shared" si="117"/>
        <v/>
      </c>
      <c r="BC1477" t="str">
        <f t="shared" si="116"/>
        <v/>
      </c>
      <c r="BD1477" t="str">
        <f t="shared" si="118"/>
        <v/>
      </c>
      <c r="BE1477" t="str">
        <f t="shared" si="119"/>
        <v/>
      </c>
      <c r="BF1477" t="s">
        <v>29618</v>
      </c>
      <c r="BG1477" t="s">
        <v>29617</v>
      </c>
    </row>
    <row r="1478" spans="1:59" x14ac:dyDescent="0.2">
      <c r="A1478">
        <v>31.169376373291001</v>
      </c>
      <c r="B1478">
        <v>31.767698287963899</v>
      </c>
      <c r="C1478">
        <v>31.351791381835898</v>
      </c>
      <c r="D1478">
        <v>31.737352371215799</v>
      </c>
      <c r="E1478">
        <v>31.7704963684082</v>
      </c>
      <c r="F1478">
        <v>31.781833648681602</v>
      </c>
      <c r="I1478" t="s">
        <v>11454</v>
      </c>
      <c r="J1478" t="s">
        <v>11455</v>
      </c>
      <c r="K1478" t="s">
        <v>11456</v>
      </c>
      <c r="L1478" t="s">
        <v>1073</v>
      </c>
      <c r="M1478" t="s">
        <v>1074</v>
      </c>
      <c r="P1478" t="s">
        <v>11457</v>
      </c>
      <c r="Q1478" t="s">
        <v>11458</v>
      </c>
      <c r="R1478" t="s">
        <v>11459</v>
      </c>
      <c r="S1478" t="s">
        <v>11460</v>
      </c>
      <c r="T1478" t="s">
        <v>11461</v>
      </c>
      <c r="U1478" t="s">
        <v>11462</v>
      </c>
      <c r="Z1478" t="s">
        <v>11463</v>
      </c>
      <c r="AA1478" t="s">
        <v>11464</v>
      </c>
      <c r="AB1478">
        <v>19</v>
      </c>
      <c r="AC1478">
        <v>13</v>
      </c>
      <c r="AD1478">
        <v>13</v>
      </c>
      <c r="AE1478">
        <v>58.4</v>
      </c>
      <c r="AF1478">
        <v>49</v>
      </c>
      <c r="AG1478">
        <v>49</v>
      </c>
      <c r="AH1478">
        <v>27.763999999999999</v>
      </c>
      <c r="AI1478">
        <v>0</v>
      </c>
      <c r="AJ1478">
        <v>247.74</v>
      </c>
      <c r="AK1478">
        <v>19747000000</v>
      </c>
      <c r="AL1478">
        <v>73</v>
      </c>
      <c r="AM1478">
        <v>0.87468433616847696</v>
      </c>
      <c r="AN1478">
        <v>0.31053456878118302</v>
      </c>
      <c r="AO1478">
        <v>0.33360544840494899</v>
      </c>
      <c r="AP1478">
        <v>1.8789107173413699</v>
      </c>
      <c r="AQ1478" t="s">
        <v>11465</v>
      </c>
      <c r="AR1478" t="s">
        <v>11465</v>
      </c>
      <c r="AS1478" t="s">
        <v>11466</v>
      </c>
      <c r="AT1478" t="s">
        <v>11467</v>
      </c>
      <c r="AU1478">
        <v>994</v>
      </c>
      <c r="AV1478" t="s">
        <v>11468</v>
      </c>
      <c r="AW1478" t="s">
        <v>11466</v>
      </c>
      <c r="AY1478">
        <v>0.87468433616847696</v>
      </c>
      <c r="AZ1478">
        <v>0.33360544840494899</v>
      </c>
      <c r="BA1478" s="6">
        <f t="shared" si="115"/>
        <v>0.26015871331776408</v>
      </c>
      <c r="BB1478" s="4" t="str">
        <f t="shared" si="117"/>
        <v/>
      </c>
      <c r="BC1478" t="str">
        <f t="shared" si="116"/>
        <v/>
      </c>
      <c r="BD1478" t="str">
        <f t="shared" si="118"/>
        <v/>
      </c>
      <c r="BE1478" t="str">
        <f t="shared" si="119"/>
        <v/>
      </c>
      <c r="BF1478" t="s">
        <v>11467</v>
      </c>
      <c r="BG1478" t="s">
        <v>11466</v>
      </c>
    </row>
    <row r="1479" spans="1:59" x14ac:dyDescent="0.2">
      <c r="A1479">
        <v>33.318912506103501</v>
      </c>
      <c r="B1479">
        <v>33.382392883300803</v>
      </c>
      <c r="C1479">
        <v>32.667102813720703</v>
      </c>
      <c r="D1479">
        <v>33.343475341796903</v>
      </c>
      <c r="E1479">
        <v>33.698925018310497</v>
      </c>
      <c r="F1479">
        <v>33.325897216796903</v>
      </c>
      <c r="I1479" t="s">
        <v>11221</v>
      </c>
      <c r="J1479" t="s">
        <v>7003</v>
      </c>
      <c r="K1479" t="s">
        <v>13079</v>
      </c>
      <c r="L1479" t="s">
        <v>1018</v>
      </c>
      <c r="M1479" t="s">
        <v>1019</v>
      </c>
      <c r="N1479" t="s">
        <v>7003</v>
      </c>
      <c r="O1479" t="s">
        <v>7004</v>
      </c>
      <c r="P1479" t="s">
        <v>549</v>
      </c>
      <c r="Q1479" t="s">
        <v>550</v>
      </c>
      <c r="R1479" t="s">
        <v>6987</v>
      </c>
      <c r="S1479" t="s">
        <v>6988</v>
      </c>
      <c r="T1479" t="s">
        <v>6987</v>
      </c>
      <c r="U1479" t="s">
        <v>6989</v>
      </c>
      <c r="Z1479" t="s">
        <v>13080</v>
      </c>
      <c r="AA1479" t="s">
        <v>13081</v>
      </c>
      <c r="AB1479">
        <v>30</v>
      </c>
      <c r="AC1479">
        <v>30</v>
      </c>
      <c r="AD1479">
        <v>30</v>
      </c>
      <c r="AE1479">
        <v>56</v>
      </c>
      <c r="AF1479">
        <v>56</v>
      </c>
      <c r="AG1479">
        <v>56</v>
      </c>
      <c r="AH1479">
        <v>47.697000000000003</v>
      </c>
      <c r="AI1479">
        <v>0</v>
      </c>
      <c r="AJ1479">
        <v>160.15</v>
      </c>
      <c r="AK1479">
        <v>64342000000</v>
      </c>
      <c r="AL1479">
        <v>181</v>
      </c>
      <c r="AM1479">
        <v>0.57287719275737703</v>
      </c>
      <c r="AN1479">
        <v>0.47684749034749002</v>
      </c>
      <c r="AO1479">
        <v>0.33329645792642998</v>
      </c>
      <c r="AP1479">
        <v>1.28746110297205</v>
      </c>
      <c r="AQ1479" t="s">
        <v>13082</v>
      </c>
      <c r="AR1479" t="s">
        <v>13082</v>
      </c>
      <c r="AS1479" t="s">
        <v>13083</v>
      </c>
      <c r="AT1479" t="s">
        <v>13084</v>
      </c>
      <c r="AU1479">
        <v>1133</v>
      </c>
      <c r="AV1479" t="s">
        <v>13085</v>
      </c>
      <c r="AW1479" t="s">
        <v>13083</v>
      </c>
      <c r="AY1479">
        <v>0.57287719275737703</v>
      </c>
      <c r="AZ1479">
        <v>0.33329645792642998</v>
      </c>
      <c r="BA1479" s="6">
        <f t="shared" si="115"/>
        <v>0.25988884661815348</v>
      </c>
      <c r="BB1479" s="4" t="str">
        <f t="shared" si="117"/>
        <v/>
      </c>
      <c r="BC1479" t="str">
        <f t="shared" si="116"/>
        <v/>
      </c>
      <c r="BD1479" t="str">
        <f t="shared" si="118"/>
        <v/>
      </c>
      <c r="BE1479" t="str">
        <f t="shared" si="119"/>
        <v/>
      </c>
      <c r="BF1479" t="s">
        <v>13084</v>
      </c>
      <c r="BG1479" t="s">
        <v>13083</v>
      </c>
    </row>
    <row r="1480" spans="1:59" x14ac:dyDescent="0.2">
      <c r="A1480">
        <v>27.714763641357401</v>
      </c>
      <c r="B1480">
        <v>27.480930328369102</v>
      </c>
      <c r="C1480">
        <v>27.438570022583001</v>
      </c>
      <c r="D1480">
        <v>28.1412658691406</v>
      </c>
      <c r="E1480">
        <v>27.754043579101602</v>
      </c>
      <c r="F1480">
        <v>27.7387294769287</v>
      </c>
      <c r="I1480" t="s">
        <v>29057</v>
      </c>
      <c r="K1480" t="s">
        <v>29058</v>
      </c>
      <c r="V1480" t="s">
        <v>3449</v>
      </c>
      <c r="W1480" t="s">
        <v>3450</v>
      </c>
      <c r="Z1480" t="s">
        <v>29059</v>
      </c>
      <c r="AA1480" t="s">
        <v>29060</v>
      </c>
      <c r="AB1480">
        <v>7</v>
      </c>
      <c r="AC1480">
        <v>7</v>
      </c>
      <c r="AD1480">
        <v>7</v>
      </c>
      <c r="AE1480">
        <v>19.899999999999999</v>
      </c>
      <c r="AF1480">
        <v>19.899999999999999</v>
      </c>
      <c r="AG1480">
        <v>19.899999999999999</v>
      </c>
      <c r="AH1480">
        <v>56.973999999999997</v>
      </c>
      <c r="AI1480">
        <v>0</v>
      </c>
      <c r="AJ1480">
        <v>51.204999999999998</v>
      </c>
      <c r="AK1480">
        <v>1335900000</v>
      </c>
      <c r="AL1480">
        <v>12</v>
      </c>
      <c r="AM1480">
        <v>0.99401382995955001</v>
      </c>
      <c r="AN1480">
        <v>0.26220981387478798</v>
      </c>
      <c r="AO1480">
        <v>0.33325831095377401</v>
      </c>
      <c r="AP1480">
        <v>2.1195984039512101</v>
      </c>
      <c r="AQ1480" t="s">
        <v>29061</v>
      </c>
      <c r="AR1480" t="s">
        <v>29061</v>
      </c>
      <c r="AS1480" t="s">
        <v>29062</v>
      </c>
      <c r="AT1480" t="s">
        <v>29063</v>
      </c>
      <c r="AU1480">
        <v>2771</v>
      </c>
      <c r="AV1480" t="s">
        <v>29064</v>
      </c>
      <c r="AW1480" t="s">
        <v>29062</v>
      </c>
      <c r="AX1480" t="s">
        <v>29065</v>
      </c>
      <c r="AY1480">
        <v>0.99401382995955001</v>
      </c>
      <c r="AZ1480">
        <v>0.33325831095377401</v>
      </c>
      <c r="BA1480" s="6">
        <f t="shared" si="115"/>
        <v>0.25985553374978965</v>
      </c>
      <c r="BB1480" s="4" t="str">
        <f t="shared" si="117"/>
        <v/>
      </c>
      <c r="BC1480" t="str">
        <f t="shared" si="116"/>
        <v/>
      </c>
      <c r="BD1480" t="str">
        <f t="shared" si="118"/>
        <v/>
      </c>
      <c r="BE1480" t="str">
        <f t="shared" si="119"/>
        <v/>
      </c>
      <c r="BF1480" t="s">
        <v>29063</v>
      </c>
      <c r="BG1480" t="s">
        <v>29062</v>
      </c>
    </row>
    <row r="1481" spans="1:59" x14ac:dyDescent="0.2">
      <c r="A1481">
        <v>30.927406311035199</v>
      </c>
      <c r="B1481">
        <v>30.762954711914102</v>
      </c>
      <c r="C1481">
        <v>30.6425476074219</v>
      </c>
      <c r="D1481">
        <v>31.150373458862301</v>
      </c>
      <c r="E1481">
        <v>31.217491149902301</v>
      </c>
      <c r="F1481">
        <v>30.964784622192401</v>
      </c>
      <c r="I1481" t="s">
        <v>22933</v>
      </c>
      <c r="J1481" t="s">
        <v>22934</v>
      </c>
      <c r="K1481" t="s">
        <v>22935</v>
      </c>
      <c r="L1481" t="s">
        <v>449</v>
      </c>
      <c r="M1481" t="s">
        <v>450</v>
      </c>
      <c r="P1481" t="s">
        <v>1354</v>
      </c>
      <c r="Q1481" t="s">
        <v>1355</v>
      </c>
      <c r="R1481" t="s">
        <v>1108</v>
      </c>
      <c r="S1481">
        <v>3036</v>
      </c>
      <c r="Z1481" t="s">
        <v>22936</v>
      </c>
      <c r="AA1481" t="s">
        <v>22937</v>
      </c>
      <c r="AB1481">
        <v>20</v>
      </c>
      <c r="AC1481">
        <v>20</v>
      </c>
      <c r="AD1481">
        <v>20</v>
      </c>
      <c r="AE1481">
        <v>31</v>
      </c>
      <c r="AF1481">
        <v>31</v>
      </c>
      <c r="AG1481">
        <v>31</v>
      </c>
      <c r="AH1481">
        <v>82.561999999999998</v>
      </c>
      <c r="AI1481">
        <v>0</v>
      </c>
      <c r="AJ1481">
        <v>191.01</v>
      </c>
      <c r="AK1481">
        <v>12516000000</v>
      </c>
      <c r="AL1481">
        <v>105</v>
      </c>
      <c r="AM1481">
        <v>1.3888629703422899</v>
      </c>
      <c r="AN1481">
        <v>0.18326742301458701</v>
      </c>
      <c r="AO1481">
        <v>0.33324686686197702</v>
      </c>
      <c r="AP1481">
        <v>2.9773754909819599</v>
      </c>
      <c r="AQ1481" t="s">
        <v>22938</v>
      </c>
      <c r="AR1481" t="s">
        <v>22938</v>
      </c>
      <c r="AS1481" t="s">
        <v>22939</v>
      </c>
      <c r="AT1481" t="s">
        <v>22940</v>
      </c>
      <c r="AU1481">
        <v>2054</v>
      </c>
      <c r="AV1481" t="s">
        <v>22941</v>
      </c>
      <c r="AW1481" t="s">
        <v>22939</v>
      </c>
      <c r="AY1481">
        <v>1.3888629703422899</v>
      </c>
      <c r="AZ1481">
        <v>0.33324686686197702</v>
      </c>
      <c r="BA1481" s="6">
        <f t="shared" si="115"/>
        <v>0.2598455400610431</v>
      </c>
      <c r="BB1481" s="4" t="str">
        <f t="shared" si="117"/>
        <v/>
      </c>
      <c r="BC1481" t="str">
        <f t="shared" si="116"/>
        <v/>
      </c>
      <c r="BD1481" t="str">
        <f t="shared" si="118"/>
        <v/>
      </c>
      <c r="BE1481" t="str">
        <f t="shared" si="119"/>
        <v/>
      </c>
      <c r="BF1481" t="s">
        <v>22940</v>
      </c>
      <c r="BG1481" t="s">
        <v>22939</v>
      </c>
    </row>
    <row r="1482" spans="1:59" x14ac:dyDescent="0.2">
      <c r="A1482">
        <v>32.429695129394503</v>
      </c>
      <c r="B1482">
        <v>32.344852447509801</v>
      </c>
      <c r="C1482">
        <v>32.059047698974602</v>
      </c>
      <c r="D1482">
        <v>32.645877838134801</v>
      </c>
      <c r="E1482">
        <v>32.684158325195298</v>
      </c>
      <c r="F1482">
        <v>32.502658843994098</v>
      </c>
      <c r="J1482" t="s">
        <v>61</v>
      </c>
      <c r="K1482" t="s">
        <v>411</v>
      </c>
      <c r="N1482" t="s">
        <v>61</v>
      </c>
      <c r="O1482" t="s">
        <v>62</v>
      </c>
      <c r="P1482" t="s">
        <v>411</v>
      </c>
      <c r="Q1482" t="s">
        <v>412</v>
      </c>
      <c r="Z1482" t="s">
        <v>1898</v>
      </c>
      <c r="AA1482" t="s">
        <v>1899</v>
      </c>
      <c r="AB1482">
        <v>20</v>
      </c>
      <c r="AC1482">
        <v>20</v>
      </c>
      <c r="AD1482">
        <v>20</v>
      </c>
      <c r="AE1482">
        <v>53</v>
      </c>
      <c r="AF1482">
        <v>53</v>
      </c>
      <c r="AG1482">
        <v>53</v>
      </c>
      <c r="AH1482">
        <v>63.875999999999998</v>
      </c>
      <c r="AI1482">
        <v>0</v>
      </c>
      <c r="AJ1482">
        <v>303.27999999999997</v>
      </c>
      <c r="AK1482">
        <v>35421000000</v>
      </c>
      <c r="AL1482">
        <v>166</v>
      </c>
      <c r="AM1482">
        <v>1.2508732318388001</v>
      </c>
      <c r="AN1482">
        <v>0.20291050583657599</v>
      </c>
      <c r="AO1482">
        <v>0.33303324381510901</v>
      </c>
      <c r="AP1482">
        <v>2.66459145188196</v>
      </c>
      <c r="AQ1482" t="s">
        <v>28285</v>
      </c>
      <c r="AR1482" t="s">
        <v>28285</v>
      </c>
      <c r="AS1482" t="s">
        <v>28286</v>
      </c>
      <c r="AT1482" t="s">
        <v>28287</v>
      </c>
      <c r="AU1482">
        <v>2672</v>
      </c>
      <c r="AV1482" t="s">
        <v>28288</v>
      </c>
      <c r="AW1482" t="s">
        <v>28286</v>
      </c>
      <c r="AY1482">
        <v>1.2508732318388001</v>
      </c>
      <c r="AZ1482">
        <v>0.33303324381510901</v>
      </c>
      <c r="BA1482" s="6">
        <f t="shared" si="115"/>
        <v>0.25965900575495726</v>
      </c>
      <c r="BB1482" s="4" t="str">
        <f t="shared" si="117"/>
        <v/>
      </c>
      <c r="BC1482" t="str">
        <f t="shared" si="116"/>
        <v/>
      </c>
      <c r="BD1482" t="str">
        <f t="shared" si="118"/>
        <v/>
      </c>
      <c r="BE1482" t="str">
        <f t="shared" si="119"/>
        <v/>
      </c>
      <c r="BF1482" t="s">
        <v>28287</v>
      </c>
      <c r="BG1482" t="s">
        <v>28286</v>
      </c>
    </row>
    <row r="1483" spans="1:59" x14ac:dyDescent="0.2">
      <c r="A1483">
        <v>33.867561340332003</v>
      </c>
      <c r="B1483">
        <v>33.887855529785199</v>
      </c>
      <c r="C1483">
        <v>33.656829833984403</v>
      </c>
      <c r="D1483">
        <v>34.252719879150398</v>
      </c>
      <c r="E1483">
        <v>34.209148406982401</v>
      </c>
      <c r="F1483">
        <v>33.948551177978501</v>
      </c>
      <c r="I1483" t="s">
        <v>40599</v>
      </c>
      <c r="J1483" t="s">
        <v>40600</v>
      </c>
      <c r="K1483" t="s">
        <v>40601</v>
      </c>
      <c r="L1483" t="s">
        <v>1839</v>
      </c>
      <c r="M1483" t="s">
        <v>1840</v>
      </c>
      <c r="P1483" t="s">
        <v>40602</v>
      </c>
      <c r="Q1483" t="s">
        <v>40603</v>
      </c>
      <c r="R1483" t="s">
        <v>40604</v>
      </c>
      <c r="S1483" t="s">
        <v>40605</v>
      </c>
      <c r="T1483" t="s">
        <v>22612</v>
      </c>
      <c r="U1483" t="s">
        <v>22613</v>
      </c>
      <c r="V1483" t="s">
        <v>3327</v>
      </c>
      <c r="W1483" t="s">
        <v>3328</v>
      </c>
      <c r="Z1483" t="s">
        <v>5604</v>
      </c>
      <c r="AA1483" t="s">
        <v>5605</v>
      </c>
      <c r="AB1483">
        <v>95</v>
      </c>
      <c r="AC1483">
        <v>95</v>
      </c>
      <c r="AD1483">
        <v>95</v>
      </c>
      <c r="AE1483">
        <v>66.2</v>
      </c>
      <c r="AF1483">
        <v>66.2</v>
      </c>
      <c r="AG1483">
        <v>66.2</v>
      </c>
      <c r="AH1483">
        <v>141.54</v>
      </c>
      <c r="AI1483">
        <v>0</v>
      </c>
      <c r="AJ1483">
        <v>323.31</v>
      </c>
      <c r="AK1483">
        <v>102020000000</v>
      </c>
      <c r="AL1483">
        <v>587</v>
      </c>
      <c r="AM1483">
        <v>1.2962358680360799</v>
      </c>
      <c r="AN1483">
        <v>0.193924895688456</v>
      </c>
      <c r="AO1483">
        <v>0.33272425333658601</v>
      </c>
      <c r="AP1483">
        <v>2.7656662847843498</v>
      </c>
      <c r="AQ1483" t="s">
        <v>40606</v>
      </c>
      <c r="AR1483" t="s">
        <v>40606</v>
      </c>
      <c r="AS1483" t="s">
        <v>40607</v>
      </c>
      <c r="AT1483" t="s">
        <v>40608</v>
      </c>
      <c r="AU1483">
        <v>4161</v>
      </c>
      <c r="AV1483" t="s">
        <v>40609</v>
      </c>
      <c r="AW1483" t="s">
        <v>40607</v>
      </c>
      <c r="AX1483" t="s">
        <v>40610</v>
      </c>
      <c r="AY1483">
        <v>1.2962358680360799</v>
      </c>
      <c r="AZ1483">
        <v>0.33272425333658601</v>
      </c>
      <c r="BA1483" s="6">
        <f t="shared" si="115"/>
        <v>0.25938924606918934</v>
      </c>
      <c r="BB1483" s="4" t="str">
        <f t="shared" si="117"/>
        <v/>
      </c>
      <c r="BC1483" t="str">
        <f t="shared" si="116"/>
        <v/>
      </c>
      <c r="BD1483" t="str">
        <f t="shared" si="118"/>
        <v/>
      </c>
      <c r="BE1483" t="str">
        <f t="shared" si="119"/>
        <v/>
      </c>
      <c r="BF1483" t="s">
        <v>40608</v>
      </c>
      <c r="BG1483" t="s">
        <v>40607</v>
      </c>
    </row>
    <row r="1484" spans="1:59" x14ac:dyDescent="0.2">
      <c r="A1484">
        <v>30.675056457519499</v>
      </c>
      <c r="B1484">
        <v>30.4708251953125</v>
      </c>
      <c r="C1484">
        <v>30.172002792358398</v>
      </c>
      <c r="D1484">
        <v>30.736909866333001</v>
      </c>
      <c r="E1484">
        <v>30.798152923583999</v>
      </c>
      <c r="F1484">
        <v>30.7801914215088</v>
      </c>
      <c r="I1484" t="s">
        <v>27682</v>
      </c>
      <c r="J1484" t="s">
        <v>61</v>
      </c>
      <c r="K1484" t="s">
        <v>27683</v>
      </c>
      <c r="N1484" t="s">
        <v>61</v>
      </c>
      <c r="O1484" t="s">
        <v>62</v>
      </c>
      <c r="P1484" t="s">
        <v>345</v>
      </c>
      <c r="Q1484" t="s">
        <v>346</v>
      </c>
      <c r="R1484" t="s">
        <v>21974</v>
      </c>
      <c r="S1484" t="s">
        <v>21975</v>
      </c>
      <c r="T1484" t="s">
        <v>900</v>
      </c>
      <c r="U1484" t="s">
        <v>901</v>
      </c>
      <c r="V1484" t="s">
        <v>27684</v>
      </c>
      <c r="W1484" t="s">
        <v>27685</v>
      </c>
      <c r="Z1484" t="s">
        <v>500</v>
      </c>
      <c r="AA1484" t="s">
        <v>501</v>
      </c>
      <c r="AB1484">
        <v>12</v>
      </c>
      <c r="AC1484">
        <v>12</v>
      </c>
      <c r="AD1484">
        <v>12</v>
      </c>
      <c r="AE1484">
        <v>48.7</v>
      </c>
      <c r="AF1484">
        <v>48.7</v>
      </c>
      <c r="AG1484">
        <v>48.7</v>
      </c>
      <c r="AH1484">
        <v>37.534999999999997</v>
      </c>
      <c r="AI1484">
        <v>0</v>
      </c>
      <c r="AJ1484">
        <v>91.045000000000002</v>
      </c>
      <c r="AK1484">
        <v>9912700000</v>
      </c>
      <c r="AL1484">
        <v>65</v>
      </c>
      <c r="AM1484">
        <v>1.06138448908799</v>
      </c>
      <c r="AN1484">
        <v>0.23712696941612599</v>
      </c>
      <c r="AO1484">
        <v>0.33245658874511702</v>
      </c>
      <c r="AP1484">
        <v>2.2585547695554098</v>
      </c>
      <c r="AQ1484" t="s">
        <v>27686</v>
      </c>
      <c r="AR1484" t="s">
        <v>27686</v>
      </c>
      <c r="AS1484" t="s">
        <v>27687</v>
      </c>
      <c r="AT1484" t="s">
        <v>27688</v>
      </c>
      <c r="AU1484">
        <v>2597</v>
      </c>
      <c r="AV1484" t="s">
        <v>27689</v>
      </c>
      <c r="AW1484" t="s">
        <v>27687</v>
      </c>
      <c r="AY1484">
        <v>1.06138448908799</v>
      </c>
      <c r="AZ1484">
        <v>0.33245658874511702</v>
      </c>
      <c r="BA1484" s="6">
        <f t="shared" si="115"/>
        <v>0.25915561205108251</v>
      </c>
      <c r="BB1484" s="4" t="str">
        <f t="shared" si="117"/>
        <v/>
      </c>
      <c r="BC1484" t="str">
        <f t="shared" si="116"/>
        <v/>
      </c>
      <c r="BD1484" t="str">
        <f t="shared" si="118"/>
        <v/>
      </c>
      <c r="BE1484" t="str">
        <f t="shared" si="119"/>
        <v/>
      </c>
      <c r="BF1484" t="s">
        <v>27688</v>
      </c>
      <c r="BG1484" t="s">
        <v>27687</v>
      </c>
    </row>
    <row r="1485" spans="1:59" x14ac:dyDescent="0.2">
      <c r="A1485">
        <v>27.884891510009801</v>
      </c>
      <c r="B1485">
        <v>28.017757415771499</v>
      </c>
      <c r="C1485">
        <v>26.733890533447301</v>
      </c>
      <c r="D1485">
        <v>28.521894454956101</v>
      </c>
      <c r="E1485">
        <v>27.006567001342798</v>
      </c>
      <c r="F1485">
        <v>28.105146408081101</v>
      </c>
      <c r="I1485" t="s">
        <v>20449</v>
      </c>
      <c r="J1485" t="s">
        <v>20450</v>
      </c>
      <c r="K1485" t="s">
        <v>20451</v>
      </c>
      <c r="L1485" t="s">
        <v>228</v>
      </c>
      <c r="M1485" t="s">
        <v>229</v>
      </c>
      <c r="P1485" t="s">
        <v>683</v>
      </c>
      <c r="Q1485" t="s">
        <v>684</v>
      </c>
      <c r="R1485" t="s">
        <v>232</v>
      </c>
      <c r="S1485">
        <v>4131</v>
      </c>
      <c r="Z1485" t="s">
        <v>94</v>
      </c>
      <c r="AA1485" t="s">
        <v>95</v>
      </c>
      <c r="AB1485">
        <v>10</v>
      </c>
      <c r="AC1485">
        <v>10</v>
      </c>
      <c r="AD1485">
        <v>10</v>
      </c>
      <c r="AE1485">
        <v>10.9</v>
      </c>
      <c r="AF1485">
        <v>10.9</v>
      </c>
      <c r="AG1485">
        <v>10.9</v>
      </c>
      <c r="AH1485">
        <v>113.08</v>
      </c>
      <c r="AI1485">
        <v>0</v>
      </c>
      <c r="AJ1485">
        <v>31.841000000000001</v>
      </c>
      <c r="AK1485">
        <v>1440200000</v>
      </c>
      <c r="AL1485">
        <v>23</v>
      </c>
      <c r="AM1485">
        <v>0.21180388650273099</v>
      </c>
      <c r="AN1485">
        <v>0.79054258675078903</v>
      </c>
      <c r="AO1485">
        <v>0.33235613505045702</v>
      </c>
      <c r="AP1485">
        <v>0.54608093790626999</v>
      </c>
      <c r="AQ1485" t="s">
        <v>20452</v>
      </c>
      <c r="AR1485" t="s">
        <v>20452</v>
      </c>
      <c r="AS1485" t="s">
        <v>20453</v>
      </c>
      <c r="AT1485" t="s">
        <v>20454</v>
      </c>
      <c r="AU1485">
        <v>1808</v>
      </c>
      <c r="AV1485" t="s">
        <v>20455</v>
      </c>
      <c r="AW1485" t="s">
        <v>20453</v>
      </c>
      <c r="AY1485">
        <v>0.21180388650273099</v>
      </c>
      <c r="AZ1485">
        <v>0.33235613505045702</v>
      </c>
      <c r="BA1485" s="6">
        <f t="shared" si="115"/>
        <v>0.25906794111140941</v>
      </c>
      <c r="BB1485" s="4" t="str">
        <f t="shared" si="117"/>
        <v/>
      </c>
      <c r="BC1485" t="str">
        <f t="shared" si="116"/>
        <v/>
      </c>
      <c r="BD1485" t="str">
        <f t="shared" si="118"/>
        <v/>
      </c>
      <c r="BE1485" t="str">
        <f t="shared" si="119"/>
        <v/>
      </c>
      <c r="BF1485" t="s">
        <v>20454</v>
      </c>
      <c r="BG1485" t="s">
        <v>20453</v>
      </c>
    </row>
    <row r="1486" spans="1:59" x14ac:dyDescent="0.2">
      <c r="A1486">
        <v>35.257648468017599</v>
      </c>
      <c r="B1486">
        <v>35.421321868896499</v>
      </c>
      <c r="C1486">
        <v>34.877105712890597</v>
      </c>
      <c r="D1486">
        <v>35.66259765625</v>
      </c>
      <c r="E1486">
        <v>35.574718475341797</v>
      </c>
      <c r="F1486">
        <v>35.315677642822301</v>
      </c>
      <c r="I1486" t="s">
        <v>41748</v>
      </c>
      <c r="J1486" t="s">
        <v>41749</v>
      </c>
      <c r="K1486" t="s">
        <v>41750</v>
      </c>
      <c r="N1486" t="s">
        <v>4633</v>
      </c>
      <c r="O1486" t="s">
        <v>4634</v>
      </c>
      <c r="P1486" t="s">
        <v>3665</v>
      </c>
      <c r="Q1486" t="s">
        <v>3666</v>
      </c>
      <c r="Z1486" t="s">
        <v>41751</v>
      </c>
      <c r="AA1486" t="s">
        <v>41752</v>
      </c>
      <c r="AB1486">
        <v>80</v>
      </c>
      <c r="AC1486">
        <v>80</v>
      </c>
      <c r="AD1486">
        <v>80</v>
      </c>
      <c r="AE1486">
        <v>58.6</v>
      </c>
      <c r="AF1486">
        <v>58.6</v>
      </c>
      <c r="AG1486">
        <v>58.6</v>
      </c>
      <c r="AH1486">
        <v>119.91</v>
      </c>
      <c r="AI1486">
        <v>0</v>
      </c>
      <c r="AJ1486">
        <v>323.31</v>
      </c>
      <c r="AK1486">
        <v>266970000000</v>
      </c>
      <c r="AL1486">
        <v>675</v>
      </c>
      <c r="AM1486">
        <v>0.80025491298562101</v>
      </c>
      <c r="AN1486">
        <v>0.34399222797927498</v>
      </c>
      <c r="AO1486">
        <v>0.332305908203125</v>
      </c>
      <c r="AP1486">
        <v>1.73154375861448</v>
      </c>
      <c r="AQ1486" t="s">
        <v>41753</v>
      </c>
      <c r="AR1486" t="s">
        <v>41753</v>
      </c>
      <c r="AS1486" t="s">
        <v>41754</v>
      </c>
      <c r="AT1486" t="s">
        <v>41755</v>
      </c>
      <c r="AU1486">
        <v>4301</v>
      </c>
      <c r="AV1486" t="s">
        <v>41756</v>
      </c>
      <c r="AW1486" t="s">
        <v>41754</v>
      </c>
      <c r="AY1486">
        <v>0.80025491298562101</v>
      </c>
      <c r="AZ1486">
        <v>0.332305908203125</v>
      </c>
      <c r="BA1486" s="6">
        <f t="shared" si="115"/>
        <v>0.25902410793068942</v>
      </c>
      <c r="BB1486" s="4" t="str">
        <f t="shared" si="117"/>
        <v/>
      </c>
      <c r="BC1486" t="str">
        <f t="shared" si="116"/>
        <v/>
      </c>
      <c r="BD1486" t="str">
        <f t="shared" si="118"/>
        <v/>
      </c>
      <c r="BE1486" t="str">
        <f t="shared" si="119"/>
        <v/>
      </c>
      <c r="BF1486" t="s">
        <v>41755</v>
      </c>
      <c r="BG1486" t="s">
        <v>41754</v>
      </c>
    </row>
    <row r="1487" spans="1:59" x14ac:dyDescent="0.2">
      <c r="A1487">
        <v>29.109636306762699</v>
      </c>
      <c r="B1487">
        <v>29.8721027374268</v>
      </c>
      <c r="C1487">
        <v>29.083980560302699</v>
      </c>
      <c r="D1487">
        <v>29.871852874755898</v>
      </c>
      <c r="E1487">
        <v>29.937192916870099</v>
      </c>
      <c r="F1487">
        <v>29.2534294128418</v>
      </c>
      <c r="I1487" t="s">
        <v>13125</v>
      </c>
      <c r="J1487" t="s">
        <v>13126</v>
      </c>
      <c r="K1487" t="s">
        <v>13127</v>
      </c>
      <c r="L1487" t="s">
        <v>3609</v>
      </c>
      <c r="M1487" t="s">
        <v>3610</v>
      </c>
      <c r="N1487" t="s">
        <v>4176</v>
      </c>
      <c r="O1487" t="s">
        <v>4177</v>
      </c>
      <c r="P1487" t="s">
        <v>13128</v>
      </c>
      <c r="Q1487" t="s">
        <v>13129</v>
      </c>
      <c r="R1487" t="s">
        <v>13130</v>
      </c>
      <c r="S1487" t="s">
        <v>13131</v>
      </c>
      <c r="T1487" t="s">
        <v>13132</v>
      </c>
      <c r="U1487" t="s">
        <v>13133</v>
      </c>
      <c r="Z1487" t="s">
        <v>13134</v>
      </c>
      <c r="AA1487" t="s">
        <v>13135</v>
      </c>
      <c r="AB1487">
        <v>14</v>
      </c>
      <c r="AC1487">
        <v>3</v>
      </c>
      <c r="AD1487">
        <v>3</v>
      </c>
      <c r="AE1487">
        <v>45.5</v>
      </c>
      <c r="AF1487">
        <v>11.1</v>
      </c>
      <c r="AG1487">
        <v>11.1</v>
      </c>
      <c r="AH1487">
        <v>36.982999999999997</v>
      </c>
      <c r="AI1487">
        <v>0</v>
      </c>
      <c r="AJ1487">
        <v>30.488</v>
      </c>
      <c r="AK1487">
        <v>4781400000</v>
      </c>
      <c r="AL1487">
        <v>18</v>
      </c>
      <c r="AM1487">
        <v>0.41865401991574003</v>
      </c>
      <c r="AN1487">
        <v>0.59598086124401894</v>
      </c>
      <c r="AO1487">
        <v>0.33225186665852702</v>
      </c>
      <c r="AP1487">
        <v>0.982753029812937</v>
      </c>
      <c r="AQ1487" t="s">
        <v>13136</v>
      </c>
      <c r="AR1487" t="s">
        <v>13136</v>
      </c>
      <c r="AS1487" t="s">
        <v>13137</v>
      </c>
      <c r="AT1487" t="s">
        <v>13138</v>
      </c>
      <c r="AU1487">
        <v>1137</v>
      </c>
      <c r="AV1487" t="s">
        <v>13139</v>
      </c>
      <c r="AW1487" t="s">
        <v>13137</v>
      </c>
      <c r="AX1487" t="s">
        <v>13140</v>
      </c>
      <c r="AY1487">
        <v>0.41865401991574003</v>
      </c>
      <c r="AZ1487">
        <v>0.33225186665852702</v>
      </c>
      <c r="BA1487" s="6">
        <f t="shared" si="115"/>
        <v>0.25897694735189258</v>
      </c>
      <c r="BB1487" s="4" t="str">
        <f t="shared" si="117"/>
        <v/>
      </c>
      <c r="BC1487" t="str">
        <f t="shared" si="116"/>
        <v/>
      </c>
      <c r="BD1487" t="str">
        <f t="shared" si="118"/>
        <v/>
      </c>
      <c r="BE1487" t="str">
        <f t="shared" si="119"/>
        <v/>
      </c>
      <c r="BF1487" t="s">
        <v>13138</v>
      </c>
      <c r="BG1487" t="s">
        <v>13137</v>
      </c>
    </row>
    <row r="1488" spans="1:59" x14ac:dyDescent="0.2">
      <c r="A1488">
        <v>29.387779235839801</v>
      </c>
      <c r="B1488">
        <v>29.469467163085898</v>
      </c>
      <c r="C1488">
        <v>28.6721591949463</v>
      </c>
      <c r="D1488">
        <v>29.8080234527588</v>
      </c>
      <c r="E1488">
        <v>29.4894924163818</v>
      </c>
      <c r="F1488">
        <v>29.228507995605501</v>
      </c>
      <c r="I1488" t="s">
        <v>40833</v>
      </c>
      <c r="J1488" t="s">
        <v>40834</v>
      </c>
      <c r="K1488" t="s">
        <v>63</v>
      </c>
      <c r="N1488" t="s">
        <v>110</v>
      </c>
      <c r="O1488" t="s">
        <v>111</v>
      </c>
      <c r="P1488" t="s">
        <v>63</v>
      </c>
      <c r="Q1488" t="s">
        <v>64</v>
      </c>
      <c r="R1488" t="s">
        <v>804</v>
      </c>
      <c r="S1488" t="s">
        <v>805</v>
      </c>
      <c r="Z1488" t="s">
        <v>29438</v>
      </c>
      <c r="AA1488" t="s">
        <v>29439</v>
      </c>
      <c r="AB1488">
        <v>20</v>
      </c>
      <c r="AC1488">
        <v>20</v>
      </c>
      <c r="AD1488">
        <v>20</v>
      </c>
      <c r="AE1488">
        <v>20.8</v>
      </c>
      <c r="AF1488">
        <v>20.8</v>
      </c>
      <c r="AG1488">
        <v>20.8</v>
      </c>
      <c r="AH1488">
        <v>132.79</v>
      </c>
      <c r="AI1488">
        <v>0</v>
      </c>
      <c r="AJ1488">
        <v>49.215000000000003</v>
      </c>
      <c r="AK1488">
        <v>4196200000</v>
      </c>
      <c r="AL1488">
        <v>57</v>
      </c>
      <c r="AM1488">
        <v>0.47439924239179998</v>
      </c>
      <c r="AN1488">
        <v>0.55036456558773394</v>
      </c>
      <c r="AO1488">
        <v>0.33220609029134002</v>
      </c>
      <c r="AP1488">
        <v>1.09396427673326</v>
      </c>
      <c r="AQ1488" t="s">
        <v>40835</v>
      </c>
      <c r="AR1488" t="s">
        <v>40835</v>
      </c>
      <c r="AS1488" t="s">
        <v>40836</v>
      </c>
      <c r="AT1488" t="s">
        <v>40837</v>
      </c>
      <c r="AU1488">
        <v>4189</v>
      </c>
      <c r="AV1488" t="s">
        <v>40838</v>
      </c>
      <c r="AW1488" t="s">
        <v>40836</v>
      </c>
      <c r="AY1488">
        <v>0.47439924239179998</v>
      </c>
      <c r="AZ1488">
        <v>0.33220609029134002</v>
      </c>
      <c r="BA1488" s="6">
        <f t="shared" si="115"/>
        <v>0.25893700094944228</v>
      </c>
      <c r="BB1488" s="4" t="str">
        <f t="shared" si="117"/>
        <v/>
      </c>
      <c r="BC1488" t="str">
        <f t="shared" si="116"/>
        <v/>
      </c>
      <c r="BD1488" t="str">
        <f t="shared" si="118"/>
        <v/>
      </c>
      <c r="BE1488" t="str">
        <f t="shared" si="119"/>
        <v/>
      </c>
      <c r="BF1488" t="s">
        <v>40837</v>
      </c>
      <c r="BG1488" t="s">
        <v>40836</v>
      </c>
    </row>
    <row r="1489" spans="1:59" x14ac:dyDescent="0.2">
      <c r="A1489">
        <v>28.642822265625</v>
      </c>
      <c r="B1489">
        <v>28.905408859252901</v>
      </c>
      <c r="C1489">
        <v>28.7293605804443</v>
      </c>
      <c r="D1489">
        <v>29.055225372314499</v>
      </c>
      <c r="E1489">
        <v>29.141729354858398</v>
      </c>
      <c r="F1489">
        <v>29.076787948608398</v>
      </c>
      <c r="I1489" t="s">
        <v>19258</v>
      </c>
      <c r="J1489" t="s">
        <v>19259</v>
      </c>
      <c r="K1489" t="s">
        <v>19260</v>
      </c>
      <c r="L1489" t="s">
        <v>449</v>
      </c>
      <c r="M1489" t="s">
        <v>450</v>
      </c>
      <c r="P1489" t="s">
        <v>770</v>
      </c>
      <c r="Q1489" t="s">
        <v>771</v>
      </c>
      <c r="R1489" t="s">
        <v>19261</v>
      </c>
      <c r="S1489" t="s">
        <v>19262</v>
      </c>
      <c r="T1489" t="s">
        <v>19263</v>
      </c>
      <c r="U1489" t="s">
        <v>19264</v>
      </c>
      <c r="V1489" t="s">
        <v>1390</v>
      </c>
      <c r="W1489" t="s">
        <v>1391</v>
      </c>
      <c r="X1489" t="s">
        <v>8581</v>
      </c>
      <c r="Y1489" t="s">
        <v>8582</v>
      </c>
      <c r="Z1489" t="s">
        <v>932</v>
      </c>
      <c r="AA1489" t="s">
        <v>933</v>
      </c>
      <c r="AB1489">
        <v>7</v>
      </c>
      <c r="AC1489">
        <v>6</v>
      </c>
      <c r="AD1489">
        <v>6</v>
      </c>
      <c r="AE1489">
        <v>31.6</v>
      </c>
      <c r="AF1489">
        <v>29.1</v>
      </c>
      <c r="AG1489">
        <v>29.1</v>
      </c>
      <c r="AH1489">
        <v>36.938000000000002</v>
      </c>
      <c r="AI1489">
        <v>0</v>
      </c>
      <c r="AJ1489">
        <v>30.355</v>
      </c>
      <c r="AK1489">
        <v>3083300000</v>
      </c>
      <c r="AL1489">
        <v>30</v>
      </c>
      <c r="AM1489">
        <v>1.8187801965393</v>
      </c>
      <c r="AN1489">
        <v>0.14568345323741</v>
      </c>
      <c r="AO1489">
        <v>0.33205032348632801</v>
      </c>
      <c r="AP1489">
        <v>4.0735835689731497</v>
      </c>
      <c r="AQ1489" t="s">
        <v>19265</v>
      </c>
      <c r="AR1489" t="s">
        <v>19265</v>
      </c>
      <c r="AS1489" t="s">
        <v>19266</v>
      </c>
      <c r="AT1489" t="s">
        <v>19267</v>
      </c>
      <c r="AU1489">
        <v>1702</v>
      </c>
      <c r="AV1489" t="s">
        <v>19268</v>
      </c>
      <c r="AW1489" t="s">
        <v>19266</v>
      </c>
      <c r="AY1489">
        <v>1.8187801965393</v>
      </c>
      <c r="AZ1489">
        <v>0.33205032348632801</v>
      </c>
      <c r="BA1489" s="6">
        <f t="shared" si="115"/>
        <v>0.25880108171304883</v>
      </c>
      <c r="BB1489" s="4" t="str">
        <f t="shared" si="117"/>
        <v/>
      </c>
      <c r="BC1489" t="str">
        <f t="shared" si="116"/>
        <v/>
      </c>
      <c r="BD1489" t="str">
        <f t="shared" si="118"/>
        <v/>
      </c>
      <c r="BE1489" t="str">
        <f t="shared" si="119"/>
        <v/>
      </c>
      <c r="BF1489" t="s">
        <v>19267</v>
      </c>
      <c r="BG1489" t="s">
        <v>19266</v>
      </c>
    </row>
    <row r="1490" spans="1:59" x14ac:dyDescent="0.2">
      <c r="A1490">
        <v>31.928783416748001</v>
      </c>
      <c r="B1490">
        <v>31.833906173706101</v>
      </c>
      <c r="C1490">
        <v>30.9493522644043</v>
      </c>
      <c r="D1490">
        <v>31.9144191741943</v>
      </c>
      <c r="E1490">
        <v>31.959751129150401</v>
      </c>
      <c r="F1490">
        <v>31.8326625823975</v>
      </c>
      <c r="I1490" t="s">
        <v>27072</v>
      </c>
      <c r="J1490" t="s">
        <v>17036</v>
      </c>
      <c r="K1490" t="s">
        <v>27073</v>
      </c>
      <c r="L1490" t="s">
        <v>602</v>
      </c>
      <c r="M1490" t="s">
        <v>603</v>
      </c>
      <c r="P1490" t="s">
        <v>1320</v>
      </c>
      <c r="Q1490" t="s">
        <v>1321</v>
      </c>
      <c r="R1490" t="s">
        <v>2427</v>
      </c>
      <c r="S1490" t="s">
        <v>2428</v>
      </c>
      <c r="T1490" t="s">
        <v>900</v>
      </c>
      <c r="U1490" t="s">
        <v>901</v>
      </c>
      <c r="Z1490" t="s">
        <v>27074</v>
      </c>
      <c r="AA1490" t="s">
        <v>27075</v>
      </c>
      <c r="AB1490">
        <v>23</v>
      </c>
      <c r="AC1490">
        <v>23</v>
      </c>
      <c r="AD1490">
        <v>23</v>
      </c>
      <c r="AE1490">
        <v>50.9</v>
      </c>
      <c r="AF1490">
        <v>50.9</v>
      </c>
      <c r="AG1490">
        <v>50.9</v>
      </c>
      <c r="AH1490">
        <v>55.435000000000002</v>
      </c>
      <c r="AI1490">
        <v>0</v>
      </c>
      <c r="AJ1490">
        <v>282.11</v>
      </c>
      <c r="AK1490">
        <v>22038000000</v>
      </c>
      <c r="AL1490">
        <v>104</v>
      </c>
      <c r="AM1490">
        <v>0.45516749161243603</v>
      </c>
      <c r="AN1490">
        <v>0.56493383270911401</v>
      </c>
      <c r="AO1490">
        <v>0.33159701029459798</v>
      </c>
      <c r="AP1490">
        <v>1.0557781312208301</v>
      </c>
      <c r="AQ1490" t="s">
        <v>27076</v>
      </c>
      <c r="AR1490" t="s">
        <v>27076</v>
      </c>
      <c r="AS1490" t="s">
        <v>27077</v>
      </c>
      <c r="AT1490" t="s">
        <v>27078</v>
      </c>
      <c r="AU1490">
        <v>2526</v>
      </c>
      <c r="AV1490" t="s">
        <v>27079</v>
      </c>
      <c r="AW1490" t="s">
        <v>27077</v>
      </c>
      <c r="AY1490">
        <v>0.45516749161243603</v>
      </c>
      <c r="AZ1490">
        <v>0.33159701029459798</v>
      </c>
      <c r="BA1490" s="6">
        <f t="shared" si="115"/>
        <v>0.25840561248391114</v>
      </c>
      <c r="BB1490" s="4" t="str">
        <f t="shared" si="117"/>
        <v/>
      </c>
      <c r="BC1490" t="str">
        <f t="shared" si="116"/>
        <v/>
      </c>
      <c r="BD1490" t="str">
        <f t="shared" si="118"/>
        <v/>
      </c>
      <c r="BE1490" t="str">
        <f t="shared" si="119"/>
        <v/>
      </c>
      <c r="BF1490" t="s">
        <v>27078</v>
      </c>
      <c r="BG1490" t="s">
        <v>27077</v>
      </c>
    </row>
    <row r="1491" spans="1:59" x14ac:dyDescent="0.2">
      <c r="A1491">
        <v>29.386732101440401</v>
      </c>
      <c r="B1491">
        <v>29.210597991943398</v>
      </c>
      <c r="C1491">
        <v>29.817096710205099</v>
      </c>
      <c r="D1491">
        <v>29.568790435791001</v>
      </c>
      <c r="E1491">
        <v>29.768281936645501</v>
      </c>
      <c r="F1491">
        <v>30.0721435546875</v>
      </c>
      <c r="I1491" t="s">
        <v>26918</v>
      </c>
      <c r="K1491" t="s">
        <v>21041</v>
      </c>
      <c r="P1491" t="s">
        <v>326</v>
      </c>
      <c r="Q1491" t="s">
        <v>327</v>
      </c>
      <c r="R1491" t="s">
        <v>1224</v>
      </c>
      <c r="S1491">
        <v>4121</v>
      </c>
      <c r="Z1491" t="s">
        <v>902</v>
      </c>
      <c r="AA1491" t="s">
        <v>903</v>
      </c>
      <c r="AB1491">
        <v>10</v>
      </c>
      <c r="AC1491">
        <v>10</v>
      </c>
      <c r="AD1491">
        <v>10</v>
      </c>
      <c r="AE1491">
        <v>51.1</v>
      </c>
      <c r="AF1491">
        <v>51.1</v>
      </c>
      <c r="AG1491">
        <v>51.1</v>
      </c>
      <c r="AH1491">
        <v>36.162999999999997</v>
      </c>
      <c r="AI1491">
        <v>0</v>
      </c>
      <c r="AJ1491">
        <v>103.77</v>
      </c>
      <c r="AK1491">
        <v>5108600000</v>
      </c>
      <c r="AL1491">
        <v>51</v>
      </c>
      <c r="AM1491">
        <v>0.64535957405742705</v>
      </c>
      <c r="AN1491">
        <v>0.42366841552990597</v>
      </c>
      <c r="AO1491">
        <v>0.33159637451171903</v>
      </c>
      <c r="AP1491">
        <v>1.4287501208590401</v>
      </c>
      <c r="AQ1491" t="s">
        <v>26919</v>
      </c>
      <c r="AR1491" t="s">
        <v>26919</v>
      </c>
      <c r="AS1491" t="s">
        <v>26920</v>
      </c>
      <c r="AT1491" t="s">
        <v>26921</v>
      </c>
      <c r="AU1491">
        <v>2509</v>
      </c>
      <c r="AV1491" t="s">
        <v>26922</v>
      </c>
      <c r="AW1491" t="s">
        <v>26920</v>
      </c>
      <c r="AX1491" t="s">
        <v>26923</v>
      </c>
      <c r="AY1491">
        <v>0.64535957405742705</v>
      </c>
      <c r="AZ1491">
        <v>0.33159637451171903</v>
      </c>
      <c r="BA1491" s="6">
        <f t="shared" si="115"/>
        <v>0.25840505791586721</v>
      </c>
      <c r="BB1491" s="4" t="str">
        <f t="shared" si="117"/>
        <v/>
      </c>
      <c r="BC1491" t="str">
        <f t="shared" si="116"/>
        <v/>
      </c>
      <c r="BD1491" t="str">
        <f t="shared" si="118"/>
        <v/>
      </c>
      <c r="BE1491" t="str">
        <f t="shared" si="119"/>
        <v/>
      </c>
      <c r="BF1491" t="s">
        <v>26921</v>
      </c>
      <c r="BG1491" t="s">
        <v>26920</v>
      </c>
    </row>
    <row r="1492" spans="1:59" x14ac:dyDescent="0.2">
      <c r="A1492">
        <v>33.173641204833999</v>
      </c>
      <c r="B1492">
        <v>33.166805267333999</v>
      </c>
      <c r="C1492">
        <v>33.289119720458999</v>
      </c>
      <c r="D1492">
        <v>33.583629608154297</v>
      </c>
      <c r="E1492">
        <v>33.452308654785199</v>
      </c>
      <c r="F1492">
        <v>33.587547302246101</v>
      </c>
      <c r="I1492" t="s">
        <v>27644</v>
      </c>
      <c r="J1492" t="s">
        <v>27645</v>
      </c>
      <c r="K1492" t="s">
        <v>27646</v>
      </c>
      <c r="L1492" t="s">
        <v>176</v>
      </c>
      <c r="M1492" t="s">
        <v>177</v>
      </c>
      <c r="P1492" t="s">
        <v>27647</v>
      </c>
      <c r="Q1492" t="s">
        <v>27648</v>
      </c>
      <c r="R1492" t="s">
        <v>27649</v>
      </c>
      <c r="S1492" t="s">
        <v>27650</v>
      </c>
      <c r="Z1492" t="s">
        <v>27651</v>
      </c>
      <c r="AA1492" t="s">
        <v>27652</v>
      </c>
      <c r="AB1492">
        <v>51</v>
      </c>
      <c r="AC1492">
        <v>51</v>
      </c>
      <c r="AD1492">
        <v>51</v>
      </c>
      <c r="AE1492">
        <v>42.5</v>
      </c>
      <c r="AF1492">
        <v>42.5</v>
      </c>
      <c r="AG1492">
        <v>42.5</v>
      </c>
      <c r="AH1492">
        <v>136.37</v>
      </c>
      <c r="AI1492">
        <v>0</v>
      </c>
      <c r="AJ1492">
        <v>323.31</v>
      </c>
      <c r="AK1492">
        <v>67362000000</v>
      </c>
      <c r="AL1492">
        <v>321</v>
      </c>
      <c r="AM1492">
        <v>2.2906830031324898</v>
      </c>
      <c r="AN1492">
        <v>0.121138211382114</v>
      </c>
      <c r="AO1492">
        <v>0.33130645751953097</v>
      </c>
      <c r="AP1492">
        <v>5.5608340512830798</v>
      </c>
      <c r="AQ1492" t="s">
        <v>27653</v>
      </c>
      <c r="AR1492" t="s">
        <v>27654</v>
      </c>
      <c r="AS1492" t="s">
        <v>27655</v>
      </c>
      <c r="AT1492" t="s">
        <v>27656</v>
      </c>
      <c r="AU1492">
        <v>2593</v>
      </c>
      <c r="AV1492" t="s">
        <v>27657</v>
      </c>
      <c r="AW1492" t="s">
        <v>27658</v>
      </c>
      <c r="AY1492">
        <v>2.2906830031324898</v>
      </c>
      <c r="AZ1492">
        <v>0.33130645751953097</v>
      </c>
      <c r="BA1492" s="6">
        <f t="shared" ref="BA1492:BA1555" si="120">(2^AZ1492)-1</f>
        <v>0.25815220035142961</v>
      </c>
      <c r="BB1492" s="4" t="str">
        <f t="shared" si="117"/>
        <v/>
      </c>
      <c r="BC1492" t="str">
        <f t="shared" si="116"/>
        <v/>
      </c>
      <c r="BD1492" t="str">
        <f t="shared" si="118"/>
        <v/>
      </c>
      <c r="BE1492" t="str">
        <f t="shared" si="119"/>
        <v/>
      </c>
      <c r="BF1492" t="s">
        <v>27656</v>
      </c>
      <c r="BG1492" t="s">
        <v>27655</v>
      </c>
    </row>
    <row r="1493" spans="1:59" x14ac:dyDescent="0.2">
      <c r="A1493">
        <v>30.2766418457031</v>
      </c>
      <c r="B1493">
        <v>30.109859466552699</v>
      </c>
      <c r="C1493">
        <v>29.886215209960898</v>
      </c>
      <c r="D1493">
        <v>30.545173645019499</v>
      </c>
      <c r="E1493">
        <v>30.241727828979499</v>
      </c>
      <c r="F1493">
        <v>30.4793300628662</v>
      </c>
      <c r="I1493" t="s">
        <v>2335</v>
      </c>
      <c r="J1493" t="s">
        <v>21998</v>
      </c>
      <c r="K1493" t="s">
        <v>21999</v>
      </c>
      <c r="L1493" t="s">
        <v>2335</v>
      </c>
      <c r="M1493" t="s">
        <v>2336</v>
      </c>
      <c r="N1493" t="s">
        <v>653</v>
      </c>
      <c r="O1493" t="s">
        <v>654</v>
      </c>
      <c r="P1493" t="s">
        <v>436</v>
      </c>
      <c r="Q1493" t="s">
        <v>439</v>
      </c>
      <c r="R1493" t="s">
        <v>1184</v>
      </c>
      <c r="S1493" t="s">
        <v>1185</v>
      </c>
      <c r="T1493" t="s">
        <v>1171</v>
      </c>
      <c r="U1493" t="s">
        <v>1172</v>
      </c>
      <c r="Z1493" t="s">
        <v>22000</v>
      </c>
      <c r="AA1493" t="s">
        <v>22001</v>
      </c>
      <c r="AB1493">
        <v>18</v>
      </c>
      <c r="AC1493">
        <v>18</v>
      </c>
      <c r="AD1493">
        <v>18</v>
      </c>
      <c r="AE1493">
        <v>26</v>
      </c>
      <c r="AF1493">
        <v>26</v>
      </c>
      <c r="AG1493">
        <v>26</v>
      </c>
      <c r="AH1493">
        <v>83.653999999999996</v>
      </c>
      <c r="AI1493">
        <v>0</v>
      </c>
      <c r="AJ1493">
        <v>54.445999999999998</v>
      </c>
      <c r="AK1493">
        <v>7784900000</v>
      </c>
      <c r="AL1493">
        <v>68</v>
      </c>
      <c r="AM1493">
        <v>1.06684727888177</v>
      </c>
      <c r="AN1493">
        <v>0.23536999068033601</v>
      </c>
      <c r="AO1493">
        <v>0.33117167154948002</v>
      </c>
      <c r="AP1493">
        <v>2.26993362828062</v>
      </c>
      <c r="AQ1493" t="s">
        <v>22002</v>
      </c>
      <c r="AR1493" t="s">
        <v>22002</v>
      </c>
      <c r="AS1493" t="s">
        <v>22003</v>
      </c>
      <c r="AT1493" t="s">
        <v>22004</v>
      </c>
      <c r="AU1493">
        <v>1958</v>
      </c>
      <c r="AV1493" t="s">
        <v>22005</v>
      </c>
      <c r="AW1493" t="s">
        <v>22003</v>
      </c>
      <c r="AY1493">
        <v>1.06684727888177</v>
      </c>
      <c r="AZ1493">
        <v>0.33117167154948002</v>
      </c>
      <c r="BA1493" s="6">
        <f t="shared" si="120"/>
        <v>0.25803466106658868</v>
      </c>
      <c r="BB1493" s="4" t="str">
        <f t="shared" si="117"/>
        <v/>
      </c>
      <c r="BC1493" t="str">
        <f t="shared" si="116"/>
        <v/>
      </c>
      <c r="BD1493" t="str">
        <f t="shared" si="118"/>
        <v/>
      </c>
      <c r="BE1493" t="str">
        <f t="shared" si="119"/>
        <v/>
      </c>
      <c r="BF1493" t="s">
        <v>22004</v>
      </c>
      <c r="BG1493" t="s">
        <v>22003</v>
      </c>
    </row>
    <row r="1494" spans="1:59" x14ac:dyDescent="0.2">
      <c r="A1494">
        <v>25.88818359375</v>
      </c>
      <c r="B1494">
        <v>25.977491378784201</v>
      </c>
      <c r="C1494">
        <v>26.640722274780298</v>
      </c>
      <c r="D1494">
        <v>27.037895202636701</v>
      </c>
      <c r="E1494">
        <v>26.133672714233398</v>
      </c>
      <c r="F1494">
        <v>26.327213287353501</v>
      </c>
      <c r="I1494" t="s">
        <v>33268</v>
      </c>
      <c r="J1494" t="s">
        <v>33269</v>
      </c>
      <c r="K1494" t="s">
        <v>33270</v>
      </c>
      <c r="R1494" t="s">
        <v>33271</v>
      </c>
      <c r="S1494" t="s">
        <v>33272</v>
      </c>
      <c r="T1494" t="s">
        <v>33273</v>
      </c>
      <c r="U1494" t="s">
        <v>33274</v>
      </c>
      <c r="Z1494" t="s">
        <v>14847</v>
      </c>
      <c r="AA1494" t="s">
        <v>14848</v>
      </c>
      <c r="AB1494">
        <v>4</v>
      </c>
      <c r="AC1494">
        <v>4</v>
      </c>
      <c r="AD1494">
        <v>4</v>
      </c>
      <c r="AE1494">
        <v>16.7</v>
      </c>
      <c r="AF1494">
        <v>16.7</v>
      </c>
      <c r="AG1494">
        <v>16.7</v>
      </c>
      <c r="AH1494">
        <v>43.835000000000001</v>
      </c>
      <c r="AI1494">
        <v>5.2247000000000003E-4</v>
      </c>
      <c r="AJ1494">
        <v>3.1309999999999998</v>
      </c>
      <c r="AK1494">
        <v>528410000</v>
      </c>
      <c r="AL1494">
        <v>3</v>
      </c>
      <c r="AM1494">
        <v>0.38308341585531303</v>
      </c>
      <c r="AN1494">
        <v>0.627689230769231</v>
      </c>
      <c r="AO1494">
        <v>0.33079465230305899</v>
      </c>
      <c r="AP1494">
        <v>0.91080617327088598</v>
      </c>
      <c r="AQ1494" t="s">
        <v>33275</v>
      </c>
      <c r="AR1494" t="s">
        <v>33275</v>
      </c>
      <c r="AS1494" t="s">
        <v>33276</v>
      </c>
      <c r="AT1494" t="s">
        <v>33277</v>
      </c>
      <c r="AU1494">
        <v>3270</v>
      </c>
      <c r="AV1494" t="s">
        <v>33278</v>
      </c>
      <c r="AW1494" t="s">
        <v>33276</v>
      </c>
      <c r="AY1494">
        <v>0.38308341585531303</v>
      </c>
      <c r="AZ1494">
        <v>0.33079465230305899</v>
      </c>
      <c r="BA1494" s="6">
        <f t="shared" si="120"/>
        <v>0.25770594203931907</v>
      </c>
      <c r="BB1494" s="4" t="str">
        <f t="shared" si="117"/>
        <v/>
      </c>
      <c r="BC1494" t="str">
        <f t="shared" si="116"/>
        <v/>
      </c>
      <c r="BD1494" t="str">
        <f t="shared" si="118"/>
        <v/>
      </c>
      <c r="BE1494" t="str">
        <f t="shared" si="119"/>
        <v/>
      </c>
      <c r="BF1494" t="s">
        <v>33277</v>
      </c>
      <c r="BG1494" t="s">
        <v>33276</v>
      </c>
    </row>
    <row r="1495" spans="1:59" x14ac:dyDescent="0.2">
      <c r="A1495">
        <v>27.537788391113299</v>
      </c>
      <c r="B1495">
        <v>27.3423175811768</v>
      </c>
      <c r="C1495">
        <v>27.472509384155298</v>
      </c>
      <c r="D1495">
        <v>27.547822952270501</v>
      </c>
      <c r="E1495">
        <v>28.001045227050799</v>
      </c>
      <c r="F1495">
        <v>27.795940399169901</v>
      </c>
      <c r="J1495" t="s">
        <v>37794</v>
      </c>
      <c r="K1495" t="s">
        <v>37795</v>
      </c>
      <c r="P1495" t="s">
        <v>112</v>
      </c>
      <c r="Q1495" t="s">
        <v>113</v>
      </c>
      <c r="V1495" t="s">
        <v>10919</v>
      </c>
      <c r="W1495" t="s">
        <v>10920</v>
      </c>
      <c r="Z1495" t="s">
        <v>37796</v>
      </c>
      <c r="AA1495" t="s">
        <v>37797</v>
      </c>
      <c r="AB1495">
        <v>4</v>
      </c>
      <c r="AC1495">
        <v>4</v>
      </c>
      <c r="AD1495">
        <v>4</v>
      </c>
      <c r="AE1495">
        <v>20.6</v>
      </c>
      <c r="AF1495">
        <v>20.6</v>
      </c>
      <c r="AG1495">
        <v>20.6</v>
      </c>
      <c r="AH1495">
        <v>32.509</v>
      </c>
      <c r="AI1495">
        <v>0</v>
      </c>
      <c r="AJ1495">
        <v>66.105000000000004</v>
      </c>
      <c r="AK1495">
        <v>1249100000</v>
      </c>
      <c r="AL1495">
        <v>27</v>
      </c>
      <c r="AM1495">
        <v>1.08678588001565</v>
      </c>
      <c r="AN1495">
        <v>0.23217070805043599</v>
      </c>
      <c r="AO1495">
        <v>0.330731074015301</v>
      </c>
      <c r="AP1495">
        <v>2.3116156185593599</v>
      </c>
      <c r="AQ1495" t="s">
        <v>37798</v>
      </c>
      <c r="AR1495" t="s">
        <v>37798</v>
      </c>
      <c r="AS1495" t="s">
        <v>37799</v>
      </c>
      <c r="AT1495" t="s">
        <v>37800</v>
      </c>
      <c r="AU1495">
        <v>3825</v>
      </c>
      <c r="AV1495" t="s">
        <v>37801</v>
      </c>
      <c r="AW1495" t="s">
        <v>37799</v>
      </c>
      <c r="AX1495" t="s">
        <v>37802</v>
      </c>
      <c r="AY1495">
        <v>1.08678588001565</v>
      </c>
      <c r="AZ1495">
        <v>0.330731074015301</v>
      </c>
      <c r="BA1495" s="6">
        <f t="shared" si="120"/>
        <v>0.2576505172779433</v>
      </c>
      <c r="BB1495" s="4" t="str">
        <f t="shared" si="117"/>
        <v/>
      </c>
      <c r="BC1495" t="str">
        <f t="shared" si="116"/>
        <v/>
      </c>
      <c r="BD1495" t="str">
        <f t="shared" si="118"/>
        <v/>
      </c>
      <c r="BE1495" t="str">
        <f t="shared" si="119"/>
        <v/>
      </c>
      <c r="BF1495" t="s">
        <v>37800</v>
      </c>
      <c r="BG1495" t="s">
        <v>37799</v>
      </c>
    </row>
    <row r="1496" spans="1:59" x14ac:dyDescent="0.2">
      <c r="A1496">
        <v>31.70680809021</v>
      </c>
      <c r="B1496">
        <v>31.5950813293457</v>
      </c>
      <c r="C1496">
        <v>31.353317260742202</v>
      </c>
      <c r="D1496">
        <v>31.9753818511963</v>
      </c>
      <c r="E1496">
        <v>31.819627761840799</v>
      </c>
      <c r="F1496">
        <v>31.850692749023398</v>
      </c>
      <c r="I1496" t="s">
        <v>40650</v>
      </c>
      <c r="J1496" t="s">
        <v>40651</v>
      </c>
      <c r="K1496" t="s">
        <v>40652</v>
      </c>
      <c r="N1496" t="s">
        <v>61</v>
      </c>
      <c r="O1496" t="s">
        <v>62</v>
      </c>
      <c r="P1496" t="s">
        <v>770</v>
      </c>
      <c r="Q1496" t="s">
        <v>771</v>
      </c>
      <c r="R1496" t="s">
        <v>5404</v>
      </c>
      <c r="S1496" t="s">
        <v>5405</v>
      </c>
      <c r="Z1496" t="s">
        <v>40653</v>
      </c>
      <c r="AA1496" t="s">
        <v>40654</v>
      </c>
      <c r="AB1496">
        <v>17</v>
      </c>
      <c r="AC1496">
        <v>17</v>
      </c>
      <c r="AD1496">
        <v>17</v>
      </c>
      <c r="AE1496">
        <v>59.8</v>
      </c>
      <c r="AF1496">
        <v>59.8</v>
      </c>
      <c r="AG1496">
        <v>59.8</v>
      </c>
      <c r="AH1496">
        <v>28.068000000000001</v>
      </c>
      <c r="AI1496">
        <v>0</v>
      </c>
      <c r="AJ1496">
        <v>163.5</v>
      </c>
      <c r="AK1496">
        <v>21377000000</v>
      </c>
      <c r="AL1496">
        <v>126</v>
      </c>
      <c r="AM1496">
        <v>1.34640733107393</v>
      </c>
      <c r="AN1496">
        <v>0.18725567322239001</v>
      </c>
      <c r="AO1496">
        <v>0.33016522725423098</v>
      </c>
      <c r="AP1496">
        <v>2.8794194357970202</v>
      </c>
      <c r="AQ1496" t="s">
        <v>40655</v>
      </c>
      <c r="AR1496" t="s">
        <v>40655</v>
      </c>
      <c r="AS1496" t="s">
        <v>40656</v>
      </c>
      <c r="AT1496" t="s">
        <v>40657</v>
      </c>
      <c r="AU1496">
        <v>4166</v>
      </c>
      <c r="AV1496" t="s">
        <v>40658</v>
      </c>
      <c r="AW1496" t="s">
        <v>40659</v>
      </c>
      <c r="AY1496">
        <v>1.34640733107393</v>
      </c>
      <c r="AZ1496">
        <v>0.33016522725423098</v>
      </c>
      <c r="BA1496" s="6">
        <f t="shared" si="120"/>
        <v>0.25715734449203786</v>
      </c>
      <c r="BB1496" s="4" t="str">
        <f t="shared" si="117"/>
        <v/>
      </c>
      <c r="BC1496" t="str">
        <f t="shared" si="116"/>
        <v/>
      </c>
      <c r="BD1496" t="str">
        <f t="shared" si="118"/>
        <v/>
      </c>
      <c r="BE1496" t="str">
        <f t="shared" si="119"/>
        <v/>
      </c>
      <c r="BF1496" t="s">
        <v>40657</v>
      </c>
      <c r="BG1496" t="s">
        <v>40656</v>
      </c>
    </row>
    <row r="1497" spans="1:59" x14ac:dyDescent="0.2">
      <c r="A1497">
        <v>32.858642578125</v>
      </c>
      <c r="B1497">
        <v>32.632331848144503</v>
      </c>
      <c r="C1497">
        <v>32.622547149658203</v>
      </c>
      <c r="D1497">
        <v>32.876316070556598</v>
      </c>
      <c r="E1497">
        <v>33.152900695800803</v>
      </c>
      <c r="F1497">
        <v>33.073501586914098</v>
      </c>
      <c r="I1497" t="s">
        <v>21250</v>
      </c>
      <c r="J1497" t="s">
        <v>21251</v>
      </c>
      <c r="K1497" t="s">
        <v>21252</v>
      </c>
      <c r="L1497" t="s">
        <v>993</v>
      </c>
      <c r="M1497" t="s">
        <v>994</v>
      </c>
      <c r="N1497" t="s">
        <v>61</v>
      </c>
      <c r="O1497" t="s">
        <v>62</v>
      </c>
      <c r="P1497" t="s">
        <v>2169</v>
      </c>
      <c r="Q1497" t="s">
        <v>2170</v>
      </c>
      <c r="R1497" t="s">
        <v>19126</v>
      </c>
      <c r="S1497" t="s">
        <v>19127</v>
      </c>
      <c r="T1497" t="s">
        <v>19126</v>
      </c>
      <c r="U1497" t="s">
        <v>19128</v>
      </c>
      <c r="Z1497" t="s">
        <v>1898</v>
      </c>
      <c r="AA1497" t="s">
        <v>1899</v>
      </c>
      <c r="AB1497">
        <v>22</v>
      </c>
      <c r="AC1497">
        <v>21</v>
      </c>
      <c r="AD1497">
        <v>21</v>
      </c>
      <c r="AE1497">
        <v>71.5</v>
      </c>
      <c r="AF1497">
        <v>68.3</v>
      </c>
      <c r="AG1497">
        <v>68.3</v>
      </c>
      <c r="AH1497">
        <v>25.542000000000002</v>
      </c>
      <c r="AI1497">
        <v>0</v>
      </c>
      <c r="AJ1497">
        <v>90.522999999999996</v>
      </c>
      <c r="AK1497">
        <v>47532000000</v>
      </c>
      <c r="AL1497">
        <v>164</v>
      </c>
      <c r="AM1497">
        <v>1.36625441779496</v>
      </c>
      <c r="AN1497">
        <v>0.18748043818466401</v>
      </c>
      <c r="AO1497">
        <v>0.32973225911457898</v>
      </c>
      <c r="AP1497">
        <v>2.9250131908036798</v>
      </c>
      <c r="AQ1497" t="s">
        <v>21253</v>
      </c>
      <c r="AR1497" t="s">
        <v>21253</v>
      </c>
      <c r="AS1497" t="s">
        <v>21254</v>
      </c>
      <c r="AT1497" t="s">
        <v>21255</v>
      </c>
      <c r="AU1497">
        <v>1888</v>
      </c>
      <c r="AV1497" t="s">
        <v>21256</v>
      </c>
      <c r="AW1497" t="s">
        <v>21254</v>
      </c>
      <c r="AY1497">
        <v>1.36625441779496</v>
      </c>
      <c r="AZ1497">
        <v>0.32973225911457898</v>
      </c>
      <c r="BA1497" s="6">
        <f t="shared" si="120"/>
        <v>0.25678011479832863</v>
      </c>
      <c r="BB1497" s="4" t="str">
        <f t="shared" si="117"/>
        <v/>
      </c>
      <c r="BC1497" t="str">
        <f t="shared" si="116"/>
        <v/>
      </c>
      <c r="BD1497" t="str">
        <f t="shared" si="118"/>
        <v/>
      </c>
      <c r="BE1497" t="str">
        <f t="shared" si="119"/>
        <v/>
      </c>
      <c r="BF1497" t="s">
        <v>21255</v>
      </c>
      <c r="BG1497" t="s">
        <v>21254</v>
      </c>
    </row>
    <row r="1498" spans="1:59" x14ac:dyDescent="0.2">
      <c r="A1498">
        <v>33.837894439697301</v>
      </c>
      <c r="B1498">
        <v>33.633956909179702</v>
      </c>
      <c r="C1498">
        <v>33.535427093505902</v>
      </c>
      <c r="D1498">
        <v>34.0641479492188</v>
      </c>
      <c r="E1498">
        <v>33.944366455078097</v>
      </c>
      <c r="F1498">
        <v>33.987190246582003</v>
      </c>
      <c r="I1498" t="s">
        <v>12929</v>
      </c>
      <c r="J1498" t="s">
        <v>12930</v>
      </c>
      <c r="K1498" t="s">
        <v>12931</v>
      </c>
      <c r="N1498" t="s">
        <v>437</v>
      </c>
      <c r="O1498" t="s">
        <v>438</v>
      </c>
      <c r="P1498" t="s">
        <v>345</v>
      </c>
      <c r="Q1498" t="s">
        <v>346</v>
      </c>
      <c r="R1498" t="s">
        <v>12932</v>
      </c>
      <c r="S1498" t="s">
        <v>12933</v>
      </c>
      <c r="T1498" t="s">
        <v>2503</v>
      </c>
      <c r="U1498" t="s">
        <v>2504</v>
      </c>
      <c r="V1498" t="s">
        <v>12934</v>
      </c>
      <c r="W1498" t="s">
        <v>12935</v>
      </c>
      <c r="Z1498" t="s">
        <v>12936</v>
      </c>
      <c r="AA1498" t="s">
        <v>12937</v>
      </c>
      <c r="AB1498">
        <v>16</v>
      </c>
      <c r="AC1498">
        <v>14</v>
      </c>
      <c r="AD1498">
        <v>14</v>
      </c>
      <c r="AE1498">
        <v>26.4</v>
      </c>
      <c r="AF1498">
        <v>26.4</v>
      </c>
      <c r="AG1498">
        <v>26.4</v>
      </c>
      <c r="AH1498">
        <v>53.424999999999997</v>
      </c>
      <c r="AI1498">
        <v>0</v>
      </c>
      <c r="AJ1498">
        <v>308.33999999999997</v>
      </c>
      <c r="AK1498">
        <v>92654000000</v>
      </c>
      <c r="AL1498">
        <v>193</v>
      </c>
      <c r="AM1498">
        <v>1.5811071341173799</v>
      </c>
      <c r="AN1498">
        <v>0.16933027522935801</v>
      </c>
      <c r="AO1498">
        <v>0.32947540283203097</v>
      </c>
      <c r="AP1498">
        <v>3.4424153214523998</v>
      </c>
      <c r="AQ1498" t="s">
        <v>12938</v>
      </c>
      <c r="AR1498" t="s">
        <v>12938</v>
      </c>
      <c r="AS1498" t="s">
        <v>12939</v>
      </c>
      <c r="AT1498" t="s">
        <v>12940</v>
      </c>
      <c r="AU1498">
        <v>1119</v>
      </c>
      <c r="AV1498" t="s">
        <v>12941</v>
      </c>
      <c r="AW1498" t="s">
        <v>12939</v>
      </c>
      <c r="AY1498">
        <v>1.5811071341173799</v>
      </c>
      <c r="AZ1498">
        <v>0.32947540283203097</v>
      </c>
      <c r="BA1498" s="6">
        <f t="shared" si="120"/>
        <v>0.25655637857948843</v>
      </c>
      <c r="BB1498" s="4" t="str">
        <f t="shared" si="117"/>
        <v/>
      </c>
      <c r="BC1498" t="str">
        <f t="shared" si="116"/>
        <v/>
      </c>
      <c r="BD1498" t="str">
        <f t="shared" si="118"/>
        <v/>
      </c>
      <c r="BE1498" t="str">
        <f t="shared" si="119"/>
        <v/>
      </c>
      <c r="BF1498" t="s">
        <v>12940</v>
      </c>
      <c r="BG1498" t="s">
        <v>12939</v>
      </c>
    </row>
    <row r="1499" spans="1:59" x14ac:dyDescent="0.2">
      <c r="A1499">
        <v>30.568193435668899</v>
      </c>
      <c r="B1499">
        <v>30.49094581604</v>
      </c>
      <c r="C1499">
        <v>29.854331970214801</v>
      </c>
      <c r="D1499">
        <v>30.8359775543213</v>
      </c>
      <c r="E1499">
        <v>30.6433219909668</v>
      </c>
      <c r="F1499">
        <v>30.422418594360401</v>
      </c>
      <c r="I1499" t="s">
        <v>22356</v>
      </c>
      <c r="K1499" t="s">
        <v>22357</v>
      </c>
      <c r="P1499" t="s">
        <v>22358</v>
      </c>
      <c r="Q1499" t="s">
        <v>22359</v>
      </c>
      <c r="R1499" t="s">
        <v>4959</v>
      </c>
      <c r="S1499">
        <v>3400</v>
      </c>
      <c r="Z1499" t="s">
        <v>22360</v>
      </c>
      <c r="AA1499" t="s">
        <v>22361</v>
      </c>
      <c r="AB1499">
        <v>19</v>
      </c>
      <c r="AC1499">
        <v>19</v>
      </c>
      <c r="AD1499">
        <v>19</v>
      </c>
      <c r="AE1499">
        <v>30.2</v>
      </c>
      <c r="AF1499">
        <v>30.2</v>
      </c>
      <c r="AG1499">
        <v>30.2</v>
      </c>
      <c r="AH1499">
        <v>89.908000000000001</v>
      </c>
      <c r="AI1499">
        <v>0</v>
      </c>
      <c r="AJ1499">
        <v>183.3</v>
      </c>
      <c r="AK1499">
        <v>9104400000</v>
      </c>
      <c r="AL1499">
        <v>76</v>
      </c>
      <c r="AM1499">
        <v>0.57304839981608502</v>
      </c>
      <c r="AN1499">
        <v>0.47687536231884098</v>
      </c>
      <c r="AO1499">
        <v>0.32941563924153899</v>
      </c>
      <c r="AP1499">
        <v>1.2877954658880699</v>
      </c>
      <c r="AQ1499" t="s">
        <v>22362</v>
      </c>
      <c r="AR1499" t="s">
        <v>22362</v>
      </c>
      <c r="AS1499" t="s">
        <v>22363</v>
      </c>
      <c r="AT1499" t="s">
        <v>22364</v>
      </c>
      <c r="AU1499">
        <v>1996</v>
      </c>
      <c r="AV1499" t="s">
        <v>22365</v>
      </c>
      <c r="AW1499" t="s">
        <v>22366</v>
      </c>
      <c r="AX1499" t="s">
        <v>22367</v>
      </c>
      <c r="AY1499">
        <v>0.57304839981608502</v>
      </c>
      <c r="AZ1499">
        <v>0.32941563924153899</v>
      </c>
      <c r="BA1499" s="6">
        <f t="shared" si="120"/>
        <v>0.25650432685455593</v>
      </c>
      <c r="BB1499" s="4" t="str">
        <f t="shared" si="117"/>
        <v/>
      </c>
      <c r="BC1499" t="str">
        <f t="shared" si="116"/>
        <v/>
      </c>
      <c r="BD1499" t="str">
        <f t="shared" si="118"/>
        <v/>
      </c>
      <c r="BE1499" t="str">
        <f t="shared" si="119"/>
        <v/>
      </c>
      <c r="BF1499" t="s">
        <v>22364</v>
      </c>
      <c r="BG1499" t="s">
        <v>22363</v>
      </c>
    </row>
    <row r="1500" spans="1:59" x14ac:dyDescent="0.2">
      <c r="A1500">
        <v>31.110918045043899</v>
      </c>
      <c r="B1500">
        <v>31.0778198242188</v>
      </c>
      <c r="C1500">
        <v>30.7499904632568</v>
      </c>
      <c r="D1500">
        <v>31.508760452270501</v>
      </c>
      <c r="E1500">
        <v>31.2921962738037</v>
      </c>
      <c r="F1500">
        <v>31.125402450561499</v>
      </c>
      <c r="I1500" t="s">
        <v>34594</v>
      </c>
      <c r="J1500" t="s">
        <v>34595</v>
      </c>
      <c r="K1500" t="s">
        <v>34596</v>
      </c>
      <c r="L1500" t="s">
        <v>176</v>
      </c>
      <c r="M1500" t="s">
        <v>177</v>
      </c>
      <c r="N1500" t="s">
        <v>1020</v>
      </c>
      <c r="O1500" t="s">
        <v>1021</v>
      </c>
      <c r="P1500" t="s">
        <v>1721</v>
      </c>
      <c r="Q1500" t="s">
        <v>1722</v>
      </c>
      <c r="R1500" t="s">
        <v>468</v>
      </c>
      <c r="S1500">
        <v>3041</v>
      </c>
      <c r="Z1500" t="s">
        <v>29589</v>
      </c>
      <c r="AA1500" t="s">
        <v>29590</v>
      </c>
      <c r="AB1500">
        <v>19</v>
      </c>
      <c r="AC1500">
        <v>19</v>
      </c>
      <c r="AD1500">
        <v>6</v>
      </c>
      <c r="AE1500">
        <v>56.3</v>
      </c>
      <c r="AF1500">
        <v>56.3</v>
      </c>
      <c r="AG1500">
        <v>30.8</v>
      </c>
      <c r="AH1500">
        <v>40.313000000000002</v>
      </c>
      <c r="AI1500">
        <v>0</v>
      </c>
      <c r="AJ1500">
        <v>180.04</v>
      </c>
      <c r="AK1500">
        <v>14419000000</v>
      </c>
      <c r="AL1500">
        <v>79</v>
      </c>
      <c r="AM1500">
        <v>0.96386859976968997</v>
      </c>
      <c r="AN1500">
        <v>0.27315390813859802</v>
      </c>
      <c r="AO1500">
        <v>0.32921028137206998</v>
      </c>
      <c r="AP1500">
        <v>2.05818993584835</v>
      </c>
      <c r="AQ1500" t="s">
        <v>34597</v>
      </c>
      <c r="AR1500" t="s">
        <v>34597</v>
      </c>
      <c r="AS1500" t="s">
        <v>34598</v>
      </c>
      <c r="AT1500" t="s">
        <v>34599</v>
      </c>
      <c r="AU1500">
        <v>3431</v>
      </c>
      <c r="AV1500" t="s">
        <v>34600</v>
      </c>
      <c r="AW1500" t="s">
        <v>34598</v>
      </c>
      <c r="AY1500">
        <v>0.96386859976968997</v>
      </c>
      <c r="AZ1500">
        <v>0.32921028137206998</v>
      </c>
      <c r="BA1500" s="6">
        <f t="shared" si="120"/>
        <v>0.25632548470117533</v>
      </c>
      <c r="BB1500" s="4" t="str">
        <f t="shared" si="117"/>
        <v/>
      </c>
      <c r="BC1500" t="str">
        <f t="shared" si="116"/>
        <v/>
      </c>
      <c r="BD1500" t="str">
        <f t="shared" si="118"/>
        <v/>
      </c>
      <c r="BE1500" t="str">
        <f t="shared" si="119"/>
        <v/>
      </c>
      <c r="BF1500" t="s">
        <v>34599</v>
      </c>
      <c r="BG1500" t="s">
        <v>34598</v>
      </c>
    </row>
    <row r="1501" spans="1:59" x14ac:dyDescent="0.2">
      <c r="A1501">
        <v>31.581588745117202</v>
      </c>
      <c r="B1501">
        <v>31.542778015136701</v>
      </c>
      <c r="C1501">
        <v>31.464849472045898</v>
      </c>
      <c r="D1501">
        <v>31.939996719360401</v>
      </c>
      <c r="E1501">
        <v>31.837255477905298</v>
      </c>
      <c r="F1501">
        <v>31.799503326416001</v>
      </c>
      <c r="I1501" t="s">
        <v>22198</v>
      </c>
      <c r="J1501" t="s">
        <v>22199</v>
      </c>
      <c r="K1501" t="s">
        <v>22200</v>
      </c>
      <c r="N1501" t="s">
        <v>61</v>
      </c>
      <c r="O1501" t="s">
        <v>62</v>
      </c>
      <c r="P1501" t="s">
        <v>196</v>
      </c>
      <c r="Q1501" t="s">
        <v>197</v>
      </c>
      <c r="Z1501" t="s">
        <v>22201</v>
      </c>
      <c r="AA1501" t="s">
        <v>22202</v>
      </c>
      <c r="AB1501">
        <v>47</v>
      </c>
      <c r="AC1501">
        <v>32</v>
      </c>
      <c r="AD1501">
        <v>32</v>
      </c>
      <c r="AE1501">
        <v>45.3</v>
      </c>
      <c r="AF1501">
        <v>33.299999999999997</v>
      </c>
      <c r="AG1501">
        <v>33.299999999999997</v>
      </c>
      <c r="AH1501">
        <v>107.47</v>
      </c>
      <c r="AI1501">
        <v>0</v>
      </c>
      <c r="AJ1501">
        <v>169.87</v>
      </c>
      <c r="AK1501">
        <v>21000000000</v>
      </c>
      <c r="AL1501">
        <v>165</v>
      </c>
      <c r="AM1501">
        <v>2.4295260712731501</v>
      </c>
      <c r="AN1501">
        <v>0.10680000000000001</v>
      </c>
      <c r="AO1501">
        <v>0.32917976379394498</v>
      </c>
      <c r="AP1501">
        <v>6.0706124571298803</v>
      </c>
      <c r="AQ1501" t="s">
        <v>22203</v>
      </c>
      <c r="AR1501" t="s">
        <v>22203</v>
      </c>
      <c r="AS1501" t="s">
        <v>22204</v>
      </c>
      <c r="AT1501" t="s">
        <v>22205</v>
      </c>
      <c r="AU1501">
        <v>1981</v>
      </c>
      <c r="AV1501" t="s">
        <v>22206</v>
      </c>
      <c r="AW1501" t="s">
        <v>22204</v>
      </c>
      <c r="AX1501" t="s">
        <v>22207</v>
      </c>
      <c r="AY1501">
        <v>2.4295260712731501</v>
      </c>
      <c r="AZ1501">
        <v>0.32917976379394498</v>
      </c>
      <c r="BA1501" s="6">
        <f t="shared" si="120"/>
        <v>0.25629890971163172</v>
      </c>
      <c r="BB1501" s="4" t="str">
        <f t="shared" si="117"/>
        <v/>
      </c>
      <c r="BC1501" t="str">
        <f t="shared" si="116"/>
        <v/>
      </c>
      <c r="BD1501" t="str">
        <f t="shared" si="118"/>
        <v/>
      </c>
      <c r="BE1501" t="str">
        <f t="shared" si="119"/>
        <v/>
      </c>
      <c r="BF1501" t="s">
        <v>22205</v>
      </c>
      <c r="BG1501" t="s">
        <v>22204</v>
      </c>
    </row>
    <row r="1502" spans="1:59" x14ac:dyDescent="0.2">
      <c r="A1502">
        <v>27.757289886474599</v>
      </c>
      <c r="B1502">
        <v>27.986200332641602</v>
      </c>
      <c r="C1502">
        <v>27.9701042175293</v>
      </c>
      <c r="D1502">
        <v>28.400030136108398</v>
      </c>
      <c r="E1502">
        <v>28.031810760498001</v>
      </c>
      <c r="F1502">
        <v>28.2691459655762</v>
      </c>
      <c r="J1502" t="s">
        <v>3425</v>
      </c>
      <c r="K1502" t="s">
        <v>326</v>
      </c>
      <c r="N1502" t="s">
        <v>110</v>
      </c>
      <c r="O1502" t="s">
        <v>111</v>
      </c>
      <c r="P1502" t="s">
        <v>326</v>
      </c>
      <c r="Q1502" t="s">
        <v>327</v>
      </c>
      <c r="V1502" t="s">
        <v>21643</v>
      </c>
      <c r="W1502" t="s">
        <v>21644</v>
      </c>
      <c r="Z1502" t="s">
        <v>1957</v>
      </c>
      <c r="AA1502" t="s">
        <v>1958</v>
      </c>
      <c r="AB1502">
        <v>9</v>
      </c>
      <c r="AC1502">
        <v>9</v>
      </c>
      <c r="AD1502">
        <v>9</v>
      </c>
      <c r="AE1502">
        <v>11.3</v>
      </c>
      <c r="AF1502">
        <v>11.3</v>
      </c>
      <c r="AG1502">
        <v>11.3</v>
      </c>
      <c r="AH1502">
        <v>129.53</v>
      </c>
      <c r="AI1502">
        <v>0</v>
      </c>
      <c r="AJ1502">
        <v>15.932</v>
      </c>
      <c r="AK1502">
        <v>1707800000</v>
      </c>
      <c r="AL1502">
        <v>20</v>
      </c>
      <c r="AM1502">
        <v>1.1848164859894099</v>
      </c>
      <c r="AN1502">
        <v>0.212637087599545</v>
      </c>
      <c r="AO1502">
        <v>0.32913080851237098</v>
      </c>
      <c r="AP1502">
        <v>2.5202313965224601</v>
      </c>
      <c r="AQ1502" t="s">
        <v>28509</v>
      </c>
      <c r="AR1502" t="s">
        <v>28509</v>
      </c>
      <c r="AS1502" t="s">
        <v>28510</v>
      </c>
      <c r="AT1502" t="s">
        <v>28511</v>
      </c>
      <c r="AU1502">
        <v>2699</v>
      </c>
      <c r="AV1502" t="s">
        <v>28512</v>
      </c>
      <c r="AW1502" t="s">
        <v>28510</v>
      </c>
      <c r="AY1502">
        <v>1.1848164859894099</v>
      </c>
      <c r="AZ1502">
        <v>0.32913080851237098</v>
      </c>
      <c r="BA1502" s="6">
        <f t="shared" si="120"/>
        <v>0.25625628017340896</v>
      </c>
      <c r="BB1502" s="4" t="str">
        <f t="shared" si="117"/>
        <v/>
      </c>
      <c r="BC1502" t="str">
        <f t="shared" si="116"/>
        <v/>
      </c>
      <c r="BD1502" t="str">
        <f t="shared" si="118"/>
        <v/>
      </c>
      <c r="BE1502" t="str">
        <f t="shared" si="119"/>
        <v/>
      </c>
      <c r="BF1502" t="s">
        <v>28511</v>
      </c>
      <c r="BG1502" t="s">
        <v>28510</v>
      </c>
    </row>
    <row r="1503" spans="1:59" x14ac:dyDescent="0.2">
      <c r="A1503">
        <v>28.062191009521499</v>
      </c>
      <c r="B1503">
        <v>27.6274929046631</v>
      </c>
      <c r="C1503">
        <v>27.812009811401399</v>
      </c>
      <c r="D1503">
        <v>28.3007297515869</v>
      </c>
      <c r="E1503">
        <v>28.216230392456101</v>
      </c>
      <c r="F1503">
        <v>27.9720783233643</v>
      </c>
      <c r="I1503" t="s">
        <v>27506</v>
      </c>
      <c r="J1503" t="s">
        <v>27507</v>
      </c>
      <c r="K1503" t="s">
        <v>27508</v>
      </c>
      <c r="L1503" t="s">
        <v>27509</v>
      </c>
      <c r="M1503" t="s">
        <v>27510</v>
      </c>
      <c r="N1503" t="s">
        <v>802</v>
      </c>
      <c r="O1503" t="s">
        <v>803</v>
      </c>
      <c r="P1503" t="s">
        <v>6177</v>
      </c>
      <c r="Q1503" t="s">
        <v>6178</v>
      </c>
      <c r="R1503" t="s">
        <v>2503</v>
      </c>
      <c r="S1503">
        <v>5202</v>
      </c>
      <c r="T1503" t="s">
        <v>2503</v>
      </c>
      <c r="U1503" t="s">
        <v>2504</v>
      </c>
      <c r="Z1503" t="s">
        <v>27511</v>
      </c>
      <c r="AA1503" t="s">
        <v>27512</v>
      </c>
      <c r="AB1503">
        <v>6</v>
      </c>
      <c r="AC1503">
        <v>6</v>
      </c>
      <c r="AD1503">
        <v>6</v>
      </c>
      <c r="AE1503">
        <v>16.5</v>
      </c>
      <c r="AF1503">
        <v>16.5</v>
      </c>
      <c r="AG1503">
        <v>16.5</v>
      </c>
      <c r="AH1503">
        <v>46.531999999999996</v>
      </c>
      <c r="AI1503">
        <v>0</v>
      </c>
      <c r="AJ1503">
        <v>9.2303999999999995</v>
      </c>
      <c r="AK1503">
        <v>1629000000</v>
      </c>
      <c r="AL1503">
        <v>20</v>
      </c>
      <c r="AM1503">
        <v>0.96374899919549195</v>
      </c>
      <c r="AN1503">
        <v>0.27303381642512098</v>
      </c>
      <c r="AO1503">
        <v>0.32911491394043002</v>
      </c>
      <c r="AP1503">
        <v>2.0579471780783201</v>
      </c>
      <c r="AQ1503" t="s">
        <v>27513</v>
      </c>
      <c r="AR1503" t="s">
        <v>27514</v>
      </c>
      <c r="AS1503" t="s">
        <v>27515</v>
      </c>
      <c r="AT1503" t="s">
        <v>27516</v>
      </c>
      <c r="AU1503">
        <v>2578</v>
      </c>
      <c r="AV1503" t="s">
        <v>27517</v>
      </c>
      <c r="AW1503" t="s">
        <v>27518</v>
      </c>
      <c r="AX1503" t="s">
        <v>27519</v>
      </c>
      <c r="AY1503">
        <v>0.96374899919549195</v>
      </c>
      <c r="AZ1503">
        <v>0.32911491394043002</v>
      </c>
      <c r="BA1503" s="6">
        <f t="shared" si="120"/>
        <v>0.25624243972531602</v>
      </c>
      <c r="BB1503" s="4" t="str">
        <f t="shared" si="117"/>
        <v/>
      </c>
      <c r="BC1503" t="str">
        <f t="shared" si="116"/>
        <v/>
      </c>
      <c r="BD1503" t="str">
        <f t="shared" si="118"/>
        <v/>
      </c>
      <c r="BE1503" t="str">
        <f t="shared" si="119"/>
        <v/>
      </c>
      <c r="BF1503" t="s">
        <v>27516</v>
      </c>
      <c r="BG1503" t="s">
        <v>27515</v>
      </c>
    </row>
    <row r="1504" spans="1:59" x14ac:dyDescent="0.2">
      <c r="A1504">
        <v>32.356941223144503</v>
      </c>
      <c r="B1504">
        <v>32.329376220703097</v>
      </c>
      <c r="C1504">
        <v>31.8318691253662</v>
      </c>
      <c r="D1504">
        <v>32.380149841308601</v>
      </c>
      <c r="E1504">
        <v>32.845020294189503</v>
      </c>
      <c r="F1504">
        <v>32.279659271240199</v>
      </c>
      <c r="I1504" t="s">
        <v>9997</v>
      </c>
      <c r="J1504" t="s">
        <v>7003</v>
      </c>
      <c r="K1504" t="s">
        <v>20276</v>
      </c>
      <c r="L1504" t="s">
        <v>1018</v>
      </c>
      <c r="M1504" t="s">
        <v>1019</v>
      </c>
      <c r="N1504" t="s">
        <v>7003</v>
      </c>
      <c r="O1504" t="s">
        <v>7004</v>
      </c>
      <c r="P1504" t="s">
        <v>11372</v>
      </c>
      <c r="Q1504" t="s">
        <v>11373</v>
      </c>
      <c r="R1504" t="s">
        <v>6987</v>
      </c>
      <c r="S1504" t="s">
        <v>6988</v>
      </c>
      <c r="T1504" t="s">
        <v>6987</v>
      </c>
      <c r="U1504" t="s">
        <v>6989</v>
      </c>
      <c r="Z1504" t="s">
        <v>20277</v>
      </c>
      <c r="AA1504" t="s">
        <v>20278</v>
      </c>
      <c r="AB1504">
        <v>10</v>
      </c>
      <c r="AC1504">
        <v>10</v>
      </c>
      <c r="AD1504">
        <v>10</v>
      </c>
      <c r="AE1504">
        <v>46.8</v>
      </c>
      <c r="AF1504">
        <v>46.8</v>
      </c>
      <c r="AG1504">
        <v>46.8</v>
      </c>
      <c r="AH1504">
        <v>21.634</v>
      </c>
      <c r="AI1504">
        <v>0</v>
      </c>
      <c r="AJ1504">
        <v>122.36</v>
      </c>
      <c r="AK1504">
        <v>33238000000</v>
      </c>
      <c r="AL1504">
        <v>73</v>
      </c>
      <c r="AM1504">
        <v>0.60443657563419595</v>
      </c>
      <c r="AN1504">
        <v>0.455766246851385</v>
      </c>
      <c r="AO1504">
        <v>0.32888094584146899</v>
      </c>
      <c r="AP1504">
        <v>1.3490302061621799</v>
      </c>
      <c r="AQ1504" t="s">
        <v>20279</v>
      </c>
      <c r="AR1504" t="s">
        <v>20279</v>
      </c>
      <c r="AS1504" t="s">
        <v>20280</v>
      </c>
      <c r="AT1504" t="s">
        <v>20281</v>
      </c>
      <c r="AU1504">
        <v>1792</v>
      </c>
      <c r="AV1504" t="s">
        <v>20282</v>
      </c>
      <c r="AW1504" t="s">
        <v>20280</v>
      </c>
      <c r="AY1504">
        <v>0.60443657563419595</v>
      </c>
      <c r="AZ1504">
        <v>0.32888094584146899</v>
      </c>
      <c r="BA1504" s="6">
        <f t="shared" si="120"/>
        <v>0.25603872597069488</v>
      </c>
      <c r="BB1504" s="4" t="str">
        <f t="shared" si="117"/>
        <v/>
      </c>
      <c r="BC1504" t="str">
        <f t="shared" si="116"/>
        <v/>
      </c>
      <c r="BD1504" t="str">
        <f t="shared" si="118"/>
        <v/>
      </c>
      <c r="BE1504" t="str">
        <f t="shared" si="119"/>
        <v/>
      </c>
      <c r="BF1504" t="s">
        <v>20281</v>
      </c>
      <c r="BG1504" t="s">
        <v>20280</v>
      </c>
    </row>
    <row r="1505" spans="1:59" x14ac:dyDescent="0.2">
      <c r="A1505">
        <v>34.207546234130902</v>
      </c>
      <c r="B1505">
        <v>34.068080902099602</v>
      </c>
      <c r="C1505">
        <v>33.683113098144503</v>
      </c>
      <c r="D1505">
        <v>34.5275268554688</v>
      </c>
      <c r="E1505">
        <v>34.319587707519503</v>
      </c>
      <c r="F1505">
        <v>34.097652435302699</v>
      </c>
      <c r="J1505" t="s">
        <v>745</v>
      </c>
      <c r="K1505" t="s">
        <v>19847</v>
      </c>
      <c r="N1505" t="s">
        <v>745</v>
      </c>
      <c r="O1505" t="s">
        <v>747</v>
      </c>
      <c r="R1505" t="s">
        <v>10451</v>
      </c>
      <c r="S1505" t="s">
        <v>10452</v>
      </c>
      <c r="T1505" t="s">
        <v>859</v>
      </c>
      <c r="U1505" t="s">
        <v>860</v>
      </c>
      <c r="V1505" t="s">
        <v>19848</v>
      </c>
      <c r="W1505" t="s">
        <v>19849</v>
      </c>
      <c r="Z1505" t="s">
        <v>6524</v>
      </c>
      <c r="AA1505" t="s">
        <v>6525</v>
      </c>
      <c r="AB1505">
        <v>69</v>
      </c>
      <c r="AC1505">
        <v>59</v>
      </c>
      <c r="AD1505">
        <v>59</v>
      </c>
      <c r="AE1505">
        <v>73.099999999999994</v>
      </c>
      <c r="AF1505">
        <v>68.099999999999994</v>
      </c>
      <c r="AG1505">
        <v>68.099999999999994</v>
      </c>
      <c r="AH1505">
        <v>69.947999999999993</v>
      </c>
      <c r="AI1505">
        <v>0</v>
      </c>
      <c r="AJ1505">
        <v>323.31</v>
      </c>
      <c r="AK1505">
        <v>116230000000</v>
      </c>
      <c r="AL1505">
        <v>419</v>
      </c>
      <c r="AM1505">
        <v>0.75537193429080596</v>
      </c>
      <c r="AN1505">
        <v>0.36740586797065999</v>
      </c>
      <c r="AO1505">
        <v>0.32867558797200802</v>
      </c>
      <c r="AP1505">
        <v>1.643415745182</v>
      </c>
      <c r="AQ1505" t="s">
        <v>19850</v>
      </c>
      <c r="AR1505" t="s">
        <v>19850</v>
      </c>
      <c r="AS1505" t="s">
        <v>19851</v>
      </c>
      <c r="AT1505" t="s">
        <v>19852</v>
      </c>
      <c r="AU1505">
        <v>1755</v>
      </c>
      <c r="AV1505" t="s">
        <v>19853</v>
      </c>
      <c r="AW1505" t="s">
        <v>19851</v>
      </c>
      <c r="AY1505">
        <v>0.75537193429080596</v>
      </c>
      <c r="AZ1505">
        <v>0.32867558797200802</v>
      </c>
      <c r="BA1505" s="6">
        <f t="shared" si="120"/>
        <v>0.25585995008773765</v>
      </c>
      <c r="BB1505" s="4" t="str">
        <f t="shared" si="117"/>
        <v/>
      </c>
      <c r="BC1505" t="str">
        <f t="shared" si="116"/>
        <v/>
      </c>
      <c r="BD1505" t="str">
        <f t="shared" si="118"/>
        <v/>
      </c>
      <c r="BE1505" t="str">
        <f t="shared" si="119"/>
        <v/>
      </c>
      <c r="BF1505" t="s">
        <v>19852</v>
      </c>
      <c r="BG1505" t="s">
        <v>19851</v>
      </c>
    </row>
    <row r="1506" spans="1:59" x14ac:dyDescent="0.2">
      <c r="A1506">
        <v>29.5293788909912</v>
      </c>
      <c r="B1506">
        <v>29.275243759155298</v>
      </c>
      <c r="C1506">
        <v>29.260557174682599</v>
      </c>
      <c r="D1506">
        <v>29.7577514648438</v>
      </c>
      <c r="E1506">
        <v>29.600223541259801</v>
      </c>
      <c r="F1506">
        <v>29.693220138549801</v>
      </c>
      <c r="I1506" t="s">
        <v>9666</v>
      </c>
      <c r="J1506" t="s">
        <v>9667</v>
      </c>
      <c r="K1506" t="s">
        <v>112</v>
      </c>
      <c r="P1506" t="s">
        <v>112</v>
      </c>
      <c r="Q1506" t="s">
        <v>113</v>
      </c>
      <c r="R1506" t="s">
        <v>128</v>
      </c>
      <c r="S1506">
        <v>3000</v>
      </c>
      <c r="Z1506" t="s">
        <v>9668</v>
      </c>
      <c r="AA1506" t="s">
        <v>9669</v>
      </c>
      <c r="AB1506">
        <v>13</v>
      </c>
      <c r="AC1506">
        <v>13</v>
      </c>
      <c r="AD1506">
        <v>12</v>
      </c>
      <c r="AE1506">
        <v>51.4</v>
      </c>
      <c r="AF1506">
        <v>51.4</v>
      </c>
      <c r="AG1506">
        <v>48.9</v>
      </c>
      <c r="AH1506">
        <v>42.155000000000001</v>
      </c>
      <c r="AI1506">
        <v>0</v>
      </c>
      <c r="AJ1506">
        <v>61.322000000000003</v>
      </c>
      <c r="AK1506">
        <v>4657400000</v>
      </c>
      <c r="AL1506">
        <v>50</v>
      </c>
      <c r="AM1506">
        <v>1.5385585591206099</v>
      </c>
      <c r="AN1506">
        <v>0.169827368421053</v>
      </c>
      <c r="AO1506">
        <v>0.32867177327474201</v>
      </c>
      <c r="AP1506">
        <v>3.3362661008283001</v>
      </c>
      <c r="AQ1506" t="s">
        <v>9670</v>
      </c>
      <c r="AR1506" t="s">
        <v>9670</v>
      </c>
      <c r="AS1506" t="s">
        <v>9671</v>
      </c>
      <c r="AT1506" t="s">
        <v>9672</v>
      </c>
      <c r="AU1506">
        <v>847</v>
      </c>
      <c r="AV1506" t="s">
        <v>9673</v>
      </c>
      <c r="AW1506" t="s">
        <v>9671</v>
      </c>
      <c r="AY1506">
        <v>1.5385585591206099</v>
      </c>
      <c r="AZ1506">
        <v>0.32867177327474201</v>
      </c>
      <c r="BA1506" s="6">
        <f t="shared" si="120"/>
        <v>0.25585662941424214</v>
      </c>
      <c r="BB1506" s="4" t="str">
        <f t="shared" si="117"/>
        <v/>
      </c>
      <c r="BC1506" t="str">
        <f t="shared" si="116"/>
        <v/>
      </c>
      <c r="BD1506" t="str">
        <f t="shared" si="118"/>
        <v/>
      </c>
      <c r="BE1506" t="str">
        <f t="shared" si="119"/>
        <v/>
      </c>
      <c r="BF1506" t="s">
        <v>9672</v>
      </c>
      <c r="BG1506" t="s">
        <v>9671</v>
      </c>
    </row>
    <row r="1507" spans="1:59" x14ac:dyDescent="0.2">
      <c r="A1507">
        <v>27.688325881958001</v>
      </c>
      <c r="B1507">
        <v>28.0415554046631</v>
      </c>
      <c r="C1507">
        <v>27.587348937988299</v>
      </c>
      <c r="D1507">
        <v>28.163030624389599</v>
      </c>
      <c r="E1507">
        <v>27.949489593505898</v>
      </c>
      <c r="F1507">
        <v>28.190464019775401</v>
      </c>
      <c r="I1507" t="s">
        <v>39287</v>
      </c>
      <c r="J1507" t="s">
        <v>39288</v>
      </c>
      <c r="K1507" t="s">
        <v>39289</v>
      </c>
      <c r="N1507" t="s">
        <v>2460</v>
      </c>
      <c r="O1507" t="s">
        <v>2461</v>
      </c>
      <c r="P1507" t="s">
        <v>345</v>
      </c>
      <c r="Q1507" t="s">
        <v>346</v>
      </c>
      <c r="R1507" t="s">
        <v>167</v>
      </c>
      <c r="S1507">
        <v>3021</v>
      </c>
      <c r="V1507" t="s">
        <v>39290</v>
      </c>
      <c r="W1507" t="s">
        <v>39291</v>
      </c>
      <c r="Z1507" t="s">
        <v>39292</v>
      </c>
      <c r="AA1507" t="s">
        <v>39293</v>
      </c>
      <c r="AB1507">
        <v>11</v>
      </c>
      <c r="AC1507">
        <v>11</v>
      </c>
      <c r="AD1507">
        <v>11</v>
      </c>
      <c r="AE1507">
        <v>11.2</v>
      </c>
      <c r="AF1507">
        <v>11.2</v>
      </c>
      <c r="AG1507">
        <v>11.2</v>
      </c>
      <c r="AH1507">
        <v>127.46</v>
      </c>
      <c r="AI1507">
        <v>0</v>
      </c>
      <c r="AJ1507">
        <v>35.735999999999997</v>
      </c>
      <c r="AK1507">
        <v>1560300000</v>
      </c>
      <c r="AL1507">
        <v>26</v>
      </c>
      <c r="AM1507">
        <v>0.97861378405017396</v>
      </c>
      <c r="AN1507">
        <v>0.26847194719471901</v>
      </c>
      <c r="AO1507">
        <v>0.32858467102050798</v>
      </c>
      <c r="AP1507">
        <v>2.0881713692818602</v>
      </c>
      <c r="AQ1507" t="s">
        <v>39294</v>
      </c>
      <c r="AR1507" t="s">
        <v>39294</v>
      </c>
      <c r="AS1507" t="s">
        <v>39295</v>
      </c>
      <c r="AT1507" t="s">
        <v>39296</v>
      </c>
      <c r="AU1507">
        <v>4007</v>
      </c>
      <c r="AV1507" t="s">
        <v>39297</v>
      </c>
      <c r="AW1507" t="s">
        <v>39295</v>
      </c>
      <c r="AY1507">
        <v>0.97861378405017396</v>
      </c>
      <c r="AZ1507">
        <v>0.32858467102050798</v>
      </c>
      <c r="BA1507" s="6">
        <f t="shared" si="120"/>
        <v>0.25578080975849238</v>
      </c>
      <c r="BB1507" s="4" t="str">
        <f t="shared" si="117"/>
        <v/>
      </c>
      <c r="BC1507" t="str">
        <f t="shared" si="116"/>
        <v/>
      </c>
      <c r="BD1507" t="str">
        <f t="shared" si="118"/>
        <v/>
      </c>
      <c r="BE1507" t="str">
        <f t="shared" si="119"/>
        <v/>
      </c>
      <c r="BF1507" t="s">
        <v>39296</v>
      </c>
      <c r="BG1507" t="s">
        <v>39295</v>
      </c>
    </row>
    <row r="1508" spans="1:59" x14ac:dyDescent="0.2">
      <c r="A1508">
        <v>33.161422729492202</v>
      </c>
      <c r="B1508">
        <v>33.120838165283203</v>
      </c>
      <c r="C1508">
        <v>32.868316650390597</v>
      </c>
      <c r="D1508">
        <v>33.583740234375</v>
      </c>
      <c r="E1508">
        <v>33.406543731689503</v>
      </c>
      <c r="F1508">
        <v>33.144367218017599</v>
      </c>
      <c r="I1508" t="s">
        <v>21130</v>
      </c>
      <c r="J1508" t="s">
        <v>21131</v>
      </c>
      <c r="K1508" t="s">
        <v>21132</v>
      </c>
      <c r="L1508" t="s">
        <v>993</v>
      </c>
      <c r="M1508" t="s">
        <v>994</v>
      </c>
      <c r="N1508" t="s">
        <v>5458</v>
      </c>
      <c r="O1508" t="s">
        <v>5459</v>
      </c>
      <c r="P1508" t="s">
        <v>196</v>
      </c>
      <c r="Q1508" t="s">
        <v>197</v>
      </c>
      <c r="V1508" t="s">
        <v>1444</v>
      </c>
      <c r="W1508" t="s">
        <v>6306</v>
      </c>
      <c r="Z1508" t="s">
        <v>1898</v>
      </c>
      <c r="AA1508" t="s">
        <v>1899</v>
      </c>
      <c r="AB1508">
        <v>16</v>
      </c>
      <c r="AC1508">
        <v>16</v>
      </c>
      <c r="AD1508">
        <v>16</v>
      </c>
      <c r="AE1508">
        <v>34.5</v>
      </c>
      <c r="AF1508">
        <v>34.5</v>
      </c>
      <c r="AG1508">
        <v>34.5</v>
      </c>
      <c r="AH1508">
        <v>44.738999999999997</v>
      </c>
      <c r="AI1508">
        <v>0</v>
      </c>
      <c r="AJ1508">
        <v>323.31</v>
      </c>
      <c r="AK1508">
        <v>60542000000</v>
      </c>
      <c r="AL1508">
        <v>113</v>
      </c>
      <c r="AM1508">
        <v>0.97822693697649099</v>
      </c>
      <c r="AN1508">
        <v>0.26844187963726301</v>
      </c>
      <c r="AO1508">
        <v>0.328024546305343</v>
      </c>
      <c r="AP1508">
        <v>2.0873834438132302</v>
      </c>
      <c r="AQ1508" t="s">
        <v>21133</v>
      </c>
      <c r="AR1508" t="s">
        <v>21133</v>
      </c>
      <c r="AS1508" t="s">
        <v>21134</v>
      </c>
      <c r="AT1508" t="s">
        <v>21135</v>
      </c>
      <c r="AU1508">
        <v>1876</v>
      </c>
      <c r="AV1508" t="s">
        <v>21136</v>
      </c>
      <c r="AW1508" t="s">
        <v>21134</v>
      </c>
      <c r="AX1508" t="s">
        <v>21137</v>
      </c>
      <c r="AY1508">
        <v>0.97822693697649099</v>
      </c>
      <c r="AZ1508">
        <v>0.328024546305343</v>
      </c>
      <c r="BA1508" s="6">
        <f t="shared" si="120"/>
        <v>0.25529334891598765</v>
      </c>
      <c r="BB1508" s="4" t="str">
        <f t="shared" si="117"/>
        <v/>
      </c>
      <c r="BC1508" t="str">
        <f t="shared" si="116"/>
        <v/>
      </c>
      <c r="BD1508" t="str">
        <f t="shared" si="118"/>
        <v/>
      </c>
      <c r="BE1508" t="str">
        <f t="shared" si="119"/>
        <v/>
      </c>
      <c r="BF1508" t="s">
        <v>21135</v>
      </c>
      <c r="BG1508" t="s">
        <v>21134</v>
      </c>
    </row>
    <row r="1509" spans="1:59" x14ac:dyDescent="0.2">
      <c r="A1509">
        <v>26.216009140014599</v>
      </c>
      <c r="B1509">
        <v>26.645263671875</v>
      </c>
      <c r="C1509">
        <v>27.173122406005898</v>
      </c>
      <c r="D1509">
        <v>26.757480621337901</v>
      </c>
      <c r="E1509">
        <v>26.996473312377901</v>
      </c>
      <c r="F1509">
        <v>27.2640075683594</v>
      </c>
      <c r="I1509" t="s">
        <v>26909</v>
      </c>
      <c r="J1509" t="s">
        <v>23933</v>
      </c>
      <c r="K1509" t="s">
        <v>26910</v>
      </c>
      <c r="P1509" t="s">
        <v>4635</v>
      </c>
      <c r="Q1509" t="s">
        <v>4636</v>
      </c>
      <c r="R1509" t="s">
        <v>4959</v>
      </c>
      <c r="S1509">
        <v>3400</v>
      </c>
      <c r="Z1509" t="s">
        <v>26911</v>
      </c>
      <c r="AA1509" t="s">
        <v>26912</v>
      </c>
      <c r="AB1509">
        <v>4</v>
      </c>
      <c r="AC1509">
        <v>4</v>
      </c>
      <c r="AD1509">
        <v>4</v>
      </c>
      <c r="AE1509">
        <v>16.2</v>
      </c>
      <c r="AF1509">
        <v>16.2</v>
      </c>
      <c r="AG1509">
        <v>16.2</v>
      </c>
      <c r="AH1509">
        <v>36.503999999999998</v>
      </c>
      <c r="AI1509">
        <v>0</v>
      </c>
      <c r="AJ1509">
        <v>15.039</v>
      </c>
      <c r="AK1509">
        <v>742740000</v>
      </c>
      <c r="AL1509">
        <v>12</v>
      </c>
      <c r="AM1509">
        <v>0.45087449877064201</v>
      </c>
      <c r="AN1509">
        <v>0.56766749379652603</v>
      </c>
      <c r="AO1509">
        <v>0.32785542805989498</v>
      </c>
      <c r="AP1509">
        <v>1.0472299327349801</v>
      </c>
      <c r="AQ1509" t="s">
        <v>26913</v>
      </c>
      <c r="AR1509" t="s">
        <v>26913</v>
      </c>
      <c r="AS1509" t="s">
        <v>26914</v>
      </c>
      <c r="AT1509" t="s">
        <v>26915</v>
      </c>
      <c r="AU1509">
        <v>2508</v>
      </c>
      <c r="AV1509" t="s">
        <v>26916</v>
      </c>
      <c r="AW1509" t="s">
        <v>26917</v>
      </c>
      <c r="AY1509">
        <v>0.45087449877064201</v>
      </c>
      <c r="AZ1509">
        <v>0.32785542805989498</v>
      </c>
      <c r="BA1509" s="6">
        <f t="shared" si="120"/>
        <v>0.25514620723998505</v>
      </c>
      <c r="BB1509" s="4" t="str">
        <f t="shared" si="117"/>
        <v/>
      </c>
      <c r="BC1509" t="str">
        <f t="shared" si="116"/>
        <v/>
      </c>
      <c r="BD1509" t="str">
        <f t="shared" si="118"/>
        <v/>
      </c>
      <c r="BE1509" t="str">
        <f t="shared" si="119"/>
        <v/>
      </c>
      <c r="BF1509" t="s">
        <v>26915</v>
      </c>
      <c r="BG1509" t="s">
        <v>26914</v>
      </c>
    </row>
    <row r="1510" spans="1:59" x14ac:dyDescent="0.2">
      <c r="A1510">
        <v>30.8499851226807</v>
      </c>
      <c r="B1510">
        <v>30.777528762817401</v>
      </c>
      <c r="C1510">
        <v>30.2040824890137</v>
      </c>
      <c r="D1510">
        <v>30.877159118652301</v>
      </c>
      <c r="E1510">
        <v>31.072910308837901</v>
      </c>
      <c r="F1510">
        <v>30.8648166656494</v>
      </c>
      <c r="I1510" t="s">
        <v>25258</v>
      </c>
      <c r="J1510" t="s">
        <v>25259</v>
      </c>
      <c r="K1510" t="s">
        <v>25260</v>
      </c>
      <c r="N1510" t="s">
        <v>61</v>
      </c>
      <c r="O1510" t="s">
        <v>62</v>
      </c>
      <c r="P1510" t="s">
        <v>2169</v>
      </c>
      <c r="Q1510" t="s">
        <v>2170</v>
      </c>
      <c r="R1510" t="s">
        <v>980</v>
      </c>
      <c r="S1510">
        <v>3009</v>
      </c>
      <c r="Z1510" t="s">
        <v>25261</v>
      </c>
      <c r="AA1510" t="s">
        <v>25262</v>
      </c>
      <c r="AB1510">
        <v>14</v>
      </c>
      <c r="AC1510">
        <v>14</v>
      </c>
      <c r="AD1510">
        <v>14</v>
      </c>
      <c r="AE1510">
        <v>27.4</v>
      </c>
      <c r="AF1510">
        <v>27.4</v>
      </c>
      <c r="AG1510">
        <v>27.4</v>
      </c>
      <c r="AH1510">
        <v>79.322000000000003</v>
      </c>
      <c r="AI1510">
        <v>0</v>
      </c>
      <c r="AJ1510">
        <v>105.12</v>
      </c>
      <c r="AK1510">
        <v>11199000000</v>
      </c>
      <c r="AL1510">
        <v>78</v>
      </c>
      <c r="AM1510">
        <v>0.69402361593551698</v>
      </c>
      <c r="AN1510">
        <v>0.39687430478309199</v>
      </c>
      <c r="AO1510">
        <v>0.32776323954264402</v>
      </c>
      <c r="AP1510">
        <v>1.5235607088554599</v>
      </c>
      <c r="AQ1510" t="s">
        <v>25263</v>
      </c>
      <c r="AR1510" t="s">
        <v>25263</v>
      </c>
      <c r="AS1510" t="s">
        <v>25264</v>
      </c>
      <c r="AT1510" t="s">
        <v>25265</v>
      </c>
      <c r="AU1510">
        <v>2308</v>
      </c>
      <c r="AV1510" t="s">
        <v>25266</v>
      </c>
      <c r="AW1510" t="s">
        <v>25267</v>
      </c>
      <c r="AY1510">
        <v>0.69402361593551698</v>
      </c>
      <c r="AZ1510">
        <v>0.32776323954264402</v>
      </c>
      <c r="BA1510" s="6">
        <f t="shared" si="120"/>
        <v>0.25506600569521698</v>
      </c>
      <c r="BB1510" s="4" t="str">
        <f t="shared" si="117"/>
        <v/>
      </c>
      <c r="BC1510" t="str">
        <f t="shared" si="116"/>
        <v/>
      </c>
      <c r="BD1510" t="str">
        <f t="shared" si="118"/>
        <v/>
      </c>
      <c r="BE1510" t="str">
        <f t="shared" si="119"/>
        <v/>
      </c>
      <c r="BF1510" t="s">
        <v>25265</v>
      </c>
      <c r="BG1510" t="s">
        <v>25264</v>
      </c>
    </row>
    <row r="1511" spans="1:59" x14ac:dyDescent="0.2">
      <c r="A1511">
        <v>29.002388000488299</v>
      </c>
      <c r="B1511">
        <v>28.690357208251999</v>
      </c>
      <c r="C1511">
        <v>28.8961696624756</v>
      </c>
      <c r="D1511">
        <v>29.320081710815401</v>
      </c>
      <c r="E1511">
        <v>29.0671501159668</v>
      </c>
      <c r="F1511">
        <v>29.184848785400401</v>
      </c>
      <c r="I1511" t="s">
        <v>40008</v>
      </c>
      <c r="J1511" t="s">
        <v>40009</v>
      </c>
      <c r="K1511" t="s">
        <v>40010</v>
      </c>
      <c r="L1511" t="s">
        <v>2156</v>
      </c>
      <c r="M1511" t="s">
        <v>2157</v>
      </c>
      <c r="P1511" t="s">
        <v>6019</v>
      </c>
      <c r="Q1511" t="s">
        <v>6020</v>
      </c>
      <c r="R1511" t="s">
        <v>2160</v>
      </c>
      <c r="S1511">
        <v>3110</v>
      </c>
      <c r="Z1511" t="s">
        <v>5693</v>
      </c>
      <c r="AA1511" t="s">
        <v>5694</v>
      </c>
      <c r="AB1511">
        <v>13</v>
      </c>
      <c r="AC1511">
        <v>13</v>
      </c>
      <c r="AD1511">
        <v>13</v>
      </c>
      <c r="AE1511">
        <v>35.6</v>
      </c>
      <c r="AF1511">
        <v>35.6</v>
      </c>
      <c r="AG1511">
        <v>35.6</v>
      </c>
      <c r="AH1511">
        <v>51.198999999999998</v>
      </c>
      <c r="AI1511">
        <v>0</v>
      </c>
      <c r="AJ1511">
        <v>88.965000000000003</v>
      </c>
      <c r="AK1511">
        <v>3313500000</v>
      </c>
      <c r="AL1511">
        <v>41</v>
      </c>
      <c r="AM1511">
        <v>1.31013660379635</v>
      </c>
      <c r="AN1511">
        <v>0.19191452991453001</v>
      </c>
      <c r="AO1511">
        <v>0.32772191365560099</v>
      </c>
      <c r="AP1511">
        <v>2.79697196043786</v>
      </c>
      <c r="AQ1511" t="s">
        <v>40011</v>
      </c>
      <c r="AR1511" t="s">
        <v>40011</v>
      </c>
      <c r="AS1511" t="s">
        <v>40012</v>
      </c>
      <c r="AT1511" t="s">
        <v>40013</v>
      </c>
      <c r="AU1511">
        <v>4090</v>
      </c>
      <c r="AV1511" t="s">
        <v>40014</v>
      </c>
      <c r="AW1511" t="s">
        <v>40012</v>
      </c>
      <c r="AX1511" t="s">
        <v>40015</v>
      </c>
      <c r="AY1511">
        <v>1.31013660379635</v>
      </c>
      <c r="AZ1511">
        <v>0.32772191365560099</v>
      </c>
      <c r="BA1511" s="6">
        <f t="shared" si="120"/>
        <v>0.25503005494217423</v>
      </c>
      <c r="BB1511" s="4" t="str">
        <f t="shared" si="117"/>
        <v/>
      </c>
      <c r="BC1511" t="str">
        <f t="shared" si="116"/>
        <v/>
      </c>
      <c r="BD1511" t="str">
        <f t="shared" si="118"/>
        <v/>
      </c>
      <c r="BE1511" t="str">
        <f t="shared" si="119"/>
        <v/>
      </c>
      <c r="BF1511" t="s">
        <v>40013</v>
      </c>
      <c r="BG1511" t="s">
        <v>40012</v>
      </c>
    </row>
    <row r="1512" spans="1:59" x14ac:dyDescent="0.2">
      <c r="A1512">
        <v>31.2227382659912</v>
      </c>
      <c r="B1512">
        <v>31.0835361480713</v>
      </c>
      <c r="C1512">
        <v>30.944053649902301</v>
      </c>
      <c r="D1512">
        <v>31.669744491577099</v>
      </c>
      <c r="E1512">
        <v>31.327638626098601</v>
      </c>
      <c r="F1512">
        <v>31.236091613769499</v>
      </c>
      <c r="R1512" t="s">
        <v>468</v>
      </c>
      <c r="S1512" t="s">
        <v>1618</v>
      </c>
      <c r="T1512" t="s">
        <v>468</v>
      </c>
      <c r="U1512" t="s">
        <v>469</v>
      </c>
      <c r="Z1512" t="s">
        <v>29921</v>
      </c>
      <c r="AA1512" t="s">
        <v>29922</v>
      </c>
      <c r="AB1512">
        <v>10</v>
      </c>
      <c r="AC1512">
        <v>10</v>
      </c>
      <c r="AD1512">
        <v>10</v>
      </c>
      <c r="AE1512">
        <v>63.9</v>
      </c>
      <c r="AF1512">
        <v>63.9</v>
      </c>
      <c r="AG1512">
        <v>63.9</v>
      </c>
      <c r="AH1512">
        <v>19.181000000000001</v>
      </c>
      <c r="AI1512">
        <v>0</v>
      </c>
      <c r="AJ1512">
        <v>173.98</v>
      </c>
      <c r="AK1512">
        <v>15488000000</v>
      </c>
      <c r="AL1512">
        <v>70</v>
      </c>
      <c r="AM1512">
        <v>0.994397590060764</v>
      </c>
      <c r="AN1512">
        <v>0.26217966101694901</v>
      </c>
      <c r="AO1512">
        <v>0.32771555582682399</v>
      </c>
      <c r="AP1512">
        <v>2.1203830708284799</v>
      </c>
      <c r="AQ1512" t="s">
        <v>29923</v>
      </c>
      <c r="AR1512" t="s">
        <v>29923</v>
      </c>
      <c r="AS1512" t="s">
        <v>29924</v>
      </c>
      <c r="AT1512" t="s">
        <v>29925</v>
      </c>
      <c r="AU1512">
        <v>2874</v>
      </c>
      <c r="AV1512" t="s">
        <v>29926</v>
      </c>
      <c r="AW1512" t="s">
        <v>29924</v>
      </c>
      <c r="AY1512">
        <v>0.994397590060764</v>
      </c>
      <c r="AZ1512">
        <v>0.32771555582682399</v>
      </c>
      <c r="BA1512" s="6">
        <f t="shared" si="120"/>
        <v>0.2550245241484923</v>
      </c>
      <c r="BB1512" s="4" t="str">
        <f t="shared" si="117"/>
        <v/>
      </c>
      <c r="BC1512" t="str">
        <f t="shared" si="116"/>
        <v/>
      </c>
      <c r="BD1512" t="str">
        <f t="shared" si="118"/>
        <v/>
      </c>
      <c r="BE1512" t="str">
        <f t="shared" si="119"/>
        <v/>
      </c>
      <c r="BF1512" t="s">
        <v>29925</v>
      </c>
      <c r="BG1512" t="s">
        <v>29924</v>
      </c>
    </row>
    <row r="1513" spans="1:59" x14ac:dyDescent="0.2">
      <c r="A1513">
        <v>28.7797527313232</v>
      </c>
      <c r="B1513">
        <v>28.799125671386701</v>
      </c>
      <c r="C1513">
        <v>28.817539215087901</v>
      </c>
      <c r="D1513">
        <v>29.211387634277301</v>
      </c>
      <c r="E1513">
        <v>29.342168807983398</v>
      </c>
      <c r="F1513">
        <v>28.825870513916001</v>
      </c>
      <c r="I1513" t="s">
        <v>30027</v>
      </c>
      <c r="J1513" t="s">
        <v>30028</v>
      </c>
      <c r="K1513" t="s">
        <v>30029</v>
      </c>
      <c r="P1513" t="s">
        <v>345</v>
      </c>
      <c r="Q1513" t="s">
        <v>346</v>
      </c>
      <c r="R1513" t="s">
        <v>22479</v>
      </c>
      <c r="S1513" t="s">
        <v>22480</v>
      </c>
      <c r="Z1513" t="s">
        <v>30030</v>
      </c>
      <c r="AA1513" t="s">
        <v>30031</v>
      </c>
      <c r="AB1513">
        <v>11</v>
      </c>
      <c r="AC1513">
        <v>11</v>
      </c>
      <c r="AD1513">
        <v>11</v>
      </c>
      <c r="AE1513">
        <v>42.9</v>
      </c>
      <c r="AF1513">
        <v>42.9</v>
      </c>
      <c r="AG1513">
        <v>42.9</v>
      </c>
      <c r="AH1513">
        <v>30.855</v>
      </c>
      <c r="AI1513">
        <v>0</v>
      </c>
      <c r="AJ1513">
        <v>25.768999999999998</v>
      </c>
      <c r="AK1513">
        <v>3179000000</v>
      </c>
      <c r="AL1513">
        <v>33</v>
      </c>
      <c r="AM1513">
        <v>0.98890893551942805</v>
      </c>
      <c r="AN1513">
        <v>0.263286432160804</v>
      </c>
      <c r="AO1513">
        <v>0.32766977945963299</v>
      </c>
      <c r="AP1513">
        <v>2.1091676273767899</v>
      </c>
      <c r="AQ1513" t="s">
        <v>30032</v>
      </c>
      <c r="AR1513" t="s">
        <v>30032</v>
      </c>
      <c r="AS1513" t="s">
        <v>30033</v>
      </c>
      <c r="AT1513" t="s">
        <v>30034</v>
      </c>
      <c r="AU1513">
        <v>2887</v>
      </c>
      <c r="AV1513" t="s">
        <v>30035</v>
      </c>
      <c r="AW1513" t="s">
        <v>30033</v>
      </c>
      <c r="AX1513" t="s">
        <v>30036</v>
      </c>
      <c r="AY1513">
        <v>0.98890893551942805</v>
      </c>
      <c r="AZ1513">
        <v>0.32766977945963299</v>
      </c>
      <c r="BA1513" s="6">
        <f t="shared" si="120"/>
        <v>0.25498470315348776</v>
      </c>
      <c r="BB1513" s="4" t="str">
        <f t="shared" si="117"/>
        <v/>
      </c>
      <c r="BC1513" t="str">
        <f t="shared" si="116"/>
        <v/>
      </c>
      <c r="BD1513" t="str">
        <f t="shared" si="118"/>
        <v/>
      </c>
      <c r="BE1513" t="str">
        <f t="shared" si="119"/>
        <v/>
      </c>
      <c r="BF1513" t="s">
        <v>30034</v>
      </c>
      <c r="BG1513" t="s">
        <v>30033</v>
      </c>
    </row>
    <row r="1514" spans="1:59" x14ac:dyDescent="0.2">
      <c r="A1514">
        <v>29.656509399414102</v>
      </c>
      <c r="B1514">
        <v>29.30029296875</v>
      </c>
      <c r="C1514">
        <v>29.122158050537099</v>
      </c>
      <c r="D1514">
        <v>30.0630397796631</v>
      </c>
      <c r="E1514">
        <v>29.8486728668213</v>
      </c>
      <c r="F1514">
        <v>29.149816513061499</v>
      </c>
      <c r="I1514" t="s">
        <v>40986</v>
      </c>
      <c r="J1514" t="s">
        <v>40987</v>
      </c>
      <c r="K1514" t="s">
        <v>345</v>
      </c>
      <c r="N1514" t="s">
        <v>208</v>
      </c>
      <c r="O1514" t="s">
        <v>209</v>
      </c>
      <c r="P1514" t="s">
        <v>345</v>
      </c>
      <c r="Q1514" t="s">
        <v>346</v>
      </c>
      <c r="Z1514" t="s">
        <v>1957</v>
      </c>
      <c r="AA1514" t="s">
        <v>1958</v>
      </c>
      <c r="AB1514">
        <v>15</v>
      </c>
      <c r="AC1514">
        <v>15</v>
      </c>
      <c r="AD1514">
        <v>15</v>
      </c>
      <c r="AE1514">
        <v>32.799999999999997</v>
      </c>
      <c r="AF1514">
        <v>32.799999999999997</v>
      </c>
      <c r="AG1514">
        <v>32.799999999999997</v>
      </c>
      <c r="AH1514">
        <v>96.914000000000001</v>
      </c>
      <c r="AI1514">
        <v>0</v>
      </c>
      <c r="AJ1514">
        <v>206.52</v>
      </c>
      <c r="AK1514">
        <v>4775800000</v>
      </c>
      <c r="AL1514">
        <v>44</v>
      </c>
      <c r="AM1514">
        <v>0.44331046627355097</v>
      </c>
      <c r="AN1514">
        <v>0.57446292503072505</v>
      </c>
      <c r="AO1514">
        <v>0.32752291361490998</v>
      </c>
      <c r="AP1514">
        <v>1.03214542090789</v>
      </c>
      <c r="AQ1514" t="s">
        <v>40988</v>
      </c>
      <c r="AR1514" t="s">
        <v>40988</v>
      </c>
      <c r="AS1514" t="s">
        <v>40989</v>
      </c>
      <c r="AT1514" t="s">
        <v>40990</v>
      </c>
      <c r="AU1514">
        <v>4208</v>
      </c>
      <c r="AV1514" t="s">
        <v>40991</v>
      </c>
      <c r="AW1514" t="s">
        <v>40989</v>
      </c>
      <c r="AY1514">
        <v>0.44331046627355097</v>
      </c>
      <c r="AZ1514">
        <v>0.32752291361490998</v>
      </c>
      <c r="BA1514" s="6">
        <f t="shared" si="120"/>
        <v>0.25485695265732056</v>
      </c>
      <c r="BB1514" s="4" t="str">
        <f t="shared" si="117"/>
        <v/>
      </c>
      <c r="BC1514" t="str">
        <f t="shared" si="116"/>
        <v/>
      </c>
      <c r="BD1514" t="str">
        <f t="shared" si="118"/>
        <v/>
      </c>
      <c r="BE1514" t="str">
        <f t="shared" si="119"/>
        <v/>
      </c>
      <c r="BF1514" t="s">
        <v>40990</v>
      </c>
      <c r="BG1514" t="s">
        <v>40989</v>
      </c>
    </row>
    <row r="1515" spans="1:59" x14ac:dyDescent="0.2">
      <c r="A1515">
        <v>30.908561706543001</v>
      </c>
      <c r="B1515">
        <v>31.055301666259801</v>
      </c>
      <c r="C1515">
        <v>30.798152923583999</v>
      </c>
      <c r="D1515">
        <v>31.407150268554702</v>
      </c>
      <c r="E1515">
        <v>31.157739639282202</v>
      </c>
      <c r="F1515">
        <v>31.178308486938501</v>
      </c>
      <c r="I1515" t="s">
        <v>38236</v>
      </c>
      <c r="J1515" t="s">
        <v>38237</v>
      </c>
      <c r="K1515" t="s">
        <v>38238</v>
      </c>
      <c r="L1515" t="s">
        <v>38239</v>
      </c>
      <c r="M1515" t="s">
        <v>38240</v>
      </c>
      <c r="N1515" t="s">
        <v>61</v>
      </c>
      <c r="O1515" t="s">
        <v>62</v>
      </c>
      <c r="P1515" t="s">
        <v>38238</v>
      </c>
      <c r="Q1515" t="s">
        <v>38241</v>
      </c>
      <c r="R1515" t="s">
        <v>980</v>
      </c>
      <c r="S1515">
        <v>3009</v>
      </c>
      <c r="Z1515" t="s">
        <v>38242</v>
      </c>
      <c r="AA1515" t="s">
        <v>38243</v>
      </c>
      <c r="AB1515">
        <v>21</v>
      </c>
      <c r="AC1515">
        <v>21</v>
      </c>
      <c r="AD1515">
        <v>21</v>
      </c>
      <c r="AE1515">
        <v>50</v>
      </c>
      <c r="AF1515">
        <v>50</v>
      </c>
      <c r="AG1515">
        <v>50</v>
      </c>
      <c r="AH1515">
        <v>63.131999999999998</v>
      </c>
      <c r="AI1515">
        <v>0</v>
      </c>
      <c r="AJ1515">
        <v>221.69</v>
      </c>
      <c r="AK1515">
        <v>13787000000</v>
      </c>
      <c r="AL1515">
        <v>115</v>
      </c>
      <c r="AM1515">
        <v>1.39585102232396</v>
      </c>
      <c r="AN1515">
        <v>0.18093617021276601</v>
      </c>
      <c r="AO1515">
        <v>0.32706069946289101</v>
      </c>
      <c r="AP1515">
        <v>2.9936532239223599</v>
      </c>
      <c r="AQ1515" t="s">
        <v>38244</v>
      </c>
      <c r="AR1515" t="s">
        <v>38244</v>
      </c>
      <c r="AS1515" t="s">
        <v>38245</v>
      </c>
      <c r="AT1515" t="s">
        <v>38246</v>
      </c>
      <c r="AU1515">
        <v>3882</v>
      </c>
      <c r="AV1515" t="s">
        <v>38247</v>
      </c>
      <c r="AW1515" t="s">
        <v>38245</v>
      </c>
      <c r="AY1515">
        <v>1.39585102232396</v>
      </c>
      <c r="AZ1515">
        <v>0.32706069946289101</v>
      </c>
      <c r="BA1515" s="6">
        <f t="shared" si="120"/>
        <v>0.25445498292509616</v>
      </c>
      <c r="BB1515" s="4" t="str">
        <f t="shared" si="117"/>
        <v/>
      </c>
      <c r="BC1515" t="str">
        <f t="shared" si="116"/>
        <v/>
      </c>
      <c r="BD1515" t="str">
        <f t="shared" si="118"/>
        <v/>
      </c>
      <c r="BE1515" t="str">
        <f t="shared" si="119"/>
        <v/>
      </c>
      <c r="BF1515" t="s">
        <v>38246</v>
      </c>
      <c r="BG1515" t="s">
        <v>38245</v>
      </c>
    </row>
    <row r="1516" spans="1:59" x14ac:dyDescent="0.2">
      <c r="A1516">
        <v>27.411914825439499</v>
      </c>
      <c r="B1516">
        <v>27.4412651062012</v>
      </c>
      <c r="C1516">
        <v>27.149187088012699</v>
      </c>
      <c r="D1516">
        <v>27.580753326416001</v>
      </c>
      <c r="E1516">
        <v>27.690191268920898</v>
      </c>
      <c r="F1516">
        <v>27.7125339508057</v>
      </c>
      <c r="I1516" t="s">
        <v>38616</v>
      </c>
      <c r="J1516" t="s">
        <v>38617</v>
      </c>
      <c r="K1516" t="s">
        <v>38618</v>
      </c>
      <c r="L1516" t="s">
        <v>1310</v>
      </c>
      <c r="M1516" t="s">
        <v>1311</v>
      </c>
      <c r="N1516" t="s">
        <v>110</v>
      </c>
      <c r="O1516" t="s">
        <v>111</v>
      </c>
      <c r="P1516" t="s">
        <v>25058</v>
      </c>
      <c r="Q1516" t="s">
        <v>25059</v>
      </c>
      <c r="Z1516" t="s">
        <v>5140</v>
      </c>
      <c r="AA1516" t="s">
        <v>5141</v>
      </c>
      <c r="AB1516">
        <v>3</v>
      </c>
      <c r="AC1516">
        <v>3</v>
      </c>
      <c r="AD1516">
        <v>3</v>
      </c>
      <c r="AE1516">
        <v>10.1</v>
      </c>
      <c r="AF1516">
        <v>10.1</v>
      </c>
      <c r="AG1516">
        <v>10.1</v>
      </c>
      <c r="AH1516">
        <v>35.811999999999998</v>
      </c>
      <c r="AI1516">
        <v>2.764E-4</v>
      </c>
      <c r="AJ1516">
        <v>4.2319000000000004</v>
      </c>
      <c r="AK1516">
        <v>1146900000</v>
      </c>
      <c r="AL1516">
        <v>4</v>
      </c>
      <c r="AM1516">
        <v>1.49334269436425</v>
      </c>
      <c r="AN1516">
        <v>0.175960784313726</v>
      </c>
      <c r="AO1516">
        <v>0.32703717549641798</v>
      </c>
      <c r="AP1516">
        <v>3.2255360477973198</v>
      </c>
      <c r="AQ1516" t="s">
        <v>38619</v>
      </c>
      <c r="AR1516" t="s">
        <v>38619</v>
      </c>
      <c r="AS1516" t="s">
        <v>38620</v>
      </c>
      <c r="AT1516" t="s">
        <v>38621</v>
      </c>
      <c r="AU1516">
        <v>3929</v>
      </c>
      <c r="AV1516" t="s">
        <v>38622</v>
      </c>
      <c r="AW1516" t="s">
        <v>38620</v>
      </c>
      <c r="AX1516" t="s">
        <v>38623</v>
      </c>
      <c r="AY1516">
        <v>1.49334269436425</v>
      </c>
      <c r="AZ1516">
        <v>0.32703717549641798</v>
      </c>
      <c r="BA1516" s="6">
        <f t="shared" si="120"/>
        <v>0.25443452848702108</v>
      </c>
      <c r="BB1516" s="4" t="str">
        <f t="shared" si="117"/>
        <v/>
      </c>
      <c r="BC1516" t="str">
        <f t="shared" si="116"/>
        <v/>
      </c>
      <c r="BD1516" t="str">
        <f t="shared" si="118"/>
        <v/>
      </c>
      <c r="BE1516" t="str">
        <f t="shared" si="119"/>
        <v/>
      </c>
      <c r="BF1516" t="s">
        <v>38621</v>
      </c>
      <c r="BG1516" t="s">
        <v>38620</v>
      </c>
    </row>
    <row r="1517" spans="1:59" x14ac:dyDescent="0.2">
      <c r="A1517">
        <v>25.1400470733643</v>
      </c>
      <c r="B1517">
        <v>25.085535049438501</v>
      </c>
      <c r="C1517">
        <v>25.0024299621582</v>
      </c>
      <c r="D1517">
        <v>24.581815719604499</v>
      </c>
      <c r="E1517">
        <v>25.559059143066399</v>
      </c>
      <c r="F1517">
        <v>26.0676155090332</v>
      </c>
      <c r="I1517" t="s">
        <v>36249</v>
      </c>
      <c r="K1517" t="s">
        <v>36250</v>
      </c>
      <c r="P1517" t="s">
        <v>1354</v>
      </c>
      <c r="Q1517" t="s">
        <v>1355</v>
      </c>
      <c r="R1517" t="s">
        <v>266</v>
      </c>
      <c r="S1517" t="s">
        <v>267</v>
      </c>
      <c r="T1517" t="s">
        <v>268</v>
      </c>
      <c r="U1517" t="s">
        <v>269</v>
      </c>
      <c r="AB1517">
        <v>3</v>
      </c>
      <c r="AC1517">
        <v>3</v>
      </c>
      <c r="AD1517">
        <v>3</v>
      </c>
      <c r="AE1517">
        <v>5.0999999999999996</v>
      </c>
      <c r="AF1517">
        <v>5.0999999999999996</v>
      </c>
      <c r="AG1517">
        <v>5.0999999999999996</v>
      </c>
      <c r="AH1517">
        <v>82.308999999999997</v>
      </c>
      <c r="AI1517">
        <v>0</v>
      </c>
      <c r="AJ1517">
        <v>7.6356000000000002</v>
      </c>
      <c r="AK1517">
        <v>251070000</v>
      </c>
      <c r="AL1517">
        <v>8</v>
      </c>
      <c r="AM1517">
        <v>0.30378197332477402</v>
      </c>
      <c r="AN1517">
        <v>0.69998032326071702</v>
      </c>
      <c r="AO1517">
        <v>0.32682609558105502</v>
      </c>
      <c r="AP1517">
        <v>0.74651780642902499</v>
      </c>
      <c r="AQ1517" t="s">
        <v>36251</v>
      </c>
      <c r="AR1517" t="s">
        <v>36251</v>
      </c>
      <c r="AS1517" t="s">
        <v>36252</v>
      </c>
      <c r="AT1517" t="s">
        <v>36253</v>
      </c>
      <c r="AU1517">
        <v>3635</v>
      </c>
      <c r="AV1517" t="s">
        <v>36254</v>
      </c>
      <c r="AW1517" t="s">
        <v>36252</v>
      </c>
      <c r="AY1517">
        <v>0.30378197332477402</v>
      </c>
      <c r="AZ1517">
        <v>0.32682609558105502</v>
      </c>
      <c r="BA1517" s="6">
        <f t="shared" si="120"/>
        <v>0.25425100628919006</v>
      </c>
      <c r="BB1517" s="4" t="str">
        <f t="shared" si="117"/>
        <v/>
      </c>
      <c r="BC1517" t="str">
        <f t="shared" si="116"/>
        <v/>
      </c>
      <c r="BD1517" t="str">
        <f t="shared" si="118"/>
        <v/>
      </c>
      <c r="BE1517" t="str">
        <f t="shared" si="119"/>
        <v/>
      </c>
      <c r="BF1517" t="s">
        <v>36253</v>
      </c>
      <c r="BG1517" t="s">
        <v>36252</v>
      </c>
    </row>
    <row r="1518" spans="1:59" x14ac:dyDescent="0.2">
      <c r="A1518">
        <v>34.522506713867202</v>
      </c>
      <c r="B1518">
        <v>34.542076110839801</v>
      </c>
      <c r="C1518">
        <v>34.169078826904297</v>
      </c>
      <c r="D1518">
        <v>34.865535736083999</v>
      </c>
      <c r="E1518">
        <v>34.754886627197301</v>
      </c>
      <c r="F1518">
        <v>34.593681335449197</v>
      </c>
      <c r="I1518" t="s">
        <v>22812</v>
      </c>
      <c r="J1518" t="s">
        <v>22813</v>
      </c>
      <c r="K1518" t="s">
        <v>22814</v>
      </c>
      <c r="N1518" t="s">
        <v>110</v>
      </c>
      <c r="O1518" t="s">
        <v>111</v>
      </c>
      <c r="P1518" t="s">
        <v>1768</v>
      </c>
      <c r="Q1518" t="s">
        <v>1769</v>
      </c>
      <c r="R1518" t="s">
        <v>22815</v>
      </c>
      <c r="S1518" t="s">
        <v>22816</v>
      </c>
      <c r="T1518" t="s">
        <v>22817</v>
      </c>
      <c r="U1518" t="s">
        <v>22818</v>
      </c>
      <c r="Z1518" t="s">
        <v>20771</v>
      </c>
      <c r="AA1518" t="s">
        <v>20772</v>
      </c>
      <c r="AB1518">
        <v>98</v>
      </c>
      <c r="AC1518">
        <v>98</v>
      </c>
      <c r="AD1518">
        <v>75</v>
      </c>
      <c r="AE1518">
        <v>54.6</v>
      </c>
      <c r="AF1518">
        <v>54.6</v>
      </c>
      <c r="AG1518">
        <v>43.5</v>
      </c>
      <c r="AH1518">
        <v>218</v>
      </c>
      <c r="AI1518">
        <v>0</v>
      </c>
      <c r="AJ1518">
        <v>323.31</v>
      </c>
      <c r="AK1518">
        <v>155230000000</v>
      </c>
      <c r="AL1518">
        <v>766</v>
      </c>
      <c r="AM1518">
        <v>1.06186250976616</v>
      </c>
      <c r="AN1518">
        <v>0.23692764378478701</v>
      </c>
      <c r="AO1518">
        <v>0.32681401570638302</v>
      </c>
      <c r="AP1518">
        <v>2.2595497781158902</v>
      </c>
      <c r="AQ1518" t="s">
        <v>22819</v>
      </c>
      <c r="AR1518" t="s">
        <v>22819</v>
      </c>
      <c r="AS1518" t="s">
        <v>22820</v>
      </c>
      <c r="AT1518" t="s">
        <v>22821</v>
      </c>
      <c r="AU1518">
        <v>2042</v>
      </c>
      <c r="AV1518" t="s">
        <v>22822</v>
      </c>
      <c r="AW1518" t="s">
        <v>22820</v>
      </c>
      <c r="AX1518" t="s">
        <v>22823</v>
      </c>
      <c r="AY1518">
        <v>1.06186250976616</v>
      </c>
      <c r="AZ1518">
        <v>0.32681401570638302</v>
      </c>
      <c r="BA1518" s="6">
        <f t="shared" si="120"/>
        <v>0.25424050432508638</v>
      </c>
      <c r="BB1518" s="4" t="str">
        <f t="shared" si="117"/>
        <v/>
      </c>
      <c r="BC1518" t="str">
        <f t="shared" si="116"/>
        <v/>
      </c>
      <c r="BD1518" t="str">
        <f t="shared" si="118"/>
        <v/>
      </c>
      <c r="BE1518" t="str">
        <f t="shared" si="119"/>
        <v/>
      </c>
      <c r="BF1518" t="s">
        <v>22821</v>
      </c>
      <c r="BG1518" t="s">
        <v>22820</v>
      </c>
    </row>
    <row r="1519" spans="1:59" x14ac:dyDescent="0.2">
      <c r="A1519">
        <v>29.9025363922119</v>
      </c>
      <c r="B1519">
        <v>29.6593532562256</v>
      </c>
      <c r="C1519">
        <v>29.976646423339801</v>
      </c>
      <c r="D1519">
        <v>30.380510330200199</v>
      </c>
      <c r="E1519">
        <v>30.0314426422119</v>
      </c>
      <c r="F1519">
        <v>30.106868743896499</v>
      </c>
      <c r="I1519" t="s">
        <v>10072</v>
      </c>
      <c r="J1519" t="s">
        <v>10073</v>
      </c>
      <c r="K1519" t="s">
        <v>10074</v>
      </c>
      <c r="N1519" t="s">
        <v>802</v>
      </c>
      <c r="O1519" t="s">
        <v>803</v>
      </c>
      <c r="P1519" t="s">
        <v>1487</v>
      </c>
      <c r="Q1519" t="s">
        <v>1488</v>
      </c>
      <c r="R1519" t="s">
        <v>10075</v>
      </c>
      <c r="S1519" t="s">
        <v>10076</v>
      </c>
      <c r="T1519" t="s">
        <v>5501</v>
      </c>
      <c r="U1519" t="s">
        <v>5502</v>
      </c>
      <c r="Z1519" t="s">
        <v>10077</v>
      </c>
      <c r="AA1519" t="s">
        <v>10078</v>
      </c>
      <c r="AB1519">
        <v>12</v>
      </c>
      <c r="AC1519">
        <v>12</v>
      </c>
      <c r="AD1519">
        <v>12</v>
      </c>
      <c r="AE1519">
        <v>24.8</v>
      </c>
      <c r="AF1519">
        <v>24.8</v>
      </c>
      <c r="AG1519">
        <v>24.8</v>
      </c>
      <c r="AH1519">
        <v>69.475999999999999</v>
      </c>
      <c r="AI1519">
        <v>0</v>
      </c>
      <c r="AJ1519">
        <v>62.628</v>
      </c>
      <c r="AK1519">
        <v>6559400000</v>
      </c>
      <c r="AL1519">
        <v>55</v>
      </c>
      <c r="AM1519">
        <v>1.0746252370392499</v>
      </c>
      <c r="AN1519">
        <v>0.233029328287606</v>
      </c>
      <c r="AO1519">
        <v>0.32676188151041402</v>
      </c>
      <c r="AP1519">
        <v>2.2861652811779098</v>
      </c>
      <c r="AQ1519" t="s">
        <v>10079</v>
      </c>
      <c r="AR1519" t="s">
        <v>10079</v>
      </c>
      <c r="AS1519" t="s">
        <v>10080</v>
      </c>
      <c r="AT1519" t="s">
        <v>10081</v>
      </c>
      <c r="AU1519">
        <v>881</v>
      </c>
      <c r="AV1519" t="s">
        <v>10082</v>
      </c>
      <c r="AW1519" t="s">
        <v>10080</v>
      </c>
      <c r="AY1519">
        <v>1.0746252370392499</v>
      </c>
      <c r="AZ1519">
        <v>0.32676188151041402</v>
      </c>
      <c r="BA1519" s="6">
        <f t="shared" si="120"/>
        <v>0.25419518106761441</v>
      </c>
      <c r="BB1519" s="4" t="str">
        <f t="shared" si="117"/>
        <v/>
      </c>
      <c r="BC1519" t="str">
        <f t="shared" si="116"/>
        <v/>
      </c>
      <c r="BD1519" t="str">
        <f t="shared" si="118"/>
        <v/>
      </c>
      <c r="BE1519" t="str">
        <f t="shared" si="119"/>
        <v/>
      </c>
      <c r="BF1519" t="s">
        <v>10081</v>
      </c>
      <c r="BG1519" t="s">
        <v>10080</v>
      </c>
    </row>
    <row r="1520" spans="1:59" x14ac:dyDescent="0.2">
      <c r="A1520">
        <v>26.573143005371101</v>
      </c>
      <c r="B1520">
        <v>26.585201263427699</v>
      </c>
      <c r="C1520">
        <v>26.0133972167969</v>
      </c>
      <c r="D1520">
        <v>26.838218688964801</v>
      </c>
      <c r="E1520">
        <v>26.849000930786101</v>
      </c>
      <c r="F1520">
        <v>26.4642448425293</v>
      </c>
      <c r="I1520" t="s">
        <v>26092</v>
      </c>
      <c r="J1520" t="s">
        <v>26093</v>
      </c>
      <c r="K1520" t="s">
        <v>26094</v>
      </c>
      <c r="L1520" t="s">
        <v>2833</v>
      </c>
      <c r="M1520" t="s">
        <v>2834</v>
      </c>
      <c r="P1520" t="s">
        <v>1401</v>
      </c>
      <c r="Q1520" t="s">
        <v>1402</v>
      </c>
      <c r="R1520" t="s">
        <v>1108</v>
      </c>
      <c r="S1520">
        <v>3036</v>
      </c>
      <c r="Z1520" t="s">
        <v>26095</v>
      </c>
      <c r="AA1520" t="s">
        <v>26096</v>
      </c>
      <c r="AB1520">
        <v>2</v>
      </c>
      <c r="AC1520">
        <v>2</v>
      </c>
      <c r="AD1520">
        <v>2</v>
      </c>
      <c r="AE1520">
        <v>9.3000000000000007</v>
      </c>
      <c r="AF1520">
        <v>9.3000000000000007</v>
      </c>
      <c r="AG1520">
        <v>9.3000000000000007</v>
      </c>
      <c r="AH1520">
        <v>23.338999999999999</v>
      </c>
      <c r="AI1520">
        <v>7.6884000000000002E-4</v>
      </c>
      <c r="AJ1520">
        <v>2.7869000000000002</v>
      </c>
      <c r="AK1520">
        <v>601700000</v>
      </c>
      <c r="AL1520">
        <v>6</v>
      </c>
      <c r="AM1520">
        <v>0.65008315914731096</v>
      </c>
      <c r="AN1520">
        <v>0.42170914859862502</v>
      </c>
      <c r="AO1520">
        <v>0.32657432556152299</v>
      </c>
      <c r="AP1520">
        <v>1.4379493134627701</v>
      </c>
      <c r="AQ1520" t="s">
        <v>26097</v>
      </c>
      <c r="AR1520" t="s">
        <v>26097</v>
      </c>
      <c r="AS1520" t="s">
        <v>26098</v>
      </c>
      <c r="AT1520" t="s">
        <v>26099</v>
      </c>
      <c r="AU1520">
        <v>2408</v>
      </c>
      <c r="AV1520" t="s">
        <v>26100</v>
      </c>
      <c r="AW1520" t="s">
        <v>26098</v>
      </c>
      <c r="AX1520" t="s">
        <v>26101</v>
      </c>
      <c r="AY1520">
        <v>0.65008315914731096</v>
      </c>
      <c r="AZ1520">
        <v>0.32657432556152299</v>
      </c>
      <c r="BA1520" s="6">
        <f t="shared" si="120"/>
        <v>0.25403214142946839</v>
      </c>
      <c r="BB1520" s="4" t="str">
        <f t="shared" si="117"/>
        <v/>
      </c>
      <c r="BC1520" t="str">
        <f t="shared" si="116"/>
        <v/>
      </c>
      <c r="BD1520" t="str">
        <f t="shared" si="118"/>
        <v/>
      </c>
      <c r="BE1520" t="str">
        <f t="shared" si="119"/>
        <v/>
      </c>
      <c r="BF1520" t="s">
        <v>26099</v>
      </c>
      <c r="BG1520" t="s">
        <v>26098</v>
      </c>
    </row>
    <row r="1521" spans="1:59" x14ac:dyDescent="0.2">
      <c r="A1521">
        <v>28.133201599121101</v>
      </c>
      <c r="B1521">
        <v>28.214054107666001</v>
      </c>
      <c r="C1521">
        <v>27.845952987670898</v>
      </c>
      <c r="D1521">
        <v>28.000024795532202</v>
      </c>
      <c r="E1521">
        <v>28.5858459472656</v>
      </c>
      <c r="F1521">
        <v>28.586669921875</v>
      </c>
      <c r="I1521" t="s">
        <v>21448</v>
      </c>
      <c r="J1521" t="s">
        <v>21449</v>
      </c>
      <c r="K1521" t="s">
        <v>21450</v>
      </c>
      <c r="L1521" t="s">
        <v>122</v>
      </c>
      <c r="M1521" t="s">
        <v>123</v>
      </c>
      <c r="P1521" t="s">
        <v>21451</v>
      </c>
      <c r="Q1521" t="s">
        <v>21452</v>
      </c>
      <c r="R1521" t="s">
        <v>21453</v>
      </c>
      <c r="S1521" t="s">
        <v>21454</v>
      </c>
      <c r="T1521" t="s">
        <v>21455</v>
      </c>
      <c r="U1521" t="s">
        <v>21456</v>
      </c>
      <c r="Z1521" t="s">
        <v>11002</v>
      </c>
      <c r="AA1521" t="s">
        <v>11003</v>
      </c>
      <c r="AB1521">
        <v>7</v>
      </c>
      <c r="AC1521">
        <v>7</v>
      </c>
      <c r="AD1521">
        <v>7</v>
      </c>
      <c r="AE1521">
        <v>18.399999999999999</v>
      </c>
      <c r="AF1521">
        <v>18.399999999999999</v>
      </c>
      <c r="AG1521">
        <v>18.399999999999999</v>
      </c>
      <c r="AH1521">
        <v>51.418999999999997</v>
      </c>
      <c r="AI1521">
        <v>0</v>
      </c>
      <c r="AJ1521">
        <v>18.928999999999998</v>
      </c>
      <c r="AK1521">
        <v>1921500000</v>
      </c>
      <c r="AL1521">
        <v>23</v>
      </c>
      <c r="AM1521">
        <v>0.65645321250426303</v>
      </c>
      <c r="AN1521">
        <v>0.41634413170472701</v>
      </c>
      <c r="AO1521">
        <v>0.32644399007161701</v>
      </c>
      <c r="AP1521">
        <v>1.4503553923171799</v>
      </c>
      <c r="AQ1521" t="s">
        <v>21457</v>
      </c>
      <c r="AR1521" t="s">
        <v>21457</v>
      </c>
      <c r="AS1521" t="s">
        <v>21458</v>
      </c>
      <c r="AT1521" t="s">
        <v>21459</v>
      </c>
      <c r="AU1521">
        <v>1907</v>
      </c>
      <c r="AV1521" t="s">
        <v>21460</v>
      </c>
      <c r="AW1521" t="s">
        <v>21458</v>
      </c>
      <c r="AY1521">
        <v>0.65645321250426303</v>
      </c>
      <c r="AZ1521">
        <v>0.32644399007161701</v>
      </c>
      <c r="BA1521" s="6">
        <f t="shared" si="120"/>
        <v>0.25391885517966628</v>
      </c>
      <c r="BB1521" s="4" t="str">
        <f t="shared" si="117"/>
        <v/>
      </c>
      <c r="BC1521" t="str">
        <f t="shared" si="116"/>
        <v/>
      </c>
      <c r="BD1521" t="str">
        <f t="shared" si="118"/>
        <v/>
      </c>
      <c r="BE1521" t="str">
        <f t="shared" si="119"/>
        <v/>
      </c>
      <c r="BF1521" t="s">
        <v>21459</v>
      </c>
      <c r="BG1521" t="s">
        <v>21458</v>
      </c>
    </row>
    <row r="1522" spans="1:59" x14ac:dyDescent="0.2">
      <c r="A1522">
        <v>31.033676147460898</v>
      </c>
      <c r="B1522">
        <v>31.0090522766113</v>
      </c>
      <c r="C1522">
        <v>30.4313144683838</v>
      </c>
      <c r="D1522">
        <v>31.194309234619102</v>
      </c>
      <c r="E1522">
        <v>31.308834075927699</v>
      </c>
      <c r="F1522">
        <v>30.949977874755898</v>
      </c>
      <c r="I1522" t="s">
        <v>29243</v>
      </c>
      <c r="J1522" t="s">
        <v>61</v>
      </c>
      <c r="K1522" t="s">
        <v>29244</v>
      </c>
      <c r="N1522" t="s">
        <v>61</v>
      </c>
      <c r="O1522" t="s">
        <v>62</v>
      </c>
      <c r="P1522" t="s">
        <v>7593</v>
      </c>
      <c r="Q1522" t="s">
        <v>7594</v>
      </c>
      <c r="R1522" t="s">
        <v>980</v>
      </c>
      <c r="S1522">
        <v>3009</v>
      </c>
      <c r="Z1522" t="s">
        <v>22054</v>
      </c>
      <c r="AA1522" t="s">
        <v>22055</v>
      </c>
      <c r="AB1522">
        <v>12</v>
      </c>
      <c r="AC1522">
        <v>12</v>
      </c>
      <c r="AD1522">
        <v>12</v>
      </c>
      <c r="AE1522">
        <v>41</v>
      </c>
      <c r="AF1522">
        <v>41</v>
      </c>
      <c r="AG1522">
        <v>41</v>
      </c>
      <c r="AH1522">
        <v>35.893999999999998</v>
      </c>
      <c r="AI1522">
        <v>0</v>
      </c>
      <c r="AJ1522">
        <v>101.54</v>
      </c>
      <c r="AK1522">
        <v>12999000000</v>
      </c>
      <c r="AL1522">
        <v>72</v>
      </c>
      <c r="AM1522">
        <v>0.66165290341568095</v>
      </c>
      <c r="AN1522">
        <v>0.41277564102564102</v>
      </c>
      <c r="AO1522">
        <v>0.32635943094889103</v>
      </c>
      <c r="AP1522">
        <v>1.46048276309991</v>
      </c>
      <c r="AQ1522" t="s">
        <v>29245</v>
      </c>
      <c r="AR1522" t="s">
        <v>29245</v>
      </c>
      <c r="AS1522" t="s">
        <v>29246</v>
      </c>
      <c r="AT1522" t="s">
        <v>29247</v>
      </c>
      <c r="AU1522">
        <v>2793</v>
      </c>
      <c r="AV1522" t="s">
        <v>29248</v>
      </c>
      <c r="AW1522" t="s">
        <v>29246</v>
      </c>
      <c r="AY1522">
        <v>0.66165290341568095</v>
      </c>
      <c r="AZ1522">
        <v>0.32635943094889103</v>
      </c>
      <c r="BA1522" s="6">
        <f t="shared" si="120"/>
        <v>0.25384536274495195</v>
      </c>
      <c r="BB1522" s="4" t="str">
        <f t="shared" si="117"/>
        <v/>
      </c>
      <c r="BC1522" t="str">
        <f t="shared" si="116"/>
        <v/>
      </c>
      <c r="BD1522" t="str">
        <f t="shared" si="118"/>
        <v/>
      </c>
      <c r="BE1522" t="str">
        <f t="shared" si="119"/>
        <v/>
      </c>
      <c r="BF1522" t="s">
        <v>29247</v>
      </c>
      <c r="BG1522" t="s">
        <v>29246</v>
      </c>
    </row>
    <row r="1523" spans="1:59" x14ac:dyDescent="0.2">
      <c r="A1523">
        <v>30.5677394866943</v>
      </c>
      <c r="B1523">
        <v>30.094211578369102</v>
      </c>
      <c r="C1523">
        <v>30.004907608032202</v>
      </c>
      <c r="D1523">
        <v>30.6959419250488</v>
      </c>
      <c r="E1523">
        <v>30.5821723937988</v>
      </c>
      <c r="F1523">
        <v>30.3672389984131</v>
      </c>
      <c r="I1523" t="s">
        <v>15669</v>
      </c>
      <c r="J1523" t="s">
        <v>27570</v>
      </c>
      <c r="K1523" t="s">
        <v>587</v>
      </c>
      <c r="P1523" t="s">
        <v>587</v>
      </c>
      <c r="Q1523" t="s">
        <v>588</v>
      </c>
      <c r="R1523" t="s">
        <v>5307</v>
      </c>
      <c r="S1523" t="s">
        <v>5308</v>
      </c>
      <c r="Z1523" t="s">
        <v>16381</v>
      </c>
      <c r="AA1523" t="s">
        <v>16382</v>
      </c>
      <c r="AB1523">
        <v>25</v>
      </c>
      <c r="AC1523">
        <v>25</v>
      </c>
      <c r="AD1523">
        <v>25</v>
      </c>
      <c r="AE1523">
        <v>30.8</v>
      </c>
      <c r="AF1523">
        <v>30.8</v>
      </c>
      <c r="AG1523">
        <v>30.8</v>
      </c>
      <c r="AH1523">
        <v>119.03</v>
      </c>
      <c r="AI1523">
        <v>0</v>
      </c>
      <c r="AJ1523">
        <v>125.92</v>
      </c>
      <c r="AK1523">
        <v>8547000000</v>
      </c>
      <c r="AL1523">
        <v>74</v>
      </c>
      <c r="AM1523">
        <v>0.75116639897284199</v>
      </c>
      <c r="AN1523">
        <v>0.36939636363636402</v>
      </c>
      <c r="AO1523">
        <v>0.32616488138834798</v>
      </c>
      <c r="AP1523">
        <v>1.6351803707521699</v>
      </c>
      <c r="AQ1523" t="s">
        <v>27571</v>
      </c>
      <c r="AR1523" t="s">
        <v>27571</v>
      </c>
      <c r="AS1523" t="s">
        <v>27572</v>
      </c>
      <c r="AT1523" t="s">
        <v>27573</v>
      </c>
      <c r="AU1523">
        <v>2585</v>
      </c>
      <c r="AV1523" t="s">
        <v>27574</v>
      </c>
      <c r="AW1523" t="s">
        <v>27572</v>
      </c>
      <c r="AY1523">
        <v>0.75116639897284199</v>
      </c>
      <c r="AZ1523">
        <v>0.32616488138834798</v>
      </c>
      <c r="BA1523" s="6">
        <f t="shared" si="120"/>
        <v>0.25367629124291224</v>
      </c>
      <c r="BB1523" s="4" t="str">
        <f t="shared" si="117"/>
        <v/>
      </c>
      <c r="BC1523" t="str">
        <f t="shared" si="116"/>
        <v/>
      </c>
      <c r="BD1523" t="str">
        <f t="shared" si="118"/>
        <v/>
      </c>
      <c r="BE1523" t="str">
        <f t="shared" si="119"/>
        <v/>
      </c>
      <c r="BF1523" t="s">
        <v>27573</v>
      </c>
      <c r="BG1523" t="s">
        <v>27572</v>
      </c>
    </row>
    <row r="1524" spans="1:59" x14ac:dyDescent="0.2">
      <c r="A1524">
        <v>24.210891723632798</v>
      </c>
      <c r="B1524">
        <v>24.5277290344238</v>
      </c>
      <c r="C1524" t="s">
        <v>88</v>
      </c>
      <c r="D1524" t="s">
        <v>88</v>
      </c>
      <c r="E1524">
        <v>25.084522247314499</v>
      </c>
      <c r="F1524">
        <v>24.3057041168213</v>
      </c>
      <c r="I1524" t="s">
        <v>174</v>
      </c>
      <c r="J1524" t="s">
        <v>175</v>
      </c>
      <c r="L1524" t="s">
        <v>176</v>
      </c>
      <c r="M1524" t="s">
        <v>177</v>
      </c>
      <c r="Z1524" t="s">
        <v>178</v>
      </c>
      <c r="AA1524" t="s">
        <v>179</v>
      </c>
      <c r="AB1524">
        <v>1</v>
      </c>
      <c r="AC1524">
        <v>1</v>
      </c>
      <c r="AD1524">
        <v>1</v>
      </c>
      <c r="AE1524">
        <v>10.3</v>
      </c>
      <c r="AF1524">
        <v>10.3</v>
      </c>
      <c r="AG1524">
        <v>10.3</v>
      </c>
      <c r="AH1524">
        <v>11.88</v>
      </c>
      <c r="AI1524">
        <v>5.0480999999999998E-3</v>
      </c>
      <c r="AJ1524">
        <v>1.8931</v>
      </c>
      <c r="AK1524">
        <v>99920000</v>
      </c>
      <c r="AL1524">
        <v>1</v>
      </c>
      <c r="AM1524">
        <v>0.28447209829627701</v>
      </c>
      <c r="AN1524">
        <v>0.71626775956284205</v>
      </c>
      <c r="AO1524">
        <v>0.325802803039551</v>
      </c>
      <c r="AP1524">
        <v>0.77498347161748804</v>
      </c>
      <c r="AQ1524" t="s">
        <v>180</v>
      </c>
      <c r="AR1524" t="s">
        <v>180</v>
      </c>
      <c r="AS1524" t="s">
        <v>181</v>
      </c>
      <c r="AT1524" t="s">
        <v>182</v>
      </c>
      <c r="AU1524">
        <v>11</v>
      </c>
      <c r="AV1524" t="s">
        <v>183</v>
      </c>
      <c r="AW1524" t="s">
        <v>181</v>
      </c>
      <c r="AY1524">
        <v>0.28447209829627701</v>
      </c>
      <c r="AZ1524">
        <v>0.325802803039551</v>
      </c>
      <c r="BA1524" s="6">
        <f t="shared" si="120"/>
        <v>0.25336169108746676</v>
      </c>
      <c r="BB1524" s="4" t="str">
        <f t="shared" si="117"/>
        <v/>
      </c>
      <c r="BC1524" t="str">
        <f t="shared" si="116"/>
        <v/>
      </c>
      <c r="BD1524" t="str">
        <f t="shared" si="118"/>
        <v/>
      </c>
      <c r="BE1524" t="str">
        <f t="shared" si="119"/>
        <v/>
      </c>
      <c r="BF1524" t="s">
        <v>182</v>
      </c>
      <c r="BG1524" t="s">
        <v>181</v>
      </c>
    </row>
    <row r="1525" spans="1:59" x14ac:dyDescent="0.2">
      <c r="A1525">
        <v>24.965652465820298</v>
      </c>
      <c r="B1525">
        <v>25.191556930541999</v>
      </c>
      <c r="C1525">
        <v>24.3009643554688</v>
      </c>
      <c r="D1525">
        <v>25.015079498291001</v>
      </c>
      <c r="E1525">
        <v>25.381526947021499</v>
      </c>
      <c r="F1525">
        <v>25.038629531860401</v>
      </c>
      <c r="I1525" t="s">
        <v>35041</v>
      </c>
      <c r="J1525" t="s">
        <v>36581</v>
      </c>
      <c r="K1525" t="s">
        <v>36582</v>
      </c>
      <c r="P1525" t="s">
        <v>2700</v>
      </c>
      <c r="Q1525" t="s">
        <v>2701</v>
      </c>
      <c r="R1525" t="s">
        <v>5624</v>
      </c>
      <c r="S1525">
        <v>564</v>
      </c>
      <c r="T1525" t="s">
        <v>14570</v>
      </c>
      <c r="U1525" t="s">
        <v>14571</v>
      </c>
      <c r="AB1525">
        <v>2</v>
      </c>
      <c r="AC1525">
        <v>2</v>
      </c>
      <c r="AD1525">
        <v>2</v>
      </c>
      <c r="AE1525">
        <v>5.8</v>
      </c>
      <c r="AF1525">
        <v>5.8</v>
      </c>
      <c r="AG1525">
        <v>5.8</v>
      </c>
      <c r="AH1525">
        <v>50.968000000000004</v>
      </c>
      <c r="AI1525">
        <v>2.7042E-4</v>
      </c>
      <c r="AJ1525">
        <v>3.7589000000000001</v>
      </c>
      <c r="AK1525">
        <v>203840000</v>
      </c>
      <c r="AL1525">
        <v>3</v>
      </c>
      <c r="AM1525">
        <v>0.48454261118042302</v>
      </c>
      <c r="AN1525">
        <v>0.54142943461372495</v>
      </c>
      <c r="AO1525">
        <v>0.32568740844726601</v>
      </c>
      <c r="AP1525">
        <v>1.1140391084102399</v>
      </c>
      <c r="AQ1525" t="s">
        <v>36583</v>
      </c>
      <c r="AR1525" t="s">
        <v>36583</v>
      </c>
      <c r="AS1525" t="s">
        <v>36584</v>
      </c>
      <c r="AT1525" t="s">
        <v>36585</v>
      </c>
      <c r="AU1525">
        <v>3677</v>
      </c>
      <c r="AV1525" t="s">
        <v>36586</v>
      </c>
      <c r="AW1525" t="s">
        <v>36584</v>
      </c>
      <c r="AX1525" t="s">
        <v>36587</v>
      </c>
      <c r="AY1525">
        <v>0.48454261118042302</v>
      </c>
      <c r="AZ1525">
        <v>0.32568740844726601</v>
      </c>
      <c r="BA1525" s="6">
        <f t="shared" si="120"/>
        <v>0.25326144441496101</v>
      </c>
      <c r="BB1525" s="4" t="str">
        <f t="shared" si="117"/>
        <v/>
      </c>
      <c r="BC1525" t="str">
        <f t="shared" si="116"/>
        <v/>
      </c>
      <c r="BD1525" t="str">
        <f t="shared" si="118"/>
        <v/>
      </c>
      <c r="BE1525" t="str">
        <f t="shared" si="119"/>
        <v/>
      </c>
      <c r="BF1525" t="s">
        <v>36585</v>
      </c>
      <c r="BG1525" t="s">
        <v>36584</v>
      </c>
    </row>
    <row r="1526" spans="1:59" x14ac:dyDescent="0.2">
      <c r="A1526">
        <v>31.128355026245099</v>
      </c>
      <c r="B1526">
        <v>31.154603958129901</v>
      </c>
      <c r="C1526">
        <v>30.955877304077099</v>
      </c>
      <c r="D1526">
        <v>31.522483825683601</v>
      </c>
      <c r="E1526">
        <v>31.3845310211182</v>
      </c>
      <c r="F1526">
        <v>31.308670043945298</v>
      </c>
      <c r="I1526" t="s">
        <v>21909</v>
      </c>
      <c r="J1526" t="s">
        <v>1678</v>
      </c>
      <c r="K1526" t="s">
        <v>21910</v>
      </c>
      <c r="P1526" t="s">
        <v>326</v>
      </c>
      <c r="Q1526" t="s">
        <v>327</v>
      </c>
      <c r="R1526" t="s">
        <v>21900</v>
      </c>
      <c r="S1526" t="s">
        <v>21901</v>
      </c>
      <c r="T1526" t="s">
        <v>21902</v>
      </c>
      <c r="U1526" t="s">
        <v>21903</v>
      </c>
      <c r="V1526" t="s">
        <v>13275</v>
      </c>
      <c r="W1526" t="s">
        <v>13276</v>
      </c>
      <c r="Z1526" t="s">
        <v>21865</v>
      </c>
      <c r="AA1526" t="s">
        <v>21866</v>
      </c>
      <c r="AB1526">
        <v>42</v>
      </c>
      <c r="AC1526">
        <v>42</v>
      </c>
      <c r="AD1526">
        <v>31</v>
      </c>
      <c r="AE1526">
        <v>46</v>
      </c>
      <c r="AF1526">
        <v>46</v>
      </c>
      <c r="AG1526">
        <v>36.700000000000003</v>
      </c>
      <c r="AH1526">
        <v>103.98</v>
      </c>
      <c r="AI1526">
        <v>0</v>
      </c>
      <c r="AJ1526">
        <v>251.1</v>
      </c>
      <c r="AK1526">
        <v>15368000000</v>
      </c>
      <c r="AL1526">
        <v>154</v>
      </c>
      <c r="AM1526">
        <v>1.67604407007795</v>
      </c>
      <c r="AN1526">
        <v>0.16639325842696601</v>
      </c>
      <c r="AO1526">
        <v>0.32561620076497599</v>
      </c>
      <c r="AP1526">
        <v>3.68645669950235</v>
      </c>
      <c r="AQ1526" t="s">
        <v>21911</v>
      </c>
      <c r="AR1526" t="s">
        <v>21911</v>
      </c>
      <c r="AS1526" t="s">
        <v>21912</v>
      </c>
      <c r="AT1526" t="s">
        <v>21913</v>
      </c>
      <c r="AU1526">
        <v>1949</v>
      </c>
      <c r="AV1526" t="s">
        <v>21914</v>
      </c>
      <c r="AW1526" t="s">
        <v>21912</v>
      </c>
      <c r="AX1526" t="s">
        <v>21915</v>
      </c>
      <c r="AY1526">
        <v>1.67604407007795</v>
      </c>
      <c r="AZ1526">
        <v>0.32561620076497599</v>
      </c>
      <c r="BA1526" s="6">
        <f t="shared" si="120"/>
        <v>0.25319958820980704</v>
      </c>
      <c r="BB1526" s="4" t="str">
        <f t="shared" si="117"/>
        <v/>
      </c>
      <c r="BC1526" t="str">
        <f t="shared" si="116"/>
        <v/>
      </c>
      <c r="BD1526" t="str">
        <f t="shared" si="118"/>
        <v/>
      </c>
      <c r="BE1526" t="str">
        <f t="shared" si="119"/>
        <v/>
      </c>
      <c r="BF1526" t="s">
        <v>21913</v>
      </c>
      <c r="BG1526" t="s">
        <v>21912</v>
      </c>
    </row>
    <row r="1527" spans="1:59" x14ac:dyDescent="0.2">
      <c r="A1527">
        <v>29.403324127197301</v>
      </c>
      <c r="B1527">
        <v>29.334047317504901</v>
      </c>
      <c r="C1527">
        <v>28.990507125854499</v>
      </c>
      <c r="D1527">
        <v>29.636716842651399</v>
      </c>
      <c r="E1527">
        <v>29.4182434082031</v>
      </c>
      <c r="F1527">
        <v>29.649244308471701</v>
      </c>
      <c r="I1527" t="s">
        <v>30119</v>
      </c>
      <c r="J1527" t="s">
        <v>30120</v>
      </c>
      <c r="K1527" t="s">
        <v>30121</v>
      </c>
      <c r="L1527" t="s">
        <v>2833</v>
      </c>
      <c r="M1527" t="s">
        <v>2834</v>
      </c>
      <c r="P1527" t="s">
        <v>3323</v>
      </c>
      <c r="Q1527" t="s">
        <v>3324</v>
      </c>
      <c r="R1527" t="s">
        <v>3325</v>
      </c>
      <c r="S1527" t="s">
        <v>3326</v>
      </c>
      <c r="T1527" t="s">
        <v>930</v>
      </c>
      <c r="U1527" t="s">
        <v>931</v>
      </c>
      <c r="V1527" t="s">
        <v>12085</v>
      </c>
      <c r="W1527" t="s">
        <v>12086</v>
      </c>
      <c r="Z1527" t="s">
        <v>28571</v>
      </c>
      <c r="AA1527" t="s">
        <v>28572</v>
      </c>
      <c r="AB1527">
        <v>25</v>
      </c>
      <c r="AC1527">
        <v>18</v>
      </c>
      <c r="AD1527">
        <v>18</v>
      </c>
      <c r="AE1527">
        <v>22.8</v>
      </c>
      <c r="AF1527">
        <v>18.600000000000001</v>
      </c>
      <c r="AG1527">
        <v>18.600000000000001</v>
      </c>
      <c r="AH1527">
        <v>144.43</v>
      </c>
      <c r="AI1527">
        <v>0</v>
      </c>
      <c r="AJ1527">
        <v>86.283000000000001</v>
      </c>
      <c r="AK1527">
        <v>4314300000</v>
      </c>
      <c r="AL1527">
        <v>50</v>
      </c>
      <c r="AM1527">
        <v>1.03233623067177</v>
      </c>
      <c r="AN1527">
        <v>0.24453024911032001</v>
      </c>
      <c r="AO1527">
        <v>0.32544199625651199</v>
      </c>
      <c r="AP1527">
        <v>2.1983358589444899</v>
      </c>
      <c r="AQ1527" t="s">
        <v>30122</v>
      </c>
      <c r="AR1527" t="s">
        <v>30122</v>
      </c>
      <c r="AS1527" t="s">
        <v>30123</v>
      </c>
      <c r="AT1527" t="s">
        <v>30124</v>
      </c>
      <c r="AU1527">
        <v>2897</v>
      </c>
      <c r="AV1527" t="s">
        <v>30125</v>
      </c>
      <c r="AW1527" t="s">
        <v>30123</v>
      </c>
      <c r="AY1527">
        <v>1.03233623067177</v>
      </c>
      <c r="AZ1527">
        <v>0.32544199625651199</v>
      </c>
      <c r="BA1527" s="6">
        <f t="shared" si="120"/>
        <v>0.25304827429242627</v>
      </c>
      <c r="BB1527" s="4" t="str">
        <f t="shared" si="117"/>
        <v/>
      </c>
      <c r="BC1527" t="str">
        <f t="shared" si="116"/>
        <v/>
      </c>
      <c r="BD1527" t="str">
        <f t="shared" si="118"/>
        <v/>
      </c>
      <c r="BE1527" t="str">
        <f t="shared" si="119"/>
        <v/>
      </c>
      <c r="BF1527" t="s">
        <v>30124</v>
      </c>
      <c r="BG1527" t="s">
        <v>30123</v>
      </c>
    </row>
    <row r="1528" spans="1:59" x14ac:dyDescent="0.2">
      <c r="A1528">
        <v>27.486003875732401</v>
      </c>
      <c r="B1528">
        <v>27.098484039306602</v>
      </c>
      <c r="C1528">
        <v>26.792034149169901</v>
      </c>
      <c r="D1528">
        <v>27.814945220947301</v>
      </c>
      <c r="E1528">
        <v>27.068046569824201</v>
      </c>
      <c r="F1528">
        <v>27.469020843505898</v>
      </c>
      <c r="I1528" t="s">
        <v>26308</v>
      </c>
      <c r="K1528" t="s">
        <v>2279</v>
      </c>
      <c r="L1528" t="s">
        <v>122</v>
      </c>
      <c r="M1528" t="s">
        <v>123</v>
      </c>
      <c r="P1528" t="s">
        <v>196</v>
      </c>
      <c r="Q1528" t="s">
        <v>197</v>
      </c>
      <c r="R1528" t="s">
        <v>4959</v>
      </c>
      <c r="S1528">
        <v>3400</v>
      </c>
      <c r="V1528" t="s">
        <v>26309</v>
      </c>
      <c r="W1528" t="s">
        <v>26310</v>
      </c>
      <c r="Z1528" t="s">
        <v>981</v>
      </c>
      <c r="AA1528" t="s">
        <v>982</v>
      </c>
      <c r="AB1528">
        <v>7</v>
      </c>
      <c r="AC1528">
        <v>7</v>
      </c>
      <c r="AD1528">
        <v>7</v>
      </c>
      <c r="AE1528">
        <v>12.2</v>
      </c>
      <c r="AF1528">
        <v>12.2</v>
      </c>
      <c r="AG1528">
        <v>12.2</v>
      </c>
      <c r="AH1528">
        <v>88.117999999999995</v>
      </c>
      <c r="AI1528">
        <v>0</v>
      </c>
      <c r="AJ1528">
        <v>36.215000000000003</v>
      </c>
      <c r="AK1528">
        <v>1010500000</v>
      </c>
      <c r="AL1528">
        <v>14</v>
      </c>
      <c r="AM1528">
        <v>0.47902260823050402</v>
      </c>
      <c r="AN1528">
        <v>0.54625267665952904</v>
      </c>
      <c r="AO1528">
        <v>0.32516352335612098</v>
      </c>
      <c r="AP1528">
        <v>1.1031197125440499</v>
      </c>
      <c r="AQ1528" t="s">
        <v>26311</v>
      </c>
      <c r="AR1528" t="s">
        <v>26311</v>
      </c>
      <c r="AS1528" t="s">
        <v>26312</v>
      </c>
      <c r="AT1528" t="s">
        <v>26313</v>
      </c>
      <c r="AU1528">
        <v>2436</v>
      </c>
      <c r="AV1528" t="s">
        <v>26314</v>
      </c>
      <c r="AW1528" t="s">
        <v>26312</v>
      </c>
      <c r="AY1528">
        <v>0.47902260823050402</v>
      </c>
      <c r="AZ1528">
        <v>0.32516352335612098</v>
      </c>
      <c r="BA1528" s="6">
        <f t="shared" si="120"/>
        <v>0.25280643086545118</v>
      </c>
      <c r="BB1528" s="4" t="str">
        <f t="shared" si="117"/>
        <v/>
      </c>
      <c r="BC1528" t="str">
        <f t="shared" si="116"/>
        <v/>
      </c>
      <c r="BD1528" t="str">
        <f t="shared" si="118"/>
        <v/>
      </c>
      <c r="BE1528" t="str">
        <f t="shared" si="119"/>
        <v/>
      </c>
      <c r="BF1528" t="s">
        <v>26313</v>
      </c>
      <c r="BG1528" t="s">
        <v>26312</v>
      </c>
    </row>
    <row r="1529" spans="1:59" x14ac:dyDescent="0.2">
      <c r="A1529">
        <v>30.547290802001999</v>
      </c>
      <c r="B1529">
        <v>30.500095367431602</v>
      </c>
      <c r="C1529">
        <v>29.969663619995099</v>
      </c>
      <c r="D1529">
        <v>30.841087341308601</v>
      </c>
      <c r="E1529">
        <v>30.684869766235401</v>
      </c>
      <c r="F1529">
        <v>30.4649963378906</v>
      </c>
      <c r="I1529" t="s">
        <v>27223</v>
      </c>
      <c r="J1529" t="s">
        <v>27224</v>
      </c>
      <c r="K1529" t="s">
        <v>27225</v>
      </c>
      <c r="L1529" t="s">
        <v>993</v>
      </c>
      <c r="M1529" t="s">
        <v>994</v>
      </c>
      <c r="N1529" t="s">
        <v>61</v>
      </c>
      <c r="O1529" t="s">
        <v>62</v>
      </c>
      <c r="P1529" t="s">
        <v>27226</v>
      </c>
      <c r="Q1529" t="s">
        <v>27227</v>
      </c>
      <c r="R1529" t="s">
        <v>1224</v>
      </c>
      <c r="S1529">
        <v>4121</v>
      </c>
      <c r="Z1529" t="s">
        <v>27228</v>
      </c>
      <c r="AA1529" t="s">
        <v>27229</v>
      </c>
      <c r="AB1529">
        <v>24</v>
      </c>
      <c r="AC1529">
        <v>24</v>
      </c>
      <c r="AD1529">
        <v>24</v>
      </c>
      <c r="AE1529">
        <v>18.8</v>
      </c>
      <c r="AF1529">
        <v>18.8</v>
      </c>
      <c r="AG1529">
        <v>18.8</v>
      </c>
      <c r="AH1529">
        <v>201.56</v>
      </c>
      <c r="AI1529">
        <v>0</v>
      </c>
      <c r="AJ1529">
        <v>93.165000000000006</v>
      </c>
      <c r="AK1529">
        <v>9270900000</v>
      </c>
      <c r="AL1529">
        <v>90</v>
      </c>
      <c r="AM1529">
        <v>0.68731893659657395</v>
      </c>
      <c r="AN1529">
        <v>0.39983250688705202</v>
      </c>
      <c r="AO1529">
        <v>0.32463455200195301</v>
      </c>
      <c r="AP1529">
        <v>1.5104900172728799</v>
      </c>
      <c r="AQ1529" t="s">
        <v>27230</v>
      </c>
      <c r="AR1529" t="s">
        <v>27230</v>
      </c>
      <c r="AS1529" t="s">
        <v>27231</v>
      </c>
      <c r="AT1529" t="s">
        <v>27232</v>
      </c>
      <c r="AU1529">
        <v>2545</v>
      </c>
      <c r="AV1529" t="s">
        <v>27233</v>
      </c>
      <c r="AW1529" t="s">
        <v>27231</v>
      </c>
      <c r="AY1529">
        <v>0.68731893659657395</v>
      </c>
      <c r="AZ1529">
        <v>0.32463455200195301</v>
      </c>
      <c r="BA1529" s="6">
        <f t="shared" si="120"/>
        <v>0.25234716732089457</v>
      </c>
      <c r="BB1529" s="4" t="str">
        <f t="shared" si="117"/>
        <v/>
      </c>
      <c r="BC1529" t="str">
        <f t="shared" si="116"/>
        <v/>
      </c>
      <c r="BD1529" t="str">
        <f t="shared" si="118"/>
        <v/>
      </c>
      <c r="BE1529" t="str">
        <f t="shared" si="119"/>
        <v/>
      </c>
      <c r="BF1529" t="s">
        <v>27232</v>
      </c>
      <c r="BG1529" t="s">
        <v>27231</v>
      </c>
    </row>
    <row r="1530" spans="1:59" x14ac:dyDescent="0.2">
      <c r="A1530" t="s">
        <v>88</v>
      </c>
      <c r="B1530">
        <v>22.653684616088899</v>
      </c>
      <c r="C1530">
        <v>22.9324340820313</v>
      </c>
      <c r="D1530">
        <v>23.416093826293899</v>
      </c>
      <c r="E1530">
        <v>22.817123413085898</v>
      </c>
      <c r="F1530">
        <v>23.117546081543001</v>
      </c>
      <c r="I1530" t="s">
        <v>34455</v>
      </c>
      <c r="J1530" t="s">
        <v>3425</v>
      </c>
      <c r="K1530" t="s">
        <v>34456</v>
      </c>
      <c r="N1530" t="s">
        <v>110</v>
      </c>
      <c r="O1530" t="s">
        <v>111</v>
      </c>
      <c r="P1530" t="s">
        <v>326</v>
      </c>
      <c r="Q1530" t="s">
        <v>327</v>
      </c>
      <c r="R1530" t="s">
        <v>1108</v>
      </c>
      <c r="S1530">
        <v>3036</v>
      </c>
      <c r="Z1530" t="s">
        <v>34457</v>
      </c>
      <c r="AA1530" t="s">
        <v>34458</v>
      </c>
      <c r="AB1530">
        <v>1</v>
      </c>
      <c r="AC1530">
        <v>1</v>
      </c>
      <c r="AD1530">
        <v>1</v>
      </c>
      <c r="AE1530">
        <v>1.1000000000000001</v>
      </c>
      <c r="AF1530">
        <v>1.1000000000000001</v>
      </c>
      <c r="AG1530">
        <v>1.1000000000000001</v>
      </c>
      <c r="AH1530">
        <v>115.38</v>
      </c>
      <c r="AI1530">
        <v>6.6224999999999999E-3</v>
      </c>
      <c r="AJ1530">
        <v>1.7122999999999999</v>
      </c>
      <c r="AK1530">
        <v>42286000</v>
      </c>
      <c r="AL1530">
        <v>2</v>
      </c>
      <c r="AM1530">
        <v>0.55302478231983299</v>
      </c>
      <c r="AN1530">
        <v>0.49030559473436802</v>
      </c>
      <c r="AO1530">
        <v>0.323861757914226</v>
      </c>
      <c r="AP1530">
        <v>1.31537540336366</v>
      </c>
      <c r="AQ1530" t="s">
        <v>34459</v>
      </c>
      <c r="AR1530" t="s">
        <v>34459</v>
      </c>
      <c r="AS1530" t="s">
        <v>34460</v>
      </c>
      <c r="AT1530" t="s">
        <v>34461</v>
      </c>
      <c r="AU1530">
        <v>3413</v>
      </c>
      <c r="AV1530" t="s">
        <v>34462</v>
      </c>
      <c r="AW1530" t="s">
        <v>34460</v>
      </c>
      <c r="AY1530">
        <v>0.55302478231983299</v>
      </c>
      <c r="AZ1530">
        <v>0.323861757914226</v>
      </c>
      <c r="BA1530" s="6">
        <f t="shared" si="120"/>
        <v>0.25167651462028284</v>
      </c>
      <c r="BB1530" s="4" t="str">
        <f t="shared" si="117"/>
        <v/>
      </c>
      <c r="BC1530" t="str">
        <f t="shared" si="116"/>
        <v/>
      </c>
      <c r="BD1530" t="str">
        <f t="shared" si="118"/>
        <v/>
      </c>
      <c r="BE1530" t="str">
        <f t="shared" si="119"/>
        <v/>
      </c>
      <c r="BF1530" t="s">
        <v>34461</v>
      </c>
      <c r="BG1530" t="s">
        <v>34460</v>
      </c>
    </row>
    <row r="1531" spans="1:59" x14ac:dyDescent="0.2">
      <c r="A1531">
        <v>33.1181640625</v>
      </c>
      <c r="B1531">
        <v>33.1360473632813</v>
      </c>
      <c r="C1531">
        <v>32.777236938476598</v>
      </c>
      <c r="D1531">
        <v>33.492019653320298</v>
      </c>
      <c r="E1531">
        <v>33.334445953369098</v>
      </c>
      <c r="F1531">
        <v>33.176525115966797</v>
      </c>
      <c r="I1531" t="s">
        <v>27804</v>
      </c>
      <c r="J1531" t="s">
        <v>26819</v>
      </c>
      <c r="K1531" t="s">
        <v>27805</v>
      </c>
      <c r="N1531" t="s">
        <v>11339</v>
      </c>
      <c r="O1531" t="s">
        <v>11340</v>
      </c>
      <c r="P1531" t="s">
        <v>770</v>
      </c>
      <c r="Q1531" t="s">
        <v>771</v>
      </c>
      <c r="R1531" t="s">
        <v>468</v>
      </c>
      <c r="S1531" t="s">
        <v>1618</v>
      </c>
      <c r="T1531" t="s">
        <v>468</v>
      </c>
      <c r="U1531" t="s">
        <v>469</v>
      </c>
      <c r="Z1531" t="s">
        <v>566</v>
      </c>
      <c r="AA1531" t="s">
        <v>567</v>
      </c>
      <c r="AB1531">
        <v>42</v>
      </c>
      <c r="AC1531">
        <v>42</v>
      </c>
      <c r="AD1531">
        <v>42</v>
      </c>
      <c r="AE1531">
        <v>59.3</v>
      </c>
      <c r="AF1531">
        <v>59.3</v>
      </c>
      <c r="AG1531">
        <v>59.3</v>
      </c>
      <c r="AH1531">
        <v>102.97</v>
      </c>
      <c r="AI1531">
        <v>0</v>
      </c>
      <c r="AJ1531">
        <v>323.31</v>
      </c>
      <c r="AK1531">
        <v>58743000000</v>
      </c>
      <c r="AL1531">
        <v>250</v>
      </c>
      <c r="AM1531">
        <v>1.02696137571663</v>
      </c>
      <c r="AN1531">
        <v>0.245857016769638</v>
      </c>
      <c r="AO1531">
        <v>0.32384745279947702</v>
      </c>
      <c r="AP1531">
        <v>2.1872452446442399</v>
      </c>
      <c r="AQ1531" t="s">
        <v>27806</v>
      </c>
      <c r="AR1531" t="s">
        <v>27806</v>
      </c>
      <c r="AS1531" t="s">
        <v>27807</v>
      </c>
      <c r="AT1531" t="s">
        <v>27808</v>
      </c>
      <c r="AU1531">
        <v>2612</v>
      </c>
      <c r="AV1531" t="s">
        <v>27809</v>
      </c>
      <c r="AW1531" t="s">
        <v>27807</v>
      </c>
      <c r="AY1531">
        <v>1.02696137571663</v>
      </c>
      <c r="AZ1531">
        <v>0.32384745279947702</v>
      </c>
      <c r="BA1531" s="6">
        <f t="shared" si="120"/>
        <v>0.25166410362080471</v>
      </c>
      <c r="BB1531" s="4" t="str">
        <f t="shared" si="117"/>
        <v/>
      </c>
      <c r="BC1531" t="str">
        <f t="shared" si="116"/>
        <v/>
      </c>
      <c r="BD1531" t="str">
        <f t="shared" si="118"/>
        <v/>
      </c>
      <c r="BE1531" t="str">
        <f t="shared" si="119"/>
        <v/>
      </c>
      <c r="BF1531" t="s">
        <v>27808</v>
      </c>
      <c r="BG1531" t="s">
        <v>27807</v>
      </c>
    </row>
    <row r="1532" spans="1:59" x14ac:dyDescent="0.2">
      <c r="A1532">
        <v>32.585578918457003</v>
      </c>
      <c r="B1532">
        <v>32.6218070983887</v>
      </c>
      <c r="C1532">
        <v>32.411552429199197</v>
      </c>
      <c r="D1532">
        <v>33.002040863037102</v>
      </c>
      <c r="E1532">
        <v>32.7953491210938</v>
      </c>
      <c r="F1532">
        <v>32.792366027832003</v>
      </c>
      <c r="I1532" t="s">
        <v>23009</v>
      </c>
      <c r="J1532" t="s">
        <v>23010</v>
      </c>
      <c r="K1532" t="s">
        <v>23011</v>
      </c>
      <c r="L1532" t="s">
        <v>5256</v>
      </c>
      <c r="M1532" t="s">
        <v>5257</v>
      </c>
      <c r="N1532" t="s">
        <v>4633</v>
      </c>
      <c r="O1532" t="s">
        <v>4634</v>
      </c>
      <c r="P1532" t="s">
        <v>196</v>
      </c>
      <c r="Q1532" t="s">
        <v>197</v>
      </c>
      <c r="R1532" t="s">
        <v>4563</v>
      </c>
      <c r="S1532" t="s">
        <v>21196</v>
      </c>
      <c r="V1532" t="s">
        <v>23012</v>
      </c>
      <c r="W1532" t="s">
        <v>23013</v>
      </c>
      <c r="Z1532" t="s">
        <v>23014</v>
      </c>
      <c r="AA1532" t="s">
        <v>23015</v>
      </c>
      <c r="AB1532">
        <v>42</v>
      </c>
      <c r="AC1532">
        <v>42</v>
      </c>
      <c r="AD1532">
        <v>42</v>
      </c>
      <c r="AE1532">
        <v>43.9</v>
      </c>
      <c r="AF1532">
        <v>43.9</v>
      </c>
      <c r="AG1532">
        <v>43.9</v>
      </c>
      <c r="AH1532">
        <v>109.93</v>
      </c>
      <c r="AI1532">
        <v>0</v>
      </c>
      <c r="AJ1532">
        <v>323.31</v>
      </c>
      <c r="AK1532">
        <v>42261000000</v>
      </c>
      <c r="AL1532">
        <v>258</v>
      </c>
      <c r="AM1532">
        <v>1.56654467313208</v>
      </c>
      <c r="AN1532">
        <v>0.16805274725274699</v>
      </c>
      <c r="AO1532">
        <v>0.32360585530599201</v>
      </c>
      <c r="AP1532">
        <v>3.4058676048700698</v>
      </c>
      <c r="AQ1532" t="s">
        <v>23016</v>
      </c>
      <c r="AR1532" t="s">
        <v>23016</v>
      </c>
      <c r="AS1532" t="s">
        <v>23017</v>
      </c>
      <c r="AT1532" t="s">
        <v>23018</v>
      </c>
      <c r="AU1532">
        <v>2063</v>
      </c>
      <c r="AV1532" t="s">
        <v>23019</v>
      </c>
      <c r="AW1532" t="s">
        <v>23020</v>
      </c>
      <c r="AX1532" t="s">
        <v>23021</v>
      </c>
      <c r="AY1532">
        <v>1.56654467313208</v>
      </c>
      <c r="AZ1532">
        <v>0.32360585530599201</v>
      </c>
      <c r="BA1532" s="6">
        <f t="shared" si="120"/>
        <v>0.25145451421853582</v>
      </c>
      <c r="BB1532" s="4" t="str">
        <f t="shared" si="117"/>
        <v/>
      </c>
      <c r="BC1532" t="str">
        <f t="shared" si="116"/>
        <v/>
      </c>
      <c r="BD1532" t="str">
        <f t="shared" si="118"/>
        <v/>
      </c>
      <c r="BE1532" t="str">
        <f t="shared" si="119"/>
        <v/>
      </c>
      <c r="BF1532" t="s">
        <v>23018</v>
      </c>
      <c r="BG1532" t="s">
        <v>23017</v>
      </c>
    </row>
    <row r="1533" spans="1:59" x14ac:dyDescent="0.2">
      <c r="A1533">
        <v>26.11181640625</v>
      </c>
      <c r="B1533">
        <v>25.923974990844702</v>
      </c>
      <c r="C1533">
        <v>25.651819229126001</v>
      </c>
      <c r="D1533">
        <v>26.343671798706101</v>
      </c>
      <c r="E1533">
        <v>26.261804580688501</v>
      </c>
      <c r="F1533">
        <v>26.0518589019775</v>
      </c>
      <c r="Z1533" t="s">
        <v>35987</v>
      </c>
      <c r="AA1533" t="s">
        <v>35988</v>
      </c>
      <c r="AB1533">
        <v>3</v>
      </c>
      <c r="AC1533">
        <v>3</v>
      </c>
      <c r="AD1533">
        <v>3</v>
      </c>
      <c r="AE1533">
        <v>19.7</v>
      </c>
      <c r="AF1533">
        <v>19.7</v>
      </c>
      <c r="AG1533">
        <v>19.7</v>
      </c>
      <c r="AH1533">
        <v>24.992000000000001</v>
      </c>
      <c r="AI1533">
        <v>0</v>
      </c>
      <c r="AJ1533">
        <v>8.6590000000000007</v>
      </c>
      <c r="AK1533">
        <v>424090000</v>
      </c>
      <c r="AL1533">
        <v>7</v>
      </c>
      <c r="AM1533">
        <v>0.94941303817925404</v>
      </c>
      <c r="AN1533">
        <v>0.27902857142857102</v>
      </c>
      <c r="AO1533">
        <v>0.32324155171712099</v>
      </c>
      <c r="AP1533">
        <v>2.0288974762413301</v>
      </c>
      <c r="AQ1533" t="s">
        <v>35989</v>
      </c>
      <c r="AR1533" t="s">
        <v>35989</v>
      </c>
      <c r="AS1533" t="s">
        <v>35990</v>
      </c>
      <c r="AT1533" t="s">
        <v>35991</v>
      </c>
      <c r="AU1533">
        <v>3602</v>
      </c>
      <c r="AV1533" t="s">
        <v>35992</v>
      </c>
      <c r="AW1533" t="s">
        <v>35990</v>
      </c>
      <c r="AY1533">
        <v>0.94941303817925404</v>
      </c>
      <c r="AZ1533">
        <v>0.32324155171712099</v>
      </c>
      <c r="BA1533" s="6">
        <f t="shared" si="120"/>
        <v>0.25113854181927109</v>
      </c>
      <c r="BB1533" s="4" t="str">
        <f t="shared" si="117"/>
        <v/>
      </c>
      <c r="BC1533" t="str">
        <f t="shared" ref="BC1533:BC1596" si="121">IFERROR(IF(AND(AY1533&gt;1.34, AZ1533&lt;(-1)), "+",""),"")</f>
        <v/>
      </c>
      <c r="BD1533" t="str">
        <f t="shared" si="118"/>
        <v/>
      </c>
      <c r="BE1533" t="str">
        <f t="shared" si="119"/>
        <v/>
      </c>
      <c r="BF1533" t="s">
        <v>35991</v>
      </c>
      <c r="BG1533" t="s">
        <v>35990</v>
      </c>
    </row>
    <row r="1534" spans="1:59" x14ac:dyDescent="0.2">
      <c r="A1534">
        <v>29.2249946594238</v>
      </c>
      <c r="B1534">
        <v>29.359216690063501</v>
      </c>
      <c r="C1534">
        <v>28.477420806884801</v>
      </c>
      <c r="D1534">
        <v>29.4841423034668</v>
      </c>
      <c r="E1534">
        <v>29.487768173217798</v>
      </c>
      <c r="F1534">
        <v>29.05930519104</v>
      </c>
      <c r="I1534" t="s">
        <v>23335</v>
      </c>
      <c r="J1534" t="s">
        <v>23336</v>
      </c>
      <c r="K1534" t="s">
        <v>23337</v>
      </c>
      <c r="L1534" t="s">
        <v>18248</v>
      </c>
      <c r="M1534" t="s">
        <v>18249</v>
      </c>
      <c r="N1534" t="s">
        <v>2158</v>
      </c>
      <c r="O1534" t="s">
        <v>2159</v>
      </c>
      <c r="P1534" t="s">
        <v>786</v>
      </c>
      <c r="Q1534" t="s">
        <v>787</v>
      </c>
      <c r="R1534" t="s">
        <v>23338</v>
      </c>
      <c r="S1534">
        <v>590</v>
      </c>
      <c r="T1534" t="s">
        <v>8026</v>
      </c>
      <c r="U1534" t="s">
        <v>8027</v>
      </c>
      <c r="Z1534" t="s">
        <v>4338</v>
      </c>
      <c r="AA1534" t="s">
        <v>23339</v>
      </c>
      <c r="AB1534">
        <v>5</v>
      </c>
      <c r="AC1534">
        <v>5</v>
      </c>
      <c r="AD1534">
        <v>5</v>
      </c>
      <c r="AE1534">
        <v>23.1</v>
      </c>
      <c r="AF1534">
        <v>23.1</v>
      </c>
      <c r="AG1534">
        <v>23.1</v>
      </c>
      <c r="AH1534">
        <v>18.696999999999999</v>
      </c>
      <c r="AI1534">
        <v>0</v>
      </c>
      <c r="AJ1534">
        <v>22.395</v>
      </c>
      <c r="AK1534">
        <v>3753100000</v>
      </c>
      <c r="AL1534">
        <v>23</v>
      </c>
      <c r="AM1534">
        <v>0.450245625097424</v>
      </c>
      <c r="AN1534">
        <v>0.56834229020256299</v>
      </c>
      <c r="AO1534">
        <v>0.32319450378418002</v>
      </c>
      <c r="AP1534">
        <v>1.0459769387036899</v>
      </c>
      <c r="AQ1534" t="s">
        <v>23340</v>
      </c>
      <c r="AR1534" t="s">
        <v>23340</v>
      </c>
      <c r="AS1534" t="s">
        <v>23341</v>
      </c>
      <c r="AT1534" t="s">
        <v>23342</v>
      </c>
      <c r="AU1534">
        <v>2095</v>
      </c>
      <c r="AV1534" t="s">
        <v>23343</v>
      </c>
      <c r="AW1534" t="s">
        <v>23341</v>
      </c>
      <c r="AY1534">
        <v>0.450245625097424</v>
      </c>
      <c r="AZ1534">
        <v>0.32319450378418002</v>
      </c>
      <c r="BA1534" s="6">
        <f t="shared" si="120"/>
        <v>0.25109774142781305</v>
      </c>
      <c r="BB1534" s="4" t="str">
        <f t="shared" si="117"/>
        <v/>
      </c>
      <c r="BC1534" t="str">
        <f t="shared" si="121"/>
        <v/>
      </c>
      <c r="BD1534" t="str">
        <f t="shared" si="118"/>
        <v/>
      </c>
      <c r="BE1534" t="str">
        <f t="shared" si="119"/>
        <v/>
      </c>
      <c r="BF1534" t="s">
        <v>23342</v>
      </c>
      <c r="BG1534" t="s">
        <v>23341</v>
      </c>
    </row>
    <row r="1535" spans="1:59" x14ac:dyDescent="0.2">
      <c r="A1535">
        <v>29.0893440246582</v>
      </c>
      <c r="B1535">
        <v>28.768659591674801</v>
      </c>
      <c r="C1535">
        <v>29.3056526184082</v>
      </c>
      <c r="D1535">
        <v>29.346359252929702</v>
      </c>
      <c r="E1535">
        <v>29.352138519287099</v>
      </c>
      <c r="F1535">
        <v>29.433008193969702</v>
      </c>
      <c r="I1535" t="s">
        <v>41297</v>
      </c>
      <c r="J1535" t="s">
        <v>41298</v>
      </c>
      <c r="K1535" t="s">
        <v>41299</v>
      </c>
      <c r="N1535" t="s">
        <v>61</v>
      </c>
      <c r="O1535" t="s">
        <v>62</v>
      </c>
      <c r="P1535" t="s">
        <v>633</v>
      </c>
      <c r="Q1535" t="s">
        <v>634</v>
      </c>
      <c r="R1535" t="s">
        <v>1723</v>
      </c>
      <c r="S1535" t="s">
        <v>1724</v>
      </c>
      <c r="T1535" t="s">
        <v>900</v>
      </c>
      <c r="U1535" t="s">
        <v>901</v>
      </c>
      <c r="Z1535" t="s">
        <v>500</v>
      </c>
      <c r="AA1535" t="s">
        <v>501</v>
      </c>
      <c r="AB1535">
        <v>13</v>
      </c>
      <c r="AC1535">
        <v>13</v>
      </c>
      <c r="AD1535">
        <v>13</v>
      </c>
      <c r="AE1535">
        <v>50.6</v>
      </c>
      <c r="AF1535">
        <v>50.6</v>
      </c>
      <c r="AG1535">
        <v>50.6</v>
      </c>
      <c r="AH1535">
        <v>38.438000000000002</v>
      </c>
      <c r="AI1535">
        <v>0</v>
      </c>
      <c r="AJ1535">
        <v>62.558999999999997</v>
      </c>
      <c r="AK1535">
        <v>3784700000</v>
      </c>
      <c r="AL1535">
        <v>42</v>
      </c>
      <c r="AM1535">
        <v>0.95278805098969799</v>
      </c>
      <c r="AN1535">
        <v>0.27754458598726101</v>
      </c>
      <c r="AO1535">
        <v>0.322616577148438</v>
      </c>
      <c r="AP1535">
        <v>2.0357278560707899</v>
      </c>
      <c r="AQ1535" t="s">
        <v>41300</v>
      </c>
      <c r="AR1535" t="s">
        <v>41300</v>
      </c>
      <c r="AS1535" t="s">
        <v>41301</v>
      </c>
      <c r="AT1535" t="s">
        <v>41302</v>
      </c>
      <c r="AU1535">
        <v>4247</v>
      </c>
      <c r="AV1535" t="s">
        <v>41303</v>
      </c>
      <c r="AW1535" t="s">
        <v>41301</v>
      </c>
      <c r="AY1535">
        <v>0.95278805098969799</v>
      </c>
      <c r="AZ1535">
        <v>0.322616577148438</v>
      </c>
      <c r="BA1535" s="6">
        <f t="shared" si="120"/>
        <v>0.25059666678186199</v>
      </c>
      <c r="BB1535" s="4" t="str">
        <f t="shared" si="117"/>
        <v/>
      </c>
      <c r="BC1535" t="str">
        <f t="shared" si="121"/>
        <v/>
      </c>
      <c r="BD1535" t="str">
        <f t="shared" si="118"/>
        <v/>
      </c>
      <c r="BE1535" t="str">
        <f t="shared" si="119"/>
        <v/>
      </c>
      <c r="BF1535" t="s">
        <v>41302</v>
      </c>
      <c r="BG1535" t="s">
        <v>41301</v>
      </c>
    </row>
    <row r="1536" spans="1:59" x14ac:dyDescent="0.2">
      <c r="A1536">
        <v>26.559495925903299</v>
      </c>
      <c r="B1536">
        <v>26.609498977661101</v>
      </c>
      <c r="C1536">
        <v>26.903800964355501</v>
      </c>
      <c r="D1536">
        <v>26.483961105346701</v>
      </c>
      <c r="E1536">
        <v>27.1010932922363</v>
      </c>
      <c r="F1536">
        <v>27.455522537231399</v>
      </c>
      <c r="I1536" t="s">
        <v>26245</v>
      </c>
      <c r="K1536" t="s">
        <v>26246</v>
      </c>
      <c r="P1536" t="s">
        <v>770</v>
      </c>
      <c r="Q1536" t="s">
        <v>771</v>
      </c>
      <c r="R1536" t="s">
        <v>266</v>
      </c>
      <c r="S1536" t="s">
        <v>267</v>
      </c>
      <c r="T1536" t="s">
        <v>268</v>
      </c>
      <c r="U1536" t="s">
        <v>269</v>
      </c>
      <c r="V1536" t="s">
        <v>23603</v>
      </c>
      <c r="W1536" t="s">
        <v>23604</v>
      </c>
      <c r="Z1536" t="s">
        <v>15267</v>
      </c>
      <c r="AA1536" t="s">
        <v>15268</v>
      </c>
      <c r="AB1536">
        <v>9</v>
      </c>
      <c r="AC1536">
        <v>9</v>
      </c>
      <c r="AD1536">
        <v>9</v>
      </c>
      <c r="AE1536">
        <v>8.1999999999999993</v>
      </c>
      <c r="AF1536">
        <v>8.1999999999999993</v>
      </c>
      <c r="AG1536">
        <v>8.1999999999999993</v>
      </c>
      <c r="AH1536">
        <v>175.48</v>
      </c>
      <c r="AI1536">
        <v>0</v>
      </c>
      <c r="AJ1536">
        <v>20.922999999999998</v>
      </c>
      <c r="AK1536">
        <v>748720000</v>
      </c>
      <c r="AL1536">
        <v>14</v>
      </c>
      <c r="AM1536">
        <v>0.45874656404238001</v>
      </c>
      <c r="AN1536">
        <v>0.56200166944908203</v>
      </c>
      <c r="AO1536">
        <v>0.32259368896484403</v>
      </c>
      <c r="AP1536">
        <v>1.0628977925234799</v>
      </c>
      <c r="AQ1536" t="s">
        <v>26247</v>
      </c>
      <c r="AR1536" t="s">
        <v>26247</v>
      </c>
      <c r="AS1536" t="s">
        <v>26248</v>
      </c>
      <c r="AT1536" t="s">
        <v>26249</v>
      </c>
      <c r="AU1536">
        <v>2428</v>
      </c>
      <c r="AV1536" t="s">
        <v>26250</v>
      </c>
      <c r="AW1536" t="s">
        <v>26248</v>
      </c>
      <c r="AX1536" t="s">
        <v>26251</v>
      </c>
      <c r="AY1536">
        <v>0.45874656404238001</v>
      </c>
      <c r="AZ1536">
        <v>0.32259368896484403</v>
      </c>
      <c r="BA1536" s="6">
        <f t="shared" si="120"/>
        <v>0.2505768263732906</v>
      </c>
      <c r="BB1536" s="4" t="str">
        <f t="shared" si="117"/>
        <v/>
      </c>
      <c r="BC1536" t="str">
        <f t="shared" si="121"/>
        <v/>
      </c>
      <c r="BD1536" t="str">
        <f t="shared" si="118"/>
        <v/>
      </c>
      <c r="BE1536" t="str">
        <f t="shared" si="119"/>
        <v/>
      </c>
      <c r="BF1536" t="s">
        <v>26249</v>
      </c>
      <c r="BG1536" t="s">
        <v>26248</v>
      </c>
    </row>
    <row r="1537" spans="1:59" x14ac:dyDescent="0.2">
      <c r="A1537">
        <v>24.7034015655518</v>
      </c>
      <c r="B1537">
        <v>24.576463699340799</v>
      </c>
      <c r="C1537">
        <v>24.2920742034912</v>
      </c>
      <c r="D1537" t="s">
        <v>88</v>
      </c>
      <c r="E1537">
        <v>25.182264328002901</v>
      </c>
      <c r="F1537">
        <v>24.508695602416999</v>
      </c>
      <c r="I1537" t="s">
        <v>31582</v>
      </c>
      <c r="J1537" t="s">
        <v>31583</v>
      </c>
      <c r="K1537" t="s">
        <v>411</v>
      </c>
      <c r="P1537" t="s">
        <v>411</v>
      </c>
      <c r="Q1537" t="s">
        <v>412</v>
      </c>
      <c r="R1537" t="s">
        <v>9802</v>
      </c>
      <c r="S1537">
        <v>240</v>
      </c>
      <c r="T1537" t="s">
        <v>9803</v>
      </c>
      <c r="U1537" t="s">
        <v>9804</v>
      </c>
      <c r="AB1537">
        <v>1</v>
      </c>
      <c r="AC1537">
        <v>1</v>
      </c>
      <c r="AD1537">
        <v>1</v>
      </c>
      <c r="AE1537">
        <v>3.6</v>
      </c>
      <c r="AF1537">
        <v>3.6</v>
      </c>
      <c r="AG1537">
        <v>3.6</v>
      </c>
      <c r="AH1537">
        <v>33.786000000000001</v>
      </c>
      <c r="AI1537">
        <v>2.2277E-3</v>
      </c>
      <c r="AJ1537">
        <v>2.3064</v>
      </c>
      <c r="AK1537">
        <v>134820000</v>
      </c>
      <c r="AL1537">
        <v>2</v>
      </c>
      <c r="AM1537">
        <v>0.447340201164104</v>
      </c>
      <c r="AN1537">
        <v>0.571183841714757</v>
      </c>
      <c r="AO1537">
        <v>0.32150014241536301</v>
      </c>
      <c r="AP1537">
        <v>1.08587934494414</v>
      </c>
      <c r="AQ1537" t="s">
        <v>31584</v>
      </c>
      <c r="AR1537" t="s">
        <v>31584</v>
      </c>
      <c r="AS1537" t="s">
        <v>31585</v>
      </c>
      <c r="AT1537" t="s">
        <v>31586</v>
      </c>
      <c r="AU1537">
        <v>3060</v>
      </c>
      <c r="AV1537" t="s">
        <v>31587</v>
      </c>
      <c r="AW1537" t="s">
        <v>31585</v>
      </c>
      <c r="AY1537">
        <v>0.447340201164104</v>
      </c>
      <c r="AZ1537">
        <v>0.32150014241536301</v>
      </c>
      <c r="BA1537" s="6">
        <f t="shared" si="120"/>
        <v>0.24962926242768724</v>
      </c>
      <c r="BB1537" s="4" t="str">
        <f t="shared" si="117"/>
        <v/>
      </c>
      <c r="BC1537" t="str">
        <f t="shared" si="121"/>
        <v/>
      </c>
      <c r="BD1537" t="str">
        <f t="shared" si="118"/>
        <v/>
      </c>
      <c r="BE1537" t="str">
        <f t="shared" si="119"/>
        <v/>
      </c>
      <c r="BF1537" t="s">
        <v>31586</v>
      </c>
      <c r="BG1537" t="s">
        <v>31585</v>
      </c>
    </row>
    <row r="1538" spans="1:59" x14ac:dyDescent="0.2">
      <c r="A1538">
        <v>25.7996635437012</v>
      </c>
      <c r="B1538">
        <v>25.612483978271499</v>
      </c>
      <c r="C1538">
        <v>24.882410049438501</v>
      </c>
      <c r="D1538">
        <v>26.2411079406738</v>
      </c>
      <c r="E1538">
        <v>25.43825340271</v>
      </c>
      <c r="F1538">
        <v>25.57741355896</v>
      </c>
      <c r="Z1538" t="s">
        <v>27781</v>
      </c>
      <c r="AA1538" t="s">
        <v>27782</v>
      </c>
      <c r="AB1538">
        <v>2</v>
      </c>
      <c r="AC1538">
        <v>2</v>
      </c>
      <c r="AD1538">
        <v>2</v>
      </c>
      <c r="AE1538">
        <v>7.6</v>
      </c>
      <c r="AF1538">
        <v>7.6</v>
      </c>
      <c r="AG1538">
        <v>7.6</v>
      </c>
      <c r="AH1538">
        <v>30.529</v>
      </c>
      <c r="AI1538">
        <v>1.5112999999999999E-3</v>
      </c>
      <c r="AJ1538">
        <v>2.5760999999999998</v>
      </c>
      <c r="AK1538">
        <v>315490000</v>
      </c>
      <c r="AL1538">
        <v>4</v>
      </c>
      <c r="AM1538">
        <v>0.35740391479625899</v>
      </c>
      <c r="AN1538">
        <v>0.64886160714285701</v>
      </c>
      <c r="AO1538">
        <v>0.32073911031087099</v>
      </c>
      <c r="AP1538">
        <v>0.85826278446424797</v>
      </c>
      <c r="AQ1538" t="s">
        <v>31600</v>
      </c>
      <c r="AR1538" t="s">
        <v>31600</v>
      </c>
      <c r="AS1538" t="s">
        <v>31601</v>
      </c>
      <c r="AT1538" t="s">
        <v>31602</v>
      </c>
      <c r="AU1538">
        <v>3063</v>
      </c>
      <c r="AV1538" t="s">
        <v>31603</v>
      </c>
      <c r="AW1538" t="s">
        <v>31601</v>
      </c>
      <c r="AY1538">
        <v>0.35740391479625899</v>
      </c>
      <c r="AZ1538">
        <v>0.32073911031087099</v>
      </c>
      <c r="BA1538" s="6">
        <f t="shared" si="120"/>
        <v>0.24897024775530974</v>
      </c>
      <c r="BB1538" s="4" t="str">
        <f t="shared" si="117"/>
        <v/>
      </c>
      <c r="BC1538" t="str">
        <f t="shared" si="121"/>
        <v/>
      </c>
      <c r="BD1538" t="str">
        <f t="shared" si="118"/>
        <v/>
      </c>
      <c r="BE1538" t="str">
        <f t="shared" si="119"/>
        <v/>
      </c>
      <c r="BF1538" t="s">
        <v>31602</v>
      </c>
      <c r="BG1538" t="s">
        <v>31601</v>
      </c>
    </row>
    <row r="1539" spans="1:59" x14ac:dyDescent="0.2">
      <c r="A1539">
        <v>27.473903656005898</v>
      </c>
      <c r="B1539">
        <v>27.0863857269287</v>
      </c>
      <c r="C1539">
        <v>26.392065048217798</v>
      </c>
      <c r="D1539">
        <v>27.5087699890137</v>
      </c>
      <c r="E1539">
        <v>27.400070190429702</v>
      </c>
      <c r="F1539">
        <v>27.005174636840799</v>
      </c>
      <c r="I1539" t="s">
        <v>1973</v>
      </c>
      <c r="J1539" t="s">
        <v>22182</v>
      </c>
      <c r="K1539" t="s">
        <v>35495</v>
      </c>
      <c r="N1539" t="s">
        <v>61</v>
      </c>
      <c r="O1539" t="s">
        <v>62</v>
      </c>
      <c r="R1539" t="s">
        <v>468</v>
      </c>
      <c r="S1539">
        <v>3041</v>
      </c>
      <c r="Z1539" t="s">
        <v>22184</v>
      </c>
      <c r="AA1539" t="s">
        <v>22185</v>
      </c>
      <c r="AB1539">
        <v>7</v>
      </c>
      <c r="AC1539">
        <v>7</v>
      </c>
      <c r="AD1539">
        <v>7</v>
      </c>
      <c r="AE1539">
        <v>13.9</v>
      </c>
      <c r="AF1539">
        <v>13.9</v>
      </c>
      <c r="AG1539">
        <v>13.9</v>
      </c>
      <c r="AH1539">
        <v>78.909000000000006</v>
      </c>
      <c r="AI1539">
        <v>0</v>
      </c>
      <c r="AJ1539">
        <v>15.154999999999999</v>
      </c>
      <c r="AK1539">
        <v>919760000</v>
      </c>
      <c r="AL1539">
        <v>9</v>
      </c>
      <c r="AM1539">
        <v>0.38364439022895602</v>
      </c>
      <c r="AN1539">
        <v>0.62725019245573499</v>
      </c>
      <c r="AO1539">
        <v>0.32055346171061</v>
      </c>
      <c r="AP1539">
        <v>0.91194796822458402</v>
      </c>
      <c r="AQ1539" t="s">
        <v>35867</v>
      </c>
      <c r="AR1539" t="s">
        <v>35867</v>
      </c>
      <c r="AS1539" t="s">
        <v>35868</v>
      </c>
      <c r="AT1539" t="s">
        <v>35869</v>
      </c>
      <c r="AU1539">
        <v>3586</v>
      </c>
      <c r="AV1539" t="s">
        <v>35870</v>
      </c>
      <c r="AW1539" t="s">
        <v>35868</v>
      </c>
      <c r="AY1539">
        <v>0.38364439022895602</v>
      </c>
      <c r="AZ1539">
        <v>0.32055346171061</v>
      </c>
      <c r="BA1539" s="6">
        <f t="shared" si="120"/>
        <v>0.24880953835128872</v>
      </c>
      <c r="BB1539" s="4" t="str">
        <f t="shared" ref="BB1539:BB1602" si="122">IFERROR(IF(AND(AY1539&gt;1.34, AZ1539&gt;(1)), "+",""),"")</f>
        <v/>
      </c>
      <c r="BC1539" t="str">
        <f t="shared" si="121"/>
        <v/>
      </c>
      <c r="BD1539" t="str">
        <f t="shared" ref="BD1539:BD1602" si="123">IF(AND(COUNT(D1539:F1539)&gt;=1,COUNT(A1539:C1539)=0),COUNT(D1539:F1539),"")</f>
        <v/>
      </c>
      <c r="BE1539" t="str">
        <f t="shared" ref="BE1539:BE1602" si="124">IF(AND(COUNT(A1539:C1539)&gt;=1,COUNT(D1539:F1539)=0),COUNT(A1539:C1539),"")</f>
        <v/>
      </c>
      <c r="BF1539" t="s">
        <v>35869</v>
      </c>
      <c r="BG1539" t="s">
        <v>35868</v>
      </c>
    </row>
    <row r="1540" spans="1:59" x14ac:dyDescent="0.2">
      <c r="A1540">
        <v>25.591493606567401</v>
      </c>
      <c r="B1540">
        <v>26.458545684814499</v>
      </c>
      <c r="C1540">
        <v>26.279109954833999</v>
      </c>
      <c r="D1540">
        <v>26.194416046142599</v>
      </c>
      <c r="E1540">
        <v>26.489040374755898</v>
      </c>
      <c r="F1540">
        <v>26.607242584228501</v>
      </c>
      <c r="I1540" t="s">
        <v>5923</v>
      </c>
      <c r="J1540" t="s">
        <v>613</v>
      </c>
      <c r="K1540" t="s">
        <v>5924</v>
      </c>
      <c r="L1540" t="s">
        <v>228</v>
      </c>
      <c r="M1540" t="s">
        <v>229</v>
      </c>
      <c r="P1540" t="s">
        <v>5925</v>
      </c>
      <c r="Q1540" t="s">
        <v>5926</v>
      </c>
      <c r="R1540" t="s">
        <v>5927</v>
      </c>
      <c r="S1540" t="s">
        <v>5928</v>
      </c>
      <c r="T1540" t="s">
        <v>5929</v>
      </c>
      <c r="U1540" t="s">
        <v>5930</v>
      </c>
      <c r="V1540" t="s">
        <v>5931</v>
      </c>
      <c r="W1540" t="s">
        <v>5932</v>
      </c>
      <c r="AB1540">
        <v>4</v>
      </c>
      <c r="AC1540">
        <v>4</v>
      </c>
      <c r="AD1540">
        <v>4</v>
      </c>
      <c r="AE1540">
        <v>16.7</v>
      </c>
      <c r="AF1540">
        <v>16.7</v>
      </c>
      <c r="AG1540">
        <v>16.7</v>
      </c>
      <c r="AH1540">
        <v>28.97</v>
      </c>
      <c r="AI1540">
        <v>0</v>
      </c>
      <c r="AJ1540">
        <v>4.5399000000000003</v>
      </c>
      <c r="AK1540">
        <v>497420000</v>
      </c>
      <c r="AL1540">
        <v>6</v>
      </c>
      <c r="AM1540">
        <v>0.47748927208740299</v>
      </c>
      <c r="AN1540">
        <v>0.547297736010252</v>
      </c>
      <c r="AO1540">
        <v>0.32051658630371099</v>
      </c>
      <c r="AP1540">
        <v>1.1000843185376801</v>
      </c>
      <c r="AQ1540" t="s">
        <v>5933</v>
      </c>
      <c r="AR1540" t="s">
        <v>5933</v>
      </c>
      <c r="AS1540" t="s">
        <v>5934</v>
      </c>
      <c r="AT1540" t="s">
        <v>5935</v>
      </c>
      <c r="AU1540">
        <v>566</v>
      </c>
      <c r="AV1540" t="s">
        <v>5936</v>
      </c>
      <c r="AW1540" t="s">
        <v>5937</v>
      </c>
      <c r="AX1540" t="s">
        <v>5938</v>
      </c>
      <c r="AY1540">
        <v>0.47748927208740299</v>
      </c>
      <c r="AZ1540">
        <v>0.32051658630371099</v>
      </c>
      <c r="BA1540" s="6">
        <f t="shared" si="120"/>
        <v>0.24877761908211515</v>
      </c>
      <c r="BB1540" s="4" t="str">
        <f t="shared" si="122"/>
        <v/>
      </c>
      <c r="BC1540" t="str">
        <f t="shared" si="121"/>
        <v/>
      </c>
      <c r="BD1540" t="str">
        <f t="shared" si="123"/>
        <v/>
      </c>
      <c r="BE1540" t="str">
        <f t="shared" si="124"/>
        <v/>
      </c>
      <c r="BF1540" t="s">
        <v>5935</v>
      </c>
      <c r="BG1540" t="s">
        <v>5934</v>
      </c>
    </row>
    <row r="1541" spans="1:59" x14ac:dyDescent="0.2">
      <c r="A1541">
        <v>31.292854309081999</v>
      </c>
      <c r="B1541">
        <v>30.892076492309599</v>
      </c>
      <c r="C1541">
        <v>30.863710403442401</v>
      </c>
      <c r="D1541">
        <v>31.456012725830099</v>
      </c>
      <c r="E1541">
        <v>31.388692855835</v>
      </c>
      <c r="F1541">
        <v>31.165428161621101</v>
      </c>
      <c r="I1541" t="s">
        <v>20007</v>
      </c>
      <c r="J1541" t="s">
        <v>61</v>
      </c>
      <c r="K1541" t="s">
        <v>20008</v>
      </c>
      <c r="N1541" t="s">
        <v>61</v>
      </c>
      <c r="O1541" t="s">
        <v>62</v>
      </c>
      <c r="P1541" t="s">
        <v>63</v>
      </c>
      <c r="Q1541" t="s">
        <v>64</v>
      </c>
      <c r="R1541" t="s">
        <v>2528</v>
      </c>
      <c r="S1541" t="s">
        <v>2529</v>
      </c>
      <c r="T1541" t="s">
        <v>2530</v>
      </c>
      <c r="U1541" t="s">
        <v>2531</v>
      </c>
      <c r="Z1541" t="s">
        <v>20009</v>
      </c>
      <c r="AA1541" t="s">
        <v>20010</v>
      </c>
      <c r="AB1541">
        <v>11</v>
      </c>
      <c r="AC1541">
        <v>11</v>
      </c>
      <c r="AD1541">
        <v>11</v>
      </c>
      <c r="AE1541">
        <v>35.700000000000003</v>
      </c>
      <c r="AF1541">
        <v>35.700000000000003</v>
      </c>
      <c r="AG1541">
        <v>35.700000000000003</v>
      </c>
      <c r="AH1541">
        <v>48.356999999999999</v>
      </c>
      <c r="AI1541">
        <v>0</v>
      </c>
      <c r="AJ1541">
        <v>173.11</v>
      </c>
      <c r="AK1541">
        <v>14743000000</v>
      </c>
      <c r="AL1541">
        <v>78</v>
      </c>
      <c r="AM1541">
        <v>0.91208183959523903</v>
      </c>
      <c r="AN1541">
        <v>0.29250898203592801</v>
      </c>
      <c r="AO1541">
        <v>0.32049751281738298</v>
      </c>
      <c r="AP1541">
        <v>1.95368327538938</v>
      </c>
      <c r="AQ1541" t="s">
        <v>20011</v>
      </c>
      <c r="AR1541" t="s">
        <v>20011</v>
      </c>
      <c r="AS1541" t="s">
        <v>20012</v>
      </c>
      <c r="AT1541" t="s">
        <v>20013</v>
      </c>
      <c r="AU1541">
        <v>1770</v>
      </c>
      <c r="AV1541" t="s">
        <v>20014</v>
      </c>
      <c r="AW1541" t="s">
        <v>20012</v>
      </c>
      <c r="AY1541">
        <v>0.91208183959523903</v>
      </c>
      <c r="AZ1541">
        <v>0.32049751281738298</v>
      </c>
      <c r="BA1541" s="6">
        <f t="shared" si="120"/>
        <v>0.2487611094354325</v>
      </c>
      <c r="BB1541" s="4" t="str">
        <f t="shared" si="122"/>
        <v/>
      </c>
      <c r="BC1541" t="str">
        <f t="shared" si="121"/>
        <v/>
      </c>
      <c r="BD1541" t="str">
        <f t="shared" si="123"/>
        <v/>
      </c>
      <c r="BE1541" t="str">
        <f t="shared" si="124"/>
        <v/>
      </c>
      <c r="BF1541" t="s">
        <v>20013</v>
      </c>
      <c r="BG1541" t="s">
        <v>20012</v>
      </c>
    </row>
    <row r="1542" spans="1:59" x14ac:dyDescent="0.2">
      <c r="A1542">
        <v>31.1788425445557</v>
      </c>
      <c r="B1542">
        <v>31.239566802978501</v>
      </c>
      <c r="C1542">
        <v>30.8514003753662</v>
      </c>
      <c r="D1542">
        <v>31.4814968109131</v>
      </c>
      <c r="E1542">
        <v>31.493715286254901</v>
      </c>
      <c r="F1542">
        <v>31.255355834960898</v>
      </c>
      <c r="I1542" t="s">
        <v>25526</v>
      </c>
      <c r="J1542" t="s">
        <v>25527</v>
      </c>
      <c r="K1542" t="s">
        <v>25528</v>
      </c>
      <c r="N1542" t="s">
        <v>1766</v>
      </c>
      <c r="O1542" t="s">
        <v>1767</v>
      </c>
      <c r="P1542" t="s">
        <v>1487</v>
      </c>
      <c r="Q1542" t="s">
        <v>1488</v>
      </c>
      <c r="R1542" t="s">
        <v>1224</v>
      </c>
      <c r="S1542">
        <v>4121</v>
      </c>
      <c r="AB1542">
        <v>42</v>
      </c>
      <c r="AC1542">
        <v>39</v>
      </c>
      <c r="AD1542">
        <v>39</v>
      </c>
      <c r="AE1542">
        <v>48.4</v>
      </c>
      <c r="AF1542">
        <v>45.3</v>
      </c>
      <c r="AG1542">
        <v>45.3</v>
      </c>
      <c r="AH1542">
        <v>113.66</v>
      </c>
      <c r="AI1542">
        <v>0</v>
      </c>
      <c r="AJ1542">
        <v>287.89999999999998</v>
      </c>
      <c r="AK1542">
        <v>15489000000</v>
      </c>
      <c r="AL1542">
        <v>135</v>
      </c>
      <c r="AM1542">
        <v>1.0498926965358799</v>
      </c>
      <c r="AN1542">
        <v>0.241350411710887</v>
      </c>
      <c r="AO1542">
        <v>0.32025273640950802</v>
      </c>
      <c r="AP1542">
        <v>2.2346742143456901</v>
      </c>
      <c r="AQ1542" t="s">
        <v>25529</v>
      </c>
      <c r="AR1542" t="s">
        <v>25529</v>
      </c>
      <c r="AS1542" t="s">
        <v>25530</v>
      </c>
      <c r="AT1542" t="s">
        <v>25531</v>
      </c>
      <c r="AU1542">
        <v>2341</v>
      </c>
      <c r="AV1542" t="s">
        <v>25532</v>
      </c>
      <c r="AW1542" t="s">
        <v>25530</v>
      </c>
      <c r="AX1542" t="s">
        <v>25533</v>
      </c>
      <c r="AY1542">
        <v>1.0498926965358799</v>
      </c>
      <c r="AZ1542">
        <v>0.32025273640950802</v>
      </c>
      <c r="BA1542" s="6">
        <f t="shared" si="120"/>
        <v>0.24854925500966463</v>
      </c>
      <c r="BB1542" s="4" t="str">
        <f t="shared" si="122"/>
        <v/>
      </c>
      <c r="BC1542" t="str">
        <f t="shared" si="121"/>
        <v/>
      </c>
      <c r="BD1542" t="str">
        <f t="shared" si="123"/>
        <v/>
      </c>
      <c r="BE1542" t="str">
        <f t="shared" si="124"/>
        <v/>
      </c>
      <c r="BF1542" t="s">
        <v>25531</v>
      </c>
      <c r="BG1542" t="s">
        <v>25530</v>
      </c>
    </row>
    <row r="1543" spans="1:59" x14ac:dyDescent="0.2">
      <c r="A1543">
        <v>28.000024795532202</v>
      </c>
      <c r="B1543">
        <v>28.030389785766602</v>
      </c>
      <c r="C1543">
        <v>27.647119522094702</v>
      </c>
      <c r="D1543">
        <v>28.230638504028299</v>
      </c>
      <c r="E1543">
        <v>28.2759094238281</v>
      </c>
      <c r="F1543">
        <v>28.130701065063501</v>
      </c>
      <c r="I1543" t="s">
        <v>33471</v>
      </c>
      <c r="K1543" t="s">
        <v>33472</v>
      </c>
      <c r="L1543" t="s">
        <v>993</v>
      </c>
      <c r="M1543" t="s">
        <v>994</v>
      </c>
      <c r="P1543" t="s">
        <v>112</v>
      </c>
      <c r="Q1543" t="s">
        <v>113</v>
      </c>
      <c r="R1543" t="s">
        <v>468</v>
      </c>
      <c r="S1543" t="s">
        <v>1618</v>
      </c>
      <c r="T1543" t="s">
        <v>468</v>
      </c>
      <c r="U1543" t="s">
        <v>469</v>
      </c>
      <c r="Z1543" t="s">
        <v>33473</v>
      </c>
      <c r="AA1543" t="s">
        <v>33474</v>
      </c>
      <c r="AB1543">
        <v>6</v>
      </c>
      <c r="AC1543">
        <v>6</v>
      </c>
      <c r="AD1543">
        <v>6</v>
      </c>
      <c r="AE1543">
        <v>20.2</v>
      </c>
      <c r="AF1543">
        <v>20.2</v>
      </c>
      <c r="AG1543">
        <v>20.2</v>
      </c>
      <c r="AH1543">
        <v>39.859000000000002</v>
      </c>
      <c r="AI1543">
        <v>0</v>
      </c>
      <c r="AJ1543">
        <v>25.257999999999999</v>
      </c>
      <c r="AK1543">
        <v>1686700000</v>
      </c>
      <c r="AL1543">
        <v>29</v>
      </c>
      <c r="AM1543">
        <v>1.1547822196412201</v>
      </c>
      <c r="AN1543">
        <v>0.216831001076426</v>
      </c>
      <c r="AO1543">
        <v>0.31990496317545702</v>
      </c>
      <c r="AP1543">
        <v>2.4556356976416298</v>
      </c>
      <c r="AQ1543" t="s">
        <v>33475</v>
      </c>
      <c r="AR1543" t="s">
        <v>33475</v>
      </c>
      <c r="AS1543" t="s">
        <v>33476</v>
      </c>
      <c r="AT1543" t="s">
        <v>33477</v>
      </c>
      <c r="AU1543">
        <v>3295</v>
      </c>
      <c r="AV1543" t="s">
        <v>33478</v>
      </c>
      <c r="AW1543" t="s">
        <v>33476</v>
      </c>
      <c r="AY1543">
        <v>1.1547822196412201</v>
      </c>
      <c r="AZ1543">
        <v>0.31990496317545702</v>
      </c>
      <c r="BA1543" s="6">
        <f t="shared" si="120"/>
        <v>0.24824831845062834</v>
      </c>
      <c r="BB1543" s="4" t="str">
        <f t="shared" si="122"/>
        <v/>
      </c>
      <c r="BC1543" t="str">
        <f t="shared" si="121"/>
        <v/>
      </c>
      <c r="BD1543" t="str">
        <f t="shared" si="123"/>
        <v/>
      </c>
      <c r="BE1543" t="str">
        <f t="shared" si="124"/>
        <v/>
      </c>
      <c r="BF1543" t="s">
        <v>33477</v>
      </c>
      <c r="BG1543" t="s">
        <v>33476</v>
      </c>
    </row>
    <row r="1544" spans="1:59" x14ac:dyDescent="0.2">
      <c r="A1544">
        <v>22.944940567016602</v>
      </c>
      <c r="B1544">
        <v>22.997055053710898</v>
      </c>
      <c r="C1544">
        <v>22.170263290405298</v>
      </c>
      <c r="D1544" t="s">
        <v>88</v>
      </c>
      <c r="E1544" t="s">
        <v>88</v>
      </c>
      <c r="F1544">
        <v>23.023878097534201</v>
      </c>
      <c r="I1544" t="s">
        <v>27089</v>
      </c>
      <c r="K1544" t="s">
        <v>4142</v>
      </c>
      <c r="L1544" t="s">
        <v>228</v>
      </c>
      <c r="M1544" t="s">
        <v>229</v>
      </c>
      <c r="P1544" t="s">
        <v>509</v>
      </c>
      <c r="Q1544" t="s">
        <v>510</v>
      </c>
      <c r="Z1544" t="s">
        <v>27090</v>
      </c>
      <c r="AA1544" t="s">
        <v>27091</v>
      </c>
      <c r="AB1544">
        <v>1</v>
      </c>
      <c r="AC1544">
        <v>1</v>
      </c>
      <c r="AD1544">
        <v>1</v>
      </c>
      <c r="AE1544">
        <v>0.6</v>
      </c>
      <c r="AF1544">
        <v>0.6</v>
      </c>
      <c r="AG1544">
        <v>0.6</v>
      </c>
      <c r="AH1544">
        <v>190.36</v>
      </c>
      <c r="AI1544">
        <v>7.9663000000000008E-3</v>
      </c>
      <c r="AJ1544">
        <v>1.5687</v>
      </c>
      <c r="AK1544">
        <v>29694000</v>
      </c>
      <c r="AL1544">
        <v>2</v>
      </c>
      <c r="AM1544">
        <v>0</v>
      </c>
      <c r="AN1544">
        <v>1</v>
      </c>
      <c r="AO1544">
        <v>0.31979179382324202</v>
      </c>
      <c r="AP1544">
        <v>0</v>
      </c>
      <c r="AQ1544" t="s">
        <v>27092</v>
      </c>
      <c r="AR1544" t="s">
        <v>27092</v>
      </c>
      <c r="AS1544" t="s">
        <v>27093</v>
      </c>
      <c r="AT1544" t="s">
        <v>27094</v>
      </c>
      <c r="AU1544">
        <v>2528</v>
      </c>
      <c r="AV1544" t="s">
        <v>27095</v>
      </c>
      <c r="AW1544" t="s">
        <v>27093</v>
      </c>
      <c r="AY1544">
        <v>0</v>
      </c>
      <c r="AZ1544">
        <v>0.31979179382324202</v>
      </c>
      <c r="BA1544" s="6">
        <f t="shared" si="120"/>
        <v>0.24815040592637461</v>
      </c>
      <c r="BB1544" s="4" t="str">
        <f t="shared" si="122"/>
        <v/>
      </c>
      <c r="BC1544" t="str">
        <f t="shared" si="121"/>
        <v/>
      </c>
      <c r="BD1544" t="str">
        <f t="shared" si="123"/>
        <v/>
      </c>
      <c r="BE1544" t="str">
        <f t="shared" si="124"/>
        <v/>
      </c>
      <c r="BF1544" t="s">
        <v>27094</v>
      </c>
      <c r="BG1544" t="s">
        <v>27093</v>
      </c>
    </row>
    <row r="1545" spans="1:59" x14ac:dyDescent="0.2">
      <c r="A1545">
        <v>30.497716903686499</v>
      </c>
      <c r="B1545">
        <v>30.341066360473601</v>
      </c>
      <c r="C1545">
        <v>30.078010559081999</v>
      </c>
      <c r="D1545">
        <v>30.740451812744102</v>
      </c>
      <c r="E1545">
        <v>30.6197319030762</v>
      </c>
      <c r="F1545">
        <v>30.515966415405298</v>
      </c>
      <c r="I1545" t="s">
        <v>15786</v>
      </c>
      <c r="J1545" t="s">
        <v>15787</v>
      </c>
      <c r="K1545" t="s">
        <v>15788</v>
      </c>
      <c r="N1545" t="s">
        <v>1020</v>
      </c>
      <c r="O1545" t="s">
        <v>1021</v>
      </c>
      <c r="P1545" t="s">
        <v>770</v>
      </c>
      <c r="Q1545" t="s">
        <v>771</v>
      </c>
      <c r="R1545" t="s">
        <v>15789</v>
      </c>
      <c r="S1545" t="s">
        <v>15790</v>
      </c>
      <c r="T1545" t="s">
        <v>13339</v>
      </c>
      <c r="U1545" t="s">
        <v>13340</v>
      </c>
      <c r="Z1545" t="s">
        <v>1898</v>
      </c>
      <c r="AA1545" t="s">
        <v>1899</v>
      </c>
      <c r="AB1545">
        <v>8</v>
      </c>
      <c r="AC1545">
        <v>8</v>
      </c>
      <c r="AD1545">
        <v>8</v>
      </c>
      <c r="AE1545">
        <v>40.4</v>
      </c>
      <c r="AF1545">
        <v>40.4</v>
      </c>
      <c r="AG1545">
        <v>40.4</v>
      </c>
      <c r="AH1545">
        <v>18.001000000000001</v>
      </c>
      <c r="AI1545">
        <v>0</v>
      </c>
      <c r="AJ1545">
        <v>79.966999999999999</v>
      </c>
      <c r="AK1545">
        <v>8988800000</v>
      </c>
      <c r="AL1545">
        <v>43</v>
      </c>
      <c r="AM1545">
        <v>1.0849500083016399</v>
      </c>
      <c r="AN1545">
        <v>0.232413127413127</v>
      </c>
      <c r="AO1545">
        <v>0.31978543599446502</v>
      </c>
      <c r="AP1545">
        <v>2.3077676917879901</v>
      </c>
      <c r="AQ1545" t="s">
        <v>15791</v>
      </c>
      <c r="AR1545" t="s">
        <v>15792</v>
      </c>
      <c r="AS1545" t="s">
        <v>15793</v>
      </c>
      <c r="AT1545" t="s">
        <v>15794</v>
      </c>
      <c r="AU1545">
        <v>1370</v>
      </c>
      <c r="AV1545" t="s">
        <v>15795</v>
      </c>
      <c r="AW1545" t="s">
        <v>15796</v>
      </c>
      <c r="AY1545">
        <v>1.0849500083016399</v>
      </c>
      <c r="AZ1545">
        <v>0.31978543599446502</v>
      </c>
      <c r="BA1545" s="6">
        <f t="shared" si="120"/>
        <v>0.24814490545062728</v>
      </c>
      <c r="BB1545" s="4" t="str">
        <f t="shared" si="122"/>
        <v/>
      </c>
      <c r="BC1545" t="str">
        <f t="shared" si="121"/>
        <v/>
      </c>
      <c r="BD1545" t="str">
        <f t="shared" si="123"/>
        <v/>
      </c>
      <c r="BE1545" t="str">
        <f t="shared" si="124"/>
        <v/>
      </c>
      <c r="BF1545" t="s">
        <v>15794</v>
      </c>
      <c r="BG1545" t="s">
        <v>15793</v>
      </c>
    </row>
    <row r="1546" spans="1:59" x14ac:dyDescent="0.2">
      <c r="A1546">
        <v>28.238267898559599</v>
      </c>
      <c r="B1546">
        <v>28.553438186645501</v>
      </c>
      <c r="C1546">
        <v>28.2358512878418</v>
      </c>
      <c r="D1546">
        <v>28.9754428863525</v>
      </c>
      <c r="E1546">
        <v>28.644954681396499</v>
      </c>
      <c r="F1546">
        <v>28.3658638000488</v>
      </c>
      <c r="I1546" t="s">
        <v>40497</v>
      </c>
      <c r="J1546" t="s">
        <v>40498</v>
      </c>
      <c r="K1546" t="s">
        <v>40499</v>
      </c>
      <c r="N1546" t="s">
        <v>2923</v>
      </c>
      <c r="O1546" t="s">
        <v>2924</v>
      </c>
      <c r="P1546" t="s">
        <v>2808</v>
      </c>
      <c r="Q1546" t="s">
        <v>2809</v>
      </c>
      <c r="R1546" t="s">
        <v>5368</v>
      </c>
      <c r="S1546" t="s">
        <v>5369</v>
      </c>
      <c r="Z1546" t="s">
        <v>5370</v>
      </c>
      <c r="AA1546" t="s">
        <v>5371</v>
      </c>
      <c r="AB1546">
        <v>14</v>
      </c>
      <c r="AC1546">
        <v>12</v>
      </c>
      <c r="AD1546">
        <v>12</v>
      </c>
      <c r="AE1546">
        <v>14.6</v>
      </c>
      <c r="AF1546">
        <v>13.1</v>
      </c>
      <c r="AG1546">
        <v>13.1</v>
      </c>
      <c r="AH1546">
        <v>140.52000000000001</v>
      </c>
      <c r="AI1546">
        <v>0</v>
      </c>
      <c r="AJ1546">
        <v>29.814</v>
      </c>
      <c r="AK1546">
        <v>2320200000</v>
      </c>
      <c r="AL1546">
        <v>29</v>
      </c>
      <c r="AM1546">
        <v>0.71083289573935904</v>
      </c>
      <c r="AN1546">
        <v>0.38886579097658502</v>
      </c>
      <c r="AO1546">
        <v>0.319567998250328</v>
      </c>
      <c r="AP1546">
        <v>1.5563495227447799</v>
      </c>
      <c r="AQ1546" t="s">
        <v>40500</v>
      </c>
      <c r="AR1546" t="s">
        <v>40500</v>
      </c>
      <c r="AS1546" t="s">
        <v>40501</v>
      </c>
      <c r="AT1546" t="s">
        <v>40502</v>
      </c>
      <c r="AU1546">
        <v>4149</v>
      </c>
      <c r="AV1546" t="s">
        <v>40503</v>
      </c>
      <c r="AW1546" t="s">
        <v>40501</v>
      </c>
      <c r="AY1546">
        <v>0.71083289573935904</v>
      </c>
      <c r="AZ1546">
        <v>0.319567998250328</v>
      </c>
      <c r="BA1546" s="6">
        <f t="shared" si="120"/>
        <v>0.24795680376996043</v>
      </c>
      <c r="BB1546" s="4" t="str">
        <f t="shared" si="122"/>
        <v/>
      </c>
      <c r="BC1546" t="str">
        <f t="shared" si="121"/>
        <v/>
      </c>
      <c r="BD1546" t="str">
        <f t="shared" si="123"/>
        <v/>
      </c>
      <c r="BE1546" t="str">
        <f t="shared" si="124"/>
        <v/>
      </c>
      <c r="BF1546" t="s">
        <v>40502</v>
      </c>
      <c r="BG1546" t="s">
        <v>40501</v>
      </c>
    </row>
    <row r="1547" spans="1:59" x14ac:dyDescent="0.2">
      <c r="A1547">
        <v>32.524421691894503</v>
      </c>
      <c r="B1547">
        <v>32.538665771484403</v>
      </c>
      <c r="C1547">
        <v>31.995536804199201</v>
      </c>
      <c r="D1547">
        <v>32.852794647216797</v>
      </c>
      <c r="E1547">
        <v>32.665683746337898</v>
      </c>
      <c r="F1547">
        <v>32.498741149902301</v>
      </c>
      <c r="I1547" t="s">
        <v>32495</v>
      </c>
      <c r="J1547" t="s">
        <v>1948</v>
      </c>
      <c r="K1547" t="s">
        <v>32496</v>
      </c>
      <c r="P1547" t="s">
        <v>196</v>
      </c>
      <c r="Q1547" t="s">
        <v>197</v>
      </c>
      <c r="R1547" t="s">
        <v>1108</v>
      </c>
      <c r="S1547">
        <v>3036</v>
      </c>
      <c r="V1547" t="s">
        <v>12085</v>
      </c>
      <c r="W1547" t="s">
        <v>12086</v>
      </c>
      <c r="AB1547">
        <v>43</v>
      </c>
      <c r="AC1547">
        <v>43</v>
      </c>
      <c r="AD1547">
        <v>43</v>
      </c>
      <c r="AE1547">
        <v>55.5</v>
      </c>
      <c r="AF1547">
        <v>55.5</v>
      </c>
      <c r="AG1547">
        <v>55.5</v>
      </c>
      <c r="AH1547">
        <v>89.097999999999999</v>
      </c>
      <c r="AI1547">
        <v>0</v>
      </c>
      <c r="AJ1547">
        <v>323.31</v>
      </c>
      <c r="AK1547">
        <v>37337000000</v>
      </c>
      <c r="AL1547">
        <v>262</v>
      </c>
      <c r="AM1547">
        <v>0.70852146756605905</v>
      </c>
      <c r="AN1547">
        <v>0.38942434584755398</v>
      </c>
      <c r="AO1547">
        <v>0.31953175862630401</v>
      </c>
      <c r="AP1547">
        <v>1.5518389176935701</v>
      </c>
      <c r="AQ1547" t="s">
        <v>32497</v>
      </c>
      <c r="AR1547" t="s">
        <v>32497</v>
      </c>
      <c r="AS1547" t="s">
        <v>32498</v>
      </c>
      <c r="AT1547" t="s">
        <v>32499</v>
      </c>
      <c r="AU1547">
        <v>3175</v>
      </c>
      <c r="AV1547" t="s">
        <v>32500</v>
      </c>
      <c r="AW1547" t="s">
        <v>32498</v>
      </c>
      <c r="AY1547">
        <v>0.70852146756605905</v>
      </c>
      <c r="AZ1547">
        <v>0.31953175862630401</v>
      </c>
      <c r="BA1547" s="6">
        <f t="shared" si="120"/>
        <v>0.24792545624600582</v>
      </c>
      <c r="BB1547" s="4" t="str">
        <f t="shared" si="122"/>
        <v/>
      </c>
      <c r="BC1547" t="str">
        <f t="shared" si="121"/>
        <v/>
      </c>
      <c r="BD1547" t="str">
        <f t="shared" si="123"/>
        <v/>
      </c>
      <c r="BE1547" t="str">
        <f t="shared" si="124"/>
        <v/>
      </c>
      <c r="BF1547" t="s">
        <v>32499</v>
      </c>
      <c r="BG1547" t="s">
        <v>32498</v>
      </c>
    </row>
    <row r="1548" spans="1:59" x14ac:dyDescent="0.2">
      <c r="A1548">
        <v>30.7359409332275</v>
      </c>
      <c r="B1548">
        <v>30.983728408813501</v>
      </c>
      <c r="C1548">
        <v>30.6325283050537</v>
      </c>
      <c r="D1548">
        <v>31.222335815429702</v>
      </c>
      <c r="E1548">
        <v>31.237688064575199</v>
      </c>
      <c r="F1548">
        <v>30.849760055541999</v>
      </c>
      <c r="I1548" t="s">
        <v>33364</v>
      </c>
      <c r="J1548" t="s">
        <v>4715</v>
      </c>
      <c r="K1548" t="s">
        <v>33365</v>
      </c>
      <c r="L1548" t="s">
        <v>782</v>
      </c>
      <c r="M1548" t="s">
        <v>783</v>
      </c>
      <c r="P1548" t="s">
        <v>326</v>
      </c>
      <c r="Q1548" t="s">
        <v>327</v>
      </c>
      <c r="R1548" t="s">
        <v>2427</v>
      </c>
      <c r="S1548" t="s">
        <v>2428</v>
      </c>
      <c r="T1548" t="s">
        <v>900</v>
      </c>
      <c r="U1548" t="s">
        <v>901</v>
      </c>
      <c r="Z1548" t="s">
        <v>33366</v>
      </c>
      <c r="AA1548" t="s">
        <v>33367</v>
      </c>
      <c r="AB1548">
        <v>21</v>
      </c>
      <c r="AC1548">
        <v>21</v>
      </c>
      <c r="AD1548">
        <v>21</v>
      </c>
      <c r="AE1548">
        <v>37.4</v>
      </c>
      <c r="AF1548">
        <v>37.4</v>
      </c>
      <c r="AG1548">
        <v>37.4</v>
      </c>
      <c r="AH1548">
        <v>83.540999999999997</v>
      </c>
      <c r="AI1548">
        <v>0</v>
      </c>
      <c r="AJ1548">
        <v>323.31</v>
      </c>
      <c r="AK1548">
        <v>12549000000</v>
      </c>
      <c r="AL1548">
        <v>110</v>
      </c>
      <c r="AM1548">
        <v>0.90756427959089403</v>
      </c>
      <c r="AN1548">
        <v>0.29279052553663998</v>
      </c>
      <c r="AO1548">
        <v>0.319195429484047</v>
      </c>
      <c r="AP1548">
        <v>1.9446215788986001</v>
      </c>
      <c r="AQ1548" t="s">
        <v>33368</v>
      </c>
      <c r="AR1548" t="s">
        <v>33368</v>
      </c>
      <c r="AS1548" t="s">
        <v>33369</v>
      </c>
      <c r="AT1548" t="s">
        <v>33370</v>
      </c>
      <c r="AU1548">
        <v>3281</v>
      </c>
      <c r="AV1548" t="s">
        <v>33371</v>
      </c>
      <c r="AW1548" t="s">
        <v>33369</v>
      </c>
      <c r="AY1548">
        <v>0.90756427959089403</v>
      </c>
      <c r="AZ1548">
        <v>0.319195429484047</v>
      </c>
      <c r="BA1548" s="6">
        <f t="shared" si="120"/>
        <v>0.24763456678759366</v>
      </c>
      <c r="BB1548" s="4" t="str">
        <f t="shared" si="122"/>
        <v/>
      </c>
      <c r="BC1548" t="str">
        <f t="shared" si="121"/>
        <v/>
      </c>
      <c r="BD1548" t="str">
        <f t="shared" si="123"/>
        <v/>
      </c>
      <c r="BE1548" t="str">
        <f t="shared" si="124"/>
        <v/>
      </c>
      <c r="BF1548" t="s">
        <v>33370</v>
      </c>
      <c r="BG1548" t="s">
        <v>33369</v>
      </c>
    </row>
    <row r="1549" spans="1:59" x14ac:dyDescent="0.2">
      <c r="A1549">
        <v>28.486425399780298</v>
      </c>
      <c r="B1549">
        <v>29.220251083373999</v>
      </c>
      <c r="C1549">
        <v>29.3587131500244</v>
      </c>
      <c r="D1549">
        <v>29.155328750610401</v>
      </c>
      <c r="E1549">
        <v>29.4991245269775</v>
      </c>
      <c r="F1549">
        <v>29.367031097412099</v>
      </c>
      <c r="I1549" t="s">
        <v>34822</v>
      </c>
      <c r="J1549" t="s">
        <v>34823</v>
      </c>
      <c r="K1549" t="s">
        <v>34824</v>
      </c>
      <c r="P1549" t="s">
        <v>11984</v>
      </c>
      <c r="Q1549" t="s">
        <v>11985</v>
      </c>
      <c r="R1549" t="s">
        <v>34825</v>
      </c>
      <c r="S1549" t="s">
        <v>34826</v>
      </c>
      <c r="Z1549" t="s">
        <v>34827</v>
      </c>
      <c r="AA1549" t="s">
        <v>34828</v>
      </c>
      <c r="AB1549">
        <v>12</v>
      </c>
      <c r="AC1549">
        <v>12</v>
      </c>
      <c r="AD1549">
        <v>12</v>
      </c>
      <c r="AE1549">
        <v>30.6</v>
      </c>
      <c r="AF1549">
        <v>30.6</v>
      </c>
      <c r="AG1549">
        <v>30.6</v>
      </c>
      <c r="AH1549">
        <v>64.989000000000004</v>
      </c>
      <c r="AI1549">
        <v>0</v>
      </c>
      <c r="AJ1549">
        <v>54.125999999999998</v>
      </c>
      <c r="AK1549">
        <v>3739000000</v>
      </c>
      <c r="AL1549">
        <v>53</v>
      </c>
      <c r="AM1549">
        <v>0.47965129132112699</v>
      </c>
      <c r="AN1549">
        <v>0.54614500214500195</v>
      </c>
      <c r="AO1549">
        <v>0.318698247273765</v>
      </c>
      <c r="AP1549">
        <v>1.10436397122938</v>
      </c>
      <c r="AQ1549" t="s">
        <v>34829</v>
      </c>
      <c r="AR1549" t="s">
        <v>34829</v>
      </c>
      <c r="AS1549" t="s">
        <v>34830</v>
      </c>
      <c r="AT1549" t="s">
        <v>34831</v>
      </c>
      <c r="AU1549">
        <v>3459</v>
      </c>
      <c r="AV1549" t="s">
        <v>34832</v>
      </c>
      <c r="AW1549" t="s">
        <v>34833</v>
      </c>
      <c r="AX1549" t="s">
        <v>34834</v>
      </c>
      <c r="AY1549">
        <v>0.47965129132112699</v>
      </c>
      <c r="AZ1549">
        <v>0.318698247273765</v>
      </c>
      <c r="BA1549" s="6">
        <f t="shared" si="120"/>
        <v>0.24720468048320332</v>
      </c>
      <c r="BB1549" s="4" t="str">
        <f t="shared" si="122"/>
        <v/>
      </c>
      <c r="BC1549" t="str">
        <f t="shared" si="121"/>
        <v/>
      </c>
      <c r="BD1549" t="str">
        <f t="shared" si="123"/>
        <v/>
      </c>
      <c r="BE1549" t="str">
        <f t="shared" si="124"/>
        <v/>
      </c>
      <c r="BF1549" t="s">
        <v>34831</v>
      </c>
      <c r="BG1549" t="s">
        <v>34830</v>
      </c>
    </row>
    <row r="1550" spans="1:59" x14ac:dyDescent="0.2">
      <c r="A1550">
        <v>27.700216293335</v>
      </c>
      <c r="B1550">
        <v>27.541559219360401</v>
      </c>
      <c r="C1550">
        <v>27.531852722168001</v>
      </c>
      <c r="D1550">
        <v>27.862779617309599</v>
      </c>
      <c r="E1550">
        <v>28.075309753418001</v>
      </c>
      <c r="F1550">
        <v>27.7912273406982</v>
      </c>
      <c r="I1550" t="s">
        <v>31979</v>
      </c>
      <c r="J1550" t="s">
        <v>31980</v>
      </c>
      <c r="K1550" t="s">
        <v>31981</v>
      </c>
      <c r="N1550" t="s">
        <v>2923</v>
      </c>
      <c r="O1550" t="s">
        <v>2924</v>
      </c>
      <c r="P1550" t="s">
        <v>509</v>
      </c>
      <c r="Q1550" t="s">
        <v>510</v>
      </c>
      <c r="R1550" t="s">
        <v>266</v>
      </c>
      <c r="S1550" t="s">
        <v>267</v>
      </c>
      <c r="T1550" t="s">
        <v>268</v>
      </c>
      <c r="U1550" t="s">
        <v>269</v>
      </c>
      <c r="V1550" t="s">
        <v>11821</v>
      </c>
      <c r="W1550" t="s">
        <v>11822</v>
      </c>
      <c r="Z1550" t="s">
        <v>31982</v>
      </c>
      <c r="AA1550" t="s">
        <v>31983</v>
      </c>
      <c r="AB1550">
        <v>5</v>
      </c>
      <c r="AC1550">
        <v>5</v>
      </c>
      <c r="AD1550">
        <v>5</v>
      </c>
      <c r="AE1550">
        <v>11.8</v>
      </c>
      <c r="AF1550">
        <v>11.8</v>
      </c>
      <c r="AG1550">
        <v>11.8</v>
      </c>
      <c r="AH1550">
        <v>56.076999999999998</v>
      </c>
      <c r="AI1550">
        <v>0</v>
      </c>
      <c r="AJ1550">
        <v>7.6755000000000004</v>
      </c>
      <c r="AK1550">
        <v>1366700000</v>
      </c>
      <c r="AL1550">
        <v>11</v>
      </c>
      <c r="AM1550">
        <v>1.4601879963947499</v>
      </c>
      <c r="AN1550">
        <v>0.17701657458563499</v>
      </c>
      <c r="AO1550">
        <v>0.31856282552083198</v>
      </c>
      <c r="AP1550">
        <v>3.14565132693351</v>
      </c>
      <c r="AQ1550" t="s">
        <v>31984</v>
      </c>
      <c r="AR1550" t="s">
        <v>31984</v>
      </c>
      <c r="AS1550" t="s">
        <v>31985</v>
      </c>
      <c r="AT1550" t="s">
        <v>31986</v>
      </c>
      <c r="AU1550">
        <v>3115</v>
      </c>
      <c r="AV1550" t="s">
        <v>31987</v>
      </c>
      <c r="AW1550" t="s">
        <v>31985</v>
      </c>
      <c r="AY1550">
        <v>1.4601879963947499</v>
      </c>
      <c r="AZ1550">
        <v>0.31856282552083198</v>
      </c>
      <c r="BA1550" s="6">
        <f t="shared" si="120"/>
        <v>0.24708761435866777</v>
      </c>
      <c r="BB1550" s="4" t="str">
        <f t="shared" si="122"/>
        <v/>
      </c>
      <c r="BC1550" t="str">
        <f t="shared" si="121"/>
        <v/>
      </c>
      <c r="BD1550" t="str">
        <f t="shared" si="123"/>
        <v/>
      </c>
      <c r="BE1550" t="str">
        <f t="shared" si="124"/>
        <v/>
      </c>
      <c r="BF1550" t="s">
        <v>31986</v>
      </c>
      <c r="BG1550" t="s">
        <v>31985</v>
      </c>
    </row>
    <row r="1551" spans="1:59" x14ac:dyDescent="0.2">
      <c r="A1551">
        <v>24.762128829956101</v>
      </c>
      <c r="B1551">
        <v>25.166912078857401</v>
      </c>
      <c r="C1551" t="s">
        <v>88</v>
      </c>
      <c r="D1551" t="s">
        <v>88</v>
      </c>
      <c r="E1551">
        <v>25.282737731933601</v>
      </c>
      <c r="F1551" t="s">
        <v>88</v>
      </c>
      <c r="I1551" t="s">
        <v>2677</v>
      </c>
      <c r="J1551" t="s">
        <v>2678</v>
      </c>
      <c r="K1551" t="s">
        <v>2679</v>
      </c>
      <c r="L1551" t="s">
        <v>1136</v>
      </c>
      <c r="M1551" t="s">
        <v>1137</v>
      </c>
      <c r="R1551" t="s">
        <v>2680</v>
      </c>
      <c r="S1551">
        <v>563</v>
      </c>
      <c r="T1551" t="s">
        <v>2681</v>
      </c>
      <c r="U1551" t="s">
        <v>2682</v>
      </c>
      <c r="Z1551" t="s">
        <v>2683</v>
      </c>
      <c r="AA1551" t="s">
        <v>2684</v>
      </c>
      <c r="AB1551">
        <v>1</v>
      </c>
      <c r="AC1551">
        <v>1</v>
      </c>
      <c r="AD1551">
        <v>1</v>
      </c>
      <c r="AE1551">
        <v>2.1</v>
      </c>
      <c r="AF1551">
        <v>2.1</v>
      </c>
      <c r="AG1551">
        <v>2.1</v>
      </c>
      <c r="AH1551">
        <v>67.622</v>
      </c>
      <c r="AI1551">
        <v>1.0200999999999999E-3</v>
      </c>
      <c r="AJ1551">
        <v>2.6968999999999999</v>
      </c>
      <c r="AK1551">
        <v>106940000</v>
      </c>
      <c r="AL1551">
        <v>2</v>
      </c>
      <c r="AM1551">
        <v>0</v>
      </c>
      <c r="AN1551">
        <v>0.99030758122743701</v>
      </c>
      <c r="AO1551">
        <v>0.31821727752685502</v>
      </c>
      <c r="AP1551">
        <v>0</v>
      </c>
      <c r="AQ1551" t="s">
        <v>2685</v>
      </c>
      <c r="AR1551" t="s">
        <v>2685</v>
      </c>
      <c r="AS1551" t="s">
        <v>2686</v>
      </c>
      <c r="AT1551" t="s">
        <v>2687</v>
      </c>
      <c r="AU1551">
        <v>272</v>
      </c>
      <c r="AV1551" t="s">
        <v>2688</v>
      </c>
      <c r="AW1551" t="s">
        <v>2686</v>
      </c>
      <c r="AX1551" t="s">
        <v>2689</v>
      </c>
      <c r="AY1551">
        <v>0</v>
      </c>
      <c r="AZ1551">
        <v>0.31821727752685502</v>
      </c>
      <c r="BA1551" s="6">
        <f t="shared" si="120"/>
        <v>0.24678895316673488</v>
      </c>
      <c r="BB1551" s="4" t="str">
        <f t="shared" si="122"/>
        <v/>
      </c>
      <c r="BC1551" t="str">
        <f t="shared" si="121"/>
        <v/>
      </c>
      <c r="BD1551" t="str">
        <f t="shared" si="123"/>
        <v/>
      </c>
      <c r="BE1551" t="str">
        <f t="shared" si="124"/>
        <v/>
      </c>
      <c r="BF1551" t="s">
        <v>2687</v>
      </c>
      <c r="BG1551" t="s">
        <v>2686</v>
      </c>
    </row>
    <row r="1552" spans="1:59" x14ac:dyDescent="0.2">
      <c r="A1552">
        <v>28.402755737304702</v>
      </c>
      <c r="B1552">
        <v>28.357540130615199</v>
      </c>
      <c r="C1552">
        <v>28.228713989257798</v>
      </c>
      <c r="D1552">
        <v>28.6756286621094</v>
      </c>
      <c r="E1552">
        <v>28.733146667480501</v>
      </c>
      <c r="F1552">
        <v>28.534452438354499</v>
      </c>
      <c r="J1552" t="s">
        <v>13907</v>
      </c>
      <c r="K1552" t="s">
        <v>23761</v>
      </c>
      <c r="N1552" t="s">
        <v>11339</v>
      </c>
      <c r="O1552" t="s">
        <v>11340</v>
      </c>
      <c r="P1552" t="s">
        <v>23761</v>
      </c>
      <c r="Q1552" t="s">
        <v>23762</v>
      </c>
      <c r="R1552" t="s">
        <v>186</v>
      </c>
      <c r="S1552">
        <v>99980</v>
      </c>
      <c r="V1552" t="s">
        <v>25293</v>
      </c>
      <c r="W1552" t="s">
        <v>25294</v>
      </c>
      <c r="Z1552" t="s">
        <v>25295</v>
      </c>
      <c r="AA1552" t="s">
        <v>25296</v>
      </c>
      <c r="AB1552">
        <v>14</v>
      </c>
      <c r="AC1552">
        <v>14</v>
      </c>
      <c r="AD1552">
        <v>14</v>
      </c>
      <c r="AE1552">
        <v>28.4</v>
      </c>
      <c r="AF1552">
        <v>28.4</v>
      </c>
      <c r="AG1552">
        <v>28.4</v>
      </c>
      <c r="AH1552">
        <v>68.808999999999997</v>
      </c>
      <c r="AI1552">
        <v>0</v>
      </c>
      <c r="AJ1552">
        <v>43.911999999999999</v>
      </c>
      <c r="AK1552">
        <v>2277100000</v>
      </c>
      <c r="AL1552">
        <v>36</v>
      </c>
      <c r="AM1552">
        <v>1.80627201365044</v>
      </c>
      <c r="AN1552">
        <v>0.14907801418439701</v>
      </c>
      <c r="AO1552">
        <v>0.318072636922199</v>
      </c>
      <c r="AP1552">
        <v>4.0386291616463899</v>
      </c>
      <c r="AQ1552" t="s">
        <v>25297</v>
      </c>
      <c r="AR1552" t="s">
        <v>25297</v>
      </c>
      <c r="AS1552" t="s">
        <v>25298</v>
      </c>
      <c r="AT1552" t="s">
        <v>25299</v>
      </c>
      <c r="AU1552">
        <v>2312</v>
      </c>
      <c r="AV1552" t="s">
        <v>25300</v>
      </c>
      <c r="AW1552" t="s">
        <v>25298</v>
      </c>
      <c r="AY1552">
        <v>1.80627201365044</v>
      </c>
      <c r="AZ1552">
        <v>0.318072636922199</v>
      </c>
      <c r="BA1552" s="6">
        <f t="shared" si="120"/>
        <v>0.24666395982909495</v>
      </c>
      <c r="BB1552" s="4" t="str">
        <f t="shared" si="122"/>
        <v/>
      </c>
      <c r="BC1552" t="str">
        <f t="shared" si="121"/>
        <v/>
      </c>
      <c r="BD1552" t="str">
        <f t="shared" si="123"/>
        <v/>
      </c>
      <c r="BE1552" t="str">
        <f t="shared" si="124"/>
        <v/>
      </c>
      <c r="BF1552" t="s">
        <v>25299</v>
      </c>
      <c r="BG1552" t="s">
        <v>25298</v>
      </c>
    </row>
    <row r="1553" spans="1:59" x14ac:dyDescent="0.2">
      <c r="A1553">
        <v>25.285280227661101</v>
      </c>
      <c r="B1553" t="s">
        <v>88</v>
      </c>
      <c r="C1553">
        <v>25.123130798339801</v>
      </c>
      <c r="D1553">
        <v>25.509872436523398</v>
      </c>
      <c r="E1553" t="s">
        <v>88</v>
      </c>
      <c r="F1553">
        <v>25.534364700317401</v>
      </c>
      <c r="I1553" t="s">
        <v>5275</v>
      </c>
      <c r="J1553" t="s">
        <v>5276</v>
      </c>
      <c r="K1553" t="s">
        <v>3079</v>
      </c>
      <c r="P1553" t="s">
        <v>1234</v>
      </c>
      <c r="Q1553" t="s">
        <v>1235</v>
      </c>
      <c r="R1553" t="s">
        <v>5277</v>
      </c>
      <c r="S1553" t="s">
        <v>5278</v>
      </c>
      <c r="T1553" t="s">
        <v>5279</v>
      </c>
      <c r="U1553" t="s">
        <v>5280</v>
      </c>
      <c r="Z1553" t="s">
        <v>5281</v>
      </c>
      <c r="AA1553" t="s">
        <v>5282</v>
      </c>
      <c r="AB1553">
        <v>1</v>
      </c>
      <c r="AC1553">
        <v>1</v>
      </c>
      <c r="AD1553">
        <v>1</v>
      </c>
      <c r="AE1553">
        <v>2.2000000000000002</v>
      </c>
      <c r="AF1553">
        <v>2.2000000000000002</v>
      </c>
      <c r="AG1553">
        <v>2.2000000000000002</v>
      </c>
      <c r="AH1553">
        <v>73.459999999999994</v>
      </c>
      <c r="AI1553">
        <v>6.5928999999999996E-3</v>
      </c>
      <c r="AJ1553">
        <v>1.6621999999999999</v>
      </c>
      <c r="AK1553">
        <v>173810000</v>
      </c>
      <c r="AL1553">
        <v>1</v>
      </c>
      <c r="AM1553">
        <v>1.2179441870708401</v>
      </c>
      <c r="AN1553">
        <v>0.207756690997567</v>
      </c>
      <c r="AO1553">
        <v>0.31791305541992199</v>
      </c>
      <c r="AP1553">
        <v>3.8772545743154301</v>
      </c>
      <c r="AQ1553" t="s">
        <v>5283</v>
      </c>
      <c r="AR1553" t="s">
        <v>5283</v>
      </c>
      <c r="AS1553" t="s">
        <v>5284</v>
      </c>
      <c r="AT1553" t="s">
        <v>5285</v>
      </c>
      <c r="AU1553">
        <v>504</v>
      </c>
      <c r="AV1553" t="s">
        <v>5286</v>
      </c>
      <c r="AW1553" t="s">
        <v>5284</v>
      </c>
      <c r="AX1553" t="s">
        <v>5287</v>
      </c>
      <c r="AY1553">
        <v>1.2179441870708401</v>
      </c>
      <c r="AZ1553">
        <v>0.31791305541992199</v>
      </c>
      <c r="BA1553" s="6">
        <f t="shared" si="120"/>
        <v>0.24652606963099988</v>
      </c>
      <c r="BB1553" s="4" t="str">
        <f t="shared" si="122"/>
        <v/>
      </c>
      <c r="BC1553" t="str">
        <f t="shared" si="121"/>
        <v/>
      </c>
      <c r="BD1553" t="str">
        <f t="shared" si="123"/>
        <v/>
      </c>
      <c r="BE1553" t="str">
        <f t="shared" si="124"/>
        <v/>
      </c>
      <c r="BF1553" t="s">
        <v>5285</v>
      </c>
      <c r="BG1553" t="s">
        <v>5284</v>
      </c>
    </row>
    <row r="1554" spans="1:59" x14ac:dyDescent="0.2">
      <c r="A1554">
        <v>28.539934158325199</v>
      </c>
      <c r="B1554">
        <v>28.793523788452099</v>
      </c>
      <c r="C1554">
        <v>28.9685668945313</v>
      </c>
      <c r="D1554">
        <v>29.014621734619102</v>
      </c>
      <c r="E1554">
        <v>29.1545810699463</v>
      </c>
      <c r="F1554">
        <v>29.085298538208001</v>
      </c>
      <c r="I1554" t="s">
        <v>6491</v>
      </c>
      <c r="J1554" t="s">
        <v>72</v>
      </c>
      <c r="K1554" t="s">
        <v>6492</v>
      </c>
      <c r="L1554" t="s">
        <v>651</v>
      </c>
      <c r="M1554" t="s">
        <v>652</v>
      </c>
      <c r="P1554" t="s">
        <v>360</v>
      </c>
      <c r="Q1554" t="s">
        <v>361</v>
      </c>
      <c r="R1554" t="s">
        <v>76</v>
      </c>
      <c r="S1554" t="s">
        <v>77</v>
      </c>
      <c r="T1554" t="s">
        <v>78</v>
      </c>
      <c r="U1554" t="s">
        <v>79</v>
      </c>
      <c r="V1554" t="s">
        <v>6493</v>
      </c>
      <c r="W1554" t="s">
        <v>6494</v>
      </c>
      <c r="X1554" t="s">
        <v>6495</v>
      </c>
      <c r="Y1554" t="s">
        <v>6496</v>
      </c>
      <c r="Z1554" t="s">
        <v>6497</v>
      </c>
      <c r="AA1554" t="s">
        <v>6498</v>
      </c>
      <c r="AB1554">
        <v>7</v>
      </c>
      <c r="AC1554">
        <v>7</v>
      </c>
      <c r="AD1554">
        <v>6</v>
      </c>
      <c r="AE1554">
        <v>26.7</v>
      </c>
      <c r="AF1554">
        <v>26.7</v>
      </c>
      <c r="AG1554">
        <v>26.7</v>
      </c>
      <c r="AH1554">
        <v>29.966000000000001</v>
      </c>
      <c r="AI1554">
        <v>0</v>
      </c>
      <c r="AJ1554">
        <v>27.962</v>
      </c>
      <c r="AK1554">
        <v>3090400000</v>
      </c>
      <c r="AL1554">
        <v>28</v>
      </c>
      <c r="AM1554">
        <v>1.1413316793805801</v>
      </c>
      <c r="AN1554">
        <v>0.21923189926547701</v>
      </c>
      <c r="AO1554">
        <v>0.31749216715494899</v>
      </c>
      <c r="AP1554">
        <v>2.4269075254853099</v>
      </c>
      <c r="AQ1554" t="s">
        <v>6499</v>
      </c>
      <c r="AR1554" t="s">
        <v>6500</v>
      </c>
      <c r="AS1554" t="s">
        <v>6501</v>
      </c>
      <c r="AT1554" t="s">
        <v>6502</v>
      </c>
      <c r="AU1554">
        <v>612</v>
      </c>
      <c r="AV1554" t="s">
        <v>6503</v>
      </c>
      <c r="AW1554" t="s">
        <v>6504</v>
      </c>
      <c r="AY1554">
        <v>1.1413316793805801</v>
      </c>
      <c r="AZ1554">
        <v>0.31749216715494899</v>
      </c>
      <c r="BA1554" s="6">
        <f t="shared" si="120"/>
        <v>0.2461624642553073</v>
      </c>
      <c r="BB1554" s="4" t="str">
        <f t="shared" si="122"/>
        <v/>
      </c>
      <c r="BC1554" t="str">
        <f t="shared" si="121"/>
        <v/>
      </c>
      <c r="BD1554" t="str">
        <f t="shared" si="123"/>
        <v/>
      </c>
      <c r="BE1554" t="str">
        <f t="shared" si="124"/>
        <v/>
      </c>
      <c r="BF1554" t="s">
        <v>6502</v>
      </c>
      <c r="BG1554" t="s">
        <v>6501</v>
      </c>
    </row>
    <row r="1555" spans="1:59" x14ac:dyDescent="0.2">
      <c r="A1555">
        <v>29.416793823242202</v>
      </c>
      <c r="B1555">
        <v>29.490736007690401</v>
      </c>
      <c r="C1555">
        <v>29.6611213684082</v>
      </c>
      <c r="D1555">
        <v>29.722030639648398</v>
      </c>
      <c r="E1555">
        <v>30.0028972625732</v>
      </c>
      <c r="F1555">
        <v>29.794561386108398</v>
      </c>
      <c r="I1555" t="s">
        <v>18066</v>
      </c>
      <c r="J1555" t="s">
        <v>18067</v>
      </c>
      <c r="K1555" t="s">
        <v>18068</v>
      </c>
      <c r="P1555" t="s">
        <v>18069</v>
      </c>
      <c r="Q1555" t="s">
        <v>18070</v>
      </c>
      <c r="R1555" t="s">
        <v>18071</v>
      </c>
      <c r="S1555" t="s">
        <v>18072</v>
      </c>
      <c r="T1555" t="s">
        <v>18073</v>
      </c>
      <c r="U1555" t="s">
        <v>18074</v>
      </c>
      <c r="X1555" t="s">
        <v>17168</v>
      </c>
      <c r="Y1555" t="s">
        <v>17169</v>
      </c>
      <c r="Z1555" t="s">
        <v>1238</v>
      </c>
      <c r="AA1555" t="s">
        <v>1239</v>
      </c>
      <c r="AB1555">
        <v>5</v>
      </c>
      <c r="AC1555">
        <v>5</v>
      </c>
      <c r="AD1555">
        <v>5</v>
      </c>
      <c r="AE1555">
        <v>21.7</v>
      </c>
      <c r="AF1555">
        <v>21.7</v>
      </c>
      <c r="AG1555">
        <v>21.7</v>
      </c>
      <c r="AH1555">
        <v>35.594000000000001</v>
      </c>
      <c r="AI1555">
        <v>0</v>
      </c>
      <c r="AJ1555">
        <v>71.054000000000002</v>
      </c>
      <c r="AK1555">
        <v>5212700000</v>
      </c>
      <c r="AL1555">
        <v>20</v>
      </c>
      <c r="AM1555">
        <v>1.3359706451663</v>
      </c>
      <c r="AN1555">
        <v>0.18702511078286599</v>
      </c>
      <c r="AO1555">
        <v>0.31694602966308599</v>
      </c>
      <c r="AP1555">
        <v>2.8555809784286099</v>
      </c>
      <c r="AQ1555" t="s">
        <v>18075</v>
      </c>
      <c r="AR1555" t="s">
        <v>18075</v>
      </c>
      <c r="AS1555" t="s">
        <v>18076</v>
      </c>
      <c r="AT1555" t="s">
        <v>18077</v>
      </c>
      <c r="AU1555">
        <v>1587</v>
      </c>
      <c r="AV1555" t="s">
        <v>18078</v>
      </c>
      <c r="AW1555" t="s">
        <v>18076</v>
      </c>
      <c r="AX1555" t="s">
        <v>18079</v>
      </c>
      <c r="AY1555">
        <v>1.3359706451663</v>
      </c>
      <c r="AZ1555">
        <v>0.31694602966308599</v>
      </c>
      <c r="BA1555" s="6">
        <f t="shared" si="120"/>
        <v>0.24569081416823191</v>
      </c>
      <c r="BB1555" s="4" t="str">
        <f t="shared" si="122"/>
        <v/>
      </c>
      <c r="BC1555" t="str">
        <f t="shared" si="121"/>
        <v/>
      </c>
      <c r="BD1555" t="str">
        <f t="shared" si="123"/>
        <v/>
      </c>
      <c r="BE1555" t="str">
        <f t="shared" si="124"/>
        <v/>
      </c>
      <c r="BF1555" t="s">
        <v>18077</v>
      </c>
      <c r="BG1555" t="s">
        <v>18076</v>
      </c>
    </row>
    <row r="1556" spans="1:59" x14ac:dyDescent="0.2">
      <c r="A1556">
        <v>28.424943923950199</v>
      </c>
      <c r="B1556">
        <v>28.444150924682599</v>
      </c>
      <c r="C1556">
        <v>28.147294998168899</v>
      </c>
      <c r="D1556">
        <v>28.4689025878906</v>
      </c>
      <c r="E1556">
        <v>28.987012863159201</v>
      </c>
      <c r="F1556">
        <v>28.511186599731399</v>
      </c>
      <c r="I1556" t="s">
        <v>8077</v>
      </c>
      <c r="K1556" t="s">
        <v>8078</v>
      </c>
      <c r="P1556" t="s">
        <v>63</v>
      </c>
      <c r="Q1556" t="s">
        <v>64</v>
      </c>
      <c r="AB1556">
        <v>8</v>
      </c>
      <c r="AC1556">
        <v>8</v>
      </c>
      <c r="AD1556">
        <v>8</v>
      </c>
      <c r="AE1556">
        <v>20.8</v>
      </c>
      <c r="AF1556">
        <v>20.8</v>
      </c>
      <c r="AG1556">
        <v>20.8</v>
      </c>
      <c r="AH1556">
        <v>51.390999999999998</v>
      </c>
      <c r="AI1556">
        <v>0</v>
      </c>
      <c r="AJ1556">
        <v>56.594999999999999</v>
      </c>
      <c r="AK1556">
        <v>2309100000</v>
      </c>
      <c r="AL1556">
        <v>24</v>
      </c>
      <c r="AM1556">
        <v>0.75985762383974798</v>
      </c>
      <c r="AN1556">
        <v>0.364724370779619</v>
      </c>
      <c r="AO1556">
        <v>0.31690406799316401</v>
      </c>
      <c r="AP1556">
        <v>1.6522035156442101</v>
      </c>
      <c r="AQ1556" t="s">
        <v>8079</v>
      </c>
      <c r="AR1556" t="s">
        <v>8079</v>
      </c>
      <c r="AS1556" t="s">
        <v>8080</v>
      </c>
      <c r="AT1556" t="s">
        <v>8081</v>
      </c>
      <c r="AU1556">
        <v>727</v>
      </c>
      <c r="AV1556" t="s">
        <v>8082</v>
      </c>
      <c r="AW1556" t="s">
        <v>8080</v>
      </c>
      <c r="AY1556">
        <v>0.75985762383974798</v>
      </c>
      <c r="AZ1556">
        <v>0.31690406799316401</v>
      </c>
      <c r="BA1556" s="6">
        <f t="shared" ref="BA1556:BA1619" si="125">(2^AZ1556)-1</f>
        <v>0.24565458301395204</v>
      </c>
      <c r="BB1556" s="4" t="str">
        <f t="shared" si="122"/>
        <v/>
      </c>
      <c r="BC1556" t="str">
        <f t="shared" si="121"/>
        <v/>
      </c>
      <c r="BD1556" t="str">
        <f t="shared" si="123"/>
        <v/>
      </c>
      <c r="BE1556" t="str">
        <f t="shared" si="124"/>
        <v/>
      </c>
      <c r="BF1556" t="s">
        <v>8081</v>
      </c>
      <c r="BG1556" t="s">
        <v>8080</v>
      </c>
    </row>
    <row r="1557" spans="1:59" x14ac:dyDescent="0.2">
      <c r="A1557">
        <v>32.515285491943402</v>
      </c>
      <c r="B1557">
        <v>32.287635803222699</v>
      </c>
      <c r="C1557">
        <v>31.637071609497099</v>
      </c>
      <c r="D1557">
        <v>32.804012298583999</v>
      </c>
      <c r="E1557">
        <v>32.475299835205099</v>
      </c>
      <c r="F1557">
        <v>32.110950469970703</v>
      </c>
      <c r="I1557" t="s">
        <v>30280</v>
      </c>
      <c r="J1557" t="s">
        <v>30281</v>
      </c>
      <c r="K1557" t="s">
        <v>30282</v>
      </c>
      <c r="P1557" t="s">
        <v>29523</v>
      </c>
      <c r="Q1557" t="s">
        <v>29524</v>
      </c>
      <c r="R1557" t="s">
        <v>2606</v>
      </c>
      <c r="S1557" t="s">
        <v>2607</v>
      </c>
      <c r="V1557" t="s">
        <v>12085</v>
      </c>
      <c r="W1557" t="s">
        <v>12086</v>
      </c>
      <c r="Z1557" t="s">
        <v>27851</v>
      </c>
      <c r="AA1557" t="s">
        <v>27852</v>
      </c>
      <c r="AB1557">
        <v>30</v>
      </c>
      <c r="AC1557">
        <v>30</v>
      </c>
      <c r="AD1557">
        <v>27</v>
      </c>
      <c r="AE1557">
        <v>60.4</v>
      </c>
      <c r="AF1557">
        <v>60.4</v>
      </c>
      <c r="AG1557">
        <v>56.5</v>
      </c>
      <c r="AH1557">
        <v>65.260000000000005</v>
      </c>
      <c r="AI1557">
        <v>0</v>
      </c>
      <c r="AJ1557">
        <v>323.01</v>
      </c>
      <c r="AK1557">
        <v>32829000000</v>
      </c>
      <c r="AL1557">
        <v>190</v>
      </c>
      <c r="AM1557">
        <v>0.40641502930913298</v>
      </c>
      <c r="AN1557">
        <v>0.608615384615385</v>
      </c>
      <c r="AO1557">
        <v>0.31675656636556199</v>
      </c>
      <c r="AP1557">
        <v>0.95809703350377695</v>
      </c>
      <c r="AQ1557" t="s">
        <v>30283</v>
      </c>
      <c r="AR1557" t="s">
        <v>30283</v>
      </c>
      <c r="AS1557" t="s">
        <v>30284</v>
      </c>
      <c r="AT1557" t="s">
        <v>30285</v>
      </c>
      <c r="AU1557">
        <v>2918</v>
      </c>
      <c r="AV1557" t="s">
        <v>30286</v>
      </c>
      <c r="AW1557" t="s">
        <v>30284</v>
      </c>
      <c r="AY1557">
        <v>0.40641502930913298</v>
      </c>
      <c r="AZ1557">
        <v>0.31675656636556199</v>
      </c>
      <c r="BA1557" s="6">
        <f t="shared" si="125"/>
        <v>0.24552723337947069</v>
      </c>
      <c r="BB1557" s="4" t="str">
        <f t="shared" si="122"/>
        <v/>
      </c>
      <c r="BC1557" t="str">
        <f t="shared" si="121"/>
        <v/>
      </c>
      <c r="BD1557" t="str">
        <f t="shared" si="123"/>
        <v/>
      </c>
      <c r="BE1557" t="str">
        <f t="shared" si="124"/>
        <v/>
      </c>
      <c r="BF1557" t="s">
        <v>30285</v>
      </c>
      <c r="BG1557" t="s">
        <v>30284</v>
      </c>
    </row>
    <row r="1558" spans="1:59" x14ac:dyDescent="0.2">
      <c r="A1558" t="s">
        <v>88</v>
      </c>
      <c r="B1558">
        <v>24.107173919677699</v>
      </c>
      <c r="C1558" t="s">
        <v>88</v>
      </c>
      <c r="D1558">
        <v>24.330398559570298</v>
      </c>
      <c r="E1558">
        <v>24.702398300170898</v>
      </c>
      <c r="F1558">
        <v>24.238632202148398</v>
      </c>
      <c r="I1558" t="s">
        <v>30734</v>
      </c>
      <c r="K1558" t="s">
        <v>30735</v>
      </c>
      <c r="P1558" t="s">
        <v>326</v>
      </c>
      <c r="Q1558" t="s">
        <v>327</v>
      </c>
      <c r="R1558" t="s">
        <v>1108</v>
      </c>
      <c r="S1558">
        <v>3036</v>
      </c>
      <c r="Z1558" t="s">
        <v>30736</v>
      </c>
      <c r="AA1558" t="s">
        <v>30737</v>
      </c>
      <c r="AB1558">
        <v>1</v>
      </c>
      <c r="AC1558">
        <v>1</v>
      </c>
      <c r="AD1558">
        <v>1</v>
      </c>
      <c r="AE1558">
        <v>2.1</v>
      </c>
      <c r="AF1558">
        <v>2.1</v>
      </c>
      <c r="AG1558">
        <v>2.1</v>
      </c>
      <c r="AH1558">
        <v>86.718999999999994</v>
      </c>
      <c r="AI1558">
        <v>8.8474999999999995E-3</v>
      </c>
      <c r="AJ1558">
        <v>1.4775</v>
      </c>
      <c r="AK1558">
        <v>86261000</v>
      </c>
      <c r="AL1558">
        <v>1</v>
      </c>
      <c r="AM1558">
        <v>0</v>
      </c>
      <c r="AN1558">
        <v>0.985252024773702</v>
      </c>
      <c r="AO1558">
        <v>0.31663576761881601</v>
      </c>
      <c r="AP1558">
        <v>0</v>
      </c>
      <c r="AQ1558" t="s">
        <v>30738</v>
      </c>
      <c r="AR1558" t="s">
        <v>30738</v>
      </c>
      <c r="AS1558" t="s">
        <v>30739</v>
      </c>
      <c r="AT1558" t="s">
        <v>30740</v>
      </c>
      <c r="AU1558">
        <v>2968</v>
      </c>
      <c r="AV1558" t="s">
        <v>30741</v>
      </c>
      <c r="AW1558" t="s">
        <v>30739</v>
      </c>
      <c r="AX1558" t="s">
        <v>30742</v>
      </c>
      <c r="AY1558">
        <v>0</v>
      </c>
      <c r="AZ1558">
        <v>0.31663576761881601</v>
      </c>
      <c r="BA1558" s="6">
        <f t="shared" si="125"/>
        <v>0.24542294811771148</v>
      </c>
      <c r="BB1558" s="4" t="str">
        <f t="shared" si="122"/>
        <v/>
      </c>
      <c r="BC1558" t="str">
        <f t="shared" si="121"/>
        <v/>
      </c>
      <c r="BD1558" t="str">
        <f t="shared" si="123"/>
        <v/>
      </c>
      <c r="BE1558" t="str">
        <f t="shared" si="124"/>
        <v/>
      </c>
      <c r="BF1558" t="s">
        <v>30740</v>
      </c>
      <c r="BG1558" t="s">
        <v>30739</v>
      </c>
    </row>
    <row r="1559" spans="1:59" x14ac:dyDescent="0.2">
      <c r="A1559">
        <v>29.815311431884801</v>
      </c>
      <c r="B1559">
        <v>29.883043289184599</v>
      </c>
      <c r="C1559">
        <v>29.202751159668001</v>
      </c>
      <c r="D1559">
        <v>29.7775764465332</v>
      </c>
      <c r="E1559">
        <v>30.0650959014893</v>
      </c>
      <c r="F1559">
        <v>30.0081176757813</v>
      </c>
      <c r="I1559" t="s">
        <v>39015</v>
      </c>
      <c r="J1559" t="s">
        <v>1020</v>
      </c>
      <c r="K1559" t="s">
        <v>39016</v>
      </c>
      <c r="N1559" t="s">
        <v>1020</v>
      </c>
      <c r="O1559" t="s">
        <v>1021</v>
      </c>
      <c r="P1559" t="s">
        <v>770</v>
      </c>
      <c r="Q1559" t="s">
        <v>771</v>
      </c>
      <c r="R1559" t="s">
        <v>39017</v>
      </c>
      <c r="S1559" t="s">
        <v>39018</v>
      </c>
      <c r="T1559" t="s">
        <v>39019</v>
      </c>
      <c r="U1559" t="s">
        <v>39020</v>
      </c>
      <c r="Z1559" t="s">
        <v>39021</v>
      </c>
      <c r="AA1559" t="s">
        <v>39022</v>
      </c>
      <c r="AB1559">
        <v>16</v>
      </c>
      <c r="AC1559">
        <v>16</v>
      </c>
      <c r="AD1559">
        <v>16</v>
      </c>
      <c r="AE1559">
        <v>31.3</v>
      </c>
      <c r="AF1559">
        <v>31.3</v>
      </c>
      <c r="AG1559">
        <v>31.3</v>
      </c>
      <c r="AH1559">
        <v>70.182000000000002</v>
      </c>
      <c r="AI1559">
        <v>0</v>
      </c>
      <c r="AJ1559">
        <v>53.715000000000003</v>
      </c>
      <c r="AK1559">
        <v>5676100000</v>
      </c>
      <c r="AL1559">
        <v>79</v>
      </c>
      <c r="AM1559">
        <v>0.60777216314626403</v>
      </c>
      <c r="AN1559">
        <v>0.45312121212121198</v>
      </c>
      <c r="AO1559">
        <v>0.31656138102213299</v>
      </c>
      <c r="AP1559">
        <v>1.3555314303346799</v>
      </c>
      <c r="AQ1559" t="s">
        <v>39023</v>
      </c>
      <c r="AR1559" t="s">
        <v>39023</v>
      </c>
      <c r="AS1559" t="s">
        <v>39024</v>
      </c>
      <c r="AT1559" t="s">
        <v>39025</v>
      </c>
      <c r="AU1559">
        <v>3976</v>
      </c>
      <c r="AV1559" t="s">
        <v>39026</v>
      </c>
      <c r="AW1559" t="s">
        <v>39024</v>
      </c>
      <c r="AY1559">
        <v>0.60777216314626403</v>
      </c>
      <c r="AZ1559">
        <v>0.31656138102213299</v>
      </c>
      <c r="BA1559" s="6">
        <f t="shared" si="125"/>
        <v>0.24535873469520264</v>
      </c>
      <c r="BB1559" s="4" t="str">
        <f t="shared" si="122"/>
        <v/>
      </c>
      <c r="BC1559" t="str">
        <f t="shared" si="121"/>
        <v/>
      </c>
      <c r="BD1559" t="str">
        <f t="shared" si="123"/>
        <v/>
      </c>
      <c r="BE1559" t="str">
        <f t="shared" si="124"/>
        <v/>
      </c>
      <c r="BF1559" t="s">
        <v>39025</v>
      </c>
      <c r="BG1559" t="s">
        <v>39024</v>
      </c>
    </row>
    <row r="1560" spans="1:59" x14ac:dyDescent="0.2">
      <c r="A1560">
        <v>29.570203781127901</v>
      </c>
      <c r="B1560">
        <v>29.3898735046387</v>
      </c>
      <c r="C1560">
        <v>29.205224990844702</v>
      </c>
      <c r="D1560">
        <v>29.89723777771</v>
      </c>
      <c r="E1560">
        <v>29.573440551757798</v>
      </c>
      <c r="F1560">
        <v>29.644044876098601</v>
      </c>
      <c r="I1560" t="s">
        <v>18157</v>
      </c>
      <c r="J1560" t="s">
        <v>17838</v>
      </c>
      <c r="K1560" t="s">
        <v>18158</v>
      </c>
      <c r="L1560" t="s">
        <v>913</v>
      </c>
      <c r="M1560" t="s">
        <v>914</v>
      </c>
      <c r="P1560" t="s">
        <v>842</v>
      </c>
      <c r="Q1560" t="s">
        <v>843</v>
      </c>
      <c r="R1560" t="s">
        <v>18159</v>
      </c>
      <c r="S1560" t="s">
        <v>18160</v>
      </c>
      <c r="T1560" t="s">
        <v>18161</v>
      </c>
      <c r="U1560" t="s">
        <v>18162</v>
      </c>
      <c r="Z1560" t="s">
        <v>1251</v>
      </c>
      <c r="AA1560" t="s">
        <v>1252</v>
      </c>
      <c r="AB1560">
        <v>4</v>
      </c>
      <c r="AC1560">
        <v>4</v>
      </c>
      <c r="AD1560">
        <v>2</v>
      </c>
      <c r="AE1560">
        <v>26.5</v>
      </c>
      <c r="AF1560">
        <v>26.5</v>
      </c>
      <c r="AG1560">
        <v>6.8</v>
      </c>
      <c r="AH1560">
        <v>16.734999999999999</v>
      </c>
      <c r="AI1560">
        <v>0</v>
      </c>
      <c r="AJ1560">
        <v>12.661</v>
      </c>
      <c r="AK1560">
        <v>4757300000</v>
      </c>
      <c r="AL1560">
        <v>13</v>
      </c>
      <c r="AM1560">
        <v>1.0313154011182599</v>
      </c>
      <c r="AN1560">
        <v>0.244867555555556</v>
      </c>
      <c r="AO1560">
        <v>0.31647364298502401</v>
      </c>
      <c r="AP1560">
        <v>2.1962282326456299</v>
      </c>
      <c r="AQ1560" t="s">
        <v>18163</v>
      </c>
      <c r="AR1560" t="s">
        <v>18163</v>
      </c>
      <c r="AS1560" t="s">
        <v>18164</v>
      </c>
      <c r="AT1560" t="s">
        <v>18165</v>
      </c>
      <c r="AU1560">
        <v>1595</v>
      </c>
      <c r="AV1560" t="s">
        <v>18166</v>
      </c>
      <c r="AW1560" t="s">
        <v>18164</v>
      </c>
      <c r="AY1560">
        <v>1.0313154011182599</v>
      </c>
      <c r="AZ1560">
        <v>0.31647364298502401</v>
      </c>
      <c r="BA1560" s="6">
        <f t="shared" si="125"/>
        <v>0.24528300004211001</v>
      </c>
      <c r="BB1560" s="4" t="str">
        <f t="shared" si="122"/>
        <v/>
      </c>
      <c r="BC1560" t="str">
        <f t="shared" si="121"/>
        <v/>
      </c>
      <c r="BD1560" t="str">
        <f t="shared" si="123"/>
        <v/>
      </c>
      <c r="BE1560" t="str">
        <f t="shared" si="124"/>
        <v/>
      </c>
      <c r="BF1560" t="s">
        <v>18165</v>
      </c>
      <c r="BG1560" t="s">
        <v>18164</v>
      </c>
    </row>
    <row r="1561" spans="1:59" x14ac:dyDescent="0.2">
      <c r="A1561">
        <v>23.649106979370099</v>
      </c>
      <c r="B1561">
        <v>24.293828964233398</v>
      </c>
      <c r="C1561">
        <v>24.2256755828857</v>
      </c>
      <c r="D1561">
        <v>24.0840759277344</v>
      </c>
      <c r="E1561" t="s">
        <v>88</v>
      </c>
      <c r="F1561">
        <v>24.661066055297901</v>
      </c>
      <c r="I1561" t="s">
        <v>27138</v>
      </c>
      <c r="K1561" t="s">
        <v>27139</v>
      </c>
      <c r="L1561" t="s">
        <v>449</v>
      </c>
      <c r="M1561" t="s">
        <v>450</v>
      </c>
      <c r="P1561" t="s">
        <v>12598</v>
      </c>
      <c r="Q1561" t="s">
        <v>12599</v>
      </c>
      <c r="R1561" t="s">
        <v>1108</v>
      </c>
      <c r="S1561">
        <v>3036</v>
      </c>
      <c r="Z1561" t="s">
        <v>27140</v>
      </c>
      <c r="AA1561" t="s">
        <v>27141</v>
      </c>
      <c r="AB1561">
        <v>4</v>
      </c>
      <c r="AC1561">
        <v>4</v>
      </c>
      <c r="AD1561">
        <v>4</v>
      </c>
      <c r="AE1561">
        <v>5</v>
      </c>
      <c r="AF1561">
        <v>5</v>
      </c>
      <c r="AG1561">
        <v>5</v>
      </c>
      <c r="AH1561">
        <v>108.62</v>
      </c>
      <c r="AI1561">
        <v>0</v>
      </c>
      <c r="AJ1561">
        <v>5.1334</v>
      </c>
      <c r="AK1561">
        <v>97654000</v>
      </c>
      <c r="AL1561">
        <v>5</v>
      </c>
      <c r="AM1561">
        <v>0.37535395571986002</v>
      </c>
      <c r="AN1561">
        <v>0.63245423471325501</v>
      </c>
      <c r="AO1561">
        <v>0.31636714935302701</v>
      </c>
      <c r="AP1561">
        <v>0.92913846827727298</v>
      </c>
      <c r="AQ1561" t="s">
        <v>27142</v>
      </c>
      <c r="AR1561" t="s">
        <v>27142</v>
      </c>
      <c r="AS1561" t="s">
        <v>27143</v>
      </c>
      <c r="AT1561" t="s">
        <v>27144</v>
      </c>
      <c r="AU1561">
        <v>2535</v>
      </c>
      <c r="AV1561" t="s">
        <v>27145</v>
      </c>
      <c r="AW1561" t="s">
        <v>27143</v>
      </c>
      <c r="AY1561">
        <v>0.37535395571986002</v>
      </c>
      <c r="AZ1561">
        <v>0.31636714935302701</v>
      </c>
      <c r="BA1561" s="6">
        <f t="shared" si="125"/>
        <v>0.24519108192263728</v>
      </c>
      <c r="BB1561" s="4" t="str">
        <f t="shared" si="122"/>
        <v/>
      </c>
      <c r="BC1561" t="str">
        <f t="shared" si="121"/>
        <v/>
      </c>
      <c r="BD1561" t="str">
        <f t="shared" si="123"/>
        <v/>
      </c>
      <c r="BE1561" t="str">
        <f t="shared" si="124"/>
        <v/>
      </c>
      <c r="BF1561" t="s">
        <v>27144</v>
      </c>
      <c r="BG1561" t="s">
        <v>27143</v>
      </c>
    </row>
    <row r="1562" spans="1:59" x14ac:dyDescent="0.2">
      <c r="A1562">
        <v>26.433118820190401</v>
      </c>
      <c r="B1562">
        <v>27.4793891906738</v>
      </c>
      <c r="C1562">
        <v>27.23388671875</v>
      </c>
      <c r="D1562">
        <v>28.001420974731399</v>
      </c>
      <c r="E1562">
        <v>27.2350749969482</v>
      </c>
      <c r="F1562">
        <v>26.858873367309599</v>
      </c>
      <c r="I1562" t="s">
        <v>2592</v>
      </c>
      <c r="J1562" t="s">
        <v>2593</v>
      </c>
      <c r="K1562" t="s">
        <v>2594</v>
      </c>
      <c r="P1562" t="s">
        <v>138</v>
      </c>
      <c r="Q1562" t="s">
        <v>139</v>
      </c>
      <c r="R1562" t="s">
        <v>232</v>
      </c>
      <c r="S1562">
        <v>4131</v>
      </c>
      <c r="Z1562" t="s">
        <v>2595</v>
      </c>
      <c r="AA1562" t="s">
        <v>2596</v>
      </c>
      <c r="AB1562">
        <v>1</v>
      </c>
      <c r="AC1562">
        <v>1</v>
      </c>
      <c r="AD1562">
        <v>1</v>
      </c>
      <c r="AE1562">
        <v>1.3</v>
      </c>
      <c r="AF1562">
        <v>1.3</v>
      </c>
      <c r="AG1562">
        <v>1.3</v>
      </c>
      <c r="AH1562">
        <v>105.95</v>
      </c>
      <c r="AI1562">
        <v>2.4528000000000002E-3</v>
      </c>
      <c r="AJ1562">
        <v>2.1648000000000001</v>
      </c>
      <c r="AK1562">
        <v>983940000</v>
      </c>
      <c r="AL1562">
        <v>8</v>
      </c>
      <c r="AM1562">
        <v>0.27525940957969802</v>
      </c>
      <c r="AN1562">
        <v>0.72581387478849402</v>
      </c>
      <c r="AO1562">
        <v>0.31632486979166402</v>
      </c>
      <c r="AP1562">
        <v>0.68572011457246196</v>
      </c>
      <c r="AQ1562" t="s">
        <v>2597</v>
      </c>
      <c r="AR1562" t="s">
        <v>2597</v>
      </c>
      <c r="AS1562" t="s">
        <v>2598</v>
      </c>
      <c r="AT1562" t="s">
        <v>2599</v>
      </c>
      <c r="AU1562">
        <v>265</v>
      </c>
      <c r="AV1562" t="s">
        <v>2600</v>
      </c>
      <c r="AW1562" t="s">
        <v>2598</v>
      </c>
      <c r="AY1562">
        <v>0.27525940957969802</v>
      </c>
      <c r="AZ1562">
        <v>0.31632486979166402</v>
      </c>
      <c r="BA1562" s="6">
        <f t="shared" si="125"/>
        <v>0.24515459093885372</v>
      </c>
      <c r="BB1562" s="4" t="str">
        <f t="shared" si="122"/>
        <v/>
      </c>
      <c r="BC1562" t="str">
        <f t="shared" si="121"/>
        <v/>
      </c>
      <c r="BD1562" t="str">
        <f t="shared" si="123"/>
        <v/>
      </c>
      <c r="BE1562" t="str">
        <f t="shared" si="124"/>
        <v/>
      </c>
      <c r="BF1562" t="s">
        <v>2599</v>
      </c>
      <c r="BG1562" t="s">
        <v>2598</v>
      </c>
    </row>
    <row r="1563" spans="1:59" x14ac:dyDescent="0.2">
      <c r="A1563">
        <v>30.346042633056602</v>
      </c>
      <c r="B1563">
        <v>29.726423263549801</v>
      </c>
      <c r="C1563">
        <v>30.006513595581101</v>
      </c>
      <c r="D1563">
        <v>30.575244903564499</v>
      </c>
      <c r="E1563">
        <v>30.240249633789102</v>
      </c>
      <c r="F1563">
        <v>30.211875915527301</v>
      </c>
      <c r="I1563" t="s">
        <v>38441</v>
      </c>
      <c r="J1563" t="s">
        <v>38442</v>
      </c>
      <c r="K1563" t="s">
        <v>38443</v>
      </c>
      <c r="N1563" t="s">
        <v>802</v>
      </c>
      <c r="O1563" t="s">
        <v>803</v>
      </c>
      <c r="P1563" t="s">
        <v>38444</v>
      </c>
      <c r="Q1563" t="s">
        <v>38445</v>
      </c>
      <c r="R1563" t="s">
        <v>12307</v>
      </c>
      <c r="S1563">
        <v>270</v>
      </c>
      <c r="T1563" t="s">
        <v>12308</v>
      </c>
      <c r="U1563" t="s">
        <v>12309</v>
      </c>
      <c r="Z1563" t="s">
        <v>38446</v>
      </c>
      <c r="AA1563" t="s">
        <v>38447</v>
      </c>
      <c r="AB1563">
        <v>13</v>
      </c>
      <c r="AC1563">
        <v>13</v>
      </c>
      <c r="AD1563">
        <v>13</v>
      </c>
      <c r="AE1563">
        <v>43.1</v>
      </c>
      <c r="AF1563">
        <v>43.1</v>
      </c>
      <c r="AG1563">
        <v>43.1</v>
      </c>
      <c r="AH1563">
        <v>37.551000000000002</v>
      </c>
      <c r="AI1563">
        <v>0</v>
      </c>
      <c r="AJ1563">
        <v>84.331999999999994</v>
      </c>
      <c r="AK1563">
        <v>7443400000</v>
      </c>
      <c r="AL1563">
        <v>75</v>
      </c>
      <c r="AM1563">
        <v>0.67099727189217495</v>
      </c>
      <c r="AN1563">
        <v>0.407431965442765</v>
      </c>
      <c r="AO1563">
        <v>0.31613032023112098</v>
      </c>
      <c r="AP1563">
        <v>1.4786850373629501</v>
      </c>
      <c r="AQ1563" t="s">
        <v>38448</v>
      </c>
      <c r="AR1563" t="s">
        <v>38448</v>
      </c>
      <c r="AS1563" t="s">
        <v>38449</v>
      </c>
      <c r="AT1563" t="s">
        <v>38450</v>
      </c>
      <c r="AU1563">
        <v>3906</v>
      </c>
      <c r="AV1563" t="s">
        <v>38451</v>
      </c>
      <c r="AW1563" t="s">
        <v>38449</v>
      </c>
      <c r="AY1563">
        <v>0.67099727189217495</v>
      </c>
      <c r="AZ1563">
        <v>0.31613032023112098</v>
      </c>
      <c r="BA1563" s="6">
        <f t="shared" si="125"/>
        <v>0.24498669132123219</v>
      </c>
      <c r="BB1563" s="4" t="str">
        <f t="shared" si="122"/>
        <v/>
      </c>
      <c r="BC1563" t="str">
        <f t="shared" si="121"/>
        <v/>
      </c>
      <c r="BD1563" t="str">
        <f t="shared" si="123"/>
        <v/>
      </c>
      <c r="BE1563" t="str">
        <f t="shared" si="124"/>
        <v/>
      </c>
      <c r="BF1563" t="s">
        <v>38450</v>
      </c>
      <c r="BG1563" t="s">
        <v>38449</v>
      </c>
    </row>
    <row r="1564" spans="1:59" x14ac:dyDescent="0.2">
      <c r="A1564">
        <v>33.982013702392599</v>
      </c>
      <c r="B1564">
        <v>34.115047454833999</v>
      </c>
      <c r="C1564">
        <v>33.643772125244098</v>
      </c>
      <c r="D1564">
        <v>34.439178466796903</v>
      </c>
      <c r="E1564">
        <v>34.226047515869098</v>
      </c>
      <c r="F1564">
        <v>34.023830413818402</v>
      </c>
      <c r="I1564" t="s">
        <v>14207</v>
      </c>
      <c r="J1564" t="s">
        <v>14208</v>
      </c>
      <c r="K1564" t="s">
        <v>2169</v>
      </c>
      <c r="N1564" t="s">
        <v>61</v>
      </c>
      <c r="O1564" t="s">
        <v>62</v>
      </c>
      <c r="P1564" t="s">
        <v>2169</v>
      </c>
      <c r="Q1564" t="s">
        <v>2170</v>
      </c>
      <c r="R1564" t="s">
        <v>980</v>
      </c>
      <c r="S1564">
        <v>3009</v>
      </c>
      <c r="Z1564" t="s">
        <v>14209</v>
      </c>
      <c r="AA1564" t="s">
        <v>14210</v>
      </c>
      <c r="AB1564">
        <v>50</v>
      </c>
      <c r="AC1564">
        <v>50</v>
      </c>
      <c r="AD1564">
        <v>50</v>
      </c>
      <c r="AE1564">
        <v>53.7</v>
      </c>
      <c r="AF1564">
        <v>53.7</v>
      </c>
      <c r="AG1564">
        <v>53.7</v>
      </c>
      <c r="AH1564">
        <v>89.301000000000002</v>
      </c>
      <c r="AI1564">
        <v>0</v>
      </c>
      <c r="AJ1564">
        <v>323.31</v>
      </c>
      <c r="AK1564">
        <v>109850000000</v>
      </c>
      <c r="AL1564">
        <v>360</v>
      </c>
      <c r="AM1564">
        <v>0.79068043758470496</v>
      </c>
      <c r="AN1564">
        <v>0.350203454894434</v>
      </c>
      <c r="AO1564">
        <v>0.31607437133789101</v>
      </c>
      <c r="AP1564">
        <v>1.7127044422951401</v>
      </c>
      <c r="AQ1564" t="s">
        <v>14211</v>
      </c>
      <c r="AR1564" t="s">
        <v>14211</v>
      </c>
      <c r="AS1564" t="s">
        <v>14212</v>
      </c>
      <c r="AT1564" t="s">
        <v>14213</v>
      </c>
      <c r="AU1564">
        <v>1229</v>
      </c>
      <c r="AV1564" t="s">
        <v>14214</v>
      </c>
      <c r="AW1564" t="s">
        <v>14212</v>
      </c>
      <c r="AY1564">
        <v>0.79068043758470496</v>
      </c>
      <c r="AZ1564">
        <v>0.31607437133789101</v>
      </c>
      <c r="BA1564" s="6">
        <f t="shared" si="125"/>
        <v>0.24493841065563227</v>
      </c>
      <c r="BB1564" s="4" t="str">
        <f t="shared" si="122"/>
        <v/>
      </c>
      <c r="BC1564" t="str">
        <f t="shared" si="121"/>
        <v/>
      </c>
      <c r="BD1564" t="str">
        <f t="shared" si="123"/>
        <v/>
      </c>
      <c r="BE1564" t="str">
        <f t="shared" si="124"/>
        <v/>
      </c>
      <c r="BF1564" t="s">
        <v>14213</v>
      </c>
      <c r="BG1564" t="s">
        <v>14212</v>
      </c>
    </row>
    <row r="1565" spans="1:59" x14ac:dyDescent="0.2">
      <c r="A1565">
        <v>32.006481170654297</v>
      </c>
      <c r="B1565">
        <v>31.951194763183601</v>
      </c>
      <c r="C1565">
        <v>31.8380451202393</v>
      </c>
      <c r="D1565">
        <v>32.379890441894503</v>
      </c>
      <c r="E1565">
        <v>32.2744750976563</v>
      </c>
      <c r="F1565">
        <v>32.088916778564503</v>
      </c>
      <c r="I1565" t="s">
        <v>2731</v>
      </c>
      <c r="J1565" t="s">
        <v>2732</v>
      </c>
      <c r="K1565" t="s">
        <v>2733</v>
      </c>
      <c r="L1565" t="s">
        <v>993</v>
      </c>
      <c r="M1565" t="s">
        <v>994</v>
      </c>
      <c r="N1565" t="s">
        <v>61</v>
      </c>
      <c r="O1565" t="s">
        <v>62</v>
      </c>
      <c r="P1565" t="s">
        <v>464</v>
      </c>
      <c r="Q1565" t="s">
        <v>465</v>
      </c>
      <c r="R1565" t="s">
        <v>468</v>
      </c>
      <c r="S1565" t="s">
        <v>1618</v>
      </c>
      <c r="T1565" t="s">
        <v>468</v>
      </c>
      <c r="U1565" t="s">
        <v>469</v>
      </c>
      <c r="V1565" t="s">
        <v>2567</v>
      </c>
      <c r="W1565" t="s">
        <v>2568</v>
      </c>
      <c r="Z1565" t="s">
        <v>2734</v>
      </c>
      <c r="AA1565" t="s">
        <v>2735</v>
      </c>
      <c r="AB1565">
        <v>30</v>
      </c>
      <c r="AC1565">
        <v>30</v>
      </c>
      <c r="AD1565">
        <v>30</v>
      </c>
      <c r="AE1565">
        <v>52.1</v>
      </c>
      <c r="AF1565">
        <v>52.1</v>
      </c>
      <c r="AG1565">
        <v>52.1</v>
      </c>
      <c r="AH1565">
        <v>77.528000000000006</v>
      </c>
      <c r="AI1565">
        <v>0</v>
      </c>
      <c r="AJ1565">
        <v>311.52999999999997</v>
      </c>
      <c r="AK1565">
        <v>27657000000</v>
      </c>
      <c r="AL1565">
        <v>181</v>
      </c>
      <c r="AM1565">
        <v>1.48630111884442</v>
      </c>
      <c r="AN1565">
        <v>0.17663565891472899</v>
      </c>
      <c r="AO1565">
        <v>0.315853754679363</v>
      </c>
      <c r="AP1565">
        <v>3.2084785980012298</v>
      </c>
      <c r="AQ1565" t="s">
        <v>2736</v>
      </c>
      <c r="AR1565" t="s">
        <v>2736</v>
      </c>
      <c r="AS1565" t="s">
        <v>2737</v>
      </c>
      <c r="AT1565" t="s">
        <v>2738</v>
      </c>
      <c r="AU1565">
        <v>277</v>
      </c>
      <c r="AV1565" t="s">
        <v>2739</v>
      </c>
      <c r="AW1565" t="s">
        <v>2737</v>
      </c>
      <c r="AY1565">
        <v>1.48630111884442</v>
      </c>
      <c r="AZ1565">
        <v>0.315853754679363</v>
      </c>
      <c r="BA1565" s="6">
        <f t="shared" si="125"/>
        <v>0.24474804945975381</v>
      </c>
      <c r="BB1565" s="4" t="str">
        <f t="shared" si="122"/>
        <v/>
      </c>
      <c r="BC1565" t="str">
        <f t="shared" si="121"/>
        <v/>
      </c>
      <c r="BD1565" t="str">
        <f t="shared" si="123"/>
        <v/>
      </c>
      <c r="BE1565" t="str">
        <f t="shared" si="124"/>
        <v/>
      </c>
      <c r="BF1565" t="s">
        <v>2738</v>
      </c>
      <c r="BG1565" t="s">
        <v>2737</v>
      </c>
    </row>
    <row r="1566" spans="1:59" x14ac:dyDescent="0.2">
      <c r="A1566">
        <v>26.4346313476563</v>
      </c>
      <c r="B1566">
        <v>27.478385925293001</v>
      </c>
      <c r="C1566">
        <v>27.2305011749268</v>
      </c>
      <c r="D1566">
        <v>27.19065284729</v>
      </c>
      <c r="E1566">
        <v>27.3744297027588</v>
      </c>
      <c r="F1566">
        <v>27.525369644165</v>
      </c>
      <c r="I1566" t="s">
        <v>41420</v>
      </c>
      <c r="K1566" t="s">
        <v>41421</v>
      </c>
      <c r="Z1566" t="s">
        <v>41422</v>
      </c>
      <c r="AA1566" t="s">
        <v>41423</v>
      </c>
      <c r="AB1566">
        <v>7</v>
      </c>
      <c r="AC1566">
        <v>7</v>
      </c>
      <c r="AD1566">
        <v>7</v>
      </c>
      <c r="AE1566">
        <v>2.9</v>
      </c>
      <c r="AF1566">
        <v>2.9</v>
      </c>
      <c r="AG1566">
        <v>2.9</v>
      </c>
      <c r="AH1566">
        <v>337.83</v>
      </c>
      <c r="AI1566">
        <v>0</v>
      </c>
      <c r="AJ1566">
        <v>9.2863000000000007</v>
      </c>
      <c r="AK1566">
        <v>955500000</v>
      </c>
      <c r="AL1566">
        <v>9</v>
      </c>
      <c r="AM1566">
        <v>0.40651151610434</v>
      </c>
      <c r="AN1566">
        <v>0.60855722178374105</v>
      </c>
      <c r="AO1566">
        <v>0.31564458211263302</v>
      </c>
      <c r="AP1566">
        <v>0.95829179832228994</v>
      </c>
      <c r="AQ1566" t="s">
        <v>41424</v>
      </c>
      <c r="AR1566" t="s">
        <v>41424</v>
      </c>
      <c r="AS1566" t="s">
        <v>41425</v>
      </c>
      <c r="AT1566" t="s">
        <v>41426</v>
      </c>
      <c r="AU1566">
        <v>4262</v>
      </c>
      <c r="AV1566" t="s">
        <v>41427</v>
      </c>
      <c r="AW1566" t="s">
        <v>41425</v>
      </c>
      <c r="AX1566" t="s">
        <v>41428</v>
      </c>
      <c r="AY1566">
        <v>0.40651151610434</v>
      </c>
      <c r="AZ1566">
        <v>0.31564458211263302</v>
      </c>
      <c r="BA1566" s="6">
        <f t="shared" si="125"/>
        <v>0.24456758979017956</v>
      </c>
      <c r="BB1566" s="4" t="str">
        <f t="shared" si="122"/>
        <v/>
      </c>
      <c r="BC1566" t="str">
        <f t="shared" si="121"/>
        <v/>
      </c>
      <c r="BD1566" t="str">
        <f t="shared" si="123"/>
        <v/>
      </c>
      <c r="BE1566" t="str">
        <f t="shared" si="124"/>
        <v/>
      </c>
      <c r="BF1566" t="s">
        <v>41426</v>
      </c>
      <c r="BG1566" t="s">
        <v>41425</v>
      </c>
    </row>
    <row r="1567" spans="1:59" x14ac:dyDescent="0.2">
      <c r="A1567">
        <v>32.627578735351598</v>
      </c>
      <c r="B1567">
        <v>32.4627075195313</v>
      </c>
      <c r="C1567">
        <v>32.176586151122997</v>
      </c>
      <c r="D1567">
        <v>32.743244171142599</v>
      </c>
      <c r="E1567">
        <v>32.782108306884801</v>
      </c>
      <c r="F1567">
        <v>32.688331604003899</v>
      </c>
      <c r="I1567" t="s">
        <v>19066</v>
      </c>
      <c r="J1567" t="s">
        <v>19067</v>
      </c>
      <c r="K1567" t="s">
        <v>19068</v>
      </c>
      <c r="L1567" t="s">
        <v>3408</v>
      </c>
      <c r="M1567" t="s">
        <v>3409</v>
      </c>
      <c r="N1567" t="s">
        <v>653</v>
      </c>
      <c r="O1567" t="s">
        <v>654</v>
      </c>
      <c r="P1567" t="s">
        <v>19069</v>
      </c>
      <c r="Q1567" t="s">
        <v>19070</v>
      </c>
      <c r="R1567" t="s">
        <v>19071</v>
      </c>
      <c r="S1567" t="s">
        <v>19072</v>
      </c>
      <c r="T1567" t="s">
        <v>19073</v>
      </c>
      <c r="U1567" t="s">
        <v>19074</v>
      </c>
      <c r="Z1567" t="s">
        <v>9918</v>
      </c>
      <c r="AA1567" t="s">
        <v>9919</v>
      </c>
      <c r="AB1567">
        <v>14</v>
      </c>
      <c r="AC1567">
        <v>14</v>
      </c>
      <c r="AD1567">
        <v>1</v>
      </c>
      <c r="AE1567">
        <v>70.2</v>
      </c>
      <c r="AF1567">
        <v>70.2</v>
      </c>
      <c r="AG1567">
        <v>5</v>
      </c>
      <c r="AH1567">
        <v>20.696999999999999</v>
      </c>
      <c r="AI1567">
        <v>0</v>
      </c>
      <c r="AJ1567">
        <v>320.33999999999997</v>
      </c>
      <c r="AK1567">
        <v>38905000000</v>
      </c>
      <c r="AL1567">
        <v>139</v>
      </c>
      <c r="AM1567">
        <v>1.1031479643139901</v>
      </c>
      <c r="AN1567">
        <v>0.226877470355731</v>
      </c>
      <c r="AO1567">
        <v>0.31560389200846101</v>
      </c>
      <c r="AP1567">
        <v>2.3460015420677398</v>
      </c>
      <c r="AQ1567" t="s">
        <v>19075</v>
      </c>
      <c r="AR1567" t="s">
        <v>19075</v>
      </c>
      <c r="AS1567" t="s">
        <v>19076</v>
      </c>
      <c r="AT1567" t="s">
        <v>19077</v>
      </c>
      <c r="AU1567">
        <v>1681</v>
      </c>
      <c r="AV1567" t="s">
        <v>19078</v>
      </c>
      <c r="AW1567" t="s">
        <v>19076</v>
      </c>
      <c r="AY1567">
        <v>1.1031479643139901</v>
      </c>
      <c r="AZ1567">
        <v>0.31560389200846101</v>
      </c>
      <c r="BA1567" s="6">
        <f t="shared" si="125"/>
        <v>0.24453248821341123</v>
      </c>
      <c r="BB1567" s="4" t="str">
        <f t="shared" si="122"/>
        <v/>
      </c>
      <c r="BC1567" t="str">
        <f t="shared" si="121"/>
        <v/>
      </c>
      <c r="BD1567" t="str">
        <f t="shared" si="123"/>
        <v/>
      </c>
      <c r="BE1567" t="str">
        <f t="shared" si="124"/>
        <v/>
      </c>
      <c r="BF1567" t="s">
        <v>19077</v>
      </c>
      <c r="BG1567" t="s">
        <v>19076</v>
      </c>
    </row>
    <row r="1568" spans="1:59" x14ac:dyDescent="0.2">
      <c r="A1568">
        <v>29.6479587554932</v>
      </c>
      <c r="B1568">
        <v>29.7317409515381</v>
      </c>
      <c r="C1568">
        <v>29.166553497314499</v>
      </c>
      <c r="D1568">
        <v>29.9722690582275</v>
      </c>
      <c r="E1568">
        <v>30.290988922119102</v>
      </c>
      <c r="F1568">
        <v>29.2278652191162</v>
      </c>
      <c r="I1568" t="s">
        <v>19584</v>
      </c>
      <c r="J1568" t="s">
        <v>19585</v>
      </c>
      <c r="K1568" t="s">
        <v>19586</v>
      </c>
      <c r="L1568" t="s">
        <v>10832</v>
      </c>
      <c r="M1568" t="s">
        <v>10833</v>
      </c>
      <c r="N1568" t="s">
        <v>61</v>
      </c>
      <c r="O1568" t="s">
        <v>62</v>
      </c>
      <c r="P1568" t="s">
        <v>1354</v>
      </c>
      <c r="Q1568" t="s">
        <v>1355</v>
      </c>
      <c r="R1568" t="s">
        <v>468</v>
      </c>
      <c r="S1568">
        <v>3041</v>
      </c>
      <c r="AB1568">
        <v>17</v>
      </c>
      <c r="AC1568">
        <v>17</v>
      </c>
      <c r="AD1568">
        <v>17</v>
      </c>
      <c r="AE1568">
        <v>21.2</v>
      </c>
      <c r="AF1568">
        <v>21.2</v>
      </c>
      <c r="AG1568">
        <v>21.2</v>
      </c>
      <c r="AH1568">
        <v>80.734999999999999</v>
      </c>
      <c r="AI1568">
        <v>0</v>
      </c>
      <c r="AJ1568">
        <v>41.722000000000001</v>
      </c>
      <c r="AK1568">
        <v>5331100000</v>
      </c>
      <c r="AL1568">
        <v>61</v>
      </c>
      <c r="AM1568">
        <v>0.36446059348568899</v>
      </c>
      <c r="AN1568">
        <v>0.64143682039744998</v>
      </c>
      <c r="AO1568">
        <v>0.314956665039063</v>
      </c>
      <c r="AP1568">
        <v>0.87275740831302295</v>
      </c>
      <c r="AQ1568" t="s">
        <v>19587</v>
      </c>
      <c r="AR1568" t="s">
        <v>19587</v>
      </c>
      <c r="AS1568" t="s">
        <v>19588</v>
      </c>
      <c r="AT1568" t="s">
        <v>19589</v>
      </c>
      <c r="AU1568">
        <v>1731</v>
      </c>
      <c r="AV1568" t="s">
        <v>19590</v>
      </c>
      <c r="AW1568" t="s">
        <v>19588</v>
      </c>
      <c r="AX1568" t="s">
        <v>19591</v>
      </c>
      <c r="AY1568">
        <v>0.36446059348568899</v>
      </c>
      <c r="AZ1568">
        <v>0.314956665039063</v>
      </c>
      <c r="BA1568" s="6">
        <f t="shared" si="125"/>
        <v>0.24397428685217748</v>
      </c>
      <c r="BB1568" s="4" t="str">
        <f t="shared" si="122"/>
        <v/>
      </c>
      <c r="BC1568" t="str">
        <f t="shared" si="121"/>
        <v/>
      </c>
      <c r="BD1568" t="str">
        <f t="shared" si="123"/>
        <v/>
      </c>
      <c r="BE1568" t="str">
        <f t="shared" si="124"/>
        <v/>
      </c>
      <c r="BF1568" t="s">
        <v>19589</v>
      </c>
      <c r="BG1568" t="s">
        <v>19588</v>
      </c>
    </row>
    <row r="1569" spans="1:59" x14ac:dyDescent="0.2">
      <c r="A1569">
        <v>23.504579544067401</v>
      </c>
      <c r="B1569" t="s">
        <v>88</v>
      </c>
      <c r="C1569">
        <v>23.7762546539307</v>
      </c>
      <c r="D1569">
        <v>22.983097076416001</v>
      </c>
      <c r="E1569">
        <v>24.093456268310501</v>
      </c>
      <c r="F1569">
        <v>24.7894992828369</v>
      </c>
      <c r="I1569" t="s">
        <v>3250</v>
      </c>
      <c r="J1569" t="s">
        <v>3251</v>
      </c>
      <c r="K1569" t="s">
        <v>3252</v>
      </c>
      <c r="N1569" t="s">
        <v>2460</v>
      </c>
      <c r="O1569" t="s">
        <v>2461</v>
      </c>
      <c r="P1569" t="s">
        <v>126</v>
      </c>
      <c r="Q1569" t="s">
        <v>127</v>
      </c>
      <c r="Z1569" t="s">
        <v>3253</v>
      </c>
      <c r="AA1569" t="s">
        <v>3254</v>
      </c>
      <c r="AB1569">
        <v>1</v>
      </c>
      <c r="AC1569">
        <v>1</v>
      </c>
      <c r="AD1569">
        <v>1</v>
      </c>
      <c r="AE1569">
        <v>3.3</v>
      </c>
      <c r="AF1569">
        <v>3.3</v>
      </c>
      <c r="AG1569">
        <v>3.3</v>
      </c>
      <c r="AH1569">
        <v>50.956000000000003</v>
      </c>
      <c r="AI1569">
        <v>5.3291000000000005E-4</v>
      </c>
      <c r="AJ1569">
        <v>3.4643999999999999</v>
      </c>
      <c r="AK1569">
        <v>81458000</v>
      </c>
      <c r="AL1569">
        <v>3</v>
      </c>
      <c r="AM1569">
        <v>0.168997882601129</v>
      </c>
      <c r="AN1569">
        <v>0.83560855164107195</v>
      </c>
      <c r="AO1569">
        <v>0.31493377685546903</v>
      </c>
      <c r="AP1569">
        <v>0.458693066114091</v>
      </c>
      <c r="AQ1569" t="s">
        <v>3255</v>
      </c>
      <c r="AR1569" t="s">
        <v>3255</v>
      </c>
      <c r="AS1569" t="s">
        <v>3256</v>
      </c>
      <c r="AT1569" t="s">
        <v>3257</v>
      </c>
      <c r="AU1569">
        <v>324</v>
      </c>
      <c r="AV1569" t="s">
        <v>3258</v>
      </c>
      <c r="AW1569" t="s">
        <v>3256</v>
      </c>
      <c r="AY1569">
        <v>0.168997882601129</v>
      </c>
      <c r="AZ1569">
        <v>0.31493377685546903</v>
      </c>
      <c r="BA1569" s="6">
        <f t="shared" si="125"/>
        <v>0.24395455150603507</v>
      </c>
      <c r="BB1569" s="4" t="str">
        <f t="shared" si="122"/>
        <v/>
      </c>
      <c r="BC1569" t="str">
        <f t="shared" si="121"/>
        <v/>
      </c>
      <c r="BD1569" t="str">
        <f t="shared" si="123"/>
        <v/>
      </c>
      <c r="BE1569" t="str">
        <f t="shared" si="124"/>
        <v/>
      </c>
      <c r="BF1569" t="s">
        <v>3257</v>
      </c>
      <c r="BG1569" t="s">
        <v>3256</v>
      </c>
    </row>
    <row r="1570" spans="1:59" x14ac:dyDescent="0.2">
      <c r="A1570">
        <v>33.427299499511697</v>
      </c>
      <c r="B1570">
        <v>33.421417236328097</v>
      </c>
      <c r="C1570">
        <v>33.243175506591797</v>
      </c>
      <c r="D1570">
        <v>33.7916870117188</v>
      </c>
      <c r="E1570">
        <v>33.688644409179702</v>
      </c>
      <c r="F1570">
        <v>33.556251525878899</v>
      </c>
      <c r="I1570" t="s">
        <v>11364</v>
      </c>
      <c r="J1570" t="s">
        <v>11365</v>
      </c>
      <c r="K1570" t="s">
        <v>11366</v>
      </c>
      <c r="L1570" t="s">
        <v>993</v>
      </c>
      <c r="M1570" t="s">
        <v>994</v>
      </c>
      <c r="N1570" t="s">
        <v>4596</v>
      </c>
      <c r="O1570" t="s">
        <v>4597</v>
      </c>
      <c r="P1570" t="s">
        <v>345</v>
      </c>
      <c r="Q1570" t="s">
        <v>346</v>
      </c>
      <c r="R1570" t="s">
        <v>468</v>
      </c>
      <c r="S1570" t="s">
        <v>1618</v>
      </c>
      <c r="T1570" t="s">
        <v>468</v>
      </c>
      <c r="U1570" t="s">
        <v>469</v>
      </c>
      <c r="Z1570" t="s">
        <v>1898</v>
      </c>
      <c r="AA1570" t="s">
        <v>1899</v>
      </c>
      <c r="AB1570">
        <v>26</v>
      </c>
      <c r="AC1570">
        <v>26</v>
      </c>
      <c r="AD1570">
        <v>26</v>
      </c>
      <c r="AE1570">
        <v>57.9</v>
      </c>
      <c r="AF1570">
        <v>57.9</v>
      </c>
      <c r="AG1570">
        <v>57.9</v>
      </c>
      <c r="AH1570">
        <v>53.5</v>
      </c>
      <c r="AI1570">
        <v>0</v>
      </c>
      <c r="AJ1570">
        <v>323.31</v>
      </c>
      <c r="AK1570">
        <v>74569000000</v>
      </c>
      <c r="AL1570">
        <v>239</v>
      </c>
      <c r="AM1570">
        <v>1.5872137996544899</v>
      </c>
      <c r="AN1570">
        <v>0.17061072261072299</v>
      </c>
      <c r="AO1570">
        <v>0.31489690144857002</v>
      </c>
      <c r="AP1570">
        <v>3.4578097117554401</v>
      </c>
      <c r="AQ1570" t="s">
        <v>11367</v>
      </c>
      <c r="AR1570" t="s">
        <v>11367</v>
      </c>
      <c r="AS1570" t="s">
        <v>11368</v>
      </c>
      <c r="AT1570" t="s">
        <v>11369</v>
      </c>
      <c r="AU1570">
        <v>985</v>
      </c>
      <c r="AV1570" t="s">
        <v>11370</v>
      </c>
      <c r="AW1570" t="s">
        <v>11368</v>
      </c>
      <c r="AY1570">
        <v>1.5872137996544899</v>
      </c>
      <c r="AZ1570">
        <v>0.31489690144857002</v>
      </c>
      <c r="BA1570" s="6">
        <f t="shared" si="125"/>
        <v>0.24392275632914884</v>
      </c>
      <c r="BB1570" s="4" t="str">
        <f t="shared" si="122"/>
        <v/>
      </c>
      <c r="BC1570" t="str">
        <f t="shared" si="121"/>
        <v/>
      </c>
      <c r="BD1570" t="str">
        <f t="shared" si="123"/>
        <v/>
      </c>
      <c r="BE1570" t="str">
        <f t="shared" si="124"/>
        <v/>
      </c>
      <c r="BF1570" t="s">
        <v>11369</v>
      </c>
      <c r="BG1570" t="s">
        <v>11368</v>
      </c>
    </row>
    <row r="1571" spans="1:59" x14ac:dyDescent="0.2">
      <c r="A1571">
        <v>30.855489730835</v>
      </c>
      <c r="B1571">
        <v>31.057176589965799</v>
      </c>
      <c r="C1571">
        <v>31.103307723998999</v>
      </c>
      <c r="D1571">
        <v>31.3897190093994</v>
      </c>
      <c r="E1571">
        <v>31.200519561767599</v>
      </c>
      <c r="F1571">
        <v>31.3704128265381</v>
      </c>
      <c r="I1571" t="s">
        <v>18704</v>
      </c>
      <c r="J1571" t="s">
        <v>18705</v>
      </c>
      <c r="K1571" t="s">
        <v>18706</v>
      </c>
      <c r="L1571" t="s">
        <v>11705</v>
      </c>
      <c r="M1571" t="s">
        <v>11706</v>
      </c>
      <c r="N1571" t="s">
        <v>926</v>
      </c>
      <c r="O1571" t="s">
        <v>927</v>
      </c>
      <c r="P1571" t="s">
        <v>1249</v>
      </c>
      <c r="Q1571" t="s">
        <v>1250</v>
      </c>
      <c r="R1571" t="s">
        <v>10221</v>
      </c>
      <c r="S1571" t="s">
        <v>10222</v>
      </c>
      <c r="T1571" t="s">
        <v>10223</v>
      </c>
      <c r="U1571" t="s">
        <v>10224</v>
      </c>
      <c r="Z1571" t="s">
        <v>932</v>
      </c>
      <c r="AA1571" t="s">
        <v>933</v>
      </c>
      <c r="AB1571">
        <v>17</v>
      </c>
      <c r="AC1571">
        <v>17</v>
      </c>
      <c r="AD1571">
        <v>17</v>
      </c>
      <c r="AE1571">
        <v>54.2</v>
      </c>
      <c r="AF1571">
        <v>54.2</v>
      </c>
      <c r="AG1571">
        <v>54.2</v>
      </c>
      <c r="AH1571">
        <v>45.143000000000001</v>
      </c>
      <c r="AI1571">
        <v>0</v>
      </c>
      <c r="AJ1571">
        <v>297.06</v>
      </c>
      <c r="AK1571">
        <v>14541000000</v>
      </c>
      <c r="AL1571">
        <v>99</v>
      </c>
      <c r="AM1571">
        <v>1.5023244857139499</v>
      </c>
      <c r="AN1571">
        <v>0.17440792079207901</v>
      </c>
      <c r="AO1571">
        <v>0.314892450968426</v>
      </c>
      <c r="AP1571">
        <v>3.2473657066816202</v>
      </c>
      <c r="AQ1571" t="s">
        <v>18707</v>
      </c>
      <c r="AR1571" t="s">
        <v>18707</v>
      </c>
      <c r="AS1571" t="s">
        <v>18708</v>
      </c>
      <c r="AT1571" t="s">
        <v>18709</v>
      </c>
      <c r="AU1571">
        <v>1642</v>
      </c>
      <c r="AV1571" t="s">
        <v>18710</v>
      </c>
      <c r="AW1571" t="s">
        <v>18708</v>
      </c>
      <c r="AX1571" t="s">
        <v>18711</v>
      </c>
      <c r="AY1571">
        <v>1.5023244857139499</v>
      </c>
      <c r="AZ1571">
        <v>0.314892450968426</v>
      </c>
      <c r="BA1571" s="6">
        <f t="shared" si="125"/>
        <v>0.24391891903517338</v>
      </c>
      <c r="BB1571" s="4" t="str">
        <f t="shared" si="122"/>
        <v/>
      </c>
      <c r="BC1571" t="str">
        <f t="shared" si="121"/>
        <v/>
      </c>
      <c r="BD1571" t="str">
        <f t="shared" si="123"/>
        <v/>
      </c>
      <c r="BE1571" t="str">
        <f t="shared" si="124"/>
        <v/>
      </c>
      <c r="BF1571" t="s">
        <v>18709</v>
      </c>
      <c r="BG1571" t="s">
        <v>18708</v>
      </c>
    </row>
    <row r="1572" spans="1:59" x14ac:dyDescent="0.2">
      <c r="A1572">
        <v>30.862232208251999</v>
      </c>
      <c r="B1572">
        <v>30.9666423797607</v>
      </c>
      <c r="C1572">
        <v>30.695196151733398</v>
      </c>
      <c r="D1572">
        <v>31.205772399902301</v>
      </c>
      <c r="E1572">
        <v>31.178249359130898</v>
      </c>
      <c r="F1572">
        <v>31.084550857543899</v>
      </c>
      <c r="I1572" t="s">
        <v>12042</v>
      </c>
      <c r="J1572" t="s">
        <v>12043</v>
      </c>
      <c r="K1572" t="s">
        <v>12044</v>
      </c>
      <c r="P1572" t="s">
        <v>549</v>
      </c>
      <c r="Q1572" t="s">
        <v>550</v>
      </c>
      <c r="R1572" t="s">
        <v>6718</v>
      </c>
      <c r="S1572" t="s">
        <v>6719</v>
      </c>
      <c r="T1572" t="s">
        <v>6720</v>
      </c>
      <c r="U1572" t="s">
        <v>6721</v>
      </c>
      <c r="AB1572">
        <v>15</v>
      </c>
      <c r="AC1572">
        <v>15</v>
      </c>
      <c r="AD1572">
        <v>15</v>
      </c>
      <c r="AE1572">
        <v>74</v>
      </c>
      <c r="AF1572">
        <v>74</v>
      </c>
      <c r="AG1572">
        <v>74</v>
      </c>
      <c r="AH1572">
        <v>22.222000000000001</v>
      </c>
      <c r="AI1572">
        <v>0</v>
      </c>
      <c r="AJ1572">
        <v>197.88</v>
      </c>
      <c r="AK1572">
        <v>12972000000</v>
      </c>
      <c r="AL1572">
        <v>116</v>
      </c>
      <c r="AM1572">
        <v>1.6476859170320399</v>
      </c>
      <c r="AN1572">
        <v>0.168842666666667</v>
      </c>
      <c r="AO1572">
        <v>0.31483395894368399</v>
      </c>
      <c r="AP1572">
        <v>3.61248697343644</v>
      </c>
      <c r="AQ1572" t="s">
        <v>12045</v>
      </c>
      <c r="AR1572" t="s">
        <v>12045</v>
      </c>
      <c r="AS1572" t="s">
        <v>12046</v>
      </c>
      <c r="AT1572" t="s">
        <v>12047</v>
      </c>
      <c r="AU1572">
        <v>1041</v>
      </c>
      <c r="AV1572" t="s">
        <v>12048</v>
      </c>
      <c r="AW1572" t="s">
        <v>12049</v>
      </c>
      <c r="AY1572">
        <v>1.6476859170320399</v>
      </c>
      <c r="AZ1572">
        <v>0.31483395894368399</v>
      </c>
      <c r="BA1572" s="6">
        <f t="shared" si="125"/>
        <v>0.24386848712878639</v>
      </c>
      <c r="BB1572" s="4" t="str">
        <f t="shared" si="122"/>
        <v/>
      </c>
      <c r="BC1572" t="str">
        <f t="shared" si="121"/>
        <v/>
      </c>
      <c r="BD1572" t="str">
        <f t="shared" si="123"/>
        <v/>
      </c>
      <c r="BE1572" t="str">
        <f t="shared" si="124"/>
        <v/>
      </c>
      <c r="BF1572" t="s">
        <v>12047</v>
      </c>
      <c r="BG1572" t="s">
        <v>12046</v>
      </c>
    </row>
    <row r="1573" spans="1:59" x14ac:dyDescent="0.2">
      <c r="A1573">
        <v>32.590850830078097</v>
      </c>
      <c r="B1573">
        <v>32.523769378662102</v>
      </c>
      <c r="C1573">
        <v>32.316486358642599</v>
      </c>
      <c r="D1573">
        <v>32.8827095031738</v>
      </c>
      <c r="E1573">
        <v>32.833171844482401</v>
      </c>
      <c r="F1573">
        <v>32.659339904785199</v>
      </c>
      <c r="I1573" t="s">
        <v>2277</v>
      </c>
      <c r="J1573" t="s">
        <v>2278</v>
      </c>
      <c r="K1573" t="s">
        <v>2279</v>
      </c>
      <c r="P1573" t="s">
        <v>196</v>
      </c>
      <c r="Q1573" t="s">
        <v>197</v>
      </c>
      <c r="R1573" t="s">
        <v>2280</v>
      </c>
      <c r="S1573">
        <v>1009</v>
      </c>
      <c r="Z1573" t="s">
        <v>2281</v>
      </c>
      <c r="AA1573" t="s">
        <v>2282</v>
      </c>
      <c r="AB1573">
        <v>25</v>
      </c>
      <c r="AC1573">
        <v>25</v>
      </c>
      <c r="AD1573">
        <v>25</v>
      </c>
      <c r="AE1573">
        <v>53.7</v>
      </c>
      <c r="AF1573">
        <v>53.7</v>
      </c>
      <c r="AG1573">
        <v>53.7</v>
      </c>
      <c r="AH1573">
        <v>59.271000000000001</v>
      </c>
      <c r="AI1573">
        <v>0</v>
      </c>
      <c r="AJ1573">
        <v>323.31</v>
      </c>
      <c r="AK1573">
        <v>40347000000</v>
      </c>
      <c r="AL1573">
        <v>169</v>
      </c>
      <c r="AM1573">
        <v>1.37564618078914</v>
      </c>
      <c r="AN1573">
        <v>0.18507131537242499</v>
      </c>
      <c r="AO1573">
        <v>0.31470489501953097</v>
      </c>
      <c r="AP1573">
        <v>2.9467093846341599</v>
      </c>
      <c r="AQ1573" t="s">
        <v>2283</v>
      </c>
      <c r="AR1573" t="s">
        <v>2283</v>
      </c>
      <c r="AS1573" t="s">
        <v>2284</v>
      </c>
      <c r="AT1573" t="s">
        <v>2285</v>
      </c>
      <c r="AU1573">
        <v>240</v>
      </c>
      <c r="AV1573" t="s">
        <v>2286</v>
      </c>
      <c r="AW1573" t="s">
        <v>2284</v>
      </c>
      <c r="AY1573">
        <v>1.37564618078914</v>
      </c>
      <c r="AZ1573">
        <v>0.31470489501953097</v>
      </c>
      <c r="BA1573" s="6">
        <f t="shared" si="125"/>
        <v>0.24375721526409522</v>
      </c>
      <c r="BB1573" s="4" t="str">
        <f t="shared" si="122"/>
        <v/>
      </c>
      <c r="BC1573" t="str">
        <f t="shared" si="121"/>
        <v/>
      </c>
      <c r="BD1573" t="str">
        <f t="shared" si="123"/>
        <v/>
      </c>
      <c r="BE1573" t="str">
        <f t="shared" si="124"/>
        <v/>
      </c>
      <c r="BF1573" t="s">
        <v>2285</v>
      </c>
      <c r="BG1573" t="s">
        <v>2284</v>
      </c>
    </row>
    <row r="1574" spans="1:59" x14ac:dyDescent="0.2">
      <c r="A1574">
        <v>27.1472473144531</v>
      </c>
      <c r="B1574">
        <v>27.128097534179702</v>
      </c>
      <c r="C1574">
        <v>27.7278022766113</v>
      </c>
      <c r="D1574">
        <v>27.332960128784201</v>
      </c>
      <c r="E1574">
        <v>27.8979301452637</v>
      </c>
      <c r="F1574">
        <v>27.715745925903299</v>
      </c>
      <c r="AB1574">
        <v>3</v>
      </c>
      <c r="AC1574">
        <v>3</v>
      </c>
      <c r="AD1574">
        <v>3</v>
      </c>
      <c r="AE1574">
        <v>8.4</v>
      </c>
      <c r="AF1574">
        <v>8.4</v>
      </c>
      <c r="AG1574">
        <v>8.4</v>
      </c>
      <c r="AH1574">
        <v>35.890999999999998</v>
      </c>
      <c r="AI1574">
        <v>0</v>
      </c>
      <c r="AJ1574">
        <v>5.5243000000000002</v>
      </c>
      <c r="AK1574">
        <v>1157200000</v>
      </c>
      <c r="AL1574">
        <v>9</v>
      </c>
      <c r="AM1574">
        <v>0.53843842536386799</v>
      </c>
      <c r="AN1574">
        <v>0.50148216767021803</v>
      </c>
      <c r="AO1574">
        <v>0.31449635823567901</v>
      </c>
      <c r="AP1574">
        <v>1.2200928118714001</v>
      </c>
      <c r="AQ1574" t="s">
        <v>36229</v>
      </c>
      <c r="AR1574" t="s">
        <v>36229</v>
      </c>
      <c r="AS1574" t="s">
        <v>36230</v>
      </c>
      <c r="AT1574" t="s">
        <v>36231</v>
      </c>
      <c r="AU1574">
        <v>3632</v>
      </c>
      <c r="AV1574" t="s">
        <v>36232</v>
      </c>
      <c r="AW1574" t="s">
        <v>36230</v>
      </c>
      <c r="AY1574">
        <v>0.53843842536386799</v>
      </c>
      <c r="AZ1574">
        <v>0.31449635823567901</v>
      </c>
      <c r="BA1574" s="6">
        <f t="shared" si="125"/>
        <v>0.24357744727595998</v>
      </c>
      <c r="BB1574" s="4" t="str">
        <f t="shared" si="122"/>
        <v/>
      </c>
      <c r="BC1574" t="str">
        <f t="shared" si="121"/>
        <v/>
      </c>
      <c r="BD1574" t="str">
        <f t="shared" si="123"/>
        <v/>
      </c>
      <c r="BE1574" t="str">
        <f t="shared" si="124"/>
        <v/>
      </c>
      <c r="BF1574" t="s">
        <v>36231</v>
      </c>
      <c r="BG1574" t="s">
        <v>36230</v>
      </c>
    </row>
    <row r="1575" spans="1:59" x14ac:dyDescent="0.2">
      <c r="A1575">
        <v>26.4928798675537</v>
      </c>
      <c r="B1575">
        <v>26.8763103485107</v>
      </c>
      <c r="C1575">
        <v>26.7223415374756</v>
      </c>
      <c r="D1575">
        <v>26.587205886840799</v>
      </c>
      <c r="E1575">
        <v>27.2409992218018</v>
      </c>
      <c r="F1575">
        <v>27.206016540527301</v>
      </c>
      <c r="I1575" t="s">
        <v>26123</v>
      </c>
      <c r="J1575" t="s">
        <v>26124</v>
      </c>
      <c r="K1575" t="s">
        <v>26125</v>
      </c>
      <c r="P1575" t="s">
        <v>63</v>
      </c>
      <c r="Q1575" t="s">
        <v>64</v>
      </c>
      <c r="R1575" t="s">
        <v>26126</v>
      </c>
      <c r="S1575" t="s">
        <v>26127</v>
      </c>
      <c r="T1575" t="s">
        <v>4531</v>
      </c>
      <c r="U1575" t="s">
        <v>4532</v>
      </c>
      <c r="V1575" t="s">
        <v>11821</v>
      </c>
      <c r="W1575" t="s">
        <v>11822</v>
      </c>
      <c r="AB1575">
        <v>7</v>
      </c>
      <c r="AC1575">
        <v>7</v>
      </c>
      <c r="AD1575">
        <v>7</v>
      </c>
      <c r="AE1575">
        <v>7.7</v>
      </c>
      <c r="AF1575">
        <v>7.7</v>
      </c>
      <c r="AG1575">
        <v>7.7</v>
      </c>
      <c r="AH1575">
        <v>136.97</v>
      </c>
      <c r="AI1575">
        <v>0</v>
      </c>
      <c r="AJ1575">
        <v>14.57</v>
      </c>
      <c r="AK1575">
        <v>742600000</v>
      </c>
      <c r="AL1575">
        <v>14</v>
      </c>
      <c r="AM1575">
        <v>0.58465149487571799</v>
      </c>
      <c r="AN1575">
        <v>0.46953166421207698</v>
      </c>
      <c r="AO1575">
        <v>0.31422996520996099</v>
      </c>
      <c r="AP1575">
        <v>1.31044592255087</v>
      </c>
      <c r="AQ1575" t="s">
        <v>26128</v>
      </c>
      <c r="AR1575" t="s">
        <v>26128</v>
      </c>
      <c r="AS1575" t="s">
        <v>26129</v>
      </c>
      <c r="AT1575" t="s">
        <v>26130</v>
      </c>
      <c r="AU1575">
        <v>2412</v>
      </c>
      <c r="AV1575" t="s">
        <v>26131</v>
      </c>
      <c r="AW1575" t="s">
        <v>26129</v>
      </c>
      <c r="AY1575">
        <v>0.58465149487571799</v>
      </c>
      <c r="AZ1575">
        <v>0.31422996520996099</v>
      </c>
      <c r="BA1575" s="6">
        <f t="shared" si="125"/>
        <v>0.2433478424280886</v>
      </c>
      <c r="BB1575" s="4" t="str">
        <f t="shared" si="122"/>
        <v/>
      </c>
      <c r="BC1575" t="str">
        <f t="shared" si="121"/>
        <v/>
      </c>
      <c r="BD1575" t="str">
        <f t="shared" si="123"/>
        <v/>
      </c>
      <c r="BE1575" t="str">
        <f t="shared" si="124"/>
        <v/>
      </c>
      <c r="BF1575" t="s">
        <v>26130</v>
      </c>
      <c r="BG1575" t="s">
        <v>26129</v>
      </c>
    </row>
    <row r="1576" spans="1:59" x14ac:dyDescent="0.2">
      <c r="A1576">
        <v>28.9885864257813</v>
      </c>
      <c r="B1576">
        <v>28.870590209960898</v>
      </c>
      <c r="C1576">
        <v>29.068944931030298</v>
      </c>
      <c r="D1576">
        <v>29.675510406494102</v>
      </c>
      <c r="E1576">
        <v>28.862512588501001</v>
      </c>
      <c r="F1576">
        <v>29.332767486572301</v>
      </c>
      <c r="I1576" t="s">
        <v>14628</v>
      </c>
      <c r="J1576" t="s">
        <v>14629</v>
      </c>
      <c r="K1576" t="s">
        <v>14630</v>
      </c>
      <c r="L1576" t="s">
        <v>1704</v>
      </c>
      <c r="M1576" t="s">
        <v>1705</v>
      </c>
      <c r="P1576" t="s">
        <v>310</v>
      </c>
      <c r="Q1576" t="s">
        <v>313</v>
      </c>
      <c r="Z1576" t="s">
        <v>14631</v>
      </c>
      <c r="AA1576" t="s">
        <v>14632</v>
      </c>
      <c r="AB1576">
        <v>11</v>
      </c>
      <c r="AC1576">
        <v>11</v>
      </c>
      <c r="AD1576">
        <v>10</v>
      </c>
      <c r="AE1576">
        <v>36.9</v>
      </c>
      <c r="AF1576">
        <v>36.9</v>
      </c>
      <c r="AG1576">
        <v>33.9</v>
      </c>
      <c r="AH1576">
        <v>31.54</v>
      </c>
      <c r="AI1576">
        <v>0</v>
      </c>
      <c r="AJ1576">
        <v>25.1</v>
      </c>
      <c r="AK1576">
        <v>3608300000</v>
      </c>
      <c r="AL1576">
        <v>44</v>
      </c>
      <c r="AM1576">
        <v>0.57688202135195199</v>
      </c>
      <c r="AN1576">
        <v>0.47523503649635002</v>
      </c>
      <c r="AO1576">
        <v>0.31422297159830498</v>
      </c>
      <c r="AP1576">
        <v>1.2952812483343701</v>
      </c>
      <c r="AQ1576" t="s">
        <v>14633</v>
      </c>
      <c r="AR1576" t="s">
        <v>14633</v>
      </c>
      <c r="AS1576" t="s">
        <v>14634</v>
      </c>
      <c r="AT1576" t="s">
        <v>14635</v>
      </c>
      <c r="AU1576">
        <v>1268</v>
      </c>
      <c r="AV1576" t="s">
        <v>14636</v>
      </c>
      <c r="AW1576" t="s">
        <v>14634</v>
      </c>
      <c r="AX1576" t="s">
        <v>14637</v>
      </c>
      <c r="AY1576">
        <v>0.57688202135195199</v>
      </c>
      <c r="AZ1576">
        <v>0.31422297159830498</v>
      </c>
      <c r="BA1576" s="6">
        <f t="shared" si="125"/>
        <v>0.24334181518695952</v>
      </c>
      <c r="BB1576" s="4" t="str">
        <f t="shared" si="122"/>
        <v/>
      </c>
      <c r="BC1576" t="str">
        <f t="shared" si="121"/>
        <v/>
      </c>
      <c r="BD1576" t="str">
        <f t="shared" si="123"/>
        <v/>
      </c>
      <c r="BE1576" t="str">
        <f t="shared" si="124"/>
        <v/>
      </c>
      <c r="BF1576" t="s">
        <v>14635</v>
      </c>
      <c r="BG1576" t="s">
        <v>14634</v>
      </c>
    </row>
    <row r="1577" spans="1:59" x14ac:dyDescent="0.2">
      <c r="A1577">
        <v>27.663295745849599</v>
      </c>
      <c r="B1577">
        <v>25.834148406982401</v>
      </c>
      <c r="C1577">
        <v>26.902193069458001</v>
      </c>
      <c r="D1577">
        <v>27.2286682128906</v>
      </c>
      <c r="E1577">
        <v>27.2534065246582</v>
      </c>
      <c r="F1577">
        <v>26.859582901001001</v>
      </c>
      <c r="I1577" t="s">
        <v>30428</v>
      </c>
      <c r="J1577" t="s">
        <v>26040</v>
      </c>
      <c r="K1577" t="s">
        <v>30429</v>
      </c>
      <c r="P1577" t="s">
        <v>30430</v>
      </c>
      <c r="Q1577" t="s">
        <v>30431</v>
      </c>
      <c r="R1577" t="s">
        <v>1379</v>
      </c>
      <c r="S1577">
        <v>2000</v>
      </c>
      <c r="Z1577" t="s">
        <v>30432</v>
      </c>
      <c r="AA1577" t="s">
        <v>30433</v>
      </c>
      <c r="AB1577">
        <v>1</v>
      </c>
      <c r="AC1577">
        <v>1</v>
      </c>
      <c r="AD1577">
        <v>1</v>
      </c>
      <c r="AE1577">
        <v>3</v>
      </c>
      <c r="AF1577">
        <v>3</v>
      </c>
      <c r="AG1577">
        <v>3</v>
      </c>
      <c r="AH1577">
        <v>50.116999999999997</v>
      </c>
      <c r="AI1577">
        <v>0</v>
      </c>
      <c r="AJ1577">
        <v>11.884</v>
      </c>
      <c r="AK1577">
        <v>836820000</v>
      </c>
      <c r="AL1577">
        <v>5</v>
      </c>
      <c r="AM1577">
        <v>0.22493887373604499</v>
      </c>
      <c r="AN1577">
        <v>0.78015280898876405</v>
      </c>
      <c r="AO1577">
        <v>0.31400680541992199</v>
      </c>
      <c r="AP1577">
        <v>0.57555353437050205</v>
      </c>
      <c r="AQ1577" t="s">
        <v>30434</v>
      </c>
      <c r="AR1577" t="s">
        <v>30434</v>
      </c>
      <c r="AS1577" t="s">
        <v>30435</v>
      </c>
      <c r="AT1577" t="s">
        <v>30436</v>
      </c>
      <c r="AU1577">
        <v>2935</v>
      </c>
      <c r="AV1577" t="s">
        <v>30437</v>
      </c>
      <c r="AW1577" t="s">
        <v>30435</v>
      </c>
      <c r="AY1577">
        <v>0.22493887373604499</v>
      </c>
      <c r="AZ1577">
        <v>0.31400680541992199</v>
      </c>
      <c r="BA1577" s="6">
        <f t="shared" si="125"/>
        <v>0.24315553305071824</v>
      </c>
      <c r="BB1577" s="4" t="str">
        <f t="shared" si="122"/>
        <v/>
      </c>
      <c r="BC1577" t="str">
        <f t="shared" si="121"/>
        <v/>
      </c>
      <c r="BD1577" t="str">
        <f t="shared" si="123"/>
        <v/>
      </c>
      <c r="BE1577" t="str">
        <f t="shared" si="124"/>
        <v/>
      </c>
      <c r="BF1577" t="s">
        <v>30436</v>
      </c>
      <c r="BG1577" t="s">
        <v>30435</v>
      </c>
    </row>
    <row r="1578" spans="1:59" x14ac:dyDescent="0.2">
      <c r="A1578">
        <v>34.031246185302699</v>
      </c>
      <c r="B1578">
        <v>33.714668273925803</v>
      </c>
      <c r="C1578">
        <v>33.468181610107401</v>
      </c>
      <c r="D1578">
        <v>34.225757598877003</v>
      </c>
      <c r="E1578">
        <v>34.076862335205099</v>
      </c>
      <c r="F1578">
        <v>33.8531303405762</v>
      </c>
      <c r="I1578" t="s">
        <v>16708</v>
      </c>
      <c r="J1578" t="s">
        <v>16709</v>
      </c>
      <c r="K1578" t="s">
        <v>16710</v>
      </c>
      <c r="L1578" t="s">
        <v>993</v>
      </c>
      <c r="M1578" t="s">
        <v>994</v>
      </c>
      <c r="N1578" t="s">
        <v>437</v>
      </c>
      <c r="O1578" t="s">
        <v>438</v>
      </c>
      <c r="P1578" t="s">
        <v>3004</v>
      </c>
      <c r="Q1578" t="s">
        <v>3005</v>
      </c>
      <c r="R1578" t="s">
        <v>16711</v>
      </c>
      <c r="S1578" t="s">
        <v>16712</v>
      </c>
      <c r="T1578" t="s">
        <v>16713</v>
      </c>
      <c r="U1578" t="s">
        <v>16714</v>
      </c>
      <c r="V1578" t="s">
        <v>16715</v>
      </c>
      <c r="W1578" t="s">
        <v>16716</v>
      </c>
      <c r="Z1578" t="s">
        <v>16717</v>
      </c>
      <c r="AA1578" t="s">
        <v>16718</v>
      </c>
      <c r="AB1578">
        <v>56</v>
      </c>
      <c r="AC1578">
        <v>56</v>
      </c>
      <c r="AD1578">
        <v>56</v>
      </c>
      <c r="AE1578">
        <v>40.5</v>
      </c>
      <c r="AF1578">
        <v>40.5</v>
      </c>
      <c r="AG1578">
        <v>40.5</v>
      </c>
      <c r="AH1578">
        <v>136.06</v>
      </c>
      <c r="AI1578">
        <v>0</v>
      </c>
      <c r="AJ1578">
        <v>323.31</v>
      </c>
      <c r="AK1578">
        <v>97262000000</v>
      </c>
      <c r="AL1578">
        <v>369</v>
      </c>
      <c r="AM1578">
        <v>0.73534637432052796</v>
      </c>
      <c r="AN1578">
        <v>0.37817835909631398</v>
      </c>
      <c r="AO1578">
        <v>0.31388473510742199</v>
      </c>
      <c r="AP1578">
        <v>1.60422999696644</v>
      </c>
      <c r="AQ1578" t="s">
        <v>16719</v>
      </c>
      <c r="AR1578" t="s">
        <v>16719</v>
      </c>
      <c r="AS1578" t="s">
        <v>16720</v>
      </c>
      <c r="AT1578" t="s">
        <v>16721</v>
      </c>
      <c r="AU1578">
        <v>1452</v>
      </c>
      <c r="AV1578" t="s">
        <v>16722</v>
      </c>
      <c r="AW1578" t="s">
        <v>16720</v>
      </c>
      <c r="AX1578" t="s">
        <v>16723</v>
      </c>
      <c r="AY1578">
        <v>0.73534637432052796</v>
      </c>
      <c r="AZ1578">
        <v>0.31388473510742199</v>
      </c>
      <c r="BA1578" s="6">
        <f t="shared" si="125"/>
        <v>0.24305035076326531</v>
      </c>
      <c r="BB1578" s="4" t="str">
        <f t="shared" si="122"/>
        <v/>
      </c>
      <c r="BC1578" t="str">
        <f t="shared" si="121"/>
        <v/>
      </c>
      <c r="BD1578" t="str">
        <f t="shared" si="123"/>
        <v/>
      </c>
      <c r="BE1578" t="str">
        <f t="shared" si="124"/>
        <v/>
      </c>
      <c r="BF1578" t="s">
        <v>16721</v>
      </c>
      <c r="BG1578" t="s">
        <v>16720</v>
      </c>
    </row>
    <row r="1579" spans="1:59" x14ac:dyDescent="0.2">
      <c r="A1579">
        <v>29.286941528320298</v>
      </c>
      <c r="B1579">
        <v>28.943605422973601</v>
      </c>
      <c r="C1579">
        <v>28.828445434570298</v>
      </c>
      <c r="D1579">
        <v>29.4131050109863</v>
      </c>
      <c r="E1579">
        <v>29.2638969421387</v>
      </c>
      <c r="F1579">
        <v>29.322017669677699</v>
      </c>
      <c r="I1579" t="s">
        <v>19525</v>
      </c>
      <c r="J1579" t="s">
        <v>19526</v>
      </c>
      <c r="K1579" t="s">
        <v>19527</v>
      </c>
      <c r="N1579" t="s">
        <v>3611</v>
      </c>
      <c r="O1579" t="s">
        <v>3612</v>
      </c>
      <c r="P1579" t="s">
        <v>112</v>
      </c>
      <c r="Q1579" t="s">
        <v>113</v>
      </c>
      <c r="R1579" t="s">
        <v>167</v>
      </c>
      <c r="S1579">
        <v>3021</v>
      </c>
      <c r="Z1579" t="s">
        <v>19528</v>
      </c>
      <c r="AA1579" t="s">
        <v>19529</v>
      </c>
      <c r="AB1579">
        <v>5</v>
      </c>
      <c r="AC1579">
        <v>5</v>
      </c>
      <c r="AD1579">
        <v>5</v>
      </c>
      <c r="AE1579">
        <v>32.4</v>
      </c>
      <c r="AF1579">
        <v>32.4</v>
      </c>
      <c r="AG1579">
        <v>32.4</v>
      </c>
      <c r="AH1579">
        <v>19.443000000000001</v>
      </c>
      <c r="AI1579">
        <v>0</v>
      </c>
      <c r="AJ1579">
        <v>20.535</v>
      </c>
      <c r="AK1579">
        <v>3678600000</v>
      </c>
      <c r="AL1579">
        <v>17</v>
      </c>
      <c r="AM1579">
        <v>1.01860681046512</v>
      </c>
      <c r="AN1579">
        <v>0.248855895196507</v>
      </c>
      <c r="AO1579">
        <v>0.313342412312828</v>
      </c>
      <c r="AP1579">
        <v>2.17003744354064</v>
      </c>
      <c r="AQ1579" t="s">
        <v>19530</v>
      </c>
      <c r="AR1579" t="s">
        <v>19530</v>
      </c>
      <c r="AS1579" t="s">
        <v>19531</v>
      </c>
      <c r="AT1579" t="s">
        <v>19532</v>
      </c>
      <c r="AU1579">
        <v>1725</v>
      </c>
      <c r="AV1579" t="s">
        <v>19533</v>
      </c>
      <c r="AW1579" t="s">
        <v>19531</v>
      </c>
      <c r="AY1579">
        <v>1.01860681046512</v>
      </c>
      <c r="AZ1579">
        <v>0.313342412312828</v>
      </c>
      <c r="BA1579" s="6">
        <f t="shared" si="125"/>
        <v>0.24258316412296721</v>
      </c>
      <c r="BB1579" s="4" t="str">
        <f t="shared" si="122"/>
        <v/>
      </c>
      <c r="BC1579" t="str">
        <f t="shared" si="121"/>
        <v/>
      </c>
      <c r="BD1579" t="str">
        <f t="shared" si="123"/>
        <v/>
      </c>
      <c r="BE1579" t="str">
        <f t="shared" si="124"/>
        <v/>
      </c>
      <c r="BF1579" t="s">
        <v>19532</v>
      </c>
      <c r="BG1579" t="s">
        <v>19531</v>
      </c>
    </row>
    <row r="1580" spans="1:59" x14ac:dyDescent="0.2">
      <c r="A1580">
        <v>32.477134704589801</v>
      </c>
      <c r="B1580">
        <v>32.448154449462898</v>
      </c>
      <c r="C1580">
        <v>32.4690551757813</v>
      </c>
      <c r="D1580">
        <v>32.736507415771499</v>
      </c>
      <c r="E1580">
        <v>32.847412109375</v>
      </c>
      <c r="F1580">
        <v>32.749191284179702</v>
      </c>
      <c r="I1580" t="s">
        <v>13707</v>
      </c>
      <c r="J1580" t="s">
        <v>13708</v>
      </c>
      <c r="K1580" t="s">
        <v>13709</v>
      </c>
      <c r="L1580" t="s">
        <v>122</v>
      </c>
      <c r="M1580" t="s">
        <v>123</v>
      </c>
      <c r="N1580" t="s">
        <v>926</v>
      </c>
      <c r="O1580" t="s">
        <v>927</v>
      </c>
      <c r="P1580" t="s">
        <v>942</v>
      </c>
      <c r="Q1580" t="s">
        <v>943</v>
      </c>
      <c r="R1580" t="s">
        <v>13710</v>
      </c>
      <c r="S1580" t="s">
        <v>13711</v>
      </c>
      <c r="T1580" t="s">
        <v>13712</v>
      </c>
      <c r="U1580" t="s">
        <v>13713</v>
      </c>
      <c r="Z1580" t="s">
        <v>7091</v>
      </c>
      <c r="AA1580" t="s">
        <v>7092</v>
      </c>
      <c r="AB1580">
        <v>23</v>
      </c>
      <c r="AC1580">
        <v>23</v>
      </c>
      <c r="AD1580">
        <v>23</v>
      </c>
      <c r="AE1580">
        <v>47.3</v>
      </c>
      <c r="AF1580">
        <v>47.3</v>
      </c>
      <c r="AG1580">
        <v>47.3</v>
      </c>
      <c r="AH1580">
        <v>50.704000000000001</v>
      </c>
      <c r="AI1580">
        <v>0</v>
      </c>
      <c r="AJ1580">
        <v>231.58</v>
      </c>
      <c r="AK1580">
        <v>39886000000</v>
      </c>
      <c r="AL1580">
        <v>155</v>
      </c>
      <c r="AM1580">
        <v>3.01142306578787</v>
      </c>
      <c r="AN1580">
        <v>0.13666666666666699</v>
      </c>
      <c r="AO1580">
        <v>0.31292215983073401</v>
      </c>
      <c r="AP1580">
        <v>8.6696349462128897</v>
      </c>
      <c r="AQ1580" t="s">
        <v>13714</v>
      </c>
      <c r="AR1580" t="s">
        <v>13715</v>
      </c>
      <c r="AS1580" t="s">
        <v>13716</v>
      </c>
      <c r="AT1580" t="s">
        <v>13717</v>
      </c>
      <c r="AU1580">
        <v>1186</v>
      </c>
      <c r="AV1580" t="s">
        <v>13718</v>
      </c>
      <c r="AW1580" t="s">
        <v>13719</v>
      </c>
      <c r="AY1580">
        <v>3.01142306578787</v>
      </c>
      <c r="AZ1580">
        <v>0.31292215983073401</v>
      </c>
      <c r="BA1580" s="6">
        <f t="shared" si="125"/>
        <v>0.24222125630869429</v>
      </c>
      <c r="BB1580" s="4" t="str">
        <f t="shared" si="122"/>
        <v/>
      </c>
      <c r="BC1580" t="str">
        <f t="shared" si="121"/>
        <v/>
      </c>
      <c r="BD1580" t="str">
        <f t="shared" si="123"/>
        <v/>
      </c>
      <c r="BE1580" t="str">
        <f t="shared" si="124"/>
        <v/>
      </c>
      <c r="BF1580" t="s">
        <v>13717</v>
      </c>
      <c r="BG1580" t="s">
        <v>13716</v>
      </c>
    </row>
    <row r="1581" spans="1:59" x14ac:dyDescent="0.2">
      <c r="A1581">
        <v>30.0269660949707</v>
      </c>
      <c r="B1581">
        <v>29.932836532592798</v>
      </c>
      <c r="C1581">
        <v>29.420070648193398</v>
      </c>
      <c r="D1581">
        <v>30.2512397766113</v>
      </c>
      <c r="E1581">
        <v>30.1444301605225</v>
      </c>
      <c r="F1581">
        <v>29.922523498535199</v>
      </c>
      <c r="I1581" t="s">
        <v>334</v>
      </c>
      <c r="J1581" t="s">
        <v>25591</v>
      </c>
      <c r="K1581" t="s">
        <v>112</v>
      </c>
      <c r="P1581" t="s">
        <v>112</v>
      </c>
      <c r="Q1581" t="s">
        <v>113</v>
      </c>
      <c r="R1581" t="s">
        <v>1108</v>
      </c>
      <c r="S1581">
        <v>3036</v>
      </c>
      <c r="AB1581">
        <v>15</v>
      </c>
      <c r="AC1581">
        <v>15</v>
      </c>
      <c r="AD1581">
        <v>14</v>
      </c>
      <c r="AE1581">
        <v>22.4</v>
      </c>
      <c r="AF1581">
        <v>22.4</v>
      </c>
      <c r="AG1581">
        <v>21.6</v>
      </c>
      <c r="AH1581">
        <v>90.070999999999998</v>
      </c>
      <c r="AI1581">
        <v>0</v>
      </c>
      <c r="AJ1581">
        <v>103.51</v>
      </c>
      <c r="AK1581">
        <v>6319600000</v>
      </c>
      <c r="AL1581">
        <v>77</v>
      </c>
      <c r="AM1581">
        <v>0.66936549433084103</v>
      </c>
      <c r="AN1581">
        <v>0.408288637587507</v>
      </c>
      <c r="AO1581">
        <v>0.31277338663737098</v>
      </c>
      <c r="AP1581">
        <v>1.47550616097526</v>
      </c>
      <c r="AQ1581" t="s">
        <v>25592</v>
      </c>
      <c r="AR1581" t="s">
        <v>25592</v>
      </c>
      <c r="AS1581" t="s">
        <v>25593</v>
      </c>
      <c r="AT1581" t="s">
        <v>25594</v>
      </c>
      <c r="AU1581">
        <v>2350</v>
      </c>
      <c r="AV1581" t="s">
        <v>25595</v>
      </c>
      <c r="AW1581" t="s">
        <v>25596</v>
      </c>
      <c r="AX1581" t="s">
        <v>25597</v>
      </c>
      <c r="AY1581">
        <v>0.66936549433084103</v>
      </c>
      <c r="AZ1581">
        <v>0.31277338663737098</v>
      </c>
      <c r="BA1581" s="6">
        <f t="shared" si="125"/>
        <v>0.24209316292143512</v>
      </c>
      <c r="BB1581" s="4" t="str">
        <f t="shared" si="122"/>
        <v/>
      </c>
      <c r="BC1581" t="str">
        <f t="shared" si="121"/>
        <v/>
      </c>
      <c r="BD1581" t="str">
        <f t="shared" si="123"/>
        <v/>
      </c>
      <c r="BE1581" t="str">
        <f t="shared" si="124"/>
        <v/>
      </c>
      <c r="BF1581" t="s">
        <v>25594</v>
      </c>
      <c r="BG1581" t="s">
        <v>25593</v>
      </c>
    </row>
    <row r="1582" spans="1:59" x14ac:dyDescent="0.2">
      <c r="A1582">
        <v>25.834148406982401</v>
      </c>
      <c r="B1582">
        <v>25.782567977905298</v>
      </c>
      <c r="C1582">
        <v>24.9575710296631</v>
      </c>
      <c r="D1582">
        <v>25.935327529907202</v>
      </c>
      <c r="E1582">
        <v>25.719287872314499</v>
      </c>
      <c r="F1582">
        <v>25.8579711914063</v>
      </c>
      <c r="I1582" t="s">
        <v>31414</v>
      </c>
      <c r="J1582" t="s">
        <v>31415</v>
      </c>
      <c r="K1582" t="s">
        <v>31416</v>
      </c>
      <c r="P1582" t="s">
        <v>63</v>
      </c>
      <c r="Q1582" t="s">
        <v>64</v>
      </c>
      <c r="R1582" t="s">
        <v>8464</v>
      </c>
      <c r="S1582">
        <v>3032</v>
      </c>
      <c r="V1582" t="s">
        <v>5714</v>
      </c>
      <c r="W1582" t="s">
        <v>5715</v>
      </c>
      <c r="AB1582">
        <v>1</v>
      </c>
      <c r="AC1582">
        <v>1</v>
      </c>
      <c r="AD1582">
        <v>1</v>
      </c>
      <c r="AE1582">
        <v>2.2000000000000002</v>
      </c>
      <c r="AF1582">
        <v>2.2000000000000002</v>
      </c>
      <c r="AG1582">
        <v>2.2000000000000002</v>
      </c>
      <c r="AH1582">
        <v>48.966999999999999</v>
      </c>
      <c r="AI1582">
        <v>6.6477000000000003E-3</v>
      </c>
      <c r="AJ1582">
        <v>1.7684</v>
      </c>
      <c r="AK1582">
        <v>330350000</v>
      </c>
      <c r="AL1582">
        <v>6</v>
      </c>
      <c r="AM1582">
        <v>0.46486027471626001</v>
      </c>
      <c r="AN1582">
        <v>0.55732773109243705</v>
      </c>
      <c r="AO1582">
        <v>0.31276639302571901</v>
      </c>
      <c r="AP1582">
        <v>1.0750452687648899</v>
      </c>
      <c r="AQ1582" t="s">
        <v>31417</v>
      </c>
      <c r="AR1582" t="s">
        <v>31417</v>
      </c>
      <c r="AS1582" t="s">
        <v>31418</v>
      </c>
      <c r="AT1582" t="s">
        <v>31419</v>
      </c>
      <c r="AU1582">
        <v>3039</v>
      </c>
      <c r="AV1582" t="s">
        <v>31420</v>
      </c>
      <c r="AW1582" t="s">
        <v>31418</v>
      </c>
      <c r="AY1582">
        <v>0.46486027471626001</v>
      </c>
      <c r="AZ1582">
        <v>0.31276639302571901</v>
      </c>
      <c r="BA1582" s="6">
        <f t="shared" si="125"/>
        <v>0.24208714176248192</v>
      </c>
      <c r="BB1582" s="4" t="str">
        <f t="shared" si="122"/>
        <v/>
      </c>
      <c r="BC1582" t="str">
        <f t="shared" si="121"/>
        <v/>
      </c>
      <c r="BD1582" t="str">
        <f t="shared" si="123"/>
        <v/>
      </c>
      <c r="BE1582" t="str">
        <f t="shared" si="124"/>
        <v/>
      </c>
      <c r="BF1582" t="s">
        <v>31419</v>
      </c>
      <c r="BG1582" t="s">
        <v>31418</v>
      </c>
    </row>
    <row r="1583" spans="1:59" x14ac:dyDescent="0.2">
      <c r="A1583">
        <v>27.4234218597412</v>
      </c>
      <c r="B1583">
        <v>27.454973220825199</v>
      </c>
      <c r="C1583">
        <v>27.076431274414102</v>
      </c>
      <c r="D1583">
        <v>27.829715728759801</v>
      </c>
      <c r="E1583">
        <v>27.561872482299801</v>
      </c>
      <c r="F1583">
        <v>27.500740051269499</v>
      </c>
      <c r="I1583" t="s">
        <v>14599</v>
      </c>
      <c r="J1583" t="s">
        <v>14600</v>
      </c>
      <c r="K1583" t="s">
        <v>14601</v>
      </c>
      <c r="P1583" t="s">
        <v>2317</v>
      </c>
      <c r="Q1583" t="s">
        <v>2318</v>
      </c>
      <c r="R1583" t="s">
        <v>14602</v>
      </c>
      <c r="S1583" t="s">
        <v>14603</v>
      </c>
      <c r="T1583" t="s">
        <v>14604</v>
      </c>
      <c r="U1583" t="s">
        <v>14605</v>
      </c>
      <c r="V1583" t="s">
        <v>14606</v>
      </c>
      <c r="W1583" t="s">
        <v>14607</v>
      </c>
      <c r="Z1583" t="s">
        <v>932</v>
      </c>
      <c r="AA1583" t="s">
        <v>933</v>
      </c>
      <c r="AB1583">
        <v>5</v>
      </c>
      <c r="AC1583">
        <v>5</v>
      </c>
      <c r="AD1583">
        <v>1</v>
      </c>
      <c r="AE1583">
        <v>14.9</v>
      </c>
      <c r="AF1583">
        <v>14.9</v>
      </c>
      <c r="AG1583">
        <v>3.4</v>
      </c>
      <c r="AH1583">
        <v>47.33</v>
      </c>
      <c r="AI1583">
        <v>0</v>
      </c>
      <c r="AJ1583">
        <v>11.162000000000001</v>
      </c>
      <c r="AK1583">
        <v>1132100000</v>
      </c>
      <c r="AL1583">
        <v>8</v>
      </c>
      <c r="AM1583">
        <v>0.92515961512799905</v>
      </c>
      <c r="AN1583">
        <v>0.28968356374808002</v>
      </c>
      <c r="AO1583">
        <v>0.31250063578287901</v>
      </c>
      <c r="AP1583">
        <v>1.9799635539284399</v>
      </c>
      <c r="AQ1583" t="s">
        <v>14608</v>
      </c>
      <c r="AR1583" t="s">
        <v>14608</v>
      </c>
      <c r="AS1583" t="s">
        <v>14609</v>
      </c>
      <c r="AT1583" t="s">
        <v>14610</v>
      </c>
      <c r="AU1583">
        <v>1266</v>
      </c>
      <c r="AV1583" t="s">
        <v>14611</v>
      </c>
      <c r="AW1583" t="s">
        <v>14609</v>
      </c>
      <c r="AX1583" t="s">
        <v>14612</v>
      </c>
      <c r="AY1583">
        <v>0.92515961512799905</v>
      </c>
      <c r="AZ1583">
        <v>0.31250063578287901</v>
      </c>
      <c r="BA1583" s="6">
        <f t="shared" si="125"/>
        <v>0.24185835934930222</v>
      </c>
      <c r="BB1583" s="4" t="str">
        <f t="shared" si="122"/>
        <v/>
      </c>
      <c r="BC1583" t="str">
        <f t="shared" si="121"/>
        <v/>
      </c>
      <c r="BD1583" t="str">
        <f t="shared" si="123"/>
        <v/>
      </c>
      <c r="BE1583" t="str">
        <f t="shared" si="124"/>
        <v/>
      </c>
      <c r="BF1583" t="s">
        <v>14610</v>
      </c>
      <c r="BG1583" t="s">
        <v>14609</v>
      </c>
    </row>
    <row r="1584" spans="1:59" x14ac:dyDescent="0.2">
      <c r="A1584">
        <v>31.206586837768601</v>
      </c>
      <c r="B1584">
        <v>31.047391891479499</v>
      </c>
      <c r="C1584">
        <v>30.772975921630898</v>
      </c>
      <c r="D1584">
        <v>31.439165115356399</v>
      </c>
      <c r="E1584">
        <v>31.261589050293001</v>
      </c>
      <c r="F1584">
        <v>31.262653350830099</v>
      </c>
      <c r="I1584" t="s">
        <v>38688</v>
      </c>
      <c r="J1584" t="s">
        <v>38689</v>
      </c>
      <c r="K1584" t="s">
        <v>38690</v>
      </c>
      <c r="N1584" t="s">
        <v>61</v>
      </c>
      <c r="O1584" t="s">
        <v>62</v>
      </c>
      <c r="P1584" t="s">
        <v>464</v>
      </c>
      <c r="Q1584" t="s">
        <v>465</v>
      </c>
      <c r="R1584" t="s">
        <v>980</v>
      </c>
      <c r="S1584">
        <v>3009</v>
      </c>
      <c r="Z1584" t="s">
        <v>38691</v>
      </c>
      <c r="AA1584" t="s">
        <v>38692</v>
      </c>
      <c r="AB1584">
        <v>13</v>
      </c>
      <c r="AC1584">
        <v>13</v>
      </c>
      <c r="AD1584">
        <v>13</v>
      </c>
      <c r="AE1584">
        <v>46.5</v>
      </c>
      <c r="AF1584">
        <v>46.5</v>
      </c>
      <c r="AG1584">
        <v>46.5</v>
      </c>
      <c r="AH1584">
        <v>35.978999999999999</v>
      </c>
      <c r="AI1584">
        <v>0</v>
      </c>
      <c r="AJ1584">
        <v>248.42</v>
      </c>
      <c r="AK1584">
        <v>14594000000</v>
      </c>
      <c r="AL1584">
        <v>63</v>
      </c>
      <c r="AM1584">
        <v>1.04967640792115</v>
      </c>
      <c r="AN1584">
        <v>0.241345521023766</v>
      </c>
      <c r="AO1584">
        <v>0.31215095520019498</v>
      </c>
      <c r="AP1584">
        <v>2.23422548258737</v>
      </c>
      <c r="AQ1584" t="s">
        <v>38693</v>
      </c>
      <c r="AR1584" t="s">
        <v>38693</v>
      </c>
      <c r="AS1584" t="s">
        <v>38694</v>
      </c>
      <c r="AT1584" t="s">
        <v>38695</v>
      </c>
      <c r="AU1584">
        <v>3938</v>
      </c>
      <c r="AV1584" t="s">
        <v>38696</v>
      </c>
      <c r="AW1584" t="s">
        <v>38694</v>
      </c>
      <c r="AY1584">
        <v>1.04967640792115</v>
      </c>
      <c r="AZ1584">
        <v>0.31215095520019498</v>
      </c>
      <c r="BA1584" s="6">
        <f t="shared" si="125"/>
        <v>0.2415573940590523</v>
      </c>
      <c r="BB1584" s="4" t="str">
        <f t="shared" si="122"/>
        <v/>
      </c>
      <c r="BC1584" t="str">
        <f t="shared" si="121"/>
        <v/>
      </c>
      <c r="BD1584" t="str">
        <f t="shared" si="123"/>
        <v/>
      </c>
      <c r="BE1584" t="str">
        <f t="shared" si="124"/>
        <v/>
      </c>
      <c r="BF1584" t="s">
        <v>38695</v>
      </c>
      <c r="BG1584" t="s">
        <v>38694</v>
      </c>
    </row>
    <row r="1585" spans="1:59" x14ac:dyDescent="0.2">
      <c r="A1585" t="s">
        <v>88</v>
      </c>
      <c r="B1585">
        <v>24.7921333312988</v>
      </c>
      <c r="C1585">
        <v>26.741754531860401</v>
      </c>
      <c r="D1585">
        <v>25.123249053955099</v>
      </c>
      <c r="E1585">
        <v>25.471906661987301</v>
      </c>
      <c r="F1585">
        <v>27.6417541503906</v>
      </c>
      <c r="I1585" t="s">
        <v>10491</v>
      </c>
      <c r="J1585" t="s">
        <v>10492</v>
      </c>
      <c r="K1585" t="s">
        <v>10493</v>
      </c>
      <c r="N1585" t="s">
        <v>61</v>
      </c>
      <c r="O1585" t="s">
        <v>62</v>
      </c>
      <c r="P1585" t="s">
        <v>230</v>
      </c>
      <c r="Q1585" t="s">
        <v>231</v>
      </c>
      <c r="R1585" t="s">
        <v>4166</v>
      </c>
      <c r="S1585">
        <v>99996</v>
      </c>
      <c r="Z1585" t="s">
        <v>10494</v>
      </c>
      <c r="AA1585" t="s">
        <v>10495</v>
      </c>
      <c r="AB1585">
        <v>2</v>
      </c>
      <c r="AC1585">
        <v>2</v>
      </c>
      <c r="AD1585">
        <v>2</v>
      </c>
      <c r="AE1585">
        <v>5.2</v>
      </c>
      <c r="AF1585">
        <v>5.2</v>
      </c>
      <c r="AG1585">
        <v>5.2</v>
      </c>
      <c r="AH1585">
        <v>76.572000000000003</v>
      </c>
      <c r="AI1585">
        <v>2.2233000000000001E-3</v>
      </c>
      <c r="AJ1585">
        <v>2.2883</v>
      </c>
      <c r="AK1585">
        <v>433770000</v>
      </c>
      <c r="AL1585">
        <v>3</v>
      </c>
      <c r="AM1585">
        <v>8.6720046711788304E-2</v>
      </c>
      <c r="AN1585">
        <v>0.90637033026529501</v>
      </c>
      <c r="AO1585">
        <v>0.31202602386474598</v>
      </c>
      <c r="AP1585">
        <v>0.24962671841511899</v>
      </c>
      <c r="AQ1585" t="s">
        <v>10496</v>
      </c>
      <c r="AR1585" t="s">
        <v>10496</v>
      </c>
      <c r="AS1585" t="s">
        <v>10497</v>
      </c>
      <c r="AT1585" t="s">
        <v>10498</v>
      </c>
      <c r="AU1585">
        <v>914</v>
      </c>
      <c r="AV1585" t="s">
        <v>10499</v>
      </c>
      <c r="AW1585" t="s">
        <v>10497</v>
      </c>
      <c r="AY1585">
        <v>8.6720046711788304E-2</v>
      </c>
      <c r="AZ1585">
        <v>0.31202602386474598</v>
      </c>
      <c r="BA1585" s="6">
        <f t="shared" si="125"/>
        <v>0.2414498850546114</v>
      </c>
      <c r="BB1585" s="4" t="str">
        <f t="shared" si="122"/>
        <v/>
      </c>
      <c r="BC1585" t="str">
        <f t="shared" si="121"/>
        <v/>
      </c>
      <c r="BD1585" t="str">
        <f t="shared" si="123"/>
        <v/>
      </c>
      <c r="BE1585" t="str">
        <f t="shared" si="124"/>
        <v/>
      </c>
      <c r="BF1585" t="s">
        <v>10498</v>
      </c>
      <c r="BG1585" t="s">
        <v>10497</v>
      </c>
    </row>
    <row r="1586" spans="1:59" x14ac:dyDescent="0.2">
      <c r="A1586">
        <v>29.0750026702881</v>
      </c>
      <c r="B1586">
        <v>28.5809326171875</v>
      </c>
      <c r="C1586">
        <v>28.6971035003662</v>
      </c>
      <c r="D1586">
        <v>29.064325332641602</v>
      </c>
      <c r="E1586">
        <v>29.143821716308601</v>
      </c>
      <c r="F1586">
        <v>29.080579757690401</v>
      </c>
      <c r="I1586" t="s">
        <v>39309</v>
      </c>
      <c r="J1586" t="s">
        <v>39310</v>
      </c>
      <c r="R1586" t="s">
        <v>15384</v>
      </c>
      <c r="S1586" t="s">
        <v>15385</v>
      </c>
      <c r="Z1586" t="s">
        <v>39311</v>
      </c>
      <c r="AA1586" t="s">
        <v>39312</v>
      </c>
      <c r="AB1586">
        <v>8</v>
      </c>
      <c r="AC1586">
        <v>8</v>
      </c>
      <c r="AD1586">
        <v>8</v>
      </c>
      <c r="AE1586">
        <v>36.1</v>
      </c>
      <c r="AF1586">
        <v>36.1</v>
      </c>
      <c r="AG1586">
        <v>36.1</v>
      </c>
      <c r="AH1586">
        <v>37.488999999999997</v>
      </c>
      <c r="AI1586">
        <v>0</v>
      </c>
      <c r="AJ1586">
        <v>36.192</v>
      </c>
      <c r="AK1586">
        <v>3124500000</v>
      </c>
      <c r="AL1586">
        <v>27</v>
      </c>
      <c r="AM1586">
        <v>0.96677601798180102</v>
      </c>
      <c r="AN1586">
        <v>0.27162166531932103</v>
      </c>
      <c r="AO1586">
        <v>0.31189600626627401</v>
      </c>
      <c r="AP1586">
        <v>2.0640933226536999</v>
      </c>
      <c r="AQ1586" t="s">
        <v>39313</v>
      </c>
      <c r="AR1586" t="s">
        <v>39313</v>
      </c>
      <c r="AS1586" t="s">
        <v>39314</v>
      </c>
      <c r="AT1586" t="s">
        <v>39315</v>
      </c>
      <c r="AU1586">
        <v>4009</v>
      </c>
      <c r="AV1586" t="s">
        <v>39316</v>
      </c>
      <c r="AW1586" t="s">
        <v>39314</v>
      </c>
      <c r="AY1586">
        <v>0.96677601798180102</v>
      </c>
      <c r="AZ1586">
        <v>0.31189600626627401</v>
      </c>
      <c r="BA1586" s="6">
        <f t="shared" si="125"/>
        <v>0.24133800897888857</v>
      </c>
      <c r="BB1586" s="4" t="str">
        <f t="shared" si="122"/>
        <v/>
      </c>
      <c r="BC1586" t="str">
        <f t="shared" si="121"/>
        <v/>
      </c>
      <c r="BD1586" t="str">
        <f t="shared" si="123"/>
        <v/>
      </c>
      <c r="BE1586" t="str">
        <f t="shared" si="124"/>
        <v/>
      </c>
      <c r="BF1586" t="s">
        <v>39315</v>
      </c>
      <c r="BG1586" t="s">
        <v>39314</v>
      </c>
    </row>
    <row r="1587" spans="1:59" x14ac:dyDescent="0.2">
      <c r="A1587">
        <v>30.534360885620099</v>
      </c>
      <c r="B1587">
        <v>30.629665374755898</v>
      </c>
      <c r="C1587">
        <v>30.3211994171143</v>
      </c>
      <c r="D1587">
        <v>30.969663619995099</v>
      </c>
      <c r="E1587">
        <v>30.647701263427699</v>
      </c>
      <c r="F1587">
        <v>30.803243637085</v>
      </c>
      <c r="I1587" t="s">
        <v>37197</v>
      </c>
      <c r="J1587" t="s">
        <v>22267</v>
      </c>
      <c r="K1587" t="s">
        <v>37154</v>
      </c>
      <c r="N1587" t="s">
        <v>110</v>
      </c>
      <c r="O1587" t="s">
        <v>111</v>
      </c>
      <c r="P1587" t="s">
        <v>345</v>
      </c>
      <c r="Q1587" t="s">
        <v>346</v>
      </c>
      <c r="R1587" t="s">
        <v>37198</v>
      </c>
      <c r="S1587" t="s">
        <v>37199</v>
      </c>
      <c r="T1587" t="s">
        <v>16894</v>
      </c>
      <c r="U1587" t="s">
        <v>16895</v>
      </c>
      <c r="Z1587" t="s">
        <v>19528</v>
      </c>
      <c r="AA1587" t="s">
        <v>19529</v>
      </c>
      <c r="AB1587">
        <v>7</v>
      </c>
      <c r="AC1587">
        <v>7</v>
      </c>
      <c r="AD1587">
        <v>7</v>
      </c>
      <c r="AE1587">
        <v>40.799999999999997</v>
      </c>
      <c r="AF1587">
        <v>40.799999999999997</v>
      </c>
      <c r="AG1587">
        <v>40.799999999999997</v>
      </c>
      <c r="AH1587">
        <v>16.859000000000002</v>
      </c>
      <c r="AI1587">
        <v>0</v>
      </c>
      <c r="AJ1587">
        <v>110.99</v>
      </c>
      <c r="AK1587">
        <v>10217000000</v>
      </c>
      <c r="AL1587">
        <v>52</v>
      </c>
      <c r="AM1587">
        <v>1.1260448376813099</v>
      </c>
      <c r="AN1587">
        <v>0.222693961105425</v>
      </c>
      <c r="AO1587">
        <v>0.31179428100585899</v>
      </c>
      <c r="AP1587">
        <v>2.3944034604598001</v>
      </c>
      <c r="AQ1587" t="s">
        <v>37200</v>
      </c>
      <c r="AR1587" t="s">
        <v>37200</v>
      </c>
      <c r="AS1587" t="s">
        <v>37201</v>
      </c>
      <c r="AT1587" t="s">
        <v>37202</v>
      </c>
      <c r="AU1587">
        <v>3751</v>
      </c>
      <c r="AV1587" t="s">
        <v>37203</v>
      </c>
      <c r="AW1587" t="s">
        <v>37201</v>
      </c>
      <c r="AY1587">
        <v>1.1260448376813099</v>
      </c>
      <c r="AZ1587">
        <v>0.31179428100585899</v>
      </c>
      <c r="BA1587" s="6">
        <f t="shared" si="125"/>
        <v>0.24125048460480003</v>
      </c>
      <c r="BB1587" s="4" t="str">
        <f t="shared" si="122"/>
        <v/>
      </c>
      <c r="BC1587" t="str">
        <f t="shared" si="121"/>
        <v/>
      </c>
      <c r="BD1587" t="str">
        <f t="shared" si="123"/>
        <v/>
      </c>
      <c r="BE1587" t="str">
        <f t="shared" si="124"/>
        <v/>
      </c>
      <c r="BF1587" t="s">
        <v>37202</v>
      </c>
      <c r="BG1587" t="s">
        <v>37201</v>
      </c>
    </row>
    <row r="1588" spans="1:59" x14ac:dyDescent="0.2">
      <c r="A1588">
        <v>26.163595199585</v>
      </c>
      <c r="B1588">
        <v>25.8930759429932</v>
      </c>
      <c r="C1588">
        <v>25.708198547363299</v>
      </c>
      <c r="D1588">
        <v>26.490846633911101</v>
      </c>
      <c r="E1588">
        <v>26.115571975708001</v>
      </c>
      <c r="F1588">
        <v>26.0933952331543</v>
      </c>
      <c r="I1588" t="s">
        <v>4604</v>
      </c>
      <c r="J1588" t="s">
        <v>4605</v>
      </c>
      <c r="K1588" t="s">
        <v>4606</v>
      </c>
      <c r="P1588" t="s">
        <v>2700</v>
      </c>
      <c r="Q1588" t="s">
        <v>2701</v>
      </c>
      <c r="Z1588" t="s">
        <v>2450</v>
      </c>
      <c r="AA1588" t="s">
        <v>2451</v>
      </c>
      <c r="AB1588">
        <v>2</v>
      </c>
      <c r="AC1588">
        <v>2</v>
      </c>
      <c r="AD1588">
        <v>2</v>
      </c>
      <c r="AE1588">
        <v>20.9</v>
      </c>
      <c r="AF1588">
        <v>20.9</v>
      </c>
      <c r="AG1588">
        <v>20.9</v>
      </c>
      <c r="AH1588">
        <v>16.870999999999999</v>
      </c>
      <c r="AI1588">
        <v>0</v>
      </c>
      <c r="AJ1588">
        <v>11.395</v>
      </c>
      <c r="AK1588">
        <v>430910000</v>
      </c>
      <c r="AL1588">
        <v>6</v>
      </c>
      <c r="AM1588">
        <v>0.77777322288974904</v>
      </c>
      <c r="AN1588">
        <v>0.355496538703587</v>
      </c>
      <c r="AO1588">
        <v>0.31164805094401199</v>
      </c>
      <c r="AP1588">
        <v>1.68734319438521</v>
      </c>
      <c r="AQ1588" t="s">
        <v>4607</v>
      </c>
      <c r="AR1588" t="s">
        <v>4607</v>
      </c>
      <c r="AS1588" t="s">
        <v>4608</v>
      </c>
      <c r="AT1588" t="s">
        <v>4609</v>
      </c>
      <c r="AU1588">
        <v>442</v>
      </c>
      <c r="AV1588" t="s">
        <v>4610</v>
      </c>
      <c r="AW1588" t="s">
        <v>4608</v>
      </c>
      <c r="AX1588" t="s">
        <v>4611</v>
      </c>
      <c r="AY1588">
        <v>0.77777322288974904</v>
      </c>
      <c r="AZ1588">
        <v>0.31164805094401199</v>
      </c>
      <c r="BA1588" s="6">
        <f t="shared" si="125"/>
        <v>0.24112467912854862</v>
      </c>
      <c r="BB1588" s="4" t="str">
        <f t="shared" si="122"/>
        <v/>
      </c>
      <c r="BC1588" t="str">
        <f t="shared" si="121"/>
        <v/>
      </c>
      <c r="BD1588" t="str">
        <f t="shared" si="123"/>
        <v/>
      </c>
      <c r="BE1588" t="str">
        <f t="shared" si="124"/>
        <v/>
      </c>
      <c r="BF1588" t="s">
        <v>4609</v>
      </c>
      <c r="BG1588" t="s">
        <v>4608</v>
      </c>
    </row>
    <row r="1589" spans="1:59" x14ac:dyDescent="0.2">
      <c r="A1589">
        <v>24.196479797363299</v>
      </c>
      <c r="B1589" t="s">
        <v>88</v>
      </c>
      <c r="C1589">
        <v>25.5398464202881</v>
      </c>
      <c r="D1589">
        <v>25.379148483276399</v>
      </c>
      <c r="E1589">
        <v>24.525220870971701</v>
      </c>
      <c r="F1589">
        <v>25.6337280273438</v>
      </c>
      <c r="I1589" t="s">
        <v>35074</v>
      </c>
      <c r="J1589" t="s">
        <v>35075</v>
      </c>
      <c r="K1589" t="s">
        <v>138</v>
      </c>
      <c r="P1589" t="s">
        <v>138</v>
      </c>
      <c r="Q1589" t="s">
        <v>139</v>
      </c>
      <c r="R1589" t="s">
        <v>2280</v>
      </c>
      <c r="S1589">
        <v>1009</v>
      </c>
      <c r="Z1589" t="s">
        <v>35076</v>
      </c>
      <c r="AA1589" t="s">
        <v>35077</v>
      </c>
      <c r="AB1589">
        <v>2</v>
      </c>
      <c r="AC1589">
        <v>2</v>
      </c>
      <c r="AD1589">
        <v>2</v>
      </c>
      <c r="AE1589">
        <v>4.8</v>
      </c>
      <c r="AF1589">
        <v>4.8</v>
      </c>
      <c r="AG1589">
        <v>4.8</v>
      </c>
      <c r="AH1589">
        <v>86.147000000000006</v>
      </c>
      <c r="AI1589">
        <v>0</v>
      </c>
      <c r="AJ1589">
        <v>5.1097999999999999</v>
      </c>
      <c r="AK1589">
        <v>187850000</v>
      </c>
      <c r="AL1589">
        <v>5</v>
      </c>
      <c r="AM1589">
        <v>0.17376601280989101</v>
      </c>
      <c r="AN1589">
        <v>0.83048880822746496</v>
      </c>
      <c r="AO1589">
        <v>0.31120268503824999</v>
      </c>
      <c r="AP1589">
        <v>0.47025831684124703</v>
      </c>
      <c r="AQ1589" t="s">
        <v>35078</v>
      </c>
      <c r="AR1589" t="s">
        <v>35078</v>
      </c>
      <c r="AS1589" t="s">
        <v>35079</v>
      </c>
      <c r="AT1589" t="s">
        <v>35080</v>
      </c>
      <c r="AU1589">
        <v>3489</v>
      </c>
      <c r="AV1589" t="s">
        <v>35081</v>
      </c>
      <c r="AW1589" t="s">
        <v>35079</v>
      </c>
      <c r="AY1589">
        <v>0.17376601280989101</v>
      </c>
      <c r="AZ1589">
        <v>0.31120268503824999</v>
      </c>
      <c r="BA1589" s="6">
        <f t="shared" si="125"/>
        <v>0.2407415979567249</v>
      </c>
      <c r="BB1589" s="4" t="str">
        <f t="shared" si="122"/>
        <v/>
      </c>
      <c r="BC1589" t="str">
        <f t="shared" si="121"/>
        <v/>
      </c>
      <c r="BD1589" t="str">
        <f t="shared" si="123"/>
        <v/>
      </c>
      <c r="BE1589" t="str">
        <f t="shared" si="124"/>
        <v/>
      </c>
      <c r="BF1589" t="s">
        <v>35080</v>
      </c>
      <c r="BG1589" t="s">
        <v>35079</v>
      </c>
    </row>
    <row r="1590" spans="1:59" x14ac:dyDescent="0.2">
      <c r="A1590">
        <v>26.539756774902301</v>
      </c>
      <c r="B1590">
        <v>26.1103420257568</v>
      </c>
      <c r="C1590">
        <v>25.599828720092798</v>
      </c>
      <c r="D1590">
        <v>26.468786239623999</v>
      </c>
      <c r="E1590">
        <v>26.486679077148398</v>
      </c>
      <c r="F1590">
        <v>26.226171493530298</v>
      </c>
      <c r="I1590" t="s">
        <v>15887</v>
      </c>
      <c r="J1590" t="s">
        <v>15888</v>
      </c>
      <c r="K1590" t="s">
        <v>15889</v>
      </c>
      <c r="N1590" t="s">
        <v>165</v>
      </c>
      <c r="O1590" t="s">
        <v>166</v>
      </c>
      <c r="P1590" t="s">
        <v>63</v>
      </c>
      <c r="Q1590" t="s">
        <v>64</v>
      </c>
      <c r="R1590" t="s">
        <v>11788</v>
      </c>
      <c r="S1590" t="s">
        <v>11789</v>
      </c>
      <c r="T1590" t="s">
        <v>11790</v>
      </c>
      <c r="U1590" t="s">
        <v>11791</v>
      </c>
      <c r="Z1590" t="s">
        <v>15890</v>
      </c>
      <c r="AA1590" t="s">
        <v>15891</v>
      </c>
      <c r="AB1590">
        <v>1</v>
      </c>
      <c r="AC1590">
        <v>1</v>
      </c>
      <c r="AD1590">
        <v>1</v>
      </c>
      <c r="AE1590">
        <v>8.3000000000000007</v>
      </c>
      <c r="AF1590">
        <v>8.3000000000000007</v>
      </c>
      <c r="AG1590">
        <v>8.3000000000000007</v>
      </c>
      <c r="AH1590">
        <v>12.457000000000001</v>
      </c>
      <c r="AI1590">
        <v>1.2661E-3</v>
      </c>
      <c r="AJ1590">
        <v>2.6455000000000002</v>
      </c>
      <c r="AK1590">
        <v>486260000</v>
      </c>
      <c r="AL1590">
        <v>6</v>
      </c>
      <c r="AM1590">
        <v>0.47348648797498999</v>
      </c>
      <c r="AN1590">
        <v>0.55069387755101995</v>
      </c>
      <c r="AO1590">
        <v>0.31056976318359403</v>
      </c>
      <c r="AP1590">
        <v>1.09215571431559</v>
      </c>
      <c r="AQ1590" t="s">
        <v>15892</v>
      </c>
      <c r="AR1590" t="s">
        <v>15892</v>
      </c>
      <c r="AS1590" t="s">
        <v>15893</v>
      </c>
      <c r="AT1590" t="s">
        <v>15894</v>
      </c>
      <c r="AU1590">
        <v>1380</v>
      </c>
      <c r="AV1590" t="s">
        <v>15895</v>
      </c>
      <c r="AW1590" t="s">
        <v>15893</v>
      </c>
      <c r="AY1590">
        <v>0.47348648797498999</v>
      </c>
      <c r="AZ1590">
        <v>0.31056976318359403</v>
      </c>
      <c r="BA1590" s="6">
        <f t="shared" si="125"/>
        <v>0.24019739407494933</v>
      </c>
      <c r="BB1590" s="4" t="str">
        <f t="shared" si="122"/>
        <v/>
      </c>
      <c r="BC1590" t="str">
        <f t="shared" si="121"/>
        <v/>
      </c>
      <c r="BD1590" t="str">
        <f t="shared" si="123"/>
        <v/>
      </c>
      <c r="BE1590" t="str">
        <f t="shared" si="124"/>
        <v/>
      </c>
      <c r="BF1590" t="s">
        <v>15894</v>
      </c>
      <c r="BG1590" t="s">
        <v>15893</v>
      </c>
    </row>
    <row r="1591" spans="1:59" x14ac:dyDescent="0.2">
      <c r="A1591">
        <v>28.2178955078125</v>
      </c>
      <c r="B1591">
        <v>28.419288635253899</v>
      </c>
      <c r="C1591">
        <v>27.942180633544901</v>
      </c>
      <c r="D1591">
        <v>28.578811645507798</v>
      </c>
      <c r="E1591">
        <v>28.405437469482401</v>
      </c>
      <c r="F1591">
        <v>28.5262660980225</v>
      </c>
      <c r="I1591" t="s">
        <v>32726</v>
      </c>
      <c r="J1591" t="s">
        <v>29595</v>
      </c>
      <c r="K1591" t="s">
        <v>32727</v>
      </c>
      <c r="L1591" t="s">
        <v>32728</v>
      </c>
      <c r="M1591" t="s">
        <v>32729</v>
      </c>
      <c r="P1591" t="s">
        <v>3665</v>
      </c>
      <c r="Q1591" t="s">
        <v>3666</v>
      </c>
      <c r="R1591" t="s">
        <v>468</v>
      </c>
      <c r="S1591">
        <v>3041</v>
      </c>
      <c r="AB1591">
        <v>8</v>
      </c>
      <c r="AC1591">
        <v>8</v>
      </c>
      <c r="AD1591">
        <v>8</v>
      </c>
      <c r="AE1591">
        <v>28.5</v>
      </c>
      <c r="AF1591">
        <v>28.5</v>
      </c>
      <c r="AG1591">
        <v>28.5</v>
      </c>
      <c r="AH1591">
        <v>41.997999999999998</v>
      </c>
      <c r="AI1591">
        <v>0</v>
      </c>
      <c r="AJ1591">
        <v>16.178999999999998</v>
      </c>
      <c r="AK1591">
        <v>2072100000</v>
      </c>
      <c r="AL1591">
        <v>20</v>
      </c>
      <c r="AM1591">
        <v>0.98650003319703805</v>
      </c>
      <c r="AN1591">
        <v>0.26394333333333297</v>
      </c>
      <c r="AO1591">
        <v>0.31038347880045303</v>
      </c>
      <c r="AP1591">
        <v>2.1042501040148101</v>
      </c>
      <c r="AQ1591" t="s">
        <v>32730</v>
      </c>
      <c r="AR1591" t="s">
        <v>32730</v>
      </c>
      <c r="AS1591" t="s">
        <v>32731</v>
      </c>
      <c r="AT1591" t="s">
        <v>32732</v>
      </c>
      <c r="AU1591">
        <v>3206</v>
      </c>
      <c r="AV1591" t="s">
        <v>32733</v>
      </c>
      <c r="AW1591" t="s">
        <v>32734</v>
      </c>
      <c r="AY1591">
        <v>0.98650003319703805</v>
      </c>
      <c r="AZ1591">
        <v>0.31038347880045303</v>
      </c>
      <c r="BA1591" s="6">
        <f t="shared" si="125"/>
        <v>0.24003726703141193</v>
      </c>
      <c r="BB1591" s="4" t="str">
        <f t="shared" si="122"/>
        <v/>
      </c>
      <c r="BC1591" t="str">
        <f t="shared" si="121"/>
        <v/>
      </c>
      <c r="BD1591" t="str">
        <f t="shared" si="123"/>
        <v/>
      </c>
      <c r="BE1591" t="str">
        <f t="shared" si="124"/>
        <v/>
      </c>
      <c r="BF1591" t="s">
        <v>32732</v>
      </c>
      <c r="BG1591" t="s">
        <v>32731</v>
      </c>
    </row>
    <row r="1592" spans="1:59" x14ac:dyDescent="0.2">
      <c r="A1592">
        <v>29.255996704101602</v>
      </c>
      <c r="B1592">
        <v>28.9497966766357</v>
      </c>
      <c r="C1592">
        <v>28.794918060302699</v>
      </c>
      <c r="D1592">
        <v>29.639204025268601</v>
      </c>
      <c r="E1592">
        <v>29.004102706909201</v>
      </c>
      <c r="F1592">
        <v>29.287887573242202</v>
      </c>
      <c r="J1592" t="s">
        <v>61</v>
      </c>
      <c r="N1592" t="s">
        <v>61</v>
      </c>
      <c r="O1592" t="s">
        <v>62</v>
      </c>
      <c r="Z1592" t="s">
        <v>9982</v>
      </c>
      <c r="AA1592" t="s">
        <v>9983</v>
      </c>
      <c r="AB1592">
        <v>8</v>
      </c>
      <c r="AC1592">
        <v>8</v>
      </c>
      <c r="AD1592">
        <v>8</v>
      </c>
      <c r="AE1592">
        <v>26.2</v>
      </c>
      <c r="AF1592">
        <v>26.2</v>
      </c>
      <c r="AG1592">
        <v>26.2</v>
      </c>
      <c r="AH1592">
        <v>50.381</v>
      </c>
      <c r="AI1592">
        <v>0</v>
      </c>
      <c r="AJ1592">
        <v>79.766999999999996</v>
      </c>
      <c r="AK1592">
        <v>3655300000</v>
      </c>
      <c r="AL1592">
        <v>33</v>
      </c>
      <c r="AM1592">
        <v>0.60952548820129704</v>
      </c>
      <c r="AN1592">
        <v>0.45165402124430998</v>
      </c>
      <c r="AO1592">
        <v>0.31016095479329298</v>
      </c>
      <c r="AP1592">
        <v>1.35894839617525</v>
      </c>
      <c r="AQ1592" t="s">
        <v>25318</v>
      </c>
      <c r="AR1592" t="s">
        <v>25318</v>
      </c>
      <c r="AS1592" t="s">
        <v>25319</v>
      </c>
      <c r="AT1592" t="s">
        <v>25320</v>
      </c>
      <c r="AU1592">
        <v>2315</v>
      </c>
      <c r="AV1592" t="s">
        <v>25321</v>
      </c>
      <c r="AW1592" t="s">
        <v>25319</v>
      </c>
      <c r="AY1592">
        <v>0.60952548820129704</v>
      </c>
      <c r="AZ1592">
        <v>0.31016095479329298</v>
      </c>
      <c r="BA1592" s="6">
        <f t="shared" si="125"/>
        <v>0.23984601609177614</v>
      </c>
      <c r="BB1592" s="4" t="str">
        <f t="shared" si="122"/>
        <v/>
      </c>
      <c r="BC1592" t="str">
        <f t="shared" si="121"/>
        <v/>
      </c>
      <c r="BD1592" t="str">
        <f t="shared" si="123"/>
        <v/>
      </c>
      <c r="BE1592" t="str">
        <f t="shared" si="124"/>
        <v/>
      </c>
      <c r="BF1592" t="s">
        <v>25320</v>
      </c>
      <c r="BG1592" t="s">
        <v>25319</v>
      </c>
    </row>
    <row r="1593" spans="1:59" x14ac:dyDescent="0.2">
      <c r="A1593">
        <v>31.162429809570298</v>
      </c>
      <c r="B1593">
        <v>31.254453659057599</v>
      </c>
      <c r="C1593">
        <v>30.77077293396</v>
      </c>
      <c r="D1593">
        <v>31.586742401123001</v>
      </c>
      <c r="E1593">
        <v>31.3813362121582</v>
      </c>
      <c r="F1593">
        <v>31.148012161254901</v>
      </c>
      <c r="I1593" t="s">
        <v>27195</v>
      </c>
      <c r="K1593" t="s">
        <v>27196</v>
      </c>
      <c r="L1593" t="s">
        <v>1839</v>
      </c>
      <c r="M1593" t="s">
        <v>1840</v>
      </c>
      <c r="P1593" t="s">
        <v>5076</v>
      </c>
      <c r="Q1593" t="s">
        <v>5077</v>
      </c>
      <c r="Z1593" t="s">
        <v>27197</v>
      </c>
      <c r="AA1593" t="s">
        <v>27198</v>
      </c>
      <c r="AB1593">
        <v>32</v>
      </c>
      <c r="AC1593">
        <v>32</v>
      </c>
      <c r="AD1593">
        <v>32</v>
      </c>
      <c r="AE1593">
        <v>33.1</v>
      </c>
      <c r="AF1593">
        <v>33.1</v>
      </c>
      <c r="AG1593">
        <v>33.1</v>
      </c>
      <c r="AH1593">
        <v>132.94</v>
      </c>
      <c r="AI1593">
        <v>0</v>
      </c>
      <c r="AJ1593">
        <v>271.51</v>
      </c>
      <c r="AK1593">
        <v>15199000000</v>
      </c>
      <c r="AL1593">
        <v>151</v>
      </c>
      <c r="AM1593">
        <v>0.72628196740229101</v>
      </c>
      <c r="AN1593">
        <v>0.38045767659077601</v>
      </c>
      <c r="AO1593">
        <v>0.30947812398274599</v>
      </c>
      <c r="AP1593">
        <v>1.58651505690464</v>
      </c>
      <c r="AQ1593" t="s">
        <v>27199</v>
      </c>
      <c r="AR1593" t="s">
        <v>27199</v>
      </c>
      <c r="AS1593" t="s">
        <v>27200</v>
      </c>
      <c r="AT1593" t="s">
        <v>27201</v>
      </c>
      <c r="AU1593">
        <v>2542</v>
      </c>
      <c r="AV1593" t="s">
        <v>27202</v>
      </c>
      <c r="AW1593" t="s">
        <v>27200</v>
      </c>
      <c r="AY1593">
        <v>0.72628196740229101</v>
      </c>
      <c r="AZ1593">
        <v>0.30947812398274599</v>
      </c>
      <c r="BA1593" s="6">
        <f t="shared" si="125"/>
        <v>0.23925933303146385</v>
      </c>
      <c r="BB1593" s="4" t="str">
        <f t="shared" si="122"/>
        <v/>
      </c>
      <c r="BC1593" t="str">
        <f t="shared" si="121"/>
        <v/>
      </c>
      <c r="BD1593" t="str">
        <f t="shared" si="123"/>
        <v/>
      </c>
      <c r="BE1593" t="str">
        <f t="shared" si="124"/>
        <v/>
      </c>
      <c r="BF1593" t="s">
        <v>27201</v>
      </c>
      <c r="BG1593" t="s">
        <v>27200</v>
      </c>
    </row>
    <row r="1594" spans="1:59" x14ac:dyDescent="0.2">
      <c r="A1594">
        <v>36.786338806152301</v>
      </c>
      <c r="B1594">
        <v>36.857585906982401</v>
      </c>
      <c r="C1594">
        <v>36.407554626464801</v>
      </c>
      <c r="D1594">
        <v>37.009845733642599</v>
      </c>
      <c r="E1594">
        <v>37.075767517089801</v>
      </c>
      <c r="F1594">
        <v>36.893966674804702</v>
      </c>
      <c r="I1594" t="s">
        <v>15757</v>
      </c>
      <c r="J1594" t="s">
        <v>15758</v>
      </c>
      <c r="K1594" t="s">
        <v>15759</v>
      </c>
      <c r="N1594" t="s">
        <v>1020</v>
      </c>
      <c r="O1594" t="s">
        <v>1021</v>
      </c>
      <c r="P1594" t="s">
        <v>3004</v>
      </c>
      <c r="Q1594" t="s">
        <v>3005</v>
      </c>
      <c r="R1594" t="s">
        <v>468</v>
      </c>
      <c r="S1594" t="s">
        <v>1618</v>
      </c>
      <c r="T1594" t="s">
        <v>468</v>
      </c>
      <c r="U1594" t="s">
        <v>469</v>
      </c>
      <c r="Z1594" t="s">
        <v>15760</v>
      </c>
      <c r="AA1594" t="s">
        <v>15761</v>
      </c>
      <c r="AB1594">
        <v>72</v>
      </c>
      <c r="AC1594">
        <v>72</v>
      </c>
      <c r="AD1594">
        <v>72</v>
      </c>
      <c r="AE1594">
        <v>88.1</v>
      </c>
      <c r="AF1594">
        <v>88.1</v>
      </c>
      <c r="AG1594">
        <v>88.1</v>
      </c>
      <c r="AH1594">
        <v>77.515000000000001</v>
      </c>
      <c r="AI1594">
        <v>0</v>
      </c>
      <c r="AJ1594">
        <v>323.31</v>
      </c>
      <c r="AK1594">
        <v>745130000000</v>
      </c>
      <c r="AL1594">
        <v>1190</v>
      </c>
      <c r="AM1594">
        <v>0.96986352026822598</v>
      </c>
      <c r="AN1594">
        <v>0.27073701298701303</v>
      </c>
      <c r="AO1594">
        <v>0.30936686197916402</v>
      </c>
      <c r="AP1594">
        <v>2.0703667821040299</v>
      </c>
      <c r="AQ1594" t="s">
        <v>15762</v>
      </c>
      <c r="AR1594" t="s">
        <v>15762</v>
      </c>
      <c r="AS1594" t="s">
        <v>15763</v>
      </c>
      <c r="AT1594" t="s">
        <v>15764</v>
      </c>
      <c r="AU1594">
        <v>1367</v>
      </c>
      <c r="AV1594" t="s">
        <v>15765</v>
      </c>
      <c r="AW1594" t="s">
        <v>15763</v>
      </c>
      <c r="AX1594" t="s">
        <v>15766</v>
      </c>
      <c r="AY1594">
        <v>0.96986352026822598</v>
      </c>
      <c r="AZ1594">
        <v>0.30936686197916402</v>
      </c>
      <c r="BA1594" s="6">
        <f t="shared" si="125"/>
        <v>0.23916376386697213</v>
      </c>
      <c r="BB1594" s="4" t="str">
        <f t="shared" si="122"/>
        <v/>
      </c>
      <c r="BC1594" t="str">
        <f t="shared" si="121"/>
        <v/>
      </c>
      <c r="BD1594" t="str">
        <f t="shared" si="123"/>
        <v/>
      </c>
      <c r="BE1594" t="str">
        <f t="shared" si="124"/>
        <v/>
      </c>
      <c r="BF1594" t="s">
        <v>15764</v>
      </c>
      <c r="BG1594" t="s">
        <v>15763</v>
      </c>
    </row>
    <row r="1595" spans="1:59" x14ac:dyDescent="0.2">
      <c r="A1595">
        <v>29.193546295166001</v>
      </c>
      <c r="B1595">
        <v>29.443775177001999</v>
      </c>
      <c r="C1595">
        <v>29.4053764343262</v>
      </c>
      <c r="D1595">
        <v>29.848627090454102</v>
      </c>
      <c r="E1595">
        <v>29.6087245941162</v>
      </c>
      <c r="F1595">
        <v>29.513372421264599</v>
      </c>
      <c r="I1595" t="s">
        <v>10218</v>
      </c>
      <c r="J1595" t="s">
        <v>10219</v>
      </c>
      <c r="K1595" t="s">
        <v>10220</v>
      </c>
      <c r="L1595" t="s">
        <v>1310</v>
      </c>
      <c r="M1595" t="s">
        <v>1311</v>
      </c>
      <c r="P1595" t="s">
        <v>1249</v>
      </c>
      <c r="Q1595" t="s">
        <v>1250</v>
      </c>
      <c r="R1595" t="s">
        <v>10221</v>
      </c>
      <c r="S1595" t="s">
        <v>10222</v>
      </c>
      <c r="T1595" t="s">
        <v>10223</v>
      </c>
      <c r="U1595" t="s">
        <v>10224</v>
      </c>
      <c r="Z1595" t="s">
        <v>932</v>
      </c>
      <c r="AA1595" t="s">
        <v>933</v>
      </c>
      <c r="AB1595">
        <v>16</v>
      </c>
      <c r="AC1595">
        <v>16</v>
      </c>
      <c r="AD1595">
        <v>16</v>
      </c>
      <c r="AE1595">
        <v>49.7</v>
      </c>
      <c r="AF1595">
        <v>49.7</v>
      </c>
      <c r="AG1595">
        <v>49.7</v>
      </c>
      <c r="AH1595">
        <v>41.213000000000001</v>
      </c>
      <c r="AI1595">
        <v>0</v>
      </c>
      <c r="AJ1595">
        <v>49.601999999999997</v>
      </c>
      <c r="AK1595">
        <v>4607000000</v>
      </c>
      <c r="AL1595">
        <v>42</v>
      </c>
      <c r="AM1595">
        <v>1.15006924809903</v>
      </c>
      <c r="AN1595">
        <v>0.217794871794872</v>
      </c>
      <c r="AO1595">
        <v>0.30934206644694101</v>
      </c>
      <c r="AP1595">
        <v>2.4455556879453599</v>
      </c>
      <c r="AQ1595" t="s">
        <v>10225</v>
      </c>
      <c r="AR1595" t="s">
        <v>10225</v>
      </c>
      <c r="AS1595" t="s">
        <v>10226</v>
      </c>
      <c r="AT1595" t="s">
        <v>10227</v>
      </c>
      <c r="AU1595">
        <v>893</v>
      </c>
      <c r="AV1595" t="s">
        <v>10228</v>
      </c>
      <c r="AW1595" t="s">
        <v>10229</v>
      </c>
      <c r="AX1595" t="s">
        <v>10230</v>
      </c>
      <c r="AY1595">
        <v>1.15006924809903</v>
      </c>
      <c r="AZ1595">
        <v>0.30934206644694101</v>
      </c>
      <c r="BA1595" s="6">
        <f t="shared" si="125"/>
        <v>0.23914246660031058</v>
      </c>
      <c r="BB1595" s="4" t="str">
        <f t="shared" si="122"/>
        <v/>
      </c>
      <c r="BC1595" t="str">
        <f t="shared" si="121"/>
        <v/>
      </c>
      <c r="BD1595" t="str">
        <f t="shared" si="123"/>
        <v/>
      </c>
      <c r="BE1595" t="str">
        <f t="shared" si="124"/>
        <v/>
      </c>
      <c r="BF1595" t="s">
        <v>10227</v>
      </c>
      <c r="BG1595" t="s">
        <v>10226</v>
      </c>
    </row>
    <row r="1596" spans="1:59" x14ac:dyDescent="0.2">
      <c r="A1596">
        <v>26.9810905456543</v>
      </c>
      <c r="B1596">
        <v>27.0936584472656</v>
      </c>
      <c r="C1596">
        <v>26.842420578002901</v>
      </c>
      <c r="D1596">
        <v>27.2412719726563</v>
      </c>
      <c r="E1596">
        <v>27.409084320068398</v>
      </c>
      <c r="F1596">
        <v>27.193662643432599</v>
      </c>
      <c r="I1596" t="s">
        <v>14988</v>
      </c>
      <c r="J1596" t="s">
        <v>14989</v>
      </c>
      <c r="K1596" t="s">
        <v>14990</v>
      </c>
      <c r="P1596" t="s">
        <v>345</v>
      </c>
      <c r="Q1596" t="s">
        <v>346</v>
      </c>
      <c r="R1596" t="s">
        <v>10527</v>
      </c>
      <c r="S1596" t="s">
        <v>10528</v>
      </c>
      <c r="X1596" t="s">
        <v>14991</v>
      </c>
      <c r="Y1596" t="s">
        <v>14992</v>
      </c>
      <c r="Z1596" t="s">
        <v>932</v>
      </c>
      <c r="AA1596" t="s">
        <v>933</v>
      </c>
      <c r="AB1596">
        <v>4</v>
      </c>
      <c r="AC1596">
        <v>4</v>
      </c>
      <c r="AD1596">
        <v>3</v>
      </c>
      <c r="AE1596">
        <v>10.199999999999999</v>
      </c>
      <c r="AF1596">
        <v>10.199999999999999</v>
      </c>
      <c r="AG1596">
        <v>8.6</v>
      </c>
      <c r="AH1596">
        <v>60.088999999999999</v>
      </c>
      <c r="AI1596">
        <v>0</v>
      </c>
      <c r="AJ1596">
        <v>6.4870999999999999</v>
      </c>
      <c r="AK1596">
        <v>886400000</v>
      </c>
      <c r="AL1596">
        <v>13</v>
      </c>
      <c r="AM1596">
        <v>1.4669510209187</v>
      </c>
      <c r="AN1596">
        <v>0.176501872659176</v>
      </c>
      <c r="AO1596">
        <v>0.30894978841145698</v>
      </c>
      <c r="AP1596">
        <v>3.1618586359628198</v>
      </c>
      <c r="AQ1596" t="s">
        <v>14993</v>
      </c>
      <c r="AR1596" t="s">
        <v>14993</v>
      </c>
      <c r="AS1596" t="s">
        <v>14994</v>
      </c>
      <c r="AT1596" t="s">
        <v>14995</v>
      </c>
      <c r="AU1596">
        <v>1303</v>
      </c>
      <c r="AV1596" t="s">
        <v>14996</v>
      </c>
      <c r="AW1596" t="s">
        <v>14994</v>
      </c>
      <c r="AY1596">
        <v>1.4669510209187</v>
      </c>
      <c r="AZ1596">
        <v>0.30894978841145698</v>
      </c>
      <c r="BA1596" s="6">
        <f t="shared" si="125"/>
        <v>0.23880558161809051</v>
      </c>
      <c r="BB1596" s="4" t="str">
        <f t="shared" si="122"/>
        <v/>
      </c>
      <c r="BC1596" t="str">
        <f t="shared" si="121"/>
        <v/>
      </c>
      <c r="BD1596" t="str">
        <f t="shared" si="123"/>
        <v/>
      </c>
      <c r="BE1596" t="str">
        <f t="shared" si="124"/>
        <v/>
      </c>
      <c r="BF1596" t="s">
        <v>14995</v>
      </c>
      <c r="BG1596" t="s">
        <v>14994</v>
      </c>
    </row>
    <row r="1597" spans="1:59" x14ac:dyDescent="0.2">
      <c r="A1597">
        <v>31.404512405395501</v>
      </c>
      <c r="B1597">
        <v>31.348472595214801</v>
      </c>
      <c r="C1597">
        <v>30.995704650878899</v>
      </c>
      <c r="D1597">
        <v>31.659105300903299</v>
      </c>
      <c r="E1597">
        <v>31.570140838623001</v>
      </c>
      <c r="F1597">
        <v>31.4461345672607</v>
      </c>
      <c r="J1597" t="s">
        <v>3458</v>
      </c>
      <c r="K1597" t="s">
        <v>27628</v>
      </c>
      <c r="N1597" t="s">
        <v>61</v>
      </c>
      <c r="O1597" t="s">
        <v>62</v>
      </c>
      <c r="P1597" t="s">
        <v>4836</v>
      </c>
      <c r="Q1597" t="s">
        <v>4837</v>
      </c>
      <c r="R1597" t="s">
        <v>468</v>
      </c>
      <c r="S1597">
        <v>3041</v>
      </c>
      <c r="AB1597">
        <v>20</v>
      </c>
      <c r="AC1597">
        <v>20</v>
      </c>
      <c r="AD1597">
        <v>20</v>
      </c>
      <c r="AE1597">
        <v>23.4</v>
      </c>
      <c r="AF1597">
        <v>23.4</v>
      </c>
      <c r="AG1597">
        <v>23.4</v>
      </c>
      <c r="AH1597">
        <v>106.38</v>
      </c>
      <c r="AI1597">
        <v>0</v>
      </c>
      <c r="AJ1597">
        <v>85.265000000000001</v>
      </c>
      <c r="AK1597">
        <v>17223000000</v>
      </c>
      <c r="AL1597">
        <v>131</v>
      </c>
      <c r="AM1597">
        <v>1.0205880585345699</v>
      </c>
      <c r="AN1597">
        <v>0.24794395796847599</v>
      </c>
      <c r="AO1597">
        <v>0.30889701843261702</v>
      </c>
      <c r="AP1597">
        <v>2.1741147871129902</v>
      </c>
      <c r="AQ1597" t="s">
        <v>27629</v>
      </c>
      <c r="AR1597" t="s">
        <v>27629</v>
      </c>
      <c r="AS1597" t="s">
        <v>27630</v>
      </c>
      <c r="AT1597" t="s">
        <v>27631</v>
      </c>
      <c r="AU1597">
        <v>2591</v>
      </c>
      <c r="AV1597" t="s">
        <v>27632</v>
      </c>
      <c r="AW1597" t="s">
        <v>27630</v>
      </c>
      <c r="AY1597">
        <v>1.0205880585345699</v>
      </c>
      <c r="AZ1597">
        <v>0.30889701843261702</v>
      </c>
      <c r="BA1597" s="6">
        <f t="shared" si="125"/>
        <v>0.23876027020651169</v>
      </c>
      <c r="BB1597" s="4" t="str">
        <f t="shared" si="122"/>
        <v/>
      </c>
      <c r="BC1597" t="str">
        <f t="shared" ref="BC1597:BC1660" si="126">IFERROR(IF(AND(AY1597&gt;1.34, AZ1597&lt;(-1)), "+",""),"")</f>
        <v/>
      </c>
      <c r="BD1597" t="str">
        <f t="shared" si="123"/>
        <v/>
      </c>
      <c r="BE1597" t="str">
        <f t="shared" si="124"/>
        <v/>
      </c>
      <c r="BF1597" t="s">
        <v>27631</v>
      </c>
      <c r="BG1597" t="s">
        <v>27630</v>
      </c>
    </row>
    <row r="1598" spans="1:59" x14ac:dyDescent="0.2">
      <c r="A1598">
        <v>29.727056503295898</v>
      </c>
      <c r="B1598">
        <v>29.846775054931602</v>
      </c>
      <c r="C1598">
        <v>29.493810653686499</v>
      </c>
      <c r="D1598">
        <v>30.2463779449463</v>
      </c>
      <c r="E1598">
        <v>29.968978881835898</v>
      </c>
      <c r="F1598">
        <v>29.778703689575199</v>
      </c>
      <c r="I1598" t="s">
        <v>14215</v>
      </c>
      <c r="J1598" t="s">
        <v>14216</v>
      </c>
      <c r="K1598" t="s">
        <v>14217</v>
      </c>
      <c r="N1598" t="s">
        <v>14218</v>
      </c>
      <c r="O1598" t="s">
        <v>14219</v>
      </c>
      <c r="P1598" t="s">
        <v>345</v>
      </c>
      <c r="Q1598" t="s">
        <v>346</v>
      </c>
      <c r="R1598" t="s">
        <v>2606</v>
      </c>
      <c r="S1598" t="s">
        <v>2607</v>
      </c>
      <c r="V1598" t="s">
        <v>14220</v>
      </c>
      <c r="W1598" t="s">
        <v>14221</v>
      </c>
      <c r="Z1598" t="s">
        <v>14222</v>
      </c>
      <c r="AA1598" t="s">
        <v>14223</v>
      </c>
      <c r="AB1598">
        <v>21</v>
      </c>
      <c r="AC1598">
        <v>21</v>
      </c>
      <c r="AD1598">
        <v>21</v>
      </c>
      <c r="AE1598">
        <v>9.6</v>
      </c>
      <c r="AF1598">
        <v>9.6</v>
      </c>
      <c r="AG1598">
        <v>9.6</v>
      </c>
      <c r="AH1598">
        <v>282.58</v>
      </c>
      <c r="AI1598">
        <v>0</v>
      </c>
      <c r="AJ1598">
        <v>83.676000000000002</v>
      </c>
      <c r="AK1598">
        <v>5855900000</v>
      </c>
      <c r="AL1598">
        <v>72</v>
      </c>
      <c r="AM1598">
        <v>0.83890394847609295</v>
      </c>
      <c r="AN1598">
        <v>0.32586122448979599</v>
      </c>
      <c r="AO1598">
        <v>0.30880610148112098</v>
      </c>
      <c r="AP1598">
        <v>1.8078491763848199</v>
      </c>
      <c r="AQ1598" t="s">
        <v>14224</v>
      </c>
      <c r="AR1598" t="s">
        <v>14224</v>
      </c>
      <c r="AS1598" t="s">
        <v>14225</v>
      </c>
      <c r="AT1598" t="s">
        <v>14226</v>
      </c>
      <c r="AU1598">
        <v>1230</v>
      </c>
      <c r="AV1598" t="s">
        <v>14227</v>
      </c>
      <c r="AW1598" t="s">
        <v>14225</v>
      </c>
      <c r="AY1598">
        <v>0.83890394847609295</v>
      </c>
      <c r="AZ1598">
        <v>0.30880610148112098</v>
      </c>
      <c r="BA1598" s="6">
        <f t="shared" si="125"/>
        <v>0.23868220744511159</v>
      </c>
      <c r="BB1598" s="4" t="str">
        <f t="shared" si="122"/>
        <v/>
      </c>
      <c r="BC1598" t="str">
        <f t="shared" si="126"/>
        <v/>
      </c>
      <c r="BD1598" t="str">
        <f t="shared" si="123"/>
        <v/>
      </c>
      <c r="BE1598" t="str">
        <f t="shared" si="124"/>
        <v/>
      </c>
      <c r="BF1598" t="s">
        <v>14226</v>
      </c>
      <c r="BG1598" t="s">
        <v>14225</v>
      </c>
    </row>
    <row r="1599" spans="1:59" x14ac:dyDescent="0.2">
      <c r="A1599">
        <v>24.659488677978501</v>
      </c>
      <c r="B1599">
        <v>24.311536788940401</v>
      </c>
      <c r="C1599">
        <v>24.520313262939499</v>
      </c>
      <c r="D1599">
        <v>25.127820968627901</v>
      </c>
      <c r="E1599">
        <v>24.501970291137699</v>
      </c>
      <c r="F1599">
        <v>24.787956237793001</v>
      </c>
      <c r="I1599" t="s">
        <v>1955</v>
      </c>
      <c r="J1599" t="s">
        <v>1956</v>
      </c>
      <c r="K1599" t="s">
        <v>112</v>
      </c>
      <c r="N1599" t="s">
        <v>208</v>
      </c>
      <c r="O1599" t="s">
        <v>209</v>
      </c>
      <c r="P1599" t="s">
        <v>112</v>
      </c>
      <c r="Q1599" t="s">
        <v>113</v>
      </c>
      <c r="R1599" t="s">
        <v>128</v>
      </c>
      <c r="S1599">
        <v>3000</v>
      </c>
      <c r="Z1599" t="s">
        <v>216</v>
      </c>
      <c r="AA1599" t="s">
        <v>217</v>
      </c>
      <c r="AB1599">
        <v>1</v>
      </c>
      <c r="AC1599">
        <v>1</v>
      </c>
      <c r="AD1599">
        <v>1</v>
      </c>
      <c r="AE1599">
        <v>3.4</v>
      </c>
      <c r="AF1599">
        <v>3.4</v>
      </c>
      <c r="AG1599">
        <v>3.4</v>
      </c>
      <c r="AH1599">
        <v>63.628999999999998</v>
      </c>
      <c r="AI1599">
        <v>0</v>
      </c>
      <c r="AJ1599">
        <v>11.377000000000001</v>
      </c>
      <c r="AK1599">
        <v>160770000</v>
      </c>
      <c r="AL1599">
        <v>6</v>
      </c>
      <c r="AM1599">
        <v>0.67687176701152896</v>
      </c>
      <c r="AN1599">
        <v>0.40415643671917401</v>
      </c>
      <c r="AO1599">
        <v>0.30880292256673098</v>
      </c>
      <c r="AP1599">
        <v>1.4901303373830099</v>
      </c>
      <c r="AQ1599" t="s">
        <v>9674</v>
      </c>
      <c r="AR1599" t="s">
        <v>9674</v>
      </c>
      <c r="AS1599" t="s">
        <v>9675</v>
      </c>
      <c r="AT1599" t="s">
        <v>9676</v>
      </c>
      <c r="AU1599">
        <v>848</v>
      </c>
      <c r="AV1599" t="s">
        <v>9677</v>
      </c>
      <c r="AW1599" t="s">
        <v>9675</v>
      </c>
      <c r="AY1599">
        <v>0.67687176701152896</v>
      </c>
      <c r="AZ1599">
        <v>0.30880292256673098</v>
      </c>
      <c r="BA1599" s="6">
        <f t="shared" si="125"/>
        <v>0.2386794780669379</v>
      </c>
      <c r="BB1599" s="4" t="str">
        <f t="shared" si="122"/>
        <v/>
      </c>
      <c r="BC1599" t="str">
        <f t="shared" si="126"/>
        <v/>
      </c>
      <c r="BD1599" t="str">
        <f t="shared" si="123"/>
        <v/>
      </c>
      <c r="BE1599" t="str">
        <f t="shared" si="124"/>
        <v/>
      </c>
      <c r="BF1599" t="s">
        <v>9676</v>
      </c>
      <c r="BG1599" t="s">
        <v>9675</v>
      </c>
    </row>
    <row r="1600" spans="1:59" x14ac:dyDescent="0.2">
      <c r="A1600">
        <v>24.199029922485401</v>
      </c>
      <c r="B1600">
        <v>25.2856330871582</v>
      </c>
      <c r="C1600">
        <v>24.508152008056602</v>
      </c>
      <c r="D1600">
        <v>25.232570648193398</v>
      </c>
      <c r="E1600">
        <v>25.492681503295898</v>
      </c>
      <c r="F1600">
        <v>24.193925857543899</v>
      </c>
      <c r="I1600" t="s">
        <v>16673</v>
      </c>
      <c r="J1600" t="s">
        <v>16674</v>
      </c>
      <c r="K1600" t="s">
        <v>16675</v>
      </c>
      <c r="L1600" t="s">
        <v>6072</v>
      </c>
      <c r="M1600" t="s">
        <v>6073</v>
      </c>
      <c r="N1600" t="s">
        <v>9357</v>
      </c>
      <c r="O1600" t="s">
        <v>9358</v>
      </c>
      <c r="P1600" t="s">
        <v>16676</v>
      </c>
      <c r="Q1600" t="s">
        <v>16677</v>
      </c>
      <c r="R1600" t="s">
        <v>16678</v>
      </c>
      <c r="S1600" t="s">
        <v>16679</v>
      </c>
      <c r="T1600" t="s">
        <v>16680</v>
      </c>
      <c r="U1600" t="s">
        <v>16681</v>
      </c>
      <c r="X1600" t="s">
        <v>16682</v>
      </c>
      <c r="Y1600" t="s">
        <v>16683</v>
      </c>
      <c r="Z1600" t="s">
        <v>6118</v>
      </c>
      <c r="AA1600" t="s">
        <v>6119</v>
      </c>
      <c r="AB1600">
        <v>3</v>
      </c>
      <c r="AC1600">
        <v>3</v>
      </c>
      <c r="AD1600">
        <v>3</v>
      </c>
      <c r="AE1600">
        <v>8.9</v>
      </c>
      <c r="AF1600">
        <v>8.9</v>
      </c>
      <c r="AG1600">
        <v>8.9</v>
      </c>
      <c r="AH1600">
        <v>46.28</v>
      </c>
      <c r="AI1600">
        <v>1.7504E-3</v>
      </c>
      <c r="AJ1600">
        <v>2.4649000000000001</v>
      </c>
      <c r="AK1600">
        <v>189850000</v>
      </c>
      <c r="AL1600">
        <v>0</v>
      </c>
      <c r="AM1600">
        <v>0.237479727386251</v>
      </c>
      <c r="AN1600">
        <v>0.76356581085472897</v>
      </c>
      <c r="AO1600">
        <v>0.30878766377767197</v>
      </c>
      <c r="AP1600">
        <v>0.60339799721258003</v>
      </c>
      <c r="AQ1600" t="s">
        <v>16684</v>
      </c>
      <c r="AR1600" t="s">
        <v>16684</v>
      </c>
      <c r="AS1600" t="s">
        <v>16685</v>
      </c>
      <c r="AT1600" t="s">
        <v>16686</v>
      </c>
      <c r="AU1600">
        <v>1449</v>
      </c>
      <c r="AV1600" t="s">
        <v>16687</v>
      </c>
      <c r="AW1600" t="s">
        <v>16688</v>
      </c>
      <c r="AX1600" t="s">
        <v>16689</v>
      </c>
      <c r="AY1600">
        <v>0.237479727386251</v>
      </c>
      <c r="AZ1600">
        <v>0.30878766377767197</v>
      </c>
      <c r="BA1600" s="6">
        <f t="shared" si="125"/>
        <v>0.2386663771354316</v>
      </c>
      <c r="BB1600" s="4" t="str">
        <f t="shared" si="122"/>
        <v/>
      </c>
      <c r="BC1600" t="str">
        <f t="shared" si="126"/>
        <v/>
      </c>
      <c r="BD1600" t="str">
        <f t="shared" si="123"/>
        <v/>
      </c>
      <c r="BE1600" t="str">
        <f t="shared" si="124"/>
        <v/>
      </c>
      <c r="BF1600" t="s">
        <v>16686</v>
      </c>
      <c r="BG1600" t="s">
        <v>16685</v>
      </c>
    </row>
    <row r="1601" spans="1:59" x14ac:dyDescent="0.2">
      <c r="A1601">
        <v>27.520658493041999</v>
      </c>
      <c r="B1601">
        <v>26.925807952880898</v>
      </c>
      <c r="C1601">
        <v>26.399499893188501</v>
      </c>
      <c r="D1601">
        <v>27.2801189422607</v>
      </c>
      <c r="E1601">
        <v>26.7945156097412</v>
      </c>
      <c r="F1601">
        <v>27.697633743286101</v>
      </c>
      <c r="I1601" t="s">
        <v>4173</v>
      </c>
      <c r="J1601" t="s">
        <v>4174</v>
      </c>
      <c r="K1601" t="s">
        <v>4175</v>
      </c>
      <c r="N1601" t="s">
        <v>4176</v>
      </c>
      <c r="O1601" t="s">
        <v>4177</v>
      </c>
      <c r="P1601" t="s">
        <v>112</v>
      </c>
      <c r="Q1601" t="s">
        <v>113</v>
      </c>
      <c r="R1601" t="s">
        <v>2280</v>
      </c>
      <c r="S1601">
        <v>1009</v>
      </c>
      <c r="Z1601" t="s">
        <v>4178</v>
      </c>
      <c r="AA1601" t="s">
        <v>4179</v>
      </c>
      <c r="AB1601">
        <v>4</v>
      </c>
      <c r="AC1601">
        <v>4</v>
      </c>
      <c r="AD1601">
        <v>4</v>
      </c>
      <c r="AE1601">
        <v>14.9</v>
      </c>
      <c r="AF1601">
        <v>14.9</v>
      </c>
      <c r="AG1601">
        <v>14.9</v>
      </c>
      <c r="AH1601">
        <v>43.71</v>
      </c>
      <c r="AI1601">
        <v>0</v>
      </c>
      <c r="AJ1601">
        <v>10.427</v>
      </c>
      <c r="AK1601">
        <v>905610000</v>
      </c>
      <c r="AL1601">
        <v>9</v>
      </c>
      <c r="AM1601">
        <v>0.30183346934129301</v>
      </c>
      <c r="AN1601">
        <v>0.70146601261387498</v>
      </c>
      <c r="AO1601">
        <v>0.30876731872558599</v>
      </c>
      <c r="AP1601">
        <v>0.74239746903521098</v>
      </c>
      <c r="AQ1601" t="s">
        <v>4180</v>
      </c>
      <c r="AR1601" t="s">
        <v>4180</v>
      </c>
      <c r="AS1601" t="s">
        <v>4181</v>
      </c>
      <c r="AT1601" t="s">
        <v>4182</v>
      </c>
      <c r="AU1601">
        <v>404</v>
      </c>
      <c r="AV1601" t="s">
        <v>4183</v>
      </c>
      <c r="AW1601" t="s">
        <v>4181</v>
      </c>
      <c r="AY1601">
        <v>0.30183346934129301</v>
      </c>
      <c r="AZ1601">
        <v>0.30876731872558599</v>
      </c>
      <c r="BA1601" s="6">
        <f t="shared" si="125"/>
        <v>0.23864890944229145</v>
      </c>
      <c r="BB1601" s="4" t="str">
        <f t="shared" si="122"/>
        <v/>
      </c>
      <c r="BC1601" t="str">
        <f t="shared" si="126"/>
        <v/>
      </c>
      <c r="BD1601" t="str">
        <f t="shared" si="123"/>
        <v/>
      </c>
      <c r="BE1601" t="str">
        <f t="shared" si="124"/>
        <v/>
      </c>
      <c r="BF1601" t="s">
        <v>4182</v>
      </c>
      <c r="BG1601" t="s">
        <v>4181</v>
      </c>
    </row>
    <row r="1602" spans="1:59" x14ac:dyDescent="0.2">
      <c r="A1602">
        <v>36.582874298095703</v>
      </c>
      <c r="B1602">
        <v>36.658504486083999</v>
      </c>
      <c r="C1602">
        <v>36.252174377441399</v>
      </c>
      <c r="D1602">
        <v>36.8880805969238</v>
      </c>
      <c r="E1602">
        <v>36.850269317627003</v>
      </c>
      <c r="F1602">
        <v>36.681465148925803</v>
      </c>
      <c r="I1602" t="s">
        <v>18845</v>
      </c>
      <c r="J1602" t="s">
        <v>18846</v>
      </c>
      <c r="K1602" t="s">
        <v>18847</v>
      </c>
      <c r="L1602" t="s">
        <v>18639</v>
      </c>
      <c r="M1602" t="s">
        <v>18640</v>
      </c>
      <c r="N1602" t="s">
        <v>18559</v>
      </c>
      <c r="O1602" t="s">
        <v>18560</v>
      </c>
      <c r="P1602" t="s">
        <v>14751</v>
      </c>
      <c r="Q1602" t="s">
        <v>14752</v>
      </c>
      <c r="R1602" t="s">
        <v>18848</v>
      </c>
      <c r="S1602" t="s">
        <v>18849</v>
      </c>
      <c r="T1602" t="s">
        <v>18850</v>
      </c>
      <c r="U1602" t="s">
        <v>18851</v>
      </c>
      <c r="V1602" t="s">
        <v>18852</v>
      </c>
      <c r="W1602" t="s">
        <v>18853</v>
      </c>
      <c r="Z1602" t="s">
        <v>18854</v>
      </c>
      <c r="AA1602" t="s">
        <v>18855</v>
      </c>
      <c r="AB1602">
        <v>245</v>
      </c>
      <c r="AC1602">
        <v>245</v>
      </c>
      <c r="AD1602">
        <v>245</v>
      </c>
      <c r="AE1602">
        <v>56.3</v>
      </c>
      <c r="AF1602">
        <v>56.3</v>
      </c>
      <c r="AG1602">
        <v>56.3</v>
      </c>
      <c r="AH1602">
        <v>469.08</v>
      </c>
      <c r="AI1602">
        <v>0</v>
      </c>
      <c r="AJ1602">
        <v>323.31</v>
      </c>
      <c r="AK1602">
        <v>654520000000</v>
      </c>
      <c r="AL1602">
        <v>2017</v>
      </c>
      <c r="AM1602">
        <v>1.0357471762505199</v>
      </c>
      <c r="AN1602">
        <v>0.243496428571429</v>
      </c>
      <c r="AO1602">
        <v>0.30875396728515597</v>
      </c>
      <c r="AP1602">
        <v>2.20538234378609</v>
      </c>
      <c r="AQ1602" t="s">
        <v>18856</v>
      </c>
      <c r="AR1602" t="s">
        <v>18856</v>
      </c>
      <c r="AS1602" t="s">
        <v>18857</v>
      </c>
      <c r="AT1602" t="s">
        <v>18858</v>
      </c>
      <c r="AU1602">
        <v>1656</v>
      </c>
      <c r="AV1602" t="s">
        <v>18859</v>
      </c>
      <c r="AW1602" t="s">
        <v>18857</v>
      </c>
      <c r="AX1602" t="s">
        <v>18860</v>
      </c>
      <c r="AY1602">
        <v>1.0357471762505199</v>
      </c>
      <c r="AZ1602">
        <v>0.30875396728515597</v>
      </c>
      <c r="BA1602" s="6">
        <f t="shared" si="125"/>
        <v>0.23863744640253937</v>
      </c>
      <c r="BB1602" s="4" t="str">
        <f t="shared" si="122"/>
        <v/>
      </c>
      <c r="BC1602" t="str">
        <f t="shared" si="126"/>
        <v/>
      </c>
      <c r="BD1602" t="str">
        <f t="shared" si="123"/>
        <v/>
      </c>
      <c r="BE1602" t="str">
        <f t="shared" si="124"/>
        <v/>
      </c>
      <c r="BF1602" t="s">
        <v>18858</v>
      </c>
      <c r="BG1602" t="s">
        <v>18857</v>
      </c>
    </row>
    <row r="1603" spans="1:59" x14ac:dyDescent="0.2">
      <c r="A1603">
        <v>29.759229660034201</v>
      </c>
      <c r="B1603">
        <v>29.365362167358398</v>
      </c>
      <c r="C1603">
        <v>29.700000762939499</v>
      </c>
      <c r="D1603">
        <v>29.945449829101602</v>
      </c>
      <c r="E1603">
        <v>29.880373001098601</v>
      </c>
      <c r="F1603">
        <v>29.924932479858398</v>
      </c>
      <c r="I1603" t="s">
        <v>39602</v>
      </c>
      <c r="J1603" t="s">
        <v>39603</v>
      </c>
      <c r="K1603" t="s">
        <v>4142</v>
      </c>
      <c r="P1603" t="s">
        <v>509</v>
      </c>
      <c r="Q1603" t="s">
        <v>510</v>
      </c>
      <c r="R1603" t="s">
        <v>6261</v>
      </c>
      <c r="S1603">
        <v>520</v>
      </c>
      <c r="T1603" t="s">
        <v>24054</v>
      </c>
      <c r="U1603" t="s">
        <v>24055</v>
      </c>
      <c r="Z1603" t="s">
        <v>39604</v>
      </c>
      <c r="AA1603" t="s">
        <v>39605</v>
      </c>
      <c r="AB1603">
        <v>12</v>
      </c>
      <c r="AC1603">
        <v>12</v>
      </c>
      <c r="AD1603">
        <v>12</v>
      </c>
      <c r="AE1603">
        <v>38.700000000000003</v>
      </c>
      <c r="AF1603">
        <v>38.700000000000003</v>
      </c>
      <c r="AG1603">
        <v>38.700000000000003</v>
      </c>
      <c r="AH1603">
        <v>37.375</v>
      </c>
      <c r="AI1603">
        <v>0</v>
      </c>
      <c r="AJ1603">
        <v>72.516000000000005</v>
      </c>
      <c r="AK1603">
        <v>5513900000</v>
      </c>
      <c r="AL1603">
        <v>49</v>
      </c>
      <c r="AM1603">
        <v>1.16961377579471</v>
      </c>
      <c r="AN1603">
        <v>0.21559689922480599</v>
      </c>
      <c r="AO1603">
        <v>0.30872090657552298</v>
      </c>
      <c r="AP1603">
        <v>2.4874561244285802</v>
      </c>
      <c r="AQ1603" t="s">
        <v>39606</v>
      </c>
      <c r="AR1603" t="s">
        <v>39606</v>
      </c>
      <c r="AS1603" t="s">
        <v>39607</v>
      </c>
      <c r="AT1603" t="s">
        <v>39608</v>
      </c>
      <c r="AU1603">
        <v>4042</v>
      </c>
      <c r="AV1603" t="s">
        <v>39609</v>
      </c>
      <c r="AW1603" t="s">
        <v>39607</v>
      </c>
      <c r="AX1603" t="e">
        <f>-acetylglucosamine kinase</f>
        <v>#NAME?</v>
      </c>
      <c r="AY1603">
        <v>1.16961377579471</v>
      </c>
      <c r="AZ1603">
        <v>0.30872090657552298</v>
      </c>
      <c r="BA1603" s="6">
        <f t="shared" si="125"/>
        <v>0.23860906218924938</v>
      </c>
      <c r="BB1603" s="4" t="str">
        <f t="shared" ref="BB1603:BB1666" si="127">IFERROR(IF(AND(AY1603&gt;1.34, AZ1603&gt;(1)), "+",""),"")</f>
        <v/>
      </c>
      <c r="BC1603" t="str">
        <f t="shared" si="126"/>
        <v/>
      </c>
      <c r="BD1603" t="str">
        <f t="shared" ref="BD1603:BD1666" si="128">IF(AND(COUNT(D1603:F1603)&gt;=1,COUNT(A1603:C1603)=0),COUNT(D1603:F1603),"")</f>
        <v/>
      </c>
      <c r="BE1603" t="str">
        <f t="shared" ref="BE1603:BE1666" si="129">IF(AND(COUNT(A1603:C1603)&gt;=1,COUNT(D1603:F1603)=0),COUNT(A1603:C1603),"")</f>
        <v/>
      </c>
      <c r="BF1603" t="s">
        <v>39608</v>
      </c>
      <c r="BG1603" t="s">
        <v>39607</v>
      </c>
    </row>
    <row r="1604" spans="1:59" x14ac:dyDescent="0.2">
      <c r="A1604">
        <v>25.045394897460898</v>
      </c>
      <c r="B1604">
        <v>24.9935607910156</v>
      </c>
      <c r="C1604">
        <v>24.742679595947301</v>
      </c>
      <c r="D1604">
        <v>26.127702713012699</v>
      </c>
      <c r="E1604">
        <v>24.878438949585</v>
      </c>
      <c r="F1604">
        <v>24.701288223266602</v>
      </c>
      <c r="I1604" t="s">
        <v>799</v>
      </c>
      <c r="J1604" t="s">
        <v>800</v>
      </c>
      <c r="K1604" t="s">
        <v>801</v>
      </c>
      <c r="N1604" t="s">
        <v>802</v>
      </c>
      <c r="O1604" t="s">
        <v>803</v>
      </c>
      <c r="P1604" t="s">
        <v>345</v>
      </c>
      <c r="Q1604" t="s">
        <v>346</v>
      </c>
      <c r="R1604" t="s">
        <v>804</v>
      </c>
      <c r="S1604" t="s">
        <v>805</v>
      </c>
      <c r="Z1604" t="s">
        <v>806</v>
      </c>
      <c r="AA1604" t="s">
        <v>807</v>
      </c>
      <c r="AB1604">
        <v>2</v>
      </c>
      <c r="AC1604">
        <v>2</v>
      </c>
      <c r="AD1604">
        <v>2</v>
      </c>
      <c r="AE1604">
        <v>5.2</v>
      </c>
      <c r="AF1604">
        <v>5.2</v>
      </c>
      <c r="AG1604">
        <v>5.2</v>
      </c>
      <c r="AH1604">
        <v>61.366999999999997</v>
      </c>
      <c r="AI1604">
        <v>1.7478000000000001E-3</v>
      </c>
      <c r="AJ1604">
        <v>2.4495</v>
      </c>
      <c r="AK1604">
        <v>227550000</v>
      </c>
      <c r="AL1604">
        <v>3</v>
      </c>
      <c r="AM1604">
        <v>0.26938573454390802</v>
      </c>
      <c r="AN1604">
        <v>0.73092777964393696</v>
      </c>
      <c r="AO1604">
        <v>0.30859820048014402</v>
      </c>
      <c r="AP1604">
        <v>0.67306354336162999</v>
      </c>
      <c r="AQ1604" t="s">
        <v>808</v>
      </c>
      <c r="AR1604" t="s">
        <v>808</v>
      </c>
      <c r="AS1604" t="s">
        <v>809</v>
      </c>
      <c r="AT1604" t="s">
        <v>810</v>
      </c>
      <c r="AU1604">
        <v>119</v>
      </c>
      <c r="AV1604" t="s">
        <v>811</v>
      </c>
      <c r="AW1604" t="s">
        <v>809</v>
      </c>
      <c r="AY1604">
        <v>0.26938573454390802</v>
      </c>
      <c r="AZ1604">
        <v>0.30859820048014402</v>
      </c>
      <c r="BA1604" s="6">
        <f t="shared" si="125"/>
        <v>0.23850371877696608</v>
      </c>
      <c r="BB1604" s="4" t="str">
        <f t="shared" si="127"/>
        <v/>
      </c>
      <c r="BC1604" t="str">
        <f t="shared" si="126"/>
        <v/>
      </c>
      <c r="BD1604" t="str">
        <f t="shared" si="128"/>
        <v/>
      </c>
      <c r="BE1604" t="str">
        <f t="shared" si="129"/>
        <v/>
      </c>
      <c r="BF1604" t="s">
        <v>810</v>
      </c>
      <c r="BG1604" t="s">
        <v>809</v>
      </c>
    </row>
    <row r="1605" spans="1:59" x14ac:dyDescent="0.2">
      <c r="A1605">
        <v>25.311639785766602</v>
      </c>
      <c r="B1605">
        <v>26.884250640869102</v>
      </c>
      <c r="C1605">
        <v>26.2812175750732</v>
      </c>
      <c r="D1605">
        <v>27.157016754150401</v>
      </c>
      <c r="E1605">
        <v>27.0634250640869</v>
      </c>
      <c r="F1605">
        <v>25.1821899414063</v>
      </c>
      <c r="I1605" t="s">
        <v>25959</v>
      </c>
      <c r="J1605" t="s">
        <v>25960</v>
      </c>
      <c r="K1605" t="s">
        <v>25961</v>
      </c>
      <c r="P1605" t="s">
        <v>345</v>
      </c>
      <c r="Q1605" t="s">
        <v>346</v>
      </c>
      <c r="R1605" t="s">
        <v>4959</v>
      </c>
      <c r="S1605">
        <v>3400</v>
      </c>
      <c r="Z1605" t="s">
        <v>25962</v>
      </c>
      <c r="AA1605" t="s">
        <v>25963</v>
      </c>
      <c r="AB1605">
        <v>2</v>
      </c>
      <c r="AC1605">
        <v>2</v>
      </c>
      <c r="AD1605">
        <v>2</v>
      </c>
      <c r="AE1605">
        <v>17.600000000000001</v>
      </c>
      <c r="AF1605">
        <v>17.600000000000001</v>
      </c>
      <c r="AG1605">
        <v>17.600000000000001</v>
      </c>
      <c r="AH1605">
        <v>29.321999999999999</v>
      </c>
      <c r="AI1605">
        <v>0</v>
      </c>
      <c r="AJ1605">
        <v>44.396999999999998</v>
      </c>
      <c r="AK1605">
        <v>575040000</v>
      </c>
      <c r="AL1605">
        <v>10</v>
      </c>
      <c r="AM1605">
        <v>0.145116831244679</v>
      </c>
      <c r="AN1605">
        <v>0.85601521357518995</v>
      </c>
      <c r="AO1605">
        <v>0.30850791931152299</v>
      </c>
      <c r="AP1605">
        <v>0.39067669402208299</v>
      </c>
      <c r="AQ1605" t="s">
        <v>25964</v>
      </c>
      <c r="AR1605" t="s">
        <v>25964</v>
      </c>
      <c r="AS1605" t="s">
        <v>25965</v>
      </c>
      <c r="AT1605" t="s">
        <v>25966</v>
      </c>
      <c r="AU1605">
        <v>2393</v>
      </c>
      <c r="AV1605" t="s">
        <v>25967</v>
      </c>
      <c r="AW1605" t="s">
        <v>25968</v>
      </c>
      <c r="AY1605">
        <v>0.145116831244679</v>
      </c>
      <c r="AZ1605">
        <v>0.30850791931152299</v>
      </c>
      <c r="BA1605" s="6">
        <f t="shared" si="125"/>
        <v>0.238426217945928</v>
      </c>
      <c r="BB1605" s="4" t="str">
        <f t="shared" si="127"/>
        <v/>
      </c>
      <c r="BC1605" t="str">
        <f t="shared" si="126"/>
        <v/>
      </c>
      <c r="BD1605" t="str">
        <f t="shared" si="128"/>
        <v/>
      </c>
      <c r="BE1605" t="str">
        <f t="shared" si="129"/>
        <v/>
      </c>
      <c r="BF1605" t="s">
        <v>25966</v>
      </c>
      <c r="BG1605" t="s">
        <v>25965</v>
      </c>
    </row>
    <row r="1606" spans="1:59" x14ac:dyDescent="0.2">
      <c r="A1606">
        <v>30.3481540679932</v>
      </c>
      <c r="B1606">
        <v>30.262372970581101</v>
      </c>
      <c r="C1606">
        <v>30.041790008544901</v>
      </c>
      <c r="D1606">
        <v>30.565290451049801</v>
      </c>
      <c r="E1606">
        <v>30.589868545532202</v>
      </c>
      <c r="F1606">
        <v>30.421115875244102</v>
      </c>
      <c r="I1606" t="s">
        <v>3090</v>
      </c>
      <c r="J1606" t="s">
        <v>3091</v>
      </c>
      <c r="K1606" t="s">
        <v>3092</v>
      </c>
      <c r="N1606" t="s">
        <v>3093</v>
      </c>
      <c r="O1606" t="s">
        <v>3094</v>
      </c>
      <c r="P1606" t="s">
        <v>1487</v>
      </c>
      <c r="Q1606" t="s">
        <v>1488</v>
      </c>
      <c r="R1606" t="s">
        <v>980</v>
      </c>
      <c r="S1606">
        <v>3009</v>
      </c>
      <c r="V1606" t="s">
        <v>3095</v>
      </c>
      <c r="W1606" t="s">
        <v>3096</v>
      </c>
      <c r="Z1606" t="s">
        <v>3097</v>
      </c>
      <c r="AA1606" t="s">
        <v>3098</v>
      </c>
      <c r="AB1606">
        <v>8</v>
      </c>
      <c r="AC1606">
        <v>8</v>
      </c>
      <c r="AD1606">
        <v>8</v>
      </c>
      <c r="AE1606">
        <v>31.7</v>
      </c>
      <c r="AF1606">
        <v>31.7</v>
      </c>
      <c r="AG1606">
        <v>31.7</v>
      </c>
      <c r="AH1606">
        <v>31.88</v>
      </c>
      <c r="AI1606">
        <v>0</v>
      </c>
      <c r="AJ1606">
        <v>42.155000000000001</v>
      </c>
      <c r="AK1606">
        <v>8402500000</v>
      </c>
      <c r="AL1606">
        <v>61</v>
      </c>
      <c r="AM1606">
        <v>1.3656837307771099</v>
      </c>
      <c r="AN1606">
        <v>0.18753125000000001</v>
      </c>
      <c r="AO1606">
        <v>0.30798594156901199</v>
      </c>
      <c r="AP1606">
        <v>2.9236973509542601</v>
      </c>
      <c r="AQ1606" t="s">
        <v>3099</v>
      </c>
      <c r="AR1606" t="s">
        <v>3099</v>
      </c>
      <c r="AS1606" t="s">
        <v>3100</v>
      </c>
      <c r="AT1606" t="s">
        <v>3101</v>
      </c>
      <c r="AU1606">
        <v>309</v>
      </c>
      <c r="AV1606" t="s">
        <v>3102</v>
      </c>
      <c r="AW1606" t="s">
        <v>3103</v>
      </c>
      <c r="AY1606">
        <v>1.3656837307771099</v>
      </c>
      <c r="AZ1606">
        <v>0.30798594156901199</v>
      </c>
      <c r="BA1606" s="6">
        <f t="shared" si="125"/>
        <v>0.23797822722332307</v>
      </c>
      <c r="BB1606" s="4" t="str">
        <f t="shared" si="127"/>
        <v/>
      </c>
      <c r="BC1606" t="str">
        <f t="shared" si="126"/>
        <v/>
      </c>
      <c r="BD1606" t="str">
        <f t="shared" si="128"/>
        <v/>
      </c>
      <c r="BE1606" t="str">
        <f t="shared" si="129"/>
        <v/>
      </c>
      <c r="BF1606" t="s">
        <v>3101</v>
      </c>
      <c r="BG1606" t="s">
        <v>3100</v>
      </c>
    </row>
    <row r="1607" spans="1:59" x14ac:dyDescent="0.2">
      <c r="A1607">
        <v>24.031368255615199</v>
      </c>
      <c r="B1607">
        <v>24.653104782104499</v>
      </c>
      <c r="C1607">
        <v>24.2634887695313</v>
      </c>
      <c r="D1607">
        <v>24.182151794433601</v>
      </c>
      <c r="E1607">
        <v>24.990577697753899</v>
      </c>
      <c r="F1607">
        <v>24.6991176605225</v>
      </c>
      <c r="K1607" t="s">
        <v>38054</v>
      </c>
      <c r="P1607" t="s">
        <v>63</v>
      </c>
      <c r="Q1607" t="s">
        <v>64</v>
      </c>
      <c r="R1607" t="s">
        <v>167</v>
      </c>
      <c r="S1607">
        <v>3021</v>
      </c>
      <c r="Z1607" t="s">
        <v>38055</v>
      </c>
      <c r="AA1607" t="s">
        <v>38056</v>
      </c>
      <c r="AB1607">
        <v>1</v>
      </c>
      <c r="AC1607">
        <v>1</v>
      </c>
      <c r="AD1607">
        <v>1</v>
      </c>
      <c r="AE1607">
        <v>8.5</v>
      </c>
      <c r="AF1607">
        <v>8.5</v>
      </c>
      <c r="AG1607">
        <v>8.5</v>
      </c>
      <c r="AH1607">
        <v>21.073</v>
      </c>
      <c r="AI1607">
        <v>0</v>
      </c>
      <c r="AJ1607">
        <v>15.952</v>
      </c>
      <c r="AK1607">
        <v>143280000</v>
      </c>
      <c r="AL1607">
        <v>3</v>
      </c>
      <c r="AM1607">
        <v>0.44403118244144701</v>
      </c>
      <c r="AN1607">
        <v>0.57471428571428596</v>
      </c>
      <c r="AO1607">
        <v>0.30796178181966</v>
      </c>
      <c r="AP1607">
        <v>1.0335840020490901</v>
      </c>
      <c r="AQ1607" t="s">
        <v>38057</v>
      </c>
      <c r="AR1607" t="s">
        <v>38057</v>
      </c>
      <c r="AS1607" t="s">
        <v>38058</v>
      </c>
      <c r="AT1607" t="s">
        <v>38059</v>
      </c>
      <c r="AU1607">
        <v>3860</v>
      </c>
      <c r="AV1607" t="s">
        <v>38060</v>
      </c>
      <c r="AW1607" t="s">
        <v>38058</v>
      </c>
      <c r="AY1607">
        <v>0.44403118244144701</v>
      </c>
      <c r="AZ1607">
        <v>0.30796178181966</v>
      </c>
      <c r="BA1607" s="6">
        <f t="shared" si="125"/>
        <v>0.23795749588898518</v>
      </c>
      <c r="BB1607" s="4" t="str">
        <f t="shared" si="127"/>
        <v/>
      </c>
      <c r="BC1607" t="str">
        <f t="shared" si="126"/>
        <v/>
      </c>
      <c r="BD1607" t="str">
        <f t="shared" si="128"/>
        <v/>
      </c>
      <c r="BE1607" t="str">
        <f t="shared" si="129"/>
        <v/>
      </c>
      <c r="BF1607" t="s">
        <v>38059</v>
      </c>
      <c r="BG1607" t="s">
        <v>38058</v>
      </c>
    </row>
    <row r="1608" spans="1:59" x14ac:dyDescent="0.2">
      <c r="A1608">
        <v>30.744388580322301</v>
      </c>
      <c r="B1608">
        <v>30.623050689697301</v>
      </c>
      <c r="C1608">
        <v>30.170331954956101</v>
      </c>
      <c r="D1608">
        <v>31.055171966552699</v>
      </c>
      <c r="E1608">
        <v>30.630012512206999</v>
      </c>
      <c r="F1608">
        <v>30.775253295898398</v>
      </c>
      <c r="I1608" t="s">
        <v>18554</v>
      </c>
      <c r="J1608" t="s">
        <v>18555</v>
      </c>
      <c r="K1608" t="s">
        <v>18556</v>
      </c>
      <c r="L1608" t="s">
        <v>18557</v>
      </c>
      <c r="M1608" t="s">
        <v>18558</v>
      </c>
      <c r="N1608" t="s">
        <v>18559</v>
      </c>
      <c r="O1608" t="s">
        <v>18560</v>
      </c>
      <c r="P1608" t="s">
        <v>4550</v>
      </c>
      <c r="Q1608" t="s">
        <v>4551</v>
      </c>
      <c r="R1608" t="s">
        <v>18561</v>
      </c>
      <c r="S1608" t="s">
        <v>18562</v>
      </c>
      <c r="T1608" t="s">
        <v>18563</v>
      </c>
      <c r="U1608" t="s">
        <v>18564</v>
      </c>
      <c r="Z1608" t="s">
        <v>1251</v>
      </c>
      <c r="AA1608" t="s">
        <v>1252</v>
      </c>
      <c r="AB1608">
        <v>6</v>
      </c>
      <c r="AC1608">
        <v>6</v>
      </c>
      <c r="AD1608">
        <v>6</v>
      </c>
      <c r="AE1608">
        <v>27.8</v>
      </c>
      <c r="AF1608">
        <v>27.8</v>
      </c>
      <c r="AG1608">
        <v>27.8</v>
      </c>
      <c r="AH1608">
        <v>18.007000000000001</v>
      </c>
      <c r="AI1608">
        <v>0</v>
      </c>
      <c r="AJ1608">
        <v>36.557000000000002</v>
      </c>
      <c r="AK1608">
        <v>10391000000</v>
      </c>
      <c r="AL1608">
        <v>60</v>
      </c>
      <c r="AM1608">
        <v>0.64741342558970405</v>
      </c>
      <c r="AN1608">
        <v>0.42279936808846802</v>
      </c>
      <c r="AO1608">
        <v>0.30755551656087099</v>
      </c>
      <c r="AP1608">
        <v>1.4327499876424401</v>
      </c>
      <c r="AQ1608" t="s">
        <v>18565</v>
      </c>
      <c r="AR1608" t="s">
        <v>18565</v>
      </c>
      <c r="AS1608" t="s">
        <v>18566</v>
      </c>
      <c r="AT1608" t="s">
        <v>18567</v>
      </c>
      <c r="AU1608">
        <v>1631</v>
      </c>
      <c r="AV1608" t="s">
        <v>18568</v>
      </c>
      <c r="AW1608" t="s">
        <v>18566</v>
      </c>
      <c r="AY1608">
        <v>0.64741342558970405</v>
      </c>
      <c r="AZ1608">
        <v>0.30755551656087099</v>
      </c>
      <c r="BA1608" s="6">
        <f t="shared" si="125"/>
        <v>0.23760893413435524</v>
      </c>
      <c r="BB1608" s="4" t="str">
        <f t="shared" si="127"/>
        <v/>
      </c>
      <c r="BC1608" t="str">
        <f t="shared" si="126"/>
        <v/>
      </c>
      <c r="BD1608" t="str">
        <f t="shared" si="128"/>
        <v/>
      </c>
      <c r="BE1608" t="str">
        <f t="shared" si="129"/>
        <v/>
      </c>
      <c r="BF1608" t="s">
        <v>18567</v>
      </c>
      <c r="BG1608" t="s">
        <v>18566</v>
      </c>
    </row>
    <row r="1609" spans="1:59" x14ac:dyDescent="0.2">
      <c r="A1609">
        <v>26.609218597412099</v>
      </c>
      <c r="B1609">
        <v>26.3960075378418</v>
      </c>
      <c r="C1609">
        <v>26.243036270141602</v>
      </c>
      <c r="D1609">
        <v>26.883436203002901</v>
      </c>
      <c r="E1609">
        <v>26.618209838867202</v>
      </c>
      <c r="F1609">
        <v>26.668037414550799</v>
      </c>
      <c r="I1609" t="s">
        <v>32664</v>
      </c>
      <c r="J1609" t="s">
        <v>32665</v>
      </c>
      <c r="K1609" t="s">
        <v>32666</v>
      </c>
      <c r="L1609" t="s">
        <v>3609</v>
      </c>
      <c r="M1609" t="s">
        <v>3610</v>
      </c>
      <c r="P1609" t="s">
        <v>345</v>
      </c>
      <c r="Q1609" t="s">
        <v>346</v>
      </c>
      <c r="R1609" t="s">
        <v>22479</v>
      </c>
      <c r="S1609" t="s">
        <v>22480</v>
      </c>
      <c r="Z1609" t="s">
        <v>32667</v>
      </c>
      <c r="AA1609" t="s">
        <v>32668</v>
      </c>
      <c r="AB1609">
        <v>3</v>
      </c>
      <c r="AC1609">
        <v>3</v>
      </c>
      <c r="AD1609">
        <v>3</v>
      </c>
      <c r="AE1609">
        <v>18.2</v>
      </c>
      <c r="AF1609">
        <v>18.2</v>
      </c>
      <c r="AG1609">
        <v>18.2</v>
      </c>
      <c r="AH1609">
        <v>27.931999999999999</v>
      </c>
      <c r="AI1609">
        <v>0</v>
      </c>
      <c r="AJ1609">
        <v>29.795000000000002</v>
      </c>
      <c r="AK1609">
        <v>603540000</v>
      </c>
      <c r="AL1609">
        <v>2</v>
      </c>
      <c r="AM1609">
        <v>1.0792198240316599</v>
      </c>
      <c r="AN1609">
        <v>0.23279234449760799</v>
      </c>
      <c r="AO1609">
        <v>0.30714035034179699</v>
      </c>
      <c r="AP1609">
        <v>2.2957705602623699</v>
      </c>
      <c r="AQ1609" t="s">
        <v>32669</v>
      </c>
      <c r="AR1609" t="s">
        <v>32669</v>
      </c>
      <c r="AS1609" t="s">
        <v>32670</v>
      </c>
      <c r="AT1609" t="s">
        <v>32671</v>
      </c>
      <c r="AU1609">
        <v>3197</v>
      </c>
      <c r="AV1609" t="s">
        <v>32672</v>
      </c>
      <c r="AW1609" t="s">
        <v>32670</v>
      </c>
      <c r="AY1609">
        <v>1.0792198240316599</v>
      </c>
      <c r="AZ1609">
        <v>0.30714035034179699</v>
      </c>
      <c r="BA1609" s="6">
        <f t="shared" si="125"/>
        <v>0.23725283704936451</v>
      </c>
      <c r="BB1609" s="4" t="str">
        <f t="shared" si="127"/>
        <v/>
      </c>
      <c r="BC1609" t="str">
        <f t="shared" si="126"/>
        <v/>
      </c>
      <c r="BD1609" t="str">
        <f t="shared" si="128"/>
        <v/>
      </c>
      <c r="BE1609" t="str">
        <f t="shared" si="129"/>
        <v/>
      </c>
      <c r="BF1609" t="s">
        <v>32671</v>
      </c>
      <c r="BG1609" t="s">
        <v>32670</v>
      </c>
    </row>
    <row r="1610" spans="1:59" x14ac:dyDescent="0.2">
      <c r="A1610">
        <v>26.215471267700199</v>
      </c>
      <c r="B1610">
        <v>26.089420318603501</v>
      </c>
      <c r="C1610">
        <v>25.8281555175781</v>
      </c>
      <c r="D1610">
        <v>26.219890594482401</v>
      </c>
      <c r="E1610">
        <v>26.1805019378662</v>
      </c>
      <c r="F1610">
        <v>26.6538982391357</v>
      </c>
      <c r="I1610" t="s">
        <v>41632</v>
      </c>
      <c r="J1610" t="s">
        <v>61</v>
      </c>
      <c r="K1610" t="s">
        <v>41633</v>
      </c>
      <c r="L1610" t="s">
        <v>993</v>
      </c>
      <c r="M1610" t="s">
        <v>994</v>
      </c>
      <c r="N1610" t="s">
        <v>61</v>
      </c>
      <c r="O1610" t="s">
        <v>62</v>
      </c>
      <c r="P1610" t="s">
        <v>464</v>
      </c>
      <c r="Q1610" t="s">
        <v>465</v>
      </c>
      <c r="R1610" t="s">
        <v>5957</v>
      </c>
      <c r="S1610" t="s">
        <v>5958</v>
      </c>
      <c r="T1610" t="s">
        <v>5959</v>
      </c>
      <c r="U1610" t="s">
        <v>5960</v>
      </c>
      <c r="Z1610" t="s">
        <v>470</v>
      </c>
      <c r="AA1610" t="s">
        <v>471</v>
      </c>
      <c r="AB1610">
        <v>1</v>
      </c>
      <c r="AC1610">
        <v>1</v>
      </c>
      <c r="AD1610">
        <v>1</v>
      </c>
      <c r="AE1610">
        <v>20.9</v>
      </c>
      <c r="AF1610">
        <v>20.9</v>
      </c>
      <c r="AG1610">
        <v>20.9</v>
      </c>
      <c r="AH1610">
        <v>9.9374000000000002</v>
      </c>
      <c r="AI1610">
        <v>0</v>
      </c>
      <c r="AJ1610">
        <v>8.0925999999999991</v>
      </c>
      <c r="AK1610">
        <v>468700000</v>
      </c>
      <c r="AL1610">
        <v>8</v>
      </c>
      <c r="AM1610">
        <v>0.74250802756715495</v>
      </c>
      <c r="AN1610">
        <v>0.37330939557151399</v>
      </c>
      <c r="AO1610">
        <v>0.30708122253418002</v>
      </c>
      <c r="AP1610">
        <v>1.61823567479751</v>
      </c>
      <c r="AQ1610" t="s">
        <v>41634</v>
      </c>
      <c r="AR1610" t="s">
        <v>41634</v>
      </c>
      <c r="AS1610" t="s">
        <v>41635</v>
      </c>
      <c r="AT1610" t="s">
        <v>41636</v>
      </c>
      <c r="AU1610">
        <v>4285</v>
      </c>
      <c r="AV1610" t="s">
        <v>41637</v>
      </c>
      <c r="AW1610" t="s">
        <v>41635</v>
      </c>
      <c r="AY1610">
        <v>0.74250802756715495</v>
      </c>
      <c r="AZ1610">
        <v>0.30708122253418002</v>
      </c>
      <c r="BA1610" s="6">
        <f t="shared" si="125"/>
        <v>0.23720213018024383</v>
      </c>
      <c r="BB1610" s="4" t="str">
        <f t="shared" si="127"/>
        <v/>
      </c>
      <c r="BC1610" t="str">
        <f t="shared" si="126"/>
        <v/>
      </c>
      <c r="BD1610" t="str">
        <f t="shared" si="128"/>
        <v/>
      </c>
      <c r="BE1610" t="str">
        <f t="shared" si="129"/>
        <v/>
      </c>
      <c r="BF1610" t="s">
        <v>41636</v>
      </c>
      <c r="BG1610" t="s">
        <v>41635</v>
      </c>
    </row>
    <row r="1611" spans="1:59" x14ac:dyDescent="0.2">
      <c r="A1611">
        <v>26.799217224121101</v>
      </c>
      <c r="B1611">
        <v>26.7919101715088</v>
      </c>
      <c r="C1611">
        <v>26.007850646972699</v>
      </c>
      <c r="D1611">
        <v>26.8064880371094</v>
      </c>
      <c r="E1611">
        <v>26.8594646453857</v>
      </c>
      <c r="F1611">
        <v>26.8532905578613</v>
      </c>
      <c r="I1611" t="s">
        <v>2312</v>
      </c>
      <c r="J1611" t="s">
        <v>2313</v>
      </c>
      <c r="K1611" t="s">
        <v>2314</v>
      </c>
      <c r="N1611" t="s">
        <v>2315</v>
      </c>
      <c r="O1611" t="s">
        <v>2316</v>
      </c>
      <c r="P1611" t="s">
        <v>2317</v>
      </c>
      <c r="Q1611" t="s">
        <v>2318</v>
      </c>
      <c r="R1611" t="s">
        <v>2319</v>
      </c>
      <c r="S1611" t="s">
        <v>2320</v>
      </c>
      <c r="T1611" t="s">
        <v>2321</v>
      </c>
      <c r="U1611" t="s">
        <v>2322</v>
      </c>
      <c r="X1611" t="s">
        <v>2323</v>
      </c>
      <c r="Y1611" t="s">
        <v>2324</v>
      </c>
      <c r="Z1611" t="s">
        <v>2325</v>
      </c>
      <c r="AA1611" t="s">
        <v>2326</v>
      </c>
      <c r="AB1611">
        <v>3</v>
      </c>
      <c r="AC1611">
        <v>2</v>
      </c>
      <c r="AD1611">
        <v>2</v>
      </c>
      <c r="AE1611">
        <v>8.1999999999999993</v>
      </c>
      <c r="AF1611">
        <v>6.3</v>
      </c>
      <c r="AG1611">
        <v>6.3</v>
      </c>
      <c r="AH1611">
        <v>48.847000000000001</v>
      </c>
      <c r="AI1611">
        <v>0</v>
      </c>
      <c r="AJ1611">
        <v>55.32</v>
      </c>
      <c r="AK1611">
        <v>660820000</v>
      </c>
      <c r="AL1611">
        <v>10</v>
      </c>
      <c r="AM1611">
        <v>0.51082615565040601</v>
      </c>
      <c r="AN1611">
        <v>0.52024064171122997</v>
      </c>
      <c r="AO1611">
        <v>0.30675506591796903</v>
      </c>
      <c r="AP1611">
        <v>1.16587432593165</v>
      </c>
      <c r="AQ1611" t="s">
        <v>2327</v>
      </c>
      <c r="AR1611" t="s">
        <v>2327</v>
      </c>
      <c r="AS1611" t="s">
        <v>2328</v>
      </c>
      <c r="AT1611" t="s">
        <v>2329</v>
      </c>
      <c r="AU1611">
        <v>243</v>
      </c>
      <c r="AV1611" t="s">
        <v>2330</v>
      </c>
      <c r="AW1611" t="s">
        <v>2328</v>
      </c>
      <c r="AX1611" t="s">
        <v>2331</v>
      </c>
      <c r="AY1611">
        <v>0.51082615565040601</v>
      </c>
      <c r="AZ1611">
        <v>0.30675506591796903</v>
      </c>
      <c r="BA1611" s="6">
        <f t="shared" si="125"/>
        <v>0.23692246189320887</v>
      </c>
      <c r="BB1611" s="4" t="str">
        <f t="shared" si="127"/>
        <v/>
      </c>
      <c r="BC1611" t="str">
        <f t="shared" si="126"/>
        <v/>
      </c>
      <c r="BD1611" t="str">
        <f t="shared" si="128"/>
        <v/>
      </c>
      <c r="BE1611" t="str">
        <f t="shared" si="129"/>
        <v/>
      </c>
      <c r="BF1611" t="s">
        <v>2329</v>
      </c>
      <c r="BG1611" t="s">
        <v>2328</v>
      </c>
    </row>
    <row r="1612" spans="1:59" x14ac:dyDescent="0.2">
      <c r="A1612">
        <v>28.134769439697301</v>
      </c>
      <c r="B1612">
        <v>27.759260177612301</v>
      </c>
      <c r="C1612">
        <v>27.792034149169901</v>
      </c>
      <c r="D1612">
        <v>28.407180786132798</v>
      </c>
      <c r="E1612">
        <v>28.111925125122099</v>
      </c>
      <c r="F1612">
        <v>28.086082458496101</v>
      </c>
      <c r="I1612" t="s">
        <v>30821</v>
      </c>
      <c r="J1612" t="s">
        <v>30822</v>
      </c>
      <c r="K1612" t="s">
        <v>30823</v>
      </c>
      <c r="N1612" t="s">
        <v>1766</v>
      </c>
      <c r="O1612" t="s">
        <v>1767</v>
      </c>
      <c r="P1612" t="s">
        <v>464</v>
      </c>
      <c r="Q1612" t="s">
        <v>465</v>
      </c>
      <c r="R1612" t="s">
        <v>468</v>
      </c>
      <c r="S1612">
        <v>3041</v>
      </c>
      <c r="Z1612" t="s">
        <v>30824</v>
      </c>
      <c r="AA1612" t="s">
        <v>30825</v>
      </c>
      <c r="AB1612">
        <v>4</v>
      </c>
      <c r="AC1612">
        <v>4</v>
      </c>
      <c r="AD1612">
        <v>4</v>
      </c>
      <c r="AE1612">
        <v>12</v>
      </c>
      <c r="AF1612">
        <v>12</v>
      </c>
      <c r="AG1612">
        <v>12</v>
      </c>
      <c r="AH1612">
        <v>44.155000000000001</v>
      </c>
      <c r="AI1612">
        <v>0</v>
      </c>
      <c r="AJ1612">
        <v>34.396999999999998</v>
      </c>
      <c r="AK1612">
        <v>1685300000</v>
      </c>
      <c r="AL1612">
        <v>13</v>
      </c>
      <c r="AM1612">
        <v>0.90356992969629601</v>
      </c>
      <c r="AN1612">
        <v>0.29339705882352901</v>
      </c>
      <c r="AO1612">
        <v>0.30637486775716399</v>
      </c>
      <c r="AP1612">
        <v>1.9366162905806199</v>
      </c>
      <c r="AQ1612" t="s">
        <v>30826</v>
      </c>
      <c r="AR1612" t="s">
        <v>30826</v>
      </c>
      <c r="AS1612" t="s">
        <v>30827</v>
      </c>
      <c r="AT1612" t="s">
        <v>30828</v>
      </c>
      <c r="AU1612">
        <v>2977</v>
      </c>
      <c r="AV1612" t="s">
        <v>30829</v>
      </c>
      <c r="AW1612" t="s">
        <v>30827</v>
      </c>
      <c r="AY1612">
        <v>0.90356992969629601</v>
      </c>
      <c r="AZ1612">
        <v>0.30637486775716399</v>
      </c>
      <c r="BA1612" s="6">
        <f t="shared" si="125"/>
        <v>0.23659653460397312</v>
      </c>
      <c r="BB1612" s="4" t="str">
        <f t="shared" si="127"/>
        <v/>
      </c>
      <c r="BC1612" t="str">
        <f t="shared" si="126"/>
        <v/>
      </c>
      <c r="BD1612" t="str">
        <f t="shared" si="128"/>
        <v/>
      </c>
      <c r="BE1612" t="str">
        <f t="shared" si="129"/>
        <v/>
      </c>
      <c r="BF1612" t="s">
        <v>30828</v>
      </c>
      <c r="BG1612" t="s">
        <v>30827</v>
      </c>
    </row>
    <row r="1613" spans="1:59" x14ac:dyDescent="0.2">
      <c r="A1613">
        <v>29.560123443603501</v>
      </c>
      <c r="B1613">
        <v>29.772188186645501</v>
      </c>
      <c r="C1613">
        <v>29.695262908935501</v>
      </c>
      <c r="D1613">
        <v>30.044269561767599</v>
      </c>
      <c r="E1613">
        <v>29.9134216308594</v>
      </c>
      <c r="F1613">
        <v>29.9883422851563</v>
      </c>
      <c r="I1613" t="s">
        <v>21039</v>
      </c>
      <c r="J1613" t="s">
        <v>21040</v>
      </c>
      <c r="K1613" t="s">
        <v>21041</v>
      </c>
      <c r="P1613" t="s">
        <v>326</v>
      </c>
      <c r="Q1613" t="s">
        <v>327</v>
      </c>
      <c r="R1613" t="s">
        <v>1224</v>
      </c>
      <c r="S1613">
        <v>4121</v>
      </c>
      <c r="Z1613" t="s">
        <v>21042</v>
      </c>
      <c r="AA1613" t="s">
        <v>21043</v>
      </c>
      <c r="AB1613">
        <v>13</v>
      </c>
      <c r="AC1613">
        <v>13</v>
      </c>
      <c r="AD1613">
        <v>13</v>
      </c>
      <c r="AE1613">
        <v>34.799999999999997</v>
      </c>
      <c r="AF1613">
        <v>34.799999999999997</v>
      </c>
      <c r="AG1613">
        <v>34.799999999999997</v>
      </c>
      <c r="AH1613">
        <v>55.536000000000001</v>
      </c>
      <c r="AI1613">
        <v>0</v>
      </c>
      <c r="AJ1613">
        <v>44.932000000000002</v>
      </c>
      <c r="AK1613">
        <v>5761200000</v>
      </c>
      <c r="AL1613">
        <v>60</v>
      </c>
      <c r="AM1613">
        <v>1.8682533242008601</v>
      </c>
      <c r="AN1613">
        <v>0.149881422924901</v>
      </c>
      <c r="AO1613">
        <v>0.30615297953287501</v>
      </c>
      <c r="AP1613">
        <v>4.2138731468192097</v>
      </c>
      <c r="AQ1613" t="s">
        <v>21044</v>
      </c>
      <c r="AR1613" t="s">
        <v>21044</v>
      </c>
      <c r="AS1613" t="s">
        <v>21045</v>
      </c>
      <c r="AT1613" t="s">
        <v>21046</v>
      </c>
      <c r="AU1613">
        <v>1867</v>
      </c>
      <c r="AV1613" t="s">
        <v>21047</v>
      </c>
      <c r="AW1613" t="s">
        <v>21045</v>
      </c>
      <c r="AX1613" t="s">
        <v>21048</v>
      </c>
      <c r="AY1613">
        <v>1.8682533242008601</v>
      </c>
      <c r="AZ1613">
        <v>0.30615297953287501</v>
      </c>
      <c r="BA1613" s="6">
        <f t="shared" si="125"/>
        <v>0.23640635920164121</v>
      </c>
      <c r="BB1613" s="4" t="str">
        <f t="shared" si="127"/>
        <v/>
      </c>
      <c r="BC1613" t="str">
        <f t="shared" si="126"/>
        <v/>
      </c>
      <c r="BD1613" t="str">
        <f t="shared" si="128"/>
        <v/>
      </c>
      <c r="BE1613" t="str">
        <f t="shared" si="129"/>
        <v/>
      </c>
      <c r="BF1613" t="s">
        <v>21046</v>
      </c>
      <c r="BG1613" t="s">
        <v>21045</v>
      </c>
    </row>
    <row r="1614" spans="1:59" x14ac:dyDescent="0.2">
      <c r="A1614">
        <v>28.8551940917969</v>
      </c>
      <c r="B1614">
        <v>28.694049835205099</v>
      </c>
      <c r="C1614">
        <v>28.821863174438501</v>
      </c>
      <c r="D1614">
        <v>28.784971237182599</v>
      </c>
      <c r="E1614">
        <v>29.510581970214801</v>
      </c>
      <c r="F1614">
        <v>28.993289947509801</v>
      </c>
      <c r="I1614" t="s">
        <v>13767</v>
      </c>
      <c r="J1614" t="s">
        <v>13768</v>
      </c>
      <c r="K1614" t="s">
        <v>13769</v>
      </c>
      <c r="N1614" t="s">
        <v>13770</v>
      </c>
      <c r="O1614" t="s">
        <v>13771</v>
      </c>
      <c r="P1614" t="s">
        <v>7247</v>
      </c>
      <c r="Q1614" t="s">
        <v>7248</v>
      </c>
      <c r="R1614" t="s">
        <v>13772</v>
      </c>
      <c r="S1614" t="s">
        <v>13773</v>
      </c>
      <c r="T1614" t="s">
        <v>13774</v>
      </c>
      <c r="U1614" t="s">
        <v>13775</v>
      </c>
      <c r="V1614" t="s">
        <v>13776</v>
      </c>
      <c r="W1614" t="s">
        <v>13777</v>
      </c>
      <c r="Z1614" t="s">
        <v>13778</v>
      </c>
      <c r="AA1614" t="s">
        <v>13779</v>
      </c>
      <c r="AB1614">
        <v>15</v>
      </c>
      <c r="AC1614">
        <v>15</v>
      </c>
      <c r="AD1614">
        <v>15</v>
      </c>
      <c r="AE1614">
        <v>23.3</v>
      </c>
      <c r="AF1614">
        <v>23.3</v>
      </c>
      <c r="AG1614">
        <v>23.3</v>
      </c>
      <c r="AH1614">
        <v>87.334000000000003</v>
      </c>
      <c r="AI1614">
        <v>0</v>
      </c>
      <c r="AJ1614">
        <v>47.893999999999998</v>
      </c>
      <c r="AK1614">
        <v>3156100000</v>
      </c>
      <c r="AL1614">
        <v>41</v>
      </c>
      <c r="AM1614">
        <v>0.62177837631839095</v>
      </c>
      <c r="AN1614">
        <v>0.44151823317924999</v>
      </c>
      <c r="AO1614">
        <v>0.30591201782226601</v>
      </c>
      <c r="AP1614">
        <v>1.38282174615182</v>
      </c>
      <c r="AQ1614" t="s">
        <v>13780</v>
      </c>
      <c r="AR1614" t="s">
        <v>13780</v>
      </c>
      <c r="AS1614" t="s">
        <v>13781</v>
      </c>
      <c r="AT1614" t="s">
        <v>13782</v>
      </c>
      <c r="AU1614">
        <v>1192</v>
      </c>
      <c r="AV1614" t="s">
        <v>13783</v>
      </c>
      <c r="AW1614" t="s">
        <v>13781</v>
      </c>
      <c r="AY1614">
        <v>0.62177837631839095</v>
      </c>
      <c r="AZ1614">
        <v>0.30591201782226601</v>
      </c>
      <c r="BA1614" s="6">
        <f t="shared" si="125"/>
        <v>0.23619986946949001</v>
      </c>
      <c r="BB1614" s="4" t="str">
        <f t="shared" si="127"/>
        <v/>
      </c>
      <c r="BC1614" t="str">
        <f t="shared" si="126"/>
        <v/>
      </c>
      <c r="BD1614" t="str">
        <f t="shared" si="128"/>
        <v/>
      </c>
      <c r="BE1614" t="str">
        <f t="shared" si="129"/>
        <v/>
      </c>
      <c r="BF1614" t="s">
        <v>13782</v>
      </c>
      <c r="BG1614" t="s">
        <v>13781</v>
      </c>
    </row>
    <row r="1615" spans="1:59" x14ac:dyDescent="0.2">
      <c r="A1615">
        <v>28.393989562988299</v>
      </c>
      <c r="B1615">
        <v>28.192018508911101</v>
      </c>
      <c r="C1615">
        <v>27.432449340820298</v>
      </c>
      <c r="D1615">
        <v>28.513484954833999</v>
      </c>
      <c r="E1615">
        <v>28.703718185424801</v>
      </c>
      <c r="F1615">
        <v>27.7168579101563</v>
      </c>
      <c r="I1615" t="s">
        <v>14581</v>
      </c>
      <c r="J1615" t="s">
        <v>14582</v>
      </c>
      <c r="K1615" t="s">
        <v>14583</v>
      </c>
      <c r="L1615" t="s">
        <v>14584</v>
      </c>
      <c r="M1615" t="s">
        <v>14585</v>
      </c>
      <c r="N1615" t="s">
        <v>926</v>
      </c>
      <c r="O1615" t="s">
        <v>927</v>
      </c>
      <c r="P1615" t="s">
        <v>14586</v>
      </c>
      <c r="Q1615" t="s">
        <v>14587</v>
      </c>
      <c r="R1615" t="s">
        <v>14588</v>
      </c>
      <c r="S1615" t="s">
        <v>14589</v>
      </c>
      <c r="T1615" t="s">
        <v>14590</v>
      </c>
      <c r="U1615" t="s">
        <v>14591</v>
      </c>
      <c r="Z1615" t="s">
        <v>932</v>
      </c>
      <c r="AA1615" t="s">
        <v>933</v>
      </c>
      <c r="AB1615">
        <v>7</v>
      </c>
      <c r="AC1615">
        <v>7</v>
      </c>
      <c r="AD1615">
        <v>7</v>
      </c>
      <c r="AE1615">
        <v>22.6</v>
      </c>
      <c r="AF1615">
        <v>22.6</v>
      </c>
      <c r="AG1615">
        <v>22.6</v>
      </c>
      <c r="AH1615">
        <v>38.914000000000001</v>
      </c>
      <c r="AI1615">
        <v>0</v>
      </c>
      <c r="AJ1615">
        <v>24.648</v>
      </c>
      <c r="AK1615">
        <v>1881500000</v>
      </c>
      <c r="AL1615">
        <v>28</v>
      </c>
      <c r="AM1615">
        <v>0.29378281148053997</v>
      </c>
      <c r="AN1615">
        <v>0.70632699619771899</v>
      </c>
      <c r="AO1615">
        <v>0.30520121256510502</v>
      </c>
      <c r="AP1615">
        <v>0.72532375416568395</v>
      </c>
      <c r="AQ1615" t="s">
        <v>14592</v>
      </c>
      <c r="AR1615" t="s">
        <v>14593</v>
      </c>
      <c r="AS1615" t="s">
        <v>14594</v>
      </c>
      <c r="AT1615" t="s">
        <v>14595</v>
      </c>
      <c r="AU1615">
        <v>1265</v>
      </c>
      <c r="AV1615" t="s">
        <v>14596</v>
      </c>
      <c r="AW1615" t="s">
        <v>14597</v>
      </c>
      <c r="AX1615" t="s">
        <v>14598</v>
      </c>
      <c r="AY1615">
        <v>0.29378281148053997</v>
      </c>
      <c r="AZ1615">
        <v>0.30520121256510502</v>
      </c>
      <c r="BA1615" s="6">
        <f t="shared" si="125"/>
        <v>0.23559095288428189</v>
      </c>
      <c r="BB1615" s="4" t="str">
        <f t="shared" si="127"/>
        <v/>
      </c>
      <c r="BC1615" t="str">
        <f t="shared" si="126"/>
        <v/>
      </c>
      <c r="BD1615" t="str">
        <f t="shared" si="128"/>
        <v/>
      </c>
      <c r="BE1615" t="str">
        <f t="shared" si="129"/>
        <v/>
      </c>
      <c r="BF1615" t="s">
        <v>14595</v>
      </c>
      <c r="BG1615" t="s">
        <v>14594</v>
      </c>
    </row>
    <row r="1616" spans="1:59" x14ac:dyDescent="0.2">
      <c r="A1616">
        <v>30.9080619812012</v>
      </c>
      <c r="B1616">
        <v>30.948724746704102</v>
      </c>
      <c r="C1616">
        <v>30.514369964599599</v>
      </c>
      <c r="D1616">
        <v>31.375652313232401</v>
      </c>
      <c r="E1616">
        <v>30.9542140960693</v>
      </c>
      <c r="F1616">
        <v>30.955461502075199</v>
      </c>
      <c r="J1616" t="s">
        <v>32064</v>
      </c>
      <c r="N1616" t="s">
        <v>32064</v>
      </c>
      <c r="O1616" t="s">
        <v>32065</v>
      </c>
      <c r="Z1616" t="s">
        <v>32066</v>
      </c>
      <c r="AA1616" t="s">
        <v>32067</v>
      </c>
      <c r="AB1616">
        <v>14</v>
      </c>
      <c r="AC1616">
        <v>14</v>
      </c>
      <c r="AD1616">
        <v>14</v>
      </c>
      <c r="AE1616">
        <v>40.1</v>
      </c>
      <c r="AF1616">
        <v>40.1</v>
      </c>
      <c r="AG1616">
        <v>40.1</v>
      </c>
      <c r="AH1616">
        <v>40.573999999999998</v>
      </c>
      <c r="AI1616">
        <v>0</v>
      </c>
      <c r="AJ1616">
        <v>87.150999999999996</v>
      </c>
      <c r="AK1616">
        <v>12570000000</v>
      </c>
      <c r="AL1616">
        <v>86</v>
      </c>
      <c r="AM1616">
        <v>0.70542757211996399</v>
      </c>
      <c r="AN1616">
        <v>0.390125494629734</v>
      </c>
      <c r="AO1616">
        <v>0.30472373962402299</v>
      </c>
      <c r="AP1616">
        <v>1.54580235414656</v>
      </c>
      <c r="AQ1616" t="s">
        <v>32068</v>
      </c>
      <c r="AR1616" t="s">
        <v>32068</v>
      </c>
      <c r="AS1616" t="s">
        <v>32069</v>
      </c>
      <c r="AT1616" t="s">
        <v>32070</v>
      </c>
      <c r="AU1616">
        <v>3125</v>
      </c>
      <c r="AV1616" t="s">
        <v>32071</v>
      </c>
      <c r="AW1616" t="s">
        <v>32069</v>
      </c>
      <c r="AX1616" t="s">
        <v>32072</v>
      </c>
      <c r="AY1616">
        <v>0.70542757211996399</v>
      </c>
      <c r="AZ1616">
        <v>0.30472373962402299</v>
      </c>
      <c r="BA1616" s="6">
        <f t="shared" si="125"/>
        <v>0.23518209057187311</v>
      </c>
      <c r="BB1616" s="4" t="str">
        <f t="shared" si="127"/>
        <v/>
      </c>
      <c r="BC1616" t="str">
        <f t="shared" si="126"/>
        <v/>
      </c>
      <c r="BD1616" t="str">
        <f t="shared" si="128"/>
        <v/>
      </c>
      <c r="BE1616" t="str">
        <f t="shared" si="129"/>
        <v/>
      </c>
      <c r="BF1616" t="s">
        <v>32070</v>
      </c>
      <c r="BG1616" t="s">
        <v>32069</v>
      </c>
    </row>
    <row r="1617" spans="1:59" x14ac:dyDescent="0.2">
      <c r="A1617">
        <v>31.444604873657202</v>
      </c>
      <c r="B1617">
        <v>31.3473110198975</v>
      </c>
      <c r="C1617">
        <v>30.833793640136701</v>
      </c>
      <c r="D1617">
        <v>31.779056549072301</v>
      </c>
      <c r="E1617">
        <v>31.3117580413818</v>
      </c>
      <c r="F1617">
        <v>31.4488925933838</v>
      </c>
      <c r="I1617" t="s">
        <v>21461</v>
      </c>
      <c r="J1617" t="s">
        <v>21462</v>
      </c>
      <c r="K1617" t="s">
        <v>21463</v>
      </c>
      <c r="L1617" t="s">
        <v>1310</v>
      </c>
      <c r="M1617" t="s">
        <v>1311</v>
      </c>
      <c r="N1617" t="s">
        <v>208</v>
      </c>
      <c r="O1617" t="s">
        <v>209</v>
      </c>
      <c r="P1617" t="s">
        <v>1768</v>
      </c>
      <c r="Q1617" t="s">
        <v>1769</v>
      </c>
      <c r="R1617" t="s">
        <v>21464</v>
      </c>
      <c r="S1617" t="s">
        <v>21465</v>
      </c>
      <c r="Z1617" t="s">
        <v>1957</v>
      </c>
      <c r="AA1617" t="s">
        <v>1958</v>
      </c>
      <c r="AB1617">
        <v>15</v>
      </c>
      <c r="AC1617">
        <v>11</v>
      </c>
      <c r="AD1617">
        <v>11</v>
      </c>
      <c r="AE1617">
        <v>27.7</v>
      </c>
      <c r="AF1617">
        <v>22.9</v>
      </c>
      <c r="AG1617">
        <v>22.9</v>
      </c>
      <c r="AH1617">
        <v>57.527999999999999</v>
      </c>
      <c r="AI1617">
        <v>0</v>
      </c>
      <c r="AJ1617">
        <v>213.74</v>
      </c>
      <c r="AK1617">
        <v>16850000000</v>
      </c>
      <c r="AL1617">
        <v>70</v>
      </c>
      <c r="AM1617">
        <v>0.57801987135981103</v>
      </c>
      <c r="AN1617">
        <v>0.474766081871345</v>
      </c>
      <c r="AO1617">
        <v>0.30466588338216399</v>
      </c>
      <c r="AP1617">
        <v>1.2975026659819899</v>
      </c>
      <c r="AQ1617" t="s">
        <v>21466</v>
      </c>
      <c r="AR1617" t="s">
        <v>21467</v>
      </c>
      <c r="AS1617" t="s">
        <v>21468</v>
      </c>
      <c r="AT1617" t="s">
        <v>21469</v>
      </c>
      <c r="AU1617">
        <v>1909</v>
      </c>
      <c r="AV1617" t="s">
        <v>21470</v>
      </c>
      <c r="AW1617" t="s">
        <v>21471</v>
      </c>
      <c r="AY1617">
        <v>0.57801987135981103</v>
      </c>
      <c r="AZ1617">
        <v>0.30466588338216399</v>
      </c>
      <c r="BA1617" s="6">
        <f t="shared" si="125"/>
        <v>0.23513255719244808</v>
      </c>
      <c r="BB1617" s="4" t="str">
        <f t="shared" si="127"/>
        <v/>
      </c>
      <c r="BC1617" t="str">
        <f t="shared" si="126"/>
        <v/>
      </c>
      <c r="BD1617" t="str">
        <f t="shared" si="128"/>
        <v/>
      </c>
      <c r="BE1617" t="str">
        <f t="shared" si="129"/>
        <v/>
      </c>
      <c r="BF1617" t="s">
        <v>21469</v>
      </c>
      <c r="BG1617" t="s">
        <v>21468</v>
      </c>
    </row>
    <row r="1618" spans="1:59" x14ac:dyDescent="0.2">
      <c r="A1618" t="s">
        <v>88</v>
      </c>
      <c r="B1618">
        <v>26.446210861206101</v>
      </c>
      <c r="C1618">
        <v>25.9342937469482</v>
      </c>
      <c r="D1618" t="s">
        <v>88</v>
      </c>
      <c r="E1618" t="s">
        <v>88</v>
      </c>
      <c r="F1618">
        <v>26.494543075561499</v>
      </c>
      <c r="I1618" t="s">
        <v>32908</v>
      </c>
      <c r="K1618" t="s">
        <v>32909</v>
      </c>
      <c r="P1618" t="s">
        <v>196</v>
      </c>
      <c r="Q1618" t="s">
        <v>197</v>
      </c>
      <c r="R1618" t="s">
        <v>1224</v>
      </c>
      <c r="S1618">
        <v>4121</v>
      </c>
      <c r="Z1618" t="s">
        <v>32910</v>
      </c>
      <c r="AA1618" t="s">
        <v>32911</v>
      </c>
      <c r="AB1618">
        <v>2</v>
      </c>
      <c r="AC1618">
        <v>2</v>
      </c>
      <c r="AD1618">
        <v>2</v>
      </c>
      <c r="AE1618">
        <v>2.8</v>
      </c>
      <c r="AF1618">
        <v>2.8</v>
      </c>
      <c r="AG1618">
        <v>2.8</v>
      </c>
      <c r="AH1618">
        <v>57.258000000000003</v>
      </c>
      <c r="AI1618">
        <v>9.7470000000000005E-3</v>
      </c>
      <c r="AJ1618">
        <v>1.444</v>
      </c>
      <c r="AK1618">
        <v>250100000</v>
      </c>
      <c r="AL1618">
        <v>4</v>
      </c>
      <c r="AM1618">
        <v>0</v>
      </c>
      <c r="AN1618">
        <v>0.99088729016786603</v>
      </c>
      <c r="AO1618">
        <v>0.304290771484375</v>
      </c>
      <c r="AP1618">
        <v>0</v>
      </c>
      <c r="AQ1618" t="s">
        <v>32912</v>
      </c>
      <c r="AR1618" t="s">
        <v>32912</v>
      </c>
      <c r="AS1618" t="s">
        <v>32913</v>
      </c>
      <c r="AT1618" t="s">
        <v>32914</v>
      </c>
      <c r="AU1618">
        <v>3229</v>
      </c>
      <c r="AV1618" t="s">
        <v>32915</v>
      </c>
      <c r="AW1618" t="s">
        <v>32913</v>
      </c>
      <c r="AX1618" t="s">
        <v>5732</v>
      </c>
      <c r="AY1618">
        <v>0</v>
      </c>
      <c r="AZ1618">
        <v>0.304290771484375</v>
      </c>
      <c r="BA1618" s="6">
        <f t="shared" si="125"/>
        <v>0.2348114548962843</v>
      </c>
      <c r="BB1618" s="4" t="str">
        <f t="shared" si="127"/>
        <v/>
      </c>
      <c r="BC1618" t="str">
        <f t="shared" si="126"/>
        <v/>
      </c>
      <c r="BD1618" t="str">
        <f t="shared" si="128"/>
        <v/>
      </c>
      <c r="BE1618" t="str">
        <f t="shared" si="129"/>
        <v/>
      </c>
      <c r="BF1618" t="s">
        <v>32914</v>
      </c>
      <c r="BG1618" t="s">
        <v>32913</v>
      </c>
    </row>
    <row r="1619" spans="1:59" x14ac:dyDescent="0.2">
      <c r="A1619">
        <v>29.1838073730469</v>
      </c>
      <c r="B1619">
        <v>29.329156875610401</v>
      </c>
      <c r="C1619">
        <v>29.136898040771499</v>
      </c>
      <c r="D1619">
        <v>29.402553558349599</v>
      </c>
      <c r="E1619">
        <v>29.6514701843262</v>
      </c>
      <c r="F1619">
        <v>29.508562088012699</v>
      </c>
      <c r="I1619" t="s">
        <v>21632</v>
      </c>
      <c r="J1619" t="s">
        <v>21633</v>
      </c>
      <c r="K1619" t="s">
        <v>21634</v>
      </c>
      <c r="L1619" t="s">
        <v>21635</v>
      </c>
      <c r="M1619" t="s">
        <v>21636</v>
      </c>
      <c r="N1619" t="s">
        <v>802</v>
      </c>
      <c r="O1619" t="s">
        <v>803</v>
      </c>
      <c r="P1619" t="s">
        <v>21637</v>
      </c>
      <c r="Q1619" t="s">
        <v>21638</v>
      </c>
      <c r="R1619" t="s">
        <v>21639</v>
      </c>
      <c r="S1619" t="s">
        <v>21640</v>
      </c>
      <c r="T1619" t="s">
        <v>21641</v>
      </c>
      <c r="U1619" t="s">
        <v>21642</v>
      </c>
      <c r="V1619" t="s">
        <v>21643</v>
      </c>
      <c r="W1619" t="s">
        <v>21644</v>
      </c>
      <c r="Z1619" t="s">
        <v>21645</v>
      </c>
      <c r="AA1619" t="s">
        <v>21646</v>
      </c>
      <c r="AB1619">
        <v>5</v>
      </c>
      <c r="AC1619">
        <v>5</v>
      </c>
      <c r="AD1619">
        <v>5</v>
      </c>
      <c r="AE1619">
        <v>19.100000000000001</v>
      </c>
      <c r="AF1619">
        <v>19.100000000000001</v>
      </c>
      <c r="AG1619">
        <v>19.100000000000001</v>
      </c>
      <c r="AH1619">
        <v>47.686999999999998</v>
      </c>
      <c r="AI1619">
        <v>0</v>
      </c>
      <c r="AJ1619">
        <v>28.247</v>
      </c>
      <c r="AK1619">
        <v>4191300000</v>
      </c>
      <c r="AL1619">
        <v>25</v>
      </c>
      <c r="AM1619">
        <v>1.51984518545345</v>
      </c>
      <c r="AN1619">
        <v>0.170333333333333</v>
      </c>
      <c r="AO1619">
        <v>0.30424118041992199</v>
      </c>
      <c r="AP1619">
        <v>3.2901841609534199</v>
      </c>
      <c r="AQ1619" t="s">
        <v>21647</v>
      </c>
      <c r="AR1619" t="s">
        <v>21647</v>
      </c>
      <c r="AS1619" t="s">
        <v>21648</v>
      </c>
      <c r="AT1619" t="s">
        <v>21649</v>
      </c>
      <c r="AU1619">
        <v>1926</v>
      </c>
      <c r="AV1619" t="s">
        <v>21650</v>
      </c>
      <c r="AW1619" t="s">
        <v>21648</v>
      </c>
      <c r="AY1619">
        <v>1.51984518545345</v>
      </c>
      <c r="AZ1619">
        <v>0.30424118041992199</v>
      </c>
      <c r="BA1619" s="6">
        <f t="shared" si="125"/>
        <v>0.23476901033227726</v>
      </c>
      <c r="BB1619" s="4" t="str">
        <f t="shared" si="127"/>
        <v/>
      </c>
      <c r="BC1619" t="str">
        <f t="shared" si="126"/>
        <v/>
      </c>
      <c r="BD1619" t="str">
        <f t="shared" si="128"/>
        <v/>
      </c>
      <c r="BE1619" t="str">
        <f t="shared" si="129"/>
        <v/>
      </c>
      <c r="BF1619" t="s">
        <v>21649</v>
      </c>
      <c r="BG1619" t="s">
        <v>21648</v>
      </c>
    </row>
    <row r="1620" spans="1:59" x14ac:dyDescent="0.2">
      <c r="A1620">
        <v>26.135238647460898</v>
      </c>
      <c r="B1620">
        <v>26.313215255737301</v>
      </c>
      <c r="C1620">
        <v>25.5271911621094</v>
      </c>
      <c r="D1620">
        <v>27.101493835449201</v>
      </c>
      <c r="E1620">
        <v>26.4982013702393</v>
      </c>
      <c r="F1620">
        <v>25.2884521484375</v>
      </c>
      <c r="I1620" t="s">
        <v>16305</v>
      </c>
      <c r="J1620" t="s">
        <v>16306</v>
      </c>
      <c r="K1620" t="s">
        <v>16307</v>
      </c>
      <c r="N1620" t="s">
        <v>2460</v>
      </c>
      <c r="O1620" t="s">
        <v>2461</v>
      </c>
      <c r="P1620" t="s">
        <v>3511</v>
      </c>
      <c r="Q1620" t="s">
        <v>3512</v>
      </c>
      <c r="R1620" t="s">
        <v>1108</v>
      </c>
      <c r="S1620">
        <v>3036</v>
      </c>
      <c r="Z1620" t="s">
        <v>16308</v>
      </c>
      <c r="AA1620" t="s">
        <v>16309</v>
      </c>
      <c r="AB1620">
        <v>5</v>
      </c>
      <c r="AC1620">
        <v>5</v>
      </c>
      <c r="AD1620">
        <v>5</v>
      </c>
      <c r="AE1620">
        <v>5.9</v>
      </c>
      <c r="AF1620">
        <v>5.9</v>
      </c>
      <c r="AG1620">
        <v>5.9</v>
      </c>
      <c r="AH1620">
        <v>111.83</v>
      </c>
      <c r="AI1620">
        <v>0</v>
      </c>
      <c r="AJ1620">
        <v>15.188000000000001</v>
      </c>
      <c r="AK1620">
        <v>485210000</v>
      </c>
      <c r="AL1620">
        <v>12</v>
      </c>
      <c r="AM1620">
        <v>0.20076703121640299</v>
      </c>
      <c r="AN1620">
        <v>0.80101682242990702</v>
      </c>
      <c r="AO1620">
        <v>0.30416742960612098</v>
      </c>
      <c r="AP1620">
        <v>0.52105543114599695</v>
      </c>
      <c r="AQ1620" t="s">
        <v>16310</v>
      </c>
      <c r="AR1620" t="s">
        <v>16310</v>
      </c>
      <c r="AS1620" t="s">
        <v>16311</v>
      </c>
      <c r="AT1620" t="s">
        <v>16312</v>
      </c>
      <c r="AU1620">
        <v>1418</v>
      </c>
      <c r="AV1620" t="s">
        <v>16313</v>
      </c>
      <c r="AW1620" t="s">
        <v>16311</v>
      </c>
      <c r="AY1620">
        <v>0.20076703121640299</v>
      </c>
      <c r="AZ1620">
        <v>0.30416742960612098</v>
      </c>
      <c r="BA1620" s="6">
        <f t="shared" ref="BA1620:BA1683" si="130">(2^AZ1620)-1</f>
        <v>0.23470589034559097</v>
      </c>
      <c r="BB1620" s="4" t="str">
        <f t="shared" si="127"/>
        <v/>
      </c>
      <c r="BC1620" t="str">
        <f t="shared" si="126"/>
        <v/>
      </c>
      <c r="BD1620" t="str">
        <f t="shared" si="128"/>
        <v/>
      </c>
      <c r="BE1620" t="str">
        <f t="shared" si="129"/>
        <v/>
      </c>
      <c r="BF1620" t="s">
        <v>16312</v>
      </c>
      <c r="BG1620" t="s">
        <v>16311</v>
      </c>
    </row>
    <row r="1621" spans="1:59" x14ac:dyDescent="0.2">
      <c r="A1621">
        <v>24.9736442565918</v>
      </c>
      <c r="B1621">
        <v>25.1745910644531</v>
      </c>
      <c r="C1621">
        <v>25.094705581665</v>
      </c>
      <c r="D1621">
        <v>25.726686477661101</v>
      </c>
      <c r="E1621">
        <v>25.128726959228501</v>
      </c>
      <c r="F1621">
        <v>25.299324035644499</v>
      </c>
      <c r="I1621" t="s">
        <v>41674</v>
      </c>
      <c r="J1621" t="s">
        <v>10131</v>
      </c>
      <c r="K1621" t="s">
        <v>41675</v>
      </c>
      <c r="N1621" t="s">
        <v>110</v>
      </c>
      <c r="O1621" t="s">
        <v>111</v>
      </c>
      <c r="P1621" t="s">
        <v>326</v>
      </c>
      <c r="Q1621" t="s">
        <v>327</v>
      </c>
      <c r="R1621" t="s">
        <v>1650</v>
      </c>
      <c r="S1621" t="s">
        <v>1651</v>
      </c>
      <c r="T1621" t="s">
        <v>1652</v>
      </c>
      <c r="U1621" t="s">
        <v>1653</v>
      </c>
      <c r="Z1621" t="s">
        <v>41676</v>
      </c>
      <c r="AA1621" t="s">
        <v>41677</v>
      </c>
      <c r="AB1621">
        <v>1</v>
      </c>
      <c r="AC1621">
        <v>1</v>
      </c>
      <c r="AD1621">
        <v>1</v>
      </c>
      <c r="AE1621">
        <v>14.2</v>
      </c>
      <c r="AF1621">
        <v>14.2</v>
      </c>
      <c r="AG1621">
        <v>14.2</v>
      </c>
      <c r="AH1621">
        <v>22.917999999999999</v>
      </c>
      <c r="AI1621">
        <v>0</v>
      </c>
      <c r="AJ1621">
        <v>7.657</v>
      </c>
      <c r="AK1621">
        <v>240150000</v>
      </c>
      <c r="AL1621">
        <v>3</v>
      </c>
      <c r="AM1621">
        <v>0.74528309489141897</v>
      </c>
      <c r="AN1621">
        <v>0.37181730769230797</v>
      </c>
      <c r="AO1621">
        <v>0.30393218994140597</v>
      </c>
      <c r="AP1621">
        <v>1.62366509645688</v>
      </c>
      <c r="AQ1621" t="s">
        <v>41678</v>
      </c>
      <c r="AR1621" t="s">
        <v>41678</v>
      </c>
      <c r="AS1621" t="s">
        <v>41679</v>
      </c>
      <c r="AT1621" t="s">
        <v>41680</v>
      </c>
      <c r="AU1621">
        <v>4291</v>
      </c>
      <c r="AV1621" t="s">
        <v>41681</v>
      </c>
      <c r="AW1621" t="s">
        <v>41679</v>
      </c>
      <c r="AX1621" t="s">
        <v>41682</v>
      </c>
      <c r="AY1621">
        <v>0.74528309489141897</v>
      </c>
      <c r="AZ1621">
        <v>0.30393218994140597</v>
      </c>
      <c r="BA1621" s="6">
        <f t="shared" si="130"/>
        <v>0.23450458091233584</v>
      </c>
      <c r="BB1621" s="4" t="str">
        <f t="shared" si="127"/>
        <v/>
      </c>
      <c r="BC1621" t="str">
        <f t="shared" si="126"/>
        <v/>
      </c>
      <c r="BD1621" t="str">
        <f t="shared" si="128"/>
        <v/>
      </c>
      <c r="BE1621" t="str">
        <f t="shared" si="129"/>
        <v/>
      </c>
      <c r="BF1621" t="s">
        <v>41680</v>
      </c>
      <c r="BG1621" t="s">
        <v>41679</v>
      </c>
    </row>
    <row r="1622" spans="1:59" x14ac:dyDescent="0.2">
      <c r="A1622">
        <v>24.3338813781738</v>
      </c>
      <c r="B1622">
        <v>23.953758239746101</v>
      </c>
      <c r="C1622">
        <v>24.173179626464801</v>
      </c>
      <c r="D1622">
        <v>24.469547271728501</v>
      </c>
      <c r="E1622">
        <v>24.336675643920898</v>
      </c>
      <c r="F1622">
        <v>24.566219329833999</v>
      </c>
      <c r="I1622" t="s">
        <v>32392</v>
      </c>
      <c r="J1622" t="s">
        <v>1430</v>
      </c>
      <c r="K1622" t="s">
        <v>25016</v>
      </c>
      <c r="L1622" t="s">
        <v>228</v>
      </c>
      <c r="M1622" t="s">
        <v>229</v>
      </c>
      <c r="R1622" t="s">
        <v>232</v>
      </c>
      <c r="S1622">
        <v>4131</v>
      </c>
      <c r="Z1622" t="s">
        <v>32393</v>
      </c>
      <c r="AA1622" t="s">
        <v>32394</v>
      </c>
      <c r="AB1622">
        <v>1</v>
      </c>
      <c r="AC1622">
        <v>1</v>
      </c>
      <c r="AD1622">
        <v>1</v>
      </c>
      <c r="AE1622">
        <v>3.3</v>
      </c>
      <c r="AF1622">
        <v>3.3</v>
      </c>
      <c r="AG1622">
        <v>3.3</v>
      </c>
      <c r="AH1622">
        <v>34.947000000000003</v>
      </c>
      <c r="AI1622">
        <v>7.7001999999999995E-4</v>
      </c>
      <c r="AJ1622">
        <v>2.8104</v>
      </c>
      <c r="AK1622">
        <v>125570000</v>
      </c>
      <c r="AL1622">
        <v>2</v>
      </c>
      <c r="AM1622">
        <v>1.1102939878181599</v>
      </c>
      <c r="AN1622">
        <v>0.22503703703703701</v>
      </c>
      <c r="AO1622">
        <v>0.30387433369954298</v>
      </c>
      <c r="AP1622">
        <v>2.36107172989604</v>
      </c>
      <c r="AQ1622" t="s">
        <v>32395</v>
      </c>
      <c r="AR1622" t="s">
        <v>32395</v>
      </c>
      <c r="AS1622" t="s">
        <v>32396</v>
      </c>
      <c r="AT1622" t="s">
        <v>32397</v>
      </c>
      <c r="AU1622">
        <v>3163</v>
      </c>
      <c r="AV1622" t="s">
        <v>32398</v>
      </c>
      <c r="AW1622" t="s">
        <v>32396</v>
      </c>
      <c r="AY1622">
        <v>1.1102939878181599</v>
      </c>
      <c r="AZ1622">
        <v>0.30387433369954298</v>
      </c>
      <c r="BA1622" s="6">
        <f t="shared" si="130"/>
        <v>0.23445507470245874</v>
      </c>
      <c r="BB1622" s="4" t="str">
        <f t="shared" si="127"/>
        <v/>
      </c>
      <c r="BC1622" t="str">
        <f t="shared" si="126"/>
        <v/>
      </c>
      <c r="BD1622" t="str">
        <f t="shared" si="128"/>
        <v/>
      </c>
      <c r="BE1622" t="str">
        <f t="shared" si="129"/>
        <v/>
      </c>
      <c r="BF1622" t="s">
        <v>32397</v>
      </c>
      <c r="BG1622" t="s">
        <v>32396</v>
      </c>
    </row>
    <row r="1623" spans="1:59" x14ac:dyDescent="0.2">
      <c r="A1623">
        <v>32.468105316162102</v>
      </c>
      <c r="B1623">
        <v>32.374538421630902</v>
      </c>
      <c r="C1623">
        <v>31.947017669677699</v>
      </c>
      <c r="D1623">
        <v>32.751049041747997</v>
      </c>
      <c r="E1623">
        <v>32.605670928955099</v>
      </c>
      <c r="F1623">
        <v>32.344535827636697</v>
      </c>
      <c r="I1623" t="s">
        <v>15499</v>
      </c>
      <c r="J1623" t="s">
        <v>15500</v>
      </c>
      <c r="K1623" t="s">
        <v>15501</v>
      </c>
      <c r="N1623" t="s">
        <v>15502</v>
      </c>
      <c r="O1623" t="s">
        <v>15503</v>
      </c>
      <c r="P1623" t="s">
        <v>15504</v>
      </c>
      <c r="Q1623" t="s">
        <v>15505</v>
      </c>
      <c r="R1623" t="s">
        <v>1284</v>
      </c>
      <c r="S1623" t="s">
        <v>1285</v>
      </c>
      <c r="T1623" t="s">
        <v>1286</v>
      </c>
      <c r="U1623" t="s">
        <v>1287</v>
      </c>
      <c r="V1623" t="s">
        <v>15506</v>
      </c>
      <c r="W1623" t="s">
        <v>15507</v>
      </c>
      <c r="Z1623" t="s">
        <v>15493</v>
      </c>
      <c r="AA1623" t="s">
        <v>15494</v>
      </c>
      <c r="AB1623">
        <v>49</v>
      </c>
      <c r="AC1623">
        <v>49</v>
      </c>
      <c r="AD1623">
        <v>27</v>
      </c>
      <c r="AE1623">
        <v>30.4</v>
      </c>
      <c r="AF1623">
        <v>30.4</v>
      </c>
      <c r="AG1623">
        <v>17.7</v>
      </c>
      <c r="AH1623">
        <v>184.64</v>
      </c>
      <c r="AI1623">
        <v>0</v>
      </c>
      <c r="AJ1623">
        <v>323.31</v>
      </c>
      <c r="AK1623">
        <v>34867000000</v>
      </c>
      <c r="AL1623">
        <v>246</v>
      </c>
      <c r="AM1623">
        <v>0.69313066137460899</v>
      </c>
      <c r="AN1623">
        <v>0.39747473625763502</v>
      </c>
      <c r="AO1623">
        <v>0.30386479695638302</v>
      </c>
      <c r="AP1623">
        <v>1.5218196780432101</v>
      </c>
      <c r="AQ1623" t="s">
        <v>15508</v>
      </c>
      <c r="AR1623" t="s">
        <v>15508</v>
      </c>
      <c r="AS1623" t="s">
        <v>15509</v>
      </c>
      <c r="AT1623" t="s">
        <v>15510</v>
      </c>
      <c r="AU1623">
        <v>1346</v>
      </c>
      <c r="AV1623" t="s">
        <v>15511</v>
      </c>
      <c r="AW1623" t="s">
        <v>15509</v>
      </c>
      <c r="AY1623">
        <v>0.69313066137460899</v>
      </c>
      <c r="AZ1623">
        <v>0.30386479695638302</v>
      </c>
      <c r="BA1623" s="6">
        <f t="shared" si="130"/>
        <v>0.23444691452879374</v>
      </c>
      <c r="BB1623" s="4" t="str">
        <f t="shared" si="127"/>
        <v/>
      </c>
      <c r="BC1623" t="str">
        <f t="shared" si="126"/>
        <v/>
      </c>
      <c r="BD1623" t="str">
        <f t="shared" si="128"/>
        <v/>
      </c>
      <c r="BE1623" t="str">
        <f t="shared" si="129"/>
        <v/>
      </c>
      <c r="BF1623" t="s">
        <v>15510</v>
      </c>
      <c r="BG1623" t="s">
        <v>15509</v>
      </c>
    </row>
    <row r="1624" spans="1:59" x14ac:dyDescent="0.2">
      <c r="A1624">
        <v>33.635364532470703</v>
      </c>
      <c r="B1624">
        <v>33.789161682128899</v>
      </c>
      <c r="C1624">
        <v>33.368019104003899</v>
      </c>
      <c r="D1624">
        <v>34.025314331054702</v>
      </c>
      <c r="E1624">
        <v>33.925479888916001</v>
      </c>
      <c r="F1624">
        <v>33.753044128417997</v>
      </c>
      <c r="I1624" t="s">
        <v>14196</v>
      </c>
      <c r="J1624" t="s">
        <v>14197</v>
      </c>
      <c r="K1624" t="s">
        <v>14198</v>
      </c>
      <c r="N1624" t="s">
        <v>110</v>
      </c>
      <c r="O1624" t="s">
        <v>111</v>
      </c>
      <c r="P1624" t="s">
        <v>14199</v>
      </c>
      <c r="Q1624" t="s">
        <v>14200</v>
      </c>
      <c r="R1624" t="s">
        <v>4959</v>
      </c>
      <c r="S1624">
        <v>3400</v>
      </c>
      <c r="Z1624" t="s">
        <v>14201</v>
      </c>
      <c r="AA1624" t="s">
        <v>14202</v>
      </c>
      <c r="AB1624">
        <v>38</v>
      </c>
      <c r="AC1624">
        <v>38</v>
      </c>
      <c r="AD1624">
        <v>38</v>
      </c>
      <c r="AE1624">
        <v>57.6</v>
      </c>
      <c r="AF1624">
        <v>57.6</v>
      </c>
      <c r="AG1624">
        <v>57.6</v>
      </c>
      <c r="AH1624">
        <v>73.456999999999994</v>
      </c>
      <c r="AI1624">
        <v>0</v>
      </c>
      <c r="AJ1624">
        <v>323.31</v>
      </c>
      <c r="AK1624">
        <v>87549000000</v>
      </c>
      <c r="AL1624">
        <v>360</v>
      </c>
      <c r="AM1624">
        <v>0.97139354963555002</v>
      </c>
      <c r="AN1624">
        <v>0.27058306188925102</v>
      </c>
      <c r="AO1624">
        <v>0.30376434326171903</v>
      </c>
      <c r="AP1624">
        <v>2.0734773280141798</v>
      </c>
      <c r="AQ1624" t="s">
        <v>14203</v>
      </c>
      <c r="AR1624" t="s">
        <v>14203</v>
      </c>
      <c r="AS1624" t="s">
        <v>14204</v>
      </c>
      <c r="AT1624" t="s">
        <v>14205</v>
      </c>
      <c r="AU1624">
        <v>1228</v>
      </c>
      <c r="AV1624" t="s">
        <v>14206</v>
      </c>
      <c r="AW1624" t="s">
        <v>14204</v>
      </c>
      <c r="AY1624">
        <v>0.97139354963555002</v>
      </c>
      <c r="AZ1624">
        <v>0.30376434326171903</v>
      </c>
      <c r="BA1624" s="6">
        <f t="shared" si="130"/>
        <v>0.23436096397594564</v>
      </c>
      <c r="BB1624" s="4" t="str">
        <f t="shared" si="127"/>
        <v/>
      </c>
      <c r="BC1624" t="str">
        <f t="shared" si="126"/>
        <v/>
      </c>
      <c r="BD1624" t="str">
        <f t="shared" si="128"/>
        <v/>
      </c>
      <c r="BE1624" t="str">
        <f t="shared" si="129"/>
        <v/>
      </c>
      <c r="BF1624" t="s">
        <v>14205</v>
      </c>
      <c r="BG1624" t="s">
        <v>14204</v>
      </c>
    </row>
    <row r="1625" spans="1:59" x14ac:dyDescent="0.2">
      <c r="A1625">
        <v>31.197944641113299</v>
      </c>
      <c r="B1625">
        <v>30.950464248657202</v>
      </c>
      <c r="C1625">
        <v>30.657871246337901</v>
      </c>
      <c r="D1625">
        <v>31.386177062988299</v>
      </c>
      <c r="E1625">
        <v>31.128293991088899</v>
      </c>
      <c r="F1625">
        <v>31.203031539916999</v>
      </c>
      <c r="I1625" t="s">
        <v>12826</v>
      </c>
      <c r="J1625" t="s">
        <v>12827</v>
      </c>
      <c r="K1625" t="s">
        <v>12828</v>
      </c>
      <c r="N1625" t="s">
        <v>11383</v>
      </c>
      <c r="O1625" t="s">
        <v>11384</v>
      </c>
      <c r="P1625" t="s">
        <v>3511</v>
      </c>
      <c r="Q1625" t="s">
        <v>3512</v>
      </c>
      <c r="R1625" t="s">
        <v>8996</v>
      </c>
      <c r="S1625" t="s">
        <v>8997</v>
      </c>
      <c r="T1625" t="s">
        <v>4531</v>
      </c>
      <c r="U1625" t="s">
        <v>4532</v>
      </c>
      <c r="Z1625" t="s">
        <v>12829</v>
      </c>
      <c r="AA1625" t="s">
        <v>12830</v>
      </c>
      <c r="AB1625">
        <v>18</v>
      </c>
      <c r="AC1625">
        <v>18</v>
      </c>
      <c r="AD1625">
        <v>18</v>
      </c>
      <c r="AE1625">
        <v>38.9</v>
      </c>
      <c r="AF1625">
        <v>38.9</v>
      </c>
      <c r="AG1625">
        <v>38.9</v>
      </c>
      <c r="AH1625">
        <v>58.24</v>
      </c>
      <c r="AI1625">
        <v>0</v>
      </c>
      <c r="AJ1625">
        <v>250.89</v>
      </c>
      <c r="AK1625">
        <v>13858000000</v>
      </c>
      <c r="AL1625">
        <v>99</v>
      </c>
      <c r="AM1625">
        <v>0.80806005307258399</v>
      </c>
      <c r="AN1625">
        <v>0.33914099216710197</v>
      </c>
      <c r="AO1625">
        <v>0.30374081929524599</v>
      </c>
      <c r="AP1625">
        <v>1.7469193503751801</v>
      </c>
      <c r="AQ1625" t="s">
        <v>12831</v>
      </c>
      <c r="AR1625" t="s">
        <v>12831</v>
      </c>
      <c r="AS1625" t="s">
        <v>12832</v>
      </c>
      <c r="AT1625" t="s">
        <v>12833</v>
      </c>
      <c r="AU1625">
        <v>1110</v>
      </c>
      <c r="AV1625" t="s">
        <v>12834</v>
      </c>
      <c r="AW1625" t="s">
        <v>12832</v>
      </c>
      <c r="AY1625">
        <v>0.80806005307258399</v>
      </c>
      <c r="AZ1625">
        <v>0.30374081929524599</v>
      </c>
      <c r="BA1625" s="6">
        <f t="shared" si="130"/>
        <v>0.23434083717965293</v>
      </c>
      <c r="BB1625" s="4" t="str">
        <f t="shared" si="127"/>
        <v/>
      </c>
      <c r="BC1625" t="str">
        <f t="shared" si="126"/>
        <v/>
      </c>
      <c r="BD1625" t="str">
        <f t="shared" si="128"/>
        <v/>
      </c>
      <c r="BE1625" t="str">
        <f t="shared" si="129"/>
        <v/>
      </c>
      <c r="BF1625" t="s">
        <v>12833</v>
      </c>
      <c r="BG1625" t="s">
        <v>12832</v>
      </c>
    </row>
    <row r="1626" spans="1:59" x14ac:dyDescent="0.2">
      <c r="A1626">
        <v>29.652275085449201</v>
      </c>
      <c r="B1626">
        <v>29.910135269165</v>
      </c>
      <c r="C1626">
        <v>29.050561904907202</v>
      </c>
      <c r="D1626">
        <v>30.0490818023682</v>
      </c>
      <c r="E1626">
        <v>29.879819869995099</v>
      </c>
      <c r="F1626">
        <v>29.591617584228501</v>
      </c>
      <c r="I1626" t="s">
        <v>33077</v>
      </c>
      <c r="J1626" t="s">
        <v>33078</v>
      </c>
      <c r="K1626" t="s">
        <v>33079</v>
      </c>
      <c r="P1626" t="s">
        <v>4514</v>
      </c>
      <c r="Q1626" t="s">
        <v>4515</v>
      </c>
      <c r="R1626" t="s">
        <v>4959</v>
      </c>
      <c r="S1626">
        <v>3400</v>
      </c>
      <c r="Z1626" t="s">
        <v>33080</v>
      </c>
      <c r="AA1626" t="s">
        <v>33081</v>
      </c>
      <c r="AB1626">
        <v>22</v>
      </c>
      <c r="AC1626">
        <v>22</v>
      </c>
      <c r="AD1626">
        <v>22</v>
      </c>
      <c r="AE1626">
        <v>28.5</v>
      </c>
      <c r="AF1626">
        <v>28.5</v>
      </c>
      <c r="AG1626">
        <v>28.5</v>
      </c>
      <c r="AH1626">
        <v>126.32</v>
      </c>
      <c r="AI1626">
        <v>0</v>
      </c>
      <c r="AJ1626">
        <v>110.75</v>
      </c>
      <c r="AK1626">
        <v>5316600000</v>
      </c>
      <c r="AL1626">
        <v>70</v>
      </c>
      <c r="AM1626">
        <v>0.453279788367282</v>
      </c>
      <c r="AN1626">
        <v>0.56665448504983396</v>
      </c>
      <c r="AO1626">
        <v>0.30251566569010202</v>
      </c>
      <c r="AP1626">
        <v>1.05202047964684</v>
      </c>
      <c r="AQ1626" t="s">
        <v>33082</v>
      </c>
      <c r="AR1626" t="s">
        <v>33082</v>
      </c>
      <c r="AS1626" t="s">
        <v>33083</v>
      </c>
      <c r="AT1626" t="s">
        <v>33084</v>
      </c>
      <c r="AU1626">
        <v>3249</v>
      </c>
      <c r="AV1626" t="s">
        <v>33085</v>
      </c>
      <c r="AW1626" t="s">
        <v>33083</v>
      </c>
      <c r="AX1626" t="s">
        <v>33086</v>
      </c>
      <c r="AY1626">
        <v>0.453279788367282</v>
      </c>
      <c r="AZ1626">
        <v>0.30251566569010202</v>
      </c>
      <c r="BA1626" s="6">
        <f t="shared" si="130"/>
        <v>0.23329306536907901</v>
      </c>
      <c r="BB1626" s="4" t="str">
        <f t="shared" si="127"/>
        <v/>
      </c>
      <c r="BC1626" t="str">
        <f t="shared" si="126"/>
        <v/>
      </c>
      <c r="BD1626" t="str">
        <f t="shared" si="128"/>
        <v/>
      </c>
      <c r="BE1626" t="str">
        <f t="shared" si="129"/>
        <v/>
      </c>
      <c r="BF1626" t="s">
        <v>33084</v>
      </c>
      <c r="BG1626" t="s">
        <v>33083</v>
      </c>
    </row>
    <row r="1627" spans="1:59" x14ac:dyDescent="0.2">
      <c r="A1627">
        <v>29.580753326416001</v>
      </c>
      <c r="B1627">
        <v>29.497108459472699</v>
      </c>
      <c r="C1627">
        <v>29.431453704833999</v>
      </c>
      <c r="D1627">
        <v>30.091188430786101</v>
      </c>
      <c r="E1627">
        <v>29.595909118652301</v>
      </c>
      <c r="F1627">
        <v>29.729570388793899</v>
      </c>
      <c r="I1627" t="s">
        <v>37849</v>
      </c>
      <c r="J1627" t="s">
        <v>802</v>
      </c>
      <c r="K1627" t="s">
        <v>30086</v>
      </c>
      <c r="N1627" t="s">
        <v>802</v>
      </c>
      <c r="O1627" t="s">
        <v>803</v>
      </c>
      <c r="P1627" t="s">
        <v>112</v>
      </c>
      <c r="Q1627" t="s">
        <v>113</v>
      </c>
      <c r="Z1627" t="s">
        <v>500</v>
      </c>
      <c r="AA1627" t="s">
        <v>501</v>
      </c>
      <c r="AB1627">
        <v>16</v>
      </c>
      <c r="AC1627">
        <v>16</v>
      </c>
      <c r="AD1627">
        <v>16</v>
      </c>
      <c r="AE1627">
        <v>32.299999999999997</v>
      </c>
      <c r="AF1627">
        <v>32.299999999999997</v>
      </c>
      <c r="AG1627">
        <v>32.299999999999997</v>
      </c>
      <c r="AH1627">
        <v>73.2</v>
      </c>
      <c r="AI1627">
        <v>0</v>
      </c>
      <c r="AJ1627">
        <v>61.920999999999999</v>
      </c>
      <c r="AK1627">
        <v>5130100000</v>
      </c>
      <c r="AL1627">
        <v>60</v>
      </c>
      <c r="AM1627">
        <v>0.91646666699592905</v>
      </c>
      <c r="AN1627">
        <v>0.29163499245852198</v>
      </c>
      <c r="AO1627">
        <v>0.30245081583659</v>
      </c>
      <c r="AP1627">
        <v>1.96248676343974</v>
      </c>
      <c r="AQ1627" t="s">
        <v>37850</v>
      </c>
      <c r="AR1627" t="s">
        <v>37850</v>
      </c>
      <c r="AS1627" t="s">
        <v>37851</v>
      </c>
      <c r="AT1627" t="s">
        <v>37852</v>
      </c>
      <c r="AU1627">
        <v>3833</v>
      </c>
      <c r="AV1627" t="s">
        <v>37853</v>
      </c>
      <c r="AW1627" t="s">
        <v>37851</v>
      </c>
      <c r="AY1627">
        <v>0.91646666699592905</v>
      </c>
      <c r="AZ1627">
        <v>0.30245081583659</v>
      </c>
      <c r="BA1627" s="6">
        <f t="shared" si="130"/>
        <v>0.23323762948357163</v>
      </c>
      <c r="BB1627" s="4" t="str">
        <f t="shared" si="127"/>
        <v/>
      </c>
      <c r="BC1627" t="str">
        <f t="shared" si="126"/>
        <v/>
      </c>
      <c r="BD1627" t="str">
        <f t="shared" si="128"/>
        <v/>
      </c>
      <c r="BE1627" t="str">
        <f t="shared" si="129"/>
        <v/>
      </c>
      <c r="BF1627" t="s">
        <v>37852</v>
      </c>
      <c r="BG1627" t="s">
        <v>37851</v>
      </c>
    </row>
    <row r="1628" spans="1:59" x14ac:dyDescent="0.2">
      <c r="A1628">
        <v>32.104682922363303</v>
      </c>
      <c r="B1628">
        <v>32.052585601806598</v>
      </c>
      <c r="C1628">
        <v>31.7433052062988</v>
      </c>
      <c r="D1628">
        <v>32.385765075683601</v>
      </c>
      <c r="E1628">
        <v>32.366458892822301</v>
      </c>
      <c r="F1628">
        <v>32.054527282714801</v>
      </c>
      <c r="I1628" t="s">
        <v>19534</v>
      </c>
      <c r="J1628" t="s">
        <v>19535</v>
      </c>
      <c r="K1628" t="s">
        <v>19536</v>
      </c>
      <c r="N1628" t="s">
        <v>61</v>
      </c>
      <c r="O1628" t="s">
        <v>62</v>
      </c>
      <c r="P1628" t="s">
        <v>1721</v>
      </c>
      <c r="Q1628" t="s">
        <v>1722</v>
      </c>
      <c r="R1628" t="s">
        <v>266</v>
      </c>
      <c r="S1628" t="s">
        <v>267</v>
      </c>
      <c r="T1628" t="s">
        <v>268</v>
      </c>
      <c r="U1628" t="s">
        <v>269</v>
      </c>
      <c r="Z1628" t="s">
        <v>19537</v>
      </c>
      <c r="AA1628" t="s">
        <v>19538</v>
      </c>
      <c r="AB1628">
        <v>39</v>
      </c>
      <c r="AC1628">
        <v>39</v>
      </c>
      <c r="AD1628">
        <v>39</v>
      </c>
      <c r="AE1628">
        <v>49.6</v>
      </c>
      <c r="AF1628">
        <v>49.6</v>
      </c>
      <c r="AG1628">
        <v>49.6</v>
      </c>
      <c r="AH1628">
        <v>100.83</v>
      </c>
      <c r="AI1628">
        <v>0</v>
      </c>
      <c r="AJ1628">
        <v>281.42</v>
      </c>
      <c r="AK1628">
        <v>28276000000</v>
      </c>
      <c r="AL1628">
        <v>199</v>
      </c>
      <c r="AM1628">
        <v>0.90527345645351198</v>
      </c>
      <c r="AN1628">
        <v>0.29303758290346399</v>
      </c>
      <c r="AO1628">
        <v>0.30205917358398399</v>
      </c>
      <c r="AP1628">
        <v>1.9400296312318399</v>
      </c>
      <c r="AQ1628" t="s">
        <v>19539</v>
      </c>
      <c r="AR1628" t="s">
        <v>19539</v>
      </c>
      <c r="AS1628" t="s">
        <v>19540</v>
      </c>
      <c r="AT1628" t="s">
        <v>19541</v>
      </c>
      <c r="AU1628">
        <v>1726</v>
      </c>
      <c r="AV1628" t="s">
        <v>19542</v>
      </c>
      <c r="AW1628" t="s">
        <v>19543</v>
      </c>
      <c r="AY1628">
        <v>0.90527345645351198</v>
      </c>
      <c r="AZ1628">
        <v>0.30205917358398399</v>
      </c>
      <c r="BA1628" s="6">
        <f t="shared" si="130"/>
        <v>0.23290289317540136</v>
      </c>
      <c r="BB1628" s="4" t="str">
        <f t="shared" si="127"/>
        <v/>
      </c>
      <c r="BC1628" t="str">
        <f t="shared" si="126"/>
        <v/>
      </c>
      <c r="BD1628" t="str">
        <f t="shared" si="128"/>
        <v/>
      </c>
      <c r="BE1628" t="str">
        <f t="shared" si="129"/>
        <v/>
      </c>
      <c r="BF1628" t="s">
        <v>19541</v>
      </c>
      <c r="BG1628" t="s">
        <v>19540</v>
      </c>
    </row>
    <row r="1629" spans="1:59" x14ac:dyDescent="0.2">
      <c r="A1629">
        <v>27.12819480896</v>
      </c>
      <c r="B1629">
        <v>27.033596038818398</v>
      </c>
      <c r="C1629">
        <v>26.373416900634801</v>
      </c>
      <c r="D1629">
        <v>26.792034149169901</v>
      </c>
      <c r="E1629">
        <v>27.362606048583999</v>
      </c>
      <c r="F1629">
        <v>27.286037445068398</v>
      </c>
      <c r="I1629" t="s">
        <v>40395</v>
      </c>
      <c r="J1629" t="s">
        <v>40396</v>
      </c>
      <c r="K1629" t="s">
        <v>915</v>
      </c>
      <c r="L1629" t="s">
        <v>913</v>
      </c>
      <c r="M1629" t="s">
        <v>914</v>
      </c>
      <c r="N1629" t="s">
        <v>311</v>
      </c>
      <c r="O1629" t="s">
        <v>312</v>
      </c>
      <c r="P1629" t="s">
        <v>915</v>
      </c>
      <c r="Q1629" t="s">
        <v>916</v>
      </c>
      <c r="R1629" t="s">
        <v>16843</v>
      </c>
      <c r="S1629" t="s">
        <v>16844</v>
      </c>
      <c r="Z1629" t="s">
        <v>4178</v>
      </c>
      <c r="AA1629" t="s">
        <v>4179</v>
      </c>
      <c r="AB1629">
        <v>5</v>
      </c>
      <c r="AC1629">
        <v>5</v>
      </c>
      <c r="AD1629">
        <v>5</v>
      </c>
      <c r="AE1629">
        <v>17.600000000000001</v>
      </c>
      <c r="AF1629">
        <v>17.600000000000001</v>
      </c>
      <c r="AG1629">
        <v>17.600000000000001</v>
      </c>
      <c r="AH1629">
        <v>37.686999999999998</v>
      </c>
      <c r="AI1629">
        <v>0</v>
      </c>
      <c r="AJ1629">
        <v>9.1568000000000005</v>
      </c>
      <c r="AK1629">
        <v>823430000</v>
      </c>
      <c r="AL1629">
        <v>10</v>
      </c>
      <c r="AM1629">
        <v>0.43500512849275902</v>
      </c>
      <c r="AN1629">
        <v>0.58257351746547503</v>
      </c>
      <c r="AO1629">
        <v>0.30182329813639402</v>
      </c>
      <c r="AP1629">
        <v>1.0155471489875501</v>
      </c>
      <c r="AQ1629" t="s">
        <v>40397</v>
      </c>
      <c r="AR1629" t="s">
        <v>40397</v>
      </c>
      <c r="AS1629" t="s">
        <v>40398</v>
      </c>
      <c r="AT1629" t="s">
        <v>40399</v>
      </c>
      <c r="AU1629">
        <v>4136</v>
      </c>
      <c r="AV1629" t="s">
        <v>40400</v>
      </c>
      <c r="AW1629" t="s">
        <v>40398</v>
      </c>
      <c r="AY1629">
        <v>0.43500512849275902</v>
      </c>
      <c r="AZ1629">
        <v>0.30182329813639402</v>
      </c>
      <c r="BA1629" s="6">
        <f t="shared" si="130"/>
        <v>0.23270133446652808</v>
      </c>
      <c r="BB1629" s="4" t="str">
        <f t="shared" si="127"/>
        <v/>
      </c>
      <c r="BC1629" t="str">
        <f t="shared" si="126"/>
        <v/>
      </c>
      <c r="BD1629" t="str">
        <f t="shared" si="128"/>
        <v/>
      </c>
      <c r="BE1629" t="str">
        <f t="shared" si="129"/>
        <v/>
      </c>
      <c r="BF1629" t="s">
        <v>40399</v>
      </c>
      <c r="BG1629" t="s">
        <v>40398</v>
      </c>
    </row>
    <row r="1630" spans="1:59" x14ac:dyDescent="0.2">
      <c r="A1630">
        <v>31.529899597168001</v>
      </c>
      <c r="B1630">
        <v>31.665599822998001</v>
      </c>
      <c r="C1630">
        <v>31.152732849121101</v>
      </c>
      <c r="D1630">
        <v>31.866401672363299</v>
      </c>
      <c r="E1630">
        <v>31.6477870941162</v>
      </c>
      <c r="F1630">
        <v>31.738319396972699</v>
      </c>
      <c r="I1630" t="s">
        <v>29718</v>
      </c>
      <c r="J1630" t="s">
        <v>29719</v>
      </c>
      <c r="K1630" t="s">
        <v>29720</v>
      </c>
      <c r="N1630" t="s">
        <v>61</v>
      </c>
      <c r="O1630" t="s">
        <v>62</v>
      </c>
      <c r="P1630" t="s">
        <v>29491</v>
      </c>
      <c r="Q1630" t="s">
        <v>29492</v>
      </c>
      <c r="R1630" t="s">
        <v>980</v>
      </c>
      <c r="S1630">
        <v>3009</v>
      </c>
      <c r="Z1630" t="s">
        <v>29721</v>
      </c>
      <c r="AA1630" t="s">
        <v>29722</v>
      </c>
      <c r="AB1630">
        <v>33</v>
      </c>
      <c r="AC1630">
        <v>33</v>
      </c>
      <c r="AD1630">
        <v>33</v>
      </c>
      <c r="AE1630">
        <v>46.9</v>
      </c>
      <c r="AF1630">
        <v>46.9</v>
      </c>
      <c r="AG1630">
        <v>46.9</v>
      </c>
      <c r="AH1630">
        <v>98.593999999999994</v>
      </c>
      <c r="AI1630">
        <v>0</v>
      </c>
      <c r="AJ1630">
        <v>207</v>
      </c>
      <c r="AK1630">
        <v>19757000000</v>
      </c>
      <c r="AL1630">
        <v>150</v>
      </c>
      <c r="AM1630">
        <v>0.84284494952714095</v>
      </c>
      <c r="AN1630">
        <v>0.32413934426229501</v>
      </c>
      <c r="AO1630">
        <v>0.301425298055015</v>
      </c>
      <c r="AP1630">
        <v>1.8156551981765801</v>
      </c>
      <c r="AQ1630" t="s">
        <v>29723</v>
      </c>
      <c r="AR1630" t="s">
        <v>29723</v>
      </c>
      <c r="AS1630" t="s">
        <v>29724</v>
      </c>
      <c r="AT1630" t="s">
        <v>29725</v>
      </c>
      <c r="AU1630">
        <v>2849</v>
      </c>
      <c r="AV1630" t="s">
        <v>29726</v>
      </c>
      <c r="AW1630" t="s">
        <v>29724</v>
      </c>
      <c r="AY1630">
        <v>0.84284494952714095</v>
      </c>
      <c r="AZ1630">
        <v>0.301425298055015</v>
      </c>
      <c r="BA1630" s="6">
        <f t="shared" si="130"/>
        <v>0.23236131280561212</v>
      </c>
      <c r="BB1630" s="4" t="str">
        <f t="shared" si="127"/>
        <v/>
      </c>
      <c r="BC1630" t="str">
        <f t="shared" si="126"/>
        <v/>
      </c>
      <c r="BD1630" t="str">
        <f t="shared" si="128"/>
        <v/>
      </c>
      <c r="BE1630" t="str">
        <f t="shared" si="129"/>
        <v/>
      </c>
      <c r="BF1630" t="s">
        <v>29725</v>
      </c>
      <c r="BG1630" t="s">
        <v>29724</v>
      </c>
    </row>
    <row r="1631" spans="1:59" x14ac:dyDescent="0.2">
      <c r="A1631">
        <v>28.278038024902301</v>
      </c>
      <c r="B1631">
        <v>28.134426116943398</v>
      </c>
      <c r="C1631">
        <v>27.745735168456999</v>
      </c>
      <c r="D1631">
        <v>28.2906589508057</v>
      </c>
      <c r="E1631">
        <v>28.6639728546143</v>
      </c>
      <c r="F1631">
        <v>28.1070442199707</v>
      </c>
      <c r="I1631" t="s">
        <v>5818</v>
      </c>
      <c r="J1631" t="s">
        <v>5819</v>
      </c>
      <c r="K1631" t="s">
        <v>5820</v>
      </c>
      <c r="L1631" t="s">
        <v>782</v>
      </c>
      <c r="M1631" t="s">
        <v>783</v>
      </c>
      <c r="N1631" t="s">
        <v>208</v>
      </c>
      <c r="O1631" t="s">
        <v>209</v>
      </c>
      <c r="P1631" t="s">
        <v>63</v>
      </c>
      <c r="Q1631" t="s">
        <v>64</v>
      </c>
      <c r="R1631" t="s">
        <v>1108</v>
      </c>
      <c r="S1631">
        <v>3036</v>
      </c>
      <c r="Z1631" t="s">
        <v>5821</v>
      </c>
      <c r="AA1631" t="s">
        <v>5822</v>
      </c>
      <c r="AB1631">
        <v>7</v>
      </c>
      <c r="AC1631">
        <v>7</v>
      </c>
      <c r="AD1631">
        <v>7</v>
      </c>
      <c r="AE1631">
        <v>41.4</v>
      </c>
      <c r="AF1631">
        <v>41.4</v>
      </c>
      <c r="AG1631">
        <v>41.4</v>
      </c>
      <c r="AH1631">
        <v>26.498999999999999</v>
      </c>
      <c r="AI1631">
        <v>0</v>
      </c>
      <c r="AJ1631">
        <v>12.680999999999999</v>
      </c>
      <c r="AK1631">
        <v>1888000000</v>
      </c>
      <c r="AL1631">
        <v>21</v>
      </c>
      <c r="AM1631">
        <v>0.58906182361723802</v>
      </c>
      <c r="AN1631">
        <v>0.46619259259259299</v>
      </c>
      <c r="AO1631">
        <v>0.30115890502929699</v>
      </c>
      <c r="AP1631">
        <v>1.3190505791502001</v>
      </c>
      <c r="AQ1631" t="s">
        <v>5823</v>
      </c>
      <c r="AR1631" t="s">
        <v>5823</v>
      </c>
      <c r="AS1631" t="s">
        <v>5824</v>
      </c>
      <c r="AT1631" t="s">
        <v>5825</v>
      </c>
      <c r="AU1631">
        <v>556</v>
      </c>
      <c r="AV1631" t="s">
        <v>5826</v>
      </c>
      <c r="AW1631" t="s">
        <v>5824</v>
      </c>
      <c r="AY1631">
        <v>0.58906182361723802</v>
      </c>
      <c r="AZ1631">
        <v>0.30115890502929699</v>
      </c>
      <c r="BA1631" s="6">
        <f t="shared" si="130"/>
        <v>0.23213377882100228</v>
      </c>
      <c r="BB1631" s="4" t="str">
        <f t="shared" si="127"/>
        <v/>
      </c>
      <c r="BC1631" t="str">
        <f t="shared" si="126"/>
        <v/>
      </c>
      <c r="BD1631" t="str">
        <f t="shared" si="128"/>
        <v/>
      </c>
      <c r="BE1631" t="str">
        <f t="shared" si="129"/>
        <v/>
      </c>
      <c r="BF1631" t="s">
        <v>5825</v>
      </c>
      <c r="BG1631" t="s">
        <v>5824</v>
      </c>
    </row>
    <row r="1632" spans="1:59" x14ac:dyDescent="0.2">
      <c r="A1632">
        <v>29.969526290893601</v>
      </c>
      <c r="B1632">
        <v>29.757179260253899</v>
      </c>
      <c r="C1632">
        <v>29.550338745117202</v>
      </c>
      <c r="D1632">
        <v>30.090305328369102</v>
      </c>
      <c r="E1632">
        <v>30.1358947753906</v>
      </c>
      <c r="F1632">
        <v>29.953104019165</v>
      </c>
      <c r="I1632" t="s">
        <v>6062</v>
      </c>
      <c r="J1632" t="s">
        <v>61</v>
      </c>
      <c r="K1632" t="s">
        <v>6063</v>
      </c>
      <c r="N1632" t="s">
        <v>61</v>
      </c>
      <c r="O1632" t="s">
        <v>62</v>
      </c>
      <c r="P1632" t="s">
        <v>345</v>
      </c>
      <c r="Q1632" t="s">
        <v>346</v>
      </c>
      <c r="R1632" t="s">
        <v>468</v>
      </c>
      <c r="S1632" t="s">
        <v>1618</v>
      </c>
      <c r="T1632" t="s">
        <v>468</v>
      </c>
      <c r="U1632" t="s">
        <v>469</v>
      </c>
      <c r="Z1632" t="s">
        <v>6064</v>
      </c>
      <c r="AA1632" t="s">
        <v>6065</v>
      </c>
      <c r="AB1632">
        <v>8</v>
      </c>
      <c r="AC1632">
        <v>8</v>
      </c>
      <c r="AD1632">
        <v>8</v>
      </c>
      <c r="AE1632">
        <v>55.6</v>
      </c>
      <c r="AF1632">
        <v>55.6</v>
      </c>
      <c r="AG1632">
        <v>55.6</v>
      </c>
      <c r="AH1632">
        <v>28.722000000000001</v>
      </c>
      <c r="AI1632">
        <v>0</v>
      </c>
      <c r="AJ1632">
        <v>88.244</v>
      </c>
      <c r="AK1632">
        <v>6107300000</v>
      </c>
      <c r="AL1632">
        <v>46</v>
      </c>
      <c r="AM1632">
        <v>1.06354875502892</v>
      </c>
      <c r="AN1632">
        <v>0.23672862453531601</v>
      </c>
      <c r="AO1632">
        <v>0.30075327555338299</v>
      </c>
      <c r="AP1632">
        <v>2.2630607929358599</v>
      </c>
      <c r="AQ1632" t="s">
        <v>6066</v>
      </c>
      <c r="AR1632" t="s">
        <v>6066</v>
      </c>
      <c r="AS1632" t="s">
        <v>6067</v>
      </c>
      <c r="AT1632" t="s">
        <v>6064</v>
      </c>
      <c r="AU1632">
        <v>581</v>
      </c>
      <c r="AV1632" t="s">
        <v>6068</v>
      </c>
      <c r="AW1632" t="s">
        <v>6067</v>
      </c>
      <c r="AY1632">
        <v>1.06354875502892</v>
      </c>
      <c r="AZ1632">
        <v>0.30075327555338299</v>
      </c>
      <c r="BA1632" s="6">
        <f t="shared" si="130"/>
        <v>0.23178739964127182</v>
      </c>
      <c r="BB1632" s="4" t="str">
        <f t="shared" si="127"/>
        <v/>
      </c>
      <c r="BC1632" t="str">
        <f t="shared" si="126"/>
        <v/>
      </c>
      <c r="BD1632" t="str">
        <f t="shared" si="128"/>
        <v/>
      </c>
      <c r="BE1632" t="str">
        <f t="shared" si="129"/>
        <v/>
      </c>
      <c r="BF1632" t="s">
        <v>6064</v>
      </c>
      <c r="BG1632" t="s">
        <v>6067</v>
      </c>
    </row>
    <row r="1633" spans="1:59" x14ac:dyDescent="0.2">
      <c r="A1633">
        <v>29.7341823577881</v>
      </c>
      <c r="B1633">
        <v>29.529359817504901</v>
      </c>
      <c r="C1633">
        <v>29.5694980621338</v>
      </c>
      <c r="D1633">
        <v>30.074569702148398</v>
      </c>
      <c r="E1633">
        <v>29.844158172607401</v>
      </c>
      <c r="F1633">
        <v>29.816242218017599</v>
      </c>
      <c r="I1633" t="s">
        <v>5137</v>
      </c>
      <c r="J1633" t="s">
        <v>5138</v>
      </c>
      <c r="K1633" t="s">
        <v>5139</v>
      </c>
      <c r="N1633" t="s">
        <v>110</v>
      </c>
      <c r="O1633" t="s">
        <v>111</v>
      </c>
      <c r="P1633" t="s">
        <v>345</v>
      </c>
      <c r="Q1633" t="s">
        <v>346</v>
      </c>
      <c r="Z1633" t="s">
        <v>5140</v>
      </c>
      <c r="AA1633" t="s">
        <v>5141</v>
      </c>
      <c r="AB1633">
        <v>10</v>
      </c>
      <c r="AC1633">
        <v>10</v>
      </c>
      <c r="AD1633">
        <v>8</v>
      </c>
      <c r="AE1633">
        <v>22.7</v>
      </c>
      <c r="AF1633">
        <v>22.7</v>
      </c>
      <c r="AG1633">
        <v>17.899999999999999</v>
      </c>
      <c r="AH1633">
        <v>66.194000000000003</v>
      </c>
      <c r="AI1633">
        <v>0</v>
      </c>
      <c r="AJ1633">
        <v>156.07</v>
      </c>
      <c r="AK1633">
        <v>5504500000</v>
      </c>
      <c r="AL1633">
        <v>33</v>
      </c>
      <c r="AM1633">
        <v>1.3625134402194401</v>
      </c>
      <c r="AN1633">
        <v>0.18750931677018601</v>
      </c>
      <c r="AO1633">
        <v>0.30064328511555899</v>
      </c>
      <c r="AP1633">
        <v>2.91639280948309</v>
      </c>
      <c r="AQ1633" t="s">
        <v>5142</v>
      </c>
      <c r="AR1633" t="s">
        <v>5143</v>
      </c>
      <c r="AS1633" t="s">
        <v>5144</v>
      </c>
      <c r="AT1633" t="s">
        <v>5145</v>
      </c>
      <c r="AU1633">
        <v>491</v>
      </c>
      <c r="AV1633" t="s">
        <v>5146</v>
      </c>
      <c r="AW1633" t="s">
        <v>5147</v>
      </c>
      <c r="AY1633">
        <v>1.3625134402194401</v>
      </c>
      <c r="AZ1633">
        <v>0.30064328511555899</v>
      </c>
      <c r="BA1633" s="6">
        <f t="shared" si="130"/>
        <v>0.23169349228938385</v>
      </c>
      <c r="BB1633" s="4" t="str">
        <f t="shared" si="127"/>
        <v/>
      </c>
      <c r="BC1633" t="str">
        <f t="shared" si="126"/>
        <v/>
      </c>
      <c r="BD1633" t="str">
        <f t="shared" si="128"/>
        <v/>
      </c>
      <c r="BE1633" t="str">
        <f t="shared" si="129"/>
        <v/>
      </c>
      <c r="BF1633" t="s">
        <v>5145</v>
      </c>
      <c r="BG1633" t="s">
        <v>5144</v>
      </c>
    </row>
    <row r="1634" spans="1:59" x14ac:dyDescent="0.2">
      <c r="A1634">
        <v>26.9185485839844</v>
      </c>
      <c r="B1634">
        <v>27.689125061035199</v>
      </c>
      <c r="C1634">
        <v>26.794763565063501</v>
      </c>
      <c r="D1634">
        <v>27.724163055419901</v>
      </c>
      <c r="E1634">
        <v>27.664516448974599</v>
      </c>
      <c r="F1634">
        <v>26.9145622253418</v>
      </c>
      <c r="I1634" t="s">
        <v>28712</v>
      </c>
      <c r="K1634" t="s">
        <v>13210</v>
      </c>
      <c r="L1634" t="s">
        <v>23372</v>
      </c>
      <c r="M1634" t="s">
        <v>23373</v>
      </c>
      <c r="P1634" t="s">
        <v>1377</v>
      </c>
      <c r="Q1634" t="s">
        <v>1378</v>
      </c>
      <c r="Z1634" t="s">
        <v>28713</v>
      </c>
      <c r="AA1634" t="s">
        <v>28714</v>
      </c>
      <c r="AB1634">
        <v>2</v>
      </c>
      <c r="AC1634">
        <v>2</v>
      </c>
      <c r="AD1634">
        <v>2</v>
      </c>
      <c r="AE1634">
        <v>13.1</v>
      </c>
      <c r="AF1634">
        <v>13.1</v>
      </c>
      <c r="AG1634">
        <v>13.1</v>
      </c>
      <c r="AH1634">
        <v>21.125</v>
      </c>
      <c r="AI1634">
        <v>0</v>
      </c>
      <c r="AJ1634">
        <v>23.891999999999999</v>
      </c>
      <c r="AK1634">
        <v>1020600000</v>
      </c>
      <c r="AL1634">
        <v>13</v>
      </c>
      <c r="AM1634">
        <v>0.322309469850041</v>
      </c>
      <c r="AN1634">
        <v>0.68216684568564301</v>
      </c>
      <c r="AO1634">
        <v>0.30026817321777299</v>
      </c>
      <c r="AP1634">
        <v>0.78547378334125895</v>
      </c>
      <c r="AQ1634" t="s">
        <v>28715</v>
      </c>
      <c r="AR1634" t="s">
        <v>28715</v>
      </c>
      <c r="AS1634" t="s">
        <v>28716</v>
      </c>
      <c r="AT1634" t="s">
        <v>28717</v>
      </c>
      <c r="AU1634">
        <v>2725</v>
      </c>
      <c r="AV1634" t="s">
        <v>28718</v>
      </c>
      <c r="AW1634" t="s">
        <v>28719</v>
      </c>
      <c r="AY1634">
        <v>0.322309469850041</v>
      </c>
      <c r="AZ1634">
        <v>0.30026817321777299</v>
      </c>
      <c r="BA1634" s="6">
        <f t="shared" si="130"/>
        <v>0.23137328406052782</v>
      </c>
      <c r="BB1634" s="4" t="str">
        <f t="shared" si="127"/>
        <v/>
      </c>
      <c r="BC1634" t="str">
        <f t="shared" si="126"/>
        <v/>
      </c>
      <c r="BD1634" t="str">
        <f t="shared" si="128"/>
        <v/>
      </c>
      <c r="BE1634" t="str">
        <f t="shared" si="129"/>
        <v/>
      </c>
      <c r="BF1634" t="s">
        <v>28717</v>
      </c>
      <c r="BG1634" t="s">
        <v>28716</v>
      </c>
    </row>
    <row r="1635" spans="1:59" x14ac:dyDescent="0.2">
      <c r="A1635">
        <v>25.5534152984619</v>
      </c>
      <c r="B1635">
        <v>25.582017898559599</v>
      </c>
      <c r="C1635">
        <v>26.4198913574219</v>
      </c>
      <c r="D1635">
        <v>26.359375</v>
      </c>
      <c r="E1635">
        <v>25.394962310791001</v>
      </c>
      <c r="F1635">
        <v>26.701604843139599</v>
      </c>
      <c r="K1635" t="s">
        <v>326</v>
      </c>
      <c r="P1635" t="s">
        <v>326</v>
      </c>
      <c r="Q1635" t="s">
        <v>327</v>
      </c>
      <c r="Z1635" t="s">
        <v>328</v>
      </c>
      <c r="AA1635" t="s">
        <v>329</v>
      </c>
      <c r="AB1635">
        <v>2</v>
      </c>
      <c r="AC1635">
        <v>2</v>
      </c>
      <c r="AD1635">
        <v>2</v>
      </c>
      <c r="AE1635">
        <v>7.8</v>
      </c>
      <c r="AF1635">
        <v>7.8</v>
      </c>
      <c r="AG1635">
        <v>7.8</v>
      </c>
      <c r="AH1635">
        <v>33.619999999999997</v>
      </c>
      <c r="AI1635">
        <v>2.7692999999999999E-4</v>
      </c>
      <c r="AJ1635">
        <v>4.2702</v>
      </c>
      <c r="AK1635">
        <v>428600000</v>
      </c>
      <c r="AL1635">
        <v>3</v>
      </c>
      <c r="AM1635">
        <v>0.245417761108703</v>
      </c>
      <c r="AN1635">
        <v>0.75625425950196601</v>
      </c>
      <c r="AO1635">
        <v>0.30020586649576603</v>
      </c>
      <c r="AP1635">
        <v>0.62088243987524605</v>
      </c>
      <c r="AQ1635" t="s">
        <v>330</v>
      </c>
      <c r="AR1635" t="s">
        <v>330</v>
      </c>
      <c r="AS1635" t="s">
        <v>331</v>
      </c>
      <c r="AT1635" t="s">
        <v>332</v>
      </c>
      <c r="AU1635">
        <v>22</v>
      </c>
      <c r="AV1635" t="s">
        <v>333</v>
      </c>
      <c r="AW1635" t="s">
        <v>331</v>
      </c>
      <c r="AY1635">
        <v>0.245417761108703</v>
      </c>
      <c r="AZ1635">
        <v>0.30020586649576603</v>
      </c>
      <c r="BA1635" s="6">
        <f t="shared" si="130"/>
        <v>0.23132010499357047</v>
      </c>
      <c r="BB1635" s="4" t="str">
        <f t="shared" si="127"/>
        <v/>
      </c>
      <c r="BC1635" t="str">
        <f t="shared" si="126"/>
        <v/>
      </c>
      <c r="BD1635" t="str">
        <f t="shared" si="128"/>
        <v/>
      </c>
      <c r="BE1635" t="str">
        <f t="shared" si="129"/>
        <v/>
      </c>
      <c r="BF1635" t="s">
        <v>332</v>
      </c>
      <c r="BG1635" t="s">
        <v>331</v>
      </c>
    </row>
    <row r="1636" spans="1:59" x14ac:dyDescent="0.2">
      <c r="A1636">
        <v>26.7385368347168</v>
      </c>
      <c r="B1636">
        <v>27.020727157592798</v>
      </c>
      <c r="C1636">
        <v>26.789424896240199</v>
      </c>
      <c r="D1636">
        <v>27.3298854827881</v>
      </c>
      <c r="E1636">
        <v>26.974760055541999</v>
      </c>
      <c r="F1636">
        <v>27.144138336181602</v>
      </c>
      <c r="I1636" t="s">
        <v>38525</v>
      </c>
      <c r="K1636" t="s">
        <v>38526</v>
      </c>
      <c r="P1636" t="s">
        <v>38527</v>
      </c>
      <c r="Q1636" t="s">
        <v>38528</v>
      </c>
      <c r="R1636" t="s">
        <v>1224</v>
      </c>
      <c r="S1636">
        <v>4121</v>
      </c>
      <c r="Z1636" t="s">
        <v>27124</v>
      </c>
      <c r="AA1636" t="s">
        <v>27125</v>
      </c>
      <c r="AB1636">
        <v>4</v>
      </c>
      <c r="AC1636">
        <v>4</v>
      </c>
      <c r="AD1636">
        <v>4</v>
      </c>
      <c r="AE1636">
        <v>23.7</v>
      </c>
      <c r="AF1636">
        <v>23.7</v>
      </c>
      <c r="AG1636">
        <v>23.7</v>
      </c>
      <c r="AH1636">
        <v>21.818999999999999</v>
      </c>
      <c r="AI1636">
        <v>0</v>
      </c>
      <c r="AJ1636">
        <v>75.843000000000004</v>
      </c>
      <c r="AK1636">
        <v>813040000</v>
      </c>
      <c r="AL1636">
        <v>11</v>
      </c>
      <c r="AM1636">
        <v>1.0489742256886201</v>
      </c>
      <c r="AN1636">
        <v>0.240798541476755</v>
      </c>
      <c r="AO1636">
        <v>0.30003166198730502</v>
      </c>
      <c r="AP1636">
        <v>2.2327688561876302</v>
      </c>
      <c r="AQ1636" t="s">
        <v>38529</v>
      </c>
      <c r="AR1636" t="s">
        <v>38529</v>
      </c>
      <c r="AS1636" t="s">
        <v>38530</v>
      </c>
      <c r="AT1636" t="s">
        <v>38531</v>
      </c>
      <c r="AU1636">
        <v>3916</v>
      </c>
      <c r="AV1636" t="s">
        <v>38532</v>
      </c>
      <c r="AW1636" t="s">
        <v>38530</v>
      </c>
      <c r="AY1636">
        <v>1.0489742256886201</v>
      </c>
      <c r="AZ1636">
        <v>0.30003166198730502</v>
      </c>
      <c r="BA1636" s="6">
        <f t="shared" si="130"/>
        <v>0.23117143285037312</v>
      </c>
      <c r="BB1636" s="4" t="str">
        <f t="shared" si="127"/>
        <v/>
      </c>
      <c r="BC1636" t="str">
        <f t="shared" si="126"/>
        <v/>
      </c>
      <c r="BD1636" t="str">
        <f t="shared" si="128"/>
        <v/>
      </c>
      <c r="BE1636" t="str">
        <f t="shared" si="129"/>
        <v/>
      </c>
      <c r="BF1636" t="s">
        <v>38531</v>
      </c>
      <c r="BG1636" t="s">
        <v>38530</v>
      </c>
    </row>
    <row r="1637" spans="1:59" x14ac:dyDescent="0.2">
      <c r="A1637">
        <v>29.1182765960693</v>
      </c>
      <c r="B1637">
        <v>29.085525512695298</v>
      </c>
      <c r="C1637">
        <v>28.882123947143601</v>
      </c>
      <c r="D1637">
        <v>29.403894424438501</v>
      </c>
      <c r="E1637">
        <v>29.214818954467798</v>
      </c>
      <c r="F1637">
        <v>29.367092132568398</v>
      </c>
      <c r="I1637" t="s">
        <v>5972</v>
      </c>
      <c r="J1637" t="s">
        <v>5973</v>
      </c>
      <c r="K1637" t="s">
        <v>5974</v>
      </c>
      <c r="N1637" t="s">
        <v>2460</v>
      </c>
      <c r="O1637" t="s">
        <v>2461</v>
      </c>
      <c r="P1637" t="s">
        <v>345</v>
      </c>
      <c r="Q1637" t="s">
        <v>346</v>
      </c>
      <c r="AB1637">
        <v>14</v>
      </c>
      <c r="AC1637">
        <v>14</v>
      </c>
      <c r="AD1637">
        <v>14</v>
      </c>
      <c r="AE1637">
        <v>12.3</v>
      </c>
      <c r="AF1637">
        <v>12.3</v>
      </c>
      <c r="AG1637">
        <v>12.3</v>
      </c>
      <c r="AH1637">
        <v>178.67</v>
      </c>
      <c r="AI1637">
        <v>0</v>
      </c>
      <c r="AJ1637">
        <v>48.072000000000003</v>
      </c>
      <c r="AK1637">
        <v>3673000000</v>
      </c>
      <c r="AL1637">
        <v>35</v>
      </c>
      <c r="AM1637">
        <v>1.48135782334112</v>
      </c>
      <c r="AN1637">
        <v>0.17528871892925399</v>
      </c>
      <c r="AO1637">
        <v>0.29995981852213699</v>
      </c>
      <c r="AP1637">
        <v>3.1965335500799399</v>
      </c>
      <c r="AQ1637" t="s">
        <v>5975</v>
      </c>
      <c r="AR1637" t="s">
        <v>5975</v>
      </c>
      <c r="AS1637" t="s">
        <v>5976</v>
      </c>
      <c r="AT1637" t="s">
        <v>5977</v>
      </c>
      <c r="AU1637">
        <v>572</v>
      </c>
      <c r="AV1637" t="s">
        <v>5978</v>
      </c>
      <c r="AW1637" t="s">
        <v>5976</v>
      </c>
      <c r="AY1637">
        <v>1.48135782334112</v>
      </c>
      <c r="AZ1637">
        <v>0.29995981852213699</v>
      </c>
      <c r="BA1637" s="6">
        <f t="shared" si="130"/>
        <v>0.23111012438453638</v>
      </c>
      <c r="BB1637" s="4" t="str">
        <f t="shared" si="127"/>
        <v/>
      </c>
      <c r="BC1637" t="str">
        <f t="shared" si="126"/>
        <v/>
      </c>
      <c r="BD1637" t="str">
        <f t="shared" si="128"/>
        <v/>
      </c>
      <c r="BE1637" t="str">
        <f t="shared" si="129"/>
        <v/>
      </c>
      <c r="BF1637" t="s">
        <v>5977</v>
      </c>
      <c r="BG1637" t="s">
        <v>5976</v>
      </c>
    </row>
    <row r="1638" spans="1:59" x14ac:dyDescent="0.2">
      <c r="A1638">
        <v>30.614913940429702</v>
      </c>
      <c r="B1638">
        <v>30.384119033813501</v>
      </c>
      <c r="C1638">
        <v>30.089168548583999</v>
      </c>
      <c r="D1638">
        <v>30.8030109405518</v>
      </c>
      <c r="E1638">
        <v>30.7612915039063</v>
      </c>
      <c r="F1638">
        <v>30.423622131347699</v>
      </c>
      <c r="I1638" t="s">
        <v>25048</v>
      </c>
      <c r="J1638" t="s">
        <v>61</v>
      </c>
      <c r="K1638" t="s">
        <v>436</v>
      </c>
      <c r="N1638" t="s">
        <v>61</v>
      </c>
      <c r="O1638" t="s">
        <v>62</v>
      </c>
      <c r="P1638" t="s">
        <v>436</v>
      </c>
      <c r="Q1638" t="s">
        <v>439</v>
      </c>
      <c r="R1638" t="s">
        <v>2280</v>
      </c>
      <c r="S1638">
        <v>1009</v>
      </c>
      <c r="Z1638" t="s">
        <v>25049</v>
      </c>
      <c r="AA1638" t="s">
        <v>25050</v>
      </c>
      <c r="AB1638">
        <v>20</v>
      </c>
      <c r="AC1638">
        <v>20</v>
      </c>
      <c r="AD1638">
        <v>20</v>
      </c>
      <c r="AE1638">
        <v>28.5</v>
      </c>
      <c r="AF1638">
        <v>28.5</v>
      </c>
      <c r="AG1638">
        <v>28.5</v>
      </c>
      <c r="AH1638">
        <v>96.256</v>
      </c>
      <c r="AI1638">
        <v>0</v>
      </c>
      <c r="AJ1638">
        <v>122.25</v>
      </c>
      <c r="AK1638">
        <v>9321400000</v>
      </c>
      <c r="AL1638">
        <v>94</v>
      </c>
      <c r="AM1638">
        <v>0.70611856056848998</v>
      </c>
      <c r="AN1638">
        <v>0.39018120045300098</v>
      </c>
      <c r="AO1638">
        <v>0.29990768432617199</v>
      </c>
      <c r="AP1638">
        <v>1.5471504613245901</v>
      </c>
      <c r="AQ1638" t="s">
        <v>25051</v>
      </c>
      <c r="AR1638" t="s">
        <v>25051</v>
      </c>
      <c r="AS1638" t="s">
        <v>25052</v>
      </c>
      <c r="AT1638" t="s">
        <v>25053</v>
      </c>
      <c r="AU1638">
        <v>2282</v>
      </c>
      <c r="AV1638" t="s">
        <v>25054</v>
      </c>
      <c r="AW1638" t="s">
        <v>25052</v>
      </c>
      <c r="AY1638">
        <v>0.70611856056848998</v>
      </c>
      <c r="AZ1638">
        <v>0.29990768432617199</v>
      </c>
      <c r="BA1638" s="6">
        <f t="shared" si="130"/>
        <v>0.23106563696689419</v>
      </c>
      <c r="BB1638" s="4" t="str">
        <f t="shared" si="127"/>
        <v/>
      </c>
      <c r="BC1638" t="str">
        <f t="shared" si="126"/>
        <v/>
      </c>
      <c r="BD1638" t="str">
        <f t="shared" si="128"/>
        <v/>
      </c>
      <c r="BE1638" t="str">
        <f t="shared" si="129"/>
        <v/>
      </c>
      <c r="BF1638" t="s">
        <v>25053</v>
      </c>
      <c r="BG1638" t="s">
        <v>25052</v>
      </c>
    </row>
    <row r="1639" spans="1:59" x14ac:dyDescent="0.2">
      <c r="A1639">
        <v>32.876480102539098</v>
      </c>
      <c r="B1639">
        <v>32.985157012939503</v>
      </c>
      <c r="C1639">
        <v>32.8307914733887</v>
      </c>
      <c r="D1639">
        <v>33.4451713562012</v>
      </c>
      <c r="E1639">
        <v>33.136215209960902</v>
      </c>
      <c r="F1639">
        <v>33.0095024108887</v>
      </c>
      <c r="I1639" t="s">
        <v>11526</v>
      </c>
      <c r="J1639" t="s">
        <v>11527</v>
      </c>
      <c r="K1639" t="s">
        <v>11528</v>
      </c>
      <c r="L1639" t="s">
        <v>6072</v>
      </c>
      <c r="M1639" t="s">
        <v>6073</v>
      </c>
      <c r="N1639" t="s">
        <v>11529</v>
      </c>
      <c r="O1639" t="s">
        <v>11530</v>
      </c>
      <c r="P1639" t="s">
        <v>11531</v>
      </c>
      <c r="Q1639" t="s">
        <v>11532</v>
      </c>
      <c r="R1639" t="s">
        <v>10075</v>
      </c>
      <c r="S1639" t="s">
        <v>10076</v>
      </c>
      <c r="T1639" t="s">
        <v>5501</v>
      </c>
      <c r="U1639" t="s">
        <v>5502</v>
      </c>
      <c r="Z1639" t="s">
        <v>5788</v>
      </c>
      <c r="AA1639" t="s">
        <v>5789</v>
      </c>
      <c r="AB1639">
        <v>18</v>
      </c>
      <c r="AC1639">
        <v>18</v>
      </c>
      <c r="AD1639">
        <v>18</v>
      </c>
      <c r="AE1639">
        <v>65.099999999999994</v>
      </c>
      <c r="AF1639">
        <v>65.099999999999994</v>
      </c>
      <c r="AG1639">
        <v>65.099999999999994</v>
      </c>
      <c r="AH1639">
        <v>35.554000000000002</v>
      </c>
      <c r="AI1639">
        <v>0</v>
      </c>
      <c r="AJ1639">
        <v>287.08</v>
      </c>
      <c r="AK1639">
        <v>53809000000</v>
      </c>
      <c r="AL1639">
        <v>165</v>
      </c>
      <c r="AM1639">
        <v>1.0244921873869399</v>
      </c>
      <c r="AN1639">
        <v>0.246961267605634</v>
      </c>
      <c r="AO1639">
        <v>0.29948679606119599</v>
      </c>
      <c r="AP1639">
        <v>2.18215555111265</v>
      </c>
      <c r="AQ1639" t="s">
        <v>11533</v>
      </c>
      <c r="AR1639" t="s">
        <v>11533</v>
      </c>
      <c r="AS1639" t="s">
        <v>11534</v>
      </c>
      <c r="AT1639" t="s">
        <v>11535</v>
      </c>
      <c r="AU1639">
        <v>999</v>
      </c>
      <c r="AV1639" t="s">
        <v>11536</v>
      </c>
      <c r="AW1639" t="s">
        <v>11537</v>
      </c>
      <c r="AY1639">
        <v>1.0244921873869399</v>
      </c>
      <c r="AZ1639">
        <v>0.29948679606119599</v>
      </c>
      <c r="BA1639" s="6">
        <f t="shared" si="130"/>
        <v>0.23070654132153234</v>
      </c>
      <c r="BB1639" s="4" t="str">
        <f t="shared" si="127"/>
        <v/>
      </c>
      <c r="BC1639" t="str">
        <f t="shared" si="126"/>
        <v/>
      </c>
      <c r="BD1639" t="str">
        <f t="shared" si="128"/>
        <v/>
      </c>
      <c r="BE1639" t="str">
        <f t="shared" si="129"/>
        <v/>
      </c>
      <c r="BF1639" t="s">
        <v>11535</v>
      </c>
      <c r="BG1639" t="s">
        <v>11534</v>
      </c>
    </row>
    <row r="1640" spans="1:59" x14ac:dyDescent="0.2">
      <c r="A1640">
        <v>31.784761428833001</v>
      </c>
      <c r="B1640">
        <v>32.0249214172363</v>
      </c>
      <c r="C1640">
        <v>31.741256713867202</v>
      </c>
      <c r="D1640">
        <v>31.999170303344702</v>
      </c>
      <c r="E1640">
        <v>32.274200439453097</v>
      </c>
      <c r="F1640">
        <v>32.176021575927699</v>
      </c>
      <c r="I1640" t="s">
        <v>17456</v>
      </c>
      <c r="J1640" t="s">
        <v>17457</v>
      </c>
      <c r="K1640" t="s">
        <v>17458</v>
      </c>
      <c r="N1640" t="s">
        <v>547</v>
      </c>
      <c r="O1640" t="s">
        <v>548</v>
      </c>
      <c r="P1640" t="s">
        <v>8541</v>
      </c>
      <c r="Q1640" t="s">
        <v>8542</v>
      </c>
      <c r="R1640" t="s">
        <v>980</v>
      </c>
      <c r="S1640">
        <v>3009</v>
      </c>
      <c r="Z1640" t="s">
        <v>17459</v>
      </c>
      <c r="AA1640" t="s">
        <v>17460</v>
      </c>
      <c r="AB1640">
        <v>29</v>
      </c>
      <c r="AC1640">
        <v>29</v>
      </c>
      <c r="AD1640">
        <v>29</v>
      </c>
      <c r="AE1640">
        <v>50.3</v>
      </c>
      <c r="AF1640">
        <v>50.3</v>
      </c>
      <c r="AG1640">
        <v>50.3</v>
      </c>
      <c r="AH1640">
        <v>67.313999999999993</v>
      </c>
      <c r="AI1640">
        <v>0</v>
      </c>
      <c r="AJ1640">
        <v>214.9</v>
      </c>
      <c r="AK1640">
        <v>25998000000</v>
      </c>
      <c r="AL1640">
        <v>143</v>
      </c>
      <c r="AM1640">
        <v>1.1793151094674299</v>
      </c>
      <c r="AN1640">
        <v>0.21343370786516899</v>
      </c>
      <c r="AO1640">
        <v>0.299484252929688</v>
      </c>
      <c r="AP1640">
        <v>2.5083523067507398</v>
      </c>
      <c r="AQ1640" t="s">
        <v>17461</v>
      </c>
      <c r="AR1640" t="s">
        <v>17461</v>
      </c>
      <c r="AS1640" t="s">
        <v>17462</v>
      </c>
      <c r="AT1640" t="s">
        <v>17463</v>
      </c>
      <c r="AU1640">
        <v>1525</v>
      </c>
      <c r="AV1640" t="s">
        <v>17464</v>
      </c>
      <c r="AW1640" t="s">
        <v>17462</v>
      </c>
      <c r="AY1640">
        <v>1.1793151094674299</v>
      </c>
      <c r="AZ1640">
        <v>0.299484252929688</v>
      </c>
      <c r="BA1640" s="6">
        <f t="shared" si="130"/>
        <v>0.23070437187772397</v>
      </c>
      <c r="BB1640" s="4" t="str">
        <f t="shared" si="127"/>
        <v/>
      </c>
      <c r="BC1640" t="str">
        <f t="shared" si="126"/>
        <v/>
      </c>
      <c r="BD1640" t="str">
        <f t="shared" si="128"/>
        <v/>
      </c>
      <c r="BE1640" t="str">
        <f t="shared" si="129"/>
        <v/>
      </c>
      <c r="BF1640" t="s">
        <v>17463</v>
      </c>
      <c r="BG1640" t="s">
        <v>17462</v>
      </c>
    </row>
    <row r="1641" spans="1:59" x14ac:dyDescent="0.2">
      <c r="A1641">
        <v>28.790388107299801</v>
      </c>
      <c r="B1641">
        <v>28.983104705810501</v>
      </c>
      <c r="C1641">
        <v>28.762306213378899</v>
      </c>
      <c r="D1641">
        <v>29.282154083251999</v>
      </c>
      <c r="E1641">
        <v>29.135625839233398</v>
      </c>
      <c r="F1641">
        <v>29.015394210815401</v>
      </c>
      <c r="I1641" t="s">
        <v>31119</v>
      </c>
      <c r="J1641" t="s">
        <v>31120</v>
      </c>
      <c r="K1641" t="s">
        <v>31121</v>
      </c>
      <c r="P1641" t="s">
        <v>464</v>
      </c>
      <c r="Q1641" t="s">
        <v>465</v>
      </c>
      <c r="R1641" t="s">
        <v>2528</v>
      </c>
      <c r="S1641" t="s">
        <v>2529</v>
      </c>
      <c r="T1641" t="s">
        <v>2530</v>
      </c>
      <c r="U1641" t="s">
        <v>2531</v>
      </c>
      <c r="V1641" t="s">
        <v>25490</v>
      </c>
      <c r="W1641" t="s">
        <v>25491</v>
      </c>
      <c r="Z1641" t="s">
        <v>31122</v>
      </c>
      <c r="AA1641" t="s">
        <v>31123</v>
      </c>
      <c r="AB1641">
        <v>9</v>
      </c>
      <c r="AC1641">
        <v>9</v>
      </c>
      <c r="AD1641">
        <v>9</v>
      </c>
      <c r="AE1641">
        <v>20.5</v>
      </c>
      <c r="AF1641">
        <v>20.5</v>
      </c>
      <c r="AG1641">
        <v>20.5</v>
      </c>
      <c r="AH1641">
        <v>47.645000000000003</v>
      </c>
      <c r="AI1641">
        <v>0</v>
      </c>
      <c r="AJ1641">
        <v>59</v>
      </c>
      <c r="AK1641">
        <v>3235500000</v>
      </c>
      <c r="AL1641">
        <v>39</v>
      </c>
      <c r="AM1641">
        <v>1.3479835075740301</v>
      </c>
      <c r="AN1641">
        <v>0.18777507598784199</v>
      </c>
      <c r="AO1641">
        <v>0.29912503560384002</v>
      </c>
      <c r="AP1641">
        <v>2.88302775109055</v>
      </c>
      <c r="AQ1641" t="s">
        <v>31124</v>
      </c>
      <c r="AR1641" t="s">
        <v>31124</v>
      </c>
      <c r="AS1641" t="s">
        <v>31125</v>
      </c>
      <c r="AT1641" t="s">
        <v>31126</v>
      </c>
      <c r="AU1641">
        <v>3005</v>
      </c>
      <c r="AV1641" t="s">
        <v>31127</v>
      </c>
      <c r="AW1641" t="s">
        <v>31128</v>
      </c>
      <c r="AY1641">
        <v>1.3479835075740301</v>
      </c>
      <c r="AZ1641">
        <v>0.29912503560384002</v>
      </c>
      <c r="BA1641" s="6">
        <f t="shared" si="130"/>
        <v>0.23039797635595849</v>
      </c>
      <c r="BB1641" s="4" t="str">
        <f t="shared" si="127"/>
        <v/>
      </c>
      <c r="BC1641" t="str">
        <f t="shared" si="126"/>
        <v/>
      </c>
      <c r="BD1641" t="str">
        <f t="shared" si="128"/>
        <v/>
      </c>
      <c r="BE1641" t="str">
        <f t="shared" si="129"/>
        <v/>
      </c>
      <c r="BF1641" t="s">
        <v>31126</v>
      </c>
      <c r="BG1641" t="s">
        <v>31125</v>
      </c>
    </row>
    <row r="1642" spans="1:59" x14ac:dyDescent="0.2">
      <c r="A1642">
        <v>26.466999053955099</v>
      </c>
      <c r="B1642">
        <v>27.3685302734375</v>
      </c>
      <c r="C1642">
        <v>26.003889083862301</v>
      </c>
      <c r="D1642">
        <v>26.990533828735401</v>
      </c>
      <c r="E1642">
        <v>26.430681228637699</v>
      </c>
      <c r="F1642">
        <v>27.315185546875</v>
      </c>
      <c r="I1642" t="s">
        <v>29566</v>
      </c>
      <c r="J1642" t="s">
        <v>29567</v>
      </c>
      <c r="K1642" t="s">
        <v>29568</v>
      </c>
      <c r="P1642" t="s">
        <v>683</v>
      </c>
      <c r="Q1642" t="s">
        <v>684</v>
      </c>
      <c r="Z1642" t="s">
        <v>29569</v>
      </c>
      <c r="AA1642" t="s">
        <v>29570</v>
      </c>
      <c r="AB1642">
        <v>6</v>
      </c>
      <c r="AC1642">
        <v>6</v>
      </c>
      <c r="AD1642">
        <v>6</v>
      </c>
      <c r="AE1642">
        <v>11.9</v>
      </c>
      <c r="AF1642">
        <v>11.9</v>
      </c>
      <c r="AG1642">
        <v>11.9</v>
      </c>
      <c r="AH1642">
        <v>83.022999999999996</v>
      </c>
      <c r="AI1642">
        <v>0</v>
      </c>
      <c r="AJ1642">
        <v>16.808</v>
      </c>
      <c r="AK1642">
        <v>724120000</v>
      </c>
      <c r="AL1642">
        <v>10</v>
      </c>
      <c r="AM1642">
        <v>0.24829522732307399</v>
      </c>
      <c r="AN1642">
        <v>0.75370151216305104</v>
      </c>
      <c r="AO1642">
        <v>0.29899406433105502</v>
      </c>
      <c r="AP1642">
        <v>0.62719460199920396</v>
      </c>
      <c r="AQ1642" t="s">
        <v>29571</v>
      </c>
      <c r="AR1642" t="s">
        <v>29571</v>
      </c>
      <c r="AS1642" t="s">
        <v>29572</v>
      </c>
      <c r="AT1642" t="s">
        <v>29573</v>
      </c>
      <c r="AU1642">
        <v>2831</v>
      </c>
      <c r="AV1642" t="s">
        <v>29574</v>
      </c>
      <c r="AW1642" t="s">
        <v>29572</v>
      </c>
      <c r="AY1642">
        <v>0.24829522732307399</v>
      </c>
      <c r="AZ1642">
        <v>0.29899406433105502</v>
      </c>
      <c r="BA1642" s="6">
        <f t="shared" si="130"/>
        <v>0.23028628298348108</v>
      </c>
      <c r="BB1642" s="4" t="str">
        <f t="shared" si="127"/>
        <v/>
      </c>
      <c r="BC1642" t="str">
        <f t="shared" si="126"/>
        <v/>
      </c>
      <c r="BD1642" t="str">
        <f t="shared" si="128"/>
        <v/>
      </c>
      <c r="BE1642" t="str">
        <f t="shared" si="129"/>
        <v/>
      </c>
      <c r="BF1642" t="s">
        <v>29573</v>
      </c>
      <c r="BG1642" t="s">
        <v>29572</v>
      </c>
    </row>
    <row r="1643" spans="1:59" x14ac:dyDescent="0.2">
      <c r="A1643">
        <v>35.584415435791001</v>
      </c>
      <c r="B1643">
        <v>35.528835296630902</v>
      </c>
      <c r="C1643">
        <v>35.481201171875</v>
      </c>
      <c r="D1643">
        <v>35.866111755371101</v>
      </c>
      <c r="E1643">
        <v>35.756080627441399</v>
      </c>
      <c r="F1643">
        <v>35.869239807128899</v>
      </c>
      <c r="I1643" t="s">
        <v>11391</v>
      </c>
      <c r="J1643" t="s">
        <v>11392</v>
      </c>
      <c r="K1643" t="s">
        <v>11393</v>
      </c>
      <c r="L1643" t="s">
        <v>993</v>
      </c>
      <c r="M1643" t="s">
        <v>994</v>
      </c>
      <c r="N1643" t="s">
        <v>61</v>
      </c>
      <c r="O1643" t="s">
        <v>62</v>
      </c>
      <c r="P1643" t="s">
        <v>2169</v>
      </c>
      <c r="Q1643" t="s">
        <v>2170</v>
      </c>
      <c r="R1643" t="s">
        <v>7932</v>
      </c>
      <c r="S1643" t="s">
        <v>11394</v>
      </c>
      <c r="Z1643" t="s">
        <v>5948</v>
      </c>
      <c r="AA1643" t="s">
        <v>5949</v>
      </c>
      <c r="AB1643">
        <v>36</v>
      </c>
      <c r="AC1643">
        <v>36</v>
      </c>
      <c r="AD1643">
        <v>32</v>
      </c>
      <c r="AE1643">
        <v>75</v>
      </c>
      <c r="AF1643">
        <v>75</v>
      </c>
      <c r="AG1643">
        <v>72.7</v>
      </c>
      <c r="AH1643">
        <v>57.220999999999997</v>
      </c>
      <c r="AI1643">
        <v>0</v>
      </c>
      <c r="AJ1643">
        <v>323.31</v>
      </c>
      <c r="AK1643">
        <v>332480000000</v>
      </c>
      <c r="AL1643">
        <v>430</v>
      </c>
      <c r="AM1643">
        <v>2.4811747129940498</v>
      </c>
      <c r="AN1643">
        <v>0.110741573033708</v>
      </c>
      <c r="AO1643">
        <v>0.29899342854817201</v>
      </c>
      <c r="AP1643">
        <v>6.26990868007716</v>
      </c>
      <c r="AQ1643" t="s">
        <v>11395</v>
      </c>
      <c r="AR1643" t="s">
        <v>11395</v>
      </c>
      <c r="AS1643" t="s">
        <v>11396</v>
      </c>
      <c r="AT1643" t="s">
        <v>11397</v>
      </c>
      <c r="AU1643">
        <v>988</v>
      </c>
      <c r="AV1643" t="s">
        <v>11398</v>
      </c>
      <c r="AW1643" t="s">
        <v>11396</v>
      </c>
      <c r="AX1643" t="s">
        <v>11399</v>
      </c>
      <c r="AY1643">
        <v>2.4811747129940498</v>
      </c>
      <c r="AZ1643">
        <v>0.29899342854817201</v>
      </c>
      <c r="BA1643" s="6">
        <f t="shared" si="130"/>
        <v>0.23028574080736952</v>
      </c>
      <c r="BB1643" s="4" t="str">
        <f t="shared" si="127"/>
        <v/>
      </c>
      <c r="BC1643" t="str">
        <f t="shared" si="126"/>
        <v/>
      </c>
      <c r="BD1643" t="str">
        <f t="shared" si="128"/>
        <v/>
      </c>
      <c r="BE1643" t="str">
        <f t="shared" si="129"/>
        <v/>
      </c>
      <c r="BF1643" t="s">
        <v>11397</v>
      </c>
      <c r="BG1643" t="s">
        <v>11396</v>
      </c>
    </row>
    <row r="1644" spans="1:59" x14ac:dyDescent="0.2">
      <c r="A1644">
        <v>33.981246948242202</v>
      </c>
      <c r="B1644">
        <v>33.823448181152301</v>
      </c>
      <c r="C1644">
        <v>33.674087524414098</v>
      </c>
      <c r="D1644">
        <v>34.304367065429702</v>
      </c>
      <c r="E1644">
        <v>34.098358154296903</v>
      </c>
      <c r="F1644">
        <v>33.972801208496101</v>
      </c>
      <c r="I1644" t="s">
        <v>23054</v>
      </c>
      <c r="J1644" t="s">
        <v>23055</v>
      </c>
      <c r="K1644" t="s">
        <v>23056</v>
      </c>
      <c r="L1644" t="s">
        <v>993</v>
      </c>
      <c r="M1644" t="s">
        <v>994</v>
      </c>
      <c r="N1644" t="s">
        <v>653</v>
      </c>
      <c r="O1644" t="s">
        <v>654</v>
      </c>
      <c r="P1644" t="s">
        <v>326</v>
      </c>
      <c r="Q1644" t="s">
        <v>327</v>
      </c>
      <c r="R1644" t="s">
        <v>468</v>
      </c>
      <c r="S1644" t="s">
        <v>1618</v>
      </c>
      <c r="T1644" t="s">
        <v>468</v>
      </c>
      <c r="U1644" t="s">
        <v>469</v>
      </c>
      <c r="V1644" t="s">
        <v>23057</v>
      </c>
      <c r="W1644" t="s">
        <v>23058</v>
      </c>
      <c r="Z1644" t="s">
        <v>23059</v>
      </c>
      <c r="AA1644" t="s">
        <v>23060</v>
      </c>
      <c r="AB1644">
        <v>54</v>
      </c>
      <c r="AC1644">
        <v>53</v>
      </c>
      <c r="AD1644">
        <v>53</v>
      </c>
      <c r="AE1644">
        <v>58.3</v>
      </c>
      <c r="AF1644">
        <v>57.3</v>
      </c>
      <c r="AG1644">
        <v>57.3</v>
      </c>
      <c r="AH1644">
        <v>109.43</v>
      </c>
      <c r="AI1644">
        <v>0</v>
      </c>
      <c r="AJ1644">
        <v>323.31</v>
      </c>
      <c r="AK1644">
        <v>102330000000</v>
      </c>
      <c r="AL1644">
        <v>420</v>
      </c>
      <c r="AM1644">
        <v>1.0711213847832399</v>
      </c>
      <c r="AN1644">
        <v>0.234255639097744</v>
      </c>
      <c r="AO1644">
        <v>0.29891459147135202</v>
      </c>
      <c r="AP1644">
        <v>2.2788487276820102</v>
      </c>
      <c r="AQ1644" t="s">
        <v>23061</v>
      </c>
      <c r="AR1644" t="s">
        <v>23061</v>
      </c>
      <c r="AS1644" t="s">
        <v>23062</v>
      </c>
      <c r="AT1644" t="s">
        <v>23063</v>
      </c>
      <c r="AU1644">
        <v>2068</v>
      </c>
      <c r="AV1644" t="s">
        <v>23064</v>
      </c>
      <c r="AW1644" t="s">
        <v>23062</v>
      </c>
      <c r="AY1644">
        <v>1.0711213847832399</v>
      </c>
      <c r="AZ1644">
        <v>0.29891459147135202</v>
      </c>
      <c r="BA1644" s="6">
        <f t="shared" si="130"/>
        <v>0.23021851282178929</v>
      </c>
      <c r="BB1644" s="4" t="str">
        <f t="shared" si="127"/>
        <v/>
      </c>
      <c r="BC1644" t="str">
        <f t="shared" si="126"/>
        <v/>
      </c>
      <c r="BD1644" t="str">
        <f t="shared" si="128"/>
        <v/>
      </c>
      <c r="BE1644" t="str">
        <f t="shared" si="129"/>
        <v/>
      </c>
      <c r="BF1644" t="s">
        <v>23063</v>
      </c>
      <c r="BG1644" t="s">
        <v>23062</v>
      </c>
    </row>
    <row r="1645" spans="1:59" x14ac:dyDescent="0.2">
      <c r="A1645">
        <v>28.147586822509801</v>
      </c>
      <c r="B1645">
        <v>28.440116882324201</v>
      </c>
      <c r="C1645">
        <v>27.671348571777301</v>
      </c>
      <c r="D1645">
        <v>28.281755447387699</v>
      </c>
      <c r="E1645">
        <v>28.5184841156006</v>
      </c>
      <c r="F1645">
        <v>28.355146408081101</v>
      </c>
      <c r="I1645" t="s">
        <v>42007</v>
      </c>
      <c r="J1645" t="s">
        <v>42008</v>
      </c>
      <c r="K1645" t="s">
        <v>42009</v>
      </c>
      <c r="L1645" t="s">
        <v>1073</v>
      </c>
      <c r="M1645" t="s">
        <v>1074</v>
      </c>
      <c r="N1645" t="s">
        <v>3483</v>
      </c>
      <c r="O1645" t="s">
        <v>3484</v>
      </c>
      <c r="P1645" t="s">
        <v>230</v>
      </c>
      <c r="Q1645" t="s">
        <v>231</v>
      </c>
      <c r="R1645" t="s">
        <v>37147</v>
      </c>
      <c r="S1645" t="s">
        <v>37148</v>
      </c>
      <c r="T1645" t="s">
        <v>16569</v>
      </c>
      <c r="U1645" t="s">
        <v>16570</v>
      </c>
      <c r="V1645" t="s">
        <v>42010</v>
      </c>
      <c r="W1645" t="s">
        <v>42011</v>
      </c>
      <c r="Z1645" t="s">
        <v>9918</v>
      </c>
      <c r="AA1645" t="s">
        <v>9919</v>
      </c>
      <c r="AB1645">
        <v>8</v>
      </c>
      <c r="AC1645">
        <v>4</v>
      </c>
      <c r="AD1645">
        <v>4</v>
      </c>
      <c r="AE1645">
        <v>58.6</v>
      </c>
      <c r="AF1645">
        <v>42.9</v>
      </c>
      <c r="AG1645">
        <v>42.9</v>
      </c>
      <c r="AH1645">
        <v>22.41</v>
      </c>
      <c r="AI1645">
        <v>0</v>
      </c>
      <c r="AJ1645">
        <v>18.873000000000001</v>
      </c>
      <c r="AK1645">
        <v>1929500000</v>
      </c>
      <c r="AL1645">
        <v>15</v>
      </c>
      <c r="AM1645">
        <v>0.56549397223699804</v>
      </c>
      <c r="AN1645">
        <v>0.48206982305117202</v>
      </c>
      <c r="AO1645">
        <v>0.29877789815267197</v>
      </c>
      <c r="AP1645">
        <v>1.2730373245095801</v>
      </c>
      <c r="AQ1645" t="s">
        <v>42012</v>
      </c>
      <c r="AR1645" t="s">
        <v>42012</v>
      </c>
      <c r="AS1645" t="s">
        <v>42013</v>
      </c>
      <c r="AT1645" t="s">
        <v>42014</v>
      </c>
      <c r="AU1645">
        <v>4333</v>
      </c>
      <c r="AV1645" t="s">
        <v>42015</v>
      </c>
      <c r="AW1645" t="s">
        <v>42013</v>
      </c>
      <c r="AY1645">
        <v>0.56549397223699804</v>
      </c>
      <c r="AZ1645">
        <v>0.29877789815267197</v>
      </c>
      <c r="BA1645" s="6">
        <f t="shared" si="130"/>
        <v>0.23010195687606405</v>
      </c>
      <c r="BB1645" s="4" t="str">
        <f t="shared" si="127"/>
        <v/>
      </c>
      <c r="BC1645" t="str">
        <f t="shared" si="126"/>
        <v/>
      </c>
      <c r="BD1645" t="str">
        <f t="shared" si="128"/>
        <v/>
      </c>
      <c r="BE1645" t="str">
        <f t="shared" si="129"/>
        <v/>
      </c>
      <c r="BF1645" t="s">
        <v>42014</v>
      </c>
      <c r="BG1645" t="s">
        <v>42013</v>
      </c>
    </row>
    <row r="1646" spans="1:59" x14ac:dyDescent="0.2">
      <c r="A1646">
        <v>26.087337493896499</v>
      </c>
      <c r="B1646">
        <v>26.102094650268601</v>
      </c>
      <c r="C1646">
        <v>25.2978210449219</v>
      </c>
      <c r="D1646">
        <v>26.146430969238299</v>
      </c>
      <c r="E1646">
        <v>26.379213333129901</v>
      </c>
      <c r="F1646">
        <v>25.857164382934599</v>
      </c>
      <c r="I1646" t="s">
        <v>27773</v>
      </c>
      <c r="J1646" t="s">
        <v>27774</v>
      </c>
      <c r="K1646" t="s">
        <v>27775</v>
      </c>
      <c r="L1646" t="s">
        <v>993</v>
      </c>
      <c r="M1646" t="s">
        <v>994</v>
      </c>
      <c r="N1646" t="s">
        <v>2460</v>
      </c>
      <c r="O1646" t="s">
        <v>2461</v>
      </c>
      <c r="P1646" t="s">
        <v>27776</v>
      </c>
      <c r="Q1646" t="s">
        <v>27777</v>
      </c>
      <c r="R1646" t="s">
        <v>27778</v>
      </c>
      <c r="S1646" t="s">
        <v>27779</v>
      </c>
      <c r="T1646" t="s">
        <v>27778</v>
      </c>
      <c r="U1646" t="s">
        <v>27780</v>
      </c>
      <c r="Z1646" t="s">
        <v>27781</v>
      </c>
      <c r="AA1646" t="s">
        <v>27782</v>
      </c>
      <c r="AB1646">
        <v>2</v>
      </c>
      <c r="AC1646">
        <v>2</v>
      </c>
      <c r="AD1646">
        <v>2</v>
      </c>
      <c r="AE1646">
        <v>5.0999999999999996</v>
      </c>
      <c r="AF1646">
        <v>5.0999999999999996</v>
      </c>
      <c r="AG1646">
        <v>5.0999999999999996</v>
      </c>
      <c r="AH1646">
        <v>52.313000000000002</v>
      </c>
      <c r="AI1646">
        <v>6.6210000000000001E-3</v>
      </c>
      <c r="AJ1646">
        <v>1.7091000000000001</v>
      </c>
      <c r="AK1646">
        <v>406920000</v>
      </c>
      <c r="AL1646">
        <v>1</v>
      </c>
      <c r="AM1646">
        <v>0.41574241178057603</v>
      </c>
      <c r="AN1646">
        <v>0.59832591414944303</v>
      </c>
      <c r="AO1646">
        <v>0.29851849873860598</v>
      </c>
      <c r="AP1646">
        <v>0.97689628536191497</v>
      </c>
      <c r="AQ1646" t="s">
        <v>27783</v>
      </c>
      <c r="AR1646" t="s">
        <v>27783</v>
      </c>
      <c r="AS1646" t="s">
        <v>27784</v>
      </c>
      <c r="AT1646" t="s">
        <v>27785</v>
      </c>
      <c r="AU1646">
        <v>2609</v>
      </c>
      <c r="AV1646" t="s">
        <v>27786</v>
      </c>
      <c r="AW1646" t="s">
        <v>27784</v>
      </c>
      <c r="AY1646">
        <v>0.41574241178057603</v>
      </c>
      <c r="AZ1646">
        <v>0.29851849873860598</v>
      </c>
      <c r="BA1646" s="6">
        <f t="shared" si="130"/>
        <v>0.22988080200048033</v>
      </c>
      <c r="BB1646" s="4" t="str">
        <f t="shared" si="127"/>
        <v/>
      </c>
      <c r="BC1646" t="str">
        <f t="shared" si="126"/>
        <v/>
      </c>
      <c r="BD1646" t="str">
        <f t="shared" si="128"/>
        <v/>
      </c>
      <c r="BE1646" t="str">
        <f t="shared" si="129"/>
        <v/>
      </c>
      <c r="BF1646" t="s">
        <v>27785</v>
      </c>
      <c r="BG1646" t="s">
        <v>27784</v>
      </c>
    </row>
    <row r="1647" spans="1:59" x14ac:dyDescent="0.2">
      <c r="A1647">
        <v>31.1746826171875</v>
      </c>
      <c r="B1647">
        <v>30.930370330810501</v>
      </c>
      <c r="C1647">
        <v>30.718492507934599</v>
      </c>
      <c r="D1647">
        <v>31.4554252624512</v>
      </c>
      <c r="E1647">
        <v>31.2689113616943</v>
      </c>
      <c r="F1647">
        <v>30.993209838867202</v>
      </c>
      <c r="I1647" t="s">
        <v>4583</v>
      </c>
      <c r="J1647" t="s">
        <v>61</v>
      </c>
      <c r="K1647" t="s">
        <v>38533</v>
      </c>
      <c r="N1647" t="s">
        <v>61</v>
      </c>
      <c r="O1647" t="s">
        <v>62</v>
      </c>
      <c r="P1647" t="s">
        <v>2459</v>
      </c>
      <c r="Q1647" t="s">
        <v>2462</v>
      </c>
      <c r="R1647" t="s">
        <v>468</v>
      </c>
      <c r="S1647" t="s">
        <v>1618</v>
      </c>
      <c r="T1647" t="s">
        <v>468</v>
      </c>
      <c r="U1647" t="s">
        <v>469</v>
      </c>
      <c r="Z1647" t="s">
        <v>38534</v>
      </c>
      <c r="AA1647" t="s">
        <v>38535</v>
      </c>
      <c r="AB1647">
        <v>11</v>
      </c>
      <c r="AC1647">
        <v>11</v>
      </c>
      <c r="AD1647">
        <v>11</v>
      </c>
      <c r="AE1647">
        <v>35.799999999999997</v>
      </c>
      <c r="AF1647">
        <v>35.799999999999997</v>
      </c>
      <c r="AG1647">
        <v>35.799999999999997</v>
      </c>
      <c r="AH1647">
        <v>26.623999999999999</v>
      </c>
      <c r="AI1647">
        <v>0</v>
      </c>
      <c r="AJ1647">
        <v>117.3</v>
      </c>
      <c r="AK1647">
        <v>13907000000</v>
      </c>
      <c r="AL1647">
        <v>62</v>
      </c>
      <c r="AM1647">
        <v>0.72496303606880497</v>
      </c>
      <c r="AN1647">
        <v>0.38019291109819903</v>
      </c>
      <c r="AO1647">
        <v>0.29800033569335899</v>
      </c>
      <c r="AP1647">
        <v>1.5839384536766901</v>
      </c>
      <c r="AQ1647" t="s">
        <v>38536</v>
      </c>
      <c r="AR1647" t="s">
        <v>38536</v>
      </c>
      <c r="AS1647" t="s">
        <v>38537</v>
      </c>
      <c r="AT1647" t="s">
        <v>38538</v>
      </c>
      <c r="AU1647">
        <v>3917</v>
      </c>
      <c r="AV1647" t="s">
        <v>38539</v>
      </c>
      <c r="AW1647" t="s">
        <v>38537</v>
      </c>
      <c r="AY1647">
        <v>0.72496303606880497</v>
      </c>
      <c r="AZ1647">
        <v>0.29800033569335899</v>
      </c>
      <c r="BA1647" s="6">
        <f t="shared" si="130"/>
        <v>0.22943915332648035</v>
      </c>
      <c r="BB1647" s="4" t="str">
        <f t="shared" si="127"/>
        <v/>
      </c>
      <c r="BC1647" t="str">
        <f t="shared" si="126"/>
        <v/>
      </c>
      <c r="BD1647" t="str">
        <f t="shared" si="128"/>
        <v/>
      </c>
      <c r="BE1647" t="str">
        <f t="shared" si="129"/>
        <v/>
      </c>
      <c r="BF1647" t="s">
        <v>38538</v>
      </c>
      <c r="BG1647" t="s">
        <v>38537</v>
      </c>
    </row>
    <row r="1648" spans="1:59" x14ac:dyDescent="0.2">
      <c r="A1648">
        <v>24.983549118041999</v>
      </c>
      <c r="B1648">
        <v>26.522649765014599</v>
      </c>
      <c r="C1648">
        <v>25.8800754547119</v>
      </c>
      <c r="D1648">
        <v>24.947751998901399</v>
      </c>
      <c r="E1648">
        <v>26.782567977905298</v>
      </c>
      <c r="F1648">
        <v>26.549308776855501</v>
      </c>
      <c r="I1648" t="s">
        <v>27304</v>
      </c>
      <c r="K1648" t="s">
        <v>27305</v>
      </c>
      <c r="P1648" t="s">
        <v>3543</v>
      </c>
      <c r="Q1648" t="s">
        <v>3544</v>
      </c>
      <c r="R1648" t="s">
        <v>4905</v>
      </c>
      <c r="S1648" t="s">
        <v>4906</v>
      </c>
      <c r="Z1648" t="s">
        <v>14974</v>
      </c>
      <c r="AA1648" t="s">
        <v>14975</v>
      </c>
      <c r="AB1648">
        <v>3</v>
      </c>
      <c r="AC1648">
        <v>3</v>
      </c>
      <c r="AD1648">
        <v>3</v>
      </c>
      <c r="AE1648">
        <v>17.600000000000001</v>
      </c>
      <c r="AF1648">
        <v>17.600000000000001</v>
      </c>
      <c r="AG1648">
        <v>17.600000000000001</v>
      </c>
      <c r="AH1648">
        <v>25.943000000000001</v>
      </c>
      <c r="AI1648">
        <v>0</v>
      </c>
      <c r="AJ1648">
        <v>5.3188000000000004</v>
      </c>
      <c r="AK1648">
        <v>437350000</v>
      </c>
      <c r="AL1648">
        <v>4</v>
      </c>
      <c r="AM1648">
        <v>0.152476781703662</v>
      </c>
      <c r="AN1648">
        <v>0.84955752212389402</v>
      </c>
      <c r="AO1648">
        <v>0.29778480529785201</v>
      </c>
      <c r="AP1648">
        <v>0.40836662806548502</v>
      </c>
      <c r="AQ1648" t="s">
        <v>27306</v>
      </c>
      <c r="AR1648" t="s">
        <v>27306</v>
      </c>
      <c r="AS1648" t="s">
        <v>27307</v>
      </c>
      <c r="AT1648" t="s">
        <v>27308</v>
      </c>
      <c r="AU1648">
        <v>2555</v>
      </c>
      <c r="AV1648" t="s">
        <v>27309</v>
      </c>
      <c r="AW1648" t="s">
        <v>27307</v>
      </c>
      <c r="AY1648">
        <v>0.152476781703662</v>
      </c>
      <c r="AZ1648">
        <v>0.29778480529785201</v>
      </c>
      <c r="BA1648" s="6">
        <f t="shared" si="130"/>
        <v>0.22925549586105443</v>
      </c>
      <c r="BB1648" s="4" t="str">
        <f t="shared" si="127"/>
        <v/>
      </c>
      <c r="BC1648" t="str">
        <f t="shared" si="126"/>
        <v/>
      </c>
      <c r="BD1648" t="str">
        <f t="shared" si="128"/>
        <v/>
      </c>
      <c r="BE1648" t="str">
        <f t="shared" si="129"/>
        <v/>
      </c>
      <c r="BF1648" t="s">
        <v>27308</v>
      </c>
      <c r="BG1648" t="s">
        <v>27307</v>
      </c>
    </row>
    <row r="1649" spans="1:59" x14ac:dyDescent="0.2">
      <c r="A1649">
        <v>23.943778991699201</v>
      </c>
      <c r="B1649">
        <v>23.824542999267599</v>
      </c>
      <c r="C1649">
        <v>23.123273849487301</v>
      </c>
      <c r="D1649">
        <v>23.995847702026399</v>
      </c>
      <c r="E1649">
        <v>23.817924499511701</v>
      </c>
      <c r="F1649">
        <v>23.970882415771499</v>
      </c>
      <c r="I1649" t="s">
        <v>28183</v>
      </c>
      <c r="K1649" t="s">
        <v>28184</v>
      </c>
      <c r="L1649" t="s">
        <v>1630</v>
      </c>
      <c r="M1649" t="s">
        <v>1631</v>
      </c>
      <c r="P1649" t="s">
        <v>310</v>
      </c>
      <c r="Q1649" t="s">
        <v>313</v>
      </c>
      <c r="AB1649">
        <v>1</v>
      </c>
      <c r="AC1649">
        <v>1</v>
      </c>
      <c r="AD1649">
        <v>1</v>
      </c>
      <c r="AE1649">
        <v>4.9000000000000004</v>
      </c>
      <c r="AF1649">
        <v>4.9000000000000004</v>
      </c>
      <c r="AG1649">
        <v>4.9000000000000004</v>
      </c>
      <c r="AH1649">
        <v>46.359000000000002</v>
      </c>
      <c r="AI1649">
        <v>2.4491999999999999E-3</v>
      </c>
      <c r="AJ1649">
        <v>2.1473</v>
      </c>
      <c r="AK1649">
        <v>88088000</v>
      </c>
      <c r="AL1649">
        <v>3</v>
      </c>
      <c r="AM1649">
        <v>0.495928933212122</v>
      </c>
      <c r="AN1649">
        <v>0.53201923076923097</v>
      </c>
      <c r="AO1649">
        <v>0.29768625895182099</v>
      </c>
      <c r="AP1649">
        <v>1.1365252206160701</v>
      </c>
      <c r="AQ1649" t="s">
        <v>28185</v>
      </c>
      <c r="AR1649" t="s">
        <v>28185</v>
      </c>
      <c r="AS1649" t="s">
        <v>28186</v>
      </c>
      <c r="AT1649" t="s">
        <v>28187</v>
      </c>
      <c r="AU1649">
        <v>2658</v>
      </c>
      <c r="AV1649" t="s">
        <v>28188</v>
      </c>
      <c r="AW1649" t="s">
        <v>28186</v>
      </c>
      <c r="AY1649">
        <v>0.495928933212122</v>
      </c>
      <c r="AZ1649">
        <v>0.29768625895182099</v>
      </c>
      <c r="BA1649" s="6">
        <f t="shared" si="130"/>
        <v>0.22917153182374861</v>
      </c>
      <c r="BB1649" s="4" t="str">
        <f t="shared" si="127"/>
        <v/>
      </c>
      <c r="BC1649" t="str">
        <f t="shared" si="126"/>
        <v/>
      </c>
      <c r="BD1649" t="str">
        <f t="shared" si="128"/>
        <v/>
      </c>
      <c r="BE1649" t="str">
        <f t="shared" si="129"/>
        <v/>
      </c>
      <c r="BF1649" t="s">
        <v>28187</v>
      </c>
      <c r="BG1649" t="s">
        <v>28186</v>
      </c>
    </row>
    <row r="1650" spans="1:59" x14ac:dyDescent="0.2">
      <c r="A1650">
        <v>29.823488235473601</v>
      </c>
      <c r="B1650">
        <v>30.020887374877901</v>
      </c>
      <c r="C1650">
        <v>29.448154449462901</v>
      </c>
      <c r="D1650">
        <v>30.3134365081787</v>
      </c>
      <c r="E1650">
        <v>30.169256210327099</v>
      </c>
      <c r="F1650">
        <v>29.701622009277301</v>
      </c>
      <c r="I1650" t="s">
        <v>12339</v>
      </c>
      <c r="J1650" t="s">
        <v>12340</v>
      </c>
      <c r="K1650" t="s">
        <v>12341</v>
      </c>
      <c r="N1650" t="s">
        <v>61</v>
      </c>
      <c r="O1650" t="s">
        <v>62</v>
      </c>
      <c r="P1650" t="s">
        <v>633</v>
      </c>
      <c r="Q1650" t="s">
        <v>634</v>
      </c>
      <c r="R1650" t="s">
        <v>7932</v>
      </c>
      <c r="S1650" t="s">
        <v>11394</v>
      </c>
      <c r="V1650" t="s">
        <v>12342</v>
      </c>
      <c r="W1650" t="s">
        <v>12343</v>
      </c>
      <c r="Z1650" t="s">
        <v>1898</v>
      </c>
      <c r="AA1650" t="s">
        <v>1899</v>
      </c>
      <c r="AB1650">
        <v>13</v>
      </c>
      <c r="AC1650">
        <v>9</v>
      </c>
      <c r="AD1650">
        <v>9</v>
      </c>
      <c r="AE1650">
        <v>43.3</v>
      </c>
      <c r="AF1650">
        <v>34.700000000000003</v>
      </c>
      <c r="AG1650">
        <v>34.700000000000003</v>
      </c>
      <c r="AH1650">
        <v>42.963000000000001</v>
      </c>
      <c r="AI1650">
        <v>0</v>
      </c>
      <c r="AJ1650">
        <v>54.103999999999999</v>
      </c>
      <c r="AK1650">
        <v>6186700000</v>
      </c>
      <c r="AL1650">
        <v>38</v>
      </c>
      <c r="AM1650">
        <v>0.52351669797873701</v>
      </c>
      <c r="AN1650">
        <v>0.510057039384337</v>
      </c>
      <c r="AO1650">
        <v>0.29726155598958598</v>
      </c>
      <c r="AP1650">
        <v>1.19081971701409</v>
      </c>
      <c r="AQ1650" t="s">
        <v>12344</v>
      </c>
      <c r="AR1650" t="s">
        <v>12344</v>
      </c>
      <c r="AS1650" t="s">
        <v>12345</v>
      </c>
      <c r="AT1650" t="s">
        <v>12346</v>
      </c>
      <c r="AU1650">
        <v>1066</v>
      </c>
      <c r="AV1650" t="s">
        <v>12347</v>
      </c>
      <c r="AW1650" t="s">
        <v>12345</v>
      </c>
      <c r="AY1650">
        <v>0.52351669797873701</v>
      </c>
      <c r="AZ1650">
        <v>0.29726155598958598</v>
      </c>
      <c r="BA1650" s="6">
        <f t="shared" si="130"/>
        <v>0.22880973952186467</v>
      </c>
      <c r="BB1650" s="4" t="str">
        <f t="shared" si="127"/>
        <v/>
      </c>
      <c r="BC1650" t="str">
        <f t="shared" si="126"/>
        <v/>
      </c>
      <c r="BD1650" t="str">
        <f t="shared" si="128"/>
        <v/>
      </c>
      <c r="BE1650" t="str">
        <f t="shared" si="129"/>
        <v/>
      </c>
      <c r="BF1650" t="s">
        <v>12346</v>
      </c>
      <c r="BG1650" t="s">
        <v>12345</v>
      </c>
    </row>
    <row r="1651" spans="1:59" x14ac:dyDescent="0.2">
      <c r="A1651">
        <v>27.054965972900401</v>
      </c>
      <c r="B1651">
        <v>27.034227371215799</v>
      </c>
      <c r="C1651">
        <v>26.791662216186499</v>
      </c>
      <c r="D1651">
        <v>27.343757629394499</v>
      </c>
      <c r="E1651">
        <v>27.342655181884801</v>
      </c>
      <c r="F1651">
        <v>27.086183547973601</v>
      </c>
      <c r="I1651" t="s">
        <v>40795</v>
      </c>
      <c r="J1651" t="s">
        <v>23022</v>
      </c>
      <c r="K1651" t="s">
        <v>31466</v>
      </c>
      <c r="N1651" t="s">
        <v>1766</v>
      </c>
      <c r="O1651" t="s">
        <v>1767</v>
      </c>
      <c r="P1651" t="s">
        <v>3511</v>
      </c>
      <c r="Q1651" t="s">
        <v>3512</v>
      </c>
      <c r="R1651" t="s">
        <v>1108</v>
      </c>
      <c r="S1651">
        <v>3036</v>
      </c>
      <c r="Z1651" t="s">
        <v>37750</v>
      </c>
      <c r="AA1651" t="s">
        <v>37751</v>
      </c>
      <c r="AB1651">
        <v>4</v>
      </c>
      <c r="AC1651">
        <v>3</v>
      </c>
      <c r="AD1651">
        <v>3</v>
      </c>
      <c r="AE1651">
        <v>16.7</v>
      </c>
      <c r="AF1651">
        <v>12.7</v>
      </c>
      <c r="AG1651">
        <v>12.7</v>
      </c>
      <c r="AH1651">
        <v>22.968</v>
      </c>
      <c r="AI1651">
        <v>0</v>
      </c>
      <c r="AJ1651">
        <v>25.292000000000002</v>
      </c>
      <c r="AK1651">
        <v>876050000</v>
      </c>
      <c r="AL1651">
        <v>9</v>
      </c>
      <c r="AM1651">
        <v>1.16140502212699</v>
      </c>
      <c r="AN1651">
        <v>0.216191512513602</v>
      </c>
      <c r="AO1651">
        <v>0.29724693298339799</v>
      </c>
      <c r="AP1651">
        <v>2.4698259497797199</v>
      </c>
      <c r="AQ1651" t="s">
        <v>40796</v>
      </c>
      <c r="AR1651" t="s">
        <v>40796</v>
      </c>
      <c r="AS1651" t="s">
        <v>40797</v>
      </c>
      <c r="AT1651" t="s">
        <v>40798</v>
      </c>
      <c r="AU1651">
        <v>4182</v>
      </c>
      <c r="AV1651" t="s">
        <v>40799</v>
      </c>
      <c r="AW1651" t="s">
        <v>40797</v>
      </c>
      <c r="AY1651">
        <v>1.16140502212699</v>
      </c>
      <c r="AZ1651">
        <v>0.29724693298339799</v>
      </c>
      <c r="BA1651" s="6">
        <f t="shared" si="130"/>
        <v>0.22879728449786407</v>
      </c>
      <c r="BB1651" s="4" t="str">
        <f t="shared" si="127"/>
        <v/>
      </c>
      <c r="BC1651" t="str">
        <f t="shared" si="126"/>
        <v/>
      </c>
      <c r="BD1651" t="str">
        <f t="shared" si="128"/>
        <v/>
      </c>
      <c r="BE1651" t="str">
        <f t="shared" si="129"/>
        <v/>
      </c>
      <c r="BF1651" t="s">
        <v>40798</v>
      </c>
      <c r="BG1651" t="s">
        <v>40797</v>
      </c>
    </row>
    <row r="1652" spans="1:59" x14ac:dyDescent="0.2">
      <c r="A1652">
        <v>25.391393661498999</v>
      </c>
      <c r="B1652">
        <v>24.252487182617202</v>
      </c>
      <c r="C1652">
        <v>24.0687446594238</v>
      </c>
      <c r="D1652">
        <v>25.115055084228501</v>
      </c>
      <c r="E1652">
        <v>24.620588302612301</v>
      </c>
      <c r="F1652" t="s">
        <v>88</v>
      </c>
      <c r="I1652" t="s">
        <v>18947</v>
      </c>
      <c r="J1652" t="s">
        <v>38280</v>
      </c>
      <c r="K1652" t="s">
        <v>32111</v>
      </c>
      <c r="N1652" t="s">
        <v>61</v>
      </c>
      <c r="O1652" t="s">
        <v>62</v>
      </c>
      <c r="P1652" t="s">
        <v>53</v>
      </c>
      <c r="Q1652" t="s">
        <v>54</v>
      </c>
      <c r="R1652" t="s">
        <v>6987</v>
      </c>
      <c r="S1652">
        <v>3011</v>
      </c>
      <c r="AB1652">
        <v>2</v>
      </c>
      <c r="AC1652">
        <v>2</v>
      </c>
      <c r="AD1652">
        <v>2</v>
      </c>
      <c r="AE1652">
        <v>6.5</v>
      </c>
      <c r="AF1652">
        <v>6.5</v>
      </c>
      <c r="AG1652">
        <v>6.5</v>
      </c>
      <c r="AH1652">
        <v>38.710999999999999</v>
      </c>
      <c r="AI1652">
        <v>2.7270000000000001E-4</v>
      </c>
      <c r="AJ1652">
        <v>3.9177</v>
      </c>
      <c r="AK1652">
        <v>143730000</v>
      </c>
      <c r="AL1652">
        <v>3</v>
      </c>
      <c r="AM1652">
        <v>0.19686343818031701</v>
      </c>
      <c r="AN1652">
        <v>0.80597889509621301</v>
      </c>
      <c r="AO1652">
        <v>0.29694652557373002</v>
      </c>
      <c r="AP1652">
        <v>0.52561589636365103</v>
      </c>
      <c r="AQ1652" t="s">
        <v>38281</v>
      </c>
      <c r="AR1652" t="s">
        <v>38281</v>
      </c>
      <c r="AS1652" t="s">
        <v>38282</v>
      </c>
      <c r="AT1652" t="s">
        <v>38283</v>
      </c>
      <c r="AU1652">
        <v>3887</v>
      </c>
      <c r="AV1652" t="s">
        <v>38284</v>
      </c>
      <c r="AW1652" t="s">
        <v>38282</v>
      </c>
      <c r="AX1652" t="s">
        <v>38285</v>
      </c>
      <c r="AY1652">
        <v>0.19686343818031701</v>
      </c>
      <c r="AZ1652">
        <v>0.29694652557373002</v>
      </c>
      <c r="BA1652" s="6">
        <f t="shared" si="130"/>
        <v>0.22854144291728384</v>
      </c>
      <c r="BB1652" s="4" t="str">
        <f t="shared" si="127"/>
        <v/>
      </c>
      <c r="BC1652" t="str">
        <f t="shared" si="126"/>
        <v/>
      </c>
      <c r="BD1652" t="str">
        <f t="shared" si="128"/>
        <v/>
      </c>
      <c r="BE1652" t="str">
        <f t="shared" si="129"/>
        <v/>
      </c>
      <c r="BF1652" t="s">
        <v>38283</v>
      </c>
      <c r="BG1652" t="s">
        <v>38282</v>
      </c>
    </row>
    <row r="1653" spans="1:59" x14ac:dyDescent="0.2">
      <c r="A1653">
        <v>30.203147888183601</v>
      </c>
      <c r="B1653">
        <v>29.898363113403299</v>
      </c>
      <c r="C1653">
        <v>29.900091171264599</v>
      </c>
      <c r="D1653">
        <v>30.539083480835</v>
      </c>
      <c r="E1653">
        <v>30.234891891479499</v>
      </c>
      <c r="F1653">
        <v>30.1180534362793</v>
      </c>
      <c r="I1653" t="s">
        <v>30060</v>
      </c>
      <c r="J1653" t="s">
        <v>29164</v>
      </c>
      <c r="K1653" t="s">
        <v>30061</v>
      </c>
      <c r="L1653" t="s">
        <v>1310</v>
      </c>
      <c r="M1653" t="s">
        <v>1311</v>
      </c>
      <c r="N1653" t="s">
        <v>110</v>
      </c>
      <c r="O1653" t="s">
        <v>111</v>
      </c>
      <c r="P1653" t="s">
        <v>326</v>
      </c>
      <c r="Q1653" t="s">
        <v>327</v>
      </c>
      <c r="R1653" t="s">
        <v>1108</v>
      </c>
      <c r="S1653">
        <v>3036</v>
      </c>
      <c r="Z1653" t="s">
        <v>13009</v>
      </c>
      <c r="AA1653" t="s">
        <v>13010</v>
      </c>
      <c r="AB1653">
        <v>19</v>
      </c>
      <c r="AC1653">
        <v>19</v>
      </c>
      <c r="AD1653">
        <v>19</v>
      </c>
      <c r="AE1653">
        <v>25</v>
      </c>
      <c r="AF1653">
        <v>25</v>
      </c>
      <c r="AG1653">
        <v>25</v>
      </c>
      <c r="AH1653">
        <v>107.38</v>
      </c>
      <c r="AI1653">
        <v>0</v>
      </c>
      <c r="AJ1653">
        <v>95.34</v>
      </c>
      <c r="AK1653">
        <v>7227800000</v>
      </c>
      <c r="AL1653">
        <v>95</v>
      </c>
      <c r="AM1653">
        <v>0.85529909748047495</v>
      </c>
      <c r="AN1653">
        <v>0.31747222222222199</v>
      </c>
      <c r="AO1653">
        <v>0.29680887858073002</v>
      </c>
      <c r="AP1653">
        <v>1.8403566610828399</v>
      </c>
      <c r="AQ1653" t="s">
        <v>30062</v>
      </c>
      <c r="AR1653" t="s">
        <v>30062</v>
      </c>
      <c r="AS1653" t="s">
        <v>30063</v>
      </c>
      <c r="AT1653" t="s">
        <v>30064</v>
      </c>
      <c r="AU1653">
        <v>2890</v>
      </c>
      <c r="AV1653" t="s">
        <v>30065</v>
      </c>
      <c r="AW1653" t="s">
        <v>30063</v>
      </c>
      <c r="AX1653" t="s">
        <v>30066</v>
      </c>
      <c r="AY1653">
        <v>0.85529909748047495</v>
      </c>
      <c r="AZ1653">
        <v>0.29680887858073002</v>
      </c>
      <c r="BA1653" s="6">
        <f t="shared" si="130"/>
        <v>0.22842423383030885</v>
      </c>
      <c r="BB1653" s="4" t="str">
        <f t="shared" si="127"/>
        <v/>
      </c>
      <c r="BC1653" t="str">
        <f t="shared" si="126"/>
        <v/>
      </c>
      <c r="BD1653" t="str">
        <f t="shared" si="128"/>
        <v/>
      </c>
      <c r="BE1653" t="str">
        <f t="shared" si="129"/>
        <v/>
      </c>
      <c r="BF1653" t="s">
        <v>30064</v>
      </c>
      <c r="BG1653" t="s">
        <v>30063</v>
      </c>
    </row>
    <row r="1654" spans="1:59" x14ac:dyDescent="0.2">
      <c r="A1654">
        <v>33.234634399414098</v>
      </c>
      <c r="B1654">
        <v>33.128753662109403</v>
      </c>
      <c r="C1654">
        <v>32.9498901367188</v>
      </c>
      <c r="D1654">
        <v>33.454887390136697</v>
      </c>
      <c r="E1654">
        <v>33.3292427062988</v>
      </c>
      <c r="F1654">
        <v>33.418655395507798</v>
      </c>
      <c r="I1654" t="s">
        <v>13172</v>
      </c>
      <c r="J1654" t="s">
        <v>13173</v>
      </c>
      <c r="K1654" t="s">
        <v>13174</v>
      </c>
      <c r="N1654" t="s">
        <v>61</v>
      </c>
      <c r="O1654" t="s">
        <v>62</v>
      </c>
      <c r="P1654" t="s">
        <v>1201</v>
      </c>
      <c r="Q1654" t="s">
        <v>1202</v>
      </c>
      <c r="R1654" t="s">
        <v>5036</v>
      </c>
      <c r="S1654" t="s">
        <v>5037</v>
      </c>
      <c r="T1654" t="s">
        <v>5038</v>
      </c>
      <c r="U1654" t="s">
        <v>5039</v>
      </c>
      <c r="Z1654" t="s">
        <v>13175</v>
      </c>
      <c r="AA1654" t="s">
        <v>13176</v>
      </c>
      <c r="AB1654">
        <v>13</v>
      </c>
      <c r="AC1654">
        <v>13</v>
      </c>
      <c r="AD1654">
        <v>13</v>
      </c>
      <c r="AE1654">
        <v>56.6</v>
      </c>
      <c r="AF1654">
        <v>56.6</v>
      </c>
      <c r="AG1654">
        <v>56.6</v>
      </c>
      <c r="AH1654">
        <v>14.57</v>
      </c>
      <c r="AI1654">
        <v>0</v>
      </c>
      <c r="AJ1654">
        <v>162.28</v>
      </c>
      <c r="AK1654">
        <v>61843000000</v>
      </c>
      <c r="AL1654">
        <v>113</v>
      </c>
      <c r="AM1654">
        <v>1.5053743356801299</v>
      </c>
      <c r="AN1654">
        <v>0.17448303393213599</v>
      </c>
      <c r="AO1654">
        <v>0.29650243123372599</v>
      </c>
      <c r="AP1654">
        <v>3.2547966985658499</v>
      </c>
      <c r="AQ1654" t="s">
        <v>13177</v>
      </c>
      <c r="AR1654" t="s">
        <v>13177</v>
      </c>
      <c r="AS1654" t="s">
        <v>13178</v>
      </c>
      <c r="AT1654" t="s">
        <v>13175</v>
      </c>
      <c r="AU1654">
        <v>1141</v>
      </c>
      <c r="AV1654" t="s">
        <v>13179</v>
      </c>
      <c r="AW1654" t="s">
        <v>13178</v>
      </c>
      <c r="AX1654" t="s">
        <v>13180</v>
      </c>
      <c r="AY1654">
        <v>1.5053743356801299</v>
      </c>
      <c r="AZ1654">
        <v>0.29650243123372599</v>
      </c>
      <c r="BA1654" s="6">
        <f t="shared" si="130"/>
        <v>0.22816332812367057</v>
      </c>
      <c r="BB1654" s="4" t="str">
        <f t="shared" si="127"/>
        <v/>
      </c>
      <c r="BC1654" t="str">
        <f t="shared" si="126"/>
        <v/>
      </c>
      <c r="BD1654" t="str">
        <f t="shared" si="128"/>
        <v/>
      </c>
      <c r="BE1654" t="str">
        <f t="shared" si="129"/>
        <v/>
      </c>
      <c r="BF1654" t="s">
        <v>13175</v>
      </c>
      <c r="BG1654" t="s">
        <v>13178</v>
      </c>
    </row>
    <row r="1655" spans="1:59" x14ac:dyDescent="0.2">
      <c r="A1655">
        <v>28.0028171539307</v>
      </c>
      <c r="B1655">
        <v>27.846490859985401</v>
      </c>
      <c r="C1655">
        <v>29.002252578735401</v>
      </c>
      <c r="D1655">
        <v>28.4742126464844</v>
      </c>
      <c r="E1655">
        <v>28.005764007568398</v>
      </c>
      <c r="F1655">
        <v>29.260848999023398</v>
      </c>
      <c r="I1655" t="s">
        <v>26770</v>
      </c>
      <c r="K1655" t="s">
        <v>26771</v>
      </c>
      <c r="P1655" t="s">
        <v>63</v>
      </c>
      <c r="Q1655" t="s">
        <v>64</v>
      </c>
      <c r="R1655" t="s">
        <v>468</v>
      </c>
      <c r="S1655">
        <v>3041</v>
      </c>
      <c r="AB1655">
        <v>9</v>
      </c>
      <c r="AC1655">
        <v>9</v>
      </c>
      <c r="AD1655">
        <v>9</v>
      </c>
      <c r="AE1655">
        <v>11.6</v>
      </c>
      <c r="AF1655">
        <v>11.6</v>
      </c>
      <c r="AG1655">
        <v>11.6</v>
      </c>
      <c r="AH1655">
        <v>113.09</v>
      </c>
      <c r="AI1655">
        <v>0</v>
      </c>
      <c r="AJ1655">
        <v>78.027000000000001</v>
      </c>
      <c r="AK1655">
        <v>2333700000</v>
      </c>
      <c r="AL1655">
        <v>28</v>
      </c>
      <c r="AM1655">
        <v>0.22498887939998199</v>
      </c>
      <c r="AN1655">
        <v>0.780472855766142</v>
      </c>
      <c r="AO1655">
        <v>0.29642168680826902</v>
      </c>
      <c r="AP1655">
        <v>0.57566512095233102</v>
      </c>
      <c r="AQ1655" t="s">
        <v>26772</v>
      </c>
      <c r="AR1655" t="s">
        <v>26772</v>
      </c>
      <c r="AS1655" t="s">
        <v>26773</v>
      </c>
      <c r="AT1655" t="s">
        <v>26774</v>
      </c>
      <c r="AU1655">
        <v>2492</v>
      </c>
      <c r="AV1655" t="s">
        <v>26775</v>
      </c>
      <c r="AW1655" t="s">
        <v>26773</v>
      </c>
      <c r="AX1655" t="s">
        <v>26776</v>
      </c>
      <c r="AY1655">
        <v>0.22498887939998199</v>
      </c>
      <c r="AZ1655">
        <v>0.29642168680826902</v>
      </c>
      <c r="BA1655" s="6">
        <f t="shared" si="130"/>
        <v>0.22809459248346231</v>
      </c>
      <c r="BB1655" s="4" t="str">
        <f t="shared" si="127"/>
        <v/>
      </c>
      <c r="BC1655" t="str">
        <f t="shared" si="126"/>
        <v/>
      </c>
      <c r="BD1655" t="str">
        <f t="shared" si="128"/>
        <v/>
      </c>
      <c r="BE1655" t="str">
        <f t="shared" si="129"/>
        <v/>
      </c>
      <c r="BF1655" t="s">
        <v>26774</v>
      </c>
      <c r="BG1655" t="s">
        <v>26773</v>
      </c>
    </row>
    <row r="1656" spans="1:59" x14ac:dyDescent="0.2">
      <c r="A1656">
        <v>27.588422775268601</v>
      </c>
      <c r="B1656">
        <v>27.795568466186499</v>
      </c>
      <c r="C1656">
        <v>27.089521408081101</v>
      </c>
      <c r="D1656">
        <v>28.046819686889599</v>
      </c>
      <c r="E1656">
        <v>28.003942489623999</v>
      </c>
      <c r="F1656">
        <v>27.310340881347699</v>
      </c>
      <c r="I1656" t="s">
        <v>12550</v>
      </c>
      <c r="J1656" t="s">
        <v>3321</v>
      </c>
      <c r="K1656" t="s">
        <v>12551</v>
      </c>
      <c r="P1656" t="s">
        <v>63</v>
      </c>
      <c r="Q1656" t="s">
        <v>64</v>
      </c>
      <c r="R1656" t="s">
        <v>12552</v>
      </c>
      <c r="S1656" t="s">
        <v>12553</v>
      </c>
      <c r="T1656" t="s">
        <v>12554</v>
      </c>
      <c r="U1656" t="s">
        <v>12555</v>
      </c>
      <c r="Z1656" t="s">
        <v>12556</v>
      </c>
      <c r="AA1656" t="s">
        <v>12557</v>
      </c>
      <c r="AB1656">
        <v>11</v>
      </c>
      <c r="AC1656">
        <v>11</v>
      </c>
      <c r="AD1656">
        <v>11</v>
      </c>
      <c r="AE1656">
        <v>20.399999999999999</v>
      </c>
      <c r="AF1656">
        <v>20.399999999999999</v>
      </c>
      <c r="AG1656">
        <v>20.399999999999999</v>
      </c>
      <c r="AH1656">
        <v>62.030999999999999</v>
      </c>
      <c r="AI1656">
        <v>0</v>
      </c>
      <c r="AJ1656">
        <v>31.728999999999999</v>
      </c>
      <c r="AK1656">
        <v>1290500000</v>
      </c>
      <c r="AL1656">
        <v>22</v>
      </c>
      <c r="AM1656">
        <v>0.39330084421386802</v>
      </c>
      <c r="AN1656">
        <v>0.61921306376360796</v>
      </c>
      <c r="AO1656">
        <v>0.29586346944173098</v>
      </c>
      <c r="AP1656">
        <v>0.931564825265768</v>
      </c>
      <c r="AQ1656" t="s">
        <v>12558</v>
      </c>
      <c r="AR1656" t="s">
        <v>12558</v>
      </c>
      <c r="AS1656" t="s">
        <v>12559</v>
      </c>
      <c r="AT1656" t="s">
        <v>12560</v>
      </c>
      <c r="AU1656">
        <v>1085</v>
      </c>
      <c r="AV1656" t="s">
        <v>12561</v>
      </c>
      <c r="AW1656" t="s">
        <v>12559</v>
      </c>
      <c r="AY1656">
        <v>0.39330084421386802</v>
      </c>
      <c r="AZ1656">
        <v>0.29586346944173098</v>
      </c>
      <c r="BA1656" s="6">
        <f t="shared" si="130"/>
        <v>0.22761950169896839</v>
      </c>
      <c r="BB1656" s="4" t="str">
        <f t="shared" si="127"/>
        <v/>
      </c>
      <c r="BC1656" t="str">
        <f t="shared" si="126"/>
        <v/>
      </c>
      <c r="BD1656" t="str">
        <f t="shared" si="128"/>
        <v/>
      </c>
      <c r="BE1656" t="str">
        <f t="shared" si="129"/>
        <v/>
      </c>
      <c r="BF1656" t="s">
        <v>12560</v>
      </c>
      <c r="BG1656" t="s">
        <v>12559</v>
      </c>
    </row>
    <row r="1657" spans="1:59" x14ac:dyDescent="0.2">
      <c r="A1657">
        <v>27.5112609863281</v>
      </c>
      <c r="B1657">
        <v>27.047183990478501</v>
      </c>
      <c r="C1657">
        <v>25.800971984863299</v>
      </c>
      <c r="D1657">
        <v>26.982070922851602</v>
      </c>
      <c r="E1657">
        <v>27.151607513427699</v>
      </c>
      <c r="F1657">
        <v>27.112869262695298</v>
      </c>
      <c r="J1657" t="s">
        <v>12713</v>
      </c>
      <c r="R1657" t="s">
        <v>2714</v>
      </c>
      <c r="S1657">
        <v>3016</v>
      </c>
      <c r="Z1657" t="s">
        <v>31848</v>
      </c>
      <c r="AA1657" t="s">
        <v>31849</v>
      </c>
      <c r="AB1657">
        <v>5</v>
      </c>
      <c r="AC1657">
        <v>5</v>
      </c>
      <c r="AD1657">
        <v>5</v>
      </c>
      <c r="AE1657">
        <v>16.7</v>
      </c>
      <c r="AF1657">
        <v>16.7</v>
      </c>
      <c r="AG1657">
        <v>16.7</v>
      </c>
      <c r="AH1657">
        <v>38.615000000000002</v>
      </c>
      <c r="AI1657">
        <v>0</v>
      </c>
      <c r="AJ1657">
        <v>8.4123000000000001</v>
      </c>
      <c r="AK1657">
        <v>815230000</v>
      </c>
      <c r="AL1657">
        <v>8</v>
      </c>
      <c r="AM1657">
        <v>0.22522930730333601</v>
      </c>
      <c r="AN1657">
        <v>0.78007197943444695</v>
      </c>
      <c r="AO1657">
        <v>0.29571024576823002</v>
      </c>
      <c r="AP1657">
        <v>0.57620156689214896</v>
      </c>
      <c r="AQ1657" t="s">
        <v>31850</v>
      </c>
      <c r="AR1657" t="s">
        <v>31850</v>
      </c>
      <c r="AS1657" t="s">
        <v>31851</v>
      </c>
      <c r="AT1657" t="s">
        <v>31848</v>
      </c>
      <c r="AU1657">
        <v>3097</v>
      </c>
      <c r="AV1657" t="s">
        <v>31852</v>
      </c>
      <c r="AW1657" t="s">
        <v>31851</v>
      </c>
      <c r="AY1657">
        <v>0.22522930730333601</v>
      </c>
      <c r="AZ1657">
        <v>0.29571024576823002</v>
      </c>
      <c r="BA1657" s="6">
        <f t="shared" si="130"/>
        <v>0.22748912738146676</v>
      </c>
      <c r="BB1657" s="4" t="str">
        <f t="shared" si="127"/>
        <v/>
      </c>
      <c r="BC1657" t="str">
        <f t="shared" si="126"/>
        <v/>
      </c>
      <c r="BD1657" t="str">
        <f t="shared" si="128"/>
        <v/>
      </c>
      <c r="BE1657" t="str">
        <f t="shared" si="129"/>
        <v/>
      </c>
      <c r="BF1657" t="s">
        <v>31848</v>
      </c>
      <c r="BG1657" t="s">
        <v>31851</v>
      </c>
    </row>
    <row r="1658" spans="1:59" x14ac:dyDescent="0.2">
      <c r="A1658">
        <v>28.470222473144499</v>
      </c>
      <c r="B1658">
        <v>28.216138839721701</v>
      </c>
      <c r="C1658">
        <v>27.796869277954102</v>
      </c>
      <c r="D1658">
        <v>28.373973846435501</v>
      </c>
      <c r="E1658">
        <v>28.258762359619102</v>
      </c>
      <c r="F1658">
        <v>28.7369575500488</v>
      </c>
      <c r="I1658" t="s">
        <v>29367</v>
      </c>
      <c r="K1658" t="s">
        <v>29368</v>
      </c>
      <c r="L1658" t="s">
        <v>2833</v>
      </c>
      <c r="M1658" t="s">
        <v>2834</v>
      </c>
      <c r="P1658" t="s">
        <v>2963</v>
      </c>
      <c r="Q1658" t="s">
        <v>2964</v>
      </c>
      <c r="R1658" t="s">
        <v>17038</v>
      </c>
      <c r="S1658" t="s">
        <v>17039</v>
      </c>
      <c r="T1658" t="s">
        <v>900</v>
      </c>
      <c r="U1658" t="s">
        <v>901</v>
      </c>
      <c r="Z1658" t="s">
        <v>500</v>
      </c>
      <c r="AA1658" t="s">
        <v>501</v>
      </c>
      <c r="AB1658">
        <v>5</v>
      </c>
      <c r="AC1658">
        <v>5</v>
      </c>
      <c r="AD1658">
        <v>5</v>
      </c>
      <c r="AE1658">
        <v>23.2</v>
      </c>
      <c r="AF1658">
        <v>23.2</v>
      </c>
      <c r="AG1658">
        <v>23.2</v>
      </c>
      <c r="AH1658">
        <v>42.15</v>
      </c>
      <c r="AI1658">
        <v>0</v>
      </c>
      <c r="AJ1658">
        <v>54.48</v>
      </c>
      <c r="AK1658">
        <v>2033300000</v>
      </c>
      <c r="AL1658">
        <v>16</v>
      </c>
      <c r="AM1658">
        <v>0.53502083840421399</v>
      </c>
      <c r="AN1658">
        <v>0.50308982035928096</v>
      </c>
      <c r="AO1658">
        <v>0.29548772176107002</v>
      </c>
      <c r="AP1658">
        <v>1.21339337768796</v>
      </c>
      <c r="AQ1658" t="s">
        <v>29369</v>
      </c>
      <c r="AR1658" t="s">
        <v>29369</v>
      </c>
      <c r="AS1658" t="s">
        <v>29370</v>
      </c>
      <c r="AT1658" t="s">
        <v>29371</v>
      </c>
      <c r="AU1658">
        <v>2805</v>
      </c>
      <c r="AV1658" t="s">
        <v>29372</v>
      </c>
      <c r="AW1658" t="s">
        <v>29370</v>
      </c>
      <c r="AY1658">
        <v>0.53502083840421399</v>
      </c>
      <c r="AZ1658">
        <v>0.29548772176107002</v>
      </c>
      <c r="BA1658" s="6">
        <f t="shared" si="130"/>
        <v>0.22729981174132763</v>
      </c>
      <c r="BB1658" s="4" t="str">
        <f t="shared" si="127"/>
        <v/>
      </c>
      <c r="BC1658" t="str">
        <f t="shared" si="126"/>
        <v/>
      </c>
      <c r="BD1658" t="str">
        <f t="shared" si="128"/>
        <v/>
      </c>
      <c r="BE1658" t="str">
        <f t="shared" si="129"/>
        <v/>
      </c>
      <c r="BF1658" t="s">
        <v>29371</v>
      </c>
      <c r="BG1658" t="s">
        <v>29370</v>
      </c>
    </row>
    <row r="1659" spans="1:59" x14ac:dyDescent="0.2">
      <c r="A1659">
        <v>29.990913391113299</v>
      </c>
      <c r="B1659">
        <v>30.0090522766113</v>
      </c>
      <c r="C1659">
        <v>29.698974609375</v>
      </c>
      <c r="D1659">
        <v>30.307802200317401</v>
      </c>
      <c r="E1659">
        <v>30.353633880615199</v>
      </c>
      <c r="F1659">
        <v>29.923799514770501</v>
      </c>
      <c r="I1659" t="s">
        <v>19059</v>
      </c>
      <c r="J1659" t="s">
        <v>19060</v>
      </c>
      <c r="K1659" t="s">
        <v>19061</v>
      </c>
      <c r="N1659" t="s">
        <v>802</v>
      </c>
      <c r="O1659" t="s">
        <v>803</v>
      </c>
      <c r="P1659" t="s">
        <v>345</v>
      </c>
      <c r="Q1659" t="s">
        <v>346</v>
      </c>
      <c r="R1659" t="s">
        <v>1108</v>
      </c>
      <c r="S1659">
        <v>3036</v>
      </c>
      <c r="Z1659" t="s">
        <v>14140</v>
      </c>
      <c r="AA1659" t="s">
        <v>14141</v>
      </c>
      <c r="AB1659">
        <v>9</v>
      </c>
      <c r="AC1659">
        <v>8</v>
      </c>
      <c r="AD1659">
        <v>8</v>
      </c>
      <c r="AE1659">
        <v>32.4</v>
      </c>
      <c r="AF1659">
        <v>23.8</v>
      </c>
      <c r="AG1659">
        <v>23.8</v>
      </c>
      <c r="AH1659">
        <v>21.417999999999999</v>
      </c>
      <c r="AI1659">
        <v>0</v>
      </c>
      <c r="AJ1659">
        <v>121.49</v>
      </c>
      <c r="AK1659">
        <v>6738600000</v>
      </c>
      <c r="AL1659">
        <v>59</v>
      </c>
      <c r="AM1659">
        <v>0.80701293822859299</v>
      </c>
      <c r="AN1659">
        <v>0.34026875407697299</v>
      </c>
      <c r="AO1659">
        <v>0.29543177286784</v>
      </c>
      <c r="AP1659">
        <v>1.7448556531109001</v>
      </c>
      <c r="AQ1659" t="s">
        <v>19062</v>
      </c>
      <c r="AR1659" t="s">
        <v>19062</v>
      </c>
      <c r="AS1659" t="s">
        <v>19063</v>
      </c>
      <c r="AT1659" t="s">
        <v>19064</v>
      </c>
      <c r="AU1659">
        <v>1680</v>
      </c>
      <c r="AV1659" t="s">
        <v>19065</v>
      </c>
      <c r="AW1659" t="s">
        <v>19063</v>
      </c>
      <c r="AY1659">
        <v>0.80701293822859299</v>
      </c>
      <c r="AZ1659">
        <v>0.29543177286784</v>
      </c>
      <c r="BA1659" s="6">
        <f t="shared" si="130"/>
        <v>0.22725221697407871</v>
      </c>
      <c r="BB1659" s="4" t="str">
        <f t="shared" si="127"/>
        <v/>
      </c>
      <c r="BC1659" t="str">
        <f t="shared" si="126"/>
        <v/>
      </c>
      <c r="BD1659" t="str">
        <f t="shared" si="128"/>
        <v/>
      </c>
      <c r="BE1659" t="str">
        <f t="shared" si="129"/>
        <v/>
      </c>
      <c r="BF1659" t="s">
        <v>19064</v>
      </c>
      <c r="BG1659" t="s">
        <v>19063</v>
      </c>
    </row>
    <row r="1660" spans="1:59" x14ac:dyDescent="0.2">
      <c r="A1660">
        <v>32.5993461608887</v>
      </c>
      <c r="B1660">
        <v>32.701324462890597</v>
      </c>
      <c r="C1660">
        <v>32.370777130127003</v>
      </c>
      <c r="D1660">
        <v>32.9338569641113</v>
      </c>
      <c r="E1660">
        <v>32.789508819580099</v>
      </c>
      <c r="F1660">
        <v>32.834262847900398</v>
      </c>
      <c r="I1660" t="s">
        <v>30406</v>
      </c>
      <c r="J1660" t="s">
        <v>30407</v>
      </c>
      <c r="K1660" t="s">
        <v>30408</v>
      </c>
      <c r="N1660" t="s">
        <v>30409</v>
      </c>
      <c r="O1660" t="s">
        <v>30410</v>
      </c>
      <c r="P1660" t="s">
        <v>2859</v>
      </c>
      <c r="Q1660" t="s">
        <v>2860</v>
      </c>
      <c r="R1660" t="s">
        <v>30411</v>
      </c>
      <c r="S1660" t="s">
        <v>30412</v>
      </c>
      <c r="Z1660" t="s">
        <v>30413</v>
      </c>
      <c r="AA1660" t="s">
        <v>30414</v>
      </c>
      <c r="AB1660">
        <v>36</v>
      </c>
      <c r="AC1660">
        <v>36</v>
      </c>
      <c r="AD1660">
        <v>36</v>
      </c>
      <c r="AE1660">
        <v>50.9</v>
      </c>
      <c r="AF1660">
        <v>50.9</v>
      </c>
      <c r="AG1660">
        <v>50.9</v>
      </c>
      <c r="AH1660">
        <v>82.430999999999997</v>
      </c>
      <c r="AI1660">
        <v>0</v>
      </c>
      <c r="AJ1660">
        <v>323.31</v>
      </c>
      <c r="AK1660">
        <v>42331000000</v>
      </c>
      <c r="AL1660">
        <v>235</v>
      </c>
      <c r="AM1660">
        <v>1.2982713923109199</v>
      </c>
      <c r="AN1660">
        <v>0.19323676880222801</v>
      </c>
      <c r="AO1660">
        <v>0.29539362589517998</v>
      </c>
      <c r="AP1660">
        <v>2.7702405266648298</v>
      </c>
      <c r="AQ1660" t="s">
        <v>30415</v>
      </c>
      <c r="AR1660" t="s">
        <v>30415</v>
      </c>
      <c r="AS1660" t="s">
        <v>30416</v>
      </c>
      <c r="AT1660" t="s">
        <v>30417</v>
      </c>
      <c r="AU1660">
        <v>2933</v>
      </c>
      <c r="AV1660" t="s">
        <v>30418</v>
      </c>
      <c r="AW1660" t="s">
        <v>30416</v>
      </c>
      <c r="AY1660">
        <v>1.2982713923109199</v>
      </c>
      <c r="AZ1660">
        <v>0.29539362589517998</v>
      </c>
      <c r="BA1660" s="6">
        <f t="shared" si="130"/>
        <v>0.22721976705465341</v>
      </c>
      <c r="BB1660" s="4" t="str">
        <f t="shared" si="127"/>
        <v/>
      </c>
      <c r="BC1660" t="str">
        <f t="shared" si="126"/>
        <v/>
      </c>
      <c r="BD1660" t="str">
        <f t="shared" si="128"/>
        <v/>
      </c>
      <c r="BE1660" t="str">
        <f t="shared" si="129"/>
        <v/>
      </c>
      <c r="BF1660" t="s">
        <v>30417</v>
      </c>
      <c r="BG1660" t="s">
        <v>30416</v>
      </c>
    </row>
    <row r="1661" spans="1:59" x14ac:dyDescent="0.2">
      <c r="A1661">
        <v>30.006513595581101</v>
      </c>
      <c r="B1661">
        <v>30.097354888916001</v>
      </c>
      <c r="C1661">
        <v>29.366134643554702</v>
      </c>
      <c r="D1661">
        <v>30.1271877288818</v>
      </c>
      <c r="E1661">
        <v>30.227796554565401</v>
      </c>
      <c r="F1661">
        <v>30.000480651855501</v>
      </c>
      <c r="I1661" t="s">
        <v>1955</v>
      </c>
      <c r="J1661" t="s">
        <v>110</v>
      </c>
      <c r="K1661" t="s">
        <v>23893</v>
      </c>
      <c r="N1661" t="s">
        <v>110</v>
      </c>
      <c r="O1661" t="s">
        <v>111</v>
      </c>
      <c r="P1661" t="s">
        <v>411</v>
      </c>
      <c r="Q1661" t="s">
        <v>412</v>
      </c>
      <c r="Z1661" t="s">
        <v>23894</v>
      </c>
      <c r="AA1661" t="s">
        <v>23895</v>
      </c>
      <c r="AB1661">
        <v>8</v>
      </c>
      <c r="AC1661">
        <v>8</v>
      </c>
      <c r="AD1661">
        <v>8</v>
      </c>
      <c r="AE1661">
        <v>48.4</v>
      </c>
      <c r="AF1661">
        <v>48.4</v>
      </c>
      <c r="AG1661">
        <v>48.4</v>
      </c>
      <c r="AH1661">
        <v>28.146999999999998</v>
      </c>
      <c r="AI1661">
        <v>0</v>
      </c>
      <c r="AJ1661">
        <v>69.361000000000004</v>
      </c>
      <c r="AK1661">
        <v>6423500000</v>
      </c>
      <c r="AL1661">
        <v>39</v>
      </c>
      <c r="AM1661">
        <v>0.54520062220637999</v>
      </c>
      <c r="AN1661">
        <v>0.49658527493010302</v>
      </c>
      <c r="AO1661">
        <v>0.295153935750324</v>
      </c>
      <c r="AP1661">
        <v>1.23334034351203</v>
      </c>
      <c r="AQ1661" t="s">
        <v>23896</v>
      </c>
      <c r="AR1661" t="s">
        <v>23896</v>
      </c>
      <c r="AS1661" t="s">
        <v>23897</v>
      </c>
      <c r="AT1661" t="s">
        <v>23898</v>
      </c>
      <c r="AU1661">
        <v>2152</v>
      </c>
      <c r="AV1661" t="s">
        <v>23899</v>
      </c>
      <c r="AW1661" t="s">
        <v>23897</v>
      </c>
      <c r="AY1661">
        <v>0.54520062220637999</v>
      </c>
      <c r="AZ1661">
        <v>0.295153935750324</v>
      </c>
      <c r="BA1661" s="6">
        <f t="shared" si="130"/>
        <v>0.22701589302623781</v>
      </c>
      <c r="BB1661" s="4" t="str">
        <f t="shared" si="127"/>
        <v/>
      </c>
      <c r="BC1661" t="str">
        <f t="shared" ref="BC1661:BC1724" si="131">IFERROR(IF(AND(AY1661&gt;1.34, AZ1661&lt;(-1)), "+",""),"")</f>
        <v/>
      </c>
      <c r="BD1661" t="str">
        <f t="shared" si="128"/>
        <v/>
      </c>
      <c r="BE1661" t="str">
        <f t="shared" si="129"/>
        <v/>
      </c>
      <c r="BF1661" t="s">
        <v>23898</v>
      </c>
      <c r="BG1661" t="s">
        <v>23897</v>
      </c>
    </row>
    <row r="1662" spans="1:59" x14ac:dyDescent="0.2">
      <c r="A1662">
        <v>25.668363571166999</v>
      </c>
      <c r="B1662">
        <v>26.003438949585</v>
      </c>
      <c r="C1662">
        <v>26.0553588867188</v>
      </c>
      <c r="D1662">
        <v>25.978300094604499</v>
      </c>
      <c r="E1662">
        <v>26.2313632965088</v>
      </c>
      <c r="F1662">
        <v>26.40260887146</v>
      </c>
      <c r="I1662" t="s">
        <v>27333</v>
      </c>
      <c r="J1662" t="s">
        <v>27334</v>
      </c>
      <c r="K1662" t="s">
        <v>27335</v>
      </c>
      <c r="L1662" t="s">
        <v>2844</v>
      </c>
      <c r="M1662" t="s">
        <v>2845</v>
      </c>
      <c r="P1662" t="s">
        <v>683</v>
      </c>
      <c r="Q1662" t="s">
        <v>684</v>
      </c>
      <c r="R1662" t="s">
        <v>20584</v>
      </c>
      <c r="S1662" t="s">
        <v>20585</v>
      </c>
      <c r="T1662" t="s">
        <v>20586</v>
      </c>
      <c r="U1662" t="s">
        <v>20587</v>
      </c>
      <c r="Z1662" t="s">
        <v>20588</v>
      </c>
      <c r="AA1662" t="s">
        <v>20589</v>
      </c>
      <c r="AB1662">
        <v>3</v>
      </c>
      <c r="AC1662">
        <v>3</v>
      </c>
      <c r="AD1662">
        <v>3</v>
      </c>
      <c r="AE1662">
        <v>6.1</v>
      </c>
      <c r="AF1662">
        <v>6.1</v>
      </c>
      <c r="AG1662">
        <v>6.1</v>
      </c>
      <c r="AH1662">
        <v>75.388000000000005</v>
      </c>
      <c r="AI1662">
        <v>5.2178000000000001E-4</v>
      </c>
      <c r="AJ1662">
        <v>3.1107</v>
      </c>
      <c r="AK1662">
        <v>423930000</v>
      </c>
      <c r="AL1662">
        <v>6</v>
      </c>
      <c r="AM1662">
        <v>0.787441749645161</v>
      </c>
      <c r="AN1662">
        <v>0.351821656050955</v>
      </c>
      <c r="AO1662">
        <v>0.29503695170084798</v>
      </c>
      <c r="AP1662">
        <v>1.7063370184139799</v>
      </c>
      <c r="AQ1662" t="s">
        <v>27336</v>
      </c>
      <c r="AR1662" t="s">
        <v>27336</v>
      </c>
      <c r="AS1662" t="s">
        <v>27337</v>
      </c>
      <c r="AT1662" t="s">
        <v>27338</v>
      </c>
      <c r="AU1662">
        <v>2558</v>
      </c>
      <c r="AV1662" t="s">
        <v>27339</v>
      </c>
      <c r="AW1662" t="s">
        <v>27337</v>
      </c>
      <c r="AY1662">
        <v>0.787441749645161</v>
      </c>
      <c r="AZ1662">
        <v>0.29503695170084798</v>
      </c>
      <c r="BA1662" s="6">
        <f t="shared" si="130"/>
        <v>0.22691640182099437</v>
      </c>
      <c r="BB1662" s="4" t="str">
        <f t="shared" si="127"/>
        <v/>
      </c>
      <c r="BC1662" t="str">
        <f t="shared" si="131"/>
        <v/>
      </c>
      <c r="BD1662" t="str">
        <f t="shared" si="128"/>
        <v/>
      </c>
      <c r="BE1662" t="str">
        <f t="shared" si="129"/>
        <v/>
      </c>
      <c r="BF1662" t="s">
        <v>27338</v>
      </c>
      <c r="BG1662" t="s">
        <v>27337</v>
      </c>
    </row>
    <row r="1663" spans="1:59" x14ac:dyDescent="0.2">
      <c r="A1663">
        <v>31.697145462036101</v>
      </c>
      <c r="B1663">
        <v>31.960268020629901</v>
      </c>
      <c r="C1663">
        <v>31.753820419311499</v>
      </c>
      <c r="D1663">
        <v>32.237117767333999</v>
      </c>
      <c r="E1663">
        <v>31.947401046752901</v>
      </c>
      <c r="F1663">
        <v>32.110950469970703</v>
      </c>
      <c r="I1663" t="s">
        <v>9452</v>
      </c>
      <c r="J1663" t="s">
        <v>9453</v>
      </c>
      <c r="K1663" t="s">
        <v>9454</v>
      </c>
      <c r="N1663" t="s">
        <v>802</v>
      </c>
      <c r="O1663" t="s">
        <v>803</v>
      </c>
      <c r="P1663" t="s">
        <v>345</v>
      </c>
      <c r="Q1663" t="s">
        <v>346</v>
      </c>
      <c r="R1663" t="s">
        <v>9455</v>
      </c>
      <c r="S1663" t="s">
        <v>9456</v>
      </c>
      <c r="T1663" t="s">
        <v>9457</v>
      </c>
      <c r="U1663" t="s">
        <v>9458</v>
      </c>
      <c r="Z1663" t="s">
        <v>9459</v>
      </c>
      <c r="AA1663" t="s">
        <v>9460</v>
      </c>
      <c r="AB1663">
        <v>14</v>
      </c>
      <c r="AC1663">
        <v>14</v>
      </c>
      <c r="AD1663">
        <v>14</v>
      </c>
      <c r="AE1663">
        <v>76.3</v>
      </c>
      <c r="AF1663">
        <v>76.3</v>
      </c>
      <c r="AG1663">
        <v>76.3</v>
      </c>
      <c r="AH1663">
        <v>29.247</v>
      </c>
      <c r="AI1663">
        <v>0</v>
      </c>
      <c r="AJ1663">
        <v>151.13</v>
      </c>
      <c r="AK1663">
        <v>25123000000</v>
      </c>
      <c r="AL1663">
        <v>114</v>
      </c>
      <c r="AM1663">
        <v>1.19567473180317</v>
      </c>
      <c r="AN1663">
        <v>0.209956069364162</v>
      </c>
      <c r="AO1663">
        <v>0.294745127360027</v>
      </c>
      <c r="AP1663">
        <v>2.543740725603</v>
      </c>
      <c r="AQ1663" t="s">
        <v>9461</v>
      </c>
      <c r="AR1663" t="s">
        <v>9461</v>
      </c>
      <c r="AS1663" t="s">
        <v>9462</v>
      </c>
      <c r="AT1663" t="s">
        <v>9463</v>
      </c>
      <c r="AU1663">
        <v>830</v>
      </c>
      <c r="AV1663" t="s">
        <v>9464</v>
      </c>
      <c r="AW1663" t="s">
        <v>9462</v>
      </c>
      <c r="AX1663" t="s">
        <v>9465</v>
      </c>
      <c r="AY1663">
        <v>1.19567473180317</v>
      </c>
      <c r="AZ1663">
        <v>0.294745127360027</v>
      </c>
      <c r="BA1663" s="6">
        <f t="shared" si="130"/>
        <v>0.22666824968182464</v>
      </c>
      <c r="BB1663" s="4" t="str">
        <f t="shared" si="127"/>
        <v/>
      </c>
      <c r="BC1663" t="str">
        <f t="shared" si="131"/>
        <v/>
      </c>
      <c r="BD1663" t="str">
        <f t="shared" si="128"/>
        <v/>
      </c>
      <c r="BE1663" t="str">
        <f t="shared" si="129"/>
        <v/>
      </c>
      <c r="BF1663" t="s">
        <v>9463</v>
      </c>
      <c r="BG1663" t="s">
        <v>9462</v>
      </c>
    </row>
    <row r="1664" spans="1:59" x14ac:dyDescent="0.2">
      <c r="A1664">
        <v>23.871076583862301</v>
      </c>
      <c r="B1664">
        <v>25.816043853759801</v>
      </c>
      <c r="C1664">
        <v>25.710197448730501</v>
      </c>
      <c r="D1664">
        <v>25.4737644195557</v>
      </c>
      <c r="E1664">
        <v>25.893793106079102</v>
      </c>
      <c r="F1664">
        <v>24.913969039916999</v>
      </c>
      <c r="I1664" t="s">
        <v>16073</v>
      </c>
      <c r="J1664" t="s">
        <v>16074</v>
      </c>
      <c r="K1664" t="s">
        <v>16075</v>
      </c>
      <c r="P1664" t="s">
        <v>942</v>
      </c>
      <c r="Q1664" t="s">
        <v>943</v>
      </c>
      <c r="R1664" t="s">
        <v>232</v>
      </c>
      <c r="S1664">
        <v>4131</v>
      </c>
      <c r="Z1664" t="s">
        <v>16076</v>
      </c>
      <c r="AA1664" t="s">
        <v>16077</v>
      </c>
      <c r="AB1664">
        <v>4</v>
      </c>
      <c r="AC1664">
        <v>4</v>
      </c>
      <c r="AD1664">
        <v>4</v>
      </c>
      <c r="AE1664">
        <v>15.2</v>
      </c>
      <c r="AF1664">
        <v>15.2</v>
      </c>
      <c r="AG1664">
        <v>15.2</v>
      </c>
      <c r="AH1664">
        <v>37.854999999999997</v>
      </c>
      <c r="AI1664">
        <v>0</v>
      </c>
      <c r="AJ1664">
        <v>14.891</v>
      </c>
      <c r="AK1664">
        <v>269870000</v>
      </c>
      <c r="AL1664">
        <v>8</v>
      </c>
      <c r="AM1664">
        <v>0.159770303456402</v>
      </c>
      <c r="AN1664">
        <v>0.843138351681047</v>
      </c>
      <c r="AO1664">
        <v>0.29473622639973801</v>
      </c>
      <c r="AP1664">
        <v>0.42575236395389199</v>
      </c>
      <c r="AQ1664" t="s">
        <v>16078</v>
      </c>
      <c r="AR1664" t="s">
        <v>16078</v>
      </c>
      <c r="AS1664" t="s">
        <v>16079</v>
      </c>
      <c r="AT1664" t="s">
        <v>16080</v>
      </c>
      <c r="AU1664">
        <v>1398</v>
      </c>
      <c r="AV1664" t="s">
        <v>16081</v>
      </c>
      <c r="AW1664" t="s">
        <v>16079</v>
      </c>
      <c r="AY1664">
        <v>0.159770303456402</v>
      </c>
      <c r="AZ1664">
        <v>0.29473622639973801</v>
      </c>
      <c r="BA1664" s="6">
        <f t="shared" si="130"/>
        <v>0.22666068156008934</v>
      </c>
      <c r="BB1664" s="4" t="str">
        <f t="shared" si="127"/>
        <v/>
      </c>
      <c r="BC1664" t="str">
        <f t="shared" si="131"/>
        <v/>
      </c>
      <c r="BD1664" t="str">
        <f t="shared" si="128"/>
        <v/>
      </c>
      <c r="BE1664" t="str">
        <f t="shared" si="129"/>
        <v/>
      </c>
      <c r="BF1664" t="s">
        <v>16080</v>
      </c>
      <c r="BG1664" t="s">
        <v>16079</v>
      </c>
    </row>
    <row r="1665" spans="1:59" x14ac:dyDescent="0.2">
      <c r="A1665">
        <v>30.870119094848601</v>
      </c>
      <c r="B1665">
        <v>30.9465656280518</v>
      </c>
      <c r="C1665">
        <v>30.644868850708001</v>
      </c>
      <c r="D1665">
        <v>31.105495452880898</v>
      </c>
      <c r="E1665">
        <v>31.095659255981399</v>
      </c>
      <c r="F1665">
        <v>31.143213272094702</v>
      </c>
      <c r="I1665" t="s">
        <v>19912</v>
      </c>
      <c r="J1665" t="s">
        <v>19913</v>
      </c>
      <c r="K1665" t="s">
        <v>19914</v>
      </c>
      <c r="L1665" t="s">
        <v>2156</v>
      </c>
      <c r="M1665" t="s">
        <v>2157</v>
      </c>
      <c r="P1665" t="s">
        <v>7005</v>
      </c>
      <c r="Q1665" t="s">
        <v>7006</v>
      </c>
      <c r="Z1665" t="s">
        <v>19915</v>
      </c>
      <c r="AA1665" t="s">
        <v>19916</v>
      </c>
      <c r="AB1665">
        <v>15</v>
      </c>
      <c r="AC1665">
        <v>15</v>
      </c>
      <c r="AD1665">
        <v>15</v>
      </c>
      <c r="AE1665">
        <v>66</v>
      </c>
      <c r="AF1665">
        <v>66</v>
      </c>
      <c r="AG1665">
        <v>66</v>
      </c>
      <c r="AH1665">
        <v>33.325000000000003</v>
      </c>
      <c r="AI1665">
        <v>0</v>
      </c>
      <c r="AJ1665">
        <v>152.38</v>
      </c>
      <c r="AK1665">
        <v>12688000000</v>
      </c>
      <c r="AL1665">
        <v>93</v>
      </c>
      <c r="AM1665">
        <v>1.4864417707544799</v>
      </c>
      <c r="AN1665">
        <v>0.176978640776699</v>
      </c>
      <c r="AO1665">
        <v>0.29427146911621099</v>
      </c>
      <c r="AP1665">
        <v>3.2088188270843099</v>
      </c>
      <c r="AQ1665" t="s">
        <v>19917</v>
      </c>
      <c r="AR1665" t="s">
        <v>19917</v>
      </c>
      <c r="AS1665" t="s">
        <v>19918</v>
      </c>
      <c r="AT1665" t="s">
        <v>19919</v>
      </c>
      <c r="AU1665">
        <v>1761</v>
      </c>
      <c r="AV1665" t="s">
        <v>19920</v>
      </c>
      <c r="AW1665" t="s">
        <v>19918</v>
      </c>
      <c r="AY1665">
        <v>1.4864417707544799</v>
      </c>
      <c r="AZ1665">
        <v>0.29427146911621099</v>
      </c>
      <c r="BA1665" s="6">
        <f t="shared" si="130"/>
        <v>0.22626558235168481</v>
      </c>
      <c r="BB1665" s="4" t="str">
        <f t="shared" si="127"/>
        <v/>
      </c>
      <c r="BC1665" t="str">
        <f t="shared" si="131"/>
        <v/>
      </c>
      <c r="BD1665" t="str">
        <f t="shared" si="128"/>
        <v/>
      </c>
      <c r="BE1665" t="str">
        <f t="shared" si="129"/>
        <v/>
      </c>
      <c r="BF1665" t="s">
        <v>19919</v>
      </c>
      <c r="BG1665" t="s">
        <v>19918</v>
      </c>
    </row>
    <row r="1666" spans="1:59" x14ac:dyDescent="0.2">
      <c r="A1666">
        <v>27.129472732543899</v>
      </c>
      <c r="B1666">
        <v>26.837377548217798</v>
      </c>
      <c r="C1666">
        <v>26.850551605224599</v>
      </c>
      <c r="D1666">
        <v>27.2059230804443</v>
      </c>
      <c r="E1666">
        <v>27.876075744628899</v>
      </c>
      <c r="F1666">
        <v>26.617507934570298</v>
      </c>
      <c r="I1666" t="s">
        <v>32740</v>
      </c>
      <c r="J1666" t="s">
        <v>32741</v>
      </c>
      <c r="K1666" t="s">
        <v>32742</v>
      </c>
      <c r="N1666" t="s">
        <v>110</v>
      </c>
      <c r="O1666" t="s">
        <v>111</v>
      </c>
      <c r="P1666" t="s">
        <v>1487</v>
      </c>
      <c r="Q1666" t="s">
        <v>1488</v>
      </c>
      <c r="R1666" t="s">
        <v>2861</v>
      </c>
      <c r="S1666" t="s">
        <v>2862</v>
      </c>
      <c r="T1666" t="s">
        <v>2863</v>
      </c>
      <c r="U1666" t="s">
        <v>2864</v>
      </c>
      <c r="Z1666" t="s">
        <v>30969</v>
      </c>
      <c r="AA1666" t="s">
        <v>30970</v>
      </c>
      <c r="AB1666">
        <v>2</v>
      </c>
      <c r="AC1666">
        <v>2</v>
      </c>
      <c r="AD1666">
        <v>2</v>
      </c>
      <c r="AE1666">
        <v>5.3</v>
      </c>
      <c r="AF1666">
        <v>5.3</v>
      </c>
      <c r="AG1666">
        <v>5.3</v>
      </c>
      <c r="AH1666">
        <v>61.171999999999997</v>
      </c>
      <c r="AI1666">
        <v>2.225E-3</v>
      </c>
      <c r="AJ1666">
        <v>2.298</v>
      </c>
      <c r="AK1666">
        <v>891860000</v>
      </c>
      <c r="AL1666">
        <v>5</v>
      </c>
      <c r="AM1666">
        <v>0.32081125801296401</v>
      </c>
      <c r="AN1666">
        <v>0.68372103004291795</v>
      </c>
      <c r="AO1666">
        <v>0.29403495788574202</v>
      </c>
      <c r="AP1666">
        <v>0.78233810743785104</v>
      </c>
      <c r="AQ1666" t="s">
        <v>32743</v>
      </c>
      <c r="AR1666" t="s">
        <v>32743</v>
      </c>
      <c r="AS1666" t="s">
        <v>32744</v>
      </c>
      <c r="AT1666" t="s">
        <v>32745</v>
      </c>
      <c r="AU1666">
        <v>3208</v>
      </c>
      <c r="AV1666" t="s">
        <v>32746</v>
      </c>
      <c r="AW1666" t="s">
        <v>32744</v>
      </c>
      <c r="AY1666">
        <v>0.32081125801296401</v>
      </c>
      <c r="AZ1666">
        <v>0.29403495788574202</v>
      </c>
      <c r="BA1666" s="6">
        <f t="shared" si="130"/>
        <v>0.22606456841466538</v>
      </c>
      <c r="BB1666" s="4" t="str">
        <f t="shared" si="127"/>
        <v/>
      </c>
      <c r="BC1666" t="str">
        <f t="shared" si="131"/>
        <v/>
      </c>
      <c r="BD1666" t="str">
        <f t="shared" si="128"/>
        <v/>
      </c>
      <c r="BE1666" t="str">
        <f t="shared" si="129"/>
        <v/>
      </c>
      <c r="BF1666" t="s">
        <v>32745</v>
      </c>
      <c r="BG1666" t="s">
        <v>32744</v>
      </c>
    </row>
    <row r="1667" spans="1:59" x14ac:dyDescent="0.2">
      <c r="A1667">
        <v>31.0557537078857</v>
      </c>
      <c r="B1667">
        <v>31.1192302703857</v>
      </c>
      <c r="C1667">
        <v>30.886419296264599</v>
      </c>
      <c r="D1667">
        <v>31.242408752441399</v>
      </c>
      <c r="E1667">
        <v>31.414981842041001</v>
      </c>
      <c r="F1667">
        <v>31.285100936889599</v>
      </c>
      <c r="I1667" t="s">
        <v>4347</v>
      </c>
      <c r="J1667" t="s">
        <v>613</v>
      </c>
      <c r="K1667" t="s">
        <v>4348</v>
      </c>
      <c r="L1667" t="s">
        <v>228</v>
      </c>
      <c r="M1667" t="s">
        <v>229</v>
      </c>
      <c r="P1667" t="s">
        <v>1377</v>
      </c>
      <c r="Q1667" t="s">
        <v>1378</v>
      </c>
      <c r="R1667" t="s">
        <v>4349</v>
      </c>
      <c r="S1667" t="s">
        <v>4350</v>
      </c>
      <c r="T1667" t="s">
        <v>4351</v>
      </c>
      <c r="U1667" t="s">
        <v>4352</v>
      </c>
      <c r="Z1667" t="s">
        <v>4353</v>
      </c>
      <c r="AA1667" t="s">
        <v>4354</v>
      </c>
      <c r="AB1667">
        <v>13</v>
      </c>
      <c r="AC1667">
        <v>13</v>
      </c>
      <c r="AD1667">
        <v>13</v>
      </c>
      <c r="AE1667">
        <v>51.6</v>
      </c>
      <c r="AF1667">
        <v>51.6</v>
      </c>
      <c r="AG1667">
        <v>51.6</v>
      </c>
      <c r="AH1667">
        <v>24.593</v>
      </c>
      <c r="AI1667">
        <v>0</v>
      </c>
      <c r="AJ1667">
        <v>113.22</v>
      </c>
      <c r="AK1667">
        <v>14570000000</v>
      </c>
      <c r="AL1667">
        <v>78</v>
      </c>
      <c r="AM1667">
        <v>1.55882209229112</v>
      </c>
      <c r="AN1667">
        <v>0.16780043383947901</v>
      </c>
      <c r="AO1667">
        <v>0.29369608561198002</v>
      </c>
      <c r="AP1667">
        <v>3.3865785233813002</v>
      </c>
      <c r="AQ1667" t="s">
        <v>4355</v>
      </c>
      <c r="AR1667" t="s">
        <v>4355</v>
      </c>
      <c r="AS1667" t="s">
        <v>4356</v>
      </c>
      <c r="AT1667" t="s">
        <v>4357</v>
      </c>
      <c r="AU1667">
        <v>418</v>
      </c>
      <c r="AV1667" t="s">
        <v>4358</v>
      </c>
      <c r="AW1667" t="s">
        <v>4356</v>
      </c>
      <c r="AY1667">
        <v>1.55882209229112</v>
      </c>
      <c r="AZ1667">
        <v>0.29369608561198002</v>
      </c>
      <c r="BA1667" s="6">
        <f t="shared" si="130"/>
        <v>0.22577661393745485</v>
      </c>
      <c r="BB1667" s="4" t="str">
        <f t="shared" ref="BB1667:BB1730" si="132">IFERROR(IF(AND(AY1667&gt;1.34, AZ1667&gt;(1)), "+",""),"")</f>
        <v/>
      </c>
      <c r="BC1667" t="str">
        <f t="shared" si="131"/>
        <v/>
      </c>
      <c r="BD1667" t="str">
        <f t="shared" ref="BD1667:BD1730" si="133">IF(AND(COUNT(D1667:F1667)&gt;=1,COUNT(A1667:C1667)=0),COUNT(D1667:F1667),"")</f>
        <v/>
      </c>
      <c r="BE1667" t="str">
        <f t="shared" ref="BE1667:BE1730" si="134">IF(AND(COUNT(A1667:C1667)&gt;=1,COUNT(D1667:F1667)=0),COUNT(A1667:C1667),"")</f>
        <v/>
      </c>
      <c r="BF1667" t="s">
        <v>4357</v>
      </c>
      <c r="BG1667" t="s">
        <v>4356</v>
      </c>
    </row>
    <row r="1668" spans="1:59" x14ac:dyDescent="0.2">
      <c r="A1668">
        <v>31.0470676422119</v>
      </c>
      <c r="B1668">
        <v>31.010919570922901</v>
      </c>
      <c r="C1668">
        <v>30.502656936645501</v>
      </c>
      <c r="D1668">
        <v>31.247114181518601</v>
      </c>
      <c r="E1668">
        <v>31.1352844238281</v>
      </c>
      <c r="F1668">
        <v>31.058982849121101</v>
      </c>
      <c r="I1668" t="s">
        <v>5297</v>
      </c>
      <c r="J1668" t="s">
        <v>5298</v>
      </c>
      <c r="K1668" t="s">
        <v>5299</v>
      </c>
      <c r="P1668" t="s">
        <v>345</v>
      </c>
      <c r="Q1668" t="s">
        <v>346</v>
      </c>
      <c r="R1668" t="s">
        <v>1108</v>
      </c>
      <c r="S1668">
        <v>3036</v>
      </c>
      <c r="Z1668" t="s">
        <v>4071</v>
      </c>
      <c r="AA1668" t="s">
        <v>4072</v>
      </c>
      <c r="AB1668">
        <v>26</v>
      </c>
      <c r="AC1668">
        <v>26</v>
      </c>
      <c r="AD1668">
        <v>24</v>
      </c>
      <c r="AE1668">
        <v>26.6</v>
      </c>
      <c r="AF1668">
        <v>26.6</v>
      </c>
      <c r="AG1668">
        <v>23.6</v>
      </c>
      <c r="AH1668">
        <v>121.9</v>
      </c>
      <c r="AI1668">
        <v>0</v>
      </c>
      <c r="AJ1668">
        <v>107.43</v>
      </c>
      <c r="AK1668">
        <v>13048000000</v>
      </c>
      <c r="AL1668">
        <v>121</v>
      </c>
      <c r="AM1668">
        <v>0.73067643911032099</v>
      </c>
      <c r="AN1668">
        <v>0.37858352941176499</v>
      </c>
      <c r="AO1668">
        <v>0.2935791015625</v>
      </c>
      <c r="AP1668">
        <v>1.59510176430928</v>
      </c>
      <c r="AQ1668" t="s">
        <v>5300</v>
      </c>
      <c r="AR1668" t="s">
        <v>5300</v>
      </c>
      <c r="AS1668" t="s">
        <v>5301</v>
      </c>
      <c r="AT1668" t="s">
        <v>5302</v>
      </c>
      <c r="AU1668">
        <v>506</v>
      </c>
      <c r="AV1668" t="s">
        <v>5303</v>
      </c>
      <c r="AW1668" t="s">
        <v>5301</v>
      </c>
      <c r="AY1668">
        <v>0.73067643911032099</v>
      </c>
      <c r="AZ1668">
        <v>0.2935791015625</v>
      </c>
      <c r="BA1668" s="6">
        <f t="shared" si="130"/>
        <v>0.22567722321776063</v>
      </c>
      <c r="BB1668" s="4" t="str">
        <f t="shared" si="132"/>
        <v/>
      </c>
      <c r="BC1668" t="str">
        <f t="shared" si="131"/>
        <v/>
      </c>
      <c r="BD1668" t="str">
        <f t="shared" si="133"/>
        <v/>
      </c>
      <c r="BE1668" t="str">
        <f t="shared" si="134"/>
        <v/>
      </c>
      <c r="BF1668" t="s">
        <v>5302</v>
      </c>
      <c r="BG1668" t="s">
        <v>5301</v>
      </c>
    </row>
    <row r="1669" spans="1:59" x14ac:dyDescent="0.2">
      <c r="A1669">
        <v>30.243658065795898</v>
      </c>
      <c r="B1669">
        <v>30.364423751831101</v>
      </c>
      <c r="C1669">
        <v>30.2040824890137</v>
      </c>
      <c r="D1669">
        <v>30.657957077026399</v>
      </c>
      <c r="E1669">
        <v>30.503036499023398</v>
      </c>
      <c r="F1669">
        <v>30.531295776367202</v>
      </c>
      <c r="I1669" t="s">
        <v>21673</v>
      </c>
      <c r="J1669" t="s">
        <v>14907</v>
      </c>
      <c r="K1669" t="s">
        <v>21674</v>
      </c>
      <c r="N1669" t="s">
        <v>61</v>
      </c>
      <c r="O1669" t="s">
        <v>62</v>
      </c>
      <c r="P1669" t="s">
        <v>21675</v>
      </c>
      <c r="Q1669" t="s">
        <v>21676</v>
      </c>
      <c r="R1669" t="s">
        <v>10527</v>
      </c>
      <c r="S1669" t="s">
        <v>10528</v>
      </c>
      <c r="Z1669" t="s">
        <v>932</v>
      </c>
      <c r="AA1669" t="s">
        <v>933</v>
      </c>
      <c r="AB1669">
        <v>19</v>
      </c>
      <c r="AC1669">
        <v>19</v>
      </c>
      <c r="AD1669">
        <v>19</v>
      </c>
      <c r="AE1669">
        <v>17.100000000000001</v>
      </c>
      <c r="AF1669">
        <v>17.100000000000001</v>
      </c>
      <c r="AG1669">
        <v>17.100000000000001</v>
      </c>
      <c r="AH1669">
        <v>116.99</v>
      </c>
      <c r="AI1669">
        <v>0</v>
      </c>
      <c r="AJ1669">
        <v>79.418999999999997</v>
      </c>
      <c r="AK1669">
        <v>8658200000</v>
      </c>
      <c r="AL1669">
        <v>95</v>
      </c>
      <c r="AM1669">
        <v>1.90770773492728</v>
      </c>
      <c r="AN1669">
        <v>0.15035294117647099</v>
      </c>
      <c r="AO1669">
        <v>0.29337501525878901</v>
      </c>
      <c r="AP1669">
        <v>4.3281418864149499</v>
      </c>
      <c r="AQ1669" t="s">
        <v>21677</v>
      </c>
      <c r="AR1669" t="s">
        <v>21677</v>
      </c>
      <c r="AS1669" t="s">
        <v>21678</v>
      </c>
      <c r="AT1669" t="s">
        <v>21679</v>
      </c>
      <c r="AU1669">
        <v>1930</v>
      </c>
      <c r="AV1669" t="s">
        <v>21680</v>
      </c>
      <c r="AW1669" t="s">
        <v>21678</v>
      </c>
      <c r="AY1669">
        <v>1.90770773492728</v>
      </c>
      <c r="AZ1669">
        <v>0.29337501525878901</v>
      </c>
      <c r="BA1669" s="6">
        <f t="shared" si="130"/>
        <v>0.22550384891836739</v>
      </c>
      <c r="BB1669" s="4" t="str">
        <f t="shared" si="132"/>
        <v/>
      </c>
      <c r="BC1669" t="str">
        <f t="shared" si="131"/>
        <v/>
      </c>
      <c r="BD1669" t="str">
        <f t="shared" si="133"/>
        <v/>
      </c>
      <c r="BE1669" t="str">
        <f t="shared" si="134"/>
        <v/>
      </c>
      <c r="BF1669" t="s">
        <v>21679</v>
      </c>
      <c r="BG1669" t="s">
        <v>21678</v>
      </c>
    </row>
    <row r="1670" spans="1:59" x14ac:dyDescent="0.2">
      <c r="A1670">
        <v>24.163999557495099</v>
      </c>
      <c r="B1670">
        <v>24.2006015777588</v>
      </c>
      <c r="C1670">
        <v>24.136960983276399</v>
      </c>
      <c r="D1670">
        <v>24.2049350738525</v>
      </c>
      <c r="E1670">
        <v>24.1279392242432</v>
      </c>
      <c r="F1670">
        <v>25.046810150146499</v>
      </c>
      <c r="I1670" t="s">
        <v>5288</v>
      </c>
      <c r="J1670" t="s">
        <v>5289</v>
      </c>
      <c r="K1670" t="s">
        <v>5290</v>
      </c>
      <c r="N1670" t="s">
        <v>110</v>
      </c>
      <c r="O1670" t="s">
        <v>111</v>
      </c>
      <c r="P1670" t="s">
        <v>509</v>
      </c>
      <c r="Q1670" t="s">
        <v>510</v>
      </c>
      <c r="R1670" t="s">
        <v>1224</v>
      </c>
      <c r="S1670">
        <v>4121</v>
      </c>
      <c r="Z1670" t="s">
        <v>5291</v>
      </c>
      <c r="AA1670" t="s">
        <v>5292</v>
      </c>
      <c r="AB1670">
        <v>2</v>
      </c>
      <c r="AC1670">
        <v>2</v>
      </c>
      <c r="AD1670">
        <v>2</v>
      </c>
      <c r="AE1670">
        <v>4.5999999999999996</v>
      </c>
      <c r="AF1670">
        <v>4.5999999999999996</v>
      </c>
      <c r="AG1670">
        <v>4.5999999999999996</v>
      </c>
      <c r="AH1670">
        <v>72.269000000000005</v>
      </c>
      <c r="AI1670">
        <v>5.2632E-3</v>
      </c>
      <c r="AJ1670">
        <v>1.8481000000000001</v>
      </c>
      <c r="AK1670">
        <v>128860000</v>
      </c>
      <c r="AL1670">
        <v>6</v>
      </c>
      <c r="AM1670">
        <v>0.423579191933455</v>
      </c>
      <c r="AN1670">
        <v>0.59356752411575597</v>
      </c>
      <c r="AO1670">
        <v>0.29270744323730502</v>
      </c>
      <c r="AP1670">
        <v>0.99264799219561495</v>
      </c>
      <c r="AQ1670" t="s">
        <v>5293</v>
      </c>
      <c r="AR1670" t="s">
        <v>5293</v>
      </c>
      <c r="AS1670" t="s">
        <v>5294</v>
      </c>
      <c r="AT1670" t="s">
        <v>5295</v>
      </c>
      <c r="AU1670">
        <v>505</v>
      </c>
      <c r="AV1670" t="s">
        <v>5296</v>
      </c>
      <c r="AW1670" t="s">
        <v>5294</v>
      </c>
      <c r="AY1670">
        <v>0.423579191933455</v>
      </c>
      <c r="AZ1670">
        <v>0.29270744323730502</v>
      </c>
      <c r="BA1670" s="6">
        <f t="shared" si="130"/>
        <v>0.22493690801468325</v>
      </c>
      <c r="BB1670" s="4" t="str">
        <f t="shared" si="132"/>
        <v/>
      </c>
      <c r="BC1670" t="str">
        <f t="shared" si="131"/>
        <v/>
      </c>
      <c r="BD1670" t="str">
        <f t="shared" si="133"/>
        <v/>
      </c>
      <c r="BE1670" t="str">
        <f t="shared" si="134"/>
        <v/>
      </c>
      <c r="BF1670" t="s">
        <v>5295</v>
      </c>
      <c r="BG1670" t="s">
        <v>5294</v>
      </c>
    </row>
    <row r="1671" spans="1:59" x14ac:dyDescent="0.2">
      <c r="A1671">
        <v>24.652448654174801</v>
      </c>
      <c r="B1671">
        <v>24.93044090271</v>
      </c>
      <c r="C1671">
        <v>24.68896484375</v>
      </c>
      <c r="D1671">
        <v>25.270849227905298</v>
      </c>
      <c r="E1671" t="s">
        <v>88</v>
      </c>
      <c r="F1671">
        <v>24.828954696655298</v>
      </c>
      <c r="I1671" t="s">
        <v>36051</v>
      </c>
      <c r="K1671" t="s">
        <v>36052</v>
      </c>
      <c r="P1671" t="s">
        <v>770</v>
      </c>
      <c r="Q1671" t="s">
        <v>771</v>
      </c>
      <c r="R1671" t="s">
        <v>1723</v>
      </c>
      <c r="S1671" t="s">
        <v>1724</v>
      </c>
      <c r="T1671" t="s">
        <v>900</v>
      </c>
      <c r="U1671" t="s">
        <v>901</v>
      </c>
      <c r="Z1671" t="s">
        <v>36053</v>
      </c>
      <c r="AA1671" t="s">
        <v>36054</v>
      </c>
      <c r="AB1671">
        <v>1</v>
      </c>
      <c r="AC1671">
        <v>1</v>
      </c>
      <c r="AD1671">
        <v>1</v>
      </c>
      <c r="AE1671">
        <v>25.2</v>
      </c>
      <c r="AF1671">
        <v>25.2</v>
      </c>
      <c r="AG1671">
        <v>25.2</v>
      </c>
      <c r="AH1671">
        <v>14.536</v>
      </c>
      <c r="AI1671">
        <v>0</v>
      </c>
      <c r="AJ1671">
        <v>13.596</v>
      </c>
      <c r="AK1671">
        <v>155680000</v>
      </c>
      <c r="AL1671">
        <v>1</v>
      </c>
      <c r="AM1671">
        <v>0.62212514786998196</v>
      </c>
      <c r="AN1671">
        <v>0.44173367609254499</v>
      </c>
      <c r="AO1671">
        <v>0.29261716206868399</v>
      </c>
      <c r="AP1671">
        <v>1.46677440413908</v>
      </c>
      <c r="AQ1671" t="s">
        <v>36055</v>
      </c>
      <c r="AR1671" t="s">
        <v>36055</v>
      </c>
      <c r="AS1671" t="s">
        <v>36056</v>
      </c>
      <c r="AT1671" t="s">
        <v>36057</v>
      </c>
      <c r="AU1671">
        <v>3610</v>
      </c>
      <c r="AV1671" t="s">
        <v>36058</v>
      </c>
      <c r="AW1671" t="s">
        <v>36056</v>
      </c>
      <c r="AX1671" t="s">
        <v>36059</v>
      </c>
      <c r="AY1671">
        <v>0.62212514786998196</v>
      </c>
      <c r="AZ1671">
        <v>0.29261716206868399</v>
      </c>
      <c r="BA1671" s="6">
        <f t="shared" si="130"/>
        <v>0.22486025614283101</v>
      </c>
      <c r="BB1671" s="4" t="str">
        <f t="shared" si="132"/>
        <v/>
      </c>
      <c r="BC1671" t="str">
        <f t="shared" si="131"/>
        <v/>
      </c>
      <c r="BD1671" t="str">
        <f t="shared" si="133"/>
        <v/>
      </c>
      <c r="BE1671" t="str">
        <f t="shared" si="134"/>
        <v/>
      </c>
      <c r="BF1671" t="s">
        <v>36057</v>
      </c>
      <c r="BG1671" t="s">
        <v>36056</v>
      </c>
    </row>
    <row r="1672" spans="1:59" x14ac:dyDescent="0.2">
      <c r="A1672">
        <v>34.216682434082003</v>
      </c>
      <c r="B1672">
        <v>34.224323272705099</v>
      </c>
      <c r="C1672">
        <v>33.651172637939503</v>
      </c>
      <c r="D1672">
        <v>34.3545532226563</v>
      </c>
      <c r="E1672">
        <v>34.456539154052699</v>
      </c>
      <c r="F1672">
        <v>34.158809661865199</v>
      </c>
      <c r="I1672" t="s">
        <v>32784</v>
      </c>
      <c r="J1672" t="s">
        <v>32785</v>
      </c>
      <c r="K1672" t="s">
        <v>32786</v>
      </c>
      <c r="N1672" t="s">
        <v>19740</v>
      </c>
      <c r="O1672" t="s">
        <v>19741</v>
      </c>
      <c r="P1672" t="s">
        <v>3004</v>
      </c>
      <c r="Q1672" t="s">
        <v>3005</v>
      </c>
      <c r="Z1672" t="s">
        <v>1898</v>
      </c>
      <c r="AA1672" t="s">
        <v>1899</v>
      </c>
      <c r="AB1672">
        <v>35</v>
      </c>
      <c r="AC1672">
        <v>35</v>
      </c>
      <c r="AD1672">
        <v>35</v>
      </c>
      <c r="AE1672">
        <v>53.5</v>
      </c>
      <c r="AF1672">
        <v>53.5</v>
      </c>
      <c r="AG1672">
        <v>53.5</v>
      </c>
      <c r="AH1672">
        <v>69.491</v>
      </c>
      <c r="AI1672">
        <v>0</v>
      </c>
      <c r="AJ1672">
        <v>323.31</v>
      </c>
      <c r="AK1672">
        <v>118240000000</v>
      </c>
      <c r="AL1672">
        <v>274</v>
      </c>
      <c r="AM1672">
        <v>0.63078055820974299</v>
      </c>
      <c r="AN1672">
        <v>0.435817711030554</v>
      </c>
      <c r="AO1672">
        <v>0.29257456461588999</v>
      </c>
      <c r="AP1672">
        <v>1.40035669341641</v>
      </c>
      <c r="AQ1672" t="s">
        <v>32787</v>
      </c>
      <c r="AR1672" t="s">
        <v>32787</v>
      </c>
      <c r="AS1672" t="s">
        <v>32788</v>
      </c>
      <c r="AT1672" t="s">
        <v>32789</v>
      </c>
      <c r="AU1672">
        <v>3214</v>
      </c>
      <c r="AV1672" t="s">
        <v>32790</v>
      </c>
      <c r="AW1672" t="s">
        <v>32788</v>
      </c>
      <c r="AY1672">
        <v>0.63078055820974299</v>
      </c>
      <c r="AZ1672">
        <v>0.29257456461588999</v>
      </c>
      <c r="BA1672" s="6">
        <f t="shared" si="130"/>
        <v>0.22482409108009227</v>
      </c>
      <c r="BB1672" s="4" t="str">
        <f t="shared" si="132"/>
        <v/>
      </c>
      <c r="BC1672" t="str">
        <f t="shared" si="131"/>
        <v/>
      </c>
      <c r="BD1672" t="str">
        <f t="shared" si="133"/>
        <v/>
      </c>
      <c r="BE1672" t="str">
        <f t="shared" si="134"/>
        <v/>
      </c>
      <c r="BF1672" t="s">
        <v>32789</v>
      </c>
      <c r="BG1672" t="s">
        <v>32788</v>
      </c>
    </row>
    <row r="1673" spans="1:59" x14ac:dyDescent="0.2">
      <c r="A1673">
        <v>33.046840667724602</v>
      </c>
      <c r="B1673">
        <v>33.0694580078125</v>
      </c>
      <c r="C1673">
        <v>32.532829284667997</v>
      </c>
      <c r="D1673">
        <v>33.218761444091797</v>
      </c>
      <c r="E1673">
        <v>33.350738525390597</v>
      </c>
      <c r="F1673">
        <v>32.954906463622997</v>
      </c>
      <c r="I1673" t="s">
        <v>35178</v>
      </c>
      <c r="K1673" t="s">
        <v>112</v>
      </c>
      <c r="P1673" t="s">
        <v>112</v>
      </c>
      <c r="Q1673" t="s">
        <v>113</v>
      </c>
      <c r="Z1673" t="s">
        <v>35179</v>
      </c>
      <c r="AA1673" t="s">
        <v>35180</v>
      </c>
      <c r="AB1673">
        <v>12</v>
      </c>
      <c r="AC1673">
        <v>12</v>
      </c>
      <c r="AD1673">
        <v>12</v>
      </c>
      <c r="AE1673">
        <v>37.4</v>
      </c>
      <c r="AF1673">
        <v>37.4</v>
      </c>
      <c r="AG1673">
        <v>37.4</v>
      </c>
      <c r="AH1673">
        <v>28.911999999999999</v>
      </c>
      <c r="AI1673">
        <v>0</v>
      </c>
      <c r="AJ1673">
        <v>96.155000000000001</v>
      </c>
      <c r="AK1673">
        <v>53377000000</v>
      </c>
      <c r="AL1673">
        <v>49</v>
      </c>
      <c r="AM1673">
        <v>0.62395019602283397</v>
      </c>
      <c r="AN1673">
        <v>0.44019557385486402</v>
      </c>
      <c r="AO1673">
        <v>0.29175949096679699</v>
      </c>
      <c r="AP1673">
        <v>1.38705243169301</v>
      </c>
      <c r="AQ1673" t="s">
        <v>35181</v>
      </c>
      <c r="AR1673" t="s">
        <v>35181</v>
      </c>
      <c r="AS1673" t="s">
        <v>35182</v>
      </c>
      <c r="AT1673" t="s">
        <v>35183</v>
      </c>
      <c r="AU1673">
        <v>3503</v>
      </c>
      <c r="AV1673" t="s">
        <v>35184</v>
      </c>
      <c r="AW1673" t="s">
        <v>35185</v>
      </c>
      <c r="AY1673">
        <v>0.62395019602283397</v>
      </c>
      <c r="AZ1673">
        <v>0.29175949096679699</v>
      </c>
      <c r="BA1673" s="6">
        <f t="shared" si="130"/>
        <v>0.2241323025473263</v>
      </c>
      <c r="BB1673" s="4" t="str">
        <f t="shared" si="132"/>
        <v/>
      </c>
      <c r="BC1673" t="str">
        <f t="shared" si="131"/>
        <v/>
      </c>
      <c r="BD1673" t="str">
        <f t="shared" si="133"/>
        <v/>
      </c>
      <c r="BE1673" t="str">
        <f t="shared" si="134"/>
        <v/>
      </c>
      <c r="BF1673" t="s">
        <v>35183</v>
      </c>
      <c r="BG1673" t="s">
        <v>35182</v>
      </c>
    </row>
    <row r="1674" spans="1:59" x14ac:dyDescent="0.2">
      <c r="A1674">
        <v>32.628406524658203</v>
      </c>
      <c r="B1674">
        <v>32.749790191650398</v>
      </c>
      <c r="C1674">
        <v>32.638668060302699</v>
      </c>
      <c r="D1674">
        <v>33.083663940429702</v>
      </c>
      <c r="E1674">
        <v>33.002830505371101</v>
      </c>
      <c r="F1674">
        <v>32.805030822753899</v>
      </c>
      <c r="I1674" t="s">
        <v>24216</v>
      </c>
      <c r="J1674" t="s">
        <v>24217</v>
      </c>
      <c r="K1674" t="s">
        <v>24218</v>
      </c>
      <c r="L1674" t="s">
        <v>993</v>
      </c>
      <c r="M1674" t="s">
        <v>994</v>
      </c>
      <c r="N1674" t="s">
        <v>1020</v>
      </c>
      <c r="O1674" t="s">
        <v>1021</v>
      </c>
      <c r="P1674" t="s">
        <v>196</v>
      </c>
      <c r="Q1674" t="s">
        <v>197</v>
      </c>
      <c r="R1674" t="s">
        <v>2528</v>
      </c>
      <c r="S1674" t="s">
        <v>2529</v>
      </c>
      <c r="T1674" t="s">
        <v>2530</v>
      </c>
      <c r="U1674" t="s">
        <v>2531</v>
      </c>
      <c r="Z1674" t="s">
        <v>1898</v>
      </c>
      <c r="AA1674" t="s">
        <v>1899</v>
      </c>
      <c r="AB1674">
        <v>21</v>
      </c>
      <c r="AC1674">
        <v>21</v>
      </c>
      <c r="AD1674">
        <v>21</v>
      </c>
      <c r="AE1674">
        <v>34.700000000000003</v>
      </c>
      <c r="AF1674">
        <v>34.700000000000003</v>
      </c>
      <c r="AG1674">
        <v>34.700000000000003</v>
      </c>
      <c r="AH1674">
        <v>59.209000000000003</v>
      </c>
      <c r="AI1674">
        <v>0</v>
      </c>
      <c r="AJ1674">
        <v>323.31</v>
      </c>
      <c r="AK1674">
        <v>45762000000</v>
      </c>
      <c r="AL1674">
        <v>165</v>
      </c>
      <c r="AM1674">
        <v>1.47810357935929</v>
      </c>
      <c r="AN1674">
        <v>0.17532952380952399</v>
      </c>
      <c r="AO1674">
        <v>0.29155349731445301</v>
      </c>
      <c r="AP1674">
        <v>3.18868319072191</v>
      </c>
      <c r="AQ1674" t="s">
        <v>24219</v>
      </c>
      <c r="AR1674" t="s">
        <v>24219</v>
      </c>
      <c r="AS1674" t="s">
        <v>24220</v>
      </c>
      <c r="AT1674" t="s">
        <v>24221</v>
      </c>
      <c r="AU1674">
        <v>2185</v>
      </c>
      <c r="AV1674" t="s">
        <v>24222</v>
      </c>
      <c r="AW1674" t="s">
        <v>24223</v>
      </c>
      <c r="AY1674">
        <v>1.47810357935929</v>
      </c>
      <c r="AZ1674">
        <v>0.29155349731445301</v>
      </c>
      <c r="BA1674" s="6">
        <f t="shared" si="130"/>
        <v>0.22395752861713381</v>
      </c>
      <c r="BB1674" s="4" t="str">
        <f t="shared" si="132"/>
        <v/>
      </c>
      <c r="BC1674" t="str">
        <f t="shared" si="131"/>
        <v/>
      </c>
      <c r="BD1674" t="str">
        <f t="shared" si="133"/>
        <v/>
      </c>
      <c r="BE1674" t="str">
        <f t="shared" si="134"/>
        <v/>
      </c>
      <c r="BF1674" t="s">
        <v>24221</v>
      </c>
      <c r="BG1674" t="s">
        <v>24220</v>
      </c>
    </row>
    <row r="1675" spans="1:59" x14ac:dyDescent="0.2">
      <c r="A1675">
        <v>29.645521163940401</v>
      </c>
      <c r="B1675">
        <v>29.629386901855501</v>
      </c>
      <c r="C1675">
        <v>29.224672317504901</v>
      </c>
      <c r="D1675">
        <v>30.0365600585938</v>
      </c>
      <c r="E1675">
        <v>29.719667434692401</v>
      </c>
      <c r="F1675">
        <v>29.617403030395501</v>
      </c>
      <c r="I1675" t="s">
        <v>25732</v>
      </c>
      <c r="J1675" t="s">
        <v>25733</v>
      </c>
      <c r="K1675" t="s">
        <v>3432</v>
      </c>
      <c r="N1675" t="s">
        <v>1533</v>
      </c>
      <c r="O1675" t="s">
        <v>1534</v>
      </c>
      <c r="P1675" t="s">
        <v>3432</v>
      </c>
      <c r="Q1675" t="s">
        <v>3433</v>
      </c>
      <c r="R1675" t="s">
        <v>167</v>
      </c>
      <c r="S1675">
        <v>3021</v>
      </c>
      <c r="Z1675" t="s">
        <v>25734</v>
      </c>
      <c r="AA1675" t="s">
        <v>25735</v>
      </c>
      <c r="AB1675">
        <v>11</v>
      </c>
      <c r="AC1675">
        <v>11</v>
      </c>
      <c r="AD1675">
        <v>11</v>
      </c>
      <c r="AE1675">
        <v>22.3</v>
      </c>
      <c r="AF1675">
        <v>22.3</v>
      </c>
      <c r="AG1675">
        <v>22.3</v>
      </c>
      <c r="AH1675">
        <v>75.597999999999999</v>
      </c>
      <c r="AI1675">
        <v>0</v>
      </c>
      <c r="AJ1675">
        <v>25.495000000000001</v>
      </c>
      <c r="AK1675">
        <v>5106700000</v>
      </c>
      <c r="AL1675">
        <v>44</v>
      </c>
      <c r="AM1675">
        <v>0.71277143221455597</v>
      </c>
      <c r="AN1675">
        <v>0.38859828080229197</v>
      </c>
      <c r="AO1675">
        <v>0.29135004679362098</v>
      </c>
      <c r="AP1675">
        <v>1.5601329518445599</v>
      </c>
      <c r="AQ1675" t="s">
        <v>25736</v>
      </c>
      <c r="AR1675" t="s">
        <v>25736</v>
      </c>
      <c r="AS1675" t="s">
        <v>25737</v>
      </c>
      <c r="AT1675" t="s">
        <v>25738</v>
      </c>
      <c r="AU1675">
        <v>2365</v>
      </c>
      <c r="AV1675" t="s">
        <v>25739</v>
      </c>
      <c r="AW1675" t="s">
        <v>25737</v>
      </c>
      <c r="AY1675">
        <v>0.71277143221455597</v>
      </c>
      <c r="AZ1675">
        <v>0.29135004679362098</v>
      </c>
      <c r="BA1675" s="6">
        <f t="shared" si="130"/>
        <v>0.22378493688273093</v>
      </c>
      <c r="BB1675" s="4" t="str">
        <f t="shared" si="132"/>
        <v/>
      </c>
      <c r="BC1675" t="str">
        <f t="shared" si="131"/>
        <v/>
      </c>
      <c r="BD1675" t="str">
        <f t="shared" si="133"/>
        <v/>
      </c>
      <c r="BE1675" t="str">
        <f t="shared" si="134"/>
        <v/>
      </c>
      <c r="BF1675" t="s">
        <v>25738</v>
      </c>
      <c r="BG1675" t="s">
        <v>25737</v>
      </c>
    </row>
    <row r="1676" spans="1:59" x14ac:dyDescent="0.2">
      <c r="A1676">
        <v>26.386583328247099</v>
      </c>
      <c r="B1676">
        <v>26.249505996704102</v>
      </c>
      <c r="C1676">
        <v>25.872674942016602</v>
      </c>
      <c r="D1676">
        <v>25.709093093872099</v>
      </c>
      <c r="E1676">
        <v>26.748296737670898</v>
      </c>
      <c r="F1676">
        <v>26.925243377685501</v>
      </c>
      <c r="I1676" t="s">
        <v>18222</v>
      </c>
      <c r="J1676" t="s">
        <v>18223</v>
      </c>
      <c r="K1676" t="s">
        <v>10132</v>
      </c>
      <c r="N1676" t="s">
        <v>110</v>
      </c>
      <c r="O1676" t="s">
        <v>111</v>
      </c>
      <c r="P1676" t="s">
        <v>464</v>
      </c>
      <c r="Q1676" t="s">
        <v>465</v>
      </c>
      <c r="R1676" t="s">
        <v>10133</v>
      </c>
      <c r="S1676" t="s">
        <v>10134</v>
      </c>
      <c r="T1676" t="s">
        <v>10135</v>
      </c>
      <c r="U1676" t="s">
        <v>10136</v>
      </c>
      <c r="Z1676" t="s">
        <v>18224</v>
      </c>
      <c r="AA1676" t="s">
        <v>18225</v>
      </c>
      <c r="AB1676">
        <v>1</v>
      </c>
      <c r="AC1676">
        <v>1</v>
      </c>
      <c r="AD1676">
        <v>1</v>
      </c>
      <c r="AE1676">
        <v>16.399999999999999</v>
      </c>
      <c r="AF1676">
        <v>16.399999999999999</v>
      </c>
      <c r="AG1676">
        <v>16.399999999999999</v>
      </c>
      <c r="AH1676">
        <v>7.6449999999999996</v>
      </c>
      <c r="AI1676">
        <v>2.4643E-3</v>
      </c>
      <c r="AJ1676">
        <v>2.2543000000000002</v>
      </c>
      <c r="AK1676">
        <v>523970000</v>
      </c>
      <c r="AL1676">
        <v>7</v>
      </c>
      <c r="AM1676">
        <v>0.28739306922476399</v>
      </c>
      <c r="AN1676">
        <v>0.71323140212547098</v>
      </c>
      <c r="AO1676">
        <v>0.29128964742024599</v>
      </c>
      <c r="AP1676">
        <v>0.71171388094333798</v>
      </c>
      <c r="AQ1676" t="s">
        <v>18226</v>
      </c>
      <c r="AR1676" t="s">
        <v>18226</v>
      </c>
      <c r="AS1676" t="s">
        <v>18227</v>
      </c>
      <c r="AT1676" t="s">
        <v>18228</v>
      </c>
      <c r="AU1676">
        <v>1602</v>
      </c>
      <c r="AV1676" t="s">
        <v>18229</v>
      </c>
      <c r="AW1676" t="s">
        <v>18227</v>
      </c>
      <c r="AX1676" t="s">
        <v>18230</v>
      </c>
      <c r="AY1676">
        <v>0.28739306922476399</v>
      </c>
      <c r="AZ1676">
        <v>0.29128964742024599</v>
      </c>
      <c r="BA1676" s="6">
        <f t="shared" si="130"/>
        <v>0.22373370339679477</v>
      </c>
      <c r="BB1676" s="4" t="str">
        <f t="shared" si="132"/>
        <v/>
      </c>
      <c r="BC1676" t="str">
        <f t="shared" si="131"/>
        <v/>
      </c>
      <c r="BD1676" t="str">
        <f t="shared" si="133"/>
        <v/>
      </c>
      <c r="BE1676" t="str">
        <f t="shared" si="134"/>
        <v/>
      </c>
      <c r="BF1676" t="s">
        <v>18228</v>
      </c>
      <c r="BG1676" t="s">
        <v>18227</v>
      </c>
    </row>
    <row r="1677" spans="1:59" x14ac:dyDescent="0.2">
      <c r="A1677">
        <v>31.814823150634801</v>
      </c>
      <c r="B1677">
        <v>31.7370700836182</v>
      </c>
      <c r="C1677">
        <v>31.523464202880898</v>
      </c>
      <c r="D1677">
        <v>32.086544036865199</v>
      </c>
      <c r="E1677">
        <v>31.942411422729499</v>
      </c>
      <c r="F1677">
        <v>31.920183181762699</v>
      </c>
      <c r="I1677" t="s">
        <v>2177</v>
      </c>
      <c r="J1677" t="s">
        <v>2178</v>
      </c>
      <c r="K1677" t="s">
        <v>1487</v>
      </c>
      <c r="N1677" t="s">
        <v>61</v>
      </c>
      <c r="O1677" t="s">
        <v>62</v>
      </c>
      <c r="P1677" t="s">
        <v>1487</v>
      </c>
      <c r="Q1677" t="s">
        <v>1488</v>
      </c>
      <c r="Z1677" t="s">
        <v>2179</v>
      </c>
      <c r="AA1677" t="s">
        <v>2180</v>
      </c>
      <c r="AB1677">
        <v>32</v>
      </c>
      <c r="AC1677">
        <v>32</v>
      </c>
      <c r="AD1677">
        <v>32</v>
      </c>
      <c r="AE1677">
        <v>43.5</v>
      </c>
      <c r="AF1677">
        <v>43.5</v>
      </c>
      <c r="AG1677">
        <v>43.5</v>
      </c>
      <c r="AH1677">
        <v>77.671999999999997</v>
      </c>
      <c r="AI1677">
        <v>0</v>
      </c>
      <c r="AJ1677">
        <v>177.74</v>
      </c>
      <c r="AK1677">
        <v>23195000000</v>
      </c>
      <c r="AL1677">
        <v>166</v>
      </c>
      <c r="AM1677">
        <v>1.3418699179576701</v>
      </c>
      <c r="AN1677">
        <v>0.186467065868263</v>
      </c>
      <c r="AO1677">
        <v>0.29126040140787901</v>
      </c>
      <c r="AP1677">
        <v>2.8690440005192501</v>
      </c>
      <c r="AQ1677" t="s">
        <v>2181</v>
      </c>
      <c r="AR1677" t="s">
        <v>2181</v>
      </c>
      <c r="AS1677" t="s">
        <v>2182</v>
      </c>
      <c r="AT1677" t="s">
        <v>2183</v>
      </c>
      <c r="AU1677">
        <v>231</v>
      </c>
      <c r="AV1677" t="s">
        <v>2184</v>
      </c>
      <c r="AW1677" t="s">
        <v>2182</v>
      </c>
      <c r="AX1677" t="s">
        <v>2185</v>
      </c>
      <c r="AY1677">
        <v>1.3418699179576701</v>
      </c>
      <c r="AZ1677">
        <v>0.29126040140787901</v>
      </c>
      <c r="BA1677" s="6">
        <f t="shared" si="130"/>
        <v>0.22370889637434388</v>
      </c>
      <c r="BB1677" s="4" t="str">
        <f t="shared" si="132"/>
        <v/>
      </c>
      <c r="BC1677" t="str">
        <f t="shared" si="131"/>
        <v/>
      </c>
      <c r="BD1677" t="str">
        <f t="shared" si="133"/>
        <v/>
      </c>
      <c r="BE1677" t="str">
        <f t="shared" si="134"/>
        <v/>
      </c>
      <c r="BF1677" t="s">
        <v>2183</v>
      </c>
      <c r="BG1677" t="s">
        <v>2182</v>
      </c>
    </row>
    <row r="1678" spans="1:59" x14ac:dyDescent="0.2">
      <c r="A1678" t="s">
        <v>88</v>
      </c>
      <c r="B1678" t="s">
        <v>88</v>
      </c>
      <c r="C1678">
        <v>24.499721527099599</v>
      </c>
      <c r="D1678" t="s">
        <v>88</v>
      </c>
      <c r="E1678" t="s">
        <v>88</v>
      </c>
      <c r="F1678">
        <v>24.790742874145501</v>
      </c>
      <c r="I1678" t="s">
        <v>14906</v>
      </c>
      <c r="J1678" t="s">
        <v>14907</v>
      </c>
      <c r="K1678" t="s">
        <v>770</v>
      </c>
      <c r="L1678" t="s">
        <v>651</v>
      </c>
      <c r="M1678" t="s">
        <v>652</v>
      </c>
      <c r="N1678" t="s">
        <v>61</v>
      </c>
      <c r="O1678" t="s">
        <v>62</v>
      </c>
      <c r="P1678" t="s">
        <v>770</v>
      </c>
      <c r="Q1678" t="s">
        <v>771</v>
      </c>
      <c r="R1678" t="s">
        <v>14908</v>
      </c>
      <c r="S1678" t="s">
        <v>14909</v>
      </c>
      <c r="T1678" t="s">
        <v>14910</v>
      </c>
      <c r="U1678" t="s">
        <v>14911</v>
      </c>
      <c r="Z1678" t="s">
        <v>932</v>
      </c>
      <c r="AA1678" t="s">
        <v>933</v>
      </c>
      <c r="AB1678">
        <v>5</v>
      </c>
      <c r="AC1678">
        <v>1</v>
      </c>
      <c r="AD1678">
        <v>1</v>
      </c>
      <c r="AE1678">
        <v>14.7</v>
      </c>
      <c r="AF1678">
        <v>3.1</v>
      </c>
      <c r="AG1678">
        <v>3.1</v>
      </c>
      <c r="AH1678">
        <v>47.314999999999998</v>
      </c>
      <c r="AI1678">
        <v>7.7021999999999995E-4</v>
      </c>
      <c r="AJ1678">
        <v>2.8106</v>
      </c>
      <c r="AK1678">
        <v>52746000</v>
      </c>
      <c r="AL1678">
        <v>1</v>
      </c>
      <c r="AM1678">
        <v>0</v>
      </c>
      <c r="AN1678">
        <v>1</v>
      </c>
      <c r="AO1678">
        <v>0.29102134704589799</v>
      </c>
      <c r="AP1678">
        <v>0</v>
      </c>
      <c r="AQ1678" t="s">
        <v>14912</v>
      </c>
      <c r="AR1678" t="s">
        <v>14912</v>
      </c>
      <c r="AS1678" t="s">
        <v>14913</v>
      </c>
      <c r="AT1678" t="s">
        <v>14914</v>
      </c>
      <c r="AU1678">
        <v>1294</v>
      </c>
      <c r="AV1678" t="s">
        <v>14915</v>
      </c>
      <c r="AW1678" t="s">
        <v>14913</v>
      </c>
      <c r="AX1678" t="s">
        <v>14916</v>
      </c>
      <c r="AY1678">
        <v>0</v>
      </c>
      <c r="AZ1678">
        <v>0.29102134704589799</v>
      </c>
      <c r="BA1678" s="6">
        <f t="shared" si="130"/>
        <v>0.22350614478361441</v>
      </c>
      <c r="BB1678" s="4" t="str">
        <f t="shared" si="132"/>
        <v/>
      </c>
      <c r="BC1678" t="str">
        <f t="shared" si="131"/>
        <v/>
      </c>
      <c r="BD1678" t="str">
        <f t="shared" si="133"/>
        <v/>
      </c>
      <c r="BE1678" t="str">
        <f t="shared" si="134"/>
        <v/>
      </c>
      <c r="BF1678" t="s">
        <v>14914</v>
      </c>
      <c r="BG1678" t="s">
        <v>14913</v>
      </c>
    </row>
    <row r="1679" spans="1:59" x14ac:dyDescent="0.2">
      <c r="A1679">
        <v>28.029705047607401</v>
      </c>
      <c r="B1679">
        <v>27.745735168456999</v>
      </c>
      <c r="C1679">
        <v>27.671686172485401</v>
      </c>
      <c r="D1679">
        <v>28.265394210815401</v>
      </c>
      <c r="E1679">
        <v>28.153638839721701</v>
      </c>
      <c r="F1679">
        <v>27.898622512817401</v>
      </c>
      <c r="K1679" t="s">
        <v>63</v>
      </c>
      <c r="P1679" t="s">
        <v>63</v>
      </c>
      <c r="Q1679" t="s">
        <v>64</v>
      </c>
      <c r="AB1679">
        <v>5</v>
      </c>
      <c r="AC1679">
        <v>5</v>
      </c>
      <c r="AD1679">
        <v>5</v>
      </c>
      <c r="AE1679">
        <v>16.399999999999999</v>
      </c>
      <c r="AF1679">
        <v>16.399999999999999</v>
      </c>
      <c r="AG1679">
        <v>16.399999999999999</v>
      </c>
      <c r="AH1679">
        <v>44.746000000000002</v>
      </c>
      <c r="AI1679">
        <v>0</v>
      </c>
      <c r="AJ1679">
        <v>10.340999999999999</v>
      </c>
      <c r="AK1679">
        <v>1584400000</v>
      </c>
      <c r="AL1679">
        <v>20</v>
      </c>
      <c r="AM1679">
        <v>0.87797298476354402</v>
      </c>
      <c r="AN1679">
        <v>0.30767931281317101</v>
      </c>
      <c r="AO1679">
        <v>0.290176391601563</v>
      </c>
      <c r="AP1679">
        <v>1.8854646245214599</v>
      </c>
      <c r="AQ1679" t="s">
        <v>28913</v>
      </c>
      <c r="AR1679" t="s">
        <v>28913</v>
      </c>
      <c r="AS1679" t="s">
        <v>28914</v>
      </c>
      <c r="AT1679" t="s">
        <v>28915</v>
      </c>
      <c r="AU1679">
        <v>2751</v>
      </c>
      <c r="AV1679" t="s">
        <v>28916</v>
      </c>
      <c r="AW1679" t="s">
        <v>28914</v>
      </c>
      <c r="AY1679">
        <v>0.87797298476354402</v>
      </c>
      <c r="AZ1679">
        <v>0.290176391601563</v>
      </c>
      <c r="BA1679" s="6">
        <f t="shared" si="130"/>
        <v>0.22278977336178829</v>
      </c>
      <c r="BB1679" s="4" t="str">
        <f t="shared" si="132"/>
        <v/>
      </c>
      <c r="BC1679" t="str">
        <f t="shared" si="131"/>
        <v/>
      </c>
      <c r="BD1679" t="str">
        <f t="shared" si="133"/>
        <v/>
      </c>
      <c r="BE1679" t="str">
        <f t="shared" si="134"/>
        <v/>
      </c>
      <c r="BF1679" t="s">
        <v>28915</v>
      </c>
      <c r="BG1679" t="s">
        <v>28914</v>
      </c>
    </row>
    <row r="1680" spans="1:59" x14ac:dyDescent="0.2">
      <c r="A1680">
        <v>30.8375568389893</v>
      </c>
      <c r="B1680">
        <v>30.870927810668899</v>
      </c>
      <c r="C1680">
        <v>30.457187652587901</v>
      </c>
      <c r="D1680">
        <v>31.2654514312744</v>
      </c>
      <c r="E1680">
        <v>30.898723602294901</v>
      </c>
      <c r="F1680">
        <v>30.871662139892599</v>
      </c>
      <c r="I1680" t="s">
        <v>25498</v>
      </c>
      <c r="K1680" t="s">
        <v>25499</v>
      </c>
      <c r="P1680" t="s">
        <v>63</v>
      </c>
      <c r="Q1680" t="s">
        <v>64</v>
      </c>
      <c r="Z1680" t="s">
        <v>25500</v>
      </c>
      <c r="AA1680" t="s">
        <v>25501</v>
      </c>
      <c r="AB1680">
        <v>31</v>
      </c>
      <c r="AC1680">
        <v>31</v>
      </c>
      <c r="AD1680">
        <v>31</v>
      </c>
      <c r="AE1680">
        <v>34.799999999999997</v>
      </c>
      <c r="AF1680">
        <v>34.799999999999997</v>
      </c>
      <c r="AG1680">
        <v>34.799999999999997</v>
      </c>
      <c r="AH1680">
        <v>156.02000000000001</v>
      </c>
      <c r="AI1680">
        <v>0</v>
      </c>
      <c r="AJ1680">
        <v>167.03</v>
      </c>
      <c r="AK1680">
        <v>11905000000</v>
      </c>
      <c r="AL1680">
        <v>112</v>
      </c>
      <c r="AM1680">
        <v>0.72251779838423602</v>
      </c>
      <c r="AN1680">
        <v>0.38174739281575898</v>
      </c>
      <c r="AO1680">
        <v>0.29005495707194101</v>
      </c>
      <c r="AP1680">
        <v>1.5791622154785101</v>
      </c>
      <c r="AQ1680" t="s">
        <v>25502</v>
      </c>
      <c r="AR1680" t="s">
        <v>25502</v>
      </c>
      <c r="AS1680" t="s">
        <v>25503</v>
      </c>
      <c r="AT1680" t="s">
        <v>25504</v>
      </c>
      <c r="AU1680">
        <v>2337</v>
      </c>
      <c r="AV1680" t="s">
        <v>25505</v>
      </c>
      <c r="AW1680" t="s">
        <v>25503</v>
      </c>
      <c r="AY1680">
        <v>0.72251779838423602</v>
      </c>
      <c r="AZ1680">
        <v>0.29005495707194101</v>
      </c>
      <c r="BA1680" s="6">
        <f t="shared" si="130"/>
        <v>0.22268685303031299</v>
      </c>
      <c r="BB1680" s="4" t="str">
        <f t="shared" si="132"/>
        <v/>
      </c>
      <c r="BC1680" t="str">
        <f t="shared" si="131"/>
        <v/>
      </c>
      <c r="BD1680" t="str">
        <f t="shared" si="133"/>
        <v/>
      </c>
      <c r="BE1680" t="str">
        <f t="shared" si="134"/>
        <v/>
      </c>
      <c r="BF1680" t="s">
        <v>25504</v>
      </c>
      <c r="BG1680" t="s">
        <v>25503</v>
      </c>
    </row>
    <row r="1681" spans="1:59" x14ac:dyDescent="0.2">
      <c r="A1681">
        <v>32.9334526062012</v>
      </c>
      <c r="B1681">
        <v>32.857326507568402</v>
      </c>
      <c r="C1681">
        <v>32.224090576171903</v>
      </c>
      <c r="D1681">
        <v>33.067630767822301</v>
      </c>
      <c r="E1681">
        <v>33.012886047363303</v>
      </c>
      <c r="F1681">
        <v>32.804454803466797</v>
      </c>
      <c r="I1681" t="s">
        <v>28135</v>
      </c>
      <c r="J1681" t="s">
        <v>28136</v>
      </c>
      <c r="K1681" t="s">
        <v>28137</v>
      </c>
      <c r="N1681" t="s">
        <v>61</v>
      </c>
      <c r="O1681" t="s">
        <v>62</v>
      </c>
      <c r="P1681" t="s">
        <v>2808</v>
      </c>
      <c r="Q1681" t="s">
        <v>2809</v>
      </c>
      <c r="R1681" t="s">
        <v>468</v>
      </c>
      <c r="S1681" t="s">
        <v>1618</v>
      </c>
      <c r="T1681" t="s">
        <v>468</v>
      </c>
      <c r="U1681" t="s">
        <v>469</v>
      </c>
      <c r="Z1681" t="s">
        <v>28138</v>
      </c>
      <c r="AA1681" t="s">
        <v>28139</v>
      </c>
      <c r="AB1681">
        <v>27</v>
      </c>
      <c r="AC1681">
        <v>27</v>
      </c>
      <c r="AD1681">
        <v>27</v>
      </c>
      <c r="AE1681">
        <v>36.6</v>
      </c>
      <c r="AF1681">
        <v>36.6</v>
      </c>
      <c r="AG1681">
        <v>36.6</v>
      </c>
      <c r="AH1681">
        <v>103.7</v>
      </c>
      <c r="AI1681">
        <v>0</v>
      </c>
      <c r="AJ1681">
        <v>323.31</v>
      </c>
      <c r="AK1681">
        <v>46171000000</v>
      </c>
      <c r="AL1681">
        <v>172</v>
      </c>
      <c r="AM1681">
        <v>0.53584456873101904</v>
      </c>
      <c r="AN1681">
        <v>0.50308956602031396</v>
      </c>
      <c r="AO1681">
        <v>0.29003397623697702</v>
      </c>
      <c r="AP1681">
        <v>1.21500838723411</v>
      </c>
      <c r="AQ1681" t="s">
        <v>28140</v>
      </c>
      <c r="AR1681" t="s">
        <v>28140</v>
      </c>
      <c r="AS1681" t="s">
        <v>28141</v>
      </c>
      <c r="AT1681" t="s">
        <v>28142</v>
      </c>
      <c r="AU1681">
        <v>2651</v>
      </c>
      <c r="AV1681" t="s">
        <v>28143</v>
      </c>
      <c r="AW1681" t="s">
        <v>28141</v>
      </c>
      <c r="AY1681">
        <v>0.53584456873101904</v>
      </c>
      <c r="AZ1681">
        <v>0.29003397623697702</v>
      </c>
      <c r="BA1681" s="6">
        <f t="shared" si="130"/>
        <v>0.22266907186117013</v>
      </c>
      <c r="BB1681" s="4" t="str">
        <f t="shared" si="132"/>
        <v/>
      </c>
      <c r="BC1681" t="str">
        <f t="shared" si="131"/>
        <v/>
      </c>
      <c r="BD1681" t="str">
        <f t="shared" si="133"/>
        <v/>
      </c>
      <c r="BE1681" t="str">
        <f t="shared" si="134"/>
        <v/>
      </c>
      <c r="BF1681" t="s">
        <v>28142</v>
      </c>
      <c r="BG1681" t="s">
        <v>28141</v>
      </c>
    </row>
    <row r="1682" spans="1:59" x14ac:dyDescent="0.2">
      <c r="A1682">
        <v>27.435791015625</v>
      </c>
      <c r="B1682">
        <v>27.898967742919901</v>
      </c>
      <c r="C1682">
        <v>26.241235733032202</v>
      </c>
      <c r="D1682">
        <v>26.588779449462901</v>
      </c>
      <c r="E1682">
        <v>27.810907363891602</v>
      </c>
      <c r="F1682">
        <v>28.046403884887699</v>
      </c>
      <c r="I1682" t="s">
        <v>11662</v>
      </c>
      <c r="J1682" t="s">
        <v>11663</v>
      </c>
      <c r="K1682" t="s">
        <v>11664</v>
      </c>
      <c r="L1682" t="s">
        <v>3948</v>
      </c>
      <c r="M1682" t="s">
        <v>3949</v>
      </c>
      <c r="N1682" t="s">
        <v>547</v>
      </c>
      <c r="O1682" t="s">
        <v>548</v>
      </c>
      <c r="P1682" t="s">
        <v>11665</v>
      </c>
      <c r="Q1682" t="s">
        <v>11666</v>
      </c>
      <c r="R1682" t="s">
        <v>11667</v>
      </c>
      <c r="S1682" t="s">
        <v>11668</v>
      </c>
      <c r="T1682" t="s">
        <v>11669</v>
      </c>
      <c r="U1682" t="s">
        <v>11670</v>
      </c>
      <c r="V1682" t="s">
        <v>11671</v>
      </c>
      <c r="W1682" t="s">
        <v>11672</v>
      </c>
      <c r="Z1682" t="s">
        <v>11673</v>
      </c>
      <c r="AA1682" t="s">
        <v>11674</v>
      </c>
      <c r="AB1682">
        <v>7</v>
      </c>
      <c r="AC1682">
        <v>7</v>
      </c>
      <c r="AD1682">
        <v>7</v>
      </c>
      <c r="AE1682">
        <v>16.399999999999999</v>
      </c>
      <c r="AF1682">
        <v>16.399999999999999</v>
      </c>
      <c r="AG1682">
        <v>16.399999999999999</v>
      </c>
      <c r="AH1682">
        <v>75.474999999999994</v>
      </c>
      <c r="AI1682">
        <v>0</v>
      </c>
      <c r="AJ1682">
        <v>25.375</v>
      </c>
      <c r="AK1682">
        <v>1124800000</v>
      </c>
      <c r="AL1682">
        <v>17</v>
      </c>
      <c r="AM1682">
        <v>0.16297068083108601</v>
      </c>
      <c r="AN1682">
        <v>0.83907132199343504</v>
      </c>
      <c r="AO1682">
        <v>0.29003206888834399</v>
      </c>
      <c r="AP1682">
        <v>0.43333723472491997</v>
      </c>
      <c r="AQ1682" t="s">
        <v>11675</v>
      </c>
      <c r="AR1682" t="s">
        <v>11675</v>
      </c>
      <c r="AS1682" t="s">
        <v>11676</v>
      </c>
      <c r="AT1682" t="s">
        <v>11677</v>
      </c>
      <c r="AU1682">
        <v>1010</v>
      </c>
      <c r="AV1682" t="s">
        <v>11678</v>
      </c>
      <c r="AW1682" t="s">
        <v>11676</v>
      </c>
      <c r="AY1682">
        <v>0.16297068083108601</v>
      </c>
      <c r="AZ1682">
        <v>0.29003206888834399</v>
      </c>
      <c r="BA1682" s="6">
        <f t="shared" si="130"/>
        <v>0.22266745540407062</v>
      </c>
      <c r="BB1682" s="4" t="str">
        <f t="shared" si="132"/>
        <v/>
      </c>
      <c r="BC1682" t="str">
        <f t="shared" si="131"/>
        <v/>
      </c>
      <c r="BD1682" t="str">
        <f t="shared" si="133"/>
        <v/>
      </c>
      <c r="BE1682" t="str">
        <f t="shared" si="134"/>
        <v/>
      </c>
      <c r="BF1682" t="s">
        <v>11677</v>
      </c>
      <c r="BG1682" t="s">
        <v>11676</v>
      </c>
    </row>
    <row r="1683" spans="1:59" x14ac:dyDescent="0.2">
      <c r="A1683">
        <v>32.456600189208999</v>
      </c>
      <c r="B1683">
        <v>32.4345512390137</v>
      </c>
      <c r="C1683">
        <v>32.214076995849602</v>
      </c>
      <c r="D1683">
        <v>32.631877899169901</v>
      </c>
      <c r="E1683">
        <v>32.529762268066399</v>
      </c>
      <c r="F1683">
        <v>32.813350677490199</v>
      </c>
      <c r="I1683" t="s">
        <v>34194</v>
      </c>
      <c r="J1683" t="s">
        <v>34195</v>
      </c>
      <c r="K1683" t="s">
        <v>34196</v>
      </c>
      <c r="N1683" t="s">
        <v>1766</v>
      </c>
      <c r="O1683" t="s">
        <v>1767</v>
      </c>
      <c r="P1683" t="s">
        <v>34197</v>
      </c>
      <c r="Q1683" t="s">
        <v>34198</v>
      </c>
      <c r="R1683" t="s">
        <v>1108</v>
      </c>
      <c r="S1683">
        <v>3036</v>
      </c>
      <c r="AB1683">
        <v>13</v>
      </c>
      <c r="AC1683">
        <v>13</v>
      </c>
      <c r="AD1683">
        <v>13</v>
      </c>
      <c r="AE1683">
        <v>45.9</v>
      </c>
      <c r="AF1683">
        <v>45.9</v>
      </c>
      <c r="AG1683">
        <v>45.9</v>
      </c>
      <c r="AH1683">
        <v>30.692</v>
      </c>
      <c r="AI1683">
        <v>0</v>
      </c>
      <c r="AJ1683">
        <v>323.31</v>
      </c>
      <c r="AK1683">
        <v>37084000000</v>
      </c>
      <c r="AL1683">
        <v>88</v>
      </c>
      <c r="AM1683">
        <v>1.20104128611912</v>
      </c>
      <c r="AN1683">
        <v>0.209130128956624</v>
      </c>
      <c r="AO1683">
        <v>0.28992080688476601</v>
      </c>
      <c r="AP1683">
        <v>2.5553912042942599</v>
      </c>
      <c r="AQ1683" t="s">
        <v>34199</v>
      </c>
      <c r="AR1683" t="s">
        <v>34199</v>
      </c>
      <c r="AS1683" t="s">
        <v>34200</v>
      </c>
      <c r="AT1683" t="s">
        <v>34201</v>
      </c>
      <c r="AU1683">
        <v>3382</v>
      </c>
      <c r="AV1683" t="s">
        <v>34202</v>
      </c>
      <c r="AW1683" t="s">
        <v>34200</v>
      </c>
      <c r="AY1683">
        <v>1.20104128611912</v>
      </c>
      <c r="AZ1683">
        <v>0.28992080688476601</v>
      </c>
      <c r="BA1683" s="6">
        <f t="shared" si="130"/>
        <v>0.2225731657715091</v>
      </c>
      <c r="BB1683" s="4" t="str">
        <f t="shared" si="132"/>
        <v/>
      </c>
      <c r="BC1683" t="str">
        <f t="shared" si="131"/>
        <v/>
      </c>
      <c r="BD1683" t="str">
        <f t="shared" si="133"/>
        <v/>
      </c>
      <c r="BE1683" t="str">
        <f t="shared" si="134"/>
        <v/>
      </c>
      <c r="BF1683" t="s">
        <v>34201</v>
      </c>
      <c r="BG1683" t="s">
        <v>34200</v>
      </c>
    </row>
    <row r="1684" spans="1:59" x14ac:dyDescent="0.2">
      <c r="A1684">
        <v>32.988170623779297</v>
      </c>
      <c r="B1684">
        <v>33.0820922851563</v>
      </c>
      <c r="C1684">
        <v>32.861160278320298</v>
      </c>
      <c r="D1684">
        <v>33.401210784912102</v>
      </c>
      <c r="E1684">
        <v>33.2379150390625</v>
      </c>
      <c r="F1684">
        <v>33.161483764648402</v>
      </c>
      <c r="I1684" t="s">
        <v>20515</v>
      </c>
      <c r="J1684" t="s">
        <v>20516</v>
      </c>
      <c r="K1684" t="s">
        <v>20517</v>
      </c>
      <c r="L1684" t="s">
        <v>449</v>
      </c>
      <c r="M1684" t="s">
        <v>450</v>
      </c>
      <c r="N1684" t="s">
        <v>3093</v>
      </c>
      <c r="O1684" t="s">
        <v>3094</v>
      </c>
      <c r="P1684" t="s">
        <v>3004</v>
      </c>
      <c r="Q1684" t="s">
        <v>3005</v>
      </c>
      <c r="R1684" t="s">
        <v>2714</v>
      </c>
      <c r="S1684">
        <v>3016</v>
      </c>
      <c r="V1684" t="s">
        <v>11821</v>
      </c>
      <c r="W1684" t="s">
        <v>11822</v>
      </c>
      <c r="Z1684" t="s">
        <v>20518</v>
      </c>
      <c r="AA1684" t="s">
        <v>20519</v>
      </c>
      <c r="AB1684">
        <v>39</v>
      </c>
      <c r="AC1684">
        <v>39</v>
      </c>
      <c r="AD1684">
        <v>39</v>
      </c>
      <c r="AE1684">
        <v>59.8</v>
      </c>
      <c r="AF1684">
        <v>59.8</v>
      </c>
      <c r="AG1684">
        <v>59.8</v>
      </c>
      <c r="AH1684">
        <v>86.47</v>
      </c>
      <c r="AI1684">
        <v>0</v>
      </c>
      <c r="AJ1684">
        <v>323.31</v>
      </c>
      <c r="AK1684">
        <v>56496000000</v>
      </c>
      <c r="AL1684">
        <v>242</v>
      </c>
      <c r="AM1684">
        <v>1.41468118767147</v>
      </c>
      <c r="AN1684">
        <v>0.17689562289562299</v>
      </c>
      <c r="AO1684">
        <v>0.28972880045573401</v>
      </c>
      <c r="AP1684">
        <v>3.03773817408536</v>
      </c>
      <c r="AQ1684" t="s">
        <v>20520</v>
      </c>
      <c r="AR1684" t="s">
        <v>20520</v>
      </c>
      <c r="AS1684" t="s">
        <v>20521</v>
      </c>
      <c r="AT1684" t="s">
        <v>20522</v>
      </c>
      <c r="AU1684">
        <v>1815</v>
      </c>
      <c r="AV1684" t="s">
        <v>20523</v>
      </c>
      <c r="AW1684" t="s">
        <v>20521</v>
      </c>
      <c r="AY1684">
        <v>1.41468118767147</v>
      </c>
      <c r="AZ1684">
        <v>0.28972880045573401</v>
      </c>
      <c r="BA1684" s="6">
        <f t="shared" ref="BA1684:BA1747" si="135">(2^AZ1684)-1</f>
        <v>0.22241046590696323</v>
      </c>
      <c r="BB1684" s="4" t="str">
        <f t="shared" si="132"/>
        <v/>
      </c>
      <c r="BC1684" t="str">
        <f t="shared" si="131"/>
        <v/>
      </c>
      <c r="BD1684" t="str">
        <f t="shared" si="133"/>
        <v/>
      </c>
      <c r="BE1684" t="str">
        <f t="shared" si="134"/>
        <v/>
      </c>
      <c r="BF1684" t="s">
        <v>20522</v>
      </c>
      <c r="BG1684" t="s">
        <v>20521</v>
      </c>
    </row>
    <row r="1685" spans="1:59" x14ac:dyDescent="0.2">
      <c r="A1685">
        <v>32.480945587158203</v>
      </c>
      <c r="B1685">
        <v>32.592411041259801</v>
      </c>
      <c r="C1685">
        <v>32.2824516296387</v>
      </c>
      <c r="D1685">
        <v>32.552566528320298</v>
      </c>
      <c r="E1685">
        <v>32.998615264892599</v>
      </c>
      <c r="F1685">
        <v>32.672634124755902</v>
      </c>
      <c r="I1685" t="s">
        <v>1194</v>
      </c>
      <c r="J1685" t="s">
        <v>1195</v>
      </c>
      <c r="K1685" t="s">
        <v>1196</v>
      </c>
      <c r="L1685" t="s">
        <v>1197</v>
      </c>
      <c r="M1685" t="s">
        <v>1198</v>
      </c>
      <c r="N1685" t="s">
        <v>1199</v>
      </c>
      <c r="O1685" t="s">
        <v>1200</v>
      </c>
      <c r="P1685" t="s">
        <v>1201</v>
      </c>
      <c r="Q1685" t="s">
        <v>1202</v>
      </c>
      <c r="R1685" t="s">
        <v>1203</v>
      </c>
      <c r="S1685" t="s">
        <v>1204</v>
      </c>
      <c r="T1685" t="s">
        <v>1205</v>
      </c>
      <c r="U1685" t="s">
        <v>1206</v>
      </c>
      <c r="V1685" t="s">
        <v>1207</v>
      </c>
      <c r="W1685" t="s">
        <v>1208</v>
      </c>
      <c r="Z1685" t="s">
        <v>566</v>
      </c>
      <c r="AA1685" t="s">
        <v>567</v>
      </c>
      <c r="AB1685">
        <v>38</v>
      </c>
      <c r="AC1685">
        <v>37</v>
      </c>
      <c r="AD1685">
        <v>37</v>
      </c>
      <c r="AE1685">
        <v>59.1</v>
      </c>
      <c r="AF1685">
        <v>59.1</v>
      </c>
      <c r="AG1685">
        <v>59.1</v>
      </c>
      <c r="AH1685">
        <v>73.242999999999995</v>
      </c>
      <c r="AI1685">
        <v>0</v>
      </c>
      <c r="AJ1685">
        <v>307.97000000000003</v>
      </c>
      <c r="AK1685">
        <v>39421000000</v>
      </c>
      <c r="AL1685">
        <v>211</v>
      </c>
      <c r="AM1685">
        <v>0.83254795621218103</v>
      </c>
      <c r="AN1685">
        <v>0.32701947615849603</v>
      </c>
      <c r="AO1685">
        <v>0.28933588663736698</v>
      </c>
      <c r="AP1685">
        <v>1.7952701084315099</v>
      </c>
      <c r="AQ1685" t="s">
        <v>1209</v>
      </c>
      <c r="AR1685" t="s">
        <v>1210</v>
      </c>
      <c r="AS1685" t="s">
        <v>1211</v>
      </c>
      <c r="AT1685" t="s">
        <v>1212</v>
      </c>
      <c r="AU1685">
        <v>148</v>
      </c>
      <c r="AV1685" t="s">
        <v>1213</v>
      </c>
      <c r="AW1685" t="s">
        <v>1214</v>
      </c>
      <c r="AY1685">
        <v>0.83254795621218103</v>
      </c>
      <c r="AZ1685">
        <v>0.28933588663736698</v>
      </c>
      <c r="BA1685" s="6">
        <f t="shared" si="135"/>
        <v>0.2220775912857349</v>
      </c>
      <c r="BB1685" s="4" t="str">
        <f t="shared" si="132"/>
        <v/>
      </c>
      <c r="BC1685" t="str">
        <f t="shared" si="131"/>
        <v/>
      </c>
      <c r="BD1685" t="str">
        <f t="shared" si="133"/>
        <v/>
      </c>
      <c r="BE1685" t="str">
        <f t="shared" si="134"/>
        <v/>
      </c>
      <c r="BF1685" t="s">
        <v>1212</v>
      </c>
      <c r="BG1685" t="s">
        <v>1211</v>
      </c>
    </row>
    <row r="1686" spans="1:59" x14ac:dyDescent="0.2">
      <c r="A1686">
        <v>33.290218353271499</v>
      </c>
      <c r="B1686">
        <v>33.200065612792997</v>
      </c>
      <c r="C1686">
        <v>33.438125610351598</v>
      </c>
      <c r="D1686">
        <v>33.778331756591797</v>
      </c>
      <c r="E1686">
        <v>33.374252319335902</v>
      </c>
      <c r="F1686">
        <v>33.642589569091797</v>
      </c>
      <c r="I1686" t="s">
        <v>33545</v>
      </c>
      <c r="J1686" t="s">
        <v>33546</v>
      </c>
      <c r="K1686" t="s">
        <v>33547</v>
      </c>
      <c r="N1686" t="s">
        <v>1020</v>
      </c>
      <c r="O1686" t="s">
        <v>1021</v>
      </c>
      <c r="P1686" t="s">
        <v>196</v>
      </c>
      <c r="Q1686" t="s">
        <v>197</v>
      </c>
      <c r="R1686" t="s">
        <v>468</v>
      </c>
      <c r="S1686">
        <v>3041</v>
      </c>
      <c r="Z1686" t="s">
        <v>22123</v>
      </c>
      <c r="AA1686" t="s">
        <v>22124</v>
      </c>
      <c r="AB1686">
        <v>24</v>
      </c>
      <c r="AC1686">
        <v>23</v>
      </c>
      <c r="AD1686">
        <v>23</v>
      </c>
      <c r="AE1686">
        <v>43.1</v>
      </c>
      <c r="AF1686">
        <v>43.1</v>
      </c>
      <c r="AG1686">
        <v>43.1</v>
      </c>
      <c r="AH1686">
        <v>36.223999999999997</v>
      </c>
      <c r="AI1686">
        <v>0</v>
      </c>
      <c r="AJ1686">
        <v>153.08000000000001</v>
      </c>
      <c r="AK1686">
        <v>71287000000</v>
      </c>
      <c r="AL1686">
        <v>238</v>
      </c>
      <c r="AM1686">
        <v>0.98491414545342104</v>
      </c>
      <c r="AN1686">
        <v>0.26562063227953397</v>
      </c>
      <c r="AO1686">
        <v>0.28892135620117199</v>
      </c>
      <c r="AP1686">
        <v>2.1010142647899199</v>
      </c>
      <c r="AQ1686" t="s">
        <v>33548</v>
      </c>
      <c r="AR1686" t="s">
        <v>33548</v>
      </c>
      <c r="AS1686" t="s">
        <v>33549</v>
      </c>
      <c r="AT1686" t="s">
        <v>33550</v>
      </c>
      <c r="AU1686">
        <v>3302</v>
      </c>
      <c r="AV1686" t="s">
        <v>33551</v>
      </c>
      <c r="AW1686" t="s">
        <v>33549</v>
      </c>
      <c r="AX1686" t="s">
        <v>33552</v>
      </c>
      <c r="AY1686">
        <v>0.98491414545342104</v>
      </c>
      <c r="AZ1686">
        <v>0.28892135620117199</v>
      </c>
      <c r="BA1686" s="6">
        <f t="shared" si="135"/>
        <v>0.2217265014362344</v>
      </c>
      <c r="BB1686" s="4" t="str">
        <f t="shared" si="132"/>
        <v/>
      </c>
      <c r="BC1686" t="str">
        <f t="shared" si="131"/>
        <v/>
      </c>
      <c r="BD1686" t="str">
        <f t="shared" si="133"/>
        <v/>
      </c>
      <c r="BE1686" t="str">
        <f t="shared" si="134"/>
        <v/>
      </c>
      <c r="BF1686" t="s">
        <v>33550</v>
      </c>
      <c r="BG1686" t="s">
        <v>33549</v>
      </c>
    </row>
    <row r="1687" spans="1:59" x14ac:dyDescent="0.2">
      <c r="A1687">
        <v>27.760086059570298</v>
      </c>
      <c r="B1687">
        <v>27.3886203765869</v>
      </c>
      <c r="C1687">
        <v>27.086488723754901</v>
      </c>
      <c r="D1687">
        <v>27.8566780090332</v>
      </c>
      <c r="E1687">
        <v>27.4401550292969</v>
      </c>
      <c r="F1687">
        <v>27.804582595825199</v>
      </c>
      <c r="I1687" t="s">
        <v>29503</v>
      </c>
      <c r="J1687" t="s">
        <v>29504</v>
      </c>
      <c r="K1687" t="s">
        <v>29505</v>
      </c>
      <c r="P1687" t="s">
        <v>29506</v>
      </c>
      <c r="Q1687" t="s">
        <v>29507</v>
      </c>
      <c r="R1687" t="s">
        <v>451</v>
      </c>
      <c r="S1687" t="s">
        <v>452</v>
      </c>
      <c r="T1687" t="s">
        <v>453</v>
      </c>
      <c r="U1687" t="s">
        <v>454</v>
      </c>
      <c r="Z1687" t="s">
        <v>29508</v>
      </c>
      <c r="AA1687" t="s">
        <v>29509</v>
      </c>
      <c r="AB1687">
        <v>9</v>
      </c>
      <c r="AC1687">
        <v>9</v>
      </c>
      <c r="AD1687">
        <v>9</v>
      </c>
      <c r="AE1687">
        <v>16.8</v>
      </c>
      <c r="AF1687">
        <v>16.8</v>
      </c>
      <c r="AG1687">
        <v>16.8</v>
      </c>
      <c r="AH1687">
        <v>76.209999999999994</v>
      </c>
      <c r="AI1687">
        <v>0</v>
      </c>
      <c r="AJ1687">
        <v>14.824999999999999</v>
      </c>
      <c r="AK1687">
        <v>1205100000</v>
      </c>
      <c r="AL1687">
        <v>20</v>
      </c>
      <c r="AM1687">
        <v>0.54346451856532996</v>
      </c>
      <c r="AN1687">
        <v>0.49808372093023301</v>
      </c>
      <c r="AO1687">
        <v>0.28874015808105502</v>
      </c>
      <c r="AP1687">
        <v>1.22994023437262</v>
      </c>
      <c r="AQ1687" t="s">
        <v>29510</v>
      </c>
      <c r="AR1687" t="s">
        <v>29510</v>
      </c>
      <c r="AS1687" t="s">
        <v>29511</v>
      </c>
      <c r="AT1687" t="s">
        <v>29512</v>
      </c>
      <c r="AU1687">
        <v>2824</v>
      </c>
      <c r="AV1687" t="s">
        <v>29513</v>
      </c>
      <c r="AW1687" t="s">
        <v>29511</v>
      </c>
      <c r="AY1687">
        <v>0.54346451856532996</v>
      </c>
      <c r="AZ1687">
        <v>0.28874015808105502</v>
      </c>
      <c r="BA1687" s="6">
        <f t="shared" si="135"/>
        <v>0.22157306592999104</v>
      </c>
      <c r="BB1687" s="4" t="str">
        <f t="shared" si="132"/>
        <v/>
      </c>
      <c r="BC1687" t="str">
        <f t="shared" si="131"/>
        <v/>
      </c>
      <c r="BD1687" t="str">
        <f t="shared" si="133"/>
        <v/>
      </c>
      <c r="BE1687" t="str">
        <f t="shared" si="134"/>
        <v/>
      </c>
      <c r="BF1687" t="s">
        <v>29512</v>
      </c>
      <c r="BG1687" t="s">
        <v>29511</v>
      </c>
    </row>
    <row r="1688" spans="1:59" x14ac:dyDescent="0.2">
      <c r="A1688">
        <v>28.016218185424801</v>
      </c>
      <c r="B1688">
        <v>27.9379787445068</v>
      </c>
      <c r="C1688">
        <v>27.5043830871582</v>
      </c>
      <c r="D1688">
        <v>28.431694030761701</v>
      </c>
      <c r="E1688">
        <v>27.899948120117202</v>
      </c>
      <c r="F1688">
        <v>27.993129730224599</v>
      </c>
      <c r="J1688" t="s">
        <v>1628</v>
      </c>
      <c r="K1688" t="s">
        <v>25238</v>
      </c>
      <c r="P1688" t="s">
        <v>665</v>
      </c>
      <c r="Q1688" t="s">
        <v>666</v>
      </c>
      <c r="R1688" t="s">
        <v>1108</v>
      </c>
      <c r="S1688">
        <v>3036</v>
      </c>
      <c r="Z1688" t="s">
        <v>25239</v>
      </c>
      <c r="AA1688" t="s">
        <v>25240</v>
      </c>
      <c r="AB1688">
        <v>12</v>
      </c>
      <c r="AC1688">
        <v>12</v>
      </c>
      <c r="AD1688">
        <v>12</v>
      </c>
      <c r="AE1688">
        <v>11</v>
      </c>
      <c r="AF1688">
        <v>11</v>
      </c>
      <c r="AG1688">
        <v>11</v>
      </c>
      <c r="AH1688">
        <v>175.29</v>
      </c>
      <c r="AI1688">
        <v>0</v>
      </c>
      <c r="AJ1688">
        <v>30.882000000000001</v>
      </c>
      <c r="AK1688">
        <v>1598700000</v>
      </c>
      <c r="AL1688">
        <v>23</v>
      </c>
      <c r="AM1688">
        <v>0.560641981690574</v>
      </c>
      <c r="AN1688">
        <v>0.48439144893111602</v>
      </c>
      <c r="AO1688">
        <v>0.28873062133789101</v>
      </c>
      <c r="AP1688">
        <v>1.26355339802587</v>
      </c>
      <c r="AQ1688" t="s">
        <v>25241</v>
      </c>
      <c r="AR1688" t="s">
        <v>25242</v>
      </c>
      <c r="AS1688" t="s">
        <v>25243</v>
      </c>
      <c r="AT1688" t="s">
        <v>25244</v>
      </c>
      <c r="AU1688">
        <v>2306</v>
      </c>
      <c r="AV1688" t="s">
        <v>25245</v>
      </c>
      <c r="AW1688" t="s">
        <v>25246</v>
      </c>
      <c r="AX1688" t="s">
        <v>25247</v>
      </c>
      <c r="AY1688">
        <v>0.560641981690574</v>
      </c>
      <c r="AZ1688">
        <v>0.28873062133789101</v>
      </c>
      <c r="BA1688" s="6">
        <f t="shared" si="135"/>
        <v>0.22156499091084214</v>
      </c>
      <c r="BB1688" s="4" t="str">
        <f t="shared" si="132"/>
        <v/>
      </c>
      <c r="BC1688" t="str">
        <f t="shared" si="131"/>
        <v/>
      </c>
      <c r="BD1688" t="str">
        <f t="shared" si="133"/>
        <v/>
      </c>
      <c r="BE1688" t="str">
        <f t="shared" si="134"/>
        <v/>
      </c>
      <c r="BF1688" t="s">
        <v>25244</v>
      </c>
      <c r="BG1688" t="s">
        <v>25243</v>
      </c>
    </row>
    <row r="1689" spans="1:59" x14ac:dyDescent="0.2">
      <c r="A1689">
        <v>26.4956569671631</v>
      </c>
      <c r="B1689">
        <v>26.84206199646</v>
      </c>
      <c r="C1689">
        <v>26.591636657714801</v>
      </c>
      <c r="D1689">
        <v>26.729101181030298</v>
      </c>
      <c r="E1689">
        <v>27.223705291748001</v>
      </c>
      <c r="F1689">
        <v>26.841220855712901</v>
      </c>
      <c r="I1689" t="s">
        <v>18582</v>
      </c>
      <c r="J1689" t="s">
        <v>18583</v>
      </c>
      <c r="K1689" t="s">
        <v>18584</v>
      </c>
      <c r="N1689" t="s">
        <v>9357</v>
      </c>
      <c r="O1689" t="s">
        <v>9358</v>
      </c>
      <c r="R1689" t="s">
        <v>18585</v>
      </c>
      <c r="S1689" t="s">
        <v>18586</v>
      </c>
      <c r="T1689" t="s">
        <v>5038</v>
      </c>
      <c r="U1689" t="s">
        <v>5039</v>
      </c>
      <c r="Z1689" t="s">
        <v>18587</v>
      </c>
      <c r="AA1689" t="s">
        <v>18588</v>
      </c>
      <c r="AB1689">
        <v>2</v>
      </c>
      <c r="AC1689">
        <v>2</v>
      </c>
      <c r="AD1689">
        <v>2</v>
      </c>
      <c r="AE1689">
        <v>17.2</v>
      </c>
      <c r="AF1689">
        <v>17.2</v>
      </c>
      <c r="AG1689">
        <v>17.2</v>
      </c>
      <c r="AH1689">
        <v>21.542000000000002</v>
      </c>
      <c r="AI1689">
        <v>5.2826000000000001E-4</v>
      </c>
      <c r="AJ1689">
        <v>3.3338999999999999</v>
      </c>
      <c r="AK1689">
        <v>704260000</v>
      </c>
      <c r="AL1689">
        <v>7</v>
      </c>
      <c r="AM1689">
        <v>0.725366991373948</v>
      </c>
      <c r="AN1689">
        <v>0.38037718277066401</v>
      </c>
      <c r="AO1689">
        <v>0.28822390238443801</v>
      </c>
      <c r="AP1689">
        <v>1.58472757507347</v>
      </c>
      <c r="AQ1689" t="s">
        <v>34835</v>
      </c>
      <c r="AR1689" t="s">
        <v>34835</v>
      </c>
      <c r="AS1689" t="s">
        <v>34836</v>
      </c>
      <c r="AT1689" t="s">
        <v>34837</v>
      </c>
      <c r="AU1689">
        <v>3460</v>
      </c>
      <c r="AV1689" t="s">
        <v>34838</v>
      </c>
      <c r="AW1689" t="s">
        <v>34836</v>
      </c>
      <c r="AY1689">
        <v>0.725366991373948</v>
      </c>
      <c r="AZ1689">
        <v>0.28822390238443801</v>
      </c>
      <c r="BA1689" s="6">
        <f t="shared" si="135"/>
        <v>0.22113601498401758</v>
      </c>
      <c r="BB1689" s="4" t="str">
        <f t="shared" si="132"/>
        <v/>
      </c>
      <c r="BC1689" t="str">
        <f t="shared" si="131"/>
        <v/>
      </c>
      <c r="BD1689" t="str">
        <f t="shared" si="133"/>
        <v/>
      </c>
      <c r="BE1689" t="str">
        <f t="shared" si="134"/>
        <v/>
      </c>
      <c r="BF1689" t="s">
        <v>34837</v>
      </c>
      <c r="BG1689" t="s">
        <v>34836</v>
      </c>
    </row>
    <row r="1690" spans="1:59" x14ac:dyDescent="0.2">
      <c r="A1690">
        <v>24.207544326782202</v>
      </c>
      <c r="B1690">
        <v>24.806463241577099</v>
      </c>
      <c r="C1690">
        <v>23.4878749847412</v>
      </c>
      <c r="D1690">
        <v>24.2177848815918</v>
      </c>
      <c r="E1690">
        <v>24.820117950439499</v>
      </c>
      <c r="F1690">
        <v>24.3280029296875</v>
      </c>
      <c r="AB1690">
        <v>2</v>
      </c>
      <c r="AC1690">
        <v>2</v>
      </c>
      <c r="AD1690">
        <v>2</v>
      </c>
      <c r="AE1690">
        <v>7.2</v>
      </c>
      <c r="AF1690">
        <v>7.2</v>
      </c>
      <c r="AG1690">
        <v>7.2</v>
      </c>
      <c r="AH1690">
        <v>34.109000000000002</v>
      </c>
      <c r="AI1690">
        <v>5.2300999999999997E-4</v>
      </c>
      <c r="AJ1690">
        <v>3.1467999999999998</v>
      </c>
      <c r="AK1690">
        <v>130670000</v>
      </c>
      <c r="AL1690">
        <v>3</v>
      </c>
      <c r="AM1690">
        <v>0.27243249555781401</v>
      </c>
      <c r="AN1690">
        <v>0.72903273709078598</v>
      </c>
      <c r="AO1690">
        <v>0.28800773620605502</v>
      </c>
      <c r="AP1690">
        <v>0.67963483326854002</v>
      </c>
      <c r="AQ1690" t="s">
        <v>26651</v>
      </c>
      <c r="AR1690" t="s">
        <v>26651</v>
      </c>
      <c r="AS1690" t="s">
        <v>26652</v>
      </c>
      <c r="AT1690" t="s">
        <v>26653</v>
      </c>
      <c r="AU1690">
        <v>2477</v>
      </c>
      <c r="AV1690" t="s">
        <v>26654</v>
      </c>
      <c r="AW1690" t="s">
        <v>26655</v>
      </c>
      <c r="AY1690">
        <v>0.27243249555781401</v>
      </c>
      <c r="AZ1690">
        <v>0.28800773620605502</v>
      </c>
      <c r="BA1690" s="6">
        <f t="shared" si="135"/>
        <v>0.22095305980408764</v>
      </c>
      <c r="BB1690" s="4" t="str">
        <f t="shared" si="132"/>
        <v/>
      </c>
      <c r="BC1690" t="str">
        <f t="shared" si="131"/>
        <v/>
      </c>
      <c r="BD1690" t="str">
        <f t="shared" si="133"/>
        <v/>
      </c>
      <c r="BE1690" t="str">
        <f t="shared" si="134"/>
        <v/>
      </c>
      <c r="BF1690" t="s">
        <v>26653</v>
      </c>
      <c r="BG1690" t="s">
        <v>26652</v>
      </c>
    </row>
    <row r="1691" spans="1:59" x14ac:dyDescent="0.2">
      <c r="A1691">
        <v>28.104545593261701</v>
      </c>
      <c r="B1691">
        <v>28.20046043396</v>
      </c>
      <c r="C1691">
        <v>27.773164749145501</v>
      </c>
      <c r="D1691">
        <v>28.182292938232401</v>
      </c>
      <c r="E1691">
        <v>28.3487033843994</v>
      </c>
      <c r="F1691">
        <v>28.410943984985401</v>
      </c>
      <c r="I1691" t="s">
        <v>17267</v>
      </c>
      <c r="J1691" t="s">
        <v>3974</v>
      </c>
      <c r="K1691" t="s">
        <v>17268</v>
      </c>
      <c r="R1691" t="s">
        <v>1007</v>
      </c>
      <c r="S1691">
        <v>4812</v>
      </c>
      <c r="Z1691" t="s">
        <v>3361</v>
      </c>
      <c r="AA1691" t="s">
        <v>3362</v>
      </c>
      <c r="AB1691">
        <v>5</v>
      </c>
      <c r="AC1691">
        <v>3</v>
      </c>
      <c r="AD1691">
        <v>3</v>
      </c>
      <c r="AE1691">
        <v>29.1</v>
      </c>
      <c r="AF1691">
        <v>22.4</v>
      </c>
      <c r="AG1691">
        <v>22.4</v>
      </c>
      <c r="AH1691">
        <v>18.506</v>
      </c>
      <c r="AI1691">
        <v>0</v>
      </c>
      <c r="AJ1691">
        <v>8.3274000000000008</v>
      </c>
      <c r="AK1691">
        <v>1829800000</v>
      </c>
      <c r="AL1691">
        <v>18</v>
      </c>
      <c r="AM1691">
        <v>0.91900365069769996</v>
      </c>
      <c r="AN1691">
        <v>0.29121818181818199</v>
      </c>
      <c r="AO1691">
        <v>0.28792317708333198</v>
      </c>
      <c r="AP1691">
        <v>1.9675839633602099</v>
      </c>
      <c r="AQ1691" t="s">
        <v>17269</v>
      </c>
      <c r="AR1691" t="s">
        <v>17269</v>
      </c>
      <c r="AS1691" t="s">
        <v>17270</v>
      </c>
      <c r="AT1691" t="s">
        <v>17271</v>
      </c>
      <c r="AU1691">
        <v>1504</v>
      </c>
      <c r="AV1691" t="s">
        <v>17272</v>
      </c>
      <c r="AW1691" t="s">
        <v>17270</v>
      </c>
      <c r="AY1691">
        <v>0.91900365069769996</v>
      </c>
      <c r="AZ1691">
        <v>0.28792317708333198</v>
      </c>
      <c r="BA1691" s="6">
        <f t="shared" si="135"/>
        <v>0.22088149950123137</v>
      </c>
      <c r="BB1691" s="4" t="str">
        <f t="shared" si="132"/>
        <v/>
      </c>
      <c r="BC1691" t="str">
        <f t="shared" si="131"/>
        <v/>
      </c>
      <c r="BD1691" t="str">
        <f t="shared" si="133"/>
        <v/>
      </c>
      <c r="BE1691" t="str">
        <f t="shared" si="134"/>
        <v/>
      </c>
      <c r="BF1691" t="s">
        <v>17271</v>
      </c>
      <c r="BG1691" t="s">
        <v>17270</v>
      </c>
    </row>
    <row r="1692" spans="1:59" x14ac:dyDescent="0.2">
      <c r="A1692">
        <v>27.373184204101602</v>
      </c>
      <c r="B1692">
        <v>27.227382659912099</v>
      </c>
      <c r="C1692">
        <v>26.758752822876001</v>
      </c>
      <c r="D1692">
        <v>27.466377258300799</v>
      </c>
      <c r="E1692">
        <v>27.541486740112301</v>
      </c>
      <c r="F1692">
        <v>27.214286804199201</v>
      </c>
      <c r="I1692" t="s">
        <v>4247</v>
      </c>
      <c r="J1692" t="s">
        <v>4248</v>
      </c>
      <c r="K1692" t="s">
        <v>4249</v>
      </c>
      <c r="N1692" t="s">
        <v>2460</v>
      </c>
      <c r="O1692" t="s">
        <v>2461</v>
      </c>
      <c r="P1692" t="s">
        <v>2459</v>
      </c>
      <c r="Q1692" t="s">
        <v>2462</v>
      </c>
      <c r="Z1692" t="s">
        <v>1957</v>
      </c>
      <c r="AA1692" t="s">
        <v>1958</v>
      </c>
      <c r="AB1692">
        <v>8</v>
      </c>
      <c r="AC1692">
        <v>7</v>
      </c>
      <c r="AD1692">
        <v>7</v>
      </c>
      <c r="AE1692">
        <v>10.199999999999999</v>
      </c>
      <c r="AF1692">
        <v>9.4</v>
      </c>
      <c r="AG1692">
        <v>9.4</v>
      </c>
      <c r="AH1692">
        <v>115.27</v>
      </c>
      <c r="AI1692">
        <v>0</v>
      </c>
      <c r="AJ1692">
        <v>38.758000000000003</v>
      </c>
      <c r="AK1692">
        <v>981020000</v>
      </c>
      <c r="AL1692">
        <v>24</v>
      </c>
      <c r="AM1692">
        <v>0.61460254769941303</v>
      </c>
      <c r="AN1692">
        <v>0.44742944472745799</v>
      </c>
      <c r="AO1692">
        <v>0.28761037190755401</v>
      </c>
      <c r="AP1692">
        <v>1.3688415821105799</v>
      </c>
      <c r="AQ1692" t="s">
        <v>4250</v>
      </c>
      <c r="AR1692" t="s">
        <v>4251</v>
      </c>
      <c r="AS1692" t="s">
        <v>4252</v>
      </c>
      <c r="AT1692" t="s">
        <v>4253</v>
      </c>
      <c r="AU1692">
        <v>410</v>
      </c>
      <c r="AV1692" t="s">
        <v>4254</v>
      </c>
      <c r="AW1692" t="s">
        <v>4255</v>
      </c>
      <c r="AY1692">
        <v>0.61460254769941303</v>
      </c>
      <c r="AZ1692">
        <v>0.28761037190755401</v>
      </c>
      <c r="BA1692" s="6">
        <f t="shared" si="135"/>
        <v>0.22061681663849719</v>
      </c>
      <c r="BB1692" s="4" t="str">
        <f t="shared" si="132"/>
        <v/>
      </c>
      <c r="BC1692" t="str">
        <f t="shared" si="131"/>
        <v/>
      </c>
      <c r="BD1692" t="str">
        <f t="shared" si="133"/>
        <v/>
      </c>
      <c r="BE1692" t="str">
        <f t="shared" si="134"/>
        <v/>
      </c>
      <c r="BF1692" t="s">
        <v>4253</v>
      </c>
      <c r="BG1692" t="s">
        <v>4252</v>
      </c>
    </row>
    <row r="1693" spans="1:59" x14ac:dyDescent="0.2">
      <c r="A1693">
        <v>32.089611053466797</v>
      </c>
      <c r="B1693">
        <v>32.099960327148402</v>
      </c>
      <c r="C1693">
        <v>32.062202453613303</v>
      </c>
      <c r="D1693">
        <v>32.512485504150398</v>
      </c>
      <c r="E1693">
        <v>32.243827819824197</v>
      </c>
      <c r="F1693">
        <v>32.357990264892599</v>
      </c>
      <c r="I1693" t="s">
        <v>41858</v>
      </c>
      <c r="J1693" t="s">
        <v>1020</v>
      </c>
      <c r="K1693" t="s">
        <v>41859</v>
      </c>
      <c r="N1693" t="s">
        <v>1020</v>
      </c>
      <c r="O1693" t="s">
        <v>1021</v>
      </c>
      <c r="P1693" t="s">
        <v>770</v>
      </c>
      <c r="Q1693" t="s">
        <v>771</v>
      </c>
      <c r="R1693" t="s">
        <v>15789</v>
      </c>
      <c r="S1693" t="s">
        <v>15790</v>
      </c>
      <c r="T1693" t="s">
        <v>13339</v>
      </c>
      <c r="U1693" t="s">
        <v>13340</v>
      </c>
      <c r="V1693" t="s">
        <v>41860</v>
      </c>
      <c r="W1693" t="s">
        <v>41861</v>
      </c>
      <c r="Z1693" t="s">
        <v>1898</v>
      </c>
      <c r="AA1693" t="s">
        <v>1899</v>
      </c>
      <c r="AB1693">
        <v>11</v>
      </c>
      <c r="AC1693">
        <v>11</v>
      </c>
      <c r="AD1693">
        <v>11</v>
      </c>
      <c r="AE1693">
        <v>63.2</v>
      </c>
      <c r="AF1693">
        <v>63.2</v>
      </c>
      <c r="AG1693">
        <v>63.2</v>
      </c>
      <c r="AH1693">
        <v>19.888999999999999</v>
      </c>
      <c r="AI1693">
        <v>0</v>
      </c>
      <c r="AJ1693">
        <v>146.5</v>
      </c>
      <c r="AK1693">
        <v>30375000000</v>
      </c>
      <c r="AL1693">
        <v>108</v>
      </c>
      <c r="AM1693">
        <v>1.6641301663382599</v>
      </c>
      <c r="AN1693">
        <v>0.16768044077135</v>
      </c>
      <c r="AO1693">
        <v>0.28750991821289101</v>
      </c>
      <c r="AP1693">
        <v>3.6552663824401201</v>
      </c>
      <c r="AQ1693" t="s">
        <v>41862</v>
      </c>
      <c r="AR1693" t="s">
        <v>41862</v>
      </c>
      <c r="AS1693" t="s">
        <v>41863</v>
      </c>
      <c r="AT1693" t="s">
        <v>41864</v>
      </c>
      <c r="AU1693">
        <v>4315</v>
      </c>
      <c r="AV1693" t="s">
        <v>41865</v>
      </c>
      <c r="AW1693" t="s">
        <v>41863</v>
      </c>
      <c r="AY1693">
        <v>1.6641301663382599</v>
      </c>
      <c r="AZ1693">
        <v>0.28750991821289101</v>
      </c>
      <c r="BA1693" s="6">
        <f t="shared" si="135"/>
        <v>0.220531829030711</v>
      </c>
      <c r="BB1693" s="4" t="str">
        <f t="shared" si="132"/>
        <v/>
      </c>
      <c r="BC1693" t="str">
        <f t="shared" si="131"/>
        <v/>
      </c>
      <c r="BD1693" t="str">
        <f t="shared" si="133"/>
        <v/>
      </c>
      <c r="BE1693" t="str">
        <f t="shared" si="134"/>
        <v/>
      </c>
      <c r="BF1693" t="s">
        <v>41864</v>
      </c>
      <c r="BG1693" t="s">
        <v>41863</v>
      </c>
    </row>
    <row r="1694" spans="1:59" x14ac:dyDescent="0.2">
      <c r="A1694">
        <v>33.285957336425803</v>
      </c>
      <c r="B1694">
        <v>33.301029205322301</v>
      </c>
      <c r="C1694">
        <v>32.907077789306598</v>
      </c>
      <c r="D1694">
        <v>33.494407653808601</v>
      </c>
      <c r="E1694">
        <v>33.4315376281738</v>
      </c>
      <c r="F1694">
        <v>33.430042266845703</v>
      </c>
      <c r="I1694" t="s">
        <v>19409</v>
      </c>
      <c r="J1694" t="s">
        <v>19410</v>
      </c>
      <c r="K1694" t="s">
        <v>19411</v>
      </c>
      <c r="N1694" t="s">
        <v>1533</v>
      </c>
      <c r="O1694" t="s">
        <v>1534</v>
      </c>
      <c r="P1694" t="s">
        <v>19412</v>
      </c>
      <c r="Q1694" t="s">
        <v>19413</v>
      </c>
      <c r="R1694" t="s">
        <v>1108</v>
      </c>
      <c r="S1694">
        <v>3036</v>
      </c>
      <c r="Z1694" t="s">
        <v>16655</v>
      </c>
      <c r="AA1694" t="s">
        <v>16656</v>
      </c>
      <c r="AB1694">
        <v>14</v>
      </c>
      <c r="AC1694">
        <v>14</v>
      </c>
      <c r="AD1694">
        <v>14</v>
      </c>
      <c r="AE1694">
        <v>49.3</v>
      </c>
      <c r="AF1694">
        <v>49.3</v>
      </c>
      <c r="AG1694">
        <v>49.3</v>
      </c>
      <c r="AH1694">
        <v>33.488</v>
      </c>
      <c r="AI1694">
        <v>0</v>
      </c>
      <c r="AJ1694">
        <v>323.31</v>
      </c>
      <c r="AK1694">
        <v>64369000000</v>
      </c>
      <c r="AL1694">
        <v>136</v>
      </c>
      <c r="AM1694">
        <v>1.03299619679545</v>
      </c>
      <c r="AN1694">
        <v>0.244534759358289</v>
      </c>
      <c r="AO1694">
        <v>0.287307739257813</v>
      </c>
      <c r="AP1694">
        <v>2.1996987447365899</v>
      </c>
      <c r="AQ1694" t="s">
        <v>19414</v>
      </c>
      <c r="AR1694" t="s">
        <v>19414</v>
      </c>
      <c r="AS1694" t="s">
        <v>19415</v>
      </c>
      <c r="AT1694" t="s">
        <v>19416</v>
      </c>
      <c r="AU1694">
        <v>1715</v>
      </c>
      <c r="AV1694" t="s">
        <v>19417</v>
      </c>
      <c r="AW1694" t="s">
        <v>19415</v>
      </c>
      <c r="AY1694">
        <v>1.03299619679545</v>
      </c>
      <c r="AZ1694">
        <v>0.287307739257813</v>
      </c>
      <c r="BA1694" s="6">
        <f t="shared" si="135"/>
        <v>0.22036079596218849</v>
      </c>
      <c r="BB1694" s="4" t="str">
        <f t="shared" si="132"/>
        <v/>
      </c>
      <c r="BC1694" t="str">
        <f t="shared" si="131"/>
        <v/>
      </c>
      <c r="BD1694" t="str">
        <f t="shared" si="133"/>
        <v/>
      </c>
      <c r="BE1694" t="str">
        <f t="shared" si="134"/>
        <v/>
      </c>
      <c r="BF1694" t="s">
        <v>19416</v>
      </c>
      <c r="BG1694" t="s">
        <v>19415</v>
      </c>
    </row>
    <row r="1695" spans="1:59" x14ac:dyDescent="0.2">
      <c r="A1695">
        <v>29.336858749389599</v>
      </c>
      <c r="B1695">
        <v>29.606925964355501</v>
      </c>
      <c r="C1695">
        <v>29.182292938232401</v>
      </c>
      <c r="D1695">
        <v>29.497470855712901</v>
      </c>
      <c r="E1695">
        <v>29.8362636566162</v>
      </c>
      <c r="F1695">
        <v>29.653692245483398</v>
      </c>
      <c r="J1695" t="s">
        <v>5877</v>
      </c>
      <c r="K1695" t="s">
        <v>509</v>
      </c>
      <c r="P1695" t="s">
        <v>509</v>
      </c>
      <c r="Q1695" t="s">
        <v>510</v>
      </c>
      <c r="Z1695" t="s">
        <v>5878</v>
      </c>
      <c r="AA1695" t="s">
        <v>5879</v>
      </c>
      <c r="AB1695">
        <v>14</v>
      </c>
      <c r="AC1695">
        <v>14</v>
      </c>
      <c r="AD1695">
        <v>14</v>
      </c>
      <c r="AE1695">
        <v>27.1</v>
      </c>
      <c r="AF1695">
        <v>27.1</v>
      </c>
      <c r="AG1695">
        <v>27.1</v>
      </c>
      <c r="AH1695">
        <v>68.855999999999995</v>
      </c>
      <c r="AI1695">
        <v>0</v>
      </c>
      <c r="AJ1695">
        <v>104.23</v>
      </c>
      <c r="AK1695">
        <v>4666000000</v>
      </c>
      <c r="AL1695">
        <v>57</v>
      </c>
      <c r="AM1695">
        <v>0.84330844457298604</v>
      </c>
      <c r="AN1695">
        <v>0.324259917920657</v>
      </c>
      <c r="AO1695">
        <v>0.28711636861165202</v>
      </c>
      <c r="AP1695">
        <v>1.8165735795026501</v>
      </c>
      <c r="AQ1695" t="s">
        <v>5880</v>
      </c>
      <c r="AR1695" t="s">
        <v>5880</v>
      </c>
      <c r="AS1695" t="s">
        <v>5881</v>
      </c>
      <c r="AT1695" t="s">
        <v>5882</v>
      </c>
      <c r="AU1695">
        <v>561</v>
      </c>
      <c r="AV1695" t="s">
        <v>5883</v>
      </c>
      <c r="AW1695" t="s">
        <v>5881</v>
      </c>
      <c r="AX1695" t="s">
        <v>5884</v>
      </c>
      <c r="AY1695">
        <v>0.84330844457298604</v>
      </c>
      <c r="AZ1695">
        <v>0.28711636861165202</v>
      </c>
      <c r="BA1695" s="6">
        <f t="shared" si="135"/>
        <v>0.22019892825019971</v>
      </c>
      <c r="BB1695" s="4" t="str">
        <f t="shared" si="132"/>
        <v/>
      </c>
      <c r="BC1695" t="str">
        <f t="shared" si="131"/>
        <v/>
      </c>
      <c r="BD1695" t="str">
        <f t="shared" si="133"/>
        <v/>
      </c>
      <c r="BE1695" t="str">
        <f t="shared" si="134"/>
        <v/>
      </c>
      <c r="BF1695" t="s">
        <v>5882</v>
      </c>
      <c r="BG1695" t="s">
        <v>5881</v>
      </c>
    </row>
    <row r="1696" spans="1:59" x14ac:dyDescent="0.2">
      <c r="A1696">
        <v>33.265422821044901</v>
      </c>
      <c r="B1696">
        <v>33.010051727294901</v>
      </c>
      <c r="C1696">
        <v>32.7446479797363</v>
      </c>
      <c r="D1696">
        <v>33.4605102539063</v>
      </c>
      <c r="E1696">
        <v>33.341888427734403</v>
      </c>
      <c r="F1696">
        <v>33.077804565429702</v>
      </c>
      <c r="I1696" t="s">
        <v>21789</v>
      </c>
      <c r="J1696" t="s">
        <v>21790</v>
      </c>
      <c r="K1696" t="s">
        <v>21791</v>
      </c>
      <c r="N1696" t="s">
        <v>4596</v>
      </c>
      <c r="O1696" t="s">
        <v>4597</v>
      </c>
      <c r="P1696" t="s">
        <v>345</v>
      </c>
      <c r="Q1696" t="s">
        <v>346</v>
      </c>
      <c r="R1696" t="s">
        <v>21792</v>
      </c>
      <c r="S1696" t="s">
        <v>21793</v>
      </c>
      <c r="T1696" t="s">
        <v>21792</v>
      </c>
      <c r="U1696" t="s">
        <v>21794</v>
      </c>
      <c r="Z1696" t="s">
        <v>21795</v>
      </c>
      <c r="AA1696" t="s">
        <v>21796</v>
      </c>
      <c r="AB1696">
        <v>35</v>
      </c>
      <c r="AC1696">
        <v>35</v>
      </c>
      <c r="AD1696">
        <v>35</v>
      </c>
      <c r="AE1696">
        <v>61.4</v>
      </c>
      <c r="AF1696">
        <v>61.4</v>
      </c>
      <c r="AG1696">
        <v>61.4</v>
      </c>
      <c r="AH1696">
        <v>61.494</v>
      </c>
      <c r="AI1696">
        <v>0</v>
      </c>
      <c r="AJ1696">
        <v>323.31</v>
      </c>
      <c r="AK1696">
        <v>57944000000</v>
      </c>
      <c r="AL1696">
        <v>294</v>
      </c>
      <c r="AM1696">
        <v>0.69416522449157503</v>
      </c>
      <c r="AN1696">
        <v>0.397187082405345</v>
      </c>
      <c r="AO1696">
        <v>0.28669357299804699</v>
      </c>
      <c r="AP1696">
        <v>1.52383681567</v>
      </c>
      <c r="AQ1696" t="s">
        <v>21797</v>
      </c>
      <c r="AR1696" t="s">
        <v>21797</v>
      </c>
      <c r="AS1696" t="s">
        <v>21798</v>
      </c>
      <c r="AT1696" t="s">
        <v>21799</v>
      </c>
      <c r="AU1696">
        <v>1938</v>
      </c>
      <c r="AV1696" t="s">
        <v>21800</v>
      </c>
      <c r="AW1696" t="s">
        <v>21798</v>
      </c>
      <c r="AY1696">
        <v>0.69416522449157503</v>
      </c>
      <c r="AZ1696">
        <v>0.28669357299804699</v>
      </c>
      <c r="BA1696" s="6">
        <f t="shared" si="135"/>
        <v>0.21984138964820676</v>
      </c>
      <c r="BB1696" s="4" t="str">
        <f t="shared" si="132"/>
        <v/>
      </c>
      <c r="BC1696" t="str">
        <f t="shared" si="131"/>
        <v/>
      </c>
      <c r="BD1696" t="str">
        <f t="shared" si="133"/>
        <v/>
      </c>
      <c r="BE1696" t="str">
        <f t="shared" si="134"/>
        <v/>
      </c>
      <c r="BF1696" t="s">
        <v>21799</v>
      </c>
      <c r="BG1696" t="s">
        <v>21798</v>
      </c>
    </row>
    <row r="1697" spans="1:59" x14ac:dyDescent="0.2">
      <c r="A1697">
        <v>34.070880889892599</v>
      </c>
      <c r="B1697">
        <v>34.2331352233887</v>
      </c>
      <c r="C1697">
        <v>33.797786712646499</v>
      </c>
      <c r="D1697">
        <v>34.445789337158203</v>
      </c>
      <c r="E1697">
        <v>34.418907165527301</v>
      </c>
      <c r="F1697">
        <v>34.097103118896499</v>
      </c>
      <c r="I1697" t="s">
        <v>6971</v>
      </c>
      <c r="J1697" t="s">
        <v>6972</v>
      </c>
      <c r="K1697" t="s">
        <v>6973</v>
      </c>
      <c r="N1697" t="s">
        <v>61</v>
      </c>
      <c r="O1697" t="s">
        <v>62</v>
      </c>
      <c r="P1697" t="s">
        <v>6974</v>
      </c>
      <c r="Q1697" t="s">
        <v>6975</v>
      </c>
      <c r="R1697" t="s">
        <v>1108</v>
      </c>
      <c r="S1697">
        <v>3036</v>
      </c>
      <c r="Z1697" t="s">
        <v>1109</v>
      </c>
      <c r="AA1697" t="s">
        <v>1110</v>
      </c>
      <c r="AB1697">
        <v>11</v>
      </c>
      <c r="AC1697">
        <v>11</v>
      </c>
      <c r="AD1697">
        <v>10</v>
      </c>
      <c r="AE1697">
        <v>61.1</v>
      </c>
      <c r="AF1697">
        <v>61.1</v>
      </c>
      <c r="AG1697">
        <v>53.3</v>
      </c>
      <c r="AH1697">
        <v>9.3925999999999998</v>
      </c>
      <c r="AI1697">
        <v>0</v>
      </c>
      <c r="AJ1697">
        <v>323.31</v>
      </c>
      <c r="AK1697">
        <v>117920000000</v>
      </c>
      <c r="AL1697">
        <v>170</v>
      </c>
      <c r="AM1697">
        <v>0.78046484322693799</v>
      </c>
      <c r="AN1697">
        <v>0.35442118537200501</v>
      </c>
      <c r="AO1697">
        <v>0.28666559855143697</v>
      </c>
      <c r="AP1697">
        <v>1.6926286758974001</v>
      </c>
      <c r="AQ1697" t="s">
        <v>6976</v>
      </c>
      <c r="AR1697" t="s">
        <v>6977</v>
      </c>
      <c r="AS1697" t="s">
        <v>6978</v>
      </c>
      <c r="AT1697" t="s">
        <v>6979</v>
      </c>
      <c r="AU1697">
        <v>644</v>
      </c>
      <c r="AV1697" t="s">
        <v>6980</v>
      </c>
      <c r="AW1697" t="s">
        <v>6981</v>
      </c>
      <c r="AY1697">
        <v>0.78046484322693799</v>
      </c>
      <c r="AZ1697">
        <v>0.28666559855143697</v>
      </c>
      <c r="BA1697" s="6">
        <f t="shared" si="135"/>
        <v>0.21981773665431725</v>
      </c>
      <c r="BB1697" s="4" t="str">
        <f t="shared" si="132"/>
        <v/>
      </c>
      <c r="BC1697" t="str">
        <f t="shared" si="131"/>
        <v/>
      </c>
      <c r="BD1697" t="str">
        <f t="shared" si="133"/>
        <v/>
      </c>
      <c r="BE1697" t="str">
        <f t="shared" si="134"/>
        <v/>
      </c>
      <c r="BF1697" t="s">
        <v>6979</v>
      </c>
      <c r="BG1697" t="s">
        <v>6978</v>
      </c>
    </row>
    <row r="1698" spans="1:59" x14ac:dyDescent="0.2">
      <c r="A1698">
        <v>33.278083801269503</v>
      </c>
      <c r="B1698">
        <v>33.0921020507813</v>
      </c>
      <c r="C1698">
        <v>32.898452758789098</v>
      </c>
      <c r="D1698">
        <v>33.492378234863303</v>
      </c>
      <c r="E1698">
        <v>33.307559967041001</v>
      </c>
      <c r="F1698">
        <v>33.328575134277301</v>
      </c>
      <c r="I1698" t="s">
        <v>21193</v>
      </c>
      <c r="J1698" t="s">
        <v>21194</v>
      </c>
      <c r="K1698" t="s">
        <v>21195</v>
      </c>
      <c r="N1698" t="s">
        <v>802</v>
      </c>
      <c r="O1698" t="s">
        <v>803</v>
      </c>
      <c r="P1698" t="s">
        <v>10449</v>
      </c>
      <c r="Q1698" t="s">
        <v>10450</v>
      </c>
      <c r="R1698" t="s">
        <v>4563</v>
      </c>
      <c r="S1698" t="s">
        <v>21196</v>
      </c>
      <c r="Z1698" t="s">
        <v>14140</v>
      </c>
      <c r="AA1698" t="s">
        <v>14141</v>
      </c>
      <c r="AB1698">
        <v>14</v>
      </c>
      <c r="AC1698">
        <v>14</v>
      </c>
      <c r="AD1698">
        <v>13</v>
      </c>
      <c r="AE1698">
        <v>71.599999999999994</v>
      </c>
      <c r="AF1698">
        <v>71.599999999999994</v>
      </c>
      <c r="AG1698">
        <v>62.8</v>
      </c>
      <c r="AH1698">
        <v>20.811</v>
      </c>
      <c r="AI1698">
        <v>0</v>
      </c>
      <c r="AJ1698">
        <v>207.52</v>
      </c>
      <c r="AK1698">
        <v>61081000000</v>
      </c>
      <c r="AL1698">
        <v>152</v>
      </c>
      <c r="AM1698">
        <v>1.0849935604159799</v>
      </c>
      <c r="AN1698">
        <v>0.23263768115941999</v>
      </c>
      <c r="AO1698">
        <v>0.28662490844726601</v>
      </c>
      <c r="AP1698">
        <v>2.3078589518395201</v>
      </c>
      <c r="AQ1698" t="s">
        <v>21197</v>
      </c>
      <c r="AR1698" t="s">
        <v>21197</v>
      </c>
      <c r="AS1698" t="s">
        <v>21198</v>
      </c>
      <c r="AT1698" t="s">
        <v>21199</v>
      </c>
      <c r="AU1698">
        <v>1882</v>
      </c>
      <c r="AV1698" t="s">
        <v>21200</v>
      </c>
      <c r="AW1698" t="s">
        <v>21198</v>
      </c>
      <c r="AY1698">
        <v>1.0849935604159799</v>
      </c>
      <c r="AZ1698">
        <v>0.28662490844726601</v>
      </c>
      <c r="BA1698" s="6">
        <f t="shared" si="135"/>
        <v>0.21978333311828058</v>
      </c>
      <c r="BB1698" s="4" t="str">
        <f t="shared" si="132"/>
        <v/>
      </c>
      <c r="BC1698" t="str">
        <f t="shared" si="131"/>
        <v/>
      </c>
      <c r="BD1698" t="str">
        <f t="shared" si="133"/>
        <v/>
      </c>
      <c r="BE1698" t="str">
        <f t="shared" si="134"/>
        <v/>
      </c>
      <c r="BF1698" t="s">
        <v>21199</v>
      </c>
      <c r="BG1698" t="s">
        <v>21198</v>
      </c>
    </row>
    <row r="1699" spans="1:59" x14ac:dyDescent="0.2">
      <c r="A1699">
        <v>29.406064987182599</v>
      </c>
      <c r="B1699">
        <v>29.314451217651399</v>
      </c>
      <c r="C1699">
        <v>29.1233425140381</v>
      </c>
      <c r="D1699">
        <v>29.490850448608398</v>
      </c>
      <c r="E1699">
        <v>29.728630065918001</v>
      </c>
      <c r="F1699">
        <v>29.4836235046387</v>
      </c>
      <c r="I1699" t="s">
        <v>24366</v>
      </c>
      <c r="J1699" t="s">
        <v>24367</v>
      </c>
      <c r="K1699" t="s">
        <v>464</v>
      </c>
      <c r="P1699" t="s">
        <v>464</v>
      </c>
      <c r="Q1699" t="s">
        <v>465</v>
      </c>
      <c r="R1699" t="s">
        <v>6718</v>
      </c>
      <c r="S1699" t="s">
        <v>6719</v>
      </c>
      <c r="T1699" t="s">
        <v>6720</v>
      </c>
      <c r="U1699" t="s">
        <v>6721</v>
      </c>
      <c r="Z1699" t="s">
        <v>6338</v>
      </c>
      <c r="AA1699" t="s">
        <v>6339</v>
      </c>
      <c r="AB1699">
        <v>9</v>
      </c>
      <c r="AC1699">
        <v>9</v>
      </c>
      <c r="AD1699">
        <v>9</v>
      </c>
      <c r="AE1699">
        <v>28.1</v>
      </c>
      <c r="AF1699">
        <v>28.1</v>
      </c>
      <c r="AG1699">
        <v>28.1</v>
      </c>
      <c r="AH1699">
        <v>33.933999999999997</v>
      </c>
      <c r="AI1699">
        <v>0</v>
      </c>
      <c r="AJ1699">
        <v>31.454000000000001</v>
      </c>
      <c r="AK1699">
        <v>4358600000</v>
      </c>
      <c r="AL1699">
        <v>52</v>
      </c>
      <c r="AM1699">
        <v>1.1628286755487001</v>
      </c>
      <c r="AN1699">
        <v>0.21589967284623801</v>
      </c>
      <c r="AO1699">
        <v>0.28641510009765597</v>
      </c>
      <c r="AP1699">
        <v>2.4728802408803499</v>
      </c>
      <c r="AQ1699" t="s">
        <v>24368</v>
      </c>
      <c r="AR1699" t="s">
        <v>24368</v>
      </c>
      <c r="AS1699" t="s">
        <v>24369</v>
      </c>
      <c r="AT1699" t="s">
        <v>24370</v>
      </c>
      <c r="AU1699">
        <v>2202</v>
      </c>
      <c r="AV1699" t="s">
        <v>24371</v>
      </c>
      <c r="AW1699" t="s">
        <v>24369</v>
      </c>
      <c r="AX1699" t="s">
        <v>24372</v>
      </c>
      <c r="AY1699">
        <v>1.1628286755487001</v>
      </c>
      <c r="AZ1699">
        <v>0.28641510009765597</v>
      </c>
      <c r="BA1699" s="6">
        <f t="shared" si="135"/>
        <v>0.2196059552853884</v>
      </c>
      <c r="BB1699" s="4" t="str">
        <f t="shared" si="132"/>
        <v/>
      </c>
      <c r="BC1699" t="str">
        <f t="shared" si="131"/>
        <v/>
      </c>
      <c r="BD1699" t="str">
        <f t="shared" si="133"/>
        <v/>
      </c>
      <c r="BE1699" t="str">
        <f t="shared" si="134"/>
        <v/>
      </c>
      <c r="BF1699" t="s">
        <v>24370</v>
      </c>
      <c r="BG1699" t="s">
        <v>24369</v>
      </c>
    </row>
    <row r="1700" spans="1:59" x14ac:dyDescent="0.2">
      <c r="A1700">
        <v>26.733503341674801</v>
      </c>
      <c r="B1700">
        <v>27.470417022705099</v>
      </c>
      <c r="C1700">
        <v>26.959917068481399</v>
      </c>
      <c r="D1700">
        <v>26.825536727905298</v>
      </c>
      <c r="E1700">
        <v>28.036533355712901</v>
      </c>
      <c r="F1700">
        <v>27.158847808837901</v>
      </c>
      <c r="I1700" t="s">
        <v>22681</v>
      </c>
      <c r="J1700" t="s">
        <v>22682</v>
      </c>
      <c r="K1700" t="s">
        <v>22683</v>
      </c>
      <c r="L1700" t="s">
        <v>292</v>
      </c>
      <c r="M1700" t="s">
        <v>293</v>
      </c>
      <c r="N1700" t="s">
        <v>61</v>
      </c>
      <c r="O1700" t="s">
        <v>62</v>
      </c>
      <c r="P1700" t="s">
        <v>786</v>
      </c>
      <c r="Q1700" t="s">
        <v>787</v>
      </c>
      <c r="R1700" t="s">
        <v>5307</v>
      </c>
      <c r="S1700" t="s">
        <v>5308</v>
      </c>
      <c r="Z1700" t="s">
        <v>22684</v>
      </c>
      <c r="AA1700" t="s">
        <v>22685</v>
      </c>
      <c r="AB1700">
        <v>7</v>
      </c>
      <c r="AC1700">
        <v>7</v>
      </c>
      <c r="AD1700">
        <v>7</v>
      </c>
      <c r="AE1700">
        <v>12.7</v>
      </c>
      <c r="AF1700">
        <v>12.7</v>
      </c>
      <c r="AG1700">
        <v>12.7</v>
      </c>
      <c r="AH1700">
        <v>87.132999999999996</v>
      </c>
      <c r="AI1700">
        <v>0</v>
      </c>
      <c r="AJ1700">
        <v>8.9145000000000003</v>
      </c>
      <c r="AK1700">
        <v>972180000</v>
      </c>
      <c r="AL1700">
        <v>10</v>
      </c>
      <c r="AM1700">
        <v>0.27133969902104499</v>
      </c>
      <c r="AN1700">
        <v>0.72933198653198705</v>
      </c>
      <c r="AO1700">
        <v>0.285693486531578</v>
      </c>
      <c r="AP1700">
        <v>0.67727940994505798</v>
      </c>
      <c r="AQ1700" t="s">
        <v>22686</v>
      </c>
      <c r="AR1700" t="s">
        <v>22686</v>
      </c>
      <c r="AS1700" t="s">
        <v>22687</v>
      </c>
      <c r="AT1700" t="s">
        <v>22688</v>
      </c>
      <c r="AU1700">
        <v>2029</v>
      </c>
      <c r="AV1700" t="s">
        <v>22689</v>
      </c>
      <c r="AW1700" t="s">
        <v>22687</v>
      </c>
      <c r="AY1700">
        <v>0.27133969902104499</v>
      </c>
      <c r="AZ1700">
        <v>0.285693486531578</v>
      </c>
      <c r="BA1700" s="6">
        <f t="shared" si="135"/>
        <v>0.21899607993948322</v>
      </c>
      <c r="BB1700" s="4" t="str">
        <f t="shared" si="132"/>
        <v/>
      </c>
      <c r="BC1700" t="str">
        <f t="shared" si="131"/>
        <v/>
      </c>
      <c r="BD1700" t="str">
        <f t="shared" si="133"/>
        <v/>
      </c>
      <c r="BE1700" t="str">
        <f t="shared" si="134"/>
        <v/>
      </c>
      <c r="BF1700" t="s">
        <v>22688</v>
      </c>
      <c r="BG1700" t="s">
        <v>22687</v>
      </c>
    </row>
    <row r="1701" spans="1:59" x14ac:dyDescent="0.2">
      <c r="A1701">
        <v>35.458831787109403</v>
      </c>
      <c r="B1701">
        <v>35.266365051269503</v>
      </c>
      <c r="C1701">
        <v>35.066715240478501</v>
      </c>
      <c r="D1701">
        <v>35.675247192382798</v>
      </c>
      <c r="E1701">
        <v>35.508201599121101</v>
      </c>
      <c r="F1701">
        <v>35.465263366699197</v>
      </c>
      <c r="I1701" t="s">
        <v>22118</v>
      </c>
      <c r="J1701" t="s">
        <v>22119</v>
      </c>
      <c r="K1701" t="s">
        <v>22120</v>
      </c>
      <c r="N1701" t="s">
        <v>22121</v>
      </c>
      <c r="O1701" t="s">
        <v>22122</v>
      </c>
      <c r="P1701" t="s">
        <v>464</v>
      </c>
      <c r="Q1701" t="s">
        <v>465</v>
      </c>
      <c r="R1701" t="s">
        <v>468</v>
      </c>
      <c r="S1701">
        <v>3041</v>
      </c>
      <c r="Z1701" t="s">
        <v>22123</v>
      </c>
      <c r="AA1701" t="s">
        <v>22124</v>
      </c>
      <c r="AB1701">
        <v>35</v>
      </c>
      <c r="AC1701">
        <v>35</v>
      </c>
      <c r="AD1701">
        <v>32</v>
      </c>
      <c r="AE1701">
        <v>47.9</v>
      </c>
      <c r="AF1701">
        <v>47.9</v>
      </c>
      <c r="AG1701">
        <v>47.9</v>
      </c>
      <c r="AH1701">
        <v>38.433999999999997</v>
      </c>
      <c r="AI1701">
        <v>0</v>
      </c>
      <c r="AJ1701">
        <v>323.31</v>
      </c>
      <c r="AK1701">
        <v>275710000000</v>
      </c>
      <c r="AL1701">
        <v>404</v>
      </c>
      <c r="AM1701">
        <v>1.0311276992057099</v>
      </c>
      <c r="AN1701">
        <v>0.24465008880994699</v>
      </c>
      <c r="AO1701">
        <v>0.28560002644856303</v>
      </c>
      <c r="AP1701">
        <v>2.1958407617564002</v>
      </c>
      <c r="AQ1701" t="s">
        <v>22125</v>
      </c>
      <c r="AR1701" t="s">
        <v>22125</v>
      </c>
      <c r="AS1701" t="s">
        <v>22126</v>
      </c>
      <c r="AT1701" t="s">
        <v>22127</v>
      </c>
      <c r="AU1701">
        <v>1972</v>
      </c>
      <c r="AV1701" t="s">
        <v>22128</v>
      </c>
      <c r="AW1701" t="s">
        <v>22126</v>
      </c>
      <c r="AX1701" t="s">
        <v>22129</v>
      </c>
      <c r="AY1701">
        <v>1.0311276992057099</v>
      </c>
      <c r="AZ1701">
        <v>0.28560002644856303</v>
      </c>
      <c r="BA1701" s="6">
        <f t="shared" si="135"/>
        <v>0.2189171139893169</v>
      </c>
      <c r="BB1701" s="4" t="str">
        <f t="shared" si="132"/>
        <v/>
      </c>
      <c r="BC1701" t="str">
        <f t="shared" si="131"/>
        <v/>
      </c>
      <c r="BD1701" t="str">
        <f t="shared" si="133"/>
        <v/>
      </c>
      <c r="BE1701" t="str">
        <f t="shared" si="134"/>
        <v/>
      </c>
      <c r="BF1701" t="s">
        <v>22127</v>
      </c>
      <c r="BG1701" t="s">
        <v>22126</v>
      </c>
    </row>
    <row r="1702" spans="1:59" x14ac:dyDescent="0.2">
      <c r="A1702">
        <v>29.6257514953613</v>
      </c>
      <c r="B1702">
        <v>29.490085601806602</v>
      </c>
      <c r="C1702">
        <v>29.427223205566399</v>
      </c>
      <c r="D1702">
        <v>29.8250522613525</v>
      </c>
      <c r="E1702">
        <v>29.485965728759801</v>
      </c>
      <c r="F1702">
        <v>30.087652206420898</v>
      </c>
      <c r="I1702" t="s">
        <v>17927</v>
      </c>
      <c r="J1702" t="s">
        <v>61</v>
      </c>
      <c r="K1702" t="s">
        <v>17928</v>
      </c>
      <c r="N1702" t="s">
        <v>61</v>
      </c>
      <c r="O1702" t="s">
        <v>62</v>
      </c>
      <c r="P1702" t="s">
        <v>464</v>
      </c>
      <c r="Q1702" t="s">
        <v>465</v>
      </c>
      <c r="R1702" t="s">
        <v>466</v>
      </c>
      <c r="S1702" t="s">
        <v>467</v>
      </c>
      <c r="T1702" t="s">
        <v>468</v>
      </c>
      <c r="U1702" t="s">
        <v>469</v>
      </c>
      <c r="Z1702" t="s">
        <v>470</v>
      </c>
      <c r="AA1702" t="s">
        <v>471</v>
      </c>
      <c r="AB1702">
        <v>5</v>
      </c>
      <c r="AC1702">
        <v>5</v>
      </c>
      <c r="AD1702">
        <v>5</v>
      </c>
      <c r="AE1702">
        <v>48.8</v>
      </c>
      <c r="AF1702">
        <v>48.8</v>
      </c>
      <c r="AG1702">
        <v>48.8</v>
      </c>
      <c r="AH1702">
        <v>9.7250999999999994</v>
      </c>
      <c r="AI1702">
        <v>0</v>
      </c>
      <c r="AJ1702">
        <v>42.021000000000001</v>
      </c>
      <c r="AK1702">
        <v>5148400000</v>
      </c>
      <c r="AL1702">
        <v>31</v>
      </c>
      <c r="AM1702">
        <v>0.70868058091052899</v>
      </c>
      <c r="AN1702">
        <v>0.38959134889015401</v>
      </c>
      <c r="AO1702">
        <v>0.28520329793294202</v>
      </c>
      <c r="AP1702">
        <v>1.55214939694493</v>
      </c>
      <c r="AQ1702" t="s">
        <v>17929</v>
      </c>
      <c r="AR1702" t="s">
        <v>17929</v>
      </c>
      <c r="AS1702" t="s">
        <v>17930</v>
      </c>
      <c r="AT1702" t="s">
        <v>17931</v>
      </c>
      <c r="AU1702">
        <v>1572</v>
      </c>
      <c r="AV1702" t="s">
        <v>17932</v>
      </c>
      <c r="AW1702" t="s">
        <v>17930</v>
      </c>
      <c r="AX1702" t="s">
        <v>17933</v>
      </c>
      <c r="AY1702">
        <v>0.70868058091052899</v>
      </c>
      <c r="AZ1702">
        <v>0.28520329793294202</v>
      </c>
      <c r="BA1702" s="6">
        <f t="shared" si="135"/>
        <v>0.21858196852914213</v>
      </c>
      <c r="BB1702" s="4" t="str">
        <f t="shared" si="132"/>
        <v/>
      </c>
      <c r="BC1702" t="str">
        <f t="shared" si="131"/>
        <v/>
      </c>
      <c r="BD1702" t="str">
        <f t="shared" si="133"/>
        <v/>
      </c>
      <c r="BE1702" t="str">
        <f t="shared" si="134"/>
        <v/>
      </c>
      <c r="BF1702" t="s">
        <v>17931</v>
      </c>
      <c r="BG1702" t="s">
        <v>17930</v>
      </c>
    </row>
    <row r="1703" spans="1:59" x14ac:dyDescent="0.2">
      <c r="A1703">
        <v>24.6679573059082</v>
      </c>
      <c r="B1703">
        <v>26.326339721679702</v>
      </c>
      <c r="C1703">
        <v>25.345434188842798</v>
      </c>
      <c r="D1703" t="s">
        <v>88</v>
      </c>
      <c r="E1703">
        <v>26.1517238616943</v>
      </c>
      <c r="F1703">
        <v>25.3093872070313</v>
      </c>
      <c r="I1703" t="s">
        <v>10249</v>
      </c>
      <c r="J1703" t="s">
        <v>10250</v>
      </c>
      <c r="K1703" t="s">
        <v>10251</v>
      </c>
      <c r="L1703" t="s">
        <v>6072</v>
      </c>
      <c r="M1703" t="s">
        <v>6073</v>
      </c>
      <c r="P1703" t="s">
        <v>10252</v>
      </c>
      <c r="Q1703" t="s">
        <v>10253</v>
      </c>
      <c r="R1703" t="s">
        <v>10254</v>
      </c>
      <c r="S1703" t="s">
        <v>10255</v>
      </c>
      <c r="T1703" t="s">
        <v>10254</v>
      </c>
      <c r="U1703" t="s">
        <v>10256</v>
      </c>
      <c r="V1703" t="s">
        <v>10257</v>
      </c>
      <c r="W1703" t="s">
        <v>10258</v>
      </c>
      <c r="Z1703" t="s">
        <v>10259</v>
      </c>
      <c r="AA1703" t="s">
        <v>10260</v>
      </c>
      <c r="AB1703">
        <v>3</v>
      </c>
      <c r="AC1703">
        <v>3</v>
      </c>
      <c r="AD1703">
        <v>2</v>
      </c>
      <c r="AE1703">
        <v>3.6</v>
      </c>
      <c r="AF1703">
        <v>3.6</v>
      </c>
      <c r="AG1703">
        <v>2.7</v>
      </c>
      <c r="AH1703">
        <v>134.68</v>
      </c>
      <c r="AI1703">
        <v>0</v>
      </c>
      <c r="AJ1703">
        <v>11.611000000000001</v>
      </c>
      <c r="AK1703">
        <v>269560000</v>
      </c>
      <c r="AL1703">
        <v>10</v>
      </c>
      <c r="AM1703">
        <v>0.148290371817242</v>
      </c>
      <c r="AN1703">
        <v>0.85268524493986497</v>
      </c>
      <c r="AO1703">
        <v>0.283978462219238</v>
      </c>
      <c r="AP1703">
        <v>0.40785966550349501</v>
      </c>
      <c r="AQ1703" t="s">
        <v>10261</v>
      </c>
      <c r="AR1703" t="s">
        <v>10262</v>
      </c>
      <c r="AS1703" t="s">
        <v>10263</v>
      </c>
      <c r="AT1703" t="s">
        <v>10264</v>
      </c>
      <c r="AU1703">
        <v>895</v>
      </c>
      <c r="AV1703" t="s">
        <v>10265</v>
      </c>
      <c r="AW1703" t="s">
        <v>10266</v>
      </c>
      <c r="AX1703" t="s">
        <v>10267</v>
      </c>
      <c r="AY1703">
        <v>0.148290371817242</v>
      </c>
      <c r="AZ1703">
        <v>0.283978462219238</v>
      </c>
      <c r="BA1703" s="6">
        <f t="shared" si="135"/>
        <v>0.21754784193575949</v>
      </c>
      <c r="BB1703" s="4" t="str">
        <f t="shared" si="132"/>
        <v/>
      </c>
      <c r="BC1703" t="str">
        <f t="shared" si="131"/>
        <v/>
      </c>
      <c r="BD1703" t="str">
        <f t="shared" si="133"/>
        <v/>
      </c>
      <c r="BE1703" t="str">
        <f t="shared" si="134"/>
        <v/>
      </c>
      <c r="BF1703" t="s">
        <v>10264</v>
      </c>
      <c r="BG1703" t="s">
        <v>10263</v>
      </c>
    </row>
    <row r="1704" spans="1:59" x14ac:dyDescent="0.2">
      <c r="A1704">
        <v>25.2581787109375</v>
      </c>
      <c r="B1704">
        <v>25.252088546752901</v>
      </c>
      <c r="C1704">
        <v>24.8225994110107</v>
      </c>
      <c r="D1704">
        <v>25.786685943603501</v>
      </c>
      <c r="E1704">
        <v>25.314235687255898</v>
      </c>
      <c r="F1704">
        <v>25.082981109619102</v>
      </c>
      <c r="I1704" t="s">
        <v>24797</v>
      </c>
      <c r="J1704" t="s">
        <v>24798</v>
      </c>
      <c r="K1704" t="s">
        <v>24799</v>
      </c>
      <c r="L1704" t="s">
        <v>993</v>
      </c>
      <c r="M1704" t="s">
        <v>994</v>
      </c>
      <c r="P1704" t="s">
        <v>1354</v>
      </c>
      <c r="Q1704" t="s">
        <v>1355</v>
      </c>
      <c r="R1704" t="s">
        <v>266</v>
      </c>
      <c r="S1704" t="s">
        <v>267</v>
      </c>
      <c r="T1704" t="s">
        <v>268</v>
      </c>
      <c r="U1704" t="s">
        <v>269</v>
      </c>
      <c r="Z1704" t="s">
        <v>24800</v>
      </c>
      <c r="AA1704" t="s">
        <v>24801</v>
      </c>
      <c r="AB1704">
        <v>1</v>
      </c>
      <c r="AC1704">
        <v>1</v>
      </c>
      <c r="AD1704">
        <v>1</v>
      </c>
      <c r="AE1704">
        <v>1.2</v>
      </c>
      <c r="AF1704">
        <v>1.2</v>
      </c>
      <c r="AG1704">
        <v>1.2</v>
      </c>
      <c r="AH1704">
        <v>135.37</v>
      </c>
      <c r="AI1704">
        <v>5.2618000000000001E-4</v>
      </c>
      <c r="AJ1704">
        <v>3.2342</v>
      </c>
      <c r="AK1704">
        <v>244910000</v>
      </c>
      <c r="AL1704">
        <v>4</v>
      </c>
      <c r="AM1704">
        <v>0.48969143929021502</v>
      </c>
      <c r="AN1704">
        <v>0.53652038161318305</v>
      </c>
      <c r="AO1704">
        <v>0.28367869059244899</v>
      </c>
      <c r="AP1704">
        <v>1.1242133169460999</v>
      </c>
      <c r="AQ1704" t="s">
        <v>24802</v>
      </c>
      <c r="AR1704" t="s">
        <v>24802</v>
      </c>
      <c r="AS1704" t="s">
        <v>24803</v>
      </c>
      <c r="AT1704" t="s">
        <v>24804</v>
      </c>
      <c r="AU1704">
        <v>2255</v>
      </c>
      <c r="AV1704" t="s">
        <v>24805</v>
      </c>
      <c r="AW1704" t="s">
        <v>24806</v>
      </c>
      <c r="AY1704">
        <v>0.48969143929021502</v>
      </c>
      <c r="AZ1704">
        <v>0.28367869059244899</v>
      </c>
      <c r="BA1704" s="6">
        <f t="shared" si="135"/>
        <v>0.21729487899483435</v>
      </c>
      <c r="BB1704" s="4" t="str">
        <f t="shared" si="132"/>
        <v/>
      </c>
      <c r="BC1704" t="str">
        <f t="shared" si="131"/>
        <v/>
      </c>
      <c r="BD1704" t="str">
        <f t="shared" si="133"/>
        <v/>
      </c>
      <c r="BE1704" t="str">
        <f t="shared" si="134"/>
        <v/>
      </c>
      <c r="BF1704" t="s">
        <v>24804</v>
      </c>
      <c r="BG1704" t="s">
        <v>24803</v>
      </c>
    </row>
    <row r="1705" spans="1:59" x14ac:dyDescent="0.2">
      <c r="A1705">
        <v>28.077398300170898</v>
      </c>
      <c r="B1705">
        <v>27.90500831604</v>
      </c>
      <c r="C1705">
        <v>27.708856582641602</v>
      </c>
      <c r="D1705">
        <v>28.4551696777344</v>
      </c>
      <c r="E1705">
        <v>27.922580718994102</v>
      </c>
      <c r="F1705">
        <v>28.164516448974599</v>
      </c>
      <c r="I1705" t="s">
        <v>18231</v>
      </c>
      <c r="J1705" t="s">
        <v>18232</v>
      </c>
      <c r="K1705" t="s">
        <v>18233</v>
      </c>
      <c r="N1705" t="s">
        <v>165</v>
      </c>
      <c r="O1705" t="s">
        <v>166</v>
      </c>
      <c r="P1705" t="s">
        <v>464</v>
      </c>
      <c r="Q1705" t="s">
        <v>465</v>
      </c>
      <c r="R1705" t="s">
        <v>18234</v>
      </c>
      <c r="S1705" t="s">
        <v>18235</v>
      </c>
      <c r="T1705" t="s">
        <v>18236</v>
      </c>
      <c r="U1705" t="s">
        <v>18237</v>
      </c>
      <c r="Z1705" t="s">
        <v>18238</v>
      </c>
      <c r="AA1705" t="s">
        <v>18239</v>
      </c>
      <c r="AB1705">
        <v>3</v>
      </c>
      <c r="AC1705">
        <v>3</v>
      </c>
      <c r="AD1705">
        <v>3</v>
      </c>
      <c r="AE1705">
        <v>25</v>
      </c>
      <c r="AF1705">
        <v>25</v>
      </c>
      <c r="AG1705">
        <v>25</v>
      </c>
      <c r="AH1705">
        <v>12.273999999999999</v>
      </c>
      <c r="AI1705">
        <v>0</v>
      </c>
      <c r="AJ1705">
        <v>51.177999999999997</v>
      </c>
      <c r="AK1705">
        <v>1677200000</v>
      </c>
      <c r="AL1705">
        <v>16</v>
      </c>
      <c r="AM1705">
        <v>0.68986391262781399</v>
      </c>
      <c r="AN1705">
        <v>0.39898451327433598</v>
      </c>
      <c r="AO1705">
        <v>0.28366788228352702</v>
      </c>
      <c r="AP1705">
        <v>1.51545096533235</v>
      </c>
      <c r="AQ1705" t="s">
        <v>18240</v>
      </c>
      <c r="AR1705" t="s">
        <v>18240</v>
      </c>
      <c r="AS1705" t="s">
        <v>18241</v>
      </c>
      <c r="AT1705" t="s">
        <v>18242</v>
      </c>
      <c r="AU1705">
        <v>1603</v>
      </c>
      <c r="AV1705" t="s">
        <v>18243</v>
      </c>
      <c r="AW1705" t="s">
        <v>18244</v>
      </c>
      <c r="AY1705">
        <v>0.68986391262781399</v>
      </c>
      <c r="AZ1705">
        <v>0.28366788228352702</v>
      </c>
      <c r="BA1705" s="6">
        <f t="shared" si="135"/>
        <v>0.21728575936147831</v>
      </c>
      <c r="BB1705" s="4" t="str">
        <f t="shared" si="132"/>
        <v/>
      </c>
      <c r="BC1705" t="str">
        <f t="shared" si="131"/>
        <v/>
      </c>
      <c r="BD1705" t="str">
        <f t="shared" si="133"/>
        <v/>
      </c>
      <c r="BE1705" t="str">
        <f t="shared" si="134"/>
        <v/>
      </c>
      <c r="BF1705" t="s">
        <v>18242</v>
      </c>
      <c r="BG1705" t="s">
        <v>18241</v>
      </c>
    </row>
    <row r="1706" spans="1:59" x14ac:dyDescent="0.2">
      <c r="A1706">
        <v>27.788866043090799</v>
      </c>
      <c r="B1706">
        <v>27.814517974853501</v>
      </c>
      <c r="C1706">
        <v>27.722862243652301</v>
      </c>
      <c r="D1706">
        <v>27.9000053405762</v>
      </c>
      <c r="E1706">
        <v>27.972023010253899</v>
      </c>
      <c r="F1706">
        <v>28.304084777831999</v>
      </c>
      <c r="I1706" t="s">
        <v>19800</v>
      </c>
      <c r="J1706" t="s">
        <v>19801</v>
      </c>
      <c r="K1706" t="s">
        <v>19802</v>
      </c>
      <c r="L1706" t="s">
        <v>19803</v>
      </c>
      <c r="M1706" t="s">
        <v>19804</v>
      </c>
      <c r="N1706" t="s">
        <v>745</v>
      </c>
      <c r="O1706" t="s">
        <v>747</v>
      </c>
      <c r="P1706" t="s">
        <v>19805</v>
      </c>
      <c r="Q1706" t="s">
        <v>19806</v>
      </c>
      <c r="R1706" t="s">
        <v>1007</v>
      </c>
      <c r="S1706">
        <v>4812</v>
      </c>
      <c r="V1706" t="s">
        <v>2209</v>
      </c>
      <c r="W1706" t="s">
        <v>2210</v>
      </c>
      <c r="Z1706" t="s">
        <v>19807</v>
      </c>
      <c r="AA1706" t="s">
        <v>19808</v>
      </c>
      <c r="AB1706">
        <v>4</v>
      </c>
      <c r="AC1706">
        <v>4</v>
      </c>
      <c r="AD1706">
        <v>4</v>
      </c>
      <c r="AE1706">
        <v>0.6</v>
      </c>
      <c r="AF1706">
        <v>0.6</v>
      </c>
      <c r="AG1706">
        <v>0.6</v>
      </c>
      <c r="AH1706">
        <v>860.65</v>
      </c>
      <c r="AI1706">
        <v>2.4624E-3</v>
      </c>
      <c r="AJ1706">
        <v>2.2431000000000001</v>
      </c>
      <c r="AK1706">
        <v>1534600000</v>
      </c>
      <c r="AL1706">
        <v>7</v>
      </c>
      <c r="AM1706">
        <v>1.0445721290980099</v>
      </c>
      <c r="AN1706">
        <v>0.24187295825771299</v>
      </c>
      <c r="AO1706">
        <v>0.28328895568847701</v>
      </c>
      <c r="AP1706">
        <v>2.2236434076317502</v>
      </c>
      <c r="AQ1706" t="s">
        <v>19809</v>
      </c>
      <c r="AR1706" t="s">
        <v>19809</v>
      </c>
      <c r="AS1706" t="s">
        <v>19810</v>
      </c>
      <c r="AT1706" t="s">
        <v>19811</v>
      </c>
      <c r="AU1706">
        <v>1751</v>
      </c>
      <c r="AV1706" t="s">
        <v>19812</v>
      </c>
      <c r="AW1706" t="s">
        <v>19810</v>
      </c>
      <c r="AY1706">
        <v>1.0445721290980099</v>
      </c>
      <c r="AZ1706">
        <v>0.28328895568847701</v>
      </c>
      <c r="BA1706" s="6">
        <f t="shared" si="135"/>
        <v>0.21696607892689901</v>
      </c>
      <c r="BB1706" s="4" t="str">
        <f t="shared" si="132"/>
        <v/>
      </c>
      <c r="BC1706" t="str">
        <f t="shared" si="131"/>
        <v/>
      </c>
      <c r="BD1706" t="str">
        <f t="shared" si="133"/>
        <v/>
      </c>
      <c r="BE1706" t="str">
        <f t="shared" si="134"/>
        <v/>
      </c>
      <c r="BF1706" t="s">
        <v>19811</v>
      </c>
      <c r="BG1706" t="s">
        <v>19810</v>
      </c>
    </row>
    <row r="1707" spans="1:59" x14ac:dyDescent="0.2">
      <c r="A1707">
        <v>29.1279487609863</v>
      </c>
      <c r="B1707">
        <v>29.276596069335898</v>
      </c>
      <c r="C1707">
        <v>29.3196506500244</v>
      </c>
      <c r="D1707">
        <v>29.202751159668001</v>
      </c>
      <c r="E1707">
        <v>29.7459907531738</v>
      </c>
      <c r="F1707">
        <v>29.6239223480225</v>
      </c>
      <c r="I1707" t="s">
        <v>2077</v>
      </c>
      <c r="J1707" t="s">
        <v>2078</v>
      </c>
      <c r="K1707" t="s">
        <v>2079</v>
      </c>
      <c r="L1707" t="s">
        <v>1073</v>
      </c>
      <c r="M1707" t="s">
        <v>1074</v>
      </c>
      <c r="P1707" t="s">
        <v>1354</v>
      </c>
      <c r="Q1707" t="s">
        <v>1355</v>
      </c>
      <c r="R1707" t="s">
        <v>2059</v>
      </c>
      <c r="S1707" t="s">
        <v>2060</v>
      </c>
      <c r="T1707" t="s">
        <v>2061</v>
      </c>
      <c r="U1707" t="s">
        <v>2062</v>
      </c>
      <c r="Z1707" t="s">
        <v>2080</v>
      </c>
      <c r="AA1707" t="s">
        <v>2081</v>
      </c>
      <c r="AB1707">
        <v>7</v>
      </c>
      <c r="AC1707">
        <v>7</v>
      </c>
      <c r="AD1707">
        <v>7</v>
      </c>
      <c r="AE1707">
        <v>48.3</v>
      </c>
      <c r="AF1707">
        <v>48.3</v>
      </c>
      <c r="AG1707">
        <v>48.3</v>
      </c>
      <c r="AH1707">
        <v>20.545999999999999</v>
      </c>
      <c r="AI1707">
        <v>0</v>
      </c>
      <c r="AJ1707">
        <v>29.957000000000001</v>
      </c>
      <c r="AK1707">
        <v>4252700000</v>
      </c>
      <c r="AL1707">
        <v>39</v>
      </c>
      <c r="AM1707">
        <v>0.74380682816402</v>
      </c>
      <c r="AN1707">
        <v>0.37161916167664699</v>
      </c>
      <c r="AO1707">
        <v>0.28282292683919202</v>
      </c>
      <c r="AP1707">
        <v>1.6207766105069099</v>
      </c>
      <c r="AQ1707" t="s">
        <v>2082</v>
      </c>
      <c r="AR1707" t="s">
        <v>2082</v>
      </c>
      <c r="AS1707" t="s">
        <v>2083</v>
      </c>
      <c r="AT1707" t="s">
        <v>2084</v>
      </c>
      <c r="AU1707">
        <v>222</v>
      </c>
      <c r="AV1707" t="s">
        <v>2085</v>
      </c>
      <c r="AW1707" t="s">
        <v>2083</v>
      </c>
      <c r="AY1707">
        <v>0.74380682816402</v>
      </c>
      <c r="AZ1707">
        <v>0.28282292683919202</v>
      </c>
      <c r="BA1707" s="6">
        <f t="shared" si="135"/>
        <v>0.21657303001890815</v>
      </c>
      <c r="BB1707" s="4" t="str">
        <f t="shared" si="132"/>
        <v/>
      </c>
      <c r="BC1707" t="str">
        <f t="shared" si="131"/>
        <v/>
      </c>
      <c r="BD1707" t="str">
        <f t="shared" si="133"/>
        <v/>
      </c>
      <c r="BE1707" t="str">
        <f t="shared" si="134"/>
        <v/>
      </c>
      <c r="BF1707" t="s">
        <v>2084</v>
      </c>
      <c r="BG1707" t="s">
        <v>2083</v>
      </c>
    </row>
    <row r="1708" spans="1:59" x14ac:dyDescent="0.2">
      <c r="A1708">
        <v>30.887435913085898</v>
      </c>
      <c r="B1708">
        <v>30.615440368652301</v>
      </c>
      <c r="C1708">
        <v>30.7855014801025</v>
      </c>
      <c r="D1708">
        <v>31.069200515747099</v>
      </c>
      <c r="E1708">
        <v>30.978214263916001</v>
      </c>
      <c r="F1708">
        <v>31.088851928710898</v>
      </c>
      <c r="I1708" t="s">
        <v>17920</v>
      </c>
      <c r="J1708" t="s">
        <v>61</v>
      </c>
      <c r="K1708" t="s">
        <v>17921</v>
      </c>
      <c r="N1708" t="s">
        <v>61</v>
      </c>
      <c r="O1708" t="s">
        <v>62</v>
      </c>
      <c r="P1708" t="s">
        <v>464</v>
      </c>
      <c r="Q1708" t="s">
        <v>465</v>
      </c>
      <c r="R1708" t="s">
        <v>466</v>
      </c>
      <c r="S1708" t="s">
        <v>467</v>
      </c>
      <c r="T1708" t="s">
        <v>468</v>
      </c>
      <c r="U1708" t="s">
        <v>469</v>
      </c>
      <c r="V1708" t="s">
        <v>14313</v>
      </c>
      <c r="W1708" t="s">
        <v>14314</v>
      </c>
      <c r="Z1708" t="s">
        <v>470</v>
      </c>
      <c r="AA1708" t="s">
        <v>471</v>
      </c>
      <c r="AB1708">
        <v>5</v>
      </c>
      <c r="AC1708">
        <v>5</v>
      </c>
      <c r="AD1708">
        <v>5</v>
      </c>
      <c r="AE1708">
        <v>69.599999999999994</v>
      </c>
      <c r="AF1708">
        <v>69.599999999999994</v>
      </c>
      <c r="AG1708">
        <v>69.599999999999994</v>
      </c>
      <c r="AH1708">
        <v>10.803000000000001</v>
      </c>
      <c r="AI1708">
        <v>0</v>
      </c>
      <c r="AJ1708">
        <v>41.956000000000003</v>
      </c>
      <c r="AK1708">
        <v>12134000000</v>
      </c>
      <c r="AL1708">
        <v>43</v>
      </c>
      <c r="AM1708">
        <v>1.51293497399639</v>
      </c>
      <c r="AN1708">
        <v>0.17320404040404</v>
      </c>
      <c r="AO1708">
        <v>0.282629648844402</v>
      </c>
      <c r="AP1708">
        <v>3.27325903057169</v>
      </c>
      <c r="AQ1708" t="s">
        <v>17922</v>
      </c>
      <c r="AR1708" t="s">
        <v>17922</v>
      </c>
      <c r="AS1708" t="s">
        <v>17923</v>
      </c>
      <c r="AT1708" t="s">
        <v>17924</v>
      </c>
      <c r="AU1708">
        <v>1571</v>
      </c>
      <c r="AV1708" t="s">
        <v>17925</v>
      </c>
      <c r="AW1708" t="s">
        <v>17923</v>
      </c>
      <c r="AX1708" t="s">
        <v>17926</v>
      </c>
      <c r="AY1708">
        <v>1.51293497399639</v>
      </c>
      <c r="AZ1708">
        <v>0.282629648844402</v>
      </c>
      <c r="BA1708" s="6">
        <f t="shared" si="135"/>
        <v>0.21641005652891354</v>
      </c>
      <c r="BB1708" s="4" t="str">
        <f t="shared" si="132"/>
        <v/>
      </c>
      <c r="BC1708" t="str">
        <f t="shared" si="131"/>
        <v/>
      </c>
      <c r="BD1708" t="str">
        <f t="shared" si="133"/>
        <v/>
      </c>
      <c r="BE1708" t="str">
        <f t="shared" si="134"/>
        <v/>
      </c>
      <c r="BF1708" t="s">
        <v>17924</v>
      </c>
      <c r="BG1708" t="s">
        <v>17923</v>
      </c>
    </row>
    <row r="1709" spans="1:59" x14ac:dyDescent="0.2">
      <c r="A1709">
        <v>30.060979843139599</v>
      </c>
      <c r="B1709">
        <v>29.905839920043899</v>
      </c>
      <c r="C1709">
        <v>29.573656082153299</v>
      </c>
      <c r="D1709">
        <v>29.881671905517599</v>
      </c>
      <c r="E1709">
        <v>30.458654403686499</v>
      </c>
      <c r="F1709">
        <v>30.0479125976563</v>
      </c>
      <c r="I1709" t="s">
        <v>1060</v>
      </c>
      <c r="J1709" t="s">
        <v>1061</v>
      </c>
      <c r="K1709" t="s">
        <v>345</v>
      </c>
      <c r="N1709" t="s">
        <v>61</v>
      </c>
      <c r="O1709" t="s">
        <v>62</v>
      </c>
      <c r="P1709" t="s">
        <v>345</v>
      </c>
      <c r="Q1709" t="s">
        <v>346</v>
      </c>
      <c r="R1709" t="s">
        <v>186</v>
      </c>
      <c r="S1709">
        <v>99980</v>
      </c>
      <c r="Z1709" t="s">
        <v>1062</v>
      </c>
      <c r="AA1709" t="s">
        <v>1063</v>
      </c>
      <c r="AB1709">
        <v>11</v>
      </c>
      <c r="AC1709">
        <v>11</v>
      </c>
      <c r="AD1709">
        <v>11</v>
      </c>
      <c r="AE1709">
        <v>38</v>
      </c>
      <c r="AF1709">
        <v>38</v>
      </c>
      <c r="AG1709">
        <v>38</v>
      </c>
      <c r="AH1709">
        <v>39.335999999999999</v>
      </c>
      <c r="AI1709">
        <v>0</v>
      </c>
      <c r="AJ1709">
        <v>53.244999999999997</v>
      </c>
      <c r="AK1709">
        <v>6499900000</v>
      </c>
      <c r="AL1709">
        <v>42</v>
      </c>
      <c r="AM1709">
        <v>0.560339563506974</v>
      </c>
      <c r="AN1709">
        <v>0.484140484100617</v>
      </c>
      <c r="AO1709">
        <v>0.28258768717447702</v>
      </c>
      <c r="AP1709">
        <v>1.26296213468328</v>
      </c>
      <c r="AQ1709" t="s">
        <v>1064</v>
      </c>
      <c r="AR1709" t="s">
        <v>1064</v>
      </c>
      <c r="AS1709" t="s">
        <v>1065</v>
      </c>
      <c r="AT1709" t="s">
        <v>1066</v>
      </c>
      <c r="AU1709">
        <v>136</v>
      </c>
      <c r="AV1709" t="s">
        <v>1067</v>
      </c>
      <c r="AW1709" t="s">
        <v>1068</v>
      </c>
      <c r="AX1709" t="s">
        <v>1069</v>
      </c>
      <c r="AY1709">
        <v>0.560339563506974</v>
      </c>
      <c r="AZ1709">
        <v>0.28258768717447702</v>
      </c>
      <c r="BA1709" s="6">
        <f t="shared" si="135"/>
        <v>0.21637467701103663</v>
      </c>
      <c r="BB1709" s="4" t="str">
        <f t="shared" si="132"/>
        <v/>
      </c>
      <c r="BC1709" t="str">
        <f t="shared" si="131"/>
        <v/>
      </c>
      <c r="BD1709" t="str">
        <f t="shared" si="133"/>
        <v/>
      </c>
      <c r="BE1709" t="str">
        <f t="shared" si="134"/>
        <v/>
      </c>
      <c r="BF1709" t="s">
        <v>1066</v>
      </c>
      <c r="BG1709" t="s">
        <v>1065</v>
      </c>
    </row>
    <row r="1710" spans="1:59" x14ac:dyDescent="0.2">
      <c r="A1710">
        <v>27.598396301269499</v>
      </c>
      <c r="B1710">
        <v>28.2852878570557</v>
      </c>
      <c r="C1710">
        <v>27.857448577880898</v>
      </c>
      <c r="D1710">
        <v>27.959363937377901</v>
      </c>
      <c r="E1710">
        <v>28.442649841308601</v>
      </c>
      <c r="F1710">
        <v>28.186643600463899</v>
      </c>
      <c r="I1710" t="s">
        <v>29866</v>
      </c>
      <c r="K1710" t="s">
        <v>29867</v>
      </c>
      <c r="P1710" t="s">
        <v>26374</v>
      </c>
      <c r="Q1710" t="s">
        <v>26375</v>
      </c>
      <c r="Z1710" t="s">
        <v>29868</v>
      </c>
      <c r="AA1710" t="s">
        <v>29869</v>
      </c>
      <c r="AB1710">
        <v>3</v>
      </c>
      <c r="AC1710">
        <v>3</v>
      </c>
      <c r="AD1710">
        <v>3</v>
      </c>
      <c r="AE1710">
        <v>17.5</v>
      </c>
      <c r="AF1710">
        <v>17.5</v>
      </c>
      <c r="AG1710">
        <v>17.5</v>
      </c>
      <c r="AH1710">
        <v>20.693999999999999</v>
      </c>
      <c r="AI1710">
        <v>0</v>
      </c>
      <c r="AJ1710">
        <v>20.52</v>
      </c>
      <c r="AK1710">
        <v>1704800000</v>
      </c>
      <c r="AL1710">
        <v>15</v>
      </c>
      <c r="AM1710">
        <v>0.50643636294664496</v>
      </c>
      <c r="AN1710">
        <v>0.522579902611775</v>
      </c>
      <c r="AO1710">
        <v>0.28250821431478101</v>
      </c>
      <c r="AP1710">
        <v>1.1572337686027401</v>
      </c>
      <c r="AQ1710" t="s">
        <v>29870</v>
      </c>
      <c r="AR1710" t="s">
        <v>29870</v>
      </c>
      <c r="AS1710" t="s">
        <v>29871</v>
      </c>
      <c r="AT1710" t="s">
        <v>29872</v>
      </c>
      <c r="AU1710">
        <v>2866</v>
      </c>
      <c r="AV1710" t="s">
        <v>29873</v>
      </c>
      <c r="AW1710" t="s">
        <v>29871</v>
      </c>
      <c r="AY1710">
        <v>0.50643636294664496</v>
      </c>
      <c r="AZ1710">
        <v>0.28250821431478101</v>
      </c>
      <c r="BA1710" s="6">
        <f t="shared" si="135"/>
        <v>0.21630767316837685</v>
      </c>
      <c r="BB1710" s="4" t="str">
        <f t="shared" si="132"/>
        <v/>
      </c>
      <c r="BC1710" t="str">
        <f t="shared" si="131"/>
        <v/>
      </c>
      <c r="BD1710" t="str">
        <f t="shared" si="133"/>
        <v/>
      </c>
      <c r="BE1710" t="str">
        <f t="shared" si="134"/>
        <v/>
      </c>
      <c r="BF1710" t="s">
        <v>29872</v>
      </c>
      <c r="BG1710" t="s">
        <v>29871</v>
      </c>
    </row>
    <row r="1711" spans="1:59" x14ac:dyDescent="0.2">
      <c r="A1711">
        <v>28.6871242523193</v>
      </c>
      <c r="B1711">
        <v>28.907243728637699</v>
      </c>
      <c r="C1711">
        <v>28.4722785949707</v>
      </c>
      <c r="D1711">
        <v>29.2494792938232</v>
      </c>
      <c r="E1711">
        <v>28.948377609252901</v>
      </c>
      <c r="F1711">
        <v>28.716007232666001</v>
      </c>
      <c r="I1711" t="s">
        <v>22084</v>
      </c>
      <c r="J1711" t="s">
        <v>22085</v>
      </c>
      <c r="K1711" t="s">
        <v>22086</v>
      </c>
      <c r="N1711" t="s">
        <v>1983</v>
      </c>
      <c r="O1711" t="s">
        <v>1984</v>
      </c>
      <c r="P1711" t="s">
        <v>22087</v>
      </c>
      <c r="Q1711" t="s">
        <v>22088</v>
      </c>
      <c r="R1711" t="s">
        <v>1389</v>
      </c>
      <c r="S1711">
        <v>1001</v>
      </c>
      <c r="Z1711" t="s">
        <v>932</v>
      </c>
      <c r="AA1711" t="s">
        <v>933</v>
      </c>
      <c r="AB1711">
        <v>14</v>
      </c>
      <c r="AC1711">
        <v>10</v>
      </c>
      <c r="AD1711">
        <v>10</v>
      </c>
      <c r="AE1711">
        <v>11.8</v>
      </c>
      <c r="AF1711">
        <v>9.1</v>
      </c>
      <c r="AG1711">
        <v>9.1</v>
      </c>
      <c r="AH1711">
        <v>164.92</v>
      </c>
      <c r="AI1711">
        <v>0</v>
      </c>
      <c r="AJ1711">
        <v>47.664000000000001</v>
      </c>
      <c r="AK1711">
        <v>2905200000</v>
      </c>
      <c r="AL1711">
        <v>39</v>
      </c>
      <c r="AM1711">
        <v>0.64029528106231803</v>
      </c>
      <c r="AN1711">
        <v>0.428085594989562</v>
      </c>
      <c r="AO1711">
        <v>0.28240585327148399</v>
      </c>
      <c r="AP1711">
        <v>1.4188874757205301</v>
      </c>
      <c r="AQ1711" t="s">
        <v>22089</v>
      </c>
      <c r="AR1711" t="s">
        <v>22089</v>
      </c>
      <c r="AS1711" t="s">
        <v>22090</v>
      </c>
      <c r="AT1711" t="s">
        <v>22091</v>
      </c>
      <c r="AU1711">
        <v>1968</v>
      </c>
      <c r="AV1711" t="s">
        <v>22092</v>
      </c>
      <c r="AW1711" t="s">
        <v>22090</v>
      </c>
      <c r="AY1711">
        <v>0.64029528106231803</v>
      </c>
      <c r="AZ1711">
        <v>0.28240585327148399</v>
      </c>
      <c r="BA1711" s="6">
        <f t="shared" si="135"/>
        <v>0.21622137765742977</v>
      </c>
      <c r="BB1711" s="4" t="str">
        <f t="shared" si="132"/>
        <v/>
      </c>
      <c r="BC1711" t="str">
        <f t="shared" si="131"/>
        <v/>
      </c>
      <c r="BD1711" t="str">
        <f t="shared" si="133"/>
        <v/>
      </c>
      <c r="BE1711" t="str">
        <f t="shared" si="134"/>
        <v/>
      </c>
      <c r="BF1711" t="s">
        <v>22091</v>
      </c>
      <c r="BG1711" t="s">
        <v>22090</v>
      </c>
    </row>
    <row r="1712" spans="1:59" x14ac:dyDescent="0.2">
      <c r="A1712">
        <v>32.537185668945298</v>
      </c>
      <c r="B1712">
        <v>32.5656547546387</v>
      </c>
      <c r="C1712">
        <v>32.148891448974602</v>
      </c>
      <c r="D1712">
        <v>32.925975799560497</v>
      </c>
      <c r="E1712">
        <v>32.672889709472699</v>
      </c>
      <c r="F1712">
        <v>32.499404907226598</v>
      </c>
      <c r="I1712" t="s">
        <v>2667</v>
      </c>
      <c r="J1712" t="s">
        <v>61</v>
      </c>
      <c r="K1712" t="s">
        <v>2668</v>
      </c>
      <c r="N1712" t="s">
        <v>61</v>
      </c>
      <c r="O1712" t="s">
        <v>62</v>
      </c>
      <c r="P1712" t="s">
        <v>1574</v>
      </c>
      <c r="Q1712" t="s">
        <v>1575</v>
      </c>
      <c r="R1712" t="s">
        <v>2669</v>
      </c>
      <c r="S1712" t="s">
        <v>2670</v>
      </c>
      <c r="T1712" t="s">
        <v>468</v>
      </c>
      <c r="U1712" t="s">
        <v>469</v>
      </c>
      <c r="Z1712" t="s">
        <v>2671</v>
      </c>
      <c r="AA1712" t="s">
        <v>2672</v>
      </c>
      <c r="AB1712">
        <v>40</v>
      </c>
      <c r="AC1712">
        <v>40</v>
      </c>
      <c r="AD1712">
        <v>40</v>
      </c>
      <c r="AE1712">
        <v>52.5</v>
      </c>
      <c r="AF1712">
        <v>52.5</v>
      </c>
      <c r="AG1712">
        <v>52.5</v>
      </c>
      <c r="AH1712">
        <v>90.254000000000005</v>
      </c>
      <c r="AI1712">
        <v>0</v>
      </c>
      <c r="AJ1712">
        <v>323.31</v>
      </c>
      <c r="AK1712">
        <v>38430000000</v>
      </c>
      <c r="AL1712">
        <v>256</v>
      </c>
      <c r="AM1712">
        <v>0.70438979702265103</v>
      </c>
      <c r="AN1712">
        <v>0.39038465877044598</v>
      </c>
      <c r="AO1712">
        <v>0.28217951456705498</v>
      </c>
      <c r="AP1712">
        <v>1.54377777207454</v>
      </c>
      <c r="AQ1712" t="s">
        <v>2673</v>
      </c>
      <c r="AR1712" t="s">
        <v>2673</v>
      </c>
      <c r="AS1712" t="s">
        <v>2674</v>
      </c>
      <c r="AT1712" t="s">
        <v>2675</v>
      </c>
      <c r="AU1712">
        <v>271</v>
      </c>
      <c r="AV1712" t="s">
        <v>2676</v>
      </c>
      <c r="AW1712" t="s">
        <v>2674</v>
      </c>
      <c r="AY1712">
        <v>0.70438979702265103</v>
      </c>
      <c r="AZ1712">
        <v>0.28217951456705498</v>
      </c>
      <c r="BA1712" s="6">
        <f t="shared" si="135"/>
        <v>0.21603058447480206</v>
      </c>
      <c r="BB1712" s="4" t="str">
        <f t="shared" si="132"/>
        <v/>
      </c>
      <c r="BC1712" t="str">
        <f t="shared" si="131"/>
        <v/>
      </c>
      <c r="BD1712" t="str">
        <f t="shared" si="133"/>
        <v/>
      </c>
      <c r="BE1712" t="str">
        <f t="shared" si="134"/>
        <v/>
      </c>
      <c r="BF1712" t="s">
        <v>2675</v>
      </c>
      <c r="BG1712" t="s">
        <v>2674</v>
      </c>
    </row>
    <row r="1713" spans="1:59" x14ac:dyDescent="0.2">
      <c r="A1713">
        <v>27.767555236816399</v>
      </c>
      <c r="B1713">
        <v>28.685955047607401</v>
      </c>
      <c r="C1713">
        <v>28.263648986816399</v>
      </c>
      <c r="D1713">
        <v>26.999486923217798</v>
      </c>
      <c r="E1713">
        <v>29.291734695434599</v>
      </c>
      <c r="F1713">
        <v>29.271753311157202</v>
      </c>
      <c r="I1713" t="s">
        <v>9997</v>
      </c>
      <c r="J1713" t="s">
        <v>7003</v>
      </c>
      <c r="K1713" t="s">
        <v>18283</v>
      </c>
      <c r="L1713" t="s">
        <v>1018</v>
      </c>
      <c r="M1713" t="s">
        <v>1019</v>
      </c>
      <c r="N1713" t="s">
        <v>7003</v>
      </c>
      <c r="O1713" t="s">
        <v>7004</v>
      </c>
      <c r="P1713" t="s">
        <v>509</v>
      </c>
      <c r="Q1713" t="s">
        <v>510</v>
      </c>
      <c r="R1713" t="s">
        <v>6987</v>
      </c>
      <c r="S1713" t="s">
        <v>6988</v>
      </c>
      <c r="T1713" t="s">
        <v>6987</v>
      </c>
      <c r="U1713" t="s">
        <v>6989</v>
      </c>
      <c r="Z1713" t="s">
        <v>18284</v>
      </c>
      <c r="AA1713" t="s">
        <v>18285</v>
      </c>
      <c r="AB1713">
        <v>6</v>
      </c>
      <c r="AC1713">
        <v>6</v>
      </c>
      <c r="AD1713">
        <v>6</v>
      </c>
      <c r="AE1713">
        <v>37.799999999999997</v>
      </c>
      <c r="AF1713">
        <v>37.799999999999997</v>
      </c>
      <c r="AG1713">
        <v>37.799999999999997</v>
      </c>
      <c r="AH1713">
        <v>15.86</v>
      </c>
      <c r="AI1713">
        <v>0</v>
      </c>
      <c r="AJ1713">
        <v>15.587</v>
      </c>
      <c r="AK1713">
        <v>2422100000</v>
      </c>
      <c r="AL1713">
        <v>19</v>
      </c>
      <c r="AM1713">
        <v>0.12839704179233999</v>
      </c>
      <c r="AN1713">
        <v>0.87102380269572699</v>
      </c>
      <c r="AO1713">
        <v>0.28193855285644498</v>
      </c>
      <c r="AP1713">
        <v>0.34991259509950901</v>
      </c>
      <c r="AQ1713" t="s">
        <v>18286</v>
      </c>
      <c r="AR1713" t="s">
        <v>18286</v>
      </c>
      <c r="AS1713" t="s">
        <v>18287</v>
      </c>
      <c r="AT1713" t="s">
        <v>18288</v>
      </c>
      <c r="AU1713">
        <v>1609</v>
      </c>
      <c r="AV1713" t="s">
        <v>18289</v>
      </c>
      <c r="AW1713" t="s">
        <v>18287</v>
      </c>
      <c r="AY1713">
        <v>0.12839704179233999</v>
      </c>
      <c r="AZ1713">
        <v>0.28193855285644498</v>
      </c>
      <c r="BA1713" s="6">
        <f t="shared" si="135"/>
        <v>0.21582749765968812</v>
      </c>
      <c r="BB1713" s="4" t="str">
        <f t="shared" si="132"/>
        <v/>
      </c>
      <c r="BC1713" t="str">
        <f t="shared" si="131"/>
        <v/>
      </c>
      <c r="BD1713" t="str">
        <f t="shared" si="133"/>
        <v/>
      </c>
      <c r="BE1713" t="str">
        <f t="shared" si="134"/>
        <v/>
      </c>
      <c r="BF1713" t="s">
        <v>18288</v>
      </c>
      <c r="BG1713" t="s">
        <v>18287</v>
      </c>
    </row>
    <row r="1714" spans="1:59" x14ac:dyDescent="0.2">
      <c r="A1714">
        <v>29.042991638183601</v>
      </c>
      <c r="B1714">
        <v>29.382532119751001</v>
      </c>
      <c r="C1714">
        <v>28.732467651367202</v>
      </c>
      <c r="D1714">
        <v>29.402410507202099</v>
      </c>
      <c r="E1714">
        <v>29.457910537719702</v>
      </c>
      <c r="F1714">
        <v>29.143360137939499</v>
      </c>
      <c r="I1714" t="s">
        <v>15138</v>
      </c>
      <c r="J1714" t="s">
        <v>15139</v>
      </c>
      <c r="K1714" t="s">
        <v>15140</v>
      </c>
      <c r="L1714" t="s">
        <v>15141</v>
      </c>
      <c r="M1714" t="s">
        <v>15142</v>
      </c>
      <c r="N1714" t="s">
        <v>110</v>
      </c>
      <c r="O1714" t="s">
        <v>111</v>
      </c>
      <c r="P1714" t="s">
        <v>10047</v>
      </c>
      <c r="Q1714" t="s">
        <v>10048</v>
      </c>
      <c r="R1714" t="s">
        <v>10075</v>
      </c>
      <c r="S1714" t="s">
        <v>10076</v>
      </c>
      <c r="T1714" t="s">
        <v>5501</v>
      </c>
      <c r="U1714" t="s">
        <v>5502</v>
      </c>
      <c r="Z1714" t="s">
        <v>15143</v>
      </c>
      <c r="AA1714" t="s">
        <v>15144</v>
      </c>
      <c r="AB1714">
        <v>15</v>
      </c>
      <c r="AC1714">
        <v>15</v>
      </c>
      <c r="AD1714">
        <v>15</v>
      </c>
      <c r="AE1714">
        <v>18.3</v>
      </c>
      <c r="AF1714">
        <v>18.3</v>
      </c>
      <c r="AG1714">
        <v>18.3</v>
      </c>
      <c r="AH1714">
        <v>112.91</v>
      </c>
      <c r="AI1714">
        <v>0</v>
      </c>
      <c r="AJ1714">
        <v>64.153999999999996</v>
      </c>
      <c r="AK1714">
        <v>3739000000</v>
      </c>
      <c r="AL1714">
        <v>57</v>
      </c>
      <c r="AM1714">
        <v>0.59688024317046495</v>
      </c>
      <c r="AN1714">
        <v>0.460684630738523</v>
      </c>
      <c r="AO1714">
        <v>0.28189659118652299</v>
      </c>
      <c r="AP1714">
        <v>1.33429892453034</v>
      </c>
      <c r="AQ1714" t="s">
        <v>15145</v>
      </c>
      <c r="AR1714" t="s">
        <v>15145</v>
      </c>
      <c r="AS1714" t="s">
        <v>15146</v>
      </c>
      <c r="AT1714" t="s">
        <v>15147</v>
      </c>
      <c r="AU1714">
        <v>1317</v>
      </c>
      <c r="AV1714" t="s">
        <v>15148</v>
      </c>
      <c r="AW1714" t="s">
        <v>15146</v>
      </c>
      <c r="AY1714">
        <v>0.59688024317046495</v>
      </c>
      <c r="AZ1714">
        <v>0.28189659118652299</v>
      </c>
      <c r="BA1714" s="6">
        <f t="shared" si="135"/>
        <v>0.21579213508564932</v>
      </c>
      <c r="BB1714" s="4" t="str">
        <f t="shared" si="132"/>
        <v/>
      </c>
      <c r="BC1714" t="str">
        <f t="shared" si="131"/>
        <v/>
      </c>
      <c r="BD1714" t="str">
        <f t="shared" si="133"/>
        <v/>
      </c>
      <c r="BE1714" t="str">
        <f t="shared" si="134"/>
        <v/>
      </c>
      <c r="BF1714" t="s">
        <v>15147</v>
      </c>
      <c r="BG1714" t="s">
        <v>15146</v>
      </c>
    </row>
    <row r="1715" spans="1:59" x14ac:dyDescent="0.2">
      <c r="A1715">
        <v>28.992670059204102</v>
      </c>
      <c r="B1715">
        <v>28.802518844604499</v>
      </c>
      <c r="C1715">
        <v>28.551275253295898</v>
      </c>
      <c r="D1715">
        <v>28.714271545410199</v>
      </c>
      <c r="E1715">
        <v>29.315769195556602</v>
      </c>
      <c r="F1715">
        <v>29.161806106567401</v>
      </c>
      <c r="I1715" t="s">
        <v>24435</v>
      </c>
      <c r="J1715" t="s">
        <v>24436</v>
      </c>
      <c r="K1715" t="s">
        <v>24437</v>
      </c>
      <c r="P1715" t="s">
        <v>509</v>
      </c>
      <c r="Q1715" t="s">
        <v>510</v>
      </c>
      <c r="R1715" t="s">
        <v>24438</v>
      </c>
      <c r="S1715" t="s">
        <v>24439</v>
      </c>
      <c r="T1715" t="s">
        <v>24440</v>
      </c>
      <c r="U1715" t="s">
        <v>24441</v>
      </c>
      <c r="Z1715" t="s">
        <v>24426</v>
      </c>
      <c r="AA1715" t="s">
        <v>24427</v>
      </c>
      <c r="AB1715">
        <v>15</v>
      </c>
      <c r="AC1715">
        <v>15</v>
      </c>
      <c r="AD1715">
        <v>14</v>
      </c>
      <c r="AE1715">
        <v>36.700000000000003</v>
      </c>
      <c r="AF1715">
        <v>36.700000000000003</v>
      </c>
      <c r="AG1715">
        <v>34.5</v>
      </c>
      <c r="AH1715">
        <v>54.039000000000001</v>
      </c>
      <c r="AI1715">
        <v>0</v>
      </c>
      <c r="AJ1715">
        <v>55.994999999999997</v>
      </c>
      <c r="AK1715">
        <v>3104900000</v>
      </c>
      <c r="AL1715">
        <v>42</v>
      </c>
      <c r="AM1715">
        <v>0.56625973354261006</v>
      </c>
      <c r="AN1715">
        <v>0.48120631881282899</v>
      </c>
      <c r="AO1715">
        <v>0.28179423014322702</v>
      </c>
      <c r="AP1715">
        <v>1.27453373382198</v>
      </c>
      <c r="AQ1715" t="s">
        <v>24442</v>
      </c>
      <c r="AR1715" t="s">
        <v>24443</v>
      </c>
      <c r="AS1715" t="s">
        <v>24444</v>
      </c>
      <c r="AT1715" t="s">
        <v>24445</v>
      </c>
      <c r="AU1715">
        <v>2208</v>
      </c>
      <c r="AV1715" t="s">
        <v>24446</v>
      </c>
      <c r="AW1715" t="s">
        <v>24447</v>
      </c>
      <c r="AX1715" t="s">
        <v>24448</v>
      </c>
      <c r="AY1715">
        <v>0.56625973354261006</v>
      </c>
      <c r="AZ1715">
        <v>0.28179423014322702</v>
      </c>
      <c r="BA1715" s="6">
        <f t="shared" si="135"/>
        <v>0.21570587615148651</v>
      </c>
      <c r="BB1715" s="4" t="str">
        <f t="shared" si="132"/>
        <v/>
      </c>
      <c r="BC1715" t="str">
        <f t="shared" si="131"/>
        <v/>
      </c>
      <c r="BD1715" t="str">
        <f t="shared" si="133"/>
        <v/>
      </c>
      <c r="BE1715" t="str">
        <f t="shared" si="134"/>
        <v/>
      </c>
      <c r="BF1715" t="s">
        <v>24445</v>
      </c>
      <c r="BG1715" t="s">
        <v>24444</v>
      </c>
    </row>
    <row r="1716" spans="1:59" x14ac:dyDescent="0.2">
      <c r="A1716">
        <v>26.1644592285156</v>
      </c>
      <c r="B1716">
        <v>26.4299621582031</v>
      </c>
      <c r="C1716">
        <v>26.525938034057599</v>
      </c>
      <c r="D1716">
        <v>26.430585861206101</v>
      </c>
      <c r="E1716">
        <v>26.725074768066399</v>
      </c>
      <c r="F1716">
        <v>26.8095588684082</v>
      </c>
      <c r="I1716" t="s">
        <v>27736</v>
      </c>
      <c r="J1716" t="s">
        <v>19150</v>
      </c>
      <c r="K1716" t="s">
        <v>3197</v>
      </c>
      <c r="P1716" t="s">
        <v>3197</v>
      </c>
      <c r="Q1716" t="s">
        <v>3198</v>
      </c>
      <c r="Z1716" t="s">
        <v>27737</v>
      </c>
      <c r="AA1716" t="s">
        <v>27738</v>
      </c>
      <c r="AB1716">
        <v>4</v>
      </c>
      <c r="AC1716">
        <v>4</v>
      </c>
      <c r="AD1716">
        <v>4</v>
      </c>
      <c r="AE1716">
        <v>7.7</v>
      </c>
      <c r="AF1716">
        <v>7.7</v>
      </c>
      <c r="AG1716">
        <v>7.7</v>
      </c>
      <c r="AH1716">
        <v>65.165999999999997</v>
      </c>
      <c r="AI1716">
        <v>0</v>
      </c>
      <c r="AJ1716">
        <v>8.5568000000000008</v>
      </c>
      <c r="AK1716">
        <v>581250000</v>
      </c>
      <c r="AL1716">
        <v>7</v>
      </c>
      <c r="AM1716">
        <v>0.82755019046209299</v>
      </c>
      <c r="AN1716">
        <v>0.32928085390260198</v>
      </c>
      <c r="AO1716">
        <v>0.28162002563476601</v>
      </c>
      <c r="AP1716">
        <v>1.78538781135186</v>
      </c>
      <c r="AQ1716" t="s">
        <v>27739</v>
      </c>
      <c r="AR1716" t="s">
        <v>27739</v>
      </c>
      <c r="AS1716" t="s">
        <v>27740</v>
      </c>
      <c r="AT1716" t="s">
        <v>27741</v>
      </c>
      <c r="AU1716">
        <v>2604</v>
      </c>
      <c r="AV1716" t="s">
        <v>27742</v>
      </c>
      <c r="AW1716" t="s">
        <v>27740</v>
      </c>
      <c r="AY1716">
        <v>0.82755019046209299</v>
      </c>
      <c r="AZ1716">
        <v>0.28162002563476601</v>
      </c>
      <c r="BA1716" s="6">
        <f t="shared" si="135"/>
        <v>0.2155590893026631</v>
      </c>
      <c r="BB1716" s="4" t="str">
        <f t="shared" si="132"/>
        <v/>
      </c>
      <c r="BC1716" t="str">
        <f t="shared" si="131"/>
        <v/>
      </c>
      <c r="BD1716" t="str">
        <f t="shared" si="133"/>
        <v/>
      </c>
      <c r="BE1716" t="str">
        <f t="shared" si="134"/>
        <v/>
      </c>
      <c r="BF1716" t="s">
        <v>27741</v>
      </c>
      <c r="BG1716" t="s">
        <v>27740</v>
      </c>
    </row>
    <row r="1717" spans="1:59" x14ac:dyDescent="0.2">
      <c r="A1717">
        <v>32.766868591308601</v>
      </c>
      <c r="B1717">
        <v>32.891590118408203</v>
      </c>
      <c r="C1717">
        <v>32.895549774169901</v>
      </c>
      <c r="D1717">
        <v>32.970657348632798</v>
      </c>
      <c r="E1717">
        <v>33.221588134765597</v>
      </c>
      <c r="F1717">
        <v>33.205963134765597</v>
      </c>
      <c r="I1717" t="s">
        <v>22849</v>
      </c>
      <c r="J1717" t="s">
        <v>22850</v>
      </c>
      <c r="K1717" t="s">
        <v>22851</v>
      </c>
      <c r="N1717" t="s">
        <v>4596</v>
      </c>
      <c r="O1717" t="s">
        <v>4597</v>
      </c>
      <c r="P1717" t="s">
        <v>22852</v>
      </c>
      <c r="Q1717" t="s">
        <v>22853</v>
      </c>
      <c r="R1717" t="s">
        <v>22854</v>
      </c>
      <c r="S1717" t="s">
        <v>22855</v>
      </c>
      <c r="T1717" t="s">
        <v>900</v>
      </c>
      <c r="U1717" t="s">
        <v>901</v>
      </c>
      <c r="Z1717" t="s">
        <v>1641</v>
      </c>
      <c r="AA1717" t="s">
        <v>1642</v>
      </c>
      <c r="AB1717">
        <v>29</v>
      </c>
      <c r="AC1717">
        <v>29</v>
      </c>
      <c r="AD1717">
        <v>29</v>
      </c>
      <c r="AE1717">
        <v>40</v>
      </c>
      <c r="AF1717">
        <v>40</v>
      </c>
      <c r="AG1717">
        <v>40</v>
      </c>
      <c r="AH1717">
        <v>97.168999999999997</v>
      </c>
      <c r="AI1717">
        <v>0</v>
      </c>
      <c r="AJ1717">
        <v>311.94</v>
      </c>
      <c r="AK1717">
        <v>51608000000</v>
      </c>
      <c r="AL1717">
        <v>230</v>
      </c>
      <c r="AM1717">
        <v>1.4306243529951199</v>
      </c>
      <c r="AN1717">
        <v>0.17730313588850199</v>
      </c>
      <c r="AO1717">
        <v>0.28140004475911701</v>
      </c>
      <c r="AP1717">
        <v>3.0753215765383999</v>
      </c>
      <c r="AQ1717" t="s">
        <v>22856</v>
      </c>
      <c r="AR1717" t="s">
        <v>22856</v>
      </c>
      <c r="AS1717" t="s">
        <v>22857</v>
      </c>
      <c r="AT1717" t="s">
        <v>22858</v>
      </c>
      <c r="AU1717">
        <v>2046</v>
      </c>
      <c r="AV1717" t="s">
        <v>22859</v>
      </c>
      <c r="AW1717" t="s">
        <v>22857</v>
      </c>
      <c r="AY1717">
        <v>1.4306243529951199</v>
      </c>
      <c r="AZ1717">
        <v>0.28140004475911701</v>
      </c>
      <c r="BA1717" s="6">
        <f t="shared" si="135"/>
        <v>0.21537375604796538</v>
      </c>
      <c r="BB1717" s="4" t="str">
        <f t="shared" si="132"/>
        <v/>
      </c>
      <c r="BC1717" t="str">
        <f t="shared" si="131"/>
        <v/>
      </c>
      <c r="BD1717" t="str">
        <f t="shared" si="133"/>
        <v/>
      </c>
      <c r="BE1717" t="str">
        <f t="shared" si="134"/>
        <v/>
      </c>
      <c r="BF1717" t="s">
        <v>22858</v>
      </c>
      <c r="BG1717" t="s">
        <v>22857</v>
      </c>
    </row>
    <row r="1718" spans="1:59" x14ac:dyDescent="0.2">
      <c r="A1718">
        <v>29.225776672363299</v>
      </c>
      <c r="B1718">
        <v>29.0595893859863</v>
      </c>
      <c r="C1718">
        <v>28.951492309570298</v>
      </c>
      <c r="D1718">
        <v>29.623487472534201</v>
      </c>
      <c r="E1718">
        <v>29.4669799804688</v>
      </c>
      <c r="F1718">
        <v>28.990236282348601</v>
      </c>
      <c r="I1718" t="s">
        <v>20176</v>
      </c>
      <c r="J1718" t="s">
        <v>20177</v>
      </c>
      <c r="K1718" t="s">
        <v>20178</v>
      </c>
      <c r="L1718" t="s">
        <v>651</v>
      </c>
      <c r="M1718" t="s">
        <v>652</v>
      </c>
      <c r="N1718" t="s">
        <v>124</v>
      </c>
      <c r="O1718" t="s">
        <v>125</v>
      </c>
      <c r="P1718" t="s">
        <v>3004</v>
      </c>
      <c r="Q1718" t="s">
        <v>3005</v>
      </c>
      <c r="R1718" t="s">
        <v>20179</v>
      </c>
      <c r="S1718" t="s">
        <v>20180</v>
      </c>
      <c r="T1718" t="s">
        <v>20181</v>
      </c>
      <c r="U1718" t="s">
        <v>20182</v>
      </c>
      <c r="V1718" t="s">
        <v>20183</v>
      </c>
      <c r="W1718" t="s">
        <v>20184</v>
      </c>
      <c r="Z1718" t="s">
        <v>20185</v>
      </c>
      <c r="AA1718" t="s">
        <v>20186</v>
      </c>
      <c r="AB1718">
        <v>10</v>
      </c>
      <c r="AC1718">
        <v>10</v>
      </c>
      <c r="AD1718">
        <v>10</v>
      </c>
      <c r="AE1718">
        <v>18</v>
      </c>
      <c r="AF1718">
        <v>18</v>
      </c>
      <c r="AG1718">
        <v>18</v>
      </c>
      <c r="AH1718">
        <v>55.637</v>
      </c>
      <c r="AI1718">
        <v>0</v>
      </c>
      <c r="AJ1718">
        <v>41.494999999999997</v>
      </c>
      <c r="AK1718">
        <v>3808900000</v>
      </c>
      <c r="AL1718">
        <v>43</v>
      </c>
      <c r="AM1718">
        <v>0.61127191381610402</v>
      </c>
      <c r="AN1718">
        <v>0.44996352583586602</v>
      </c>
      <c r="AO1718">
        <v>0.28128178914387902</v>
      </c>
      <c r="AP1718">
        <v>1.3623516907756501</v>
      </c>
      <c r="AQ1718" t="s">
        <v>20187</v>
      </c>
      <c r="AR1718" t="s">
        <v>20188</v>
      </c>
      <c r="AS1718" t="s">
        <v>20189</v>
      </c>
      <c r="AT1718" t="s">
        <v>20190</v>
      </c>
      <c r="AU1718">
        <v>1784</v>
      </c>
      <c r="AV1718" t="s">
        <v>20191</v>
      </c>
      <c r="AW1718" t="s">
        <v>20192</v>
      </c>
      <c r="AY1718">
        <v>0.61127191381610402</v>
      </c>
      <c r="AZ1718">
        <v>0.28128178914387902</v>
      </c>
      <c r="BA1718" s="6">
        <f t="shared" si="135"/>
        <v>0.21527413771082715</v>
      </c>
      <c r="BB1718" s="4" t="str">
        <f t="shared" si="132"/>
        <v/>
      </c>
      <c r="BC1718" t="str">
        <f t="shared" si="131"/>
        <v/>
      </c>
      <c r="BD1718" t="str">
        <f t="shared" si="133"/>
        <v/>
      </c>
      <c r="BE1718" t="str">
        <f t="shared" si="134"/>
        <v/>
      </c>
      <c r="BF1718" t="s">
        <v>20190</v>
      </c>
      <c r="BG1718" t="s">
        <v>20189</v>
      </c>
    </row>
    <row r="1719" spans="1:59" x14ac:dyDescent="0.2">
      <c r="A1719">
        <v>30.422920227050799</v>
      </c>
      <c r="B1719">
        <v>30.916130065918001</v>
      </c>
      <c r="C1719">
        <v>30.115451812744102</v>
      </c>
      <c r="D1719">
        <v>30.422418594360401</v>
      </c>
      <c r="E1719">
        <v>31.146009445190401</v>
      </c>
      <c r="F1719">
        <v>30.729555130004901</v>
      </c>
      <c r="I1719" t="s">
        <v>11221</v>
      </c>
      <c r="J1719" t="s">
        <v>7003</v>
      </c>
      <c r="K1719" t="s">
        <v>14293</v>
      </c>
      <c r="L1719" t="s">
        <v>1018</v>
      </c>
      <c r="M1719" t="s">
        <v>1019</v>
      </c>
      <c r="N1719" t="s">
        <v>7003</v>
      </c>
      <c r="O1719" t="s">
        <v>7004</v>
      </c>
      <c r="P1719" t="s">
        <v>230</v>
      </c>
      <c r="Q1719" t="s">
        <v>231</v>
      </c>
      <c r="R1719" t="s">
        <v>6987</v>
      </c>
      <c r="S1719" t="s">
        <v>6988</v>
      </c>
      <c r="T1719" t="s">
        <v>6987</v>
      </c>
      <c r="U1719" t="s">
        <v>6989</v>
      </c>
      <c r="Z1719" t="s">
        <v>14294</v>
      </c>
      <c r="AA1719" t="s">
        <v>14295</v>
      </c>
      <c r="AB1719">
        <v>5</v>
      </c>
      <c r="AC1719">
        <v>5</v>
      </c>
      <c r="AD1719">
        <v>5</v>
      </c>
      <c r="AE1719">
        <v>24.3</v>
      </c>
      <c r="AF1719">
        <v>24.3</v>
      </c>
      <c r="AG1719">
        <v>24.3</v>
      </c>
      <c r="AH1719">
        <v>16.561</v>
      </c>
      <c r="AI1719">
        <v>0</v>
      </c>
      <c r="AJ1719">
        <v>21.895</v>
      </c>
      <c r="AK1719">
        <v>10224000000</v>
      </c>
      <c r="AL1719">
        <v>37</v>
      </c>
      <c r="AM1719">
        <v>0.37609055842264499</v>
      </c>
      <c r="AN1719">
        <v>0.63252795739824996</v>
      </c>
      <c r="AO1719">
        <v>0.28116035461425798</v>
      </c>
      <c r="AP1719">
        <v>0.89655220792087498</v>
      </c>
      <c r="AQ1719" t="s">
        <v>14296</v>
      </c>
      <c r="AR1719" t="s">
        <v>14296</v>
      </c>
      <c r="AS1719" t="s">
        <v>14297</v>
      </c>
      <c r="AT1719" t="s">
        <v>14298</v>
      </c>
      <c r="AU1719">
        <v>1237</v>
      </c>
      <c r="AV1719" t="s">
        <v>14299</v>
      </c>
      <c r="AW1719" t="s">
        <v>14297</v>
      </c>
      <c r="AY1719">
        <v>0.37609055842264499</v>
      </c>
      <c r="AZ1719">
        <v>0.28116035461425798</v>
      </c>
      <c r="BA1719" s="6">
        <f t="shared" si="135"/>
        <v>0.2151718499588271</v>
      </c>
      <c r="BB1719" s="4" t="str">
        <f t="shared" si="132"/>
        <v/>
      </c>
      <c r="BC1719" t="str">
        <f t="shared" si="131"/>
        <v/>
      </c>
      <c r="BD1719" t="str">
        <f t="shared" si="133"/>
        <v/>
      </c>
      <c r="BE1719" t="str">
        <f t="shared" si="134"/>
        <v/>
      </c>
      <c r="BF1719" t="s">
        <v>14298</v>
      </c>
      <c r="BG1719" t="s">
        <v>14297</v>
      </c>
    </row>
    <row r="1720" spans="1:59" x14ac:dyDescent="0.2">
      <c r="A1720" t="s">
        <v>88</v>
      </c>
      <c r="B1720">
        <v>23.764255523681602</v>
      </c>
      <c r="C1720" t="s">
        <v>88</v>
      </c>
      <c r="D1720" t="s">
        <v>88</v>
      </c>
      <c r="E1720">
        <v>23.571958541870099</v>
      </c>
      <c r="F1720">
        <v>24.518272399902301</v>
      </c>
      <c r="I1720" t="s">
        <v>28886</v>
      </c>
      <c r="K1720" t="s">
        <v>28887</v>
      </c>
      <c r="P1720" t="s">
        <v>63</v>
      </c>
      <c r="Q1720" t="s">
        <v>64</v>
      </c>
      <c r="Z1720" t="s">
        <v>28888</v>
      </c>
      <c r="AA1720" t="s">
        <v>28889</v>
      </c>
      <c r="AB1720">
        <v>4</v>
      </c>
      <c r="AC1720">
        <v>4</v>
      </c>
      <c r="AD1720">
        <v>4</v>
      </c>
      <c r="AE1720">
        <v>10.1</v>
      </c>
      <c r="AF1720">
        <v>10.1</v>
      </c>
      <c r="AG1720">
        <v>10.1</v>
      </c>
      <c r="AH1720">
        <v>54.698999999999998</v>
      </c>
      <c r="AI1720">
        <v>2.7715999999999998E-4</v>
      </c>
      <c r="AJ1720">
        <v>4.2846000000000002</v>
      </c>
      <c r="AK1720">
        <v>50747000</v>
      </c>
      <c r="AL1720">
        <v>3</v>
      </c>
      <c r="AM1720">
        <v>0</v>
      </c>
      <c r="AN1720">
        <v>0.98636164122137404</v>
      </c>
      <c r="AO1720">
        <v>0.28085994720459001</v>
      </c>
      <c r="AP1720">
        <v>0</v>
      </c>
      <c r="AQ1720" t="s">
        <v>28890</v>
      </c>
      <c r="AR1720" t="s">
        <v>28890</v>
      </c>
      <c r="AS1720" t="s">
        <v>28891</v>
      </c>
      <c r="AT1720" t="s">
        <v>28888</v>
      </c>
      <c r="AU1720">
        <v>2747</v>
      </c>
      <c r="AV1720" t="s">
        <v>28892</v>
      </c>
      <c r="AW1720" t="s">
        <v>28891</v>
      </c>
      <c r="AY1720">
        <v>0</v>
      </c>
      <c r="AZ1720">
        <v>0.28085994720459001</v>
      </c>
      <c r="BA1720" s="6">
        <f t="shared" si="135"/>
        <v>0.21491884526009275</v>
      </c>
      <c r="BB1720" s="4" t="str">
        <f t="shared" si="132"/>
        <v/>
      </c>
      <c r="BC1720" t="str">
        <f t="shared" si="131"/>
        <v/>
      </c>
      <c r="BD1720" t="str">
        <f t="shared" si="133"/>
        <v/>
      </c>
      <c r="BE1720" t="str">
        <f t="shared" si="134"/>
        <v/>
      </c>
      <c r="BF1720" t="s">
        <v>28888</v>
      </c>
      <c r="BG1720" t="s">
        <v>28891</v>
      </c>
    </row>
    <row r="1721" spans="1:59" x14ac:dyDescent="0.2">
      <c r="A1721">
        <v>30.979101181030298</v>
      </c>
      <c r="B1721">
        <v>31.003566741943398</v>
      </c>
      <c r="C1721">
        <v>30.491519927978501</v>
      </c>
      <c r="D1721">
        <v>31.3221130371094</v>
      </c>
      <c r="E1721">
        <v>31.253665924072301</v>
      </c>
      <c r="F1721">
        <v>30.740371704101602</v>
      </c>
      <c r="I1721" t="s">
        <v>5241</v>
      </c>
      <c r="J1721" t="s">
        <v>5242</v>
      </c>
      <c r="K1721" t="s">
        <v>5243</v>
      </c>
      <c r="N1721" t="s">
        <v>2923</v>
      </c>
      <c r="O1721" t="s">
        <v>2924</v>
      </c>
      <c r="P1721" t="s">
        <v>5244</v>
      </c>
      <c r="Q1721" t="s">
        <v>5245</v>
      </c>
      <c r="R1721" t="s">
        <v>5246</v>
      </c>
      <c r="S1721" t="s">
        <v>5247</v>
      </c>
      <c r="T1721" t="s">
        <v>2530</v>
      </c>
      <c r="U1721" t="s">
        <v>2531</v>
      </c>
      <c r="Z1721" t="s">
        <v>5248</v>
      </c>
      <c r="AA1721" t="s">
        <v>5249</v>
      </c>
      <c r="AB1721">
        <v>35</v>
      </c>
      <c r="AC1721">
        <v>35</v>
      </c>
      <c r="AD1721">
        <v>35</v>
      </c>
      <c r="AE1721">
        <v>30.7</v>
      </c>
      <c r="AF1721">
        <v>30.7</v>
      </c>
      <c r="AG1721">
        <v>30.7</v>
      </c>
      <c r="AH1721">
        <v>173.05</v>
      </c>
      <c r="AI1721">
        <v>0</v>
      </c>
      <c r="AJ1721">
        <v>137.68</v>
      </c>
      <c r="AK1721">
        <v>12818000000</v>
      </c>
      <c r="AL1721">
        <v>126</v>
      </c>
      <c r="AM1721">
        <v>0.49345999233756699</v>
      </c>
      <c r="AN1721">
        <v>0.53333101045296205</v>
      </c>
      <c r="AO1721">
        <v>0.28065427144368699</v>
      </c>
      <c r="AP1721">
        <v>1.13165362209334</v>
      </c>
      <c r="AQ1721" t="s">
        <v>5250</v>
      </c>
      <c r="AR1721" t="s">
        <v>5250</v>
      </c>
      <c r="AS1721" t="s">
        <v>5251</v>
      </c>
      <c r="AT1721" t="s">
        <v>5252</v>
      </c>
      <c r="AU1721">
        <v>501</v>
      </c>
      <c r="AV1721" t="s">
        <v>5253</v>
      </c>
      <c r="AW1721" t="s">
        <v>5251</v>
      </c>
      <c r="AY1721">
        <v>0.49345999233756699</v>
      </c>
      <c r="AZ1721">
        <v>0.28065427144368699</v>
      </c>
      <c r="BA1721" s="6">
        <f t="shared" si="135"/>
        <v>0.21474565443330551</v>
      </c>
      <c r="BB1721" s="4" t="str">
        <f t="shared" si="132"/>
        <v/>
      </c>
      <c r="BC1721" t="str">
        <f t="shared" si="131"/>
        <v/>
      </c>
      <c r="BD1721" t="str">
        <f t="shared" si="133"/>
        <v/>
      </c>
      <c r="BE1721" t="str">
        <f t="shared" si="134"/>
        <v/>
      </c>
      <c r="BF1721" t="s">
        <v>5252</v>
      </c>
      <c r="BG1721" t="s">
        <v>5251</v>
      </c>
    </row>
    <row r="1722" spans="1:59" x14ac:dyDescent="0.2">
      <c r="A1722">
        <v>30.841985702514599</v>
      </c>
      <c r="B1722">
        <v>30.8714408874512</v>
      </c>
      <c r="C1722">
        <v>30.705450057983398</v>
      </c>
      <c r="D1722">
        <v>30.9530353546143</v>
      </c>
      <c r="E1722">
        <v>31.277915954589801</v>
      </c>
      <c r="F1722">
        <v>31.029600143432599</v>
      </c>
      <c r="I1722" t="s">
        <v>14638</v>
      </c>
      <c r="J1722" t="s">
        <v>14639</v>
      </c>
      <c r="K1722" t="s">
        <v>14640</v>
      </c>
      <c r="N1722" t="s">
        <v>110</v>
      </c>
      <c r="O1722" t="s">
        <v>111</v>
      </c>
      <c r="P1722" t="s">
        <v>345</v>
      </c>
      <c r="Q1722" t="s">
        <v>346</v>
      </c>
      <c r="R1722" t="s">
        <v>11691</v>
      </c>
      <c r="S1722" t="s">
        <v>11692</v>
      </c>
      <c r="T1722" t="s">
        <v>11693</v>
      </c>
      <c r="U1722" t="s">
        <v>11694</v>
      </c>
      <c r="Z1722" t="s">
        <v>14641</v>
      </c>
      <c r="AA1722" t="s">
        <v>14642</v>
      </c>
      <c r="AB1722">
        <v>14</v>
      </c>
      <c r="AC1722">
        <v>14</v>
      </c>
      <c r="AD1722">
        <v>14</v>
      </c>
      <c r="AE1722">
        <v>33</v>
      </c>
      <c r="AF1722">
        <v>33</v>
      </c>
      <c r="AG1722">
        <v>33</v>
      </c>
      <c r="AH1722">
        <v>51.289000000000001</v>
      </c>
      <c r="AI1722">
        <v>0</v>
      </c>
      <c r="AJ1722">
        <v>181.51</v>
      </c>
      <c r="AK1722">
        <v>12514000000</v>
      </c>
      <c r="AL1722">
        <v>82</v>
      </c>
      <c r="AM1722">
        <v>1.1925557276999099</v>
      </c>
      <c r="AN1722">
        <v>0.210811059907834</v>
      </c>
      <c r="AO1722">
        <v>0.28055826822916402</v>
      </c>
      <c r="AP1722">
        <v>2.5369790906834102</v>
      </c>
      <c r="AQ1722" t="s">
        <v>14643</v>
      </c>
      <c r="AR1722" t="s">
        <v>14643</v>
      </c>
      <c r="AS1722" t="s">
        <v>14644</v>
      </c>
      <c r="AT1722" t="s">
        <v>14645</v>
      </c>
      <c r="AU1722">
        <v>1269</v>
      </c>
      <c r="AV1722" t="s">
        <v>14646</v>
      </c>
      <c r="AW1722" t="s">
        <v>14644</v>
      </c>
      <c r="AY1722">
        <v>1.1925557276999099</v>
      </c>
      <c r="AZ1722">
        <v>0.28055826822916402</v>
      </c>
      <c r="BA1722" s="6">
        <f t="shared" si="135"/>
        <v>0.21466482265371956</v>
      </c>
      <c r="BB1722" s="4" t="str">
        <f t="shared" si="132"/>
        <v/>
      </c>
      <c r="BC1722" t="str">
        <f t="shared" si="131"/>
        <v/>
      </c>
      <c r="BD1722" t="str">
        <f t="shared" si="133"/>
        <v/>
      </c>
      <c r="BE1722" t="str">
        <f t="shared" si="134"/>
        <v/>
      </c>
      <c r="BF1722" t="s">
        <v>14645</v>
      </c>
      <c r="BG1722" t="s">
        <v>14644</v>
      </c>
    </row>
    <row r="1723" spans="1:59" x14ac:dyDescent="0.2">
      <c r="A1723">
        <v>29.620325088501001</v>
      </c>
      <c r="B1723">
        <v>29.877729415893601</v>
      </c>
      <c r="C1723">
        <v>30.017438888549801</v>
      </c>
      <c r="D1723">
        <v>30.0763549804688</v>
      </c>
      <c r="E1723">
        <v>30.303998947143601</v>
      </c>
      <c r="F1723">
        <v>29.976781845092798</v>
      </c>
      <c r="I1723" t="s">
        <v>20579</v>
      </c>
      <c r="J1723" t="s">
        <v>20580</v>
      </c>
      <c r="K1723" t="s">
        <v>20581</v>
      </c>
      <c r="P1723" t="s">
        <v>20582</v>
      </c>
      <c r="Q1723" t="s">
        <v>20583</v>
      </c>
      <c r="R1723" t="s">
        <v>20584</v>
      </c>
      <c r="S1723" t="s">
        <v>20585</v>
      </c>
      <c r="T1723" t="s">
        <v>20586</v>
      </c>
      <c r="U1723" t="s">
        <v>20587</v>
      </c>
      <c r="Z1723" t="s">
        <v>20588</v>
      </c>
      <c r="AA1723" t="s">
        <v>20589</v>
      </c>
      <c r="AB1723">
        <v>15</v>
      </c>
      <c r="AC1723">
        <v>15</v>
      </c>
      <c r="AD1723">
        <v>15</v>
      </c>
      <c r="AE1723">
        <v>31.3</v>
      </c>
      <c r="AF1723">
        <v>31.3</v>
      </c>
      <c r="AG1723">
        <v>31.3</v>
      </c>
      <c r="AH1723">
        <v>64.731999999999999</v>
      </c>
      <c r="AI1723">
        <v>0</v>
      </c>
      <c r="AJ1723">
        <v>147.65</v>
      </c>
      <c r="AK1723">
        <v>6412900000</v>
      </c>
      <c r="AL1723">
        <v>56</v>
      </c>
      <c r="AM1723">
        <v>0.86202769987494099</v>
      </c>
      <c r="AN1723">
        <v>0.31586235955056202</v>
      </c>
      <c r="AO1723">
        <v>0.28054745992024599</v>
      </c>
      <c r="AP1723">
        <v>1.8537238248821499</v>
      </c>
      <c r="AQ1723" t="s">
        <v>20590</v>
      </c>
      <c r="AR1723" t="s">
        <v>20590</v>
      </c>
      <c r="AS1723" t="s">
        <v>20591</v>
      </c>
      <c r="AT1723" t="s">
        <v>20592</v>
      </c>
      <c r="AU1723">
        <v>1822</v>
      </c>
      <c r="AV1723" t="s">
        <v>20593</v>
      </c>
      <c r="AW1723" t="s">
        <v>20594</v>
      </c>
      <c r="AY1723">
        <v>0.86202769987494099</v>
      </c>
      <c r="AZ1723">
        <v>0.28054745992024599</v>
      </c>
      <c r="BA1723" s="6">
        <f t="shared" si="135"/>
        <v>0.21465572272401467</v>
      </c>
      <c r="BB1723" s="4" t="str">
        <f t="shared" si="132"/>
        <v/>
      </c>
      <c r="BC1723" t="str">
        <f t="shared" si="131"/>
        <v/>
      </c>
      <c r="BD1723" t="str">
        <f t="shared" si="133"/>
        <v/>
      </c>
      <c r="BE1723" t="str">
        <f t="shared" si="134"/>
        <v/>
      </c>
      <c r="BF1723" t="s">
        <v>20592</v>
      </c>
      <c r="BG1723" t="s">
        <v>20591</v>
      </c>
    </row>
    <row r="1724" spans="1:59" x14ac:dyDescent="0.2">
      <c r="A1724">
        <v>30.072526931762699</v>
      </c>
      <c r="B1724">
        <v>29.7383117675781</v>
      </c>
      <c r="C1724">
        <v>29.562637329101602</v>
      </c>
      <c r="D1724">
        <v>30.2937316894531</v>
      </c>
      <c r="E1724">
        <v>30.093330383300799</v>
      </c>
      <c r="F1724">
        <v>29.827234268188501</v>
      </c>
      <c r="Z1724" t="s">
        <v>28234</v>
      </c>
      <c r="AA1724" t="s">
        <v>28235</v>
      </c>
      <c r="AB1724">
        <v>12</v>
      </c>
      <c r="AC1724">
        <v>12</v>
      </c>
      <c r="AD1724">
        <v>12</v>
      </c>
      <c r="AE1724">
        <v>29.1</v>
      </c>
      <c r="AF1724">
        <v>29.1</v>
      </c>
      <c r="AG1724">
        <v>29.1</v>
      </c>
      <c r="AH1724">
        <v>38.140999999999998</v>
      </c>
      <c r="AI1724">
        <v>0</v>
      </c>
      <c r="AJ1724">
        <v>78.174000000000007</v>
      </c>
      <c r="AK1724">
        <v>6232000000</v>
      </c>
      <c r="AL1724">
        <v>49</v>
      </c>
      <c r="AM1724">
        <v>0.62579899638400804</v>
      </c>
      <c r="AN1724">
        <v>0.43920702116675298</v>
      </c>
      <c r="AO1724">
        <v>0.2802734375</v>
      </c>
      <c r="AP1724">
        <v>1.3906537176887099</v>
      </c>
      <c r="AQ1724" t="s">
        <v>28236</v>
      </c>
      <c r="AR1724" t="s">
        <v>28236</v>
      </c>
      <c r="AS1724" t="s">
        <v>28237</v>
      </c>
      <c r="AT1724" t="s">
        <v>28238</v>
      </c>
      <c r="AU1724">
        <v>2665</v>
      </c>
      <c r="AV1724" t="s">
        <v>28239</v>
      </c>
      <c r="AW1724" t="s">
        <v>28237</v>
      </c>
      <c r="AY1724">
        <v>0.62579899638400804</v>
      </c>
      <c r="AZ1724">
        <v>0.2802734375</v>
      </c>
      <c r="BA1724" s="6">
        <f t="shared" si="135"/>
        <v>0.21442503551449388</v>
      </c>
      <c r="BB1724" s="4" t="str">
        <f t="shared" si="132"/>
        <v/>
      </c>
      <c r="BC1724" t="str">
        <f t="shared" si="131"/>
        <v/>
      </c>
      <c r="BD1724" t="str">
        <f t="shared" si="133"/>
        <v/>
      </c>
      <c r="BE1724" t="str">
        <f t="shared" si="134"/>
        <v/>
      </c>
      <c r="BF1724" t="s">
        <v>28238</v>
      </c>
      <c r="BG1724" t="s">
        <v>28237</v>
      </c>
    </row>
    <row r="1725" spans="1:59" x14ac:dyDescent="0.2">
      <c r="A1725">
        <v>24.148567199706999</v>
      </c>
      <c r="B1725">
        <v>24.7050380706787</v>
      </c>
      <c r="C1725">
        <v>24.390213012695298</v>
      </c>
      <c r="D1725">
        <v>24.159540176391602</v>
      </c>
      <c r="E1725">
        <v>24.9864177703857</v>
      </c>
      <c r="F1725">
        <v>24.938449859619102</v>
      </c>
      <c r="I1725" t="s">
        <v>20251</v>
      </c>
      <c r="J1725" t="s">
        <v>20252</v>
      </c>
      <c r="K1725" t="s">
        <v>20253</v>
      </c>
      <c r="L1725" t="s">
        <v>993</v>
      </c>
      <c r="M1725" t="s">
        <v>994</v>
      </c>
      <c r="N1725" t="s">
        <v>1020</v>
      </c>
      <c r="O1725" t="s">
        <v>1021</v>
      </c>
      <c r="P1725" t="s">
        <v>20254</v>
      </c>
      <c r="Q1725" t="s">
        <v>20255</v>
      </c>
      <c r="R1725" t="s">
        <v>2427</v>
      </c>
      <c r="S1725" t="s">
        <v>2428</v>
      </c>
      <c r="T1725" t="s">
        <v>900</v>
      </c>
      <c r="U1725" t="s">
        <v>901</v>
      </c>
      <c r="V1725" t="s">
        <v>20256</v>
      </c>
      <c r="W1725" t="s">
        <v>20257</v>
      </c>
      <c r="Z1725" t="s">
        <v>20258</v>
      </c>
      <c r="AA1725" t="s">
        <v>20259</v>
      </c>
      <c r="AB1725">
        <v>3</v>
      </c>
      <c r="AC1725">
        <v>2</v>
      </c>
      <c r="AD1725">
        <v>2</v>
      </c>
      <c r="AE1725">
        <v>5.5</v>
      </c>
      <c r="AF1725">
        <v>4.3</v>
      </c>
      <c r="AG1725">
        <v>4.3</v>
      </c>
      <c r="AH1725">
        <v>71.174000000000007</v>
      </c>
      <c r="AI1725">
        <v>7.6785000000000004E-4</v>
      </c>
      <c r="AJ1725">
        <v>2.7736999999999998</v>
      </c>
      <c r="AK1725">
        <v>152070000</v>
      </c>
      <c r="AL1725">
        <v>3</v>
      </c>
      <c r="AM1725">
        <v>0.37586811440517298</v>
      </c>
      <c r="AN1725">
        <v>0.63217325227963495</v>
      </c>
      <c r="AO1725">
        <v>0.28019650777180899</v>
      </c>
      <c r="AP1725">
        <v>0.89609814351120198</v>
      </c>
      <c r="AQ1725" t="s">
        <v>20260</v>
      </c>
      <c r="AR1725" t="s">
        <v>20260</v>
      </c>
      <c r="AS1725" t="s">
        <v>20261</v>
      </c>
      <c r="AT1725" t="s">
        <v>20262</v>
      </c>
      <c r="AU1725">
        <v>1790</v>
      </c>
      <c r="AV1725" t="s">
        <v>20263</v>
      </c>
      <c r="AW1725" t="s">
        <v>20264</v>
      </c>
      <c r="AY1725">
        <v>0.37586811440517298</v>
      </c>
      <c r="AZ1725">
        <v>0.28019650777180899</v>
      </c>
      <c r="BA1725" s="6">
        <f t="shared" si="135"/>
        <v>0.2143602796968076</v>
      </c>
      <c r="BB1725" s="4" t="str">
        <f t="shared" si="132"/>
        <v/>
      </c>
      <c r="BC1725" t="str">
        <f t="shared" ref="BC1725:BC1788" si="136">IFERROR(IF(AND(AY1725&gt;1.34, AZ1725&lt;(-1)), "+",""),"")</f>
        <v/>
      </c>
      <c r="BD1725" t="str">
        <f t="shared" si="133"/>
        <v/>
      </c>
      <c r="BE1725" t="str">
        <f t="shared" si="134"/>
        <v/>
      </c>
      <c r="BF1725" t="s">
        <v>20262</v>
      </c>
      <c r="BG1725" t="s">
        <v>20261</v>
      </c>
    </row>
    <row r="1726" spans="1:59" x14ac:dyDescent="0.2">
      <c r="A1726">
        <v>28.4907550811768</v>
      </c>
      <c r="B1726">
        <v>28.266645431518601</v>
      </c>
      <c r="C1726">
        <v>28.311336517333999</v>
      </c>
      <c r="D1726">
        <v>28.630376815795898</v>
      </c>
      <c r="E1726">
        <v>28.5329685211182</v>
      </c>
      <c r="F1726">
        <v>28.745702743530298</v>
      </c>
      <c r="I1726" t="s">
        <v>18935</v>
      </c>
      <c r="J1726" t="s">
        <v>18936</v>
      </c>
      <c r="K1726" t="s">
        <v>18937</v>
      </c>
      <c r="N1726" t="s">
        <v>110</v>
      </c>
      <c r="O1726" t="s">
        <v>111</v>
      </c>
      <c r="P1726" t="s">
        <v>18938</v>
      </c>
      <c r="Q1726" t="s">
        <v>18939</v>
      </c>
      <c r="R1726" t="s">
        <v>232</v>
      </c>
      <c r="S1726">
        <v>4131</v>
      </c>
      <c r="Z1726" t="s">
        <v>18940</v>
      </c>
      <c r="AA1726" t="s">
        <v>18941</v>
      </c>
      <c r="AB1726">
        <v>16</v>
      </c>
      <c r="AC1726">
        <v>16</v>
      </c>
      <c r="AD1726">
        <v>16</v>
      </c>
      <c r="AE1726">
        <v>17</v>
      </c>
      <c r="AF1726">
        <v>17</v>
      </c>
      <c r="AG1726">
        <v>17</v>
      </c>
      <c r="AH1726">
        <v>122.84</v>
      </c>
      <c r="AI1726">
        <v>0</v>
      </c>
      <c r="AJ1726">
        <v>32.256</v>
      </c>
      <c r="AK1726">
        <v>2287300000</v>
      </c>
      <c r="AL1726">
        <v>40</v>
      </c>
      <c r="AM1726">
        <v>1.4171528793030499</v>
      </c>
      <c r="AN1726">
        <v>0.17711864406779701</v>
      </c>
      <c r="AO1726">
        <v>0.28010368347168002</v>
      </c>
      <c r="AP1726">
        <v>3.0435492084023301</v>
      </c>
      <c r="AQ1726" t="s">
        <v>18942</v>
      </c>
      <c r="AR1726" t="s">
        <v>18942</v>
      </c>
      <c r="AS1726" t="s">
        <v>18943</v>
      </c>
      <c r="AT1726" t="s">
        <v>18944</v>
      </c>
      <c r="AU1726">
        <v>1665</v>
      </c>
      <c r="AV1726" t="s">
        <v>18945</v>
      </c>
      <c r="AW1726" t="s">
        <v>18943</v>
      </c>
      <c r="AX1726" t="s">
        <v>18946</v>
      </c>
      <c r="AY1726">
        <v>1.4171528793030499</v>
      </c>
      <c r="AZ1726">
        <v>0.28010368347168002</v>
      </c>
      <c r="BA1726" s="6">
        <f t="shared" si="135"/>
        <v>0.21428214917467492</v>
      </c>
      <c r="BB1726" s="4" t="str">
        <f t="shared" si="132"/>
        <v/>
      </c>
      <c r="BC1726" t="str">
        <f t="shared" si="136"/>
        <v/>
      </c>
      <c r="BD1726" t="str">
        <f t="shared" si="133"/>
        <v/>
      </c>
      <c r="BE1726" t="str">
        <f t="shared" si="134"/>
        <v/>
      </c>
      <c r="BF1726" t="s">
        <v>18944</v>
      </c>
      <c r="BG1726" t="s">
        <v>18943</v>
      </c>
    </row>
    <row r="1727" spans="1:59" x14ac:dyDescent="0.2">
      <c r="A1727">
        <v>27.7242946624756</v>
      </c>
      <c r="B1727">
        <v>27.5784511566162</v>
      </c>
      <c r="C1727">
        <v>27.780128479003899</v>
      </c>
      <c r="D1727">
        <v>28.246944427490199</v>
      </c>
      <c r="E1727">
        <v>27.876134872436499</v>
      </c>
      <c r="F1727">
        <v>27.798414230346701</v>
      </c>
      <c r="I1727" t="s">
        <v>36401</v>
      </c>
      <c r="K1727" t="s">
        <v>36402</v>
      </c>
      <c r="P1727" t="s">
        <v>2169</v>
      </c>
      <c r="Q1727" t="s">
        <v>2170</v>
      </c>
      <c r="R1727" t="s">
        <v>1108</v>
      </c>
      <c r="S1727">
        <v>3036</v>
      </c>
      <c r="Z1727" t="s">
        <v>36403</v>
      </c>
      <c r="AA1727" t="s">
        <v>36404</v>
      </c>
      <c r="AB1727">
        <v>5</v>
      </c>
      <c r="AC1727">
        <v>5</v>
      </c>
      <c r="AD1727">
        <v>5</v>
      </c>
      <c r="AE1727">
        <v>27.7</v>
      </c>
      <c r="AF1727">
        <v>27.7</v>
      </c>
      <c r="AG1727">
        <v>27.7</v>
      </c>
      <c r="AH1727">
        <v>21.635000000000002</v>
      </c>
      <c r="AI1727">
        <v>0</v>
      </c>
      <c r="AJ1727">
        <v>22.186</v>
      </c>
      <c r="AK1727">
        <v>1451000000</v>
      </c>
      <c r="AL1727">
        <v>13</v>
      </c>
      <c r="AM1727">
        <v>0.86150999828573704</v>
      </c>
      <c r="AN1727">
        <v>0.31599157894736801</v>
      </c>
      <c r="AO1727">
        <v>0.27953974405924598</v>
      </c>
      <c r="AP1727">
        <v>1.85269479544244</v>
      </c>
      <c r="AQ1727" t="s">
        <v>36405</v>
      </c>
      <c r="AR1727" t="s">
        <v>36405</v>
      </c>
      <c r="AS1727" t="s">
        <v>36406</v>
      </c>
      <c r="AT1727" t="s">
        <v>36407</v>
      </c>
      <c r="AU1727">
        <v>3656</v>
      </c>
      <c r="AV1727" t="s">
        <v>36408</v>
      </c>
      <c r="AW1727" t="s">
        <v>36406</v>
      </c>
      <c r="AX1727" t="s">
        <v>36409</v>
      </c>
      <c r="AY1727">
        <v>0.86150999828573704</v>
      </c>
      <c r="AZ1727">
        <v>0.27953974405924598</v>
      </c>
      <c r="BA1727" s="6">
        <f t="shared" si="135"/>
        <v>0.21380758752331874</v>
      </c>
      <c r="BB1727" s="4" t="str">
        <f t="shared" si="132"/>
        <v/>
      </c>
      <c r="BC1727" t="str">
        <f t="shared" si="136"/>
        <v/>
      </c>
      <c r="BD1727" t="str">
        <f t="shared" si="133"/>
        <v/>
      </c>
      <c r="BE1727" t="str">
        <f t="shared" si="134"/>
        <v/>
      </c>
      <c r="BF1727" t="s">
        <v>36407</v>
      </c>
      <c r="BG1727" t="s">
        <v>36406</v>
      </c>
    </row>
    <row r="1728" spans="1:59" x14ac:dyDescent="0.2">
      <c r="A1728">
        <v>33.456966400146499</v>
      </c>
      <c r="B1728">
        <v>33.405906677246101</v>
      </c>
      <c r="C1728">
        <v>33.074535369872997</v>
      </c>
      <c r="D1728">
        <v>33.714363098144503</v>
      </c>
      <c r="E1728">
        <v>33.549953460693402</v>
      </c>
      <c r="F1728">
        <v>33.510532379150398</v>
      </c>
      <c r="I1728" t="s">
        <v>28492</v>
      </c>
      <c r="J1728" t="s">
        <v>28493</v>
      </c>
      <c r="K1728" t="s">
        <v>28494</v>
      </c>
      <c r="L1728" t="s">
        <v>22966</v>
      </c>
      <c r="M1728" t="s">
        <v>22967</v>
      </c>
      <c r="N1728" t="s">
        <v>4596</v>
      </c>
      <c r="O1728" t="s">
        <v>4597</v>
      </c>
      <c r="P1728" t="s">
        <v>196</v>
      </c>
      <c r="Q1728" t="s">
        <v>197</v>
      </c>
      <c r="Z1728" t="s">
        <v>28495</v>
      </c>
      <c r="AA1728" t="s">
        <v>28496</v>
      </c>
      <c r="AB1728">
        <v>40</v>
      </c>
      <c r="AC1728">
        <v>40</v>
      </c>
      <c r="AD1728">
        <v>40</v>
      </c>
      <c r="AE1728">
        <v>50.8</v>
      </c>
      <c r="AF1728">
        <v>50.8</v>
      </c>
      <c r="AG1728">
        <v>50.8</v>
      </c>
      <c r="AH1728">
        <v>102.9</v>
      </c>
      <c r="AI1728">
        <v>0</v>
      </c>
      <c r="AJ1728">
        <v>323.31</v>
      </c>
      <c r="AK1728">
        <v>71124000000</v>
      </c>
      <c r="AL1728">
        <v>263</v>
      </c>
      <c r="AM1728">
        <v>0.967418135435131</v>
      </c>
      <c r="AN1728">
        <v>0.27149473684210501</v>
      </c>
      <c r="AO1728">
        <v>0.27914683024088299</v>
      </c>
      <c r="AP1728">
        <v>2.06539765750219</v>
      </c>
      <c r="AQ1728" t="s">
        <v>28497</v>
      </c>
      <c r="AR1728" t="s">
        <v>28497</v>
      </c>
      <c r="AS1728" t="s">
        <v>28498</v>
      </c>
      <c r="AT1728" t="s">
        <v>28499</v>
      </c>
      <c r="AU1728">
        <v>2697</v>
      </c>
      <c r="AV1728" t="s">
        <v>28500</v>
      </c>
      <c r="AW1728" t="s">
        <v>28498</v>
      </c>
      <c r="AY1728">
        <v>0.967418135435131</v>
      </c>
      <c r="AZ1728">
        <v>0.27914683024088299</v>
      </c>
      <c r="BA1728" s="6">
        <f t="shared" si="135"/>
        <v>0.21347705555209839</v>
      </c>
      <c r="BB1728" s="4" t="str">
        <f t="shared" si="132"/>
        <v/>
      </c>
      <c r="BC1728" t="str">
        <f t="shared" si="136"/>
        <v/>
      </c>
      <c r="BD1728" t="str">
        <f t="shared" si="133"/>
        <v/>
      </c>
      <c r="BE1728" t="str">
        <f t="shared" si="134"/>
        <v/>
      </c>
      <c r="BF1728" t="s">
        <v>28499</v>
      </c>
      <c r="BG1728" t="s">
        <v>28498</v>
      </c>
    </row>
    <row r="1729" spans="1:59" x14ac:dyDescent="0.2">
      <c r="A1729">
        <v>31.987867355346701</v>
      </c>
      <c r="B1729">
        <v>31.9579181671143</v>
      </c>
      <c r="C1729">
        <v>31.6487731933594</v>
      </c>
      <c r="D1729">
        <v>32.065834045410199</v>
      </c>
      <c r="E1729">
        <v>32.2503662109375</v>
      </c>
      <c r="F1729">
        <v>32.114212036132798</v>
      </c>
      <c r="I1729" t="s">
        <v>17035</v>
      </c>
      <c r="J1729" t="s">
        <v>17036</v>
      </c>
      <c r="K1729" t="s">
        <v>17037</v>
      </c>
      <c r="P1729" t="s">
        <v>2963</v>
      </c>
      <c r="Q1729" t="s">
        <v>2964</v>
      </c>
      <c r="R1729" t="s">
        <v>17038</v>
      </c>
      <c r="S1729" t="s">
        <v>17039</v>
      </c>
      <c r="T1729" t="s">
        <v>900</v>
      </c>
      <c r="U1729" t="s">
        <v>901</v>
      </c>
      <c r="V1729" t="s">
        <v>5751</v>
      </c>
      <c r="W1729" t="s">
        <v>5752</v>
      </c>
      <c r="Z1729" t="s">
        <v>17040</v>
      </c>
      <c r="AA1729" t="s">
        <v>17041</v>
      </c>
      <c r="AB1729">
        <v>36</v>
      </c>
      <c r="AC1729">
        <v>36</v>
      </c>
      <c r="AD1729">
        <v>36</v>
      </c>
      <c r="AE1729">
        <v>46.4</v>
      </c>
      <c r="AF1729">
        <v>46.4</v>
      </c>
      <c r="AG1729">
        <v>46.4</v>
      </c>
      <c r="AH1729">
        <v>106.37</v>
      </c>
      <c r="AI1729">
        <v>0</v>
      </c>
      <c r="AJ1729">
        <v>323.31</v>
      </c>
      <c r="AK1729">
        <v>26051000000</v>
      </c>
      <c r="AL1729">
        <v>202</v>
      </c>
      <c r="AM1729">
        <v>1.07660285887789</v>
      </c>
      <c r="AN1729">
        <v>0.23236812144212499</v>
      </c>
      <c r="AO1729">
        <v>0.27861785888671903</v>
      </c>
      <c r="AP1729">
        <v>2.2902980759371698</v>
      </c>
      <c r="AQ1729" t="s">
        <v>17042</v>
      </c>
      <c r="AR1729" t="s">
        <v>17042</v>
      </c>
      <c r="AS1729" t="s">
        <v>17043</v>
      </c>
      <c r="AT1729" t="s">
        <v>17044</v>
      </c>
      <c r="AU1729">
        <v>1483</v>
      </c>
      <c r="AV1729" t="s">
        <v>17045</v>
      </c>
      <c r="AW1729" t="s">
        <v>17043</v>
      </c>
      <c r="AY1729">
        <v>1.07660285887789</v>
      </c>
      <c r="AZ1729">
        <v>0.27861785888671903</v>
      </c>
      <c r="BA1729" s="6">
        <f t="shared" si="135"/>
        <v>0.21303220967644165</v>
      </c>
      <c r="BB1729" s="4" t="str">
        <f t="shared" si="132"/>
        <v/>
      </c>
      <c r="BC1729" t="str">
        <f t="shared" si="136"/>
        <v/>
      </c>
      <c r="BD1729" t="str">
        <f t="shared" si="133"/>
        <v/>
      </c>
      <c r="BE1729" t="str">
        <f t="shared" si="134"/>
        <v/>
      </c>
      <c r="BF1729" t="s">
        <v>17044</v>
      </c>
      <c r="BG1729" t="s">
        <v>17043</v>
      </c>
    </row>
    <row r="1730" spans="1:59" x14ac:dyDescent="0.2">
      <c r="A1730">
        <v>33.211700439453097</v>
      </c>
      <c r="B1730">
        <v>33.092559814453097</v>
      </c>
      <c r="C1730">
        <v>32.767837524414098</v>
      </c>
      <c r="D1730">
        <v>33.485076904296903</v>
      </c>
      <c r="E1730">
        <v>33.312572479247997</v>
      </c>
      <c r="F1730">
        <v>33.1098442077637</v>
      </c>
      <c r="I1730" t="s">
        <v>34360</v>
      </c>
      <c r="J1730" t="s">
        <v>13798</v>
      </c>
      <c r="K1730" t="s">
        <v>34361</v>
      </c>
      <c r="N1730" t="s">
        <v>61</v>
      </c>
      <c r="O1730" t="s">
        <v>62</v>
      </c>
      <c r="P1730" t="s">
        <v>1487</v>
      </c>
      <c r="Q1730" t="s">
        <v>1488</v>
      </c>
      <c r="R1730" t="s">
        <v>468</v>
      </c>
      <c r="S1730" t="s">
        <v>1618</v>
      </c>
      <c r="T1730" t="s">
        <v>468</v>
      </c>
      <c r="U1730" t="s">
        <v>469</v>
      </c>
      <c r="Z1730" t="s">
        <v>566</v>
      </c>
      <c r="AA1730" t="s">
        <v>567</v>
      </c>
      <c r="AB1730">
        <v>48</v>
      </c>
      <c r="AC1730">
        <v>48</v>
      </c>
      <c r="AD1730">
        <v>48</v>
      </c>
      <c r="AE1730">
        <v>53.5</v>
      </c>
      <c r="AF1730">
        <v>53.5</v>
      </c>
      <c r="AG1730">
        <v>53.5</v>
      </c>
      <c r="AH1730">
        <v>95.581000000000003</v>
      </c>
      <c r="AI1730">
        <v>0</v>
      </c>
      <c r="AJ1730">
        <v>167.38</v>
      </c>
      <c r="AK1730">
        <v>58380000000</v>
      </c>
      <c r="AL1730">
        <v>224</v>
      </c>
      <c r="AM1730">
        <v>0.74617513340873898</v>
      </c>
      <c r="AN1730">
        <v>0.37151383874849597</v>
      </c>
      <c r="AO1730">
        <v>0.27846527099609403</v>
      </c>
      <c r="AP1730">
        <v>1.6254106606602301</v>
      </c>
      <c r="AQ1730" t="s">
        <v>34362</v>
      </c>
      <c r="AR1730" t="s">
        <v>34362</v>
      </c>
      <c r="AS1730" t="s">
        <v>34363</v>
      </c>
      <c r="AT1730" t="s">
        <v>34364</v>
      </c>
      <c r="AU1730">
        <v>3402</v>
      </c>
      <c r="AV1730" t="s">
        <v>34365</v>
      </c>
      <c r="AW1730" t="s">
        <v>34363</v>
      </c>
      <c r="AY1730">
        <v>0.74617513340873898</v>
      </c>
      <c r="AZ1730">
        <v>0.27846527099609403</v>
      </c>
      <c r="BA1730" s="6">
        <f t="shared" si="135"/>
        <v>0.21290391905859174</v>
      </c>
      <c r="BB1730" s="4" t="str">
        <f t="shared" si="132"/>
        <v/>
      </c>
      <c r="BC1730" t="str">
        <f t="shared" si="136"/>
        <v/>
      </c>
      <c r="BD1730" t="str">
        <f t="shared" si="133"/>
        <v/>
      </c>
      <c r="BE1730" t="str">
        <f t="shared" si="134"/>
        <v/>
      </c>
      <c r="BF1730" t="s">
        <v>34364</v>
      </c>
      <c r="BG1730" t="s">
        <v>34363</v>
      </c>
    </row>
    <row r="1731" spans="1:59" x14ac:dyDescent="0.2">
      <c r="A1731">
        <v>31.9851894378662</v>
      </c>
      <c r="B1731">
        <v>31.904870986938501</v>
      </c>
      <c r="C1731">
        <v>31.8062038421631</v>
      </c>
      <c r="D1731">
        <v>32.262626647949197</v>
      </c>
      <c r="E1731">
        <v>32.099300384521499</v>
      </c>
      <c r="F1731">
        <v>32.169227600097699</v>
      </c>
      <c r="I1731" t="s">
        <v>32339</v>
      </c>
      <c r="J1731" t="s">
        <v>61</v>
      </c>
      <c r="K1731" t="s">
        <v>28151</v>
      </c>
      <c r="N1731" t="s">
        <v>61</v>
      </c>
      <c r="O1731" t="s">
        <v>62</v>
      </c>
      <c r="P1731" t="s">
        <v>63</v>
      </c>
      <c r="Q1731" t="s">
        <v>64</v>
      </c>
      <c r="R1731" t="s">
        <v>468</v>
      </c>
      <c r="S1731" t="s">
        <v>1618</v>
      </c>
      <c r="T1731" t="s">
        <v>468</v>
      </c>
      <c r="U1731" t="s">
        <v>469</v>
      </c>
      <c r="Z1731" t="s">
        <v>32340</v>
      </c>
      <c r="AA1731" t="s">
        <v>32341</v>
      </c>
      <c r="AB1731">
        <v>21</v>
      </c>
      <c r="AC1731">
        <v>21</v>
      </c>
      <c r="AD1731">
        <v>21</v>
      </c>
      <c r="AE1731">
        <v>43.4</v>
      </c>
      <c r="AF1731">
        <v>43.4</v>
      </c>
      <c r="AG1731">
        <v>43.4</v>
      </c>
      <c r="AH1731">
        <v>44.960999999999999</v>
      </c>
      <c r="AI1731">
        <v>0</v>
      </c>
      <c r="AJ1731">
        <v>323.31</v>
      </c>
      <c r="AK1731">
        <v>26610000000</v>
      </c>
      <c r="AL1731">
        <v>135</v>
      </c>
      <c r="AM1731">
        <v>1.7810206371505699</v>
      </c>
      <c r="AN1731">
        <v>0.154394557823129</v>
      </c>
      <c r="AO1731">
        <v>0.27829678853352702</v>
      </c>
      <c r="AP1731">
        <v>3.96868282465649</v>
      </c>
      <c r="AQ1731" t="s">
        <v>32342</v>
      </c>
      <c r="AR1731" t="s">
        <v>32342</v>
      </c>
      <c r="AS1731" t="s">
        <v>32343</v>
      </c>
      <c r="AT1731" t="s">
        <v>32344</v>
      </c>
      <c r="AU1731">
        <v>3157</v>
      </c>
      <c r="AV1731" t="s">
        <v>32345</v>
      </c>
      <c r="AW1731" t="s">
        <v>32343</v>
      </c>
      <c r="AY1731">
        <v>1.7810206371505699</v>
      </c>
      <c r="AZ1731">
        <v>0.27829678853352702</v>
      </c>
      <c r="BA1731" s="6">
        <f t="shared" si="135"/>
        <v>0.21276228059632629</v>
      </c>
      <c r="BB1731" s="4" t="str">
        <f t="shared" ref="BB1731:BB1794" si="137">IFERROR(IF(AND(AY1731&gt;1.34, AZ1731&gt;(1)), "+",""),"")</f>
        <v/>
      </c>
      <c r="BC1731" t="str">
        <f t="shared" si="136"/>
        <v/>
      </c>
      <c r="BD1731" t="str">
        <f t="shared" ref="BD1731:BD1794" si="138">IF(AND(COUNT(D1731:F1731)&gt;=1,COUNT(A1731:C1731)=0),COUNT(D1731:F1731),"")</f>
        <v/>
      </c>
      <c r="BE1731" t="str">
        <f t="shared" ref="BE1731:BE1794" si="139">IF(AND(COUNT(A1731:C1731)&gt;=1,COUNT(D1731:F1731)=0),COUNT(A1731:C1731),"")</f>
        <v/>
      </c>
      <c r="BF1731" t="s">
        <v>32344</v>
      </c>
      <c r="BG1731" t="s">
        <v>32343</v>
      </c>
    </row>
    <row r="1732" spans="1:59" x14ac:dyDescent="0.2">
      <c r="A1732">
        <v>24.592292785644499</v>
      </c>
      <c r="B1732">
        <v>24.654253005981399</v>
      </c>
      <c r="C1732">
        <v>25.021320343017599</v>
      </c>
      <c r="D1732">
        <v>25.257493972778299</v>
      </c>
      <c r="E1732">
        <v>24.397281646728501</v>
      </c>
      <c r="F1732">
        <v>25.446731567382798</v>
      </c>
      <c r="I1732" t="s">
        <v>37310</v>
      </c>
      <c r="J1732" t="s">
        <v>37311</v>
      </c>
      <c r="K1732" t="s">
        <v>37312</v>
      </c>
      <c r="P1732" t="s">
        <v>4694</v>
      </c>
      <c r="Q1732" t="s">
        <v>4695</v>
      </c>
      <c r="AB1732">
        <v>2</v>
      </c>
      <c r="AC1732">
        <v>2</v>
      </c>
      <c r="AD1732">
        <v>2</v>
      </c>
      <c r="AE1732">
        <v>8.6999999999999993</v>
      </c>
      <c r="AF1732">
        <v>8.6999999999999993</v>
      </c>
      <c r="AG1732">
        <v>8.6999999999999993</v>
      </c>
      <c r="AH1732">
        <v>39.280999999999999</v>
      </c>
      <c r="AI1732">
        <v>0</v>
      </c>
      <c r="AJ1732">
        <v>14.583</v>
      </c>
      <c r="AK1732">
        <v>193690000</v>
      </c>
      <c r="AL1732">
        <v>2</v>
      </c>
      <c r="AM1732">
        <v>0.32681471582486599</v>
      </c>
      <c r="AN1732">
        <v>0.67882073434125301</v>
      </c>
      <c r="AO1732">
        <v>0.27788035074869599</v>
      </c>
      <c r="AP1732">
        <v>0.79488830192535997</v>
      </c>
      <c r="AQ1732" t="s">
        <v>37313</v>
      </c>
      <c r="AR1732" t="s">
        <v>37313</v>
      </c>
      <c r="AS1732" t="s">
        <v>37314</v>
      </c>
      <c r="AT1732" t="s">
        <v>37315</v>
      </c>
      <c r="AU1732">
        <v>3766</v>
      </c>
      <c r="AV1732" t="s">
        <v>37316</v>
      </c>
      <c r="AW1732" t="s">
        <v>37314</v>
      </c>
      <c r="AY1732">
        <v>0.32681471582486599</v>
      </c>
      <c r="AZ1732">
        <v>0.27788035074869599</v>
      </c>
      <c r="BA1732" s="6">
        <f t="shared" si="135"/>
        <v>0.21241226403719216</v>
      </c>
      <c r="BB1732" s="4" t="str">
        <f t="shared" si="137"/>
        <v/>
      </c>
      <c r="BC1732" t="str">
        <f t="shared" si="136"/>
        <v/>
      </c>
      <c r="BD1732" t="str">
        <f t="shared" si="138"/>
        <v/>
      </c>
      <c r="BE1732" t="str">
        <f t="shared" si="139"/>
        <v/>
      </c>
      <c r="BF1732" t="s">
        <v>37315</v>
      </c>
      <c r="BG1732" t="s">
        <v>37314</v>
      </c>
    </row>
    <row r="1733" spans="1:59" x14ac:dyDescent="0.2">
      <c r="A1733">
        <v>26.2629699707031</v>
      </c>
      <c r="B1733">
        <v>25.784940719604499</v>
      </c>
      <c r="C1733">
        <v>26.508106231689499</v>
      </c>
      <c r="D1733">
        <v>26.5482788085938</v>
      </c>
      <c r="E1733">
        <v>26.4960842132568</v>
      </c>
      <c r="F1733">
        <v>26.344774246215799</v>
      </c>
      <c r="K1733" t="s">
        <v>112</v>
      </c>
      <c r="P1733" t="s">
        <v>112</v>
      </c>
      <c r="Q1733" t="s">
        <v>113</v>
      </c>
      <c r="Z1733" t="s">
        <v>28328</v>
      </c>
      <c r="AA1733" t="s">
        <v>28329</v>
      </c>
      <c r="AB1733">
        <v>2</v>
      </c>
      <c r="AC1733">
        <v>2</v>
      </c>
      <c r="AD1733">
        <v>2</v>
      </c>
      <c r="AE1733">
        <v>13.2</v>
      </c>
      <c r="AF1733">
        <v>13.2</v>
      </c>
      <c r="AG1733">
        <v>13.2</v>
      </c>
      <c r="AH1733">
        <v>25.977</v>
      </c>
      <c r="AI1733">
        <v>0</v>
      </c>
      <c r="AJ1733">
        <v>35.738</v>
      </c>
      <c r="AK1733">
        <v>511790000</v>
      </c>
      <c r="AL1733">
        <v>10</v>
      </c>
      <c r="AM1733">
        <v>0.55727661328411704</v>
      </c>
      <c r="AN1733">
        <v>0.48590368271954698</v>
      </c>
      <c r="AO1733">
        <v>0.277706782023113</v>
      </c>
      <c r="AP1733">
        <v>1.25697272601482</v>
      </c>
      <c r="AQ1733" t="s">
        <v>28330</v>
      </c>
      <c r="AR1733" t="s">
        <v>28330</v>
      </c>
      <c r="AS1733" t="s">
        <v>28331</v>
      </c>
      <c r="AT1733" t="s">
        <v>28332</v>
      </c>
      <c r="AU1733">
        <v>2678</v>
      </c>
      <c r="AV1733" t="s">
        <v>28333</v>
      </c>
      <c r="AW1733" t="s">
        <v>28331</v>
      </c>
      <c r="AY1733">
        <v>0.55727661328411704</v>
      </c>
      <c r="AZ1733">
        <v>0.277706782023113</v>
      </c>
      <c r="BA1733" s="6">
        <f t="shared" si="135"/>
        <v>0.21226640910083727</v>
      </c>
      <c r="BB1733" s="4" t="str">
        <f t="shared" si="137"/>
        <v/>
      </c>
      <c r="BC1733" t="str">
        <f t="shared" si="136"/>
        <v/>
      </c>
      <c r="BD1733" t="str">
        <f t="shared" si="138"/>
        <v/>
      </c>
      <c r="BE1733" t="str">
        <f t="shared" si="139"/>
        <v/>
      </c>
      <c r="BF1733" t="s">
        <v>28332</v>
      </c>
      <c r="BG1733" t="s">
        <v>28331</v>
      </c>
    </row>
    <row r="1734" spans="1:59" x14ac:dyDescent="0.2">
      <c r="A1734">
        <v>31.0580139160156</v>
      </c>
      <c r="B1734">
        <v>31.249828338623001</v>
      </c>
      <c r="C1734">
        <v>31.150314331054702</v>
      </c>
      <c r="D1734">
        <v>31.1735515594482</v>
      </c>
      <c r="E1734">
        <v>31.547105789184599</v>
      </c>
      <c r="F1734">
        <v>31.5705471038818</v>
      </c>
      <c r="I1734" t="s">
        <v>759</v>
      </c>
      <c r="J1734" t="s">
        <v>15650</v>
      </c>
      <c r="K1734" t="s">
        <v>15651</v>
      </c>
      <c r="P1734" t="s">
        <v>748</v>
      </c>
      <c r="Q1734" t="s">
        <v>749</v>
      </c>
      <c r="R1734" t="s">
        <v>750</v>
      </c>
      <c r="S1734" t="s">
        <v>751</v>
      </c>
      <c r="T1734" t="s">
        <v>750</v>
      </c>
      <c r="U1734" t="s">
        <v>752</v>
      </c>
      <c r="Z1734" t="s">
        <v>902</v>
      </c>
      <c r="AA1734" t="s">
        <v>903</v>
      </c>
      <c r="AB1734">
        <v>14</v>
      </c>
      <c r="AC1734">
        <v>14</v>
      </c>
      <c r="AD1734">
        <v>14</v>
      </c>
      <c r="AE1734">
        <v>65.7</v>
      </c>
      <c r="AF1734">
        <v>65.7</v>
      </c>
      <c r="AG1734">
        <v>65.7</v>
      </c>
      <c r="AH1734">
        <v>37.024999999999999</v>
      </c>
      <c r="AI1734">
        <v>0</v>
      </c>
      <c r="AJ1734">
        <v>220.87</v>
      </c>
      <c r="AK1734">
        <v>15921000000</v>
      </c>
      <c r="AL1734">
        <v>94</v>
      </c>
      <c r="AM1734">
        <v>0.92673290831689403</v>
      </c>
      <c r="AN1734">
        <v>0.28831076923076898</v>
      </c>
      <c r="AO1734">
        <v>0.277682622273765</v>
      </c>
      <c r="AP1734">
        <v>1.98313002336283</v>
      </c>
      <c r="AQ1734" t="s">
        <v>15652</v>
      </c>
      <c r="AR1734" t="s">
        <v>15652</v>
      </c>
      <c r="AS1734" t="s">
        <v>15653</v>
      </c>
      <c r="AT1734" t="s">
        <v>15654</v>
      </c>
      <c r="AU1734">
        <v>1357</v>
      </c>
      <c r="AV1734" t="s">
        <v>15655</v>
      </c>
      <c r="AW1734" t="s">
        <v>15653</v>
      </c>
      <c r="AY1734">
        <v>0.92673290831689403</v>
      </c>
      <c r="AZ1734">
        <v>0.277682622273765</v>
      </c>
      <c r="BA1734" s="6">
        <f t="shared" si="135"/>
        <v>0.212246108339744</v>
      </c>
      <c r="BB1734" s="4" t="str">
        <f t="shared" si="137"/>
        <v/>
      </c>
      <c r="BC1734" t="str">
        <f t="shared" si="136"/>
        <v/>
      </c>
      <c r="BD1734" t="str">
        <f t="shared" si="138"/>
        <v/>
      </c>
      <c r="BE1734" t="str">
        <f t="shared" si="139"/>
        <v/>
      </c>
      <c r="BF1734" t="s">
        <v>15654</v>
      </c>
      <c r="BG1734" t="s">
        <v>15653</v>
      </c>
    </row>
    <row r="1735" spans="1:59" x14ac:dyDescent="0.2">
      <c r="A1735">
        <v>30.402837753295898</v>
      </c>
      <c r="B1735">
        <v>30.392332077026399</v>
      </c>
      <c r="C1735">
        <v>30.249320983886701</v>
      </c>
      <c r="D1735">
        <v>30.560834884643601</v>
      </c>
      <c r="E1735">
        <v>30.687623977661101</v>
      </c>
      <c r="F1735">
        <v>30.6284484863281</v>
      </c>
      <c r="I1735" t="s">
        <v>41768</v>
      </c>
      <c r="J1735" t="s">
        <v>41769</v>
      </c>
      <c r="K1735" t="s">
        <v>41770</v>
      </c>
      <c r="N1735" t="s">
        <v>61</v>
      </c>
      <c r="O1735" t="s">
        <v>62</v>
      </c>
      <c r="P1735" t="s">
        <v>2859</v>
      </c>
      <c r="Q1735" t="s">
        <v>2860</v>
      </c>
      <c r="R1735" t="s">
        <v>5307</v>
      </c>
      <c r="S1735" t="s">
        <v>5308</v>
      </c>
      <c r="Z1735" t="s">
        <v>9359</v>
      </c>
      <c r="AA1735" t="s">
        <v>9360</v>
      </c>
      <c r="AB1735">
        <v>12</v>
      </c>
      <c r="AC1735">
        <v>12</v>
      </c>
      <c r="AD1735">
        <v>12</v>
      </c>
      <c r="AE1735">
        <v>43.2</v>
      </c>
      <c r="AF1735">
        <v>43.2</v>
      </c>
      <c r="AG1735">
        <v>43.2</v>
      </c>
      <c r="AH1735">
        <v>37.606000000000002</v>
      </c>
      <c r="AI1735">
        <v>0</v>
      </c>
      <c r="AJ1735">
        <v>87.692999999999998</v>
      </c>
      <c r="AK1735">
        <v>9078400000</v>
      </c>
      <c r="AL1735">
        <v>54</v>
      </c>
      <c r="AM1735">
        <v>1.96739500440993</v>
      </c>
      <c r="AN1735">
        <v>0.151109004739336</v>
      </c>
      <c r="AO1735">
        <v>0.277472178141277</v>
      </c>
      <c r="AP1735">
        <v>4.5051878800060203</v>
      </c>
      <c r="AQ1735" t="s">
        <v>41771</v>
      </c>
      <c r="AR1735" t="s">
        <v>41771</v>
      </c>
      <c r="AS1735" t="s">
        <v>41772</v>
      </c>
      <c r="AT1735" t="s">
        <v>41773</v>
      </c>
      <c r="AU1735">
        <v>4304</v>
      </c>
      <c r="AV1735" t="s">
        <v>41774</v>
      </c>
      <c r="AW1735" t="s">
        <v>41772</v>
      </c>
      <c r="AX1735" t="s">
        <v>41775</v>
      </c>
      <c r="AY1735">
        <v>1.96739500440993</v>
      </c>
      <c r="AZ1735">
        <v>0.277472178141277</v>
      </c>
      <c r="BA1735" s="6">
        <f t="shared" si="135"/>
        <v>0.21206929240289574</v>
      </c>
      <c r="BB1735" s="4" t="str">
        <f t="shared" si="137"/>
        <v/>
      </c>
      <c r="BC1735" t="str">
        <f t="shared" si="136"/>
        <v/>
      </c>
      <c r="BD1735" t="str">
        <f t="shared" si="138"/>
        <v/>
      </c>
      <c r="BE1735" t="str">
        <f t="shared" si="139"/>
        <v/>
      </c>
      <c r="BF1735" t="s">
        <v>41773</v>
      </c>
      <c r="BG1735" t="s">
        <v>41772</v>
      </c>
    </row>
    <row r="1736" spans="1:59" x14ac:dyDescent="0.2">
      <c r="A1736">
        <v>33.437255859375</v>
      </c>
      <c r="B1736">
        <v>33.156837463378899</v>
      </c>
      <c r="C1736">
        <v>32.937770843505902</v>
      </c>
      <c r="D1736">
        <v>33.437751770019503</v>
      </c>
      <c r="E1736">
        <v>33.601341247558601</v>
      </c>
      <c r="F1736">
        <v>33.3250923156738</v>
      </c>
      <c r="I1736" t="s">
        <v>23714</v>
      </c>
      <c r="J1736" t="s">
        <v>23715</v>
      </c>
      <c r="K1736" t="s">
        <v>23716</v>
      </c>
      <c r="N1736" t="s">
        <v>61</v>
      </c>
      <c r="O1736" t="s">
        <v>62</v>
      </c>
      <c r="P1736" t="s">
        <v>23717</v>
      </c>
      <c r="Q1736" t="s">
        <v>23718</v>
      </c>
      <c r="R1736" t="s">
        <v>468</v>
      </c>
      <c r="S1736">
        <v>3041</v>
      </c>
      <c r="Z1736" t="s">
        <v>23719</v>
      </c>
      <c r="AA1736" t="s">
        <v>23720</v>
      </c>
      <c r="AB1736">
        <v>26</v>
      </c>
      <c r="AC1736">
        <v>26</v>
      </c>
      <c r="AD1736">
        <v>26</v>
      </c>
      <c r="AE1736">
        <v>38.799999999999997</v>
      </c>
      <c r="AF1736">
        <v>38.799999999999997</v>
      </c>
      <c r="AG1736">
        <v>38.799999999999997</v>
      </c>
      <c r="AH1736">
        <v>68.328999999999994</v>
      </c>
      <c r="AI1736">
        <v>0</v>
      </c>
      <c r="AJ1736">
        <v>319.25</v>
      </c>
      <c r="AK1736">
        <v>64863000000</v>
      </c>
      <c r="AL1736">
        <v>236</v>
      </c>
      <c r="AM1736">
        <v>0.77318189226383105</v>
      </c>
      <c r="AN1736">
        <v>0.35568099688473498</v>
      </c>
      <c r="AO1736">
        <v>0.27744038899739798</v>
      </c>
      <c r="AP1736">
        <v>1.67833110051288</v>
      </c>
      <c r="AQ1736" t="s">
        <v>23721</v>
      </c>
      <c r="AR1736" t="s">
        <v>23721</v>
      </c>
      <c r="AS1736" t="s">
        <v>23722</v>
      </c>
      <c r="AT1736" t="s">
        <v>23723</v>
      </c>
      <c r="AU1736">
        <v>2135</v>
      </c>
      <c r="AV1736" t="s">
        <v>23724</v>
      </c>
      <c r="AW1736" t="s">
        <v>23722</v>
      </c>
      <c r="AY1736">
        <v>0.77318189226383105</v>
      </c>
      <c r="AZ1736">
        <v>0.27744038899739798</v>
      </c>
      <c r="BA1736" s="6">
        <f t="shared" si="135"/>
        <v>0.21204258528910125</v>
      </c>
      <c r="BB1736" s="4" t="str">
        <f t="shared" si="137"/>
        <v/>
      </c>
      <c r="BC1736" t="str">
        <f t="shared" si="136"/>
        <v/>
      </c>
      <c r="BD1736" t="str">
        <f t="shared" si="138"/>
        <v/>
      </c>
      <c r="BE1736" t="str">
        <f t="shared" si="139"/>
        <v/>
      </c>
      <c r="BF1736" t="s">
        <v>23723</v>
      </c>
      <c r="BG1736" t="s">
        <v>23722</v>
      </c>
    </row>
    <row r="1737" spans="1:59" x14ac:dyDescent="0.2">
      <c r="A1737">
        <v>31.866401672363299</v>
      </c>
      <c r="B1737">
        <v>31.8395099639893</v>
      </c>
      <c r="C1737">
        <v>31.654760360717798</v>
      </c>
      <c r="D1737">
        <v>32.155963897705099</v>
      </c>
      <c r="E1737">
        <v>32.084297180175803</v>
      </c>
      <c r="F1737">
        <v>31.9515075683594</v>
      </c>
      <c r="I1737" t="s">
        <v>23656</v>
      </c>
      <c r="J1737" t="s">
        <v>23657</v>
      </c>
      <c r="K1737" t="s">
        <v>23658</v>
      </c>
      <c r="L1737" t="s">
        <v>1310</v>
      </c>
      <c r="M1737" t="s">
        <v>1311</v>
      </c>
      <c r="N1737" t="s">
        <v>802</v>
      </c>
      <c r="O1737" t="s">
        <v>803</v>
      </c>
      <c r="P1737" t="s">
        <v>345</v>
      </c>
      <c r="Q1737" t="s">
        <v>346</v>
      </c>
      <c r="R1737" t="s">
        <v>8464</v>
      </c>
      <c r="S1737">
        <v>3032</v>
      </c>
      <c r="Z1737" t="s">
        <v>23659</v>
      </c>
      <c r="AA1737" t="s">
        <v>23660</v>
      </c>
      <c r="AB1737">
        <v>26</v>
      </c>
      <c r="AC1737">
        <v>26</v>
      </c>
      <c r="AD1737">
        <v>26</v>
      </c>
      <c r="AE1737">
        <v>55.4</v>
      </c>
      <c r="AF1737">
        <v>55.4</v>
      </c>
      <c r="AG1737">
        <v>55.4</v>
      </c>
      <c r="AH1737">
        <v>59.593000000000004</v>
      </c>
      <c r="AI1737">
        <v>0</v>
      </c>
      <c r="AJ1737">
        <v>323.31</v>
      </c>
      <c r="AK1737">
        <v>24630000000</v>
      </c>
      <c r="AL1737">
        <v>157</v>
      </c>
      <c r="AM1737">
        <v>1.43891474413369</v>
      </c>
      <c r="AN1737">
        <v>0.17711660777385199</v>
      </c>
      <c r="AO1737">
        <v>0.277032216389973</v>
      </c>
      <c r="AP1737">
        <v>3.0949594688870201</v>
      </c>
      <c r="AQ1737" t="s">
        <v>23661</v>
      </c>
      <c r="AR1737" t="s">
        <v>23661</v>
      </c>
      <c r="AS1737" t="s">
        <v>23662</v>
      </c>
      <c r="AT1737" t="s">
        <v>23663</v>
      </c>
      <c r="AU1737">
        <v>2130</v>
      </c>
      <c r="AV1737" t="s">
        <v>23664</v>
      </c>
      <c r="AW1737" t="s">
        <v>23662</v>
      </c>
      <c r="AY1737">
        <v>1.43891474413369</v>
      </c>
      <c r="AZ1737">
        <v>0.277032216389973</v>
      </c>
      <c r="BA1737" s="6">
        <f t="shared" si="135"/>
        <v>0.21169971823088174</v>
      </c>
      <c r="BB1737" s="4" t="str">
        <f t="shared" si="137"/>
        <v/>
      </c>
      <c r="BC1737" t="str">
        <f t="shared" si="136"/>
        <v/>
      </c>
      <c r="BD1737" t="str">
        <f t="shared" si="138"/>
        <v/>
      </c>
      <c r="BE1737" t="str">
        <f t="shared" si="139"/>
        <v/>
      </c>
      <c r="BF1737" t="s">
        <v>23663</v>
      </c>
      <c r="BG1737" t="s">
        <v>23662</v>
      </c>
    </row>
    <row r="1738" spans="1:59" x14ac:dyDescent="0.2">
      <c r="A1738">
        <v>33.627342224121101</v>
      </c>
      <c r="B1738">
        <v>33.676296234130902</v>
      </c>
      <c r="C1738">
        <v>33.3283081054688</v>
      </c>
      <c r="D1738">
        <v>33.8751831054688</v>
      </c>
      <c r="E1738">
        <v>33.813636779785199</v>
      </c>
      <c r="F1738">
        <v>33.773918151855497</v>
      </c>
      <c r="I1738" t="s">
        <v>7023</v>
      </c>
      <c r="J1738" t="s">
        <v>7024</v>
      </c>
      <c r="K1738" t="s">
        <v>7025</v>
      </c>
      <c r="N1738" t="s">
        <v>1020</v>
      </c>
      <c r="O1738" t="s">
        <v>1021</v>
      </c>
      <c r="P1738" t="s">
        <v>411</v>
      </c>
      <c r="Q1738" t="s">
        <v>412</v>
      </c>
      <c r="R1738" t="s">
        <v>7026</v>
      </c>
      <c r="S1738">
        <v>5322</v>
      </c>
      <c r="T1738" t="s">
        <v>7026</v>
      </c>
      <c r="U1738" t="s">
        <v>7027</v>
      </c>
      <c r="Z1738" t="s">
        <v>7028</v>
      </c>
      <c r="AA1738" t="s">
        <v>7029</v>
      </c>
      <c r="AB1738">
        <v>39</v>
      </c>
      <c r="AC1738">
        <v>39</v>
      </c>
      <c r="AD1738">
        <v>39</v>
      </c>
      <c r="AE1738">
        <v>69.400000000000006</v>
      </c>
      <c r="AF1738">
        <v>69.400000000000006</v>
      </c>
      <c r="AG1738">
        <v>69.400000000000006</v>
      </c>
      <c r="AH1738">
        <v>46.835999999999999</v>
      </c>
      <c r="AI1738">
        <v>0</v>
      </c>
      <c r="AJ1738">
        <v>323.31</v>
      </c>
      <c r="AK1738">
        <v>83323000000</v>
      </c>
      <c r="AL1738">
        <v>327</v>
      </c>
      <c r="AM1738">
        <v>1.1557544279746399</v>
      </c>
      <c r="AN1738">
        <v>0.21691477885652599</v>
      </c>
      <c r="AO1738">
        <v>0.27693049112956197</v>
      </c>
      <c r="AP1738">
        <v>2.4577169121083302</v>
      </c>
      <c r="AQ1738" t="s">
        <v>7030</v>
      </c>
      <c r="AR1738" t="s">
        <v>7030</v>
      </c>
      <c r="AS1738" t="s">
        <v>7031</v>
      </c>
      <c r="AT1738" t="s">
        <v>7032</v>
      </c>
      <c r="AU1738">
        <v>649</v>
      </c>
      <c r="AV1738" t="s">
        <v>7033</v>
      </c>
      <c r="AW1738" t="s">
        <v>7031</v>
      </c>
      <c r="AY1738">
        <v>1.1557544279746399</v>
      </c>
      <c r="AZ1738">
        <v>0.27693049112956197</v>
      </c>
      <c r="BA1738" s="6">
        <f t="shared" si="135"/>
        <v>0.21161428359611678</v>
      </c>
      <c r="BB1738" s="4" t="str">
        <f t="shared" si="137"/>
        <v/>
      </c>
      <c r="BC1738" t="str">
        <f t="shared" si="136"/>
        <v/>
      </c>
      <c r="BD1738" t="str">
        <f t="shared" si="138"/>
        <v/>
      </c>
      <c r="BE1738" t="str">
        <f t="shared" si="139"/>
        <v/>
      </c>
      <c r="BF1738" t="s">
        <v>7032</v>
      </c>
      <c r="BG1738" t="s">
        <v>7031</v>
      </c>
    </row>
    <row r="1739" spans="1:59" x14ac:dyDescent="0.2">
      <c r="A1739">
        <v>27.842361450195298</v>
      </c>
      <c r="B1739">
        <v>27.892265319824201</v>
      </c>
      <c r="C1739">
        <v>28.14870262146</v>
      </c>
      <c r="D1739">
        <v>28.560487747192401</v>
      </c>
      <c r="E1739">
        <v>27.913078308105501</v>
      </c>
      <c r="F1739">
        <v>28.239862442016602</v>
      </c>
      <c r="I1739" t="s">
        <v>32098</v>
      </c>
      <c r="J1739" t="s">
        <v>32099</v>
      </c>
      <c r="K1739" t="s">
        <v>5680</v>
      </c>
      <c r="P1739" t="s">
        <v>63</v>
      </c>
      <c r="Q1739" t="s">
        <v>64</v>
      </c>
      <c r="R1739" t="s">
        <v>167</v>
      </c>
      <c r="S1739">
        <v>3021</v>
      </c>
      <c r="Z1739" t="s">
        <v>32100</v>
      </c>
      <c r="AA1739" t="s">
        <v>32101</v>
      </c>
      <c r="AB1739">
        <v>6</v>
      </c>
      <c r="AC1739">
        <v>6</v>
      </c>
      <c r="AD1739">
        <v>6</v>
      </c>
      <c r="AE1739">
        <v>29.5</v>
      </c>
      <c r="AF1739">
        <v>29.5</v>
      </c>
      <c r="AG1739">
        <v>29.5</v>
      </c>
      <c r="AH1739">
        <v>29.08</v>
      </c>
      <c r="AI1739">
        <v>0</v>
      </c>
      <c r="AJ1739">
        <v>44.468000000000004</v>
      </c>
      <c r="AK1739">
        <v>1753000000</v>
      </c>
      <c r="AL1739">
        <v>26</v>
      </c>
      <c r="AM1739">
        <v>0.58959746987559603</v>
      </c>
      <c r="AN1739">
        <v>0.46586455758774098</v>
      </c>
      <c r="AO1739">
        <v>0.276699701944985</v>
      </c>
      <c r="AP1739">
        <v>1.3200954758918999</v>
      </c>
      <c r="AQ1739" t="s">
        <v>32102</v>
      </c>
      <c r="AR1739" t="s">
        <v>32102</v>
      </c>
      <c r="AS1739" t="s">
        <v>32103</v>
      </c>
      <c r="AT1739" t="s">
        <v>32104</v>
      </c>
      <c r="AU1739">
        <v>3129</v>
      </c>
      <c r="AV1739" t="s">
        <v>32105</v>
      </c>
      <c r="AW1739" t="s">
        <v>32103</v>
      </c>
      <c r="AY1739">
        <v>0.58959746987559603</v>
      </c>
      <c r="AZ1739">
        <v>0.276699701944985</v>
      </c>
      <c r="BA1739" s="6">
        <f t="shared" si="135"/>
        <v>0.21142047610411341</v>
      </c>
      <c r="BB1739" s="4" t="str">
        <f t="shared" si="137"/>
        <v/>
      </c>
      <c r="BC1739" t="str">
        <f t="shared" si="136"/>
        <v/>
      </c>
      <c r="BD1739" t="str">
        <f t="shared" si="138"/>
        <v/>
      </c>
      <c r="BE1739" t="str">
        <f t="shared" si="139"/>
        <v/>
      </c>
      <c r="BF1739" t="s">
        <v>32104</v>
      </c>
      <c r="BG1739" t="s">
        <v>32103</v>
      </c>
    </row>
    <row r="1740" spans="1:59" x14ac:dyDescent="0.2">
      <c r="A1740">
        <v>26.7640781402588</v>
      </c>
      <c r="B1740">
        <v>26.783817291259801</v>
      </c>
      <c r="C1740">
        <v>26.396808624267599</v>
      </c>
      <c r="D1740">
        <v>26.3782558441162</v>
      </c>
      <c r="E1740">
        <v>27.524549484252901</v>
      </c>
      <c r="F1740">
        <v>26.871265411376999</v>
      </c>
      <c r="I1740" t="s">
        <v>23647</v>
      </c>
      <c r="J1740" t="s">
        <v>23648</v>
      </c>
      <c r="K1740" t="s">
        <v>23649</v>
      </c>
      <c r="N1740" t="s">
        <v>165</v>
      </c>
      <c r="O1740" t="s">
        <v>166</v>
      </c>
      <c r="P1740" t="s">
        <v>3965</v>
      </c>
      <c r="Q1740" t="s">
        <v>3966</v>
      </c>
      <c r="R1740" t="s">
        <v>4529</v>
      </c>
      <c r="S1740" t="s">
        <v>4530</v>
      </c>
      <c r="T1740" t="s">
        <v>4531</v>
      </c>
      <c r="U1740" t="s">
        <v>4532</v>
      </c>
      <c r="Z1740" t="s">
        <v>23650</v>
      </c>
      <c r="AA1740" t="s">
        <v>23651</v>
      </c>
      <c r="AB1740">
        <v>4</v>
      </c>
      <c r="AC1740">
        <v>4</v>
      </c>
      <c r="AD1740">
        <v>4</v>
      </c>
      <c r="AE1740">
        <v>14.3</v>
      </c>
      <c r="AF1740">
        <v>14.3</v>
      </c>
      <c r="AG1740">
        <v>14.3</v>
      </c>
      <c r="AH1740">
        <v>40.259</v>
      </c>
      <c r="AI1740">
        <v>0</v>
      </c>
      <c r="AJ1740">
        <v>5.7984</v>
      </c>
      <c r="AK1740">
        <v>720930000</v>
      </c>
      <c r="AL1740">
        <v>3</v>
      </c>
      <c r="AM1740">
        <v>0.31906219765441102</v>
      </c>
      <c r="AN1740">
        <v>0.68607719799857003</v>
      </c>
      <c r="AO1740">
        <v>0.276455561319988</v>
      </c>
      <c r="AP1740">
        <v>0.77867428567074404</v>
      </c>
      <c r="AQ1740" t="s">
        <v>23652</v>
      </c>
      <c r="AR1740" t="s">
        <v>23652</v>
      </c>
      <c r="AS1740" t="s">
        <v>23653</v>
      </c>
      <c r="AT1740" t="s">
        <v>23654</v>
      </c>
      <c r="AU1740">
        <v>2129</v>
      </c>
      <c r="AV1740" t="s">
        <v>23655</v>
      </c>
      <c r="AW1740" t="s">
        <v>23653</v>
      </c>
      <c r="AY1740">
        <v>0.31906219765441102</v>
      </c>
      <c r="AZ1740">
        <v>0.276455561319988</v>
      </c>
      <c r="BA1740" s="6">
        <f t="shared" si="135"/>
        <v>0.21121549035147136</v>
      </c>
      <c r="BB1740" s="4" t="str">
        <f t="shared" si="137"/>
        <v/>
      </c>
      <c r="BC1740" t="str">
        <f t="shared" si="136"/>
        <v/>
      </c>
      <c r="BD1740" t="str">
        <f t="shared" si="138"/>
        <v/>
      </c>
      <c r="BE1740" t="str">
        <f t="shared" si="139"/>
        <v/>
      </c>
      <c r="BF1740" t="s">
        <v>23654</v>
      </c>
      <c r="BG1740" t="s">
        <v>23653</v>
      </c>
    </row>
    <row r="1741" spans="1:59" x14ac:dyDescent="0.2">
      <c r="A1741">
        <v>29.185651779174801</v>
      </c>
      <c r="B1741">
        <v>28.878826141357401</v>
      </c>
      <c r="C1741">
        <v>28.645092010498001</v>
      </c>
      <c r="D1741">
        <v>29.1009922027588</v>
      </c>
      <c r="E1741">
        <v>29.270259857177699</v>
      </c>
      <c r="F1741">
        <v>29.167438507080099</v>
      </c>
      <c r="I1741" t="s">
        <v>7373</v>
      </c>
      <c r="J1741" t="s">
        <v>7374</v>
      </c>
      <c r="K1741" t="s">
        <v>7375</v>
      </c>
      <c r="P1741" t="s">
        <v>761</v>
      </c>
      <c r="Q1741" t="s">
        <v>762</v>
      </c>
      <c r="R1741" t="s">
        <v>7376</v>
      </c>
      <c r="S1741" t="s">
        <v>7377</v>
      </c>
      <c r="T1741" t="s">
        <v>2012</v>
      </c>
      <c r="U1741" t="s">
        <v>2013</v>
      </c>
      <c r="V1741" t="s">
        <v>7378</v>
      </c>
      <c r="W1741" t="s">
        <v>7379</v>
      </c>
      <c r="Z1741" t="s">
        <v>6355</v>
      </c>
      <c r="AA1741" t="s">
        <v>6356</v>
      </c>
      <c r="AB1741">
        <v>7</v>
      </c>
      <c r="AC1741">
        <v>7</v>
      </c>
      <c r="AD1741">
        <v>7</v>
      </c>
      <c r="AE1741">
        <v>35.6</v>
      </c>
      <c r="AF1741">
        <v>35.6</v>
      </c>
      <c r="AG1741">
        <v>35.6</v>
      </c>
      <c r="AH1741">
        <v>19.608000000000001</v>
      </c>
      <c r="AI1741">
        <v>0</v>
      </c>
      <c r="AJ1741">
        <v>44.463999999999999</v>
      </c>
      <c r="AK1741">
        <v>3350200000</v>
      </c>
      <c r="AL1741">
        <v>26</v>
      </c>
      <c r="AM1741">
        <v>0.77625034312752506</v>
      </c>
      <c r="AN1741">
        <v>0.35546900438321899</v>
      </c>
      <c r="AO1741">
        <v>0.276373545328777</v>
      </c>
      <c r="AP1741">
        <v>1.6843534820445101</v>
      </c>
      <c r="AQ1741" t="s">
        <v>7380</v>
      </c>
      <c r="AR1741" t="s">
        <v>7380</v>
      </c>
      <c r="AS1741" t="s">
        <v>7381</v>
      </c>
      <c r="AT1741" t="s">
        <v>7382</v>
      </c>
      <c r="AU1741">
        <v>674</v>
      </c>
      <c r="AV1741" t="s">
        <v>7383</v>
      </c>
      <c r="AW1741" t="s">
        <v>7381</v>
      </c>
      <c r="AX1741" t="s">
        <v>7384</v>
      </c>
      <c r="AY1741">
        <v>0.77625034312752506</v>
      </c>
      <c r="AZ1741">
        <v>0.276373545328777</v>
      </c>
      <c r="BA1741" s="6">
        <f t="shared" si="135"/>
        <v>0.21114663573384318</v>
      </c>
      <c r="BB1741" s="4" t="str">
        <f t="shared" si="137"/>
        <v/>
      </c>
      <c r="BC1741" t="str">
        <f t="shared" si="136"/>
        <v/>
      </c>
      <c r="BD1741" t="str">
        <f t="shared" si="138"/>
        <v/>
      </c>
      <c r="BE1741" t="str">
        <f t="shared" si="139"/>
        <v/>
      </c>
      <c r="BF1741" t="s">
        <v>7382</v>
      </c>
      <c r="BG1741" t="s">
        <v>7381</v>
      </c>
    </row>
    <row r="1742" spans="1:59" x14ac:dyDescent="0.2">
      <c r="A1742" t="s">
        <v>88</v>
      </c>
      <c r="B1742">
        <v>25.580867767333999</v>
      </c>
      <c r="C1742">
        <v>24.5590000152588</v>
      </c>
      <c r="D1742" t="s">
        <v>88</v>
      </c>
      <c r="E1742">
        <v>25.346244812011701</v>
      </c>
      <c r="F1742" t="s">
        <v>88</v>
      </c>
      <c r="I1742" t="s">
        <v>25488</v>
      </c>
      <c r="K1742" t="s">
        <v>25489</v>
      </c>
      <c r="L1742" t="s">
        <v>228</v>
      </c>
      <c r="M1742" t="s">
        <v>229</v>
      </c>
      <c r="P1742" t="s">
        <v>1499</v>
      </c>
      <c r="Q1742" t="s">
        <v>1500</v>
      </c>
      <c r="R1742" t="s">
        <v>232</v>
      </c>
      <c r="S1742">
        <v>4131</v>
      </c>
      <c r="V1742" t="s">
        <v>25490</v>
      </c>
      <c r="W1742" t="s">
        <v>25491</v>
      </c>
      <c r="Z1742" t="s">
        <v>25492</v>
      </c>
      <c r="AA1742" t="s">
        <v>25493</v>
      </c>
      <c r="AB1742">
        <v>1</v>
      </c>
      <c r="AC1742">
        <v>1</v>
      </c>
      <c r="AD1742">
        <v>1</v>
      </c>
      <c r="AE1742">
        <v>3.4</v>
      </c>
      <c r="AF1742">
        <v>3.4</v>
      </c>
      <c r="AG1742">
        <v>3.4</v>
      </c>
      <c r="AH1742">
        <v>79.652000000000001</v>
      </c>
      <c r="AI1742">
        <v>1.5074999999999999E-3</v>
      </c>
      <c r="AJ1742">
        <v>2.5507</v>
      </c>
      <c r="AK1742">
        <v>117560000</v>
      </c>
      <c r="AL1742">
        <v>1</v>
      </c>
      <c r="AM1742">
        <v>0</v>
      </c>
      <c r="AN1742">
        <v>1</v>
      </c>
      <c r="AO1742">
        <v>0.27631092071533198</v>
      </c>
      <c r="AP1742">
        <v>0</v>
      </c>
      <c r="AQ1742" t="s">
        <v>25494</v>
      </c>
      <c r="AR1742" t="s">
        <v>25494</v>
      </c>
      <c r="AS1742" t="s">
        <v>25495</v>
      </c>
      <c r="AT1742" t="s">
        <v>25496</v>
      </c>
      <c r="AU1742">
        <v>2336</v>
      </c>
      <c r="AV1742" t="s">
        <v>25497</v>
      </c>
      <c r="AW1742" t="s">
        <v>25495</v>
      </c>
      <c r="AY1742">
        <v>0</v>
      </c>
      <c r="AZ1742">
        <v>0.27631092071533198</v>
      </c>
      <c r="BA1742" s="6">
        <f t="shared" si="135"/>
        <v>0.21109406333180147</v>
      </c>
      <c r="BB1742" s="4" t="str">
        <f t="shared" si="137"/>
        <v/>
      </c>
      <c r="BC1742" t="str">
        <f t="shared" si="136"/>
        <v/>
      </c>
      <c r="BD1742" t="str">
        <f t="shared" si="138"/>
        <v/>
      </c>
      <c r="BE1742" t="str">
        <f t="shared" si="139"/>
        <v/>
      </c>
      <c r="BF1742" t="s">
        <v>25496</v>
      </c>
      <c r="BG1742" t="s">
        <v>25495</v>
      </c>
    </row>
    <row r="1743" spans="1:59" x14ac:dyDescent="0.2">
      <c r="A1743">
        <v>28.824111938476602</v>
      </c>
      <c r="B1743">
        <v>29.0670471191406</v>
      </c>
      <c r="C1743">
        <v>28.566270828247099</v>
      </c>
      <c r="D1743">
        <v>29.271083831787099</v>
      </c>
      <c r="E1743">
        <v>29.0929775238037</v>
      </c>
      <c r="F1743">
        <v>28.92209815979</v>
      </c>
      <c r="I1743" t="s">
        <v>36088</v>
      </c>
      <c r="Z1743" t="s">
        <v>36089</v>
      </c>
      <c r="AA1743" t="s">
        <v>36090</v>
      </c>
      <c r="AB1743">
        <v>5</v>
      </c>
      <c r="AC1743">
        <v>5</v>
      </c>
      <c r="AD1743">
        <v>5</v>
      </c>
      <c r="AE1743">
        <v>16.3</v>
      </c>
      <c r="AF1743">
        <v>16.3</v>
      </c>
      <c r="AG1743">
        <v>16.3</v>
      </c>
      <c r="AH1743">
        <v>38.366999999999997</v>
      </c>
      <c r="AI1743">
        <v>0</v>
      </c>
      <c r="AJ1743">
        <v>105.77</v>
      </c>
      <c r="AK1743">
        <v>3164200000</v>
      </c>
      <c r="AL1743">
        <v>25</v>
      </c>
      <c r="AM1743">
        <v>0.71657994255019797</v>
      </c>
      <c r="AN1743">
        <v>0.38607364787111598</v>
      </c>
      <c r="AO1743">
        <v>0.27624320983886702</v>
      </c>
      <c r="AP1743">
        <v>1.5675673714401499</v>
      </c>
      <c r="AQ1743" t="s">
        <v>36091</v>
      </c>
      <c r="AR1743" t="s">
        <v>36091</v>
      </c>
      <c r="AS1743" t="s">
        <v>36092</v>
      </c>
      <c r="AT1743" t="s">
        <v>36089</v>
      </c>
      <c r="AU1743">
        <v>3614</v>
      </c>
      <c r="AV1743" t="s">
        <v>36093</v>
      </c>
      <c r="AW1743" t="s">
        <v>36092</v>
      </c>
      <c r="AY1743">
        <v>0.71657994255019797</v>
      </c>
      <c r="AZ1743">
        <v>0.27624320983886702</v>
      </c>
      <c r="BA1743" s="6">
        <f t="shared" si="135"/>
        <v>0.21103722365755395</v>
      </c>
      <c r="BB1743" s="4" t="str">
        <f t="shared" si="137"/>
        <v/>
      </c>
      <c r="BC1743" t="str">
        <f t="shared" si="136"/>
        <v/>
      </c>
      <c r="BD1743" t="str">
        <f t="shared" si="138"/>
        <v/>
      </c>
      <c r="BE1743" t="str">
        <f t="shared" si="139"/>
        <v/>
      </c>
      <c r="BF1743" t="s">
        <v>36089</v>
      </c>
      <c r="BG1743" t="s">
        <v>36092</v>
      </c>
    </row>
    <row r="1744" spans="1:59" x14ac:dyDescent="0.2">
      <c r="A1744">
        <v>34.119537353515597</v>
      </c>
      <c r="B1744">
        <v>34.137897491455099</v>
      </c>
      <c r="C1744">
        <v>33.8623046875</v>
      </c>
      <c r="D1744">
        <v>34.609508514404297</v>
      </c>
      <c r="E1744">
        <v>34.1423149108887</v>
      </c>
      <c r="F1744">
        <v>34.194984436035199</v>
      </c>
      <c r="I1744" t="s">
        <v>27607</v>
      </c>
      <c r="J1744" t="s">
        <v>61</v>
      </c>
      <c r="K1744" t="s">
        <v>27608</v>
      </c>
      <c r="N1744" t="s">
        <v>61</v>
      </c>
      <c r="O1744" t="s">
        <v>62</v>
      </c>
      <c r="P1744" t="s">
        <v>326</v>
      </c>
      <c r="Q1744" t="s">
        <v>327</v>
      </c>
      <c r="R1744" t="s">
        <v>27609</v>
      </c>
      <c r="S1744" t="s">
        <v>27610</v>
      </c>
      <c r="T1744" t="s">
        <v>27611</v>
      </c>
      <c r="U1744" t="s">
        <v>27612</v>
      </c>
      <c r="Z1744" t="s">
        <v>27613</v>
      </c>
      <c r="AA1744" t="s">
        <v>27614</v>
      </c>
      <c r="AB1744">
        <v>20</v>
      </c>
      <c r="AC1744">
        <v>20</v>
      </c>
      <c r="AD1744">
        <v>20</v>
      </c>
      <c r="AE1744">
        <v>65.400000000000006</v>
      </c>
      <c r="AF1744">
        <v>65.400000000000006</v>
      </c>
      <c r="AG1744">
        <v>65.400000000000006</v>
      </c>
      <c r="AH1744">
        <v>26.888000000000002</v>
      </c>
      <c r="AI1744">
        <v>0</v>
      </c>
      <c r="AJ1744">
        <v>323.31</v>
      </c>
      <c r="AK1744">
        <v>118020000000</v>
      </c>
      <c r="AL1744">
        <v>195</v>
      </c>
      <c r="AM1744">
        <v>0.73247623767806402</v>
      </c>
      <c r="AN1744">
        <v>0.37793860684769798</v>
      </c>
      <c r="AO1744">
        <v>0.27568944295247599</v>
      </c>
      <c r="AP1744">
        <v>1.5986193875294299</v>
      </c>
      <c r="AQ1744" t="s">
        <v>27615</v>
      </c>
      <c r="AR1744" t="s">
        <v>27615</v>
      </c>
      <c r="AS1744" t="s">
        <v>27616</v>
      </c>
      <c r="AT1744" t="s">
        <v>27617</v>
      </c>
      <c r="AU1744">
        <v>2589</v>
      </c>
      <c r="AV1744" t="s">
        <v>27618</v>
      </c>
      <c r="AW1744" t="s">
        <v>27616</v>
      </c>
      <c r="AX1744" t="s">
        <v>27619</v>
      </c>
      <c r="AY1744">
        <v>0.73247623767806402</v>
      </c>
      <c r="AZ1744">
        <v>0.27568944295247599</v>
      </c>
      <c r="BA1744" s="6">
        <f t="shared" si="135"/>
        <v>0.21057246596330681</v>
      </c>
      <c r="BB1744" s="4" t="str">
        <f t="shared" si="137"/>
        <v/>
      </c>
      <c r="BC1744" t="str">
        <f t="shared" si="136"/>
        <v/>
      </c>
      <c r="BD1744" t="str">
        <f t="shared" si="138"/>
        <v/>
      </c>
      <c r="BE1744" t="str">
        <f t="shared" si="139"/>
        <v/>
      </c>
      <c r="BF1744" t="s">
        <v>27617</v>
      </c>
      <c r="BG1744" t="s">
        <v>27616</v>
      </c>
    </row>
    <row r="1745" spans="1:59" x14ac:dyDescent="0.2">
      <c r="A1745">
        <v>29.420894622802699</v>
      </c>
      <c r="B1745">
        <v>29.346887588501001</v>
      </c>
      <c r="C1745">
        <v>28.8037815093994</v>
      </c>
      <c r="D1745">
        <v>29.6565761566162</v>
      </c>
      <c r="E1745">
        <v>29.407199859619102</v>
      </c>
      <c r="F1745">
        <v>29.333984375</v>
      </c>
      <c r="I1745" t="s">
        <v>20207</v>
      </c>
      <c r="J1745" t="s">
        <v>20208</v>
      </c>
      <c r="K1745" t="s">
        <v>9837</v>
      </c>
      <c r="L1745" t="s">
        <v>20209</v>
      </c>
      <c r="M1745" t="s">
        <v>20210</v>
      </c>
      <c r="N1745" t="s">
        <v>208</v>
      </c>
      <c r="O1745" t="s">
        <v>209</v>
      </c>
      <c r="P1745" t="s">
        <v>345</v>
      </c>
      <c r="Q1745" t="s">
        <v>346</v>
      </c>
      <c r="R1745" t="s">
        <v>128</v>
      </c>
      <c r="S1745">
        <v>3000</v>
      </c>
      <c r="Z1745" t="s">
        <v>20211</v>
      </c>
      <c r="AA1745" t="s">
        <v>20212</v>
      </c>
      <c r="AB1745">
        <v>8</v>
      </c>
      <c r="AC1745">
        <v>8</v>
      </c>
      <c r="AD1745">
        <v>8</v>
      </c>
      <c r="AE1745">
        <v>18.5</v>
      </c>
      <c r="AF1745">
        <v>18.5</v>
      </c>
      <c r="AG1745">
        <v>18.5</v>
      </c>
      <c r="AH1745">
        <v>51.295000000000002</v>
      </c>
      <c r="AI1745">
        <v>0</v>
      </c>
      <c r="AJ1745">
        <v>75.367999999999995</v>
      </c>
      <c r="AK1745">
        <v>4105100000</v>
      </c>
      <c r="AL1745">
        <v>34</v>
      </c>
      <c r="AM1745">
        <v>0.56147555849965003</v>
      </c>
      <c r="AN1745">
        <v>0.48469142857142899</v>
      </c>
      <c r="AO1745">
        <v>0.27539889017740998</v>
      </c>
      <c r="AP1745">
        <v>1.2651830511042801</v>
      </c>
      <c r="AQ1745" t="s">
        <v>20213</v>
      </c>
      <c r="AR1745" t="s">
        <v>20213</v>
      </c>
      <c r="AS1745" t="s">
        <v>20214</v>
      </c>
      <c r="AT1745" t="s">
        <v>20215</v>
      </c>
      <c r="AU1745">
        <v>1786</v>
      </c>
      <c r="AV1745" t="s">
        <v>20216</v>
      </c>
      <c r="AW1745" t="s">
        <v>20214</v>
      </c>
      <c r="AX1745" t="s">
        <v>20217</v>
      </c>
      <c r="AY1745">
        <v>0.56147555849965003</v>
      </c>
      <c r="AZ1745">
        <v>0.27539889017740998</v>
      </c>
      <c r="BA1745" s="6">
        <f t="shared" si="135"/>
        <v>0.21032868625740053</v>
      </c>
      <c r="BB1745" s="4" t="str">
        <f t="shared" si="137"/>
        <v/>
      </c>
      <c r="BC1745" t="str">
        <f t="shared" si="136"/>
        <v/>
      </c>
      <c r="BD1745" t="str">
        <f t="shared" si="138"/>
        <v/>
      </c>
      <c r="BE1745" t="str">
        <f t="shared" si="139"/>
        <v/>
      </c>
      <c r="BF1745" t="s">
        <v>20215</v>
      </c>
      <c r="BG1745" t="s">
        <v>20214</v>
      </c>
    </row>
    <row r="1746" spans="1:59" x14ac:dyDescent="0.2">
      <c r="A1746">
        <v>29.747592926025401</v>
      </c>
      <c r="B1746">
        <v>30.2324924468994</v>
      </c>
      <c r="C1746">
        <v>29.7418823242188</v>
      </c>
      <c r="D1746">
        <v>30.143457412719702</v>
      </c>
      <c r="E1746">
        <v>30.3044338226318</v>
      </c>
      <c r="F1746">
        <v>30.0998649597168</v>
      </c>
      <c r="I1746" t="s">
        <v>29335</v>
      </c>
      <c r="J1746" t="s">
        <v>29336</v>
      </c>
      <c r="K1746" t="s">
        <v>29337</v>
      </c>
      <c r="N1746" t="s">
        <v>4596</v>
      </c>
      <c r="O1746" t="s">
        <v>4597</v>
      </c>
      <c r="P1746" t="s">
        <v>29338</v>
      </c>
      <c r="Q1746" t="s">
        <v>29339</v>
      </c>
      <c r="R1746" t="s">
        <v>1108</v>
      </c>
      <c r="S1746">
        <v>3036</v>
      </c>
      <c r="V1746" t="s">
        <v>29340</v>
      </c>
      <c r="W1746" t="s">
        <v>29341</v>
      </c>
      <c r="Z1746" t="s">
        <v>29342</v>
      </c>
      <c r="AA1746" t="s">
        <v>29343</v>
      </c>
      <c r="AB1746">
        <v>3</v>
      </c>
      <c r="AC1746">
        <v>2</v>
      </c>
      <c r="AD1746">
        <v>2</v>
      </c>
      <c r="AE1746">
        <v>0.5</v>
      </c>
      <c r="AF1746">
        <v>0.3</v>
      </c>
      <c r="AG1746">
        <v>0.3</v>
      </c>
      <c r="AH1746">
        <v>1011.1</v>
      </c>
      <c r="AI1746">
        <v>1.2604000000000001E-3</v>
      </c>
      <c r="AJ1746">
        <v>2.5823999999999998</v>
      </c>
      <c r="AK1746">
        <v>6723400000</v>
      </c>
      <c r="AL1746">
        <v>10</v>
      </c>
      <c r="AM1746">
        <v>0.72354518442223204</v>
      </c>
      <c r="AN1746">
        <v>0.38083942028985501</v>
      </c>
      <c r="AO1746">
        <v>0.27526283264160201</v>
      </c>
      <c r="AP1746">
        <v>1.5811688857647499</v>
      </c>
      <c r="AQ1746" t="s">
        <v>29344</v>
      </c>
      <c r="AR1746" t="s">
        <v>29344</v>
      </c>
      <c r="AS1746" t="s">
        <v>29345</v>
      </c>
      <c r="AT1746" t="s">
        <v>29346</v>
      </c>
      <c r="AU1746">
        <v>2802</v>
      </c>
      <c r="AV1746" t="s">
        <v>29347</v>
      </c>
      <c r="AW1746" t="s">
        <v>29345</v>
      </c>
      <c r="AY1746">
        <v>0.72354518442223204</v>
      </c>
      <c r="AZ1746">
        <v>0.27526283264160201</v>
      </c>
      <c r="BA1746" s="6">
        <f t="shared" si="135"/>
        <v>0.21021454808606022</v>
      </c>
      <c r="BB1746" s="4" t="str">
        <f t="shared" si="137"/>
        <v/>
      </c>
      <c r="BC1746" t="str">
        <f t="shared" si="136"/>
        <v/>
      </c>
      <c r="BD1746" t="str">
        <f t="shared" si="138"/>
        <v/>
      </c>
      <c r="BE1746" t="str">
        <f t="shared" si="139"/>
        <v/>
      </c>
      <c r="BF1746" t="s">
        <v>29346</v>
      </c>
      <c r="BG1746" t="s">
        <v>29345</v>
      </c>
    </row>
    <row r="1747" spans="1:59" x14ac:dyDescent="0.2">
      <c r="A1747">
        <v>31.6944904327393</v>
      </c>
      <c r="B1747">
        <v>31.810884475708001</v>
      </c>
      <c r="C1747">
        <v>31.660976409912099</v>
      </c>
      <c r="D1747">
        <v>31.574703216552699</v>
      </c>
      <c r="E1747">
        <v>32.320636749267599</v>
      </c>
      <c r="F1747">
        <v>32.096443176269503</v>
      </c>
      <c r="I1747" t="s">
        <v>10715</v>
      </c>
      <c r="J1747" t="s">
        <v>10716</v>
      </c>
      <c r="K1747" t="s">
        <v>4142</v>
      </c>
      <c r="P1747" t="s">
        <v>509</v>
      </c>
      <c r="Q1747" t="s">
        <v>510</v>
      </c>
      <c r="R1747" t="s">
        <v>10717</v>
      </c>
      <c r="S1747" t="s">
        <v>10718</v>
      </c>
      <c r="T1747" t="s">
        <v>10719</v>
      </c>
      <c r="U1747" t="s">
        <v>10720</v>
      </c>
      <c r="X1747" t="s">
        <v>10721</v>
      </c>
      <c r="Y1747" t="s">
        <v>10722</v>
      </c>
      <c r="Z1747" t="s">
        <v>10723</v>
      </c>
      <c r="AA1747" t="s">
        <v>10724</v>
      </c>
      <c r="AB1747">
        <v>34</v>
      </c>
      <c r="AC1747">
        <v>34</v>
      </c>
      <c r="AD1747">
        <v>34</v>
      </c>
      <c r="AE1747">
        <v>39.4</v>
      </c>
      <c r="AF1747">
        <v>39.4</v>
      </c>
      <c r="AG1747">
        <v>39.4</v>
      </c>
      <c r="AH1747">
        <v>107.77</v>
      </c>
      <c r="AI1747">
        <v>0</v>
      </c>
      <c r="AJ1747">
        <v>185.01</v>
      </c>
      <c r="AK1747">
        <v>23792000000</v>
      </c>
      <c r="AL1747">
        <v>158</v>
      </c>
      <c r="AM1747">
        <v>0.53821945891794498</v>
      </c>
      <c r="AN1747">
        <v>0.50159629629629598</v>
      </c>
      <c r="AO1747">
        <v>0.27514394124348801</v>
      </c>
      <c r="AP1747">
        <v>1.21966366229045</v>
      </c>
      <c r="AQ1747" t="s">
        <v>10725</v>
      </c>
      <c r="AR1747" t="s">
        <v>10725</v>
      </c>
      <c r="AS1747" t="s">
        <v>10726</v>
      </c>
      <c r="AT1747" t="s">
        <v>10727</v>
      </c>
      <c r="AU1747">
        <v>932</v>
      </c>
      <c r="AV1747" t="s">
        <v>10728</v>
      </c>
      <c r="AW1747" t="s">
        <v>10729</v>
      </c>
      <c r="AY1747">
        <v>0.53821945891794498</v>
      </c>
      <c r="AZ1747">
        <v>0.27514394124348801</v>
      </c>
      <c r="BA1747" s="6">
        <f t="shared" si="135"/>
        <v>0.21011481933740894</v>
      </c>
      <c r="BB1747" s="4" t="str">
        <f t="shared" si="137"/>
        <v/>
      </c>
      <c r="BC1747" t="str">
        <f t="shared" si="136"/>
        <v/>
      </c>
      <c r="BD1747" t="str">
        <f t="shared" si="138"/>
        <v/>
      </c>
      <c r="BE1747" t="str">
        <f t="shared" si="139"/>
        <v/>
      </c>
      <c r="BF1747" t="s">
        <v>10727</v>
      </c>
      <c r="BG1747" t="s">
        <v>10726</v>
      </c>
    </row>
    <row r="1748" spans="1:59" x14ac:dyDescent="0.2">
      <c r="A1748">
        <v>27.877714157104499</v>
      </c>
      <c r="B1748">
        <v>27.4332466125488</v>
      </c>
      <c r="C1748">
        <v>26.881919860839801</v>
      </c>
      <c r="D1748">
        <v>27.359594345092798</v>
      </c>
      <c r="E1748">
        <v>28.001420974731399</v>
      </c>
      <c r="F1748">
        <v>27.6566276550293</v>
      </c>
      <c r="I1748" t="s">
        <v>26070</v>
      </c>
      <c r="J1748" t="s">
        <v>26071</v>
      </c>
      <c r="K1748" t="s">
        <v>14569</v>
      </c>
      <c r="R1748" t="s">
        <v>26072</v>
      </c>
      <c r="S1748" t="s">
        <v>26073</v>
      </c>
      <c r="T1748" t="s">
        <v>26074</v>
      </c>
      <c r="U1748" t="s">
        <v>26075</v>
      </c>
      <c r="Z1748" t="s">
        <v>12901</v>
      </c>
      <c r="AA1748" t="s">
        <v>12902</v>
      </c>
      <c r="AB1748">
        <v>6</v>
      </c>
      <c r="AC1748">
        <v>6</v>
      </c>
      <c r="AD1748">
        <v>6</v>
      </c>
      <c r="AE1748">
        <v>17.5</v>
      </c>
      <c r="AF1748">
        <v>17.5</v>
      </c>
      <c r="AG1748">
        <v>17.5</v>
      </c>
      <c r="AH1748">
        <v>56.033999999999999</v>
      </c>
      <c r="AI1748">
        <v>0</v>
      </c>
      <c r="AJ1748">
        <v>110.05</v>
      </c>
      <c r="AK1748">
        <v>1204000000</v>
      </c>
      <c r="AL1748">
        <v>14</v>
      </c>
      <c r="AM1748">
        <v>0.33049517991202498</v>
      </c>
      <c r="AN1748">
        <v>0.67530466208890505</v>
      </c>
      <c r="AO1748">
        <v>0.274920781453449</v>
      </c>
      <c r="AP1748">
        <v>0.80256318169188701</v>
      </c>
      <c r="AQ1748" t="s">
        <v>26076</v>
      </c>
      <c r="AR1748" t="s">
        <v>26076</v>
      </c>
      <c r="AS1748" t="s">
        <v>26077</v>
      </c>
      <c r="AT1748" t="s">
        <v>26078</v>
      </c>
      <c r="AU1748">
        <v>2406</v>
      </c>
      <c r="AV1748" t="s">
        <v>26079</v>
      </c>
      <c r="AW1748" t="s">
        <v>26077</v>
      </c>
      <c r="AX1748" t="s">
        <v>26080</v>
      </c>
      <c r="AY1748">
        <v>0.33049517991202498</v>
      </c>
      <c r="AZ1748">
        <v>0.274920781453449</v>
      </c>
      <c r="BA1748" s="6">
        <f t="shared" ref="BA1748:BA1811" si="140">(2^AZ1748)-1</f>
        <v>0.20992765013221004</v>
      </c>
      <c r="BB1748" s="4" t="str">
        <f t="shared" si="137"/>
        <v/>
      </c>
      <c r="BC1748" t="str">
        <f t="shared" si="136"/>
        <v/>
      </c>
      <c r="BD1748" t="str">
        <f t="shared" si="138"/>
        <v/>
      </c>
      <c r="BE1748" t="str">
        <f t="shared" si="139"/>
        <v/>
      </c>
      <c r="BF1748" t="s">
        <v>26078</v>
      </c>
      <c r="BG1748" t="s">
        <v>26077</v>
      </c>
    </row>
    <row r="1749" spans="1:59" x14ac:dyDescent="0.2">
      <c r="A1749">
        <v>29.293928146362301</v>
      </c>
      <c r="B1749">
        <v>29.387697219848601</v>
      </c>
      <c r="C1749">
        <v>28.996311187744102</v>
      </c>
      <c r="D1749">
        <v>29.1542663574219</v>
      </c>
      <c r="E1749">
        <v>29.826400756835898</v>
      </c>
      <c r="F1749">
        <v>29.5209770202637</v>
      </c>
      <c r="I1749" t="s">
        <v>18464</v>
      </c>
      <c r="J1749" t="s">
        <v>7003</v>
      </c>
      <c r="K1749" t="s">
        <v>18465</v>
      </c>
      <c r="L1749" t="s">
        <v>1018</v>
      </c>
      <c r="M1749" t="s">
        <v>1019</v>
      </c>
      <c r="N1749" t="s">
        <v>7003</v>
      </c>
      <c r="O1749" t="s">
        <v>7004</v>
      </c>
      <c r="P1749" t="s">
        <v>509</v>
      </c>
      <c r="Q1749" t="s">
        <v>510</v>
      </c>
      <c r="R1749" t="s">
        <v>6987</v>
      </c>
      <c r="S1749" t="s">
        <v>6988</v>
      </c>
      <c r="T1749" t="s">
        <v>6987</v>
      </c>
      <c r="U1749" t="s">
        <v>6989</v>
      </c>
      <c r="Z1749" t="s">
        <v>18466</v>
      </c>
      <c r="AA1749" t="s">
        <v>18467</v>
      </c>
      <c r="AB1749">
        <v>5</v>
      </c>
      <c r="AC1749">
        <v>5</v>
      </c>
      <c r="AD1749">
        <v>5</v>
      </c>
      <c r="AE1749">
        <v>54.3</v>
      </c>
      <c r="AF1749">
        <v>54.3</v>
      </c>
      <c r="AG1749">
        <v>54.3</v>
      </c>
      <c r="AH1749">
        <v>8.2178000000000004</v>
      </c>
      <c r="AI1749">
        <v>0</v>
      </c>
      <c r="AJ1749">
        <v>36.334000000000003</v>
      </c>
      <c r="AK1749">
        <v>4215900000</v>
      </c>
      <c r="AL1749">
        <v>32</v>
      </c>
      <c r="AM1749">
        <v>0.53221640533986003</v>
      </c>
      <c r="AN1749">
        <v>0.50539457969682999</v>
      </c>
      <c r="AO1749">
        <v>0.27456919352213699</v>
      </c>
      <c r="AP1749">
        <v>1.2078936991114</v>
      </c>
      <c r="AQ1749" t="s">
        <v>18468</v>
      </c>
      <c r="AR1749" t="s">
        <v>18468</v>
      </c>
      <c r="AS1749" t="s">
        <v>18469</v>
      </c>
      <c r="AT1749" t="s">
        <v>18470</v>
      </c>
      <c r="AU1749">
        <v>1623</v>
      </c>
      <c r="AV1749" t="s">
        <v>18471</v>
      </c>
      <c r="AW1749" t="s">
        <v>18469</v>
      </c>
      <c r="AY1749">
        <v>0.53221640533986003</v>
      </c>
      <c r="AZ1749">
        <v>0.27456919352213699</v>
      </c>
      <c r="BA1749" s="6">
        <f t="shared" si="140"/>
        <v>0.20963282404856765</v>
      </c>
      <c r="BB1749" s="4" t="str">
        <f t="shared" si="137"/>
        <v/>
      </c>
      <c r="BC1749" t="str">
        <f t="shared" si="136"/>
        <v/>
      </c>
      <c r="BD1749" t="str">
        <f t="shared" si="138"/>
        <v/>
      </c>
      <c r="BE1749" t="str">
        <f t="shared" si="139"/>
        <v/>
      </c>
      <c r="BF1749" t="s">
        <v>18470</v>
      </c>
      <c r="BG1749" t="s">
        <v>18469</v>
      </c>
    </row>
    <row r="1750" spans="1:59" x14ac:dyDescent="0.2">
      <c r="A1750">
        <v>29.899227142333999</v>
      </c>
      <c r="B1750">
        <v>29.850805282592798</v>
      </c>
      <c r="C1750">
        <v>29.5401935577393</v>
      </c>
      <c r="D1750">
        <v>30.388231277465799</v>
      </c>
      <c r="E1750">
        <v>29.932836532592798</v>
      </c>
      <c r="F1750">
        <v>29.7927951812744</v>
      </c>
      <c r="I1750" t="s">
        <v>35123</v>
      </c>
      <c r="J1750" t="s">
        <v>35124</v>
      </c>
      <c r="K1750" t="s">
        <v>25675</v>
      </c>
      <c r="N1750" t="s">
        <v>5458</v>
      </c>
      <c r="O1750" t="s">
        <v>5459</v>
      </c>
      <c r="P1750" t="s">
        <v>436</v>
      </c>
      <c r="Q1750" t="s">
        <v>439</v>
      </c>
      <c r="R1750" t="s">
        <v>980</v>
      </c>
      <c r="S1750">
        <v>3009</v>
      </c>
      <c r="Z1750" t="s">
        <v>31458</v>
      </c>
      <c r="AA1750" t="s">
        <v>31459</v>
      </c>
      <c r="AB1750">
        <v>11</v>
      </c>
      <c r="AC1750">
        <v>11</v>
      </c>
      <c r="AD1750">
        <v>11</v>
      </c>
      <c r="AE1750">
        <v>28.4</v>
      </c>
      <c r="AF1750">
        <v>28.4</v>
      </c>
      <c r="AG1750">
        <v>28.4</v>
      </c>
      <c r="AH1750">
        <v>46.670999999999999</v>
      </c>
      <c r="AI1750">
        <v>0</v>
      </c>
      <c r="AJ1750">
        <v>76.346999999999994</v>
      </c>
      <c r="AK1750">
        <v>6110500000</v>
      </c>
      <c r="AL1750">
        <v>54</v>
      </c>
      <c r="AM1750">
        <v>0.57663791894957805</v>
      </c>
      <c r="AN1750">
        <v>0.474988818667963</v>
      </c>
      <c r="AO1750">
        <v>0.27454566955566401</v>
      </c>
      <c r="AP1750">
        <v>1.2948046639292501</v>
      </c>
      <c r="AQ1750" t="s">
        <v>35125</v>
      </c>
      <c r="AR1750" t="s">
        <v>35125</v>
      </c>
      <c r="AS1750" t="s">
        <v>35126</v>
      </c>
      <c r="AT1750" t="s">
        <v>35127</v>
      </c>
      <c r="AU1750">
        <v>3496</v>
      </c>
      <c r="AV1750" t="s">
        <v>35128</v>
      </c>
      <c r="AW1750" t="s">
        <v>35126</v>
      </c>
      <c r="AY1750">
        <v>0.57663791894957805</v>
      </c>
      <c r="AZ1750">
        <v>0.27454566955566401</v>
      </c>
      <c r="BA1750" s="6">
        <f t="shared" si="140"/>
        <v>0.2096131004554298</v>
      </c>
      <c r="BB1750" s="4" t="str">
        <f t="shared" si="137"/>
        <v/>
      </c>
      <c r="BC1750" t="str">
        <f t="shared" si="136"/>
        <v/>
      </c>
      <c r="BD1750" t="str">
        <f t="shared" si="138"/>
        <v/>
      </c>
      <c r="BE1750" t="str">
        <f t="shared" si="139"/>
        <v/>
      </c>
      <c r="BF1750" t="s">
        <v>35127</v>
      </c>
      <c r="BG1750" t="s">
        <v>35126</v>
      </c>
    </row>
    <row r="1751" spans="1:59" x14ac:dyDescent="0.2">
      <c r="A1751">
        <v>32.113933563232401</v>
      </c>
      <c r="B1751">
        <v>32.173728942871101</v>
      </c>
      <c r="C1751">
        <v>31.892185211181602</v>
      </c>
      <c r="D1751">
        <v>32.455818176269503</v>
      </c>
      <c r="E1751">
        <v>32.321468353271499</v>
      </c>
      <c r="F1751">
        <v>32.224811553955099</v>
      </c>
      <c r="I1751" t="s">
        <v>990</v>
      </c>
      <c r="J1751" t="s">
        <v>991</v>
      </c>
      <c r="K1751" t="s">
        <v>992</v>
      </c>
      <c r="L1751" t="s">
        <v>993</v>
      </c>
      <c r="M1751" t="s">
        <v>994</v>
      </c>
      <c r="N1751" t="s">
        <v>61</v>
      </c>
      <c r="O1751" t="s">
        <v>62</v>
      </c>
      <c r="P1751" t="s">
        <v>326</v>
      </c>
      <c r="Q1751" t="s">
        <v>327</v>
      </c>
      <c r="R1751" t="s">
        <v>995</v>
      </c>
      <c r="S1751" t="s">
        <v>996</v>
      </c>
      <c r="T1751" t="s">
        <v>997</v>
      </c>
      <c r="U1751" t="s">
        <v>998</v>
      </c>
      <c r="Z1751" t="s">
        <v>999</v>
      </c>
      <c r="AA1751" t="s">
        <v>1000</v>
      </c>
      <c r="AB1751">
        <v>14</v>
      </c>
      <c r="AC1751">
        <v>14</v>
      </c>
      <c r="AD1751">
        <v>14</v>
      </c>
      <c r="AE1751">
        <v>75.8</v>
      </c>
      <c r="AF1751">
        <v>75.8</v>
      </c>
      <c r="AG1751">
        <v>75.8</v>
      </c>
      <c r="AH1751">
        <v>17.561</v>
      </c>
      <c r="AI1751">
        <v>0</v>
      </c>
      <c r="AJ1751">
        <v>117.37</v>
      </c>
      <c r="AK1751">
        <v>29755000000</v>
      </c>
      <c r="AL1751">
        <v>93</v>
      </c>
      <c r="AM1751">
        <v>1.1851448208484201</v>
      </c>
      <c r="AN1751">
        <v>0.21275256556442401</v>
      </c>
      <c r="AO1751">
        <v>0.27408345540364099</v>
      </c>
      <c r="AP1751">
        <v>2.5209410455297698</v>
      </c>
      <c r="AQ1751" t="s">
        <v>1001</v>
      </c>
      <c r="AR1751" t="s">
        <v>1001</v>
      </c>
      <c r="AS1751" t="s">
        <v>1002</v>
      </c>
      <c r="AT1751" t="s">
        <v>999</v>
      </c>
      <c r="AU1751">
        <v>132</v>
      </c>
      <c r="AV1751" t="s">
        <v>1003</v>
      </c>
      <c r="AW1751" t="s">
        <v>1002</v>
      </c>
      <c r="AY1751">
        <v>1.1851448208484201</v>
      </c>
      <c r="AZ1751">
        <v>0.27408345540364099</v>
      </c>
      <c r="BA1751" s="6">
        <f t="shared" si="140"/>
        <v>0.20922562373702003</v>
      </c>
      <c r="BB1751" s="4" t="str">
        <f t="shared" si="137"/>
        <v/>
      </c>
      <c r="BC1751" t="str">
        <f t="shared" si="136"/>
        <v/>
      </c>
      <c r="BD1751" t="str">
        <f t="shared" si="138"/>
        <v/>
      </c>
      <c r="BE1751" t="str">
        <f t="shared" si="139"/>
        <v/>
      </c>
      <c r="BF1751" t="s">
        <v>999</v>
      </c>
      <c r="BG1751" t="s">
        <v>1002</v>
      </c>
    </row>
    <row r="1752" spans="1:59" x14ac:dyDescent="0.2">
      <c r="A1752">
        <v>26.813356399536101</v>
      </c>
      <c r="B1752">
        <v>26.477197647094702</v>
      </c>
      <c r="C1752">
        <v>25.42236328125</v>
      </c>
      <c r="D1752">
        <v>24.845893859863299</v>
      </c>
      <c r="E1752">
        <v>27.019985198974599</v>
      </c>
      <c r="F1752">
        <v>27.668916702270501</v>
      </c>
      <c r="I1752" t="s">
        <v>25863</v>
      </c>
      <c r="J1752" t="s">
        <v>15359</v>
      </c>
      <c r="K1752" t="s">
        <v>25864</v>
      </c>
      <c r="P1752" t="s">
        <v>138</v>
      </c>
      <c r="Q1752" t="s">
        <v>139</v>
      </c>
      <c r="R1752" t="s">
        <v>5404</v>
      </c>
      <c r="S1752" t="s">
        <v>5405</v>
      </c>
      <c r="V1752" t="s">
        <v>11821</v>
      </c>
      <c r="W1752" t="s">
        <v>11822</v>
      </c>
      <c r="Z1752" t="s">
        <v>500</v>
      </c>
      <c r="AA1752" t="s">
        <v>501</v>
      </c>
      <c r="AB1752">
        <v>5</v>
      </c>
      <c r="AC1752">
        <v>5</v>
      </c>
      <c r="AD1752">
        <v>5</v>
      </c>
      <c r="AE1752">
        <v>8.1999999999999993</v>
      </c>
      <c r="AF1752">
        <v>8.1999999999999993</v>
      </c>
      <c r="AG1752">
        <v>8.1999999999999993</v>
      </c>
      <c r="AH1752">
        <v>92.498999999999995</v>
      </c>
      <c r="AI1752">
        <v>0</v>
      </c>
      <c r="AJ1752">
        <v>29.329000000000001</v>
      </c>
      <c r="AK1752">
        <v>635950000</v>
      </c>
      <c r="AL1752">
        <v>9</v>
      </c>
      <c r="AM1752">
        <v>0.103699594534489</v>
      </c>
      <c r="AN1752">
        <v>0.89315331300249501</v>
      </c>
      <c r="AO1752">
        <v>0.273959477742512</v>
      </c>
      <c r="AP1752">
        <v>0.28808785544523602</v>
      </c>
      <c r="AQ1752" t="s">
        <v>25865</v>
      </c>
      <c r="AR1752" t="s">
        <v>25865</v>
      </c>
      <c r="AS1752" t="s">
        <v>25866</v>
      </c>
      <c r="AT1752" t="s">
        <v>25867</v>
      </c>
      <c r="AU1752">
        <v>2382</v>
      </c>
      <c r="AV1752" t="s">
        <v>25868</v>
      </c>
      <c r="AW1752" t="s">
        <v>25866</v>
      </c>
      <c r="AX1752" t="s">
        <v>25869</v>
      </c>
      <c r="AY1752">
        <v>0.103699594534489</v>
      </c>
      <c r="AZ1752">
        <v>0.273959477742512</v>
      </c>
      <c r="BA1752" s="6">
        <f t="shared" si="140"/>
        <v>0.20912171368049082</v>
      </c>
      <c r="BB1752" s="4" t="str">
        <f t="shared" si="137"/>
        <v/>
      </c>
      <c r="BC1752" t="str">
        <f t="shared" si="136"/>
        <v/>
      </c>
      <c r="BD1752" t="str">
        <f t="shared" si="138"/>
        <v/>
      </c>
      <c r="BE1752" t="str">
        <f t="shared" si="139"/>
        <v/>
      </c>
      <c r="BF1752" t="s">
        <v>25867</v>
      </c>
      <c r="BG1752" t="s">
        <v>25866</v>
      </c>
    </row>
    <row r="1753" spans="1:59" x14ac:dyDescent="0.2">
      <c r="A1753">
        <v>28.3974609375</v>
      </c>
      <c r="B1753">
        <v>28.281490325927699</v>
      </c>
      <c r="C1753">
        <v>27.360179901123001</v>
      </c>
      <c r="D1753">
        <v>28.5211067199707</v>
      </c>
      <c r="E1753">
        <v>28.552082061767599</v>
      </c>
      <c r="F1753">
        <v>27.786312103271499</v>
      </c>
      <c r="I1753" t="s">
        <v>34872</v>
      </c>
      <c r="J1753" t="s">
        <v>34873</v>
      </c>
      <c r="K1753" t="s">
        <v>3665</v>
      </c>
      <c r="P1753" t="s">
        <v>3665</v>
      </c>
      <c r="Q1753" t="s">
        <v>3666</v>
      </c>
      <c r="R1753" t="s">
        <v>1985</v>
      </c>
      <c r="S1753" t="s">
        <v>1986</v>
      </c>
      <c r="T1753" t="s">
        <v>1987</v>
      </c>
      <c r="U1753" t="s">
        <v>1988</v>
      </c>
      <c r="Z1753" t="s">
        <v>34874</v>
      </c>
      <c r="AA1753" t="s">
        <v>34875</v>
      </c>
      <c r="AB1753">
        <v>11</v>
      </c>
      <c r="AC1753">
        <v>11</v>
      </c>
      <c r="AD1753">
        <v>11</v>
      </c>
      <c r="AE1753">
        <v>4.9000000000000004</v>
      </c>
      <c r="AF1753">
        <v>4.9000000000000004</v>
      </c>
      <c r="AG1753">
        <v>4.9000000000000004</v>
      </c>
      <c r="AH1753">
        <v>287.58999999999997</v>
      </c>
      <c r="AI1753">
        <v>0</v>
      </c>
      <c r="AJ1753">
        <v>14.066000000000001</v>
      </c>
      <c r="AK1753">
        <v>1862400000</v>
      </c>
      <c r="AL1753">
        <v>22</v>
      </c>
      <c r="AM1753">
        <v>0.26456304901042799</v>
      </c>
      <c r="AN1753">
        <v>0.73813654618473901</v>
      </c>
      <c r="AO1753">
        <v>0.27345657348632801</v>
      </c>
      <c r="AP1753">
        <v>0.66263434422016898</v>
      </c>
      <c r="AQ1753" t="s">
        <v>34876</v>
      </c>
      <c r="AR1753" t="s">
        <v>34876</v>
      </c>
      <c r="AS1753" t="s">
        <v>34877</v>
      </c>
      <c r="AT1753" t="s">
        <v>34878</v>
      </c>
      <c r="AU1753">
        <v>3466</v>
      </c>
      <c r="AV1753" t="s">
        <v>34879</v>
      </c>
      <c r="AW1753" t="s">
        <v>34880</v>
      </c>
      <c r="AY1753">
        <v>0.26456304901042799</v>
      </c>
      <c r="AZ1753">
        <v>0.27345657348632801</v>
      </c>
      <c r="BA1753" s="6">
        <f t="shared" si="140"/>
        <v>0.20870030342526613</v>
      </c>
      <c r="BB1753" s="4" t="str">
        <f t="shared" si="137"/>
        <v/>
      </c>
      <c r="BC1753" t="str">
        <f t="shared" si="136"/>
        <v/>
      </c>
      <c r="BD1753" t="str">
        <f t="shared" si="138"/>
        <v/>
      </c>
      <c r="BE1753" t="str">
        <f t="shared" si="139"/>
        <v/>
      </c>
      <c r="BF1753" t="s">
        <v>34878</v>
      </c>
      <c r="BG1753" t="s">
        <v>34877</v>
      </c>
    </row>
    <row r="1754" spans="1:59" x14ac:dyDescent="0.2">
      <c r="A1754">
        <v>28.573078155517599</v>
      </c>
      <c r="B1754">
        <v>28.3438415527344</v>
      </c>
      <c r="C1754">
        <v>28.621181488037099</v>
      </c>
      <c r="D1754">
        <v>29.1549186706543</v>
      </c>
      <c r="E1754">
        <v>28.508356094360401</v>
      </c>
      <c r="F1754">
        <v>28.694648742675799</v>
      </c>
      <c r="Z1754" t="s">
        <v>31427</v>
      </c>
      <c r="AA1754" t="s">
        <v>31428</v>
      </c>
      <c r="AB1754">
        <v>6</v>
      </c>
      <c r="AC1754">
        <v>6</v>
      </c>
      <c r="AD1754">
        <v>6</v>
      </c>
      <c r="AE1754">
        <v>41.6</v>
      </c>
      <c r="AF1754">
        <v>41.6</v>
      </c>
      <c r="AG1754">
        <v>41.6</v>
      </c>
      <c r="AH1754">
        <v>17.465</v>
      </c>
      <c r="AI1754">
        <v>0</v>
      </c>
      <c r="AJ1754">
        <v>13.992000000000001</v>
      </c>
      <c r="AK1754">
        <v>2566900000</v>
      </c>
      <c r="AL1754">
        <v>21</v>
      </c>
      <c r="AM1754">
        <v>0.57888823730265404</v>
      </c>
      <c r="AN1754">
        <v>0.47455984367366899</v>
      </c>
      <c r="AO1754">
        <v>0.27327410380045702</v>
      </c>
      <c r="AP1754">
        <v>1.2991978451486299</v>
      </c>
      <c r="AQ1754" t="s">
        <v>31429</v>
      </c>
      <c r="AR1754" t="s">
        <v>31429</v>
      </c>
      <c r="AS1754" t="s">
        <v>31430</v>
      </c>
      <c r="AT1754" t="s">
        <v>31431</v>
      </c>
      <c r="AU1754">
        <v>3041</v>
      </c>
      <c r="AV1754" t="s">
        <v>31432</v>
      </c>
      <c r="AW1754" t="s">
        <v>31430</v>
      </c>
      <c r="AY1754">
        <v>0.57888823730265404</v>
      </c>
      <c r="AZ1754">
        <v>0.27327410380045702</v>
      </c>
      <c r="BA1754" s="6">
        <f t="shared" si="140"/>
        <v>0.20854743867454451</v>
      </c>
      <c r="BB1754" s="4" t="str">
        <f t="shared" si="137"/>
        <v/>
      </c>
      <c r="BC1754" t="str">
        <f t="shared" si="136"/>
        <v/>
      </c>
      <c r="BD1754" t="str">
        <f t="shared" si="138"/>
        <v/>
      </c>
      <c r="BE1754" t="str">
        <f t="shared" si="139"/>
        <v/>
      </c>
      <c r="BF1754" t="s">
        <v>31431</v>
      </c>
      <c r="BG1754" t="s">
        <v>31430</v>
      </c>
    </row>
    <row r="1755" spans="1:59" x14ac:dyDescent="0.2">
      <c r="A1755">
        <v>32.558052062988303</v>
      </c>
      <c r="B1755">
        <v>32.394199371337898</v>
      </c>
      <c r="C1755">
        <v>32.0504760742188</v>
      </c>
      <c r="D1755">
        <v>32.586830139160199</v>
      </c>
      <c r="E1755">
        <v>32.664031982421903</v>
      </c>
      <c r="F1755">
        <v>32.570930480957003</v>
      </c>
      <c r="I1755" t="s">
        <v>9194</v>
      </c>
      <c r="J1755" t="s">
        <v>9195</v>
      </c>
      <c r="K1755" t="s">
        <v>9196</v>
      </c>
      <c r="N1755" t="s">
        <v>61</v>
      </c>
      <c r="O1755" t="s">
        <v>62</v>
      </c>
      <c r="P1755" t="s">
        <v>770</v>
      </c>
      <c r="Q1755" t="s">
        <v>771</v>
      </c>
      <c r="R1755" t="s">
        <v>9197</v>
      </c>
      <c r="S1755" t="s">
        <v>9198</v>
      </c>
      <c r="T1755" t="s">
        <v>9199</v>
      </c>
      <c r="U1755" t="s">
        <v>9200</v>
      </c>
      <c r="V1755" t="s">
        <v>9201</v>
      </c>
      <c r="W1755" t="s">
        <v>9202</v>
      </c>
      <c r="Z1755" t="s">
        <v>470</v>
      </c>
      <c r="AA1755" t="s">
        <v>471</v>
      </c>
      <c r="AB1755">
        <v>5</v>
      </c>
      <c r="AC1755">
        <v>5</v>
      </c>
      <c r="AD1755">
        <v>5</v>
      </c>
      <c r="AE1755">
        <v>18.3</v>
      </c>
      <c r="AF1755">
        <v>18.3</v>
      </c>
      <c r="AG1755">
        <v>18.3</v>
      </c>
      <c r="AH1755">
        <v>24.61</v>
      </c>
      <c r="AI1755">
        <v>0</v>
      </c>
      <c r="AJ1755">
        <v>57.094000000000001</v>
      </c>
      <c r="AK1755">
        <v>36052000000</v>
      </c>
      <c r="AL1755">
        <v>90</v>
      </c>
      <c r="AM1755">
        <v>0.83123519216159103</v>
      </c>
      <c r="AN1755">
        <v>0.32755495978552301</v>
      </c>
      <c r="AO1755">
        <v>0.27302169799804699</v>
      </c>
      <c r="AP1755">
        <v>1.79267358572147</v>
      </c>
      <c r="AQ1755" t="s">
        <v>9203</v>
      </c>
      <c r="AR1755" t="s">
        <v>9203</v>
      </c>
      <c r="AS1755" t="s">
        <v>9204</v>
      </c>
      <c r="AT1755" t="s">
        <v>9205</v>
      </c>
      <c r="AU1755">
        <v>811</v>
      </c>
      <c r="AV1755" t="s">
        <v>9206</v>
      </c>
      <c r="AW1755" t="s">
        <v>9207</v>
      </c>
      <c r="AX1755" t="s">
        <v>9208</v>
      </c>
      <c r="AY1755">
        <v>0.83123519216159103</v>
      </c>
      <c r="AZ1755">
        <v>0.27302169799804699</v>
      </c>
      <c r="BA1755" s="6">
        <f t="shared" si="140"/>
        <v>0.20833601651359146</v>
      </c>
      <c r="BB1755" s="4" t="str">
        <f t="shared" si="137"/>
        <v/>
      </c>
      <c r="BC1755" t="str">
        <f t="shared" si="136"/>
        <v/>
      </c>
      <c r="BD1755" t="str">
        <f t="shared" si="138"/>
        <v/>
      </c>
      <c r="BE1755" t="str">
        <f t="shared" si="139"/>
        <v/>
      </c>
      <c r="BF1755" t="s">
        <v>9205</v>
      </c>
      <c r="BG1755" t="s">
        <v>9204</v>
      </c>
    </row>
    <row r="1756" spans="1:59" x14ac:dyDescent="0.2">
      <c r="A1756">
        <v>32.767856597900398</v>
      </c>
      <c r="B1756">
        <v>32.890464782714801</v>
      </c>
      <c r="C1756">
        <v>32.480293273925803</v>
      </c>
      <c r="D1756">
        <v>32.658893585205099</v>
      </c>
      <c r="E1756">
        <v>33.3673706054688</v>
      </c>
      <c r="F1756">
        <v>32.930442810058601</v>
      </c>
      <c r="I1756" t="s">
        <v>13371</v>
      </c>
      <c r="J1756" t="s">
        <v>7003</v>
      </c>
      <c r="K1756" t="s">
        <v>13372</v>
      </c>
      <c r="L1756" t="s">
        <v>1018</v>
      </c>
      <c r="M1756" t="s">
        <v>1019</v>
      </c>
      <c r="N1756" t="s">
        <v>7003</v>
      </c>
      <c r="O1756" t="s">
        <v>7004</v>
      </c>
      <c r="P1756" t="s">
        <v>13373</v>
      </c>
      <c r="Q1756" t="s">
        <v>13374</v>
      </c>
      <c r="R1756" t="s">
        <v>6987</v>
      </c>
      <c r="S1756" t="s">
        <v>6988</v>
      </c>
      <c r="T1756" t="s">
        <v>6987</v>
      </c>
      <c r="U1756" t="s">
        <v>6989</v>
      </c>
      <c r="Z1756" t="s">
        <v>13375</v>
      </c>
      <c r="AA1756" t="s">
        <v>13376</v>
      </c>
      <c r="AB1756">
        <v>31</v>
      </c>
      <c r="AC1756">
        <v>31</v>
      </c>
      <c r="AD1756">
        <v>31</v>
      </c>
      <c r="AE1756">
        <v>61.5</v>
      </c>
      <c r="AF1756">
        <v>61.5</v>
      </c>
      <c r="AG1756">
        <v>61.5</v>
      </c>
      <c r="AH1756">
        <v>46.107999999999997</v>
      </c>
      <c r="AI1756">
        <v>0</v>
      </c>
      <c r="AJ1756">
        <v>323.31</v>
      </c>
      <c r="AK1756">
        <v>47314000000</v>
      </c>
      <c r="AL1756">
        <v>218</v>
      </c>
      <c r="AM1756">
        <v>0.496968101768054</v>
      </c>
      <c r="AN1756">
        <v>0.53110371991247296</v>
      </c>
      <c r="AO1756">
        <v>0.27269744873046903</v>
      </c>
      <c r="AP1756">
        <v>1.1385749945869801</v>
      </c>
      <c r="AQ1756" t="s">
        <v>13377</v>
      </c>
      <c r="AR1756" t="s">
        <v>13378</v>
      </c>
      <c r="AS1756" t="s">
        <v>13379</v>
      </c>
      <c r="AT1756" t="s">
        <v>13380</v>
      </c>
      <c r="AU1756">
        <v>1157</v>
      </c>
      <c r="AV1756" t="s">
        <v>13381</v>
      </c>
      <c r="AW1756" t="s">
        <v>13382</v>
      </c>
      <c r="AY1756">
        <v>0.496968101768054</v>
      </c>
      <c r="AZ1756">
        <v>0.27269744873046903</v>
      </c>
      <c r="BA1756" s="6">
        <f t="shared" si="140"/>
        <v>0.20806447053103971</v>
      </c>
      <c r="BB1756" s="4" t="str">
        <f t="shared" si="137"/>
        <v/>
      </c>
      <c r="BC1756" t="str">
        <f t="shared" si="136"/>
        <v/>
      </c>
      <c r="BD1756" t="str">
        <f t="shared" si="138"/>
        <v/>
      </c>
      <c r="BE1756" t="str">
        <f t="shared" si="139"/>
        <v/>
      </c>
      <c r="BF1756" t="s">
        <v>13380</v>
      </c>
      <c r="BG1756" t="s">
        <v>13379</v>
      </c>
    </row>
    <row r="1757" spans="1:59" x14ac:dyDescent="0.2">
      <c r="A1757">
        <v>24.2967720031738</v>
      </c>
      <c r="B1757">
        <v>24.655836105346701</v>
      </c>
      <c r="C1757" t="s">
        <v>88</v>
      </c>
      <c r="D1757" t="s">
        <v>88</v>
      </c>
      <c r="E1757">
        <v>24.748884201049801</v>
      </c>
      <c r="F1757" t="s">
        <v>88</v>
      </c>
      <c r="I1757" t="s">
        <v>35849</v>
      </c>
      <c r="J1757" t="s">
        <v>35850</v>
      </c>
      <c r="K1757" t="s">
        <v>25016</v>
      </c>
      <c r="R1757" t="s">
        <v>35851</v>
      </c>
      <c r="S1757" t="s">
        <v>35852</v>
      </c>
      <c r="T1757" t="s">
        <v>35853</v>
      </c>
      <c r="U1757" t="s">
        <v>35854</v>
      </c>
      <c r="V1757" t="s">
        <v>35855</v>
      </c>
      <c r="W1757" t="s">
        <v>35856</v>
      </c>
      <c r="Z1757" t="s">
        <v>11002</v>
      </c>
      <c r="AA1757" t="s">
        <v>11003</v>
      </c>
      <c r="AB1757">
        <v>2</v>
      </c>
      <c r="AC1757">
        <v>2</v>
      </c>
      <c r="AD1757">
        <v>2</v>
      </c>
      <c r="AE1757">
        <v>7.7</v>
      </c>
      <c r="AF1757">
        <v>7.7</v>
      </c>
      <c r="AG1757">
        <v>7.7</v>
      </c>
      <c r="AH1757">
        <v>40.049999999999997</v>
      </c>
      <c r="AI1757">
        <v>3.3841000000000001E-3</v>
      </c>
      <c r="AJ1757">
        <v>2.0045000000000002</v>
      </c>
      <c r="AK1757">
        <v>75236000</v>
      </c>
      <c r="AL1757">
        <v>2</v>
      </c>
      <c r="AM1757">
        <v>0</v>
      </c>
      <c r="AN1757">
        <v>0.98844189383070302</v>
      </c>
      <c r="AO1757">
        <v>0.272580146789551</v>
      </c>
      <c r="AP1757">
        <v>0</v>
      </c>
      <c r="AQ1757" t="s">
        <v>35857</v>
      </c>
      <c r="AR1757" t="s">
        <v>35857</v>
      </c>
      <c r="AS1757" t="s">
        <v>35858</v>
      </c>
      <c r="AT1757" t="s">
        <v>35859</v>
      </c>
      <c r="AU1757">
        <v>3584</v>
      </c>
      <c r="AV1757" t="s">
        <v>35860</v>
      </c>
      <c r="AW1757" t="s">
        <v>35858</v>
      </c>
      <c r="AX1757" t="s">
        <v>35861</v>
      </c>
      <c r="AY1757">
        <v>0</v>
      </c>
      <c r="AZ1757">
        <v>0.272580146789551</v>
      </c>
      <c r="BA1757" s="6">
        <f t="shared" si="140"/>
        <v>0.20796624981057388</v>
      </c>
      <c r="BB1757" s="4" t="str">
        <f t="shared" si="137"/>
        <v/>
      </c>
      <c r="BC1757" t="str">
        <f t="shared" si="136"/>
        <v/>
      </c>
      <c r="BD1757" t="str">
        <f t="shared" si="138"/>
        <v/>
      </c>
      <c r="BE1757" t="str">
        <f t="shared" si="139"/>
        <v/>
      </c>
      <c r="BF1757" t="s">
        <v>35859</v>
      </c>
      <c r="BG1757" t="s">
        <v>35858</v>
      </c>
    </row>
    <row r="1758" spans="1:59" x14ac:dyDescent="0.2">
      <c r="A1758">
        <v>31.337720870971701</v>
      </c>
      <c r="B1758">
        <v>31.218818664550799</v>
      </c>
      <c r="C1758">
        <v>30.9437046051025</v>
      </c>
      <c r="D1758">
        <v>31.472713470458999</v>
      </c>
      <c r="E1758">
        <v>31.404005050659201</v>
      </c>
      <c r="F1758">
        <v>31.4412441253662</v>
      </c>
      <c r="I1758" t="s">
        <v>19400</v>
      </c>
      <c r="J1758" t="s">
        <v>19401</v>
      </c>
      <c r="K1758" t="s">
        <v>19402</v>
      </c>
      <c r="N1758" t="s">
        <v>437</v>
      </c>
      <c r="O1758" t="s">
        <v>438</v>
      </c>
      <c r="P1758" t="s">
        <v>19403</v>
      </c>
      <c r="Q1758" t="s">
        <v>19404</v>
      </c>
      <c r="R1758" t="s">
        <v>7932</v>
      </c>
      <c r="S1758" t="s">
        <v>11394</v>
      </c>
      <c r="Z1758" t="s">
        <v>1898</v>
      </c>
      <c r="AA1758" t="s">
        <v>1899</v>
      </c>
      <c r="AB1758">
        <v>13</v>
      </c>
      <c r="AC1758">
        <v>13</v>
      </c>
      <c r="AD1758">
        <v>9</v>
      </c>
      <c r="AE1758">
        <v>45.3</v>
      </c>
      <c r="AF1758">
        <v>45.3</v>
      </c>
      <c r="AG1758">
        <v>34.1</v>
      </c>
      <c r="AH1758">
        <v>41.59</v>
      </c>
      <c r="AI1758">
        <v>0</v>
      </c>
      <c r="AJ1758">
        <v>181.85</v>
      </c>
      <c r="AK1758">
        <v>16016000000</v>
      </c>
      <c r="AL1758">
        <v>86</v>
      </c>
      <c r="AM1758">
        <v>1.0826138643807399</v>
      </c>
      <c r="AN1758">
        <v>0.23274302213667</v>
      </c>
      <c r="AO1758">
        <v>0.27257283528645698</v>
      </c>
      <c r="AP1758">
        <v>2.3028741720925399</v>
      </c>
      <c r="AQ1758" t="s">
        <v>19405</v>
      </c>
      <c r="AR1758" t="s">
        <v>19405</v>
      </c>
      <c r="AS1758" t="s">
        <v>19406</v>
      </c>
      <c r="AT1758" t="s">
        <v>19407</v>
      </c>
      <c r="AU1758">
        <v>1714</v>
      </c>
      <c r="AV1758" t="s">
        <v>19408</v>
      </c>
      <c r="AW1758" t="s">
        <v>19406</v>
      </c>
      <c r="AY1758">
        <v>1.0826138643807399</v>
      </c>
      <c r="AZ1758">
        <v>0.27257283528645698</v>
      </c>
      <c r="BA1758" s="6">
        <f t="shared" si="140"/>
        <v>0.20796012791624241</v>
      </c>
      <c r="BB1758" s="4" t="str">
        <f t="shared" si="137"/>
        <v/>
      </c>
      <c r="BC1758" t="str">
        <f t="shared" si="136"/>
        <v/>
      </c>
      <c r="BD1758" t="str">
        <f t="shared" si="138"/>
        <v/>
      </c>
      <c r="BE1758" t="str">
        <f t="shared" si="139"/>
        <v/>
      </c>
      <c r="BF1758" t="s">
        <v>19407</v>
      </c>
      <c r="BG1758" t="s">
        <v>19406</v>
      </c>
    </row>
    <row r="1759" spans="1:59" x14ac:dyDescent="0.2">
      <c r="A1759">
        <v>26.8096809387207</v>
      </c>
      <c r="B1759">
        <v>26.679359436035199</v>
      </c>
      <c r="C1759">
        <v>26.4542045593262</v>
      </c>
      <c r="D1759">
        <v>27.098484039306602</v>
      </c>
      <c r="E1759">
        <v>27.023586273193398</v>
      </c>
      <c r="F1759">
        <v>26.6383762359619</v>
      </c>
      <c r="I1759" t="s">
        <v>27699</v>
      </c>
      <c r="J1759" t="s">
        <v>27700</v>
      </c>
      <c r="K1759" t="s">
        <v>27701</v>
      </c>
      <c r="L1759" t="s">
        <v>2844</v>
      </c>
      <c r="M1759" t="s">
        <v>2845</v>
      </c>
      <c r="P1759" t="s">
        <v>770</v>
      </c>
      <c r="Q1759" t="s">
        <v>771</v>
      </c>
      <c r="R1759" t="s">
        <v>186</v>
      </c>
      <c r="S1759">
        <v>99980</v>
      </c>
      <c r="Z1759" t="s">
        <v>27702</v>
      </c>
      <c r="AA1759" t="s">
        <v>27703</v>
      </c>
      <c r="AB1759">
        <v>4</v>
      </c>
      <c r="AC1759">
        <v>4</v>
      </c>
      <c r="AD1759">
        <v>4</v>
      </c>
      <c r="AE1759">
        <v>5</v>
      </c>
      <c r="AF1759">
        <v>5</v>
      </c>
      <c r="AG1759">
        <v>5</v>
      </c>
      <c r="AH1759">
        <v>111.11</v>
      </c>
      <c r="AI1759">
        <v>0</v>
      </c>
      <c r="AJ1759">
        <v>11.709</v>
      </c>
      <c r="AK1759">
        <v>701620000</v>
      </c>
      <c r="AL1759">
        <v>12</v>
      </c>
      <c r="AM1759">
        <v>0.70487686149717699</v>
      </c>
      <c r="AN1759">
        <v>0.39010158013544</v>
      </c>
      <c r="AO1759">
        <v>0.27240053812662901</v>
      </c>
      <c r="AP1759">
        <v>1.5447279650013801</v>
      </c>
      <c r="AQ1759" t="s">
        <v>27704</v>
      </c>
      <c r="AR1759" t="s">
        <v>27704</v>
      </c>
      <c r="AS1759" t="s">
        <v>27705</v>
      </c>
      <c r="AT1759" t="s">
        <v>27706</v>
      </c>
      <c r="AU1759">
        <v>2599</v>
      </c>
      <c r="AV1759" t="s">
        <v>27707</v>
      </c>
      <c r="AW1759" t="s">
        <v>27708</v>
      </c>
      <c r="AY1759">
        <v>0.70487686149717699</v>
      </c>
      <c r="AZ1759">
        <v>0.27240053812662901</v>
      </c>
      <c r="BA1759" s="6">
        <f t="shared" si="140"/>
        <v>0.20781587312521976</v>
      </c>
      <c r="BB1759" s="4" t="str">
        <f t="shared" si="137"/>
        <v/>
      </c>
      <c r="BC1759" t="str">
        <f t="shared" si="136"/>
        <v/>
      </c>
      <c r="BD1759" t="str">
        <f t="shared" si="138"/>
        <v/>
      </c>
      <c r="BE1759" t="str">
        <f t="shared" si="139"/>
        <v/>
      </c>
      <c r="BF1759" t="s">
        <v>27706</v>
      </c>
      <c r="BG1759" t="s">
        <v>27705</v>
      </c>
    </row>
    <row r="1760" spans="1:59" x14ac:dyDescent="0.2">
      <c r="A1760">
        <v>26.457010269165</v>
      </c>
      <c r="B1760">
        <v>25.936721801757798</v>
      </c>
      <c r="C1760">
        <v>26.487277984619102</v>
      </c>
      <c r="D1760">
        <v>26.143903732299801</v>
      </c>
      <c r="E1760">
        <v>27.039047241210898</v>
      </c>
      <c r="F1760">
        <v>26.515102386474599</v>
      </c>
      <c r="I1760" t="s">
        <v>27234</v>
      </c>
      <c r="J1760" t="s">
        <v>3441</v>
      </c>
      <c r="K1760" t="s">
        <v>27235</v>
      </c>
      <c r="P1760" t="s">
        <v>2877</v>
      </c>
      <c r="Q1760" t="s">
        <v>2878</v>
      </c>
      <c r="R1760" t="s">
        <v>232</v>
      </c>
      <c r="S1760">
        <v>4131</v>
      </c>
      <c r="Z1760" t="s">
        <v>2595</v>
      </c>
      <c r="AA1760" t="s">
        <v>2596</v>
      </c>
      <c r="AB1760">
        <v>4</v>
      </c>
      <c r="AC1760">
        <v>4</v>
      </c>
      <c r="AD1760">
        <v>3</v>
      </c>
      <c r="AE1760">
        <v>3.9</v>
      </c>
      <c r="AF1760">
        <v>3.9</v>
      </c>
      <c r="AG1760">
        <v>3.3</v>
      </c>
      <c r="AH1760">
        <v>118.58</v>
      </c>
      <c r="AI1760">
        <v>0</v>
      </c>
      <c r="AJ1760">
        <v>4.3392999999999997</v>
      </c>
      <c r="AK1760">
        <v>558380000</v>
      </c>
      <c r="AL1760">
        <v>7</v>
      </c>
      <c r="AM1760">
        <v>0.36021782596435498</v>
      </c>
      <c r="AN1760">
        <v>0.64535572974990696</v>
      </c>
      <c r="AO1760">
        <v>0.27234776814778899</v>
      </c>
      <c r="AP1760">
        <v>0.86404793044836903</v>
      </c>
      <c r="AQ1760" t="s">
        <v>27236</v>
      </c>
      <c r="AR1760" t="s">
        <v>27236</v>
      </c>
      <c r="AS1760" t="s">
        <v>27237</v>
      </c>
      <c r="AT1760" t="s">
        <v>27238</v>
      </c>
      <c r="AU1760">
        <v>2546</v>
      </c>
      <c r="AV1760" t="s">
        <v>27239</v>
      </c>
      <c r="AW1760" t="s">
        <v>27237</v>
      </c>
      <c r="AY1760">
        <v>0.36021782596435498</v>
      </c>
      <c r="AZ1760">
        <v>0.27234776814778899</v>
      </c>
      <c r="BA1760" s="6">
        <f t="shared" si="140"/>
        <v>0.20777169521469796</v>
      </c>
      <c r="BB1760" s="4" t="str">
        <f t="shared" si="137"/>
        <v/>
      </c>
      <c r="BC1760" t="str">
        <f t="shared" si="136"/>
        <v/>
      </c>
      <c r="BD1760" t="str">
        <f t="shared" si="138"/>
        <v/>
      </c>
      <c r="BE1760" t="str">
        <f t="shared" si="139"/>
        <v/>
      </c>
      <c r="BF1760" t="s">
        <v>27238</v>
      </c>
      <c r="BG1760" t="s">
        <v>27237</v>
      </c>
    </row>
    <row r="1761" spans="1:59" x14ac:dyDescent="0.2">
      <c r="A1761" t="s">
        <v>88</v>
      </c>
      <c r="B1761" t="s">
        <v>88</v>
      </c>
      <c r="C1761">
        <v>24.014015197753899</v>
      </c>
      <c r="D1761" t="s">
        <v>88</v>
      </c>
      <c r="E1761" t="s">
        <v>88</v>
      </c>
      <c r="F1761">
        <v>24.286231994628899</v>
      </c>
      <c r="I1761" t="s">
        <v>30249</v>
      </c>
      <c r="K1761" t="s">
        <v>30250</v>
      </c>
      <c r="P1761" t="s">
        <v>633</v>
      </c>
      <c r="Q1761" t="s">
        <v>634</v>
      </c>
      <c r="R1761" t="s">
        <v>1723</v>
      </c>
      <c r="S1761" t="s">
        <v>1724</v>
      </c>
      <c r="T1761" t="s">
        <v>900</v>
      </c>
      <c r="U1761" t="s">
        <v>901</v>
      </c>
      <c r="Z1761" t="s">
        <v>30251</v>
      </c>
      <c r="AA1761" t="s">
        <v>30252</v>
      </c>
      <c r="AB1761">
        <v>1</v>
      </c>
      <c r="AC1761">
        <v>1</v>
      </c>
      <c r="AD1761">
        <v>1</v>
      </c>
      <c r="AE1761">
        <v>7.8</v>
      </c>
      <c r="AF1761">
        <v>7.8</v>
      </c>
      <c r="AG1761">
        <v>7.8</v>
      </c>
      <c r="AH1761">
        <v>18.824000000000002</v>
      </c>
      <c r="AI1761">
        <v>8.6286999999999996E-3</v>
      </c>
      <c r="AJ1761">
        <v>1.5027999999999999</v>
      </c>
      <c r="AK1761">
        <v>37400000</v>
      </c>
      <c r="AL1761">
        <v>2</v>
      </c>
      <c r="AM1761">
        <v>0</v>
      </c>
      <c r="AN1761">
        <v>0.98410561370123695</v>
      </c>
      <c r="AO1761">
        <v>0.272216796875</v>
      </c>
      <c r="AP1761">
        <v>0</v>
      </c>
      <c r="AQ1761" t="s">
        <v>30253</v>
      </c>
      <c r="AR1761" t="s">
        <v>30253</v>
      </c>
      <c r="AS1761" t="s">
        <v>30254</v>
      </c>
      <c r="AT1761" t="s">
        <v>30255</v>
      </c>
      <c r="AU1761">
        <v>2914</v>
      </c>
      <c r="AV1761" t="s">
        <v>30256</v>
      </c>
      <c r="AW1761" t="s">
        <v>30254</v>
      </c>
      <c r="AX1761" t="s">
        <v>30257</v>
      </c>
      <c r="AY1761">
        <v>0</v>
      </c>
      <c r="AZ1761">
        <v>0.272216796875</v>
      </c>
      <c r="BA1761" s="6">
        <f t="shared" si="140"/>
        <v>0.20766205581637531</v>
      </c>
      <c r="BB1761" s="4" t="str">
        <f t="shared" si="137"/>
        <v/>
      </c>
      <c r="BC1761" t="str">
        <f t="shared" si="136"/>
        <v/>
      </c>
      <c r="BD1761" t="str">
        <f t="shared" si="138"/>
        <v/>
      </c>
      <c r="BE1761" t="str">
        <f t="shared" si="139"/>
        <v/>
      </c>
      <c r="BF1761" t="s">
        <v>30255</v>
      </c>
      <c r="BG1761" t="s">
        <v>30254</v>
      </c>
    </row>
    <row r="1762" spans="1:59" x14ac:dyDescent="0.2">
      <c r="A1762">
        <v>29.645229339599599</v>
      </c>
      <c r="B1762">
        <v>29.6075248718262</v>
      </c>
      <c r="C1762">
        <v>29.365278244018601</v>
      </c>
      <c r="D1762">
        <v>30.032230377197301</v>
      </c>
      <c r="E1762">
        <v>29.837827682495099</v>
      </c>
      <c r="F1762">
        <v>29.564619064331101</v>
      </c>
      <c r="I1762" t="s">
        <v>33353</v>
      </c>
      <c r="J1762" t="s">
        <v>33354</v>
      </c>
      <c r="K1762" t="s">
        <v>33355</v>
      </c>
      <c r="P1762" t="s">
        <v>33356</v>
      </c>
      <c r="Q1762" t="s">
        <v>33357</v>
      </c>
      <c r="R1762" t="s">
        <v>1108</v>
      </c>
      <c r="S1762">
        <v>3036</v>
      </c>
      <c r="Z1762" t="s">
        <v>33358</v>
      </c>
      <c r="AA1762" t="s">
        <v>33359</v>
      </c>
      <c r="AB1762">
        <v>11</v>
      </c>
      <c r="AC1762">
        <v>11</v>
      </c>
      <c r="AD1762">
        <v>11</v>
      </c>
      <c r="AE1762">
        <v>15.1</v>
      </c>
      <c r="AF1762">
        <v>15.1</v>
      </c>
      <c r="AG1762">
        <v>15.1</v>
      </c>
      <c r="AH1762">
        <v>97.180999999999997</v>
      </c>
      <c r="AI1762">
        <v>0</v>
      </c>
      <c r="AJ1762">
        <v>42.436</v>
      </c>
      <c r="AK1762">
        <v>5200800000</v>
      </c>
      <c r="AL1762">
        <v>45</v>
      </c>
      <c r="AM1762">
        <v>0.77677041576432904</v>
      </c>
      <c r="AN1762">
        <v>0.35548557089084099</v>
      </c>
      <c r="AO1762">
        <v>0.27221488952636702</v>
      </c>
      <c r="AP1762">
        <v>1.68537442750721</v>
      </c>
      <c r="AQ1762" t="s">
        <v>33360</v>
      </c>
      <c r="AR1762" t="s">
        <v>33360</v>
      </c>
      <c r="AS1762" t="s">
        <v>33361</v>
      </c>
      <c r="AT1762" t="s">
        <v>33362</v>
      </c>
      <c r="AU1762">
        <v>3280</v>
      </c>
      <c r="AV1762" t="s">
        <v>33363</v>
      </c>
      <c r="AW1762" t="s">
        <v>33361</v>
      </c>
      <c r="AY1762">
        <v>0.77677041576432904</v>
      </c>
      <c r="AZ1762">
        <v>0.27221488952636702</v>
      </c>
      <c r="BA1762" s="6">
        <f t="shared" si="140"/>
        <v>0.20766045919963827</v>
      </c>
      <c r="BB1762" s="4" t="str">
        <f t="shared" si="137"/>
        <v/>
      </c>
      <c r="BC1762" t="str">
        <f t="shared" si="136"/>
        <v/>
      </c>
      <c r="BD1762" t="str">
        <f t="shared" si="138"/>
        <v/>
      </c>
      <c r="BE1762" t="str">
        <f t="shared" si="139"/>
        <v/>
      </c>
      <c r="BF1762" t="s">
        <v>33362</v>
      </c>
      <c r="BG1762" t="s">
        <v>33361</v>
      </c>
    </row>
    <row r="1763" spans="1:59" x14ac:dyDescent="0.2">
      <c r="A1763">
        <v>25.080095291137699</v>
      </c>
      <c r="B1763">
        <v>25.8099269866943</v>
      </c>
      <c r="C1763">
        <v>25.696094512939499</v>
      </c>
      <c r="D1763">
        <v>25.8599147796631</v>
      </c>
      <c r="E1763">
        <v>25.678419113159201</v>
      </c>
      <c r="F1763">
        <v>25.864030838012699</v>
      </c>
      <c r="I1763" t="s">
        <v>33808</v>
      </c>
      <c r="J1763" t="s">
        <v>33809</v>
      </c>
      <c r="K1763" t="s">
        <v>23761</v>
      </c>
      <c r="P1763" t="s">
        <v>23761</v>
      </c>
      <c r="Q1763" t="s">
        <v>23762</v>
      </c>
      <c r="R1763" t="s">
        <v>5307</v>
      </c>
      <c r="S1763" t="s">
        <v>5308</v>
      </c>
      <c r="Z1763" t="s">
        <v>32620</v>
      </c>
      <c r="AA1763" t="s">
        <v>32621</v>
      </c>
      <c r="AB1763">
        <v>3</v>
      </c>
      <c r="AC1763">
        <v>3</v>
      </c>
      <c r="AD1763">
        <v>3</v>
      </c>
      <c r="AE1763">
        <v>3.7</v>
      </c>
      <c r="AF1763">
        <v>3.7</v>
      </c>
      <c r="AG1763">
        <v>3.7</v>
      </c>
      <c r="AH1763">
        <v>119.66</v>
      </c>
      <c r="AI1763">
        <v>0</v>
      </c>
      <c r="AJ1763">
        <v>17.202000000000002</v>
      </c>
      <c r="AK1763">
        <v>324330000</v>
      </c>
      <c r="AL1763">
        <v>6</v>
      </c>
      <c r="AM1763">
        <v>0.50718914079605903</v>
      </c>
      <c r="AN1763">
        <v>0.52250110864745003</v>
      </c>
      <c r="AO1763">
        <v>0.272082646687824</v>
      </c>
      <c r="AP1763">
        <v>1.1587159311627799</v>
      </c>
      <c r="AQ1763" t="s">
        <v>33810</v>
      </c>
      <c r="AR1763" t="s">
        <v>33810</v>
      </c>
      <c r="AS1763" t="s">
        <v>33811</v>
      </c>
      <c r="AT1763" t="s">
        <v>33812</v>
      </c>
      <c r="AU1763">
        <v>3333</v>
      </c>
      <c r="AV1763" t="s">
        <v>33813</v>
      </c>
      <c r="AW1763" t="s">
        <v>33811</v>
      </c>
      <c r="AY1763">
        <v>0.50718914079605903</v>
      </c>
      <c r="AZ1763">
        <v>0.272082646687824</v>
      </c>
      <c r="BA1763" s="6">
        <f t="shared" si="140"/>
        <v>0.20754976558576699</v>
      </c>
      <c r="BB1763" s="4" t="str">
        <f t="shared" si="137"/>
        <v/>
      </c>
      <c r="BC1763" t="str">
        <f t="shared" si="136"/>
        <v/>
      </c>
      <c r="BD1763" t="str">
        <f t="shared" si="138"/>
        <v/>
      </c>
      <c r="BE1763" t="str">
        <f t="shared" si="139"/>
        <v/>
      </c>
      <c r="BF1763" t="s">
        <v>33812</v>
      </c>
      <c r="BG1763" t="s">
        <v>33811</v>
      </c>
    </row>
    <row r="1764" spans="1:59" x14ac:dyDescent="0.2">
      <c r="A1764">
        <v>28.9298210144043</v>
      </c>
      <c r="B1764">
        <v>29.0827121734619</v>
      </c>
      <c r="C1764">
        <v>28.597188949585</v>
      </c>
      <c r="D1764">
        <v>29.112522125244102</v>
      </c>
      <c r="E1764">
        <v>29.080579757690401</v>
      </c>
      <c r="F1764">
        <v>29.2313041687012</v>
      </c>
      <c r="I1764" t="s">
        <v>36869</v>
      </c>
      <c r="J1764" t="s">
        <v>36870</v>
      </c>
      <c r="K1764" t="s">
        <v>36871</v>
      </c>
      <c r="P1764" t="s">
        <v>3015</v>
      </c>
      <c r="Q1764" t="s">
        <v>3016</v>
      </c>
      <c r="R1764" t="s">
        <v>36872</v>
      </c>
      <c r="S1764" t="s">
        <v>36873</v>
      </c>
      <c r="Z1764" t="s">
        <v>36874</v>
      </c>
      <c r="AA1764" t="s">
        <v>36875</v>
      </c>
      <c r="AB1764">
        <v>4</v>
      </c>
      <c r="AC1764">
        <v>4</v>
      </c>
      <c r="AD1764">
        <v>4</v>
      </c>
      <c r="AE1764">
        <v>43.6</v>
      </c>
      <c r="AF1764">
        <v>43.6</v>
      </c>
      <c r="AG1764">
        <v>43.6</v>
      </c>
      <c r="AH1764">
        <v>11.528</v>
      </c>
      <c r="AI1764">
        <v>0</v>
      </c>
      <c r="AJ1764">
        <v>36.606999999999999</v>
      </c>
      <c r="AK1764">
        <v>3264400000</v>
      </c>
      <c r="AL1764">
        <v>29</v>
      </c>
      <c r="AM1764">
        <v>0.83727566361467798</v>
      </c>
      <c r="AN1764">
        <v>0.325642276422764</v>
      </c>
      <c r="AO1764">
        <v>0.27156130472819101</v>
      </c>
      <c r="AP1764">
        <v>1.8046254851538801</v>
      </c>
      <c r="AQ1764" t="s">
        <v>36876</v>
      </c>
      <c r="AR1764" t="s">
        <v>36876</v>
      </c>
      <c r="AS1764" t="s">
        <v>36877</v>
      </c>
      <c r="AT1764" t="s">
        <v>36878</v>
      </c>
      <c r="AU1764">
        <v>3714</v>
      </c>
      <c r="AV1764" t="s">
        <v>36879</v>
      </c>
      <c r="AW1764" t="s">
        <v>36880</v>
      </c>
      <c r="AY1764">
        <v>0.83727566361467798</v>
      </c>
      <c r="AZ1764">
        <v>0.27156130472819101</v>
      </c>
      <c r="BA1764" s="6">
        <f t="shared" si="140"/>
        <v>0.20711347613549713</v>
      </c>
      <c r="BB1764" s="4" t="str">
        <f t="shared" si="137"/>
        <v/>
      </c>
      <c r="BC1764" t="str">
        <f t="shared" si="136"/>
        <v/>
      </c>
      <c r="BD1764" t="str">
        <f t="shared" si="138"/>
        <v/>
      </c>
      <c r="BE1764" t="str">
        <f t="shared" si="139"/>
        <v/>
      </c>
      <c r="BF1764" t="s">
        <v>36878</v>
      </c>
      <c r="BG1764" t="s">
        <v>36877</v>
      </c>
    </row>
    <row r="1765" spans="1:59" x14ac:dyDescent="0.2">
      <c r="A1765">
        <v>30.855712890625</v>
      </c>
      <c r="B1765">
        <v>31.0832824707031</v>
      </c>
      <c r="C1765">
        <v>30.9425868988037</v>
      </c>
      <c r="D1765">
        <v>31.379684448242202</v>
      </c>
      <c r="E1765">
        <v>31.018964767456101</v>
      </c>
      <c r="F1765">
        <v>31.297508239746101</v>
      </c>
      <c r="I1765" t="s">
        <v>32824</v>
      </c>
      <c r="J1765" t="s">
        <v>32825</v>
      </c>
      <c r="K1765" t="s">
        <v>112</v>
      </c>
      <c r="N1765" t="s">
        <v>4596</v>
      </c>
      <c r="O1765" t="s">
        <v>4597</v>
      </c>
      <c r="P1765" t="s">
        <v>112</v>
      </c>
      <c r="Q1765" t="s">
        <v>113</v>
      </c>
      <c r="R1765" t="s">
        <v>2714</v>
      </c>
      <c r="S1765">
        <v>3016</v>
      </c>
      <c r="Z1765" t="s">
        <v>32826</v>
      </c>
      <c r="AA1765" t="s">
        <v>32827</v>
      </c>
      <c r="AB1765">
        <v>28</v>
      </c>
      <c r="AC1765">
        <v>28</v>
      </c>
      <c r="AD1765">
        <v>28</v>
      </c>
      <c r="AE1765">
        <v>55.7</v>
      </c>
      <c r="AF1765">
        <v>55.7</v>
      </c>
      <c r="AG1765">
        <v>55.7</v>
      </c>
      <c r="AH1765">
        <v>75.034999999999997</v>
      </c>
      <c r="AI1765">
        <v>0</v>
      </c>
      <c r="AJ1765">
        <v>276.45999999999998</v>
      </c>
      <c r="AK1765">
        <v>13891000000</v>
      </c>
      <c r="AL1765">
        <v>137</v>
      </c>
      <c r="AM1765">
        <v>0.99717596052688695</v>
      </c>
      <c r="AN1765">
        <v>0.26089948892674603</v>
      </c>
      <c r="AO1765">
        <v>0.27152506510416802</v>
      </c>
      <c r="AP1765">
        <v>2.1260661921336799</v>
      </c>
      <c r="AQ1765" t="s">
        <v>32828</v>
      </c>
      <c r="AR1765" t="s">
        <v>32828</v>
      </c>
      <c r="AS1765" t="s">
        <v>32829</v>
      </c>
      <c r="AT1765" t="s">
        <v>32830</v>
      </c>
      <c r="AU1765">
        <v>3219</v>
      </c>
      <c r="AV1765" t="s">
        <v>32831</v>
      </c>
      <c r="AW1765" t="s">
        <v>32832</v>
      </c>
      <c r="AY1765">
        <v>0.99717596052688695</v>
      </c>
      <c r="AZ1765">
        <v>0.27152506510416802</v>
      </c>
      <c r="BA1765" s="6">
        <f t="shared" si="140"/>
        <v>0.20708315455826498</v>
      </c>
      <c r="BB1765" s="4" t="str">
        <f t="shared" si="137"/>
        <v/>
      </c>
      <c r="BC1765" t="str">
        <f t="shared" si="136"/>
        <v/>
      </c>
      <c r="BD1765" t="str">
        <f t="shared" si="138"/>
        <v/>
      </c>
      <c r="BE1765" t="str">
        <f t="shared" si="139"/>
        <v/>
      </c>
      <c r="BF1765" t="s">
        <v>32830</v>
      </c>
      <c r="BG1765" t="s">
        <v>32829</v>
      </c>
    </row>
    <row r="1766" spans="1:59" x14ac:dyDescent="0.2">
      <c r="A1766">
        <v>24.572998046875</v>
      </c>
      <c r="B1766">
        <v>24.272985458373999</v>
      </c>
      <c r="C1766">
        <v>23.994209289550799</v>
      </c>
      <c r="D1766">
        <v>25.093898773193398</v>
      </c>
      <c r="E1766">
        <v>24.071283340454102</v>
      </c>
      <c r="F1766">
        <v>24.489530563354499</v>
      </c>
      <c r="I1766" t="s">
        <v>8760</v>
      </c>
      <c r="J1766" t="s">
        <v>8761</v>
      </c>
      <c r="K1766" t="s">
        <v>8762</v>
      </c>
      <c r="L1766" t="s">
        <v>2578</v>
      </c>
      <c r="M1766" t="s">
        <v>2579</v>
      </c>
      <c r="P1766" t="s">
        <v>345</v>
      </c>
      <c r="Q1766" t="s">
        <v>346</v>
      </c>
      <c r="R1766" t="s">
        <v>6773</v>
      </c>
      <c r="S1766">
        <v>1002</v>
      </c>
      <c r="V1766" t="s">
        <v>8763</v>
      </c>
      <c r="W1766" t="s">
        <v>8764</v>
      </c>
      <c r="Z1766" t="s">
        <v>8765</v>
      </c>
      <c r="AA1766" t="s">
        <v>8766</v>
      </c>
      <c r="AB1766">
        <v>1</v>
      </c>
      <c r="AC1766">
        <v>1</v>
      </c>
      <c r="AD1766">
        <v>1</v>
      </c>
      <c r="AE1766">
        <v>5.7</v>
      </c>
      <c r="AF1766">
        <v>5.7</v>
      </c>
      <c r="AG1766">
        <v>5.7</v>
      </c>
      <c r="AH1766">
        <v>54.548000000000002</v>
      </c>
      <c r="AI1766">
        <v>0</v>
      </c>
      <c r="AJ1766">
        <v>7.2580999999999998</v>
      </c>
      <c r="AK1766">
        <v>138930000</v>
      </c>
      <c r="AL1766">
        <v>4</v>
      </c>
      <c r="AM1766">
        <v>0.32784877071560198</v>
      </c>
      <c r="AN1766">
        <v>0.67730068419157397</v>
      </c>
      <c r="AO1766">
        <v>0.27150662740071502</v>
      </c>
      <c r="AP1766">
        <v>0.797046067508692</v>
      </c>
      <c r="AQ1766" t="s">
        <v>8767</v>
      </c>
      <c r="AR1766" t="s">
        <v>8767</v>
      </c>
      <c r="AS1766" t="s">
        <v>8768</v>
      </c>
      <c r="AT1766" t="s">
        <v>8769</v>
      </c>
      <c r="AU1766">
        <v>778</v>
      </c>
      <c r="AV1766" t="s">
        <v>8770</v>
      </c>
      <c r="AW1766" t="s">
        <v>8768</v>
      </c>
      <c r="AX1766" t="e">
        <f>-Pro dipeptidase</f>
        <v>#NAME?</v>
      </c>
      <c r="AY1766">
        <v>0.32784877071560198</v>
      </c>
      <c r="AZ1766">
        <v>0.27150662740071502</v>
      </c>
      <c r="BA1766" s="6">
        <f t="shared" si="140"/>
        <v>0.20706772808322937</v>
      </c>
      <c r="BB1766" s="4" t="str">
        <f t="shared" si="137"/>
        <v/>
      </c>
      <c r="BC1766" t="str">
        <f t="shared" si="136"/>
        <v/>
      </c>
      <c r="BD1766" t="str">
        <f t="shared" si="138"/>
        <v/>
      </c>
      <c r="BE1766" t="str">
        <f t="shared" si="139"/>
        <v/>
      </c>
      <c r="BF1766" t="s">
        <v>8769</v>
      </c>
      <c r="BG1766" t="s">
        <v>8768</v>
      </c>
    </row>
    <row r="1767" spans="1:59" x14ac:dyDescent="0.2">
      <c r="A1767">
        <v>27.153348922729499</v>
      </c>
      <c r="B1767">
        <v>26.9737758636475</v>
      </c>
      <c r="C1767">
        <v>26.349622726440401</v>
      </c>
      <c r="D1767">
        <v>27.008918762206999</v>
      </c>
      <c r="E1767">
        <v>27.115055084228501</v>
      </c>
      <c r="F1767">
        <v>27.165666580200199</v>
      </c>
      <c r="J1767" t="s">
        <v>9661</v>
      </c>
      <c r="K1767" t="s">
        <v>28320</v>
      </c>
      <c r="N1767" t="s">
        <v>110</v>
      </c>
      <c r="O1767" t="s">
        <v>111</v>
      </c>
      <c r="P1767" t="s">
        <v>436</v>
      </c>
      <c r="Q1767" t="s">
        <v>439</v>
      </c>
      <c r="Z1767" t="s">
        <v>28321</v>
      </c>
      <c r="AA1767" t="s">
        <v>28322</v>
      </c>
      <c r="AB1767">
        <v>5</v>
      </c>
      <c r="AC1767">
        <v>5</v>
      </c>
      <c r="AD1767">
        <v>5</v>
      </c>
      <c r="AE1767">
        <v>6.3</v>
      </c>
      <c r="AF1767">
        <v>6.3</v>
      </c>
      <c r="AG1767">
        <v>6.3</v>
      </c>
      <c r="AH1767">
        <v>102.02</v>
      </c>
      <c r="AI1767">
        <v>0</v>
      </c>
      <c r="AJ1767">
        <v>9.7786000000000008</v>
      </c>
      <c r="AK1767">
        <v>797540000</v>
      </c>
      <c r="AL1767">
        <v>12</v>
      </c>
      <c r="AM1767">
        <v>0.47393053086957698</v>
      </c>
      <c r="AN1767">
        <v>0.55069561515538501</v>
      </c>
      <c r="AO1767">
        <v>0.27096430460612098</v>
      </c>
      <c r="AP1767">
        <v>1.0930356008440401</v>
      </c>
      <c r="AQ1767" t="s">
        <v>28323</v>
      </c>
      <c r="AR1767" t="s">
        <v>28324</v>
      </c>
      <c r="AS1767" t="s">
        <v>28325</v>
      </c>
      <c r="AT1767" t="s">
        <v>28326</v>
      </c>
      <c r="AU1767">
        <v>2677</v>
      </c>
      <c r="AV1767" t="s">
        <v>28327</v>
      </c>
      <c r="AW1767" t="s">
        <v>28325</v>
      </c>
      <c r="AY1767">
        <v>0.47393053086957698</v>
      </c>
      <c r="AZ1767">
        <v>0.27096430460612098</v>
      </c>
      <c r="BA1767" s="6">
        <f t="shared" si="140"/>
        <v>0.20661406511121116</v>
      </c>
      <c r="BB1767" s="4" t="str">
        <f t="shared" si="137"/>
        <v/>
      </c>
      <c r="BC1767" t="str">
        <f t="shared" si="136"/>
        <v/>
      </c>
      <c r="BD1767" t="str">
        <f t="shared" si="138"/>
        <v/>
      </c>
      <c r="BE1767" t="str">
        <f t="shared" si="139"/>
        <v/>
      </c>
      <c r="BF1767" t="s">
        <v>28326</v>
      </c>
      <c r="BG1767" t="s">
        <v>28325</v>
      </c>
    </row>
    <row r="1768" spans="1:59" x14ac:dyDescent="0.2">
      <c r="A1768">
        <v>29.433345794677699</v>
      </c>
      <c r="B1768">
        <v>29.1218872070313</v>
      </c>
      <c r="C1768">
        <v>28.867881774902301</v>
      </c>
      <c r="D1768">
        <v>29.367530822753899</v>
      </c>
      <c r="E1768">
        <v>29.4597492218018</v>
      </c>
      <c r="F1768">
        <v>29.408475875854499</v>
      </c>
      <c r="I1768" t="s">
        <v>41056</v>
      </c>
      <c r="K1768" t="s">
        <v>1354</v>
      </c>
      <c r="P1768" t="s">
        <v>1354</v>
      </c>
      <c r="Q1768" t="s">
        <v>1355</v>
      </c>
      <c r="R1768" t="s">
        <v>1007</v>
      </c>
      <c r="S1768">
        <v>4812</v>
      </c>
      <c r="Z1768" t="s">
        <v>41057</v>
      </c>
      <c r="AA1768" t="s">
        <v>41058</v>
      </c>
      <c r="AB1768">
        <v>9</v>
      </c>
      <c r="AC1768">
        <v>9</v>
      </c>
      <c r="AD1768">
        <v>9</v>
      </c>
      <c r="AE1768">
        <v>56.9</v>
      </c>
      <c r="AF1768">
        <v>56.9</v>
      </c>
      <c r="AG1768">
        <v>56.9</v>
      </c>
      <c r="AH1768">
        <v>33.732999999999997</v>
      </c>
      <c r="AI1768">
        <v>0</v>
      </c>
      <c r="AJ1768">
        <v>81.119</v>
      </c>
      <c r="AK1768">
        <v>3942600000</v>
      </c>
      <c r="AL1768">
        <v>54</v>
      </c>
      <c r="AM1768">
        <v>0.75106552537461102</v>
      </c>
      <c r="AN1768">
        <v>0.36917262265293799</v>
      </c>
      <c r="AO1768">
        <v>0.270880381266277</v>
      </c>
      <c r="AP1768">
        <v>1.6349828790348</v>
      </c>
      <c r="AQ1768" t="s">
        <v>41059</v>
      </c>
      <c r="AR1768" t="s">
        <v>41059</v>
      </c>
      <c r="AS1768" t="s">
        <v>41060</v>
      </c>
      <c r="AT1768" t="s">
        <v>41061</v>
      </c>
      <c r="AU1768">
        <v>4216</v>
      </c>
      <c r="AV1768" t="s">
        <v>41062</v>
      </c>
      <c r="AW1768" t="s">
        <v>41060</v>
      </c>
      <c r="AY1768">
        <v>0.75106552537461102</v>
      </c>
      <c r="AZ1768">
        <v>0.270880381266277</v>
      </c>
      <c r="BA1768" s="6">
        <f t="shared" si="140"/>
        <v>0.20654387693274279</v>
      </c>
      <c r="BB1768" s="4" t="str">
        <f t="shared" si="137"/>
        <v/>
      </c>
      <c r="BC1768" t="str">
        <f t="shared" si="136"/>
        <v/>
      </c>
      <c r="BD1768" t="str">
        <f t="shared" si="138"/>
        <v/>
      </c>
      <c r="BE1768" t="str">
        <f t="shared" si="139"/>
        <v/>
      </c>
      <c r="BF1768" t="s">
        <v>41061</v>
      </c>
      <c r="BG1768" t="s">
        <v>41060</v>
      </c>
    </row>
    <row r="1769" spans="1:59" x14ac:dyDescent="0.2">
      <c r="A1769">
        <v>28.615720748901399</v>
      </c>
      <c r="B1769">
        <v>28.831378936767599</v>
      </c>
      <c r="C1769">
        <v>28.763984680175799</v>
      </c>
      <c r="D1769">
        <v>29.11741065979</v>
      </c>
      <c r="E1769">
        <v>29.186738967895501</v>
      </c>
      <c r="F1769">
        <v>28.7191772460938</v>
      </c>
      <c r="I1769" t="s">
        <v>5376</v>
      </c>
      <c r="J1769" t="s">
        <v>5377</v>
      </c>
      <c r="K1769" t="s">
        <v>5378</v>
      </c>
      <c r="P1769" t="s">
        <v>509</v>
      </c>
      <c r="Q1769" t="s">
        <v>510</v>
      </c>
      <c r="R1769" t="s">
        <v>1723</v>
      </c>
      <c r="S1769" t="s">
        <v>1724</v>
      </c>
      <c r="T1769" t="s">
        <v>900</v>
      </c>
      <c r="U1769" t="s">
        <v>901</v>
      </c>
      <c r="Z1769" t="s">
        <v>5379</v>
      </c>
      <c r="AA1769" t="s">
        <v>5380</v>
      </c>
      <c r="AB1769">
        <v>8</v>
      </c>
      <c r="AC1769">
        <v>8</v>
      </c>
      <c r="AD1769">
        <v>8</v>
      </c>
      <c r="AE1769">
        <v>26.9</v>
      </c>
      <c r="AF1769">
        <v>26.9</v>
      </c>
      <c r="AG1769">
        <v>26.9</v>
      </c>
      <c r="AH1769">
        <v>41.142000000000003</v>
      </c>
      <c r="AI1769">
        <v>0</v>
      </c>
      <c r="AJ1769">
        <v>24.105</v>
      </c>
      <c r="AK1769">
        <v>2980200000</v>
      </c>
      <c r="AL1769">
        <v>27</v>
      </c>
      <c r="AM1769">
        <v>0.78566391990293905</v>
      </c>
      <c r="AN1769">
        <v>0.35212420785804799</v>
      </c>
      <c r="AO1769">
        <v>0.27074750264485598</v>
      </c>
      <c r="AP1769">
        <v>1.7028428040261201</v>
      </c>
      <c r="AQ1769" t="s">
        <v>5381</v>
      </c>
      <c r="AR1769" t="s">
        <v>5381</v>
      </c>
      <c r="AS1769" t="s">
        <v>5382</v>
      </c>
      <c r="AT1769" t="s">
        <v>5383</v>
      </c>
      <c r="AU1769">
        <v>514</v>
      </c>
      <c r="AV1769" t="s">
        <v>5384</v>
      </c>
      <c r="AW1769" t="s">
        <v>5382</v>
      </c>
      <c r="AY1769">
        <v>0.78566391990293905</v>
      </c>
      <c r="AZ1769">
        <v>0.27074750264485598</v>
      </c>
      <c r="BA1769" s="6">
        <f t="shared" si="140"/>
        <v>0.2064327539999935</v>
      </c>
      <c r="BB1769" s="4" t="str">
        <f t="shared" si="137"/>
        <v/>
      </c>
      <c r="BC1769" t="str">
        <f t="shared" si="136"/>
        <v/>
      </c>
      <c r="BD1769" t="str">
        <f t="shared" si="138"/>
        <v/>
      </c>
      <c r="BE1769" t="str">
        <f t="shared" si="139"/>
        <v/>
      </c>
      <c r="BF1769" t="s">
        <v>5383</v>
      </c>
      <c r="BG1769" t="s">
        <v>5382</v>
      </c>
    </row>
    <row r="1770" spans="1:59" x14ac:dyDescent="0.2">
      <c r="A1770">
        <v>30.3351135253906</v>
      </c>
      <c r="B1770">
        <v>30.312355041503899</v>
      </c>
      <c r="C1770">
        <v>30.395706176757798</v>
      </c>
      <c r="D1770">
        <v>30.273532867431602</v>
      </c>
      <c r="E1770">
        <v>30.8192462921143</v>
      </c>
      <c r="F1770">
        <v>30.761529922485401</v>
      </c>
      <c r="I1770" t="s">
        <v>37340</v>
      </c>
      <c r="J1770" t="s">
        <v>37341</v>
      </c>
      <c r="K1770" t="s">
        <v>37342</v>
      </c>
      <c r="L1770" t="s">
        <v>1018</v>
      </c>
      <c r="M1770" t="s">
        <v>1019</v>
      </c>
      <c r="N1770" t="s">
        <v>61</v>
      </c>
      <c r="O1770" t="s">
        <v>62</v>
      </c>
      <c r="P1770" t="s">
        <v>138</v>
      </c>
      <c r="Q1770" t="s">
        <v>139</v>
      </c>
      <c r="R1770" t="s">
        <v>3165</v>
      </c>
      <c r="S1770" t="s">
        <v>3166</v>
      </c>
      <c r="T1770" t="s">
        <v>3167</v>
      </c>
      <c r="U1770" t="s">
        <v>3168</v>
      </c>
      <c r="Z1770" t="s">
        <v>37343</v>
      </c>
      <c r="AA1770" t="s">
        <v>37344</v>
      </c>
      <c r="AB1770">
        <v>13</v>
      </c>
      <c r="AC1770">
        <v>13</v>
      </c>
      <c r="AD1770">
        <v>13</v>
      </c>
      <c r="AE1770">
        <v>24.4</v>
      </c>
      <c r="AF1770">
        <v>24.4</v>
      </c>
      <c r="AG1770">
        <v>24.4</v>
      </c>
      <c r="AH1770">
        <v>66.114999999999995</v>
      </c>
      <c r="AI1770">
        <v>0</v>
      </c>
      <c r="AJ1770">
        <v>116.79</v>
      </c>
      <c r="AK1770">
        <v>9113200000</v>
      </c>
      <c r="AL1770">
        <v>70</v>
      </c>
      <c r="AM1770">
        <v>0.70562785284569796</v>
      </c>
      <c r="AN1770">
        <v>0.39044029428409699</v>
      </c>
      <c r="AO1770">
        <v>0.27037811279296903</v>
      </c>
      <c r="AP1770">
        <v>1.5461930930476899</v>
      </c>
      <c r="AQ1770" t="s">
        <v>37345</v>
      </c>
      <c r="AR1770" t="s">
        <v>37345</v>
      </c>
      <c r="AS1770" t="s">
        <v>37346</v>
      </c>
      <c r="AT1770" t="s">
        <v>37347</v>
      </c>
      <c r="AU1770">
        <v>3770</v>
      </c>
      <c r="AV1770" t="s">
        <v>37348</v>
      </c>
      <c r="AW1770" t="s">
        <v>37346</v>
      </c>
      <c r="AY1770">
        <v>0.70562785284569796</v>
      </c>
      <c r="AZ1770">
        <v>0.27037811279296903</v>
      </c>
      <c r="BA1770" s="6">
        <f t="shared" si="140"/>
        <v>0.20612389664839625</v>
      </c>
      <c r="BB1770" s="4" t="str">
        <f t="shared" si="137"/>
        <v/>
      </c>
      <c r="BC1770" t="str">
        <f t="shared" si="136"/>
        <v/>
      </c>
      <c r="BD1770" t="str">
        <f t="shared" si="138"/>
        <v/>
      </c>
      <c r="BE1770" t="str">
        <f t="shared" si="139"/>
        <v/>
      </c>
      <c r="BF1770" t="s">
        <v>37347</v>
      </c>
      <c r="BG1770" t="s">
        <v>37346</v>
      </c>
    </row>
    <row r="1771" spans="1:59" x14ac:dyDescent="0.2">
      <c r="A1771" t="s">
        <v>88</v>
      </c>
      <c r="B1771">
        <v>24.641410827636701</v>
      </c>
      <c r="C1771">
        <v>24.4093112945557</v>
      </c>
      <c r="D1771" t="s">
        <v>88</v>
      </c>
      <c r="E1771">
        <v>24.944047927856399</v>
      </c>
      <c r="F1771">
        <v>24.647407531738299</v>
      </c>
      <c r="I1771" t="s">
        <v>1701</v>
      </c>
      <c r="J1771" t="s">
        <v>1702</v>
      </c>
      <c r="K1771" t="s">
        <v>1703</v>
      </c>
      <c r="L1771" t="s">
        <v>1704</v>
      </c>
      <c r="M1771" t="s">
        <v>1705</v>
      </c>
      <c r="P1771" t="s">
        <v>1706</v>
      </c>
      <c r="Q1771" t="s">
        <v>1707</v>
      </c>
      <c r="R1771" t="s">
        <v>1708</v>
      </c>
      <c r="S1771" t="s">
        <v>1709</v>
      </c>
      <c r="T1771" t="s">
        <v>1710</v>
      </c>
      <c r="U1771" t="s">
        <v>1711</v>
      </c>
      <c r="Z1771" t="s">
        <v>1712</v>
      </c>
      <c r="AA1771" t="s">
        <v>1713</v>
      </c>
      <c r="AB1771">
        <v>1</v>
      </c>
      <c r="AC1771">
        <v>1</v>
      </c>
      <c r="AD1771">
        <v>1</v>
      </c>
      <c r="AE1771">
        <v>9.1999999999999993</v>
      </c>
      <c r="AF1771">
        <v>9.1999999999999993</v>
      </c>
      <c r="AG1771">
        <v>9.1999999999999993</v>
      </c>
      <c r="AH1771">
        <v>16.515999999999998</v>
      </c>
      <c r="AI1771">
        <v>2.6862000000000001E-3</v>
      </c>
      <c r="AJ1771">
        <v>2.1185999999999998</v>
      </c>
      <c r="AK1771">
        <v>107010000</v>
      </c>
      <c r="AL1771">
        <v>1</v>
      </c>
      <c r="AM1771">
        <v>0.54121424718946298</v>
      </c>
      <c r="AN1771">
        <v>0.49939247561542</v>
      </c>
      <c r="AO1771">
        <v>0.27036666870117199</v>
      </c>
      <c r="AP1771">
        <v>1.4356362494021999</v>
      </c>
      <c r="AQ1771" t="s">
        <v>1714</v>
      </c>
      <c r="AR1771" t="s">
        <v>1714</v>
      </c>
      <c r="AS1771" t="s">
        <v>1715</v>
      </c>
      <c r="AT1771" t="s">
        <v>1716</v>
      </c>
      <c r="AU1771">
        <v>190</v>
      </c>
      <c r="AV1771" t="s">
        <v>1717</v>
      </c>
      <c r="AW1771" t="s">
        <v>1715</v>
      </c>
      <c r="AX1771" t="s">
        <v>1718</v>
      </c>
      <c r="AY1771">
        <v>0.54121424718946298</v>
      </c>
      <c r="AZ1771">
        <v>0.27036666870117199</v>
      </c>
      <c r="BA1771" s="6">
        <f t="shared" si="140"/>
        <v>0.20611432918094463</v>
      </c>
      <c r="BB1771" s="4" t="str">
        <f t="shared" si="137"/>
        <v/>
      </c>
      <c r="BC1771" t="str">
        <f t="shared" si="136"/>
        <v/>
      </c>
      <c r="BD1771" t="str">
        <f t="shared" si="138"/>
        <v/>
      </c>
      <c r="BE1771" t="str">
        <f t="shared" si="139"/>
        <v/>
      </c>
      <c r="BF1771" t="s">
        <v>1716</v>
      </c>
      <c r="BG1771" t="s">
        <v>1715</v>
      </c>
    </row>
    <row r="1772" spans="1:59" x14ac:dyDescent="0.2">
      <c r="A1772">
        <v>23.5977573394775</v>
      </c>
      <c r="B1772">
        <v>24.216749191284201</v>
      </c>
      <c r="C1772">
        <v>23.397151947021499</v>
      </c>
      <c r="D1772">
        <v>23.664054870605501</v>
      </c>
      <c r="E1772">
        <v>24.2387790679932</v>
      </c>
      <c r="F1772">
        <v>24.118623733520501</v>
      </c>
      <c r="I1772" t="s">
        <v>27838</v>
      </c>
      <c r="J1772" t="s">
        <v>27839</v>
      </c>
      <c r="K1772" t="s">
        <v>27840</v>
      </c>
      <c r="R1772" t="s">
        <v>24295</v>
      </c>
      <c r="S1772">
        <v>510</v>
      </c>
      <c r="T1772" t="s">
        <v>24295</v>
      </c>
      <c r="U1772" t="s">
        <v>27841</v>
      </c>
      <c r="Z1772" t="s">
        <v>27842</v>
      </c>
      <c r="AA1772" t="s">
        <v>27843</v>
      </c>
      <c r="AB1772">
        <v>1</v>
      </c>
      <c r="AC1772">
        <v>1</v>
      </c>
      <c r="AD1772">
        <v>1</v>
      </c>
      <c r="AE1772">
        <v>5.5</v>
      </c>
      <c r="AF1772">
        <v>5.5</v>
      </c>
      <c r="AG1772">
        <v>5.5</v>
      </c>
      <c r="AH1772">
        <v>27.03</v>
      </c>
      <c r="AI1772">
        <v>9.7515999999999992E-3</v>
      </c>
      <c r="AJ1772">
        <v>1.4501999999999999</v>
      </c>
      <c r="AK1772">
        <v>94543000</v>
      </c>
      <c r="AL1772">
        <v>4</v>
      </c>
      <c r="AM1772">
        <v>0.37410788700247899</v>
      </c>
      <c r="AN1772">
        <v>0.633611827141774</v>
      </c>
      <c r="AO1772">
        <v>0.26993306477864498</v>
      </c>
      <c r="AP1772">
        <v>0.89250365189924397</v>
      </c>
      <c r="AQ1772" t="s">
        <v>27844</v>
      </c>
      <c r="AR1772" t="s">
        <v>27844</v>
      </c>
      <c r="AS1772" t="s">
        <v>27845</v>
      </c>
      <c r="AT1772" t="s">
        <v>27846</v>
      </c>
      <c r="AU1772">
        <v>2617</v>
      </c>
      <c r="AV1772" t="s">
        <v>27847</v>
      </c>
      <c r="AW1772" t="s">
        <v>27845</v>
      </c>
      <c r="AY1772">
        <v>0.37410788700247899</v>
      </c>
      <c r="AZ1772">
        <v>0.26993306477864498</v>
      </c>
      <c r="BA1772" s="6">
        <f t="shared" si="140"/>
        <v>0.20575188437684644</v>
      </c>
      <c r="BB1772" s="4" t="str">
        <f t="shared" si="137"/>
        <v/>
      </c>
      <c r="BC1772" t="str">
        <f t="shared" si="136"/>
        <v/>
      </c>
      <c r="BD1772" t="str">
        <f t="shared" si="138"/>
        <v/>
      </c>
      <c r="BE1772" t="str">
        <f t="shared" si="139"/>
        <v/>
      </c>
      <c r="BF1772" t="s">
        <v>27846</v>
      </c>
      <c r="BG1772" t="s">
        <v>27845</v>
      </c>
    </row>
    <row r="1773" spans="1:59" x14ac:dyDescent="0.2">
      <c r="A1773">
        <v>26.699090957641602</v>
      </c>
      <c r="B1773">
        <v>27.061264038085898</v>
      </c>
      <c r="C1773">
        <v>26.2624320983887</v>
      </c>
      <c r="D1773">
        <v>26.7505989074707</v>
      </c>
      <c r="E1773">
        <v>26.913536071777301</v>
      </c>
      <c r="F1773">
        <v>27.1671047210693</v>
      </c>
      <c r="I1773" t="s">
        <v>23601</v>
      </c>
      <c r="J1773" t="s">
        <v>13798</v>
      </c>
      <c r="K1773" t="s">
        <v>23602</v>
      </c>
      <c r="N1773" t="s">
        <v>61</v>
      </c>
      <c r="O1773" t="s">
        <v>62</v>
      </c>
      <c r="P1773" t="s">
        <v>1354</v>
      </c>
      <c r="Q1773" t="s">
        <v>1355</v>
      </c>
      <c r="R1773" t="s">
        <v>266</v>
      </c>
      <c r="S1773" t="s">
        <v>267</v>
      </c>
      <c r="T1773" t="s">
        <v>268</v>
      </c>
      <c r="U1773" t="s">
        <v>269</v>
      </c>
      <c r="V1773" t="s">
        <v>23603</v>
      </c>
      <c r="W1773" t="s">
        <v>23604</v>
      </c>
      <c r="Z1773" t="s">
        <v>13802</v>
      </c>
      <c r="AA1773" t="s">
        <v>13803</v>
      </c>
      <c r="AB1773">
        <v>5</v>
      </c>
      <c r="AC1773">
        <v>5</v>
      </c>
      <c r="AD1773">
        <v>5</v>
      </c>
      <c r="AE1773">
        <v>5.5</v>
      </c>
      <c r="AF1773">
        <v>5.5</v>
      </c>
      <c r="AG1773">
        <v>5.5</v>
      </c>
      <c r="AH1773">
        <v>137.75</v>
      </c>
      <c r="AI1773">
        <v>0</v>
      </c>
      <c r="AJ1773">
        <v>7.3861999999999997</v>
      </c>
      <c r="AK1773">
        <v>719510000</v>
      </c>
      <c r="AL1773">
        <v>10</v>
      </c>
      <c r="AM1773">
        <v>0.44388891035102102</v>
      </c>
      <c r="AN1773">
        <v>0.57475584735330298</v>
      </c>
      <c r="AO1773">
        <v>0.26948420206705798</v>
      </c>
      <c r="AP1773">
        <v>1.03330004271622</v>
      </c>
      <c r="AQ1773" t="s">
        <v>23605</v>
      </c>
      <c r="AR1773" t="s">
        <v>23605</v>
      </c>
      <c r="AS1773" t="s">
        <v>23606</v>
      </c>
      <c r="AT1773" t="s">
        <v>23607</v>
      </c>
      <c r="AU1773">
        <v>2124</v>
      </c>
      <c r="AV1773" t="s">
        <v>23608</v>
      </c>
      <c r="AW1773" t="s">
        <v>23606</v>
      </c>
      <c r="AX1773" t="s">
        <v>23609</v>
      </c>
      <c r="AY1773">
        <v>0.44388891035102102</v>
      </c>
      <c r="AZ1773">
        <v>0.26948420206705798</v>
      </c>
      <c r="BA1773" s="6">
        <f t="shared" si="140"/>
        <v>0.20537679965010458</v>
      </c>
      <c r="BB1773" s="4" t="str">
        <f t="shared" si="137"/>
        <v/>
      </c>
      <c r="BC1773" t="str">
        <f t="shared" si="136"/>
        <v/>
      </c>
      <c r="BD1773" t="str">
        <f t="shared" si="138"/>
        <v/>
      </c>
      <c r="BE1773" t="str">
        <f t="shared" si="139"/>
        <v/>
      </c>
      <c r="BF1773" t="s">
        <v>23607</v>
      </c>
      <c r="BG1773" t="s">
        <v>23606</v>
      </c>
    </row>
    <row r="1774" spans="1:59" x14ac:dyDescent="0.2">
      <c r="A1774">
        <v>34.382522583007798</v>
      </c>
      <c r="B1774">
        <v>34.442581176757798</v>
      </c>
      <c r="C1774">
        <v>34.2223091125488</v>
      </c>
      <c r="D1774">
        <v>34.745800018310497</v>
      </c>
      <c r="E1774">
        <v>34.494644165039098</v>
      </c>
      <c r="F1774">
        <v>34.614891052246101</v>
      </c>
      <c r="I1774" t="s">
        <v>18135</v>
      </c>
      <c r="J1774" t="s">
        <v>18136</v>
      </c>
      <c r="K1774" t="s">
        <v>18137</v>
      </c>
      <c r="L1774" t="s">
        <v>5074</v>
      </c>
      <c r="M1774" t="s">
        <v>5075</v>
      </c>
      <c r="N1774" t="s">
        <v>653</v>
      </c>
      <c r="O1774" t="s">
        <v>654</v>
      </c>
      <c r="P1774" t="s">
        <v>1910</v>
      </c>
      <c r="Q1774" t="s">
        <v>1911</v>
      </c>
      <c r="R1774" t="s">
        <v>18138</v>
      </c>
      <c r="S1774" t="s">
        <v>18139</v>
      </c>
      <c r="T1774" t="s">
        <v>18140</v>
      </c>
      <c r="U1774" t="s">
        <v>18141</v>
      </c>
      <c r="Z1774" t="s">
        <v>6429</v>
      </c>
      <c r="AA1774" t="s">
        <v>6430</v>
      </c>
      <c r="AB1774">
        <v>16</v>
      </c>
      <c r="AC1774">
        <v>16</v>
      </c>
      <c r="AD1774">
        <v>16</v>
      </c>
      <c r="AE1774">
        <v>50.9</v>
      </c>
      <c r="AF1774">
        <v>50.9</v>
      </c>
      <c r="AG1774">
        <v>50.9</v>
      </c>
      <c r="AH1774">
        <v>24.422999999999998</v>
      </c>
      <c r="AI1774">
        <v>0</v>
      </c>
      <c r="AJ1774">
        <v>323.31</v>
      </c>
      <c r="AK1774">
        <v>145110000000</v>
      </c>
      <c r="AL1774">
        <v>173</v>
      </c>
      <c r="AM1774">
        <v>1.28980131426892</v>
      </c>
      <c r="AN1774">
        <v>0.195620879120879</v>
      </c>
      <c r="AO1774">
        <v>0.26930745442707898</v>
      </c>
      <c r="AP1774">
        <v>2.7512287666252502</v>
      </c>
      <c r="AQ1774" t="s">
        <v>18142</v>
      </c>
      <c r="AR1774" t="s">
        <v>18142</v>
      </c>
      <c r="AS1774" t="s">
        <v>18143</v>
      </c>
      <c r="AT1774" t="s">
        <v>18144</v>
      </c>
      <c r="AU1774">
        <v>1593</v>
      </c>
      <c r="AV1774" t="s">
        <v>18145</v>
      </c>
      <c r="AW1774" t="s">
        <v>18143</v>
      </c>
      <c r="AY1774">
        <v>1.28980131426892</v>
      </c>
      <c r="AZ1774">
        <v>0.26930745442707898</v>
      </c>
      <c r="BA1774" s="6">
        <f t="shared" si="140"/>
        <v>0.20522913541846388</v>
      </c>
      <c r="BB1774" s="4" t="str">
        <f t="shared" si="137"/>
        <v/>
      </c>
      <c r="BC1774" t="str">
        <f t="shared" si="136"/>
        <v/>
      </c>
      <c r="BD1774" t="str">
        <f t="shared" si="138"/>
        <v/>
      </c>
      <c r="BE1774" t="str">
        <f t="shared" si="139"/>
        <v/>
      </c>
      <c r="BF1774" t="s">
        <v>18144</v>
      </c>
      <c r="BG1774" t="s">
        <v>18143</v>
      </c>
    </row>
    <row r="1775" spans="1:59" x14ac:dyDescent="0.2">
      <c r="A1775">
        <v>29.410924911498999</v>
      </c>
      <c r="B1775">
        <v>29.191217422485401</v>
      </c>
      <c r="C1775">
        <v>28.920225143432599</v>
      </c>
      <c r="D1775">
        <v>29.837285995483398</v>
      </c>
      <c r="E1775">
        <v>29.131658554077099</v>
      </c>
      <c r="F1775">
        <v>29.361164093017599</v>
      </c>
      <c r="I1775" t="s">
        <v>41413</v>
      </c>
      <c r="J1775" t="s">
        <v>41414</v>
      </c>
      <c r="K1775" t="s">
        <v>41415</v>
      </c>
      <c r="N1775" t="s">
        <v>2460</v>
      </c>
      <c r="O1775" t="s">
        <v>2461</v>
      </c>
      <c r="P1775" t="s">
        <v>196</v>
      </c>
      <c r="Q1775" t="s">
        <v>197</v>
      </c>
      <c r="R1775" t="s">
        <v>2606</v>
      </c>
      <c r="S1775" t="s">
        <v>2607</v>
      </c>
      <c r="Z1775" t="s">
        <v>2608</v>
      </c>
      <c r="AA1775" t="s">
        <v>2609</v>
      </c>
      <c r="AB1775">
        <v>14</v>
      </c>
      <c r="AC1775">
        <v>14</v>
      </c>
      <c r="AD1775">
        <v>14</v>
      </c>
      <c r="AE1775">
        <v>27.2</v>
      </c>
      <c r="AF1775">
        <v>27.2</v>
      </c>
      <c r="AG1775">
        <v>27.2</v>
      </c>
      <c r="AH1775">
        <v>67.088999999999999</v>
      </c>
      <c r="AI1775">
        <v>0</v>
      </c>
      <c r="AJ1775">
        <v>51.613999999999997</v>
      </c>
      <c r="AK1775">
        <v>4071700000</v>
      </c>
      <c r="AL1775">
        <v>48</v>
      </c>
      <c r="AM1775">
        <v>0.46231368582777099</v>
      </c>
      <c r="AN1775">
        <v>0.55876214405360103</v>
      </c>
      <c r="AO1775">
        <v>0.26924705505371099</v>
      </c>
      <c r="AP1775">
        <v>1.06998753241927</v>
      </c>
      <c r="AQ1775" t="s">
        <v>41416</v>
      </c>
      <c r="AR1775" t="s">
        <v>41416</v>
      </c>
      <c r="AS1775" t="s">
        <v>41417</v>
      </c>
      <c r="AT1775" t="s">
        <v>41418</v>
      </c>
      <c r="AU1775">
        <v>4261</v>
      </c>
      <c r="AV1775" t="s">
        <v>41419</v>
      </c>
      <c r="AW1775" t="s">
        <v>41417</v>
      </c>
      <c r="AY1775">
        <v>0.46231368582777099</v>
      </c>
      <c r="AZ1775">
        <v>0.26924705505371099</v>
      </c>
      <c r="BA1775" s="6">
        <f t="shared" si="140"/>
        <v>0.20517867876706108</v>
      </c>
      <c r="BB1775" s="4" t="str">
        <f t="shared" si="137"/>
        <v/>
      </c>
      <c r="BC1775" t="str">
        <f t="shared" si="136"/>
        <v/>
      </c>
      <c r="BD1775" t="str">
        <f t="shared" si="138"/>
        <v/>
      </c>
      <c r="BE1775" t="str">
        <f t="shared" si="139"/>
        <v/>
      </c>
      <c r="BF1775" t="s">
        <v>41418</v>
      </c>
      <c r="BG1775" t="s">
        <v>41417</v>
      </c>
    </row>
    <row r="1776" spans="1:59" x14ac:dyDescent="0.2">
      <c r="A1776">
        <v>28.066045761108398</v>
      </c>
      <c r="B1776">
        <v>27.684986114501999</v>
      </c>
      <c r="C1776">
        <v>27.213914871215799</v>
      </c>
      <c r="D1776">
        <v>27.577732086181602</v>
      </c>
      <c r="E1776">
        <v>28.168012619018601</v>
      </c>
      <c r="F1776">
        <v>28.026649475097699</v>
      </c>
      <c r="I1776" t="s">
        <v>12143</v>
      </c>
      <c r="J1776" t="s">
        <v>12144</v>
      </c>
      <c r="K1776" t="s">
        <v>12145</v>
      </c>
      <c r="P1776" t="s">
        <v>12146</v>
      </c>
      <c r="Q1776" t="s">
        <v>12147</v>
      </c>
      <c r="R1776" t="s">
        <v>186</v>
      </c>
      <c r="S1776">
        <v>99980</v>
      </c>
      <c r="Z1776" t="s">
        <v>12148</v>
      </c>
      <c r="AA1776" t="s">
        <v>12149</v>
      </c>
      <c r="AB1776">
        <v>8</v>
      </c>
      <c r="AC1776">
        <v>8</v>
      </c>
      <c r="AD1776">
        <v>8</v>
      </c>
      <c r="AE1776">
        <v>24</v>
      </c>
      <c r="AF1776">
        <v>24</v>
      </c>
      <c r="AG1776">
        <v>24</v>
      </c>
      <c r="AH1776">
        <v>56.805999999999997</v>
      </c>
      <c r="AI1776">
        <v>0</v>
      </c>
      <c r="AJ1776">
        <v>25.077000000000002</v>
      </c>
      <c r="AK1776">
        <v>1427800000</v>
      </c>
      <c r="AL1776">
        <v>28</v>
      </c>
      <c r="AM1776">
        <v>0.37065253118485098</v>
      </c>
      <c r="AN1776">
        <v>0.63614183327046403</v>
      </c>
      <c r="AO1776">
        <v>0.26914914449055899</v>
      </c>
      <c r="AP1776">
        <v>0.88544017974995604</v>
      </c>
      <c r="AQ1776" t="s">
        <v>12150</v>
      </c>
      <c r="AR1776" t="s">
        <v>12151</v>
      </c>
      <c r="AS1776" t="s">
        <v>12152</v>
      </c>
      <c r="AT1776" t="s">
        <v>12153</v>
      </c>
      <c r="AU1776">
        <v>1050</v>
      </c>
      <c r="AV1776" t="s">
        <v>12154</v>
      </c>
      <c r="AW1776" t="s">
        <v>12155</v>
      </c>
      <c r="AY1776">
        <v>0.37065253118485098</v>
      </c>
      <c r="AZ1776">
        <v>0.26914914449055899</v>
      </c>
      <c r="BA1776" s="6">
        <f t="shared" si="140"/>
        <v>0.20509689036703671</v>
      </c>
      <c r="BB1776" s="4" t="str">
        <f t="shared" si="137"/>
        <v/>
      </c>
      <c r="BC1776" t="str">
        <f t="shared" si="136"/>
        <v/>
      </c>
      <c r="BD1776" t="str">
        <f t="shared" si="138"/>
        <v/>
      </c>
      <c r="BE1776" t="str">
        <f t="shared" si="139"/>
        <v/>
      </c>
      <c r="BF1776" t="s">
        <v>12153</v>
      </c>
      <c r="BG1776" t="s">
        <v>12152</v>
      </c>
    </row>
    <row r="1777" spans="1:59" x14ac:dyDescent="0.2">
      <c r="A1777">
        <v>27.354475021362301</v>
      </c>
      <c r="B1777">
        <v>26.448057174682599</v>
      </c>
      <c r="C1777">
        <v>26.083366394043001</v>
      </c>
      <c r="D1777">
        <v>26.650203704833999</v>
      </c>
      <c r="E1777">
        <v>27.407220840454102</v>
      </c>
      <c r="F1777">
        <v>26.635471343994102</v>
      </c>
      <c r="I1777" t="s">
        <v>34691</v>
      </c>
      <c r="J1777" t="s">
        <v>34692</v>
      </c>
      <c r="K1777" t="s">
        <v>34693</v>
      </c>
      <c r="P1777" t="s">
        <v>9990</v>
      </c>
      <c r="Q1777" t="s">
        <v>9991</v>
      </c>
      <c r="R1777" t="s">
        <v>5749</v>
      </c>
      <c r="S1777" t="s">
        <v>5750</v>
      </c>
      <c r="T1777" t="s">
        <v>5749</v>
      </c>
      <c r="U1777" t="s">
        <v>34694</v>
      </c>
      <c r="Z1777" t="s">
        <v>27842</v>
      </c>
      <c r="AA1777" t="s">
        <v>27843</v>
      </c>
      <c r="AB1777">
        <v>5</v>
      </c>
      <c r="AC1777">
        <v>5</v>
      </c>
      <c r="AD1777">
        <v>5</v>
      </c>
      <c r="AE1777">
        <v>13.4</v>
      </c>
      <c r="AF1777">
        <v>13.4</v>
      </c>
      <c r="AG1777">
        <v>13.4</v>
      </c>
      <c r="AH1777">
        <v>49.106999999999999</v>
      </c>
      <c r="AI1777">
        <v>0</v>
      </c>
      <c r="AJ1777">
        <v>14.802</v>
      </c>
      <c r="AK1777">
        <v>721810000</v>
      </c>
      <c r="AL1777">
        <v>8</v>
      </c>
      <c r="AM1777">
        <v>0.23151898986348801</v>
      </c>
      <c r="AN1777">
        <v>0.772581959262852</v>
      </c>
      <c r="AO1777">
        <v>0.26899909973144498</v>
      </c>
      <c r="AP1777">
        <v>0.59019806905618699</v>
      </c>
      <c r="AQ1777" t="s">
        <v>34695</v>
      </c>
      <c r="AR1777" t="s">
        <v>34695</v>
      </c>
      <c r="AS1777" t="s">
        <v>34696</v>
      </c>
      <c r="AT1777" t="s">
        <v>34697</v>
      </c>
      <c r="AU1777">
        <v>3444</v>
      </c>
      <c r="AV1777" t="s">
        <v>34698</v>
      </c>
      <c r="AW1777" t="s">
        <v>34696</v>
      </c>
      <c r="AX1777" t="s">
        <v>34699</v>
      </c>
      <c r="AY1777">
        <v>0.23151898986348801</v>
      </c>
      <c r="AZ1777">
        <v>0.26899909973144498</v>
      </c>
      <c r="BA1777" s="6">
        <f t="shared" si="140"/>
        <v>0.20497156306987097</v>
      </c>
      <c r="BB1777" s="4" t="str">
        <f t="shared" si="137"/>
        <v/>
      </c>
      <c r="BC1777" t="str">
        <f t="shared" si="136"/>
        <v/>
      </c>
      <c r="BD1777" t="str">
        <f t="shared" si="138"/>
        <v/>
      </c>
      <c r="BE1777" t="str">
        <f t="shared" si="139"/>
        <v/>
      </c>
      <c r="BF1777" t="s">
        <v>34697</v>
      </c>
      <c r="BG1777" t="s">
        <v>34696</v>
      </c>
    </row>
    <row r="1778" spans="1:59" x14ac:dyDescent="0.2">
      <c r="A1778">
        <v>30.775802612304702</v>
      </c>
      <c r="B1778">
        <v>30.484909057617202</v>
      </c>
      <c r="C1778">
        <v>30.390283584594702</v>
      </c>
      <c r="D1778">
        <v>31.075462341308601</v>
      </c>
      <c r="E1778">
        <v>30.699752807617202</v>
      </c>
      <c r="F1778">
        <v>30.6806831359863</v>
      </c>
      <c r="I1778" t="s">
        <v>32854</v>
      </c>
      <c r="J1778" t="s">
        <v>32855</v>
      </c>
      <c r="K1778" t="s">
        <v>32856</v>
      </c>
      <c r="N1778" t="s">
        <v>437</v>
      </c>
      <c r="O1778" t="s">
        <v>438</v>
      </c>
      <c r="P1778" t="s">
        <v>345</v>
      </c>
      <c r="Q1778" t="s">
        <v>346</v>
      </c>
      <c r="R1778" t="s">
        <v>2280</v>
      </c>
      <c r="S1778">
        <v>1009</v>
      </c>
      <c r="Z1778" t="s">
        <v>32857</v>
      </c>
      <c r="AA1778" t="s">
        <v>32858</v>
      </c>
      <c r="AB1778">
        <v>22</v>
      </c>
      <c r="AC1778">
        <v>22</v>
      </c>
      <c r="AD1778">
        <v>22</v>
      </c>
      <c r="AE1778">
        <v>28.5</v>
      </c>
      <c r="AF1778">
        <v>28.5</v>
      </c>
      <c r="AG1778">
        <v>28.5</v>
      </c>
      <c r="AH1778">
        <v>99.057000000000002</v>
      </c>
      <c r="AI1778">
        <v>0</v>
      </c>
      <c r="AJ1778">
        <v>83.57</v>
      </c>
      <c r="AK1778">
        <v>10476000000</v>
      </c>
      <c r="AL1778">
        <v>103</v>
      </c>
      <c r="AM1778">
        <v>0.70740164389753302</v>
      </c>
      <c r="AN1778">
        <v>0.389971607041454</v>
      </c>
      <c r="AO1778">
        <v>0.26830101013183599</v>
      </c>
      <c r="AP1778">
        <v>1.5496538796050801</v>
      </c>
      <c r="AQ1778" t="s">
        <v>32859</v>
      </c>
      <c r="AR1778" t="s">
        <v>32859</v>
      </c>
      <c r="AS1778" t="s">
        <v>32860</v>
      </c>
      <c r="AT1778" t="s">
        <v>32861</v>
      </c>
      <c r="AU1778">
        <v>3222</v>
      </c>
      <c r="AV1778" t="s">
        <v>32862</v>
      </c>
      <c r="AW1778" t="s">
        <v>32860</v>
      </c>
      <c r="AY1778">
        <v>0.70740164389753302</v>
      </c>
      <c r="AZ1778">
        <v>0.26830101013183599</v>
      </c>
      <c r="BA1778" s="6">
        <f t="shared" si="140"/>
        <v>0.20438864387291966</v>
      </c>
      <c r="BB1778" s="4" t="str">
        <f t="shared" si="137"/>
        <v/>
      </c>
      <c r="BC1778" t="str">
        <f t="shared" si="136"/>
        <v/>
      </c>
      <c r="BD1778" t="str">
        <f t="shared" si="138"/>
        <v/>
      </c>
      <c r="BE1778" t="str">
        <f t="shared" si="139"/>
        <v/>
      </c>
      <c r="BF1778" t="s">
        <v>32861</v>
      </c>
      <c r="BG1778" t="s">
        <v>32860</v>
      </c>
    </row>
    <row r="1779" spans="1:59" x14ac:dyDescent="0.2">
      <c r="A1779">
        <v>35.896652221679702</v>
      </c>
      <c r="B1779">
        <v>35.657707214355497</v>
      </c>
      <c r="C1779">
        <v>35.518234252929702</v>
      </c>
      <c r="D1779">
        <v>35.9923286437988</v>
      </c>
      <c r="E1779">
        <v>35.959926605224602</v>
      </c>
      <c r="F1779">
        <v>35.925235748291001</v>
      </c>
      <c r="I1779" t="s">
        <v>15737</v>
      </c>
      <c r="J1779" t="s">
        <v>15738</v>
      </c>
      <c r="K1779" t="s">
        <v>15739</v>
      </c>
      <c r="N1779" t="s">
        <v>1020</v>
      </c>
      <c r="O1779" t="s">
        <v>1021</v>
      </c>
      <c r="P1779" t="s">
        <v>196</v>
      </c>
      <c r="Q1779" t="s">
        <v>197</v>
      </c>
      <c r="R1779" t="s">
        <v>7932</v>
      </c>
      <c r="S1779" t="s">
        <v>7933</v>
      </c>
      <c r="T1779" t="s">
        <v>468</v>
      </c>
      <c r="U1779" t="s">
        <v>469</v>
      </c>
      <c r="Z1779" t="s">
        <v>1898</v>
      </c>
      <c r="AA1779" t="s">
        <v>1899</v>
      </c>
      <c r="AB1779">
        <v>37</v>
      </c>
      <c r="AC1779">
        <v>35</v>
      </c>
      <c r="AD1779">
        <v>35</v>
      </c>
      <c r="AE1779">
        <v>62.2</v>
      </c>
      <c r="AF1779">
        <v>60.3</v>
      </c>
      <c r="AG1779">
        <v>60.3</v>
      </c>
      <c r="AH1779">
        <v>39.594000000000001</v>
      </c>
      <c r="AI1779">
        <v>0</v>
      </c>
      <c r="AJ1779">
        <v>323.31</v>
      </c>
      <c r="AK1779">
        <v>367820000000</v>
      </c>
      <c r="AL1779">
        <v>569</v>
      </c>
      <c r="AM1779">
        <v>1.1248022802736799</v>
      </c>
      <c r="AN1779">
        <v>0.22178411405295301</v>
      </c>
      <c r="AO1779">
        <v>0.26829910278320301</v>
      </c>
      <c r="AP1779">
        <v>2.3917681673265099</v>
      </c>
      <c r="AQ1779" t="s">
        <v>15740</v>
      </c>
      <c r="AR1779" t="s">
        <v>15740</v>
      </c>
      <c r="AS1779" t="s">
        <v>15741</v>
      </c>
      <c r="AT1779" t="s">
        <v>15742</v>
      </c>
      <c r="AU1779">
        <v>1365</v>
      </c>
      <c r="AV1779" t="s">
        <v>15743</v>
      </c>
      <c r="AW1779" t="s">
        <v>15741</v>
      </c>
      <c r="AX1779" t="s">
        <v>15744</v>
      </c>
      <c r="AY1779">
        <v>1.1248022802736799</v>
      </c>
      <c r="AZ1779">
        <v>0.26829910278320301</v>
      </c>
      <c r="BA1779" s="6">
        <f t="shared" si="140"/>
        <v>0.2043870515838706</v>
      </c>
      <c r="BB1779" s="4" t="str">
        <f t="shared" si="137"/>
        <v/>
      </c>
      <c r="BC1779" t="str">
        <f t="shared" si="136"/>
        <v/>
      </c>
      <c r="BD1779" t="str">
        <f t="shared" si="138"/>
        <v/>
      </c>
      <c r="BE1779" t="str">
        <f t="shared" si="139"/>
        <v/>
      </c>
      <c r="BF1779" t="s">
        <v>15742</v>
      </c>
      <c r="BG1779" t="s">
        <v>15741</v>
      </c>
    </row>
    <row r="1780" spans="1:59" x14ac:dyDescent="0.2">
      <c r="A1780">
        <v>33.4821968078613</v>
      </c>
      <c r="B1780">
        <v>33.565132141113303</v>
      </c>
      <c r="C1780">
        <v>33.2302055358887</v>
      </c>
      <c r="D1780">
        <v>33.8963623046875</v>
      </c>
      <c r="E1780">
        <v>33.776077270507798</v>
      </c>
      <c r="F1780">
        <v>33.409328460693402</v>
      </c>
      <c r="I1780" t="s">
        <v>30916</v>
      </c>
      <c r="J1780" t="s">
        <v>30917</v>
      </c>
      <c r="K1780" t="s">
        <v>30918</v>
      </c>
      <c r="N1780" t="s">
        <v>30919</v>
      </c>
      <c r="O1780" t="s">
        <v>30920</v>
      </c>
      <c r="P1780" t="s">
        <v>63</v>
      </c>
      <c r="Q1780" t="s">
        <v>64</v>
      </c>
      <c r="R1780" t="s">
        <v>15167</v>
      </c>
      <c r="S1780" t="s">
        <v>15168</v>
      </c>
      <c r="T1780" t="s">
        <v>15169</v>
      </c>
      <c r="U1780" t="s">
        <v>15170</v>
      </c>
      <c r="V1780" t="s">
        <v>30921</v>
      </c>
      <c r="W1780" t="s">
        <v>30922</v>
      </c>
      <c r="Z1780" t="s">
        <v>30923</v>
      </c>
      <c r="AA1780" t="s">
        <v>30924</v>
      </c>
      <c r="AB1780">
        <v>90</v>
      </c>
      <c r="AC1780">
        <v>90</v>
      </c>
      <c r="AD1780">
        <v>90</v>
      </c>
      <c r="AE1780">
        <v>60.5</v>
      </c>
      <c r="AF1780">
        <v>60.5</v>
      </c>
      <c r="AG1780">
        <v>60.5</v>
      </c>
      <c r="AH1780">
        <v>153.88999999999999</v>
      </c>
      <c r="AI1780">
        <v>0</v>
      </c>
      <c r="AJ1780">
        <v>323.31</v>
      </c>
      <c r="AK1780">
        <v>76891000000</v>
      </c>
      <c r="AL1780">
        <v>512</v>
      </c>
      <c r="AM1780">
        <v>0.68611844294667401</v>
      </c>
      <c r="AN1780">
        <v>0.400591859185919</v>
      </c>
      <c r="AO1780">
        <v>0.26807785034179699</v>
      </c>
      <c r="AP1780">
        <v>1.50815006396811</v>
      </c>
      <c r="AQ1780" t="s">
        <v>30925</v>
      </c>
      <c r="AR1780" t="s">
        <v>30925</v>
      </c>
      <c r="AS1780" t="s">
        <v>30926</v>
      </c>
      <c r="AT1780" t="s">
        <v>30927</v>
      </c>
      <c r="AU1780">
        <v>2986</v>
      </c>
      <c r="AV1780" t="s">
        <v>30928</v>
      </c>
      <c r="AW1780" t="s">
        <v>30926</v>
      </c>
      <c r="AX1780" t="s">
        <v>30927</v>
      </c>
      <c r="AY1780">
        <v>0.68611844294667401</v>
      </c>
      <c r="AZ1780">
        <v>0.26807785034179699</v>
      </c>
      <c r="BA1780" s="6">
        <f t="shared" si="140"/>
        <v>0.20420236033881034</v>
      </c>
      <c r="BB1780" s="4" t="str">
        <f t="shared" si="137"/>
        <v/>
      </c>
      <c r="BC1780" t="str">
        <f t="shared" si="136"/>
        <v/>
      </c>
      <c r="BD1780" t="str">
        <f t="shared" si="138"/>
        <v/>
      </c>
      <c r="BE1780" t="str">
        <f t="shared" si="139"/>
        <v/>
      </c>
      <c r="BF1780" t="s">
        <v>30927</v>
      </c>
      <c r="BG1780" t="s">
        <v>30926</v>
      </c>
    </row>
    <row r="1781" spans="1:59" x14ac:dyDescent="0.2">
      <c r="A1781">
        <v>29.239042282104499</v>
      </c>
      <c r="B1781">
        <v>28.995853424072301</v>
      </c>
      <c r="C1781">
        <v>28.7874965667725</v>
      </c>
      <c r="D1781">
        <v>29.4793300628662</v>
      </c>
      <c r="E1781">
        <v>29.536769866943398</v>
      </c>
      <c r="F1781">
        <v>28.8102931976318</v>
      </c>
      <c r="I1781" t="s">
        <v>29498</v>
      </c>
      <c r="J1781" t="s">
        <v>1020</v>
      </c>
      <c r="K1781" t="s">
        <v>464</v>
      </c>
      <c r="N1781" t="s">
        <v>1020</v>
      </c>
      <c r="O1781" t="s">
        <v>1021</v>
      </c>
      <c r="P1781" t="s">
        <v>464</v>
      </c>
      <c r="Q1781" t="s">
        <v>465</v>
      </c>
      <c r="R1781" t="s">
        <v>468</v>
      </c>
      <c r="S1781">
        <v>3041</v>
      </c>
      <c r="Z1781" t="s">
        <v>20912</v>
      </c>
      <c r="AA1781" t="s">
        <v>20913</v>
      </c>
      <c r="AB1781">
        <v>7</v>
      </c>
      <c r="AC1781">
        <v>7</v>
      </c>
      <c r="AD1781">
        <v>7</v>
      </c>
      <c r="AE1781">
        <v>26.8</v>
      </c>
      <c r="AF1781">
        <v>26.8</v>
      </c>
      <c r="AG1781">
        <v>26.8</v>
      </c>
      <c r="AH1781">
        <v>45.777000000000001</v>
      </c>
      <c r="AI1781">
        <v>0</v>
      </c>
      <c r="AJ1781">
        <v>41.743000000000002</v>
      </c>
      <c r="AK1781">
        <v>3630300000</v>
      </c>
      <c r="AL1781">
        <v>32</v>
      </c>
      <c r="AM1781">
        <v>0.42873733555920501</v>
      </c>
      <c r="AN1781">
        <v>0.58805808793868497</v>
      </c>
      <c r="AO1781">
        <v>0.26800028483072702</v>
      </c>
      <c r="AP1781">
        <v>1.00299514707783</v>
      </c>
      <c r="AQ1781" t="s">
        <v>29499</v>
      </c>
      <c r="AR1781" t="s">
        <v>29499</v>
      </c>
      <c r="AS1781" t="s">
        <v>29500</v>
      </c>
      <c r="AT1781" t="s">
        <v>29501</v>
      </c>
      <c r="AU1781">
        <v>2823</v>
      </c>
      <c r="AV1781" t="s">
        <v>29502</v>
      </c>
      <c r="AW1781" t="s">
        <v>29500</v>
      </c>
      <c r="AY1781">
        <v>0.42873733555920501</v>
      </c>
      <c r="AZ1781">
        <v>0.26800028483072702</v>
      </c>
      <c r="BA1781" s="6">
        <f t="shared" si="140"/>
        <v>0.20413761896381932</v>
      </c>
      <c r="BB1781" s="4" t="str">
        <f t="shared" si="137"/>
        <v/>
      </c>
      <c r="BC1781" t="str">
        <f t="shared" si="136"/>
        <v/>
      </c>
      <c r="BD1781" t="str">
        <f t="shared" si="138"/>
        <v/>
      </c>
      <c r="BE1781" t="str">
        <f t="shared" si="139"/>
        <v/>
      </c>
      <c r="BF1781" t="s">
        <v>29501</v>
      </c>
      <c r="BG1781" t="s">
        <v>29500</v>
      </c>
    </row>
    <row r="1782" spans="1:59" x14ac:dyDescent="0.2">
      <c r="A1782">
        <v>25.3668308258057</v>
      </c>
      <c r="B1782" t="s">
        <v>88</v>
      </c>
      <c r="C1782">
        <v>24.4227809906006</v>
      </c>
      <c r="D1782">
        <v>25.166261672973601</v>
      </c>
      <c r="E1782">
        <v>25.619077682495099</v>
      </c>
      <c r="F1782">
        <v>24.7025032043457</v>
      </c>
      <c r="I1782" t="s">
        <v>24838</v>
      </c>
      <c r="K1782" t="s">
        <v>24839</v>
      </c>
      <c r="P1782" t="s">
        <v>24840</v>
      </c>
      <c r="Q1782" t="s">
        <v>24841</v>
      </c>
      <c r="R1782" t="s">
        <v>1939</v>
      </c>
      <c r="S1782" t="s">
        <v>1940</v>
      </c>
      <c r="V1782" t="s">
        <v>24842</v>
      </c>
      <c r="W1782" t="s">
        <v>24843</v>
      </c>
      <c r="Z1782" t="s">
        <v>24844</v>
      </c>
      <c r="AA1782" t="s">
        <v>24845</v>
      </c>
      <c r="AB1782">
        <v>2</v>
      </c>
      <c r="AC1782">
        <v>2</v>
      </c>
      <c r="AD1782">
        <v>2</v>
      </c>
      <c r="AE1782">
        <v>5.2</v>
      </c>
      <c r="AF1782">
        <v>5.2</v>
      </c>
      <c r="AG1782">
        <v>5.2</v>
      </c>
      <c r="AH1782">
        <v>54.177999999999997</v>
      </c>
      <c r="AI1782">
        <v>5.9665999999999999E-3</v>
      </c>
      <c r="AJ1782">
        <v>1.8206</v>
      </c>
      <c r="AK1782">
        <v>182250000</v>
      </c>
      <c r="AL1782">
        <v>2</v>
      </c>
      <c r="AM1782">
        <v>0.20553155239324999</v>
      </c>
      <c r="AN1782">
        <v>0.79734504391467997</v>
      </c>
      <c r="AO1782">
        <v>0.26780827840169202</v>
      </c>
      <c r="AP1782">
        <v>0.54612769508096703</v>
      </c>
      <c r="AQ1782" t="s">
        <v>24846</v>
      </c>
      <c r="AR1782" t="s">
        <v>24846</v>
      </c>
      <c r="AS1782" t="s">
        <v>24847</v>
      </c>
      <c r="AT1782" t="s">
        <v>24848</v>
      </c>
      <c r="AU1782">
        <v>2259</v>
      </c>
      <c r="AV1782" t="s">
        <v>24849</v>
      </c>
      <c r="AW1782" t="s">
        <v>24850</v>
      </c>
      <c r="AX1782" t="s">
        <v>24851</v>
      </c>
      <c r="AY1782">
        <v>0.20553155239324999</v>
      </c>
      <c r="AZ1782">
        <v>0.26780827840169202</v>
      </c>
      <c r="BA1782" s="6">
        <f t="shared" si="140"/>
        <v>0.20397737249924108</v>
      </c>
      <c r="BB1782" s="4" t="str">
        <f t="shared" si="137"/>
        <v/>
      </c>
      <c r="BC1782" t="str">
        <f t="shared" si="136"/>
        <v/>
      </c>
      <c r="BD1782" t="str">
        <f t="shared" si="138"/>
        <v/>
      </c>
      <c r="BE1782" t="str">
        <f t="shared" si="139"/>
        <v/>
      </c>
      <c r="BF1782" t="s">
        <v>24848</v>
      </c>
      <c r="BG1782" t="s">
        <v>24847</v>
      </c>
    </row>
    <row r="1783" spans="1:59" x14ac:dyDescent="0.2">
      <c r="A1783">
        <v>24.507606506347699</v>
      </c>
      <c r="B1783">
        <v>23.985288619995099</v>
      </c>
      <c r="C1783">
        <v>24.303544998168899</v>
      </c>
      <c r="D1783">
        <v>24.617733001708999</v>
      </c>
      <c r="E1783">
        <v>24.745914459228501</v>
      </c>
      <c r="F1783">
        <v>24.236152648925799</v>
      </c>
      <c r="Z1783" t="s">
        <v>8827</v>
      </c>
      <c r="AA1783" t="s">
        <v>8828</v>
      </c>
      <c r="AB1783">
        <v>1</v>
      </c>
      <c r="AC1783">
        <v>1</v>
      </c>
      <c r="AD1783">
        <v>1</v>
      </c>
      <c r="AE1783">
        <v>2.2999999999999998</v>
      </c>
      <c r="AF1783">
        <v>2.2999999999999998</v>
      </c>
      <c r="AG1783">
        <v>2.2999999999999998</v>
      </c>
      <c r="AH1783">
        <v>48.570999999999998</v>
      </c>
      <c r="AI1783">
        <v>2.9083999999999998E-3</v>
      </c>
      <c r="AJ1783">
        <v>2.0333000000000001</v>
      </c>
      <c r="AK1783">
        <v>134810000</v>
      </c>
      <c r="AL1783">
        <v>6</v>
      </c>
      <c r="AM1783">
        <v>0.54929676679193995</v>
      </c>
      <c r="AN1783">
        <v>0.49344943820224701</v>
      </c>
      <c r="AO1783">
        <v>0.26778666178385502</v>
      </c>
      <c r="AP1783">
        <v>1.24135985146025</v>
      </c>
      <c r="AQ1783" t="s">
        <v>41683</v>
      </c>
      <c r="AR1783" t="s">
        <v>41683</v>
      </c>
      <c r="AS1783" t="s">
        <v>41684</v>
      </c>
      <c r="AT1783" t="s">
        <v>41685</v>
      </c>
      <c r="AU1783">
        <v>4292</v>
      </c>
      <c r="AV1783" t="s">
        <v>41686</v>
      </c>
      <c r="AW1783" t="s">
        <v>41684</v>
      </c>
      <c r="AY1783">
        <v>0.54929676679193995</v>
      </c>
      <c r="AZ1783">
        <v>0.26778666178385502</v>
      </c>
      <c r="BA1783" s="6">
        <f t="shared" si="140"/>
        <v>0.20395933284218981</v>
      </c>
      <c r="BB1783" s="4" t="str">
        <f t="shared" si="137"/>
        <v/>
      </c>
      <c r="BC1783" t="str">
        <f t="shared" si="136"/>
        <v/>
      </c>
      <c r="BD1783" t="str">
        <f t="shared" si="138"/>
        <v/>
      </c>
      <c r="BE1783" t="str">
        <f t="shared" si="139"/>
        <v/>
      </c>
      <c r="BF1783" t="s">
        <v>41685</v>
      </c>
      <c r="BG1783" t="s">
        <v>41684</v>
      </c>
    </row>
    <row r="1784" spans="1:59" x14ac:dyDescent="0.2">
      <c r="A1784">
        <v>26.513114929199201</v>
      </c>
      <c r="B1784">
        <v>26.365329742431602</v>
      </c>
      <c r="C1784">
        <v>26.517522811889599</v>
      </c>
      <c r="D1784">
        <v>26.775928497314499</v>
      </c>
      <c r="E1784">
        <v>26.6730346679688</v>
      </c>
      <c r="F1784">
        <v>26.750087738037099</v>
      </c>
      <c r="I1784" t="s">
        <v>42089</v>
      </c>
      <c r="K1784" t="s">
        <v>28976</v>
      </c>
      <c r="P1784" t="s">
        <v>3359</v>
      </c>
      <c r="Q1784" t="s">
        <v>3360</v>
      </c>
      <c r="AB1784">
        <v>2</v>
      </c>
      <c r="AC1784">
        <v>2</v>
      </c>
      <c r="AD1784">
        <v>2</v>
      </c>
      <c r="AE1784">
        <v>8</v>
      </c>
      <c r="AF1784">
        <v>8</v>
      </c>
      <c r="AG1784">
        <v>8</v>
      </c>
      <c r="AH1784">
        <v>34.188000000000002</v>
      </c>
      <c r="AI1784">
        <v>0</v>
      </c>
      <c r="AJ1784">
        <v>7.6052</v>
      </c>
      <c r="AK1784">
        <v>613070000</v>
      </c>
      <c r="AL1784">
        <v>7</v>
      </c>
      <c r="AM1784">
        <v>1.9833304854523299</v>
      </c>
      <c r="AN1784">
        <v>0.14910679611650501</v>
      </c>
      <c r="AO1784">
        <v>0.26769447326660201</v>
      </c>
      <c r="AP1784">
        <v>4.5533309295997899</v>
      </c>
      <c r="AQ1784" t="s">
        <v>42090</v>
      </c>
      <c r="AR1784" t="s">
        <v>42090</v>
      </c>
      <c r="AS1784" t="s">
        <v>42091</v>
      </c>
      <c r="AT1784" t="s">
        <v>42092</v>
      </c>
      <c r="AU1784">
        <v>4342</v>
      </c>
      <c r="AV1784" t="s">
        <v>42093</v>
      </c>
      <c r="AW1784" t="s">
        <v>42094</v>
      </c>
      <c r="AY1784">
        <v>1.9833304854523299</v>
      </c>
      <c r="AZ1784">
        <v>0.26769447326660201</v>
      </c>
      <c r="BA1784" s="6">
        <f t="shared" si="140"/>
        <v>0.20388240204498298</v>
      </c>
      <c r="BB1784" s="4" t="str">
        <f t="shared" si="137"/>
        <v/>
      </c>
      <c r="BC1784" t="str">
        <f t="shared" si="136"/>
        <v/>
      </c>
      <c r="BD1784" t="str">
        <f t="shared" si="138"/>
        <v/>
      </c>
      <c r="BE1784" t="str">
        <f t="shared" si="139"/>
        <v/>
      </c>
      <c r="BF1784" t="s">
        <v>42092</v>
      </c>
      <c r="BG1784" t="s">
        <v>42091</v>
      </c>
    </row>
    <row r="1785" spans="1:59" x14ac:dyDescent="0.2">
      <c r="A1785">
        <v>30.088788986206101</v>
      </c>
      <c r="B1785">
        <v>30.3690090179443</v>
      </c>
      <c r="C1785">
        <v>30.664838790893601</v>
      </c>
      <c r="D1785">
        <v>30.5361213684082</v>
      </c>
      <c r="E1785">
        <v>30.6276664733887</v>
      </c>
      <c r="F1785">
        <v>30.7608947753906</v>
      </c>
      <c r="I1785" t="s">
        <v>6040</v>
      </c>
      <c r="J1785" t="s">
        <v>6041</v>
      </c>
      <c r="K1785" t="s">
        <v>509</v>
      </c>
      <c r="P1785" t="s">
        <v>509</v>
      </c>
      <c r="Q1785" t="s">
        <v>510</v>
      </c>
      <c r="R1785" t="s">
        <v>6042</v>
      </c>
      <c r="S1785" t="s">
        <v>6043</v>
      </c>
      <c r="T1785" t="s">
        <v>6044</v>
      </c>
      <c r="U1785" t="s">
        <v>6045</v>
      </c>
      <c r="Z1785" t="s">
        <v>6046</v>
      </c>
      <c r="AA1785" t="s">
        <v>6047</v>
      </c>
      <c r="AB1785">
        <v>11</v>
      </c>
      <c r="AC1785">
        <v>11</v>
      </c>
      <c r="AD1785">
        <v>11</v>
      </c>
      <c r="AE1785">
        <v>49.4</v>
      </c>
      <c r="AF1785">
        <v>49.4</v>
      </c>
      <c r="AG1785">
        <v>49.4</v>
      </c>
      <c r="AH1785">
        <v>33.392000000000003</v>
      </c>
      <c r="AI1785">
        <v>0</v>
      </c>
      <c r="AJ1785">
        <v>86.768000000000001</v>
      </c>
      <c r="AK1785">
        <v>9266400000</v>
      </c>
      <c r="AL1785">
        <v>59</v>
      </c>
      <c r="AM1785">
        <v>0.68011039607379398</v>
      </c>
      <c r="AN1785">
        <v>0.40384480874316903</v>
      </c>
      <c r="AO1785">
        <v>0.26734860738118399</v>
      </c>
      <c r="AP1785">
        <v>1.4964410433466599</v>
      </c>
      <c r="AQ1785" t="s">
        <v>6048</v>
      </c>
      <c r="AR1785" t="s">
        <v>6048</v>
      </c>
      <c r="AS1785" t="s">
        <v>6049</v>
      </c>
      <c r="AT1785" t="s">
        <v>6050</v>
      </c>
      <c r="AU1785">
        <v>579</v>
      </c>
      <c r="AV1785" t="s">
        <v>6051</v>
      </c>
      <c r="AW1785" t="s">
        <v>6052</v>
      </c>
      <c r="AY1785">
        <v>0.68011039607379398</v>
      </c>
      <c r="AZ1785">
        <v>0.26734860738118399</v>
      </c>
      <c r="BA1785" s="6">
        <f t="shared" si="140"/>
        <v>0.20359382273039572</v>
      </c>
      <c r="BB1785" s="4" t="str">
        <f t="shared" si="137"/>
        <v/>
      </c>
      <c r="BC1785" t="str">
        <f t="shared" si="136"/>
        <v/>
      </c>
      <c r="BD1785" t="str">
        <f t="shared" si="138"/>
        <v/>
      </c>
      <c r="BE1785" t="str">
        <f t="shared" si="139"/>
        <v/>
      </c>
      <c r="BF1785" t="s">
        <v>6050</v>
      </c>
      <c r="BG1785" t="s">
        <v>6049</v>
      </c>
    </row>
    <row r="1786" spans="1:59" x14ac:dyDescent="0.2">
      <c r="A1786">
        <v>28.875490188598601</v>
      </c>
      <c r="B1786">
        <v>28.644199371337901</v>
      </c>
      <c r="C1786">
        <v>28.576938629150401</v>
      </c>
      <c r="D1786">
        <v>29.1371669769287</v>
      </c>
      <c r="E1786">
        <v>29.155015945434599</v>
      </c>
      <c r="F1786">
        <v>28.605159759521499</v>
      </c>
      <c r="I1786" t="s">
        <v>35637</v>
      </c>
      <c r="J1786" t="s">
        <v>35638</v>
      </c>
      <c r="K1786" t="s">
        <v>35639</v>
      </c>
      <c r="N1786" t="s">
        <v>802</v>
      </c>
      <c r="O1786" t="s">
        <v>803</v>
      </c>
      <c r="P1786" t="s">
        <v>345</v>
      </c>
      <c r="Q1786" t="s">
        <v>346</v>
      </c>
      <c r="R1786" t="s">
        <v>1108</v>
      </c>
      <c r="S1786">
        <v>3036</v>
      </c>
      <c r="Z1786" t="s">
        <v>4071</v>
      </c>
      <c r="AA1786" t="s">
        <v>4072</v>
      </c>
      <c r="AB1786">
        <v>12</v>
      </c>
      <c r="AC1786">
        <v>11</v>
      </c>
      <c r="AD1786">
        <v>11</v>
      </c>
      <c r="AE1786">
        <v>16.5</v>
      </c>
      <c r="AF1786">
        <v>14.2</v>
      </c>
      <c r="AG1786">
        <v>14.2</v>
      </c>
      <c r="AH1786">
        <v>119.98</v>
      </c>
      <c r="AI1786">
        <v>0</v>
      </c>
      <c r="AJ1786">
        <v>88.054000000000002</v>
      </c>
      <c r="AK1786">
        <v>2908900000</v>
      </c>
      <c r="AL1786">
        <v>28</v>
      </c>
      <c r="AM1786">
        <v>0.59097235868718501</v>
      </c>
      <c r="AN1786">
        <v>0.46509361069836602</v>
      </c>
      <c r="AO1786">
        <v>0.26690483093261702</v>
      </c>
      <c r="AP1786">
        <v>1.3227773470570501</v>
      </c>
      <c r="AQ1786" t="s">
        <v>35640</v>
      </c>
      <c r="AR1786" t="s">
        <v>35641</v>
      </c>
      <c r="AS1786" t="s">
        <v>35642</v>
      </c>
      <c r="AT1786" t="s">
        <v>35643</v>
      </c>
      <c r="AU1786">
        <v>3560</v>
      </c>
      <c r="AV1786" t="s">
        <v>35644</v>
      </c>
      <c r="AW1786" t="s">
        <v>35645</v>
      </c>
      <c r="AY1786">
        <v>0.59097235868718501</v>
      </c>
      <c r="AZ1786">
        <v>0.26690483093261702</v>
      </c>
      <c r="BA1786" s="6">
        <f t="shared" si="140"/>
        <v>0.20322365132469611</v>
      </c>
      <c r="BB1786" s="4" t="str">
        <f t="shared" si="137"/>
        <v/>
      </c>
      <c r="BC1786" t="str">
        <f t="shared" si="136"/>
        <v/>
      </c>
      <c r="BD1786" t="str">
        <f t="shared" si="138"/>
        <v/>
      </c>
      <c r="BE1786" t="str">
        <f t="shared" si="139"/>
        <v/>
      </c>
      <c r="BF1786" t="s">
        <v>35643</v>
      </c>
      <c r="BG1786" t="s">
        <v>35642</v>
      </c>
    </row>
    <row r="1787" spans="1:59" x14ac:dyDescent="0.2">
      <c r="A1787">
        <v>31.6116638183594</v>
      </c>
      <c r="B1787">
        <v>31.651042938232401</v>
      </c>
      <c r="C1787">
        <v>31.197710037231399</v>
      </c>
      <c r="D1787">
        <v>31.8923664093018</v>
      </c>
      <c r="E1787">
        <v>31.792112350463899</v>
      </c>
      <c r="F1787">
        <v>31.5765056610107</v>
      </c>
      <c r="I1787" t="s">
        <v>38999</v>
      </c>
      <c r="J1787" t="s">
        <v>39000</v>
      </c>
      <c r="K1787" t="s">
        <v>39001</v>
      </c>
      <c r="N1787" t="s">
        <v>165</v>
      </c>
      <c r="O1787" t="s">
        <v>166</v>
      </c>
      <c r="P1787" t="s">
        <v>2808</v>
      </c>
      <c r="Q1787" t="s">
        <v>2809</v>
      </c>
      <c r="R1787" t="s">
        <v>140</v>
      </c>
      <c r="S1787" t="s">
        <v>141</v>
      </c>
      <c r="T1787" t="s">
        <v>142</v>
      </c>
      <c r="U1787" t="s">
        <v>143</v>
      </c>
      <c r="Z1787" t="s">
        <v>39002</v>
      </c>
      <c r="AA1787" t="s">
        <v>39003</v>
      </c>
      <c r="AB1787">
        <v>27</v>
      </c>
      <c r="AC1787">
        <v>27</v>
      </c>
      <c r="AD1787">
        <v>27</v>
      </c>
      <c r="AE1787">
        <v>60.2</v>
      </c>
      <c r="AF1787">
        <v>60.2</v>
      </c>
      <c r="AG1787">
        <v>60.2</v>
      </c>
      <c r="AH1787">
        <v>71.222999999999999</v>
      </c>
      <c r="AI1787">
        <v>0</v>
      </c>
      <c r="AJ1787">
        <v>323.31</v>
      </c>
      <c r="AK1787">
        <v>20024000000</v>
      </c>
      <c r="AL1787">
        <v>146</v>
      </c>
      <c r="AM1787">
        <v>0.70669486280253502</v>
      </c>
      <c r="AN1787">
        <v>0.390066931366988</v>
      </c>
      <c r="AO1787">
        <v>0.26685587565103902</v>
      </c>
      <c r="AP1787">
        <v>1.5482748588456501</v>
      </c>
      <c r="AQ1787" t="s">
        <v>39004</v>
      </c>
      <c r="AR1787" t="s">
        <v>39004</v>
      </c>
      <c r="AS1787" t="s">
        <v>39005</v>
      </c>
      <c r="AT1787" t="s">
        <v>39006</v>
      </c>
      <c r="AU1787">
        <v>3974</v>
      </c>
      <c r="AV1787" t="s">
        <v>39007</v>
      </c>
      <c r="AW1787" t="s">
        <v>39005</v>
      </c>
      <c r="AY1787">
        <v>0.70669486280253502</v>
      </c>
      <c r="AZ1787">
        <v>0.26685587565103902</v>
      </c>
      <c r="BA1787" s="6">
        <f t="shared" si="140"/>
        <v>0.20318282277008826</v>
      </c>
      <c r="BB1787" s="4" t="str">
        <f t="shared" si="137"/>
        <v/>
      </c>
      <c r="BC1787" t="str">
        <f t="shared" si="136"/>
        <v/>
      </c>
      <c r="BD1787" t="str">
        <f t="shared" si="138"/>
        <v/>
      </c>
      <c r="BE1787" t="str">
        <f t="shared" si="139"/>
        <v/>
      </c>
      <c r="BF1787" t="s">
        <v>39006</v>
      </c>
      <c r="BG1787" t="s">
        <v>39005</v>
      </c>
    </row>
    <row r="1788" spans="1:59" x14ac:dyDescent="0.2">
      <c r="A1788">
        <v>33.767223358154297</v>
      </c>
      <c r="B1788">
        <v>33.811630249023402</v>
      </c>
      <c r="C1788">
        <v>33.734893798828097</v>
      </c>
      <c r="D1788">
        <v>34.130012512207003</v>
      </c>
      <c r="E1788">
        <v>34.073356628417997</v>
      </c>
      <c r="F1788">
        <v>33.909832000732401</v>
      </c>
      <c r="I1788" t="s">
        <v>13406</v>
      </c>
      <c r="J1788" t="s">
        <v>13407</v>
      </c>
      <c r="K1788" t="s">
        <v>13408</v>
      </c>
      <c r="N1788" t="s">
        <v>110</v>
      </c>
      <c r="O1788" t="s">
        <v>111</v>
      </c>
      <c r="P1788" t="s">
        <v>13409</v>
      </c>
      <c r="Q1788" t="s">
        <v>13410</v>
      </c>
      <c r="R1788" t="s">
        <v>13411</v>
      </c>
      <c r="S1788" t="s">
        <v>13412</v>
      </c>
      <c r="T1788" t="s">
        <v>13413</v>
      </c>
      <c r="U1788" t="s">
        <v>13414</v>
      </c>
      <c r="Z1788" t="s">
        <v>11755</v>
      </c>
      <c r="AA1788" t="s">
        <v>11756</v>
      </c>
      <c r="AB1788">
        <v>26</v>
      </c>
      <c r="AC1788">
        <v>25</v>
      </c>
      <c r="AD1788">
        <v>25</v>
      </c>
      <c r="AE1788">
        <v>51.3</v>
      </c>
      <c r="AF1788">
        <v>51.3</v>
      </c>
      <c r="AG1788">
        <v>51.3</v>
      </c>
      <c r="AH1788">
        <v>42.591999999999999</v>
      </c>
      <c r="AI1788">
        <v>0</v>
      </c>
      <c r="AJ1788">
        <v>323.31</v>
      </c>
      <c r="AK1788">
        <v>97008000000</v>
      </c>
      <c r="AL1788">
        <v>271</v>
      </c>
      <c r="AM1788">
        <v>1.72847368418879</v>
      </c>
      <c r="AN1788">
        <v>0.16120731707317101</v>
      </c>
      <c r="AO1788">
        <v>0.26648457845051599</v>
      </c>
      <c r="AP1788">
        <v>3.8257220250117299</v>
      </c>
      <c r="AQ1788" t="s">
        <v>13415</v>
      </c>
      <c r="AR1788" t="s">
        <v>13415</v>
      </c>
      <c r="AS1788" t="s">
        <v>13416</v>
      </c>
      <c r="AT1788" t="s">
        <v>13417</v>
      </c>
      <c r="AU1788">
        <v>1160</v>
      </c>
      <c r="AV1788" t="s">
        <v>13418</v>
      </c>
      <c r="AW1788" t="s">
        <v>13419</v>
      </c>
      <c r="AX1788" t="s">
        <v>13420</v>
      </c>
      <c r="AY1788">
        <v>1.72847368418879</v>
      </c>
      <c r="AZ1788">
        <v>0.26648457845051599</v>
      </c>
      <c r="BA1788" s="6">
        <f t="shared" si="140"/>
        <v>0.2028732071417132</v>
      </c>
      <c r="BB1788" s="4" t="str">
        <f t="shared" si="137"/>
        <v/>
      </c>
      <c r="BC1788" t="str">
        <f t="shared" si="136"/>
        <v/>
      </c>
      <c r="BD1788" t="str">
        <f t="shared" si="138"/>
        <v/>
      </c>
      <c r="BE1788" t="str">
        <f t="shared" si="139"/>
        <v/>
      </c>
      <c r="BF1788" t="s">
        <v>13417</v>
      </c>
      <c r="BG1788" t="s">
        <v>13416</v>
      </c>
    </row>
    <row r="1789" spans="1:59" x14ac:dyDescent="0.2">
      <c r="A1789">
        <v>31.8541164398193</v>
      </c>
      <c r="B1789">
        <v>31.8680229187012</v>
      </c>
      <c r="C1789">
        <v>31.435344696044901</v>
      </c>
      <c r="D1789">
        <v>32.1674613952637</v>
      </c>
      <c r="E1789">
        <v>31.919969558715799</v>
      </c>
      <c r="F1789">
        <v>31.869127273559599</v>
      </c>
      <c r="I1789" t="s">
        <v>20609</v>
      </c>
      <c r="J1789" t="s">
        <v>20610</v>
      </c>
      <c r="K1789" t="s">
        <v>20611</v>
      </c>
      <c r="N1789" t="s">
        <v>802</v>
      </c>
      <c r="O1789" t="s">
        <v>803</v>
      </c>
      <c r="P1789" t="s">
        <v>345</v>
      </c>
      <c r="Q1789" t="s">
        <v>346</v>
      </c>
      <c r="R1789" t="s">
        <v>5246</v>
      </c>
      <c r="S1789" t="s">
        <v>5247</v>
      </c>
      <c r="T1789" t="s">
        <v>2530</v>
      </c>
      <c r="U1789" t="s">
        <v>2531</v>
      </c>
      <c r="Z1789" t="s">
        <v>20612</v>
      </c>
      <c r="AA1789" t="s">
        <v>20613</v>
      </c>
      <c r="AB1789">
        <v>45</v>
      </c>
      <c r="AC1789">
        <v>45</v>
      </c>
      <c r="AD1789">
        <v>45</v>
      </c>
      <c r="AE1789">
        <v>35.200000000000003</v>
      </c>
      <c r="AF1789">
        <v>35.200000000000003</v>
      </c>
      <c r="AG1789">
        <v>35.200000000000003</v>
      </c>
      <c r="AH1789">
        <v>160.88</v>
      </c>
      <c r="AI1789">
        <v>0</v>
      </c>
      <c r="AJ1789">
        <v>267.20999999999998</v>
      </c>
      <c r="AK1789">
        <v>23515000000</v>
      </c>
      <c r="AL1789">
        <v>185</v>
      </c>
      <c r="AM1789">
        <v>0.71975386239210903</v>
      </c>
      <c r="AN1789">
        <v>0.38331138070479498</v>
      </c>
      <c r="AO1789">
        <v>0.26635805765787901</v>
      </c>
      <c r="AP1789">
        <v>1.57376448371225</v>
      </c>
      <c r="AQ1789" t="s">
        <v>20614</v>
      </c>
      <c r="AR1789" t="s">
        <v>20614</v>
      </c>
      <c r="AS1789" t="s">
        <v>20615</v>
      </c>
      <c r="AT1789" t="s">
        <v>20616</v>
      </c>
      <c r="AU1789">
        <v>1825</v>
      </c>
      <c r="AV1789" t="s">
        <v>20617</v>
      </c>
      <c r="AW1789" t="s">
        <v>20615</v>
      </c>
      <c r="AY1789">
        <v>0.71975386239210903</v>
      </c>
      <c r="AZ1789">
        <v>0.26635805765787901</v>
      </c>
      <c r="BA1789" s="6">
        <f t="shared" si="140"/>
        <v>0.20276772275713095</v>
      </c>
      <c r="BB1789" s="4" t="str">
        <f t="shared" si="137"/>
        <v/>
      </c>
      <c r="BC1789" t="str">
        <f t="shared" ref="BC1789:BC1852" si="141">IFERROR(IF(AND(AY1789&gt;1.34, AZ1789&lt;(-1)), "+",""),"")</f>
        <v/>
      </c>
      <c r="BD1789" t="str">
        <f t="shared" si="138"/>
        <v/>
      </c>
      <c r="BE1789" t="str">
        <f t="shared" si="139"/>
        <v/>
      </c>
      <c r="BF1789" t="s">
        <v>20616</v>
      </c>
      <c r="BG1789" t="s">
        <v>20615</v>
      </c>
    </row>
    <row r="1790" spans="1:59" x14ac:dyDescent="0.2">
      <c r="A1790">
        <v>25.335075378418001</v>
      </c>
      <c r="B1790">
        <v>25.115730285644499</v>
      </c>
      <c r="C1790">
        <v>24.906511306762699</v>
      </c>
      <c r="D1790">
        <v>25.636579513549801</v>
      </c>
      <c r="E1790">
        <v>25.157730102539102</v>
      </c>
      <c r="F1790">
        <v>25.361686706543001</v>
      </c>
      <c r="I1790" t="s">
        <v>19367</v>
      </c>
      <c r="J1790" t="s">
        <v>19368</v>
      </c>
      <c r="Z1790" t="s">
        <v>19369</v>
      </c>
      <c r="AA1790" t="s">
        <v>19370</v>
      </c>
      <c r="AB1790">
        <v>1</v>
      </c>
      <c r="AC1790">
        <v>1</v>
      </c>
      <c r="AD1790">
        <v>1</v>
      </c>
      <c r="AE1790">
        <v>1</v>
      </c>
      <c r="AF1790">
        <v>1</v>
      </c>
      <c r="AG1790">
        <v>1</v>
      </c>
      <c r="AH1790">
        <v>104.88</v>
      </c>
      <c r="AI1790">
        <v>5.3304999999999997E-4</v>
      </c>
      <c r="AJ1790">
        <v>3.4708999999999999</v>
      </c>
      <c r="AK1790">
        <v>242840000</v>
      </c>
      <c r="AL1790">
        <v>0</v>
      </c>
      <c r="AM1790">
        <v>0.64710394421211004</v>
      </c>
      <c r="AN1790">
        <v>0.42305894736842098</v>
      </c>
      <c r="AO1790">
        <v>0.266226450602215</v>
      </c>
      <c r="AP1790">
        <v>1.4321472732071401</v>
      </c>
      <c r="AQ1790" t="s">
        <v>19371</v>
      </c>
      <c r="AR1790" t="s">
        <v>19371</v>
      </c>
      <c r="AS1790" t="s">
        <v>19372</v>
      </c>
      <c r="AT1790" t="s">
        <v>19373</v>
      </c>
      <c r="AU1790">
        <v>1711</v>
      </c>
      <c r="AV1790" t="s">
        <v>19374</v>
      </c>
      <c r="AW1790" t="s">
        <v>19372</v>
      </c>
      <c r="AY1790">
        <v>0.64710394421211004</v>
      </c>
      <c r="AZ1790">
        <v>0.266226450602215</v>
      </c>
      <c r="BA1790" s="6">
        <f t="shared" si="140"/>
        <v>0.20265800760985453</v>
      </c>
      <c r="BB1790" s="4" t="str">
        <f t="shared" si="137"/>
        <v/>
      </c>
      <c r="BC1790" t="str">
        <f t="shared" si="141"/>
        <v/>
      </c>
      <c r="BD1790" t="str">
        <f t="shared" si="138"/>
        <v/>
      </c>
      <c r="BE1790" t="str">
        <f t="shared" si="139"/>
        <v/>
      </c>
      <c r="BF1790" t="s">
        <v>19373</v>
      </c>
      <c r="BG1790" t="s">
        <v>19372</v>
      </c>
    </row>
    <row r="1791" spans="1:59" x14ac:dyDescent="0.2">
      <c r="A1791">
        <v>28.728874206543001</v>
      </c>
      <c r="B1791">
        <v>28.4153842926025</v>
      </c>
      <c r="C1791">
        <v>28.5749206542969</v>
      </c>
      <c r="D1791">
        <v>28.777215957641602</v>
      </c>
      <c r="E1791">
        <v>28.786375045776399</v>
      </c>
      <c r="F1791">
        <v>28.9539909362793</v>
      </c>
      <c r="I1791" t="s">
        <v>16987</v>
      </c>
      <c r="K1791" t="s">
        <v>16988</v>
      </c>
      <c r="P1791" t="s">
        <v>464</v>
      </c>
      <c r="Q1791" t="s">
        <v>465</v>
      </c>
      <c r="R1791" t="s">
        <v>2714</v>
      </c>
      <c r="S1791">
        <v>3016</v>
      </c>
      <c r="Z1791" t="s">
        <v>500</v>
      </c>
      <c r="AA1791" t="s">
        <v>501</v>
      </c>
      <c r="AB1791">
        <v>5</v>
      </c>
      <c r="AC1791">
        <v>5</v>
      </c>
      <c r="AD1791">
        <v>5</v>
      </c>
      <c r="AE1791">
        <v>15</v>
      </c>
      <c r="AF1791">
        <v>15</v>
      </c>
      <c r="AG1791">
        <v>15</v>
      </c>
      <c r="AH1791">
        <v>45.488999999999997</v>
      </c>
      <c r="AI1791">
        <v>0</v>
      </c>
      <c r="AJ1791">
        <v>19.689</v>
      </c>
      <c r="AK1791">
        <v>2645800000</v>
      </c>
      <c r="AL1791">
        <v>21</v>
      </c>
      <c r="AM1791">
        <v>1.1673397138145001</v>
      </c>
      <c r="AN1791">
        <v>0.215459340659341</v>
      </c>
      <c r="AO1791">
        <v>0.26613426208496099</v>
      </c>
      <c r="AP1791">
        <v>2.4825673939334201</v>
      </c>
      <c r="AQ1791" t="s">
        <v>16989</v>
      </c>
      <c r="AR1791" t="s">
        <v>16989</v>
      </c>
      <c r="AS1791" t="s">
        <v>16990</v>
      </c>
      <c r="AT1791" t="s">
        <v>16991</v>
      </c>
      <c r="AU1791">
        <v>1477</v>
      </c>
      <c r="AV1791" t="s">
        <v>16992</v>
      </c>
      <c r="AW1791" t="s">
        <v>16993</v>
      </c>
      <c r="AY1791">
        <v>1.1673397138145001</v>
      </c>
      <c r="AZ1791">
        <v>0.26613426208496099</v>
      </c>
      <c r="BA1791" s="6">
        <f t="shared" si="140"/>
        <v>0.20258115996494674</v>
      </c>
      <c r="BB1791" s="4" t="str">
        <f t="shared" si="137"/>
        <v/>
      </c>
      <c r="BC1791" t="str">
        <f t="shared" si="141"/>
        <v/>
      </c>
      <c r="BD1791" t="str">
        <f t="shared" si="138"/>
        <v/>
      </c>
      <c r="BE1791" t="str">
        <f t="shared" si="139"/>
        <v/>
      </c>
      <c r="BF1791" t="s">
        <v>16991</v>
      </c>
      <c r="BG1791" t="s">
        <v>16990</v>
      </c>
    </row>
    <row r="1792" spans="1:59" x14ac:dyDescent="0.2">
      <c r="A1792">
        <v>32.064453125</v>
      </c>
      <c r="B1792">
        <v>32.1791381835938</v>
      </c>
      <c r="C1792">
        <v>31.713542938232401</v>
      </c>
      <c r="D1792">
        <v>32.334339141845703</v>
      </c>
      <c r="E1792">
        <v>32.2681884765625</v>
      </c>
      <c r="F1792">
        <v>32.152580261230497</v>
      </c>
      <c r="I1792" t="s">
        <v>29956</v>
      </c>
      <c r="J1792" t="s">
        <v>17036</v>
      </c>
      <c r="K1792" t="s">
        <v>29957</v>
      </c>
      <c r="P1792" t="s">
        <v>2963</v>
      </c>
      <c r="Q1792" t="s">
        <v>2964</v>
      </c>
      <c r="R1792" t="s">
        <v>17038</v>
      </c>
      <c r="S1792" t="s">
        <v>17039</v>
      </c>
      <c r="T1792" t="s">
        <v>900</v>
      </c>
      <c r="U1792" t="s">
        <v>901</v>
      </c>
      <c r="Z1792" t="s">
        <v>29958</v>
      </c>
      <c r="AA1792" t="s">
        <v>29959</v>
      </c>
      <c r="AB1792">
        <v>43</v>
      </c>
      <c r="AC1792">
        <v>43</v>
      </c>
      <c r="AD1792">
        <v>43</v>
      </c>
      <c r="AE1792">
        <v>40.799999999999997</v>
      </c>
      <c r="AF1792">
        <v>40.799999999999997</v>
      </c>
      <c r="AG1792">
        <v>40.799999999999997</v>
      </c>
      <c r="AH1792">
        <v>128.97999999999999</v>
      </c>
      <c r="AI1792">
        <v>0</v>
      </c>
      <c r="AJ1792">
        <v>323.31</v>
      </c>
      <c r="AK1792">
        <v>28237000000</v>
      </c>
      <c r="AL1792">
        <v>216</v>
      </c>
      <c r="AM1792">
        <v>0.82269988671437699</v>
      </c>
      <c r="AN1792">
        <v>0.33107692307692299</v>
      </c>
      <c r="AO1792">
        <v>0.265991210937504</v>
      </c>
      <c r="AP1792">
        <v>1.7758042889893</v>
      </c>
      <c r="AQ1792" t="s">
        <v>29960</v>
      </c>
      <c r="AR1792" t="s">
        <v>29960</v>
      </c>
      <c r="AS1792" t="s">
        <v>29961</v>
      </c>
      <c r="AT1792" t="s">
        <v>29962</v>
      </c>
      <c r="AU1792">
        <v>2878</v>
      </c>
      <c r="AV1792" t="s">
        <v>29963</v>
      </c>
      <c r="AW1792" t="s">
        <v>29961</v>
      </c>
      <c r="AY1792">
        <v>0.82269988671437699</v>
      </c>
      <c r="AZ1792">
        <v>0.265991210937504</v>
      </c>
      <c r="BA1792" s="6">
        <f t="shared" si="140"/>
        <v>0.20246192334087953</v>
      </c>
      <c r="BB1792" s="4" t="str">
        <f t="shared" si="137"/>
        <v/>
      </c>
      <c r="BC1792" t="str">
        <f t="shared" si="141"/>
        <v/>
      </c>
      <c r="BD1792" t="str">
        <f t="shared" si="138"/>
        <v/>
      </c>
      <c r="BE1792" t="str">
        <f t="shared" si="139"/>
        <v/>
      </c>
      <c r="BF1792" t="s">
        <v>29962</v>
      </c>
      <c r="BG1792" t="s">
        <v>29961</v>
      </c>
    </row>
    <row r="1793" spans="1:59" x14ac:dyDescent="0.2">
      <c r="A1793">
        <v>26.801193237304702</v>
      </c>
      <c r="B1793">
        <v>26.8402614593506</v>
      </c>
      <c r="C1793">
        <v>26.565362930297901</v>
      </c>
      <c r="D1793">
        <v>27.271863937377901</v>
      </c>
      <c r="E1793">
        <v>27.096776962280298</v>
      </c>
      <c r="F1793">
        <v>26.635887145996101</v>
      </c>
      <c r="I1793" t="s">
        <v>20883</v>
      </c>
      <c r="J1793" t="s">
        <v>20884</v>
      </c>
      <c r="K1793" t="s">
        <v>20885</v>
      </c>
      <c r="N1793" t="s">
        <v>4268</v>
      </c>
      <c r="O1793" t="s">
        <v>4269</v>
      </c>
      <c r="P1793" t="s">
        <v>196</v>
      </c>
      <c r="Q1793" t="s">
        <v>197</v>
      </c>
      <c r="R1793" t="s">
        <v>4529</v>
      </c>
      <c r="S1793" t="s">
        <v>4530</v>
      </c>
      <c r="T1793" t="s">
        <v>4531</v>
      </c>
      <c r="U1793" t="s">
        <v>4532</v>
      </c>
      <c r="Z1793" t="s">
        <v>20886</v>
      </c>
      <c r="AA1793" t="s">
        <v>20887</v>
      </c>
      <c r="AB1793">
        <v>2</v>
      </c>
      <c r="AC1793">
        <v>2</v>
      </c>
      <c r="AD1793">
        <v>2</v>
      </c>
      <c r="AE1793">
        <v>15.6</v>
      </c>
      <c r="AF1793">
        <v>15.6</v>
      </c>
      <c r="AG1793">
        <v>15.6</v>
      </c>
      <c r="AH1793">
        <v>21.710999999999999</v>
      </c>
      <c r="AI1793">
        <v>0</v>
      </c>
      <c r="AJ1793">
        <v>33.213999999999999</v>
      </c>
      <c r="AK1793">
        <v>746260000</v>
      </c>
      <c r="AL1793">
        <v>7</v>
      </c>
      <c r="AM1793">
        <v>0.56759971479373705</v>
      </c>
      <c r="AN1793">
        <v>0.48100816130580898</v>
      </c>
      <c r="AO1793">
        <v>0.26590347290039101</v>
      </c>
      <c r="AP1793">
        <v>1.27715200922014</v>
      </c>
      <c r="AQ1793" t="s">
        <v>20888</v>
      </c>
      <c r="AR1793" t="s">
        <v>20888</v>
      </c>
      <c r="AS1793" t="s">
        <v>20889</v>
      </c>
      <c r="AT1793" t="s">
        <v>20890</v>
      </c>
      <c r="AU1793">
        <v>1853</v>
      </c>
      <c r="AV1793" t="s">
        <v>20891</v>
      </c>
      <c r="AW1793" t="s">
        <v>20889</v>
      </c>
      <c r="AY1793">
        <v>0.56759971479373705</v>
      </c>
      <c r="AZ1793">
        <v>0.26590347290039101</v>
      </c>
      <c r="BA1793" s="6">
        <f t="shared" si="140"/>
        <v>0.20238879739404325</v>
      </c>
      <c r="BB1793" s="4" t="str">
        <f t="shared" si="137"/>
        <v/>
      </c>
      <c r="BC1793" t="str">
        <f t="shared" si="141"/>
        <v/>
      </c>
      <c r="BD1793" t="str">
        <f t="shared" si="138"/>
        <v/>
      </c>
      <c r="BE1793" t="str">
        <f t="shared" si="139"/>
        <v/>
      </c>
      <c r="BF1793" t="s">
        <v>20890</v>
      </c>
      <c r="BG1793" t="s">
        <v>20889</v>
      </c>
    </row>
    <row r="1794" spans="1:59" x14ac:dyDescent="0.2">
      <c r="A1794">
        <v>28.816318511962901</v>
      </c>
      <c r="B1794">
        <v>28.975471496581999</v>
      </c>
      <c r="C1794">
        <v>26.998411178588899</v>
      </c>
      <c r="D1794">
        <v>28.996337890625</v>
      </c>
      <c r="E1794">
        <v>28.867588043212901</v>
      </c>
      <c r="F1794">
        <v>27.723903656005898</v>
      </c>
      <c r="I1794" t="s">
        <v>16790</v>
      </c>
      <c r="J1794" t="s">
        <v>16791</v>
      </c>
      <c r="K1794" t="s">
        <v>16792</v>
      </c>
      <c r="N1794" t="s">
        <v>802</v>
      </c>
      <c r="O1794" t="s">
        <v>803</v>
      </c>
      <c r="P1794" t="s">
        <v>196</v>
      </c>
      <c r="Q1794" t="s">
        <v>197</v>
      </c>
      <c r="R1794" t="s">
        <v>16793</v>
      </c>
      <c r="S1794" t="s">
        <v>16794</v>
      </c>
      <c r="T1794" t="s">
        <v>16795</v>
      </c>
      <c r="U1794" t="s">
        <v>16796</v>
      </c>
      <c r="Z1794" t="s">
        <v>16797</v>
      </c>
      <c r="AA1794" t="s">
        <v>16798</v>
      </c>
      <c r="AB1794">
        <v>4</v>
      </c>
      <c r="AC1794">
        <v>3</v>
      </c>
      <c r="AD1794">
        <v>3</v>
      </c>
      <c r="AE1794">
        <v>30.1</v>
      </c>
      <c r="AF1794">
        <v>18.399999999999999</v>
      </c>
      <c r="AG1794">
        <v>18.399999999999999</v>
      </c>
      <c r="AH1794">
        <v>11.637</v>
      </c>
      <c r="AI1794">
        <v>0</v>
      </c>
      <c r="AJ1794">
        <v>10.026999999999999</v>
      </c>
      <c r="AK1794">
        <v>2381600000</v>
      </c>
      <c r="AL1794">
        <v>13</v>
      </c>
      <c r="AM1794">
        <v>0.129854009957378</v>
      </c>
      <c r="AN1794">
        <v>0.86988904857717697</v>
      </c>
      <c r="AO1794">
        <v>0.26587613423665601</v>
      </c>
      <c r="AP1794">
        <v>0.35349806583510002</v>
      </c>
      <c r="AQ1794" t="s">
        <v>16799</v>
      </c>
      <c r="AR1794" t="s">
        <v>16799</v>
      </c>
      <c r="AS1794" t="s">
        <v>16800</v>
      </c>
      <c r="AT1794" t="s">
        <v>16801</v>
      </c>
      <c r="AU1794">
        <v>1459</v>
      </c>
      <c r="AV1794" t="s">
        <v>16802</v>
      </c>
      <c r="AW1794" t="s">
        <v>16803</v>
      </c>
      <c r="AX1794" t="s">
        <v>16804</v>
      </c>
      <c r="AY1794">
        <v>0.129854009957378</v>
      </c>
      <c r="AZ1794">
        <v>0.26587613423665601</v>
      </c>
      <c r="BA1794" s="6">
        <f t="shared" si="140"/>
        <v>0.20236601268166376</v>
      </c>
      <c r="BB1794" s="4" t="str">
        <f t="shared" si="137"/>
        <v/>
      </c>
      <c r="BC1794" t="str">
        <f t="shared" si="141"/>
        <v/>
      </c>
      <c r="BD1794" t="str">
        <f t="shared" si="138"/>
        <v/>
      </c>
      <c r="BE1794" t="str">
        <f t="shared" si="139"/>
        <v/>
      </c>
      <c r="BF1794" t="s">
        <v>16801</v>
      </c>
      <c r="BG1794" t="s">
        <v>16800</v>
      </c>
    </row>
    <row r="1795" spans="1:59" x14ac:dyDescent="0.2">
      <c r="A1795">
        <v>33.560470581054702</v>
      </c>
      <c r="B1795">
        <v>33.394199371337898</v>
      </c>
      <c r="C1795">
        <v>33.216552734375</v>
      </c>
      <c r="D1795">
        <v>33.733882904052699</v>
      </c>
      <c r="E1795">
        <v>33.6828002929688</v>
      </c>
      <c r="F1795">
        <v>33.552017211914098</v>
      </c>
      <c r="I1795" t="s">
        <v>34990</v>
      </c>
      <c r="J1795" t="s">
        <v>34991</v>
      </c>
      <c r="K1795" t="s">
        <v>34992</v>
      </c>
      <c r="N1795" t="s">
        <v>61</v>
      </c>
      <c r="O1795" t="s">
        <v>62</v>
      </c>
      <c r="P1795" t="s">
        <v>411</v>
      </c>
      <c r="Q1795" t="s">
        <v>412</v>
      </c>
      <c r="Z1795" t="s">
        <v>34993</v>
      </c>
      <c r="AA1795" t="s">
        <v>34994</v>
      </c>
      <c r="AB1795">
        <v>30</v>
      </c>
      <c r="AC1795">
        <v>30</v>
      </c>
      <c r="AD1795">
        <v>30</v>
      </c>
      <c r="AE1795">
        <v>49</v>
      </c>
      <c r="AF1795">
        <v>49</v>
      </c>
      <c r="AG1795">
        <v>49</v>
      </c>
      <c r="AH1795">
        <v>59.003999999999998</v>
      </c>
      <c r="AI1795">
        <v>0</v>
      </c>
      <c r="AJ1795">
        <v>323.31</v>
      </c>
      <c r="AK1795">
        <v>74606000000</v>
      </c>
      <c r="AL1795">
        <v>253</v>
      </c>
      <c r="AM1795">
        <v>1.10515959893896</v>
      </c>
      <c r="AN1795">
        <v>0.22694422310757001</v>
      </c>
      <c r="AO1795">
        <v>0.26582590738932099</v>
      </c>
      <c r="AP1795">
        <v>2.3502406076842299</v>
      </c>
      <c r="AQ1795" t="s">
        <v>34995</v>
      </c>
      <c r="AR1795" t="s">
        <v>34995</v>
      </c>
      <c r="AS1795" t="s">
        <v>34996</v>
      </c>
      <c r="AT1795" t="s">
        <v>34993</v>
      </c>
      <c r="AU1795">
        <v>3480</v>
      </c>
      <c r="AV1795" t="s">
        <v>34997</v>
      </c>
      <c r="AW1795" t="s">
        <v>34996</v>
      </c>
      <c r="AX1795" t="s">
        <v>34998</v>
      </c>
      <c r="AY1795">
        <v>1.10515959893896</v>
      </c>
      <c r="AZ1795">
        <v>0.26582590738932099</v>
      </c>
      <c r="BA1795" s="6">
        <f t="shared" si="140"/>
        <v>0.2023241535214011</v>
      </c>
      <c r="BB1795" s="4" t="str">
        <f t="shared" ref="BB1795:BB1858" si="142">IFERROR(IF(AND(AY1795&gt;1.34, AZ1795&gt;(1)), "+",""),"")</f>
        <v/>
      </c>
      <c r="BC1795" t="str">
        <f t="shared" si="141"/>
        <v/>
      </c>
      <c r="BD1795" t="str">
        <f t="shared" ref="BD1795:BD1858" si="143">IF(AND(COUNT(D1795:F1795)&gt;=1,COUNT(A1795:C1795)=0),COUNT(D1795:F1795),"")</f>
        <v/>
      </c>
      <c r="BE1795" t="str">
        <f t="shared" ref="BE1795:BE1858" si="144">IF(AND(COUNT(A1795:C1795)&gt;=1,COUNT(D1795:F1795)=0),COUNT(A1795:C1795),"")</f>
        <v/>
      </c>
      <c r="BF1795" t="s">
        <v>34993</v>
      </c>
      <c r="BG1795" t="s">
        <v>34996</v>
      </c>
    </row>
    <row r="1796" spans="1:59" x14ac:dyDescent="0.2">
      <c r="A1796">
        <v>31.935087203979499</v>
      </c>
      <c r="B1796">
        <v>31.8979301452637</v>
      </c>
      <c r="C1796">
        <v>31.56369972229</v>
      </c>
      <c r="D1796">
        <v>32.269718170166001</v>
      </c>
      <c r="E1796">
        <v>32.076034545898402</v>
      </c>
      <c r="F1796">
        <v>31.845991134643601</v>
      </c>
      <c r="I1796" t="s">
        <v>27151</v>
      </c>
      <c r="J1796" t="s">
        <v>27152</v>
      </c>
      <c r="K1796" t="s">
        <v>748</v>
      </c>
      <c r="L1796" t="s">
        <v>122</v>
      </c>
      <c r="M1796" t="s">
        <v>123</v>
      </c>
      <c r="P1796" t="s">
        <v>748</v>
      </c>
      <c r="Q1796" t="s">
        <v>749</v>
      </c>
      <c r="Z1796" t="s">
        <v>4431</v>
      </c>
      <c r="AA1796" t="s">
        <v>4432</v>
      </c>
      <c r="AB1796">
        <v>23</v>
      </c>
      <c r="AC1796">
        <v>22</v>
      </c>
      <c r="AD1796">
        <v>22</v>
      </c>
      <c r="AE1796">
        <v>33.200000000000003</v>
      </c>
      <c r="AF1796">
        <v>32</v>
      </c>
      <c r="AG1796">
        <v>32</v>
      </c>
      <c r="AH1796">
        <v>74.316000000000003</v>
      </c>
      <c r="AI1796">
        <v>0</v>
      </c>
      <c r="AJ1796">
        <v>157.53</v>
      </c>
      <c r="AK1796">
        <v>24847000000</v>
      </c>
      <c r="AL1796">
        <v>124</v>
      </c>
      <c r="AM1796">
        <v>0.71151612610690196</v>
      </c>
      <c r="AN1796">
        <v>0.389139588100687</v>
      </c>
      <c r="AO1796">
        <v>0.265008926391605</v>
      </c>
      <c r="AP1796">
        <v>1.55768292640701</v>
      </c>
      <c r="AQ1796" t="s">
        <v>27153</v>
      </c>
      <c r="AR1796" t="s">
        <v>27154</v>
      </c>
      <c r="AS1796" t="s">
        <v>27155</v>
      </c>
      <c r="AT1796" t="s">
        <v>27156</v>
      </c>
      <c r="AU1796">
        <v>2537</v>
      </c>
      <c r="AV1796" t="s">
        <v>27157</v>
      </c>
      <c r="AW1796" t="s">
        <v>27158</v>
      </c>
      <c r="AX1796" t="s">
        <v>27159</v>
      </c>
      <c r="AY1796">
        <v>0.71151612610690196</v>
      </c>
      <c r="AZ1796">
        <v>0.265008926391605</v>
      </c>
      <c r="BA1796" s="6">
        <f t="shared" si="140"/>
        <v>0.20164348443639435</v>
      </c>
      <c r="BB1796" s="4" t="str">
        <f t="shared" si="142"/>
        <v/>
      </c>
      <c r="BC1796" t="str">
        <f t="shared" si="141"/>
        <v/>
      </c>
      <c r="BD1796" t="str">
        <f t="shared" si="143"/>
        <v/>
      </c>
      <c r="BE1796" t="str">
        <f t="shared" si="144"/>
        <v/>
      </c>
      <c r="BF1796" t="s">
        <v>27156</v>
      </c>
      <c r="BG1796" t="s">
        <v>27155</v>
      </c>
    </row>
    <row r="1797" spans="1:59" x14ac:dyDescent="0.2">
      <c r="A1797">
        <v>33.468299865722699</v>
      </c>
      <c r="B1797">
        <v>33.361629486083999</v>
      </c>
      <c r="C1797">
        <v>33.1379585266113</v>
      </c>
      <c r="D1797">
        <v>33.671665191650398</v>
      </c>
      <c r="E1797">
        <v>33.609947204589801</v>
      </c>
      <c r="F1797">
        <v>33.480991363525398</v>
      </c>
      <c r="I1797" t="s">
        <v>22464</v>
      </c>
      <c r="J1797" t="s">
        <v>61</v>
      </c>
      <c r="K1797" t="s">
        <v>22465</v>
      </c>
      <c r="L1797" t="s">
        <v>993</v>
      </c>
      <c r="M1797" t="s">
        <v>994</v>
      </c>
      <c r="N1797" t="s">
        <v>61</v>
      </c>
      <c r="O1797" t="s">
        <v>62</v>
      </c>
      <c r="P1797" t="s">
        <v>22466</v>
      </c>
      <c r="Q1797" t="s">
        <v>22467</v>
      </c>
      <c r="R1797" t="s">
        <v>468</v>
      </c>
      <c r="S1797">
        <v>3041</v>
      </c>
      <c r="Z1797" t="s">
        <v>22468</v>
      </c>
      <c r="AA1797" t="s">
        <v>22469</v>
      </c>
      <c r="AB1797">
        <v>30</v>
      </c>
      <c r="AC1797">
        <v>30</v>
      </c>
      <c r="AD1797">
        <v>27</v>
      </c>
      <c r="AE1797">
        <v>51.7</v>
      </c>
      <c r="AF1797">
        <v>51.7</v>
      </c>
      <c r="AG1797">
        <v>45.5</v>
      </c>
      <c r="AH1797">
        <v>59.378999999999998</v>
      </c>
      <c r="AI1797">
        <v>0</v>
      </c>
      <c r="AJ1797">
        <v>323.31</v>
      </c>
      <c r="AK1797">
        <v>71154000000</v>
      </c>
      <c r="AL1797">
        <v>254</v>
      </c>
      <c r="AM1797">
        <v>1.10847006223065</v>
      </c>
      <c r="AN1797">
        <v>0.22616800000000001</v>
      </c>
      <c r="AO1797">
        <v>0.26490529378254701</v>
      </c>
      <c r="AP1797">
        <v>2.3572222055890202</v>
      </c>
      <c r="AQ1797" t="s">
        <v>22470</v>
      </c>
      <c r="AR1797" t="s">
        <v>22470</v>
      </c>
      <c r="AS1797" t="s">
        <v>22471</v>
      </c>
      <c r="AT1797" t="s">
        <v>22472</v>
      </c>
      <c r="AU1797">
        <v>2006</v>
      </c>
      <c r="AV1797" t="s">
        <v>22473</v>
      </c>
      <c r="AW1797" t="s">
        <v>22471</v>
      </c>
      <c r="AY1797">
        <v>1.10847006223065</v>
      </c>
      <c r="AZ1797">
        <v>0.26490529378254701</v>
      </c>
      <c r="BA1797" s="6">
        <f t="shared" si="140"/>
        <v>0.20155717029973541</v>
      </c>
      <c r="BB1797" s="4" t="str">
        <f t="shared" si="142"/>
        <v/>
      </c>
      <c r="BC1797" t="str">
        <f t="shared" si="141"/>
        <v/>
      </c>
      <c r="BD1797" t="str">
        <f t="shared" si="143"/>
        <v/>
      </c>
      <c r="BE1797" t="str">
        <f t="shared" si="144"/>
        <v/>
      </c>
      <c r="BF1797" t="s">
        <v>22472</v>
      </c>
      <c r="BG1797" t="s">
        <v>22471</v>
      </c>
    </row>
    <row r="1798" spans="1:59" x14ac:dyDescent="0.2">
      <c r="A1798">
        <v>29.069532394409201</v>
      </c>
      <c r="B1798">
        <v>29.380882263183601</v>
      </c>
      <c r="C1798">
        <v>29.202447891235401</v>
      </c>
      <c r="D1798">
        <v>29.432569503784201</v>
      </c>
      <c r="E1798">
        <v>29.377761840820298</v>
      </c>
      <c r="F1798">
        <v>29.636890411376999</v>
      </c>
      <c r="I1798" t="s">
        <v>3691</v>
      </c>
      <c r="J1798" t="s">
        <v>3692</v>
      </c>
      <c r="K1798" t="s">
        <v>3693</v>
      </c>
      <c r="P1798" t="s">
        <v>464</v>
      </c>
      <c r="Q1798" t="s">
        <v>465</v>
      </c>
      <c r="R1798" t="s">
        <v>3694</v>
      </c>
      <c r="S1798" t="s">
        <v>3695</v>
      </c>
      <c r="T1798" t="s">
        <v>3696</v>
      </c>
      <c r="U1798" t="s">
        <v>3697</v>
      </c>
      <c r="Z1798" t="s">
        <v>3698</v>
      </c>
      <c r="AA1798" t="s">
        <v>3699</v>
      </c>
      <c r="AB1798">
        <v>13</v>
      </c>
      <c r="AC1798">
        <v>13</v>
      </c>
      <c r="AD1798">
        <v>13</v>
      </c>
      <c r="AE1798">
        <v>36</v>
      </c>
      <c r="AF1798">
        <v>36</v>
      </c>
      <c r="AG1798">
        <v>36</v>
      </c>
      <c r="AH1798">
        <v>55.023000000000003</v>
      </c>
      <c r="AI1798">
        <v>0</v>
      </c>
      <c r="AJ1798">
        <v>63.478999999999999</v>
      </c>
      <c r="AK1798">
        <v>4137200000</v>
      </c>
      <c r="AL1798">
        <v>45</v>
      </c>
      <c r="AM1798">
        <v>1.0380831484055599</v>
      </c>
      <c r="AN1798">
        <v>0.24262959641255599</v>
      </c>
      <c r="AO1798">
        <v>0.26478640238444101</v>
      </c>
      <c r="AP1798">
        <v>2.2102118239072599</v>
      </c>
      <c r="AQ1798" t="s">
        <v>3700</v>
      </c>
      <c r="AR1798" t="s">
        <v>3700</v>
      </c>
      <c r="AS1798" t="s">
        <v>3701</v>
      </c>
      <c r="AT1798" t="s">
        <v>3702</v>
      </c>
      <c r="AU1798">
        <v>361</v>
      </c>
      <c r="AV1798" t="s">
        <v>3703</v>
      </c>
      <c r="AW1798" t="s">
        <v>3701</v>
      </c>
      <c r="AX1798" t="s">
        <v>3704</v>
      </c>
      <c r="AY1798">
        <v>1.0380831484055599</v>
      </c>
      <c r="AZ1798">
        <v>0.26478640238444101</v>
      </c>
      <c r="BA1798" s="6">
        <f t="shared" si="140"/>
        <v>0.20145815496959552</v>
      </c>
      <c r="BB1798" s="4" t="str">
        <f t="shared" si="142"/>
        <v/>
      </c>
      <c r="BC1798" t="str">
        <f t="shared" si="141"/>
        <v/>
      </c>
      <c r="BD1798" t="str">
        <f t="shared" si="143"/>
        <v/>
      </c>
      <c r="BE1798" t="str">
        <f t="shared" si="144"/>
        <v/>
      </c>
      <c r="BF1798" t="s">
        <v>3702</v>
      </c>
      <c r="BG1798" t="s">
        <v>3701</v>
      </c>
    </row>
    <row r="1799" spans="1:59" x14ac:dyDescent="0.2">
      <c r="A1799">
        <v>27.476068496704102</v>
      </c>
      <c r="B1799">
        <v>27.375257492065401</v>
      </c>
      <c r="C1799">
        <v>27.5160808563232</v>
      </c>
      <c r="D1799">
        <v>27.420051574706999</v>
      </c>
      <c r="E1799">
        <v>28.008865356445298</v>
      </c>
      <c r="F1799">
        <v>27.7327270507813</v>
      </c>
      <c r="I1799" t="s">
        <v>9209</v>
      </c>
      <c r="J1799" t="s">
        <v>9210</v>
      </c>
      <c r="K1799" t="s">
        <v>9211</v>
      </c>
      <c r="N1799" t="s">
        <v>547</v>
      </c>
      <c r="O1799" t="s">
        <v>548</v>
      </c>
      <c r="P1799" t="s">
        <v>9212</v>
      </c>
      <c r="Q1799" t="s">
        <v>9213</v>
      </c>
      <c r="R1799" t="s">
        <v>9214</v>
      </c>
      <c r="S1799" t="s">
        <v>9215</v>
      </c>
      <c r="T1799" t="s">
        <v>9216</v>
      </c>
      <c r="U1799" t="s">
        <v>9217</v>
      </c>
      <c r="Z1799" t="s">
        <v>9218</v>
      </c>
      <c r="AA1799" t="s">
        <v>9219</v>
      </c>
      <c r="AB1799">
        <v>7</v>
      </c>
      <c r="AC1799">
        <v>7</v>
      </c>
      <c r="AD1799">
        <v>7</v>
      </c>
      <c r="AE1799">
        <v>10.3</v>
      </c>
      <c r="AF1799">
        <v>10.3</v>
      </c>
      <c r="AG1799">
        <v>10.3</v>
      </c>
      <c r="AH1799">
        <v>117.97</v>
      </c>
      <c r="AI1799">
        <v>0</v>
      </c>
      <c r="AJ1799">
        <v>11.896000000000001</v>
      </c>
      <c r="AK1799">
        <v>1225400000</v>
      </c>
      <c r="AL1799">
        <v>12</v>
      </c>
      <c r="AM1799">
        <v>0.68777208514680699</v>
      </c>
      <c r="AN1799">
        <v>0.39978819635962498</v>
      </c>
      <c r="AO1799">
        <v>0.26474571228027299</v>
      </c>
      <c r="AP1799">
        <v>1.5113733057165899</v>
      </c>
      <c r="AQ1799" t="s">
        <v>9220</v>
      </c>
      <c r="AR1799" t="s">
        <v>9220</v>
      </c>
      <c r="AS1799" t="s">
        <v>9221</v>
      </c>
      <c r="AT1799" t="s">
        <v>9222</v>
      </c>
      <c r="AU1799">
        <v>812</v>
      </c>
      <c r="AV1799" t="s">
        <v>9223</v>
      </c>
      <c r="AW1799" t="s">
        <v>9221</v>
      </c>
      <c r="AY1799">
        <v>0.68777208514680699</v>
      </c>
      <c r="AZ1799">
        <v>0.26474571228027299</v>
      </c>
      <c r="BA1799" s="6">
        <f t="shared" si="140"/>
        <v>0.2014242692441417</v>
      </c>
      <c r="BB1799" s="4" t="str">
        <f t="shared" si="142"/>
        <v/>
      </c>
      <c r="BC1799" t="str">
        <f t="shared" si="141"/>
        <v/>
      </c>
      <c r="BD1799" t="str">
        <f t="shared" si="143"/>
        <v/>
      </c>
      <c r="BE1799" t="str">
        <f t="shared" si="144"/>
        <v/>
      </c>
      <c r="BF1799" t="s">
        <v>9222</v>
      </c>
      <c r="BG1799" t="s">
        <v>9221</v>
      </c>
    </row>
    <row r="1800" spans="1:59" x14ac:dyDescent="0.2">
      <c r="A1800">
        <v>26.773290634155298</v>
      </c>
      <c r="B1800">
        <v>26.3074951171875</v>
      </c>
      <c r="C1800">
        <v>25.772912979126001</v>
      </c>
      <c r="D1800">
        <v>26.585344314575199</v>
      </c>
      <c r="E1800">
        <v>26.2705993652344</v>
      </c>
      <c r="F1800">
        <v>26.790544509887699</v>
      </c>
      <c r="I1800" t="s">
        <v>22130</v>
      </c>
      <c r="J1800" t="s">
        <v>22131</v>
      </c>
      <c r="K1800" t="s">
        <v>63</v>
      </c>
      <c r="P1800" t="s">
        <v>63</v>
      </c>
      <c r="Q1800" t="s">
        <v>64</v>
      </c>
      <c r="Z1800" t="s">
        <v>1957</v>
      </c>
      <c r="AA1800" t="s">
        <v>1958</v>
      </c>
      <c r="AB1800">
        <v>4</v>
      </c>
      <c r="AC1800">
        <v>3</v>
      </c>
      <c r="AD1800">
        <v>3</v>
      </c>
      <c r="AE1800">
        <v>10.6</v>
      </c>
      <c r="AF1800">
        <v>9.1999999999999993</v>
      </c>
      <c r="AG1800">
        <v>9.1999999999999993</v>
      </c>
      <c r="AH1800">
        <v>56.930999999999997</v>
      </c>
      <c r="AI1800">
        <v>0</v>
      </c>
      <c r="AJ1800">
        <v>14.526</v>
      </c>
      <c r="AK1800">
        <v>552810000</v>
      </c>
      <c r="AL1800">
        <v>10</v>
      </c>
      <c r="AM1800">
        <v>0.33415941730646298</v>
      </c>
      <c r="AN1800">
        <v>0.67004923968138996</v>
      </c>
      <c r="AO1800">
        <v>0.26426315307617199</v>
      </c>
      <c r="AP1800">
        <v>0.81019013796260597</v>
      </c>
      <c r="AQ1800" t="s">
        <v>22132</v>
      </c>
      <c r="AR1800" t="s">
        <v>22132</v>
      </c>
      <c r="AS1800" t="s">
        <v>22133</v>
      </c>
      <c r="AT1800" t="s">
        <v>22134</v>
      </c>
      <c r="AU1800">
        <v>1973</v>
      </c>
      <c r="AV1800" t="s">
        <v>22135</v>
      </c>
      <c r="AW1800" t="s">
        <v>22133</v>
      </c>
      <c r="AY1800">
        <v>0.33415941730646298</v>
      </c>
      <c r="AZ1800">
        <v>0.26426315307617199</v>
      </c>
      <c r="BA1800" s="6">
        <f t="shared" si="140"/>
        <v>0.20102247858608102</v>
      </c>
      <c r="BB1800" s="4" t="str">
        <f t="shared" si="142"/>
        <v/>
      </c>
      <c r="BC1800" t="str">
        <f t="shared" si="141"/>
        <v/>
      </c>
      <c r="BD1800" t="str">
        <f t="shared" si="143"/>
        <v/>
      </c>
      <c r="BE1800" t="str">
        <f t="shared" si="144"/>
        <v/>
      </c>
      <c r="BF1800" t="s">
        <v>22134</v>
      </c>
      <c r="BG1800" t="s">
        <v>22133</v>
      </c>
    </row>
    <row r="1801" spans="1:59" x14ac:dyDescent="0.2">
      <c r="A1801">
        <v>35.332714080810497</v>
      </c>
      <c r="B1801">
        <v>35.220760345458999</v>
      </c>
      <c r="C1801">
        <v>34.856704711914098</v>
      </c>
      <c r="D1801">
        <v>35.468788146972699</v>
      </c>
      <c r="E1801">
        <v>35.449268341064503</v>
      </c>
      <c r="F1801">
        <v>35.284713745117202</v>
      </c>
      <c r="I1801" t="s">
        <v>37137</v>
      </c>
      <c r="J1801" t="s">
        <v>37138</v>
      </c>
      <c r="K1801" t="s">
        <v>37139</v>
      </c>
      <c r="N1801" t="s">
        <v>25708</v>
      </c>
      <c r="O1801" t="s">
        <v>25709</v>
      </c>
      <c r="P1801" t="s">
        <v>36730</v>
      </c>
      <c r="Q1801" t="s">
        <v>36731</v>
      </c>
      <c r="R1801" t="s">
        <v>27907</v>
      </c>
      <c r="S1801" t="s">
        <v>27908</v>
      </c>
      <c r="Z1801" t="s">
        <v>33737</v>
      </c>
      <c r="AA1801" t="s">
        <v>33738</v>
      </c>
      <c r="AB1801">
        <v>74</v>
      </c>
      <c r="AC1801">
        <v>74</v>
      </c>
      <c r="AD1801">
        <v>70</v>
      </c>
      <c r="AE1801">
        <v>66.8</v>
      </c>
      <c r="AF1801">
        <v>66.8</v>
      </c>
      <c r="AG1801">
        <v>63.5</v>
      </c>
      <c r="AH1801">
        <v>87.343000000000004</v>
      </c>
      <c r="AI1801">
        <v>0</v>
      </c>
      <c r="AJ1801">
        <v>323.31</v>
      </c>
      <c r="AK1801">
        <v>250740000000</v>
      </c>
      <c r="AL1801">
        <v>691</v>
      </c>
      <c r="AM1801">
        <v>0.78595693469247396</v>
      </c>
      <c r="AN1801">
        <v>0.35237333333333298</v>
      </c>
      <c r="AO1801">
        <v>0.26419703165689901</v>
      </c>
      <c r="AP1801">
        <v>1.7034186538748699</v>
      </c>
      <c r="AQ1801" t="s">
        <v>37140</v>
      </c>
      <c r="AR1801" t="s">
        <v>37140</v>
      </c>
      <c r="AS1801" t="s">
        <v>37141</v>
      </c>
      <c r="AT1801" t="s">
        <v>37142</v>
      </c>
      <c r="AU1801">
        <v>3743</v>
      </c>
      <c r="AV1801" t="s">
        <v>37143</v>
      </c>
      <c r="AW1801" t="s">
        <v>37144</v>
      </c>
      <c r="AY1801">
        <v>0.78595693469247396</v>
      </c>
      <c r="AZ1801">
        <v>0.26419703165689901</v>
      </c>
      <c r="BA1801" s="6">
        <f t="shared" si="140"/>
        <v>0.2009674347349486</v>
      </c>
      <c r="BB1801" s="4" t="str">
        <f t="shared" si="142"/>
        <v/>
      </c>
      <c r="BC1801" t="str">
        <f t="shared" si="141"/>
        <v/>
      </c>
      <c r="BD1801" t="str">
        <f t="shared" si="143"/>
        <v/>
      </c>
      <c r="BE1801" t="str">
        <f t="shared" si="144"/>
        <v/>
      </c>
      <c r="BF1801" t="s">
        <v>37142</v>
      </c>
      <c r="BG1801" t="s">
        <v>37141</v>
      </c>
    </row>
    <row r="1802" spans="1:59" x14ac:dyDescent="0.2">
      <c r="A1802">
        <v>30.894969940185501</v>
      </c>
      <c r="B1802">
        <v>31.0688800811768</v>
      </c>
      <c r="C1802">
        <v>30.761846542358398</v>
      </c>
      <c r="D1802">
        <v>31.195306777954102</v>
      </c>
      <c r="E1802">
        <v>31.188013076782202</v>
      </c>
      <c r="F1802">
        <v>31.134550094604499</v>
      </c>
      <c r="I1802" t="s">
        <v>39501</v>
      </c>
      <c r="J1802" t="s">
        <v>39502</v>
      </c>
      <c r="K1802" t="s">
        <v>410</v>
      </c>
      <c r="P1802" t="s">
        <v>411</v>
      </c>
      <c r="Q1802" t="s">
        <v>412</v>
      </c>
      <c r="R1802" t="s">
        <v>8826</v>
      </c>
      <c r="S1802">
        <v>99974</v>
      </c>
      <c r="Z1802" t="s">
        <v>1641</v>
      </c>
      <c r="AA1802" t="s">
        <v>1642</v>
      </c>
      <c r="AB1802">
        <v>29</v>
      </c>
      <c r="AC1802">
        <v>29</v>
      </c>
      <c r="AD1802">
        <v>29</v>
      </c>
      <c r="AE1802">
        <v>27.9</v>
      </c>
      <c r="AF1802">
        <v>27.9</v>
      </c>
      <c r="AG1802">
        <v>27.9</v>
      </c>
      <c r="AH1802">
        <v>123.91</v>
      </c>
      <c r="AI1802">
        <v>0</v>
      </c>
      <c r="AJ1802">
        <v>255.97</v>
      </c>
      <c r="AK1802">
        <v>13332000000</v>
      </c>
      <c r="AL1802">
        <v>126</v>
      </c>
      <c r="AM1802">
        <v>1.3570683767884599</v>
      </c>
      <c r="AN1802">
        <v>0.188024653312789</v>
      </c>
      <c r="AO1802">
        <v>0.26405779520670702</v>
      </c>
      <c r="AP1802">
        <v>2.9038676932083001</v>
      </c>
      <c r="AQ1802" t="s">
        <v>39503</v>
      </c>
      <c r="AR1802" t="s">
        <v>39503</v>
      </c>
      <c r="AS1802" t="s">
        <v>39504</v>
      </c>
      <c r="AT1802" t="s">
        <v>39505</v>
      </c>
      <c r="AU1802">
        <v>4031</v>
      </c>
      <c r="AV1802" t="s">
        <v>39506</v>
      </c>
      <c r="AW1802" t="s">
        <v>39504</v>
      </c>
      <c r="AX1802" t="s">
        <v>39507</v>
      </c>
      <c r="AY1802">
        <v>1.3570683767884599</v>
      </c>
      <c r="AZ1802">
        <v>0.26405779520670702</v>
      </c>
      <c r="BA1802" s="6">
        <f t="shared" si="140"/>
        <v>0.20085153333604588</v>
      </c>
      <c r="BB1802" s="4" t="str">
        <f t="shared" si="142"/>
        <v/>
      </c>
      <c r="BC1802" t="str">
        <f t="shared" si="141"/>
        <v/>
      </c>
      <c r="BD1802" t="str">
        <f t="shared" si="143"/>
        <v/>
      </c>
      <c r="BE1802" t="str">
        <f t="shared" si="144"/>
        <v/>
      </c>
      <c r="BF1802" t="s">
        <v>39505</v>
      </c>
      <c r="BG1802" t="s">
        <v>39504</v>
      </c>
    </row>
    <row r="1803" spans="1:59" x14ac:dyDescent="0.2">
      <c r="A1803">
        <v>32.820446014404297</v>
      </c>
      <c r="B1803">
        <v>32.812606811523402</v>
      </c>
      <c r="C1803">
        <v>32.598770141601598</v>
      </c>
      <c r="D1803">
        <v>33.219253540039098</v>
      </c>
      <c r="E1803">
        <v>32.948932647705099</v>
      </c>
      <c r="F1803">
        <v>32.855155944824197</v>
      </c>
      <c r="I1803" t="s">
        <v>35565</v>
      </c>
      <c r="J1803" t="s">
        <v>35566</v>
      </c>
      <c r="K1803" t="s">
        <v>35567</v>
      </c>
      <c r="L1803" t="s">
        <v>1514</v>
      </c>
      <c r="M1803" t="s">
        <v>1515</v>
      </c>
      <c r="N1803" t="s">
        <v>35566</v>
      </c>
      <c r="O1803" t="s">
        <v>35568</v>
      </c>
      <c r="P1803" t="s">
        <v>360</v>
      </c>
      <c r="Q1803" t="s">
        <v>361</v>
      </c>
      <c r="R1803" t="s">
        <v>15789</v>
      </c>
      <c r="S1803" t="s">
        <v>28300</v>
      </c>
      <c r="T1803" t="s">
        <v>997</v>
      </c>
      <c r="U1803" t="s">
        <v>998</v>
      </c>
      <c r="Z1803" t="s">
        <v>35569</v>
      </c>
      <c r="AA1803" t="s">
        <v>35570</v>
      </c>
      <c r="AB1803">
        <v>38</v>
      </c>
      <c r="AC1803">
        <v>38</v>
      </c>
      <c r="AD1803">
        <v>38</v>
      </c>
      <c r="AE1803">
        <v>37.9</v>
      </c>
      <c r="AF1803">
        <v>37.9</v>
      </c>
      <c r="AG1803">
        <v>37.9</v>
      </c>
      <c r="AH1803">
        <v>81.626999999999995</v>
      </c>
      <c r="AI1803">
        <v>0</v>
      </c>
      <c r="AJ1803">
        <v>263.57</v>
      </c>
      <c r="AK1803">
        <v>47693000000</v>
      </c>
      <c r="AL1803">
        <v>255</v>
      </c>
      <c r="AM1803">
        <v>0.94131601989126601</v>
      </c>
      <c r="AN1803">
        <v>0.28335949764521201</v>
      </c>
      <c r="AO1803">
        <v>0.263839721679688</v>
      </c>
      <c r="AP1803">
        <v>2.01253180414168</v>
      </c>
      <c r="AQ1803" t="s">
        <v>35571</v>
      </c>
      <c r="AR1803" t="s">
        <v>35571</v>
      </c>
      <c r="AS1803" t="s">
        <v>35572</v>
      </c>
      <c r="AT1803" t="s">
        <v>35573</v>
      </c>
      <c r="AU1803">
        <v>3551</v>
      </c>
      <c r="AV1803" t="s">
        <v>35574</v>
      </c>
      <c r="AW1803" t="s">
        <v>35572</v>
      </c>
      <c r="AY1803">
        <v>0.94131601989126601</v>
      </c>
      <c r="AZ1803">
        <v>0.263839721679688</v>
      </c>
      <c r="BA1803" s="6">
        <f t="shared" si="140"/>
        <v>0.2006700298783981</v>
      </c>
      <c r="BB1803" s="4" t="str">
        <f t="shared" si="142"/>
        <v/>
      </c>
      <c r="BC1803" t="str">
        <f t="shared" si="141"/>
        <v/>
      </c>
      <c r="BD1803" t="str">
        <f t="shared" si="143"/>
        <v/>
      </c>
      <c r="BE1803" t="str">
        <f t="shared" si="144"/>
        <v/>
      </c>
      <c r="BF1803" t="s">
        <v>35573</v>
      </c>
      <c r="BG1803" t="s">
        <v>35572</v>
      </c>
    </row>
    <row r="1804" spans="1:59" x14ac:dyDescent="0.2">
      <c r="A1804">
        <v>31.696107864379901</v>
      </c>
      <c r="B1804">
        <v>31.750909805297901</v>
      </c>
      <c r="C1804">
        <v>31.5199089050293</v>
      </c>
      <c r="D1804">
        <v>32.106868743896499</v>
      </c>
      <c r="E1804">
        <v>31.903364181518601</v>
      </c>
      <c r="F1804">
        <v>31.747392654418899</v>
      </c>
      <c r="I1804" t="s">
        <v>38879</v>
      </c>
      <c r="J1804" t="s">
        <v>38880</v>
      </c>
      <c r="K1804" t="s">
        <v>38881</v>
      </c>
      <c r="P1804" t="s">
        <v>196</v>
      </c>
      <c r="Q1804" t="s">
        <v>197</v>
      </c>
      <c r="R1804" t="s">
        <v>140</v>
      </c>
      <c r="S1804" t="s">
        <v>141</v>
      </c>
      <c r="T1804" t="s">
        <v>142</v>
      </c>
      <c r="U1804" t="s">
        <v>143</v>
      </c>
      <c r="Z1804" t="s">
        <v>21783</v>
      </c>
      <c r="AA1804" t="s">
        <v>21784</v>
      </c>
      <c r="AB1804">
        <v>20</v>
      </c>
      <c r="AC1804">
        <v>20</v>
      </c>
      <c r="AD1804">
        <v>20</v>
      </c>
      <c r="AE1804">
        <v>66.8</v>
      </c>
      <c r="AF1804">
        <v>66.8</v>
      </c>
      <c r="AG1804">
        <v>66.8</v>
      </c>
      <c r="AH1804">
        <v>38.448999999999998</v>
      </c>
      <c r="AI1804">
        <v>0</v>
      </c>
      <c r="AJ1804">
        <v>234.45</v>
      </c>
      <c r="AK1804">
        <v>22419000000</v>
      </c>
      <c r="AL1804">
        <v>136</v>
      </c>
      <c r="AM1804">
        <v>0.98653728862271495</v>
      </c>
      <c r="AN1804">
        <v>0.26408340283569598</v>
      </c>
      <c r="AO1804">
        <v>0.26356633504231702</v>
      </c>
      <c r="AP1804">
        <v>2.1043261349482498</v>
      </c>
      <c r="AQ1804" t="s">
        <v>38882</v>
      </c>
      <c r="AR1804" t="s">
        <v>38882</v>
      </c>
      <c r="AS1804" t="s">
        <v>38883</v>
      </c>
      <c r="AT1804" t="s">
        <v>38884</v>
      </c>
      <c r="AU1804">
        <v>3961</v>
      </c>
      <c r="AV1804" t="s">
        <v>38885</v>
      </c>
      <c r="AW1804" t="s">
        <v>38886</v>
      </c>
      <c r="AY1804">
        <v>0.98653728862271495</v>
      </c>
      <c r="AZ1804">
        <v>0.26356633504231702</v>
      </c>
      <c r="BA1804" s="6">
        <f t="shared" si="140"/>
        <v>0.20044252785352845</v>
      </c>
      <c r="BB1804" s="4" t="str">
        <f t="shared" si="142"/>
        <v/>
      </c>
      <c r="BC1804" t="str">
        <f t="shared" si="141"/>
        <v/>
      </c>
      <c r="BD1804" t="str">
        <f t="shared" si="143"/>
        <v/>
      </c>
      <c r="BE1804" t="str">
        <f t="shared" si="144"/>
        <v/>
      </c>
      <c r="BF1804" t="s">
        <v>38884</v>
      </c>
      <c r="BG1804" t="s">
        <v>38883</v>
      </c>
    </row>
    <row r="1805" spans="1:59" x14ac:dyDescent="0.2">
      <c r="A1805">
        <v>32.758949279785199</v>
      </c>
      <c r="B1805">
        <v>32.832717895507798</v>
      </c>
      <c r="C1805">
        <v>32.505096435546903</v>
      </c>
      <c r="D1805">
        <v>33.156700134277301</v>
      </c>
      <c r="E1805">
        <v>32.922897338867202</v>
      </c>
      <c r="F1805">
        <v>32.807472229003899</v>
      </c>
      <c r="I1805" t="s">
        <v>9977</v>
      </c>
      <c r="J1805" t="s">
        <v>9978</v>
      </c>
      <c r="K1805" t="s">
        <v>9979</v>
      </c>
      <c r="L1805" t="s">
        <v>993</v>
      </c>
      <c r="M1805" t="s">
        <v>994</v>
      </c>
      <c r="N1805" t="s">
        <v>437</v>
      </c>
      <c r="O1805" t="s">
        <v>438</v>
      </c>
      <c r="V1805" t="s">
        <v>9980</v>
      </c>
      <c r="W1805" t="s">
        <v>9981</v>
      </c>
      <c r="Z1805" t="s">
        <v>9982</v>
      </c>
      <c r="AA1805" t="s">
        <v>9983</v>
      </c>
      <c r="AB1805">
        <v>49</v>
      </c>
      <c r="AC1805">
        <v>49</v>
      </c>
      <c r="AD1805">
        <v>49</v>
      </c>
      <c r="AE1805">
        <v>25.8</v>
      </c>
      <c r="AF1805">
        <v>25.8</v>
      </c>
      <c r="AG1805">
        <v>25.8</v>
      </c>
      <c r="AH1805">
        <v>263.83</v>
      </c>
      <c r="AI1805">
        <v>0</v>
      </c>
      <c r="AJ1805">
        <v>310.12</v>
      </c>
      <c r="AK1805">
        <v>46248000000</v>
      </c>
      <c r="AL1805">
        <v>294</v>
      </c>
      <c r="AM1805">
        <v>0.85738683737989996</v>
      </c>
      <c r="AN1805">
        <v>0.316903135888502</v>
      </c>
      <c r="AO1805">
        <v>0.26343536376953097</v>
      </c>
      <c r="AP1805">
        <v>1.84450254242925</v>
      </c>
      <c r="AQ1805" t="s">
        <v>9984</v>
      </c>
      <c r="AR1805" t="s">
        <v>9984</v>
      </c>
      <c r="AS1805" t="s">
        <v>9985</v>
      </c>
      <c r="AT1805" t="s">
        <v>9986</v>
      </c>
      <c r="AU1805">
        <v>873</v>
      </c>
      <c r="AV1805" t="s">
        <v>9987</v>
      </c>
      <c r="AW1805" t="s">
        <v>9985</v>
      </c>
      <c r="AY1805">
        <v>0.85738683737989996</v>
      </c>
      <c r="AZ1805">
        <v>0.26343536376953097</v>
      </c>
      <c r="BA1805" s="6">
        <f t="shared" si="140"/>
        <v>0.2003335537841795</v>
      </c>
      <c r="BB1805" s="4" t="str">
        <f t="shared" si="142"/>
        <v/>
      </c>
      <c r="BC1805" t="str">
        <f t="shared" si="141"/>
        <v/>
      </c>
      <c r="BD1805" t="str">
        <f t="shared" si="143"/>
        <v/>
      </c>
      <c r="BE1805" t="str">
        <f t="shared" si="144"/>
        <v/>
      </c>
      <c r="BF1805" t="s">
        <v>9986</v>
      </c>
      <c r="BG1805" t="s">
        <v>9985</v>
      </c>
    </row>
    <row r="1806" spans="1:59" x14ac:dyDescent="0.2">
      <c r="A1806">
        <v>27.532819747924801</v>
      </c>
      <c r="B1806">
        <v>28.1412658691406</v>
      </c>
      <c r="C1806">
        <v>27.893943786621101</v>
      </c>
      <c r="D1806">
        <v>27.604417800903299</v>
      </c>
      <c r="E1806">
        <v>28.428901672363299</v>
      </c>
      <c r="F1806">
        <v>28.3241863250732</v>
      </c>
      <c r="I1806" t="s">
        <v>41167</v>
      </c>
      <c r="K1806" t="s">
        <v>41168</v>
      </c>
      <c r="P1806" t="s">
        <v>3543</v>
      </c>
      <c r="Q1806" t="s">
        <v>3544</v>
      </c>
      <c r="Z1806" t="s">
        <v>14974</v>
      </c>
      <c r="AA1806" t="s">
        <v>14975</v>
      </c>
      <c r="AB1806">
        <v>3</v>
      </c>
      <c r="AC1806">
        <v>3</v>
      </c>
      <c r="AD1806">
        <v>3</v>
      </c>
      <c r="AE1806">
        <v>17.399999999999999</v>
      </c>
      <c r="AF1806">
        <v>17.399999999999999</v>
      </c>
      <c r="AG1806">
        <v>17.399999999999999</v>
      </c>
      <c r="AH1806">
        <v>25.170999999999999</v>
      </c>
      <c r="AI1806">
        <v>0</v>
      </c>
      <c r="AJ1806">
        <v>24.584</v>
      </c>
      <c r="AK1806">
        <v>1641100000</v>
      </c>
      <c r="AL1806">
        <v>16</v>
      </c>
      <c r="AM1806">
        <v>0.34809059119955599</v>
      </c>
      <c r="AN1806">
        <v>0.656674273095326</v>
      </c>
      <c r="AO1806">
        <v>0.26315879821777299</v>
      </c>
      <c r="AP1806">
        <v>0.83906383371420001</v>
      </c>
      <c r="AQ1806" t="s">
        <v>41169</v>
      </c>
      <c r="AR1806" t="s">
        <v>41169</v>
      </c>
      <c r="AS1806" t="s">
        <v>41170</v>
      </c>
      <c r="AT1806" t="s">
        <v>41171</v>
      </c>
      <c r="AU1806">
        <v>4231</v>
      </c>
      <c r="AV1806" t="s">
        <v>41172</v>
      </c>
      <c r="AW1806" t="s">
        <v>41170</v>
      </c>
      <c r="AY1806">
        <v>0.34809059119955599</v>
      </c>
      <c r="AZ1806">
        <v>0.26315879821777299</v>
      </c>
      <c r="BA1806" s="6">
        <f t="shared" si="140"/>
        <v>0.20010347113697802</v>
      </c>
      <c r="BB1806" s="4" t="str">
        <f t="shared" si="142"/>
        <v/>
      </c>
      <c r="BC1806" t="str">
        <f t="shared" si="141"/>
        <v/>
      </c>
      <c r="BD1806" t="str">
        <f t="shared" si="143"/>
        <v/>
      </c>
      <c r="BE1806" t="str">
        <f t="shared" si="144"/>
        <v/>
      </c>
      <c r="BF1806" t="s">
        <v>41171</v>
      </c>
      <c r="BG1806" t="s">
        <v>41170</v>
      </c>
    </row>
    <row r="1807" spans="1:59" x14ac:dyDescent="0.2">
      <c r="A1807">
        <v>29.915702819824201</v>
      </c>
      <c r="B1807">
        <v>30.033018112182599</v>
      </c>
      <c r="C1807">
        <v>29.7367973327637</v>
      </c>
      <c r="D1807">
        <v>30.612806320190401</v>
      </c>
      <c r="E1807">
        <v>30.173908233642599</v>
      </c>
      <c r="F1807">
        <v>29.688274383544901</v>
      </c>
      <c r="K1807" t="s">
        <v>1354</v>
      </c>
      <c r="P1807" t="s">
        <v>1354</v>
      </c>
      <c r="Q1807" t="s">
        <v>1355</v>
      </c>
      <c r="Z1807" t="s">
        <v>19118</v>
      </c>
      <c r="AA1807" t="s">
        <v>19119</v>
      </c>
      <c r="AB1807">
        <v>5</v>
      </c>
      <c r="AC1807">
        <v>5</v>
      </c>
      <c r="AD1807">
        <v>5</v>
      </c>
      <c r="AE1807">
        <v>35.6</v>
      </c>
      <c r="AF1807">
        <v>35.6</v>
      </c>
      <c r="AG1807">
        <v>35.6</v>
      </c>
      <c r="AH1807">
        <v>6.8997999999999999</v>
      </c>
      <c r="AI1807">
        <v>0</v>
      </c>
      <c r="AJ1807">
        <v>14.786</v>
      </c>
      <c r="AK1807">
        <v>6724500000</v>
      </c>
      <c r="AL1807">
        <v>21</v>
      </c>
      <c r="AM1807">
        <v>0.39647803928182701</v>
      </c>
      <c r="AN1807">
        <v>0.61673096446700504</v>
      </c>
      <c r="AO1807">
        <v>0.26315689086914101</v>
      </c>
      <c r="AP1807">
        <v>0.93800405330520498</v>
      </c>
      <c r="AQ1807" t="s">
        <v>19120</v>
      </c>
      <c r="AR1807" t="s">
        <v>19120</v>
      </c>
      <c r="AS1807" t="s">
        <v>19121</v>
      </c>
      <c r="AT1807" t="s">
        <v>19122</v>
      </c>
      <c r="AU1807">
        <v>1686</v>
      </c>
      <c r="AV1807" t="s">
        <v>19123</v>
      </c>
      <c r="AW1807" t="s">
        <v>19121</v>
      </c>
      <c r="AY1807">
        <v>0.39647803928182701</v>
      </c>
      <c r="AZ1807">
        <v>0.26315689086914101</v>
      </c>
      <c r="BA1807" s="6">
        <f t="shared" si="140"/>
        <v>0.20010188451323829</v>
      </c>
      <c r="BB1807" s="4" t="str">
        <f t="shared" si="142"/>
        <v/>
      </c>
      <c r="BC1807" t="str">
        <f t="shared" si="141"/>
        <v/>
      </c>
      <c r="BD1807" t="str">
        <f t="shared" si="143"/>
        <v/>
      </c>
      <c r="BE1807" t="str">
        <f t="shared" si="144"/>
        <v/>
      </c>
      <c r="BF1807" t="s">
        <v>19122</v>
      </c>
      <c r="BG1807" t="s">
        <v>19121</v>
      </c>
    </row>
    <row r="1808" spans="1:59" x14ac:dyDescent="0.2">
      <c r="A1808">
        <v>23.237363815307599</v>
      </c>
      <c r="B1808">
        <v>23.867782592773398</v>
      </c>
      <c r="C1808" t="s">
        <v>88</v>
      </c>
      <c r="D1808">
        <v>23.9032497406006</v>
      </c>
      <c r="E1808">
        <v>23.727647781372099</v>
      </c>
      <c r="F1808" t="s">
        <v>88</v>
      </c>
      <c r="I1808" t="s">
        <v>30287</v>
      </c>
      <c r="J1808" t="s">
        <v>30288</v>
      </c>
      <c r="K1808" t="s">
        <v>30289</v>
      </c>
      <c r="P1808" t="s">
        <v>310</v>
      </c>
      <c r="Q1808" t="s">
        <v>313</v>
      </c>
      <c r="R1808" t="s">
        <v>26811</v>
      </c>
      <c r="S1808" t="s">
        <v>26812</v>
      </c>
      <c r="Z1808" t="s">
        <v>30290</v>
      </c>
      <c r="AA1808" t="s">
        <v>30291</v>
      </c>
      <c r="AB1808">
        <v>1</v>
      </c>
      <c r="AC1808">
        <v>1</v>
      </c>
      <c r="AD1808">
        <v>1</v>
      </c>
      <c r="AE1808">
        <v>0.7</v>
      </c>
      <c r="AF1808">
        <v>0.7</v>
      </c>
      <c r="AG1808">
        <v>0.7</v>
      </c>
      <c r="AH1808">
        <v>151.83000000000001</v>
      </c>
      <c r="AI1808">
        <v>2.2222000000000001E-3</v>
      </c>
      <c r="AJ1808">
        <v>2.282</v>
      </c>
      <c r="AK1808">
        <v>54777000</v>
      </c>
      <c r="AL1808">
        <v>1</v>
      </c>
      <c r="AM1808">
        <v>0.29580010254462402</v>
      </c>
      <c r="AN1808">
        <v>0.70444090121317204</v>
      </c>
      <c r="AO1808">
        <v>0.262875556945801</v>
      </c>
      <c r="AP1808">
        <v>0.80338640129355798</v>
      </c>
      <c r="AQ1808" t="s">
        <v>30292</v>
      </c>
      <c r="AR1808" t="s">
        <v>30292</v>
      </c>
      <c r="AS1808" t="s">
        <v>30293</v>
      </c>
      <c r="AT1808" t="s">
        <v>30294</v>
      </c>
      <c r="AU1808">
        <v>2919</v>
      </c>
      <c r="AV1808" t="s">
        <v>30295</v>
      </c>
      <c r="AW1808" t="s">
        <v>30293</v>
      </c>
      <c r="AY1808">
        <v>0.29580010254462402</v>
      </c>
      <c r="AZ1808">
        <v>0.262875556945801</v>
      </c>
      <c r="BA1808" s="6">
        <f t="shared" si="140"/>
        <v>0.19986788048307003</v>
      </c>
      <c r="BB1808" s="4" t="str">
        <f t="shared" si="142"/>
        <v/>
      </c>
      <c r="BC1808" t="str">
        <f t="shared" si="141"/>
        <v/>
      </c>
      <c r="BD1808" t="str">
        <f t="shared" si="143"/>
        <v/>
      </c>
      <c r="BE1808" t="str">
        <f t="shared" si="144"/>
        <v/>
      </c>
      <c r="BF1808" t="s">
        <v>30294</v>
      </c>
      <c r="BG1808" t="s">
        <v>30293</v>
      </c>
    </row>
    <row r="1809" spans="1:59" x14ac:dyDescent="0.2">
      <c r="A1809">
        <v>27.236808776855501</v>
      </c>
      <c r="B1809">
        <v>27.424222946166999</v>
      </c>
      <c r="C1809">
        <v>27.706356048583999</v>
      </c>
      <c r="D1809">
        <v>27.600666046142599</v>
      </c>
      <c r="E1809">
        <v>27.717119216918899</v>
      </c>
      <c r="F1809">
        <v>27.838218688964801</v>
      </c>
      <c r="I1809" t="s">
        <v>16268</v>
      </c>
      <c r="J1809" t="s">
        <v>16269</v>
      </c>
      <c r="K1809" t="s">
        <v>16270</v>
      </c>
      <c r="N1809" t="s">
        <v>61</v>
      </c>
      <c r="O1809" t="s">
        <v>62</v>
      </c>
      <c r="P1809" t="s">
        <v>16271</v>
      </c>
      <c r="Q1809" t="s">
        <v>16272</v>
      </c>
      <c r="R1809" t="s">
        <v>900</v>
      </c>
      <c r="S1809">
        <v>3013</v>
      </c>
      <c r="T1809" t="s">
        <v>900</v>
      </c>
      <c r="U1809" t="s">
        <v>901</v>
      </c>
      <c r="Z1809" t="s">
        <v>16273</v>
      </c>
      <c r="AA1809" t="s">
        <v>16274</v>
      </c>
      <c r="AB1809">
        <v>5</v>
      </c>
      <c r="AC1809">
        <v>5</v>
      </c>
      <c r="AD1809">
        <v>5</v>
      </c>
      <c r="AE1809">
        <v>42.2</v>
      </c>
      <c r="AF1809">
        <v>42.2</v>
      </c>
      <c r="AG1809">
        <v>42.2</v>
      </c>
      <c r="AH1809">
        <v>26.215</v>
      </c>
      <c r="AI1809">
        <v>0</v>
      </c>
      <c r="AJ1809">
        <v>23.404</v>
      </c>
      <c r="AK1809">
        <v>1221400000</v>
      </c>
      <c r="AL1809">
        <v>17</v>
      </c>
      <c r="AM1809">
        <v>0.79499835550815801</v>
      </c>
      <c r="AN1809">
        <v>0.34716602316602302</v>
      </c>
      <c r="AO1809">
        <v>0.262872060139973</v>
      </c>
      <c r="AP1809">
        <v>1.7211977445239799</v>
      </c>
      <c r="AQ1809" t="s">
        <v>16275</v>
      </c>
      <c r="AR1809" t="s">
        <v>16275</v>
      </c>
      <c r="AS1809" t="s">
        <v>16276</v>
      </c>
      <c r="AT1809" t="s">
        <v>16277</v>
      </c>
      <c r="AU1809">
        <v>1415</v>
      </c>
      <c r="AV1809" t="s">
        <v>16278</v>
      </c>
      <c r="AW1809" t="s">
        <v>16276</v>
      </c>
      <c r="AY1809">
        <v>0.79499835550815801</v>
      </c>
      <c r="AZ1809">
        <v>0.262872060139973</v>
      </c>
      <c r="BA1809" s="6">
        <f t="shared" si="140"/>
        <v>0.19986497224550503</v>
      </c>
      <c r="BB1809" s="4" t="str">
        <f t="shared" si="142"/>
        <v/>
      </c>
      <c r="BC1809" t="str">
        <f t="shared" si="141"/>
        <v/>
      </c>
      <c r="BD1809" t="str">
        <f t="shared" si="143"/>
        <v/>
      </c>
      <c r="BE1809" t="str">
        <f t="shared" si="144"/>
        <v/>
      </c>
      <c r="BF1809" t="s">
        <v>16277</v>
      </c>
      <c r="BG1809" t="s">
        <v>16276</v>
      </c>
    </row>
    <row r="1810" spans="1:59" x14ac:dyDescent="0.2">
      <c r="A1810">
        <v>28.671382904052699</v>
      </c>
      <c r="B1810">
        <v>28.878883361816399</v>
      </c>
      <c r="C1810">
        <v>28.409366607666001</v>
      </c>
      <c r="D1810">
        <v>28.3864440917969</v>
      </c>
      <c r="E1810">
        <v>29.542943954467798</v>
      </c>
      <c r="F1810">
        <v>28.818302154541001</v>
      </c>
      <c r="J1810" t="s">
        <v>39148</v>
      </c>
      <c r="K1810" t="s">
        <v>39149</v>
      </c>
      <c r="N1810" t="s">
        <v>547</v>
      </c>
      <c r="O1810" t="s">
        <v>548</v>
      </c>
      <c r="R1810" t="s">
        <v>980</v>
      </c>
      <c r="S1810">
        <v>3009</v>
      </c>
      <c r="Z1810" t="s">
        <v>29195</v>
      </c>
      <c r="AA1810" t="s">
        <v>29196</v>
      </c>
      <c r="AB1810">
        <v>11</v>
      </c>
      <c r="AC1810">
        <v>11</v>
      </c>
      <c r="AD1810">
        <v>11</v>
      </c>
      <c r="AE1810">
        <v>19.3</v>
      </c>
      <c r="AF1810">
        <v>19.3</v>
      </c>
      <c r="AG1810">
        <v>19.3</v>
      </c>
      <c r="AH1810">
        <v>71.289000000000001</v>
      </c>
      <c r="AI1810">
        <v>0</v>
      </c>
      <c r="AJ1810">
        <v>19.699000000000002</v>
      </c>
      <c r="AK1810">
        <v>2884100000</v>
      </c>
      <c r="AL1810">
        <v>39</v>
      </c>
      <c r="AM1810">
        <v>0.29232377880284899</v>
      </c>
      <c r="AN1810">
        <v>0.70829123533471405</v>
      </c>
      <c r="AO1810">
        <v>0.26268577575683599</v>
      </c>
      <c r="AP1810">
        <v>0.72222072395981296</v>
      </c>
      <c r="AQ1810" t="s">
        <v>39150</v>
      </c>
      <c r="AR1810" t="s">
        <v>39150</v>
      </c>
      <c r="AS1810" t="s">
        <v>39151</v>
      </c>
      <c r="AT1810" t="s">
        <v>39152</v>
      </c>
      <c r="AU1810">
        <v>3991</v>
      </c>
      <c r="AV1810" t="s">
        <v>39153</v>
      </c>
      <c r="AW1810" t="s">
        <v>39151</v>
      </c>
      <c r="AY1810">
        <v>0.29232377880284899</v>
      </c>
      <c r="AZ1810">
        <v>0.26268577575683599</v>
      </c>
      <c r="BA1810" s="6">
        <f t="shared" si="140"/>
        <v>0.19971005268869613</v>
      </c>
      <c r="BB1810" s="4" t="str">
        <f t="shared" si="142"/>
        <v/>
      </c>
      <c r="BC1810" t="str">
        <f t="shared" si="141"/>
        <v/>
      </c>
      <c r="BD1810" t="str">
        <f t="shared" si="143"/>
        <v/>
      </c>
      <c r="BE1810" t="str">
        <f t="shared" si="144"/>
        <v/>
      </c>
      <c r="BF1810" t="s">
        <v>39152</v>
      </c>
      <c r="BG1810" t="s">
        <v>39151</v>
      </c>
    </row>
    <row r="1811" spans="1:59" x14ac:dyDescent="0.2">
      <c r="A1811">
        <v>30.0568523406982</v>
      </c>
      <c r="B1811">
        <v>29.920110702514599</v>
      </c>
      <c r="C1811">
        <v>29.715549468994102</v>
      </c>
      <c r="D1811">
        <v>30.253721237182599</v>
      </c>
      <c r="E1811">
        <v>30.325065612793001</v>
      </c>
      <c r="F1811">
        <v>29.901243209838899</v>
      </c>
      <c r="I1811" t="s">
        <v>19820</v>
      </c>
      <c r="J1811" t="s">
        <v>19821</v>
      </c>
      <c r="K1811" t="s">
        <v>19822</v>
      </c>
      <c r="L1811" t="s">
        <v>1136</v>
      </c>
      <c r="M1811" t="s">
        <v>1137</v>
      </c>
      <c r="N1811" t="s">
        <v>2460</v>
      </c>
      <c r="O1811" t="s">
        <v>2461</v>
      </c>
      <c r="P1811" t="s">
        <v>464</v>
      </c>
      <c r="Q1811" t="s">
        <v>465</v>
      </c>
      <c r="R1811" t="s">
        <v>19823</v>
      </c>
      <c r="S1811" t="s">
        <v>19824</v>
      </c>
      <c r="T1811" t="s">
        <v>19825</v>
      </c>
      <c r="U1811" t="s">
        <v>19826</v>
      </c>
      <c r="V1811" t="s">
        <v>19827</v>
      </c>
      <c r="W1811" t="s">
        <v>19828</v>
      </c>
      <c r="Z1811" t="s">
        <v>19829</v>
      </c>
      <c r="AA1811" t="s">
        <v>19830</v>
      </c>
      <c r="AB1811">
        <v>38</v>
      </c>
      <c r="AC1811">
        <v>38</v>
      </c>
      <c r="AD1811">
        <v>36</v>
      </c>
      <c r="AE1811">
        <v>12.6</v>
      </c>
      <c r="AF1811">
        <v>12.6</v>
      </c>
      <c r="AG1811">
        <v>12.2</v>
      </c>
      <c r="AH1811">
        <v>431.76</v>
      </c>
      <c r="AI1811">
        <v>0</v>
      </c>
      <c r="AJ1811">
        <v>142.71</v>
      </c>
      <c r="AK1811">
        <v>6642200000</v>
      </c>
      <c r="AL1811">
        <v>113</v>
      </c>
      <c r="AM1811">
        <v>0.73194465363169303</v>
      </c>
      <c r="AN1811">
        <v>0.37745347467608997</v>
      </c>
      <c r="AO1811">
        <v>0.26250584920247599</v>
      </c>
      <c r="AP1811">
        <v>1.59758037836837</v>
      </c>
      <c r="AQ1811" t="s">
        <v>19831</v>
      </c>
      <c r="AR1811" t="s">
        <v>19831</v>
      </c>
      <c r="AS1811" t="s">
        <v>19832</v>
      </c>
      <c r="AT1811" t="s">
        <v>19833</v>
      </c>
      <c r="AU1811">
        <v>1753</v>
      </c>
      <c r="AV1811" t="s">
        <v>19834</v>
      </c>
      <c r="AW1811" t="s">
        <v>19835</v>
      </c>
      <c r="AX1811" t="s">
        <v>19836</v>
      </c>
      <c r="AY1811">
        <v>0.73194465363169303</v>
      </c>
      <c r="AZ1811">
        <v>0.26250584920247599</v>
      </c>
      <c r="BA1811" s="6">
        <f t="shared" si="140"/>
        <v>0.19956043947875268</v>
      </c>
      <c r="BB1811" s="4" t="str">
        <f t="shared" si="142"/>
        <v/>
      </c>
      <c r="BC1811" t="str">
        <f t="shared" si="141"/>
        <v/>
      </c>
      <c r="BD1811" t="str">
        <f t="shared" si="143"/>
        <v/>
      </c>
      <c r="BE1811" t="str">
        <f t="shared" si="144"/>
        <v/>
      </c>
      <c r="BF1811" t="s">
        <v>19833</v>
      </c>
      <c r="BG1811" t="s">
        <v>19832</v>
      </c>
    </row>
    <row r="1812" spans="1:59" x14ac:dyDescent="0.2">
      <c r="A1812">
        <v>28.922609329223601</v>
      </c>
      <c r="B1812">
        <v>29.086664199829102</v>
      </c>
      <c r="C1812">
        <v>28.791816711425799</v>
      </c>
      <c r="D1812">
        <v>29.186904907226602</v>
      </c>
      <c r="E1812">
        <v>29.419328689575199</v>
      </c>
      <c r="F1812">
        <v>28.9816074371338</v>
      </c>
      <c r="I1812" t="s">
        <v>33064</v>
      </c>
      <c r="J1812" t="s">
        <v>33065</v>
      </c>
      <c r="K1812" t="s">
        <v>33066</v>
      </c>
      <c r="L1812" t="s">
        <v>1197</v>
      </c>
      <c r="M1812" t="s">
        <v>1198</v>
      </c>
      <c r="N1812" t="s">
        <v>61</v>
      </c>
      <c r="O1812" t="s">
        <v>62</v>
      </c>
      <c r="P1812" t="s">
        <v>33067</v>
      </c>
      <c r="Q1812" t="s">
        <v>33068</v>
      </c>
      <c r="R1812" t="s">
        <v>33069</v>
      </c>
      <c r="S1812" t="s">
        <v>33070</v>
      </c>
      <c r="T1812" t="s">
        <v>212</v>
      </c>
      <c r="U1812" t="s">
        <v>213</v>
      </c>
      <c r="Z1812" t="s">
        <v>932</v>
      </c>
      <c r="AA1812" t="s">
        <v>933</v>
      </c>
      <c r="AB1812">
        <v>9</v>
      </c>
      <c r="AC1812">
        <v>9</v>
      </c>
      <c r="AD1812">
        <v>9</v>
      </c>
      <c r="AE1812">
        <v>18.899999999999999</v>
      </c>
      <c r="AF1812">
        <v>18.899999999999999</v>
      </c>
      <c r="AG1812">
        <v>18.899999999999999</v>
      </c>
      <c r="AH1812">
        <v>74.323999999999998</v>
      </c>
      <c r="AI1812">
        <v>0</v>
      </c>
      <c r="AJ1812">
        <v>39.377000000000002</v>
      </c>
      <c r="AK1812">
        <v>3402800000</v>
      </c>
      <c r="AL1812">
        <v>37</v>
      </c>
      <c r="AM1812">
        <v>0.79410792471162694</v>
      </c>
      <c r="AN1812">
        <v>0.34751958895311502</v>
      </c>
      <c r="AO1812">
        <v>0.26225026448567601</v>
      </c>
      <c r="AP1812">
        <v>1.71944589133185</v>
      </c>
      <c r="AQ1812" t="s">
        <v>33071</v>
      </c>
      <c r="AR1812" t="s">
        <v>33072</v>
      </c>
      <c r="AS1812" t="s">
        <v>33073</v>
      </c>
      <c r="AT1812" t="s">
        <v>33074</v>
      </c>
      <c r="AU1812">
        <v>3248</v>
      </c>
      <c r="AV1812" t="s">
        <v>33075</v>
      </c>
      <c r="AW1812" t="s">
        <v>33076</v>
      </c>
      <c r="AY1812">
        <v>0.79410792471162694</v>
      </c>
      <c r="AZ1812">
        <v>0.26225026448567601</v>
      </c>
      <c r="BA1812" s="6">
        <f t="shared" ref="BA1812:BA1875" si="145">(2^AZ1812)-1</f>
        <v>0.19934794678225387</v>
      </c>
      <c r="BB1812" s="4" t="str">
        <f t="shared" si="142"/>
        <v/>
      </c>
      <c r="BC1812" t="str">
        <f t="shared" si="141"/>
        <v/>
      </c>
      <c r="BD1812" t="str">
        <f t="shared" si="143"/>
        <v/>
      </c>
      <c r="BE1812" t="str">
        <f t="shared" si="144"/>
        <v/>
      </c>
      <c r="BF1812" t="s">
        <v>33074</v>
      </c>
      <c r="BG1812" t="s">
        <v>33073</v>
      </c>
    </row>
    <row r="1813" spans="1:59" x14ac:dyDescent="0.2">
      <c r="A1813">
        <v>32.884799957275398</v>
      </c>
      <c r="B1813">
        <v>32.764358520507798</v>
      </c>
      <c r="C1813">
        <v>32.623245239257798</v>
      </c>
      <c r="D1813">
        <v>33.071998596191399</v>
      </c>
      <c r="E1813">
        <v>32.950462341308601</v>
      </c>
      <c r="F1813">
        <v>33.035873413085902</v>
      </c>
      <c r="I1813" t="s">
        <v>3182</v>
      </c>
      <c r="J1813" t="s">
        <v>3183</v>
      </c>
      <c r="K1813" t="s">
        <v>3184</v>
      </c>
      <c r="L1813" t="s">
        <v>3185</v>
      </c>
      <c r="M1813" t="s">
        <v>3186</v>
      </c>
      <c r="N1813" t="s">
        <v>1020</v>
      </c>
      <c r="O1813" t="s">
        <v>1021</v>
      </c>
      <c r="P1813" t="s">
        <v>2604</v>
      </c>
      <c r="Q1813" t="s">
        <v>2605</v>
      </c>
      <c r="R1813" t="s">
        <v>2528</v>
      </c>
      <c r="S1813" t="s">
        <v>2529</v>
      </c>
      <c r="T1813" t="s">
        <v>2530</v>
      </c>
      <c r="U1813" t="s">
        <v>2531</v>
      </c>
      <c r="Z1813" t="s">
        <v>3187</v>
      </c>
      <c r="AA1813" t="s">
        <v>3188</v>
      </c>
      <c r="AB1813">
        <v>21</v>
      </c>
      <c r="AC1813">
        <v>21</v>
      </c>
      <c r="AD1813">
        <v>21</v>
      </c>
      <c r="AE1813">
        <v>76.2</v>
      </c>
      <c r="AF1813">
        <v>76.2</v>
      </c>
      <c r="AG1813">
        <v>76.2</v>
      </c>
      <c r="AH1813">
        <v>26.227</v>
      </c>
      <c r="AI1813">
        <v>0</v>
      </c>
      <c r="AJ1813">
        <v>201.44</v>
      </c>
      <c r="AK1813">
        <v>47978000000</v>
      </c>
      <c r="AL1813">
        <v>164</v>
      </c>
      <c r="AM1813">
        <v>1.45310575559632</v>
      </c>
      <c r="AN1813">
        <v>0.17781090909090899</v>
      </c>
      <c r="AO1813">
        <v>0.26197687784831197</v>
      </c>
      <c r="AP1813">
        <v>3.1287266961590099</v>
      </c>
      <c r="AQ1813" t="s">
        <v>3189</v>
      </c>
      <c r="AR1813" t="s">
        <v>3189</v>
      </c>
      <c r="AS1813" t="s">
        <v>3190</v>
      </c>
      <c r="AT1813" t="s">
        <v>3191</v>
      </c>
      <c r="AU1813">
        <v>318</v>
      </c>
      <c r="AV1813" t="s">
        <v>3192</v>
      </c>
      <c r="AW1813" t="s">
        <v>3193</v>
      </c>
      <c r="AY1813">
        <v>1.45310575559632</v>
      </c>
      <c r="AZ1813">
        <v>0.26197687784831197</v>
      </c>
      <c r="BA1813" s="6">
        <f t="shared" si="145"/>
        <v>0.19912069526466847</v>
      </c>
      <c r="BB1813" s="4" t="str">
        <f t="shared" si="142"/>
        <v/>
      </c>
      <c r="BC1813" t="str">
        <f t="shared" si="141"/>
        <v/>
      </c>
      <c r="BD1813" t="str">
        <f t="shared" si="143"/>
        <v/>
      </c>
      <c r="BE1813" t="str">
        <f t="shared" si="144"/>
        <v/>
      </c>
      <c r="BF1813" t="s">
        <v>3191</v>
      </c>
      <c r="BG1813" t="s">
        <v>3190</v>
      </c>
    </row>
    <row r="1814" spans="1:59" x14ac:dyDescent="0.2">
      <c r="A1814">
        <v>27.508996963501001</v>
      </c>
      <c r="B1814">
        <v>27.435791015625</v>
      </c>
      <c r="C1814">
        <v>27.299900054931602</v>
      </c>
      <c r="D1814">
        <v>27.691455841064499</v>
      </c>
      <c r="E1814">
        <v>27.819581985473601</v>
      </c>
      <c r="F1814">
        <v>27.519384384155298</v>
      </c>
      <c r="I1814" t="s">
        <v>7761</v>
      </c>
      <c r="J1814" t="s">
        <v>7762</v>
      </c>
      <c r="K1814" t="s">
        <v>7763</v>
      </c>
      <c r="P1814" t="s">
        <v>7764</v>
      </c>
      <c r="Q1814" t="s">
        <v>7765</v>
      </c>
      <c r="R1814" t="s">
        <v>7766</v>
      </c>
      <c r="S1814" t="s">
        <v>7767</v>
      </c>
      <c r="T1814" t="s">
        <v>7768</v>
      </c>
      <c r="U1814" t="s">
        <v>7769</v>
      </c>
      <c r="Z1814" t="s">
        <v>7770</v>
      </c>
      <c r="AA1814" t="s">
        <v>7771</v>
      </c>
      <c r="AB1814">
        <v>6</v>
      </c>
      <c r="AC1814">
        <v>6</v>
      </c>
      <c r="AD1814">
        <v>6</v>
      </c>
      <c r="AE1814">
        <v>18.2</v>
      </c>
      <c r="AF1814">
        <v>18.2</v>
      </c>
      <c r="AG1814">
        <v>18.2</v>
      </c>
      <c r="AH1814">
        <v>44.292000000000002</v>
      </c>
      <c r="AI1814">
        <v>0</v>
      </c>
      <c r="AJ1814">
        <v>16.408999999999999</v>
      </c>
      <c r="AK1814">
        <v>1183800000</v>
      </c>
      <c r="AL1814">
        <v>35</v>
      </c>
      <c r="AM1814">
        <v>1.15779985943479</v>
      </c>
      <c r="AN1814">
        <v>0.216575757575758</v>
      </c>
      <c r="AO1814">
        <v>0.26191139221191401</v>
      </c>
      <c r="AP1814">
        <v>2.4620976857294101</v>
      </c>
      <c r="AQ1814" t="s">
        <v>7772</v>
      </c>
      <c r="AR1814" t="s">
        <v>7772</v>
      </c>
      <c r="AS1814" t="s">
        <v>7773</v>
      </c>
      <c r="AT1814" t="s">
        <v>7774</v>
      </c>
      <c r="AU1814">
        <v>703</v>
      </c>
      <c r="AV1814" t="s">
        <v>7775</v>
      </c>
      <c r="AW1814" t="s">
        <v>7773</v>
      </c>
      <c r="AY1814">
        <v>1.15779985943479</v>
      </c>
      <c r="AZ1814">
        <v>0.26191139221191401</v>
      </c>
      <c r="BA1814" s="6">
        <f t="shared" si="145"/>
        <v>0.19906626699155927</v>
      </c>
      <c r="BB1814" s="4" t="str">
        <f t="shared" si="142"/>
        <v/>
      </c>
      <c r="BC1814" t="str">
        <f t="shared" si="141"/>
        <v/>
      </c>
      <c r="BD1814" t="str">
        <f t="shared" si="143"/>
        <v/>
      </c>
      <c r="BE1814" t="str">
        <f t="shared" si="144"/>
        <v/>
      </c>
      <c r="BF1814" t="s">
        <v>7774</v>
      </c>
      <c r="BG1814" t="s">
        <v>7773</v>
      </c>
    </row>
    <row r="1815" spans="1:59" x14ac:dyDescent="0.2">
      <c r="A1815">
        <v>26.781818389892599</v>
      </c>
      <c r="B1815">
        <v>27.4189262390137</v>
      </c>
      <c r="C1815">
        <v>27.301733016967798</v>
      </c>
      <c r="D1815">
        <v>27.476146697998001</v>
      </c>
      <c r="E1815">
        <v>27.401861190795898</v>
      </c>
      <c r="F1815">
        <v>27.409975051879901</v>
      </c>
      <c r="I1815" t="s">
        <v>24233</v>
      </c>
      <c r="J1815" t="s">
        <v>2732</v>
      </c>
      <c r="K1815" t="s">
        <v>24234</v>
      </c>
      <c r="N1815" t="s">
        <v>61</v>
      </c>
      <c r="O1815" t="s">
        <v>62</v>
      </c>
      <c r="P1815" t="s">
        <v>770</v>
      </c>
      <c r="Q1815" t="s">
        <v>771</v>
      </c>
      <c r="R1815" t="s">
        <v>1723</v>
      </c>
      <c r="S1815" t="s">
        <v>1724</v>
      </c>
      <c r="T1815" t="s">
        <v>900</v>
      </c>
      <c r="U1815" t="s">
        <v>901</v>
      </c>
      <c r="V1815" t="s">
        <v>10763</v>
      </c>
      <c r="W1815" t="s">
        <v>10764</v>
      </c>
      <c r="X1815" t="s">
        <v>24235</v>
      </c>
      <c r="Y1815" t="s">
        <v>24236</v>
      </c>
      <c r="Z1815" t="s">
        <v>4950</v>
      </c>
      <c r="AA1815" t="s">
        <v>4951</v>
      </c>
      <c r="AB1815">
        <v>3</v>
      </c>
      <c r="AC1815">
        <v>3</v>
      </c>
      <c r="AD1815">
        <v>3</v>
      </c>
      <c r="AE1815">
        <v>9.9</v>
      </c>
      <c r="AF1815">
        <v>9.9</v>
      </c>
      <c r="AG1815">
        <v>9.9</v>
      </c>
      <c r="AH1815">
        <v>31.847999999999999</v>
      </c>
      <c r="AI1815">
        <v>0</v>
      </c>
      <c r="AJ1815">
        <v>32.042000000000002</v>
      </c>
      <c r="AK1815">
        <v>1002600000</v>
      </c>
      <c r="AL1815">
        <v>18</v>
      </c>
      <c r="AM1815">
        <v>0.59356149239221001</v>
      </c>
      <c r="AN1815">
        <v>0.46244808743169402</v>
      </c>
      <c r="AO1815">
        <v>0.26183509826660201</v>
      </c>
      <c r="AP1815">
        <v>1.3278271509472599</v>
      </c>
      <c r="AQ1815" t="s">
        <v>24237</v>
      </c>
      <c r="AR1815" t="s">
        <v>24237</v>
      </c>
      <c r="AS1815" t="s">
        <v>24238</v>
      </c>
      <c r="AT1815" t="s">
        <v>24239</v>
      </c>
      <c r="AU1815">
        <v>2187</v>
      </c>
      <c r="AV1815" t="s">
        <v>24240</v>
      </c>
      <c r="AW1815" t="s">
        <v>24238</v>
      </c>
      <c r="AY1815">
        <v>0.59356149239221001</v>
      </c>
      <c r="AZ1815">
        <v>0.26183509826660201</v>
      </c>
      <c r="BA1815" s="6">
        <f t="shared" si="145"/>
        <v>0.19900285852702271</v>
      </c>
      <c r="BB1815" s="4" t="str">
        <f t="shared" si="142"/>
        <v/>
      </c>
      <c r="BC1815" t="str">
        <f t="shared" si="141"/>
        <v/>
      </c>
      <c r="BD1815" t="str">
        <f t="shared" si="143"/>
        <v/>
      </c>
      <c r="BE1815" t="str">
        <f t="shared" si="144"/>
        <v/>
      </c>
      <c r="BF1815" t="s">
        <v>24239</v>
      </c>
      <c r="BG1815" t="s">
        <v>24238</v>
      </c>
    </row>
    <row r="1816" spans="1:59" x14ac:dyDescent="0.2">
      <c r="A1816">
        <v>30.069456100463899</v>
      </c>
      <c r="B1816">
        <v>29.905839920043899</v>
      </c>
      <c r="C1816">
        <v>29.910993576049801</v>
      </c>
      <c r="D1816">
        <v>30.244678497314499</v>
      </c>
      <c r="E1816">
        <v>30.385868072509801</v>
      </c>
      <c r="F1816">
        <v>30.040876388549801</v>
      </c>
      <c r="I1816" t="s">
        <v>40935</v>
      </c>
      <c r="J1816" t="s">
        <v>40936</v>
      </c>
      <c r="K1816" t="s">
        <v>40937</v>
      </c>
      <c r="N1816" t="s">
        <v>110</v>
      </c>
      <c r="O1816" t="s">
        <v>111</v>
      </c>
      <c r="P1816" t="s">
        <v>138</v>
      </c>
      <c r="Q1816" t="s">
        <v>139</v>
      </c>
      <c r="Z1816" t="s">
        <v>18574</v>
      </c>
      <c r="AA1816" t="s">
        <v>18575</v>
      </c>
      <c r="AB1816">
        <v>6</v>
      </c>
      <c r="AC1816">
        <v>6</v>
      </c>
      <c r="AD1816">
        <v>6</v>
      </c>
      <c r="AE1816">
        <v>66</v>
      </c>
      <c r="AF1816">
        <v>66</v>
      </c>
      <c r="AG1816">
        <v>66</v>
      </c>
      <c r="AH1816">
        <v>15.891999999999999</v>
      </c>
      <c r="AI1816">
        <v>0</v>
      </c>
      <c r="AJ1816">
        <v>52.823999999999998</v>
      </c>
      <c r="AK1816">
        <v>6921900000</v>
      </c>
      <c r="AL1816">
        <v>36</v>
      </c>
      <c r="AM1816">
        <v>1.08280042355045</v>
      </c>
      <c r="AN1816">
        <v>0.23284778420038499</v>
      </c>
      <c r="AO1816">
        <v>0.26171112060546903</v>
      </c>
      <c r="AP1816">
        <v>2.30326483594737</v>
      </c>
      <c r="AQ1816" t="s">
        <v>40938</v>
      </c>
      <c r="AR1816" t="s">
        <v>40938</v>
      </c>
      <c r="AS1816" t="s">
        <v>40939</v>
      </c>
      <c r="AT1816" t="s">
        <v>40940</v>
      </c>
      <c r="AU1816">
        <v>4202</v>
      </c>
      <c r="AV1816" t="s">
        <v>40941</v>
      </c>
      <c r="AW1816" t="s">
        <v>40942</v>
      </c>
      <c r="AY1816">
        <v>1.08280042355045</v>
      </c>
      <c r="AZ1816">
        <v>0.26171112060546903</v>
      </c>
      <c r="BA1816" s="6">
        <f t="shared" si="145"/>
        <v>0.19889982692368391</v>
      </c>
      <c r="BB1816" s="4" t="str">
        <f t="shared" si="142"/>
        <v/>
      </c>
      <c r="BC1816" t="str">
        <f t="shared" si="141"/>
        <v/>
      </c>
      <c r="BD1816" t="str">
        <f t="shared" si="143"/>
        <v/>
      </c>
      <c r="BE1816" t="str">
        <f t="shared" si="144"/>
        <v/>
      </c>
      <c r="BF1816" t="s">
        <v>40940</v>
      </c>
      <c r="BG1816" t="s">
        <v>40939</v>
      </c>
    </row>
    <row r="1817" spans="1:59" x14ac:dyDescent="0.2">
      <c r="A1817">
        <v>33.013751983642599</v>
      </c>
      <c r="B1817">
        <v>32.863967895507798</v>
      </c>
      <c r="C1817">
        <v>32.632354736328097</v>
      </c>
      <c r="D1817">
        <v>33.265979766845703</v>
      </c>
      <c r="E1817">
        <v>33.033462524414098</v>
      </c>
      <c r="F1817">
        <v>32.994071960449197</v>
      </c>
      <c r="I1817" t="s">
        <v>31377</v>
      </c>
      <c r="J1817" t="s">
        <v>61</v>
      </c>
      <c r="K1817" t="s">
        <v>31378</v>
      </c>
      <c r="N1817" t="s">
        <v>61</v>
      </c>
      <c r="O1817" t="s">
        <v>62</v>
      </c>
      <c r="P1817" t="s">
        <v>63</v>
      </c>
      <c r="Q1817" t="s">
        <v>64</v>
      </c>
      <c r="R1817" t="s">
        <v>15789</v>
      </c>
      <c r="S1817" t="s">
        <v>15790</v>
      </c>
      <c r="T1817" t="s">
        <v>13339</v>
      </c>
      <c r="U1817" t="s">
        <v>13340</v>
      </c>
      <c r="Z1817" t="s">
        <v>17551</v>
      </c>
      <c r="AA1817" t="s">
        <v>17552</v>
      </c>
      <c r="AB1817">
        <v>15</v>
      </c>
      <c r="AC1817">
        <v>15</v>
      </c>
      <c r="AD1817">
        <v>1</v>
      </c>
      <c r="AE1817">
        <v>84.5</v>
      </c>
      <c r="AF1817">
        <v>84.5</v>
      </c>
      <c r="AG1817">
        <v>6.1</v>
      </c>
      <c r="AH1817">
        <v>17.276</v>
      </c>
      <c r="AI1817">
        <v>0</v>
      </c>
      <c r="AJ1817">
        <v>303.45999999999998</v>
      </c>
      <c r="AK1817">
        <v>50822000000</v>
      </c>
      <c r="AL1817">
        <v>138</v>
      </c>
      <c r="AM1817">
        <v>0.87013965071579003</v>
      </c>
      <c r="AN1817">
        <v>0.31204243281471</v>
      </c>
      <c r="AO1817">
        <v>0.26114654541015597</v>
      </c>
      <c r="AP1817">
        <v>1.8698601469198399</v>
      </c>
      <c r="AQ1817" t="s">
        <v>31379</v>
      </c>
      <c r="AR1817" t="s">
        <v>31379</v>
      </c>
      <c r="AS1817" t="s">
        <v>31380</v>
      </c>
      <c r="AT1817" t="s">
        <v>31381</v>
      </c>
      <c r="AU1817">
        <v>3034</v>
      </c>
      <c r="AV1817" t="s">
        <v>31382</v>
      </c>
      <c r="AW1817" t="s">
        <v>31380</v>
      </c>
      <c r="AY1817">
        <v>0.87013965071579003</v>
      </c>
      <c r="AZ1817">
        <v>0.26114654541015597</v>
      </c>
      <c r="BA1817" s="6">
        <f t="shared" si="145"/>
        <v>0.19843074880170142</v>
      </c>
      <c r="BB1817" s="4" t="str">
        <f t="shared" si="142"/>
        <v/>
      </c>
      <c r="BC1817" t="str">
        <f t="shared" si="141"/>
        <v/>
      </c>
      <c r="BD1817" t="str">
        <f t="shared" si="143"/>
        <v/>
      </c>
      <c r="BE1817" t="str">
        <f t="shared" si="144"/>
        <v/>
      </c>
      <c r="BF1817" t="s">
        <v>31381</v>
      </c>
      <c r="BG1817" t="s">
        <v>31380</v>
      </c>
    </row>
    <row r="1818" spans="1:59" x14ac:dyDescent="0.2">
      <c r="A1818">
        <v>29.6422023773193</v>
      </c>
      <c r="B1818">
        <v>30.1318550109863</v>
      </c>
      <c r="C1818">
        <v>29.968429565429702</v>
      </c>
      <c r="D1818">
        <v>29.943914413452099</v>
      </c>
      <c r="E1818">
        <v>29.8995151519775</v>
      </c>
      <c r="F1818">
        <v>30.682191848754901</v>
      </c>
      <c r="I1818" t="s">
        <v>18838</v>
      </c>
      <c r="J1818" t="s">
        <v>18839</v>
      </c>
      <c r="K1818" t="s">
        <v>2010</v>
      </c>
      <c r="N1818" t="s">
        <v>8961</v>
      </c>
      <c r="O1818" t="s">
        <v>8962</v>
      </c>
      <c r="P1818" t="s">
        <v>138</v>
      </c>
      <c r="Q1818" t="s">
        <v>139</v>
      </c>
      <c r="R1818" t="s">
        <v>1708</v>
      </c>
      <c r="S1818" t="s">
        <v>1709</v>
      </c>
      <c r="T1818" t="s">
        <v>1710</v>
      </c>
      <c r="U1818" t="s">
        <v>1711</v>
      </c>
      <c r="Z1818" t="s">
        <v>3083</v>
      </c>
      <c r="AA1818" t="s">
        <v>3084</v>
      </c>
      <c r="AB1818">
        <v>9</v>
      </c>
      <c r="AC1818">
        <v>9</v>
      </c>
      <c r="AD1818">
        <v>9</v>
      </c>
      <c r="AE1818">
        <v>30.7</v>
      </c>
      <c r="AF1818">
        <v>30.7</v>
      </c>
      <c r="AG1818">
        <v>30.7</v>
      </c>
      <c r="AH1818">
        <v>27.565999999999999</v>
      </c>
      <c r="AI1818">
        <v>0</v>
      </c>
      <c r="AJ1818">
        <v>25.585000000000001</v>
      </c>
      <c r="AK1818">
        <v>6822200000</v>
      </c>
      <c r="AL1818">
        <v>31</v>
      </c>
      <c r="AM1818">
        <v>0.37515679475039698</v>
      </c>
      <c r="AN1818">
        <v>0.63245692599620495</v>
      </c>
      <c r="AO1818">
        <v>0.26104482014973801</v>
      </c>
      <c r="AP1818">
        <v>0.89464589019730301</v>
      </c>
      <c r="AQ1818" t="s">
        <v>18840</v>
      </c>
      <c r="AR1818" t="s">
        <v>18840</v>
      </c>
      <c r="AS1818" t="s">
        <v>18841</v>
      </c>
      <c r="AT1818" t="s">
        <v>18842</v>
      </c>
      <c r="AU1818">
        <v>1655</v>
      </c>
      <c r="AV1818" t="s">
        <v>18843</v>
      </c>
      <c r="AW1818" t="s">
        <v>18841</v>
      </c>
      <c r="AX1818" t="s">
        <v>18844</v>
      </c>
      <c r="AY1818">
        <v>0.37515679475039698</v>
      </c>
      <c r="AZ1818">
        <v>0.26104482014973801</v>
      </c>
      <c r="BA1818" s="6">
        <f t="shared" si="145"/>
        <v>0.19834624973664305</v>
      </c>
      <c r="BB1818" s="4" t="str">
        <f t="shared" si="142"/>
        <v/>
      </c>
      <c r="BC1818" t="str">
        <f t="shared" si="141"/>
        <v/>
      </c>
      <c r="BD1818" t="str">
        <f t="shared" si="143"/>
        <v/>
      </c>
      <c r="BE1818" t="str">
        <f t="shared" si="144"/>
        <v/>
      </c>
      <c r="BF1818" t="s">
        <v>18842</v>
      </c>
      <c r="BG1818" t="s">
        <v>18841</v>
      </c>
    </row>
    <row r="1819" spans="1:59" x14ac:dyDescent="0.2">
      <c r="A1819">
        <v>31.733478546142599</v>
      </c>
      <c r="B1819">
        <v>31.4549350738525</v>
      </c>
      <c r="C1819">
        <v>31.696855545043899</v>
      </c>
      <c r="D1819">
        <v>32.029701232910199</v>
      </c>
      <c r="E1819">
        <v>31.661443710327099</v>
      </c>
      <c r="F1819">
        <v>31.976987838745099</v>
      </c>
      <c r="I1819" t="s">
        <v>17529</v>
      </c>
      <c r="J1819" t="s">
        <v>17530</v>
      </c>
      <c r="K1819" t="s">
        <v>17531</v>
      </c>
      <c r="L1819" t="s">
        <v>1310</v>
      </c>
      <c r="M1819" t="s">
        <v>1311</v>
      </c>
      <c r="P1819" t="s">
        <v>770</v>
      </c>
      <c r="Q1819" t="s">
        <v>771</v>
      </c>
      <c r="R1819" t="s">
        <v>17532</v>
      </c>
      <c r="S1819" t="s">
        <v>17533</v>
      </c>
      <c r="T1819" t="s">
        <v>17534</v>
      </c>
      <c r="U1819" t="s">
        <v>17535</v>
      </c>
      <c r="Z1819" t="s">
        <v>17536</v>
      </c>
      <c r="AA1819" t="s">
        <v>17537</v>
      </c>
      <c r="AB1819">
        <v>15</v>
      </c>
      <c r="AC1819">
        <v>15</v>
      </c>
      <c r="AD1819">
        <v>15</v>
      </c>
      <c r="AE1819">
        <v>54.3</v>
      </c>
      <c r="AF1819">
        <v>54.3</v>
      </c>
      <c r="AG1819">
        <v>54.3</v>
      </c>
      <c r="AH1819">
        <v>29.506</v>
      </c>
      <c r="AI1819">
        <v>0</v>
      </c>
      <c r="AJ1819">
        <v>147.56</v>
      </c>
      <c r="AK1819">
        <v>22003000000</v>
      </c>
      <c r="AL1819">
        <v>105</v>
      </c>
      <c r="AM1819">
        <v>0.83844973209743401</v>
      </c>
      <c r="AN1819">
        <v>0.32557608695652202</v>
      </c>
      <c r="AO1819">
        <v>0.26095453898112098</v>
      </c>
      <c r="AP1819">
        <v>1.80694981839764</v>
      </c>
      <c r="AQ1819" t="s">
        <v>17538</v>
      </c>
      <c r="AR1819" t="s">
        <v>17538</v>
      </c>
      <c r="AS1819" t="s">
        <v>17539</v>
      </c>
      <c r="AT1819" t="s">
        <v>17540</v>
      </c>
      <c r="AU1819">
        <v>1531</v>
      </c>
      <c r="AV1819" t="s">
        <v>17541</v>
      </c>
      <c r="AW1819" t="s">
        <v>17539</v>
      </c>
      <c r="AY1819">
        <v>0.83844973209743401</v>
      </c>
      <c r="AZ1819">
        <v>0.26095453898112098</v>
      </c>
      <c r="BA1819" s="6">
        <f t="shared" si="145"/>
        <v>0.19827126180659982</v>
      </c>
      <c r="BB1819" s="4" t="str">
        <f t="shared" si="142"/>
        <v/>
      </c>
      <c r="BC1819" t="str">
        <f t="shared" si="141"/>
        <v/>
      </c>
      <c r="BD1819" t="str">
        <f t="shared" si="143"/>
        <v/>
      </c>
      <c r="BE1819" t="str">
        <f t="shared" si="144"/>
        <v/>
      </c>
      <c r="BF1819" t="s">
        <v>17540</v>
      </c>
      <c r="BG1819" t="s">
        <v>17539</v>
      </c>
    </row>
    <row r="1820" spans="1:59" x14ac:dyDescent="0.2">
      <c r="A1820">
        <v>26.3566589355469</v>
      </c>
      <c r="B1820">
        <v>26.881103515625</v>
      </c>
      <c r="C1820">
        <v>26.523443222045898</v>
      </c>
      <c r="D1820">
        <v>26.6843166351318</v>
      </c>
      <c r="E1820">
        <v>26.729230880737301</v>
      </c>
      <c r="F1820">
        <v>27.129768371581999</v>
      </c>
      <c r="I1820" t="s">
        <v>33999</v>
      </c>
      <c r="J1820" t="s">
        <v>34000</v>
      </c>
      <c r="K1820" t="s">
        <v>138</v>
      </c>
      <c r="N1820" t="s">
        <v>61</v>
      </c>
      <c r="O1820" t="s">
        <v>62</v>
      </c>
      <c r="P1820" t="s">
        <v>138</v>
      </c>
      <c r="Q1820" t="s">
        <v>139</v>
      </c>
      <c r="R1820" t="s">
        <v>1224</v>
      </c>
      <c r="S1820">
        <v>4121</v>
      </c>
      <c r="Z1820" t="s">
        <v>34001</v>
      </c>
      <c r="AA1820" t="s">
        <v>34002</v>
      </c>
      <c r="AB1820">
        <v>4</v>
      </c>
      <c r="AC1820">
        <v>4</v>
      </c>
      <c r="AD1820">
        <v>4</v>
      </c>
      <c r="AE1820">
        <v>7.3</v>
      </c>
      <c r="AF1820">
        <v>7.3</v>
      </c>
      <c r="AG1820">
        <v>7.3</v>
      </c>
      <c r="AH1820">
        <v>81.486999999999995</v>
      </c>
      <c r="AI1820">
        <v>0</v>
      </c>
      <c r="AJ1820">
        <v>11.103</v>
      </c>
      <c r="AK1820">
        <v>671930000</v>
      </c>
      <c r="AL1820">
        <v>16</v>
      </c>
      <c r="AM1820">
        <v>0.55019893544718901</v>
      </c>
      <c r="AN1820">
        <v>0.49249274004683802</v>
      </c>
      <c r="AO1820">
        <v>0.26070340474446502</v>
      </c>
      <c r="AP1820">
        <v>1.24312564236322</v>
      </c>
      <c r="AQ1820" t="s">
        <v>34003</v>
      </c>
      <c r="AR1820" t="s">
        <v>34003</v>
      </c>
      <c r="AS1820" t="s">
        <v>34004</v>
      </c>
      <c r="AT1820" t="s">
        <v>34005</v>
      </c>
      <c r="AU1820">
        <v>3357</v>
      </c>
      <c r="AV1820" t="s">
        <v>34006</v>
      </c>
      <c r="AW1820" t="s">
        <v>34004</v>
      </c>
      <c r="AY1820">
        <v>0.55019893544718901</v>
      </c>
      <c r="AZ1820">
        <v>0.26070340474446502</v>
      </c>
      <c r="BA1820" s="6">
        <f t="shared" si="145"/>
        <v>0.19806269330112469</v>
      </c>
      <c r="BB1820" s="4" t="str">
        <f t="shared" si="142"/>
        <v/>
      </c>
      <c r="BC1820" t="str">
        <f t="shared" si="141"/>
        <v/>
      </c>
      <c r="BD1820" t="str">
        <f t="shared" si="143"/>
        <v/>
      </c>
      <c r="BE1820" t="str">
        <f t="shared" si="144"/>
        <v/>
      </c>
      <c r="BF1820" t="s">
        <v>34005</v>
      </c>
      <c r="BG1820" t="s">
        <v>34004</v>
      </c>
    </row>
    <row r="1821" spans="1:59" x14ac:dyDescent="0.2">
      <c r="A1821">
        <v>29.785423278808601</v>
      </c>
      <c r="B1821">
        <v>29.557989120483398</v>
      </c>
      <c r="C1821">
        <v>29.325859069824201</v>
      </c>
      <c r="D1821">
        <v>30.104372024536101</v>
      </c>
      <c r="E1821">
        <v>29.622718811035199</v>
      </c>
      <c r="F1821">
        <v>29.724163055419901</v>
      </c>
      <c r="I1821" t="s">
        <v>27690</v>
      </c>
      <c r="J1821" t="s">
        <v>27691</v>
      </c>
      <c r="K1821" t="s">
        <v>112</v>
      </c>
      <c r="N1821" t="s">
        <v>61</v>
      </c>
      <c r="O1821" t="s">
        <v>62</v>
      </c>
      <c r="P1821" t="s">
        <v>112</v>
      </c>
      <c r="Q1821" t="s">
        <v>113</v>
      </c>
      <c r="R1821" t="s">
        <v>198</v>
      </c>
      <c r="S1821">
        <v>3019</v>
      </c>
      <c r="Z1821" t="s">
        <v>27692</v>
      </c>
      <c r="AA1821" t="s">
        <v>27693</v>
      </c>
      <c r="AB1821">
        <v>11</v>
      </c>
      <c r="AC1821">
        <v>11</v>
      </c>
      <c r="AD1821">
        <v>11</v>
      </c>
      <c r="AE1821">
        <v>25.1</v>
      </c>
      <c r="AF1821">
        <v>25.1</v>
      </c>
      <c r="AG1821">
        <v>25.1</v>
      </c>
      <c r="AH1821">
        <v>63.62</v>
      </c>
      <c r="AI1821">
        <v>0</v>
      </c>
      <c r="AJ1821">
        <v>105.09</v>
      </c>
      <c r="AK1821">
        <v>5256500000</v>
      </c>
      <c r="AL1821">
        <v>55</v>
      </c>
      <c r="AM1821">
        <v>0.58870746197044099</v>
      </c>
      <c r="AN1821">
        <v>0.46585404339250502</v>
      </c>
      <c r="AO1821">
        <v>0.26066080729166402</v>
      </c>
      <c r="AP1821">
        <v>1.3183592994381399</v>
      </c>
      <c r="AQ1821" t="s">
        <v>27694</v>
      </c>
      <c r="AR1821" t="s">
        <v>27694</v>
      </c>
      <c r="AS1821" t="s">
        <v>27695</v>
      </c>
      <c r="AT1821" t="s">
        <v>27696</v>
      </c>
      <c r="AU1821">
        <v>2598</v>
      </c>
      <c r="AV1821" t="s">
        <v>27697</v>
      </c>
      <c r="AW1821" t="s">
        <v>27698</v>
      </c>
      <c r="AY1821">
        <v>0.58870746197044099</v>
      </c>
      <c r="AZ1821">
        <v>0.26066080729166402</v>
      </c>
      <c r="BA1821" s="6">
        <f t="shared" si="145"/>
        <v>0.19802731945969421</v>
      </c>
      <c r="BB1821" s="4" t="str">
        <f t="shared" si="142"/>
        <v/>
      </c>
      <c r="BC1821" t="str">
        <f t="shared" si="141"/>
        <v/>
      </c>
      <c r="BD1821" t="str">
        <f t="shared" si="143"/>
        <v/>
      </c>
      <c r="BE1821" t="str">
        <f t="shared" si="144"/>
        <v/>
      </c>
      <c r="BF1821" t="s">
        <v>27696</v>
      </c>
      <c r="BG1821" t="s">
        <v>27695</v>
      </c>
    </row>
    <row r="1822" spans="1:59" x14ac:dyDescent="0.2">
      <c r="A1822">
        <v>30.458654403686499</v>
      </c>
      <c r="B1822">
        <v>30.271640777587901</v>
      </c>
      <c r="C1822">
        <v>30.517375946044901</v>
      </c>
      <c r="D1822">
        <v>30.311162948608398</v>
      </c>
      <c r="E1822">
        <v>30.924152374267599</v>
      </c>
      <c r="F1822">
        <v>30.793895721435501</v>
      </c>
      <c r="I1822" t="s">
        <v>18680</v>
      </c>
      <c r="J1822" t="s">
        <v>18681</v>
      </c>
      <c r="K1822" t="s">
        <v>18682</v>
      </c>
      <c r="L1822" t="s">
        <v>782</v>
      </c>
      <c r="M1822" t="s">
        <v>783</v>
      </c>
      <c r="N1822" t="s">
        <v>3483</v>
      </c>
      <c r="O1822" t="s">
        <v>3484</v>
      </c>
      <c r="P1822" t="s">
        <v>18683</v>
      </c>
      <c r="Q1822" t="s">
        <v>18684</v>
      </c>
      <c r="R1822" t="s">
        <v>18670</v>
      </c>
      <c r="S1822" t="s">
        <v>18671</v>
      </c>
      <c r="T1822" t="s">
        <v>18672</v>
      </c>
      <c r="U1822" t="s">
        <v>18673</v>
      </c>
      <c r="V1822" t="s">
        <v>1444</v>
      </c>
      <c r="W1822" t="s">
        <v>6306</v>
      </c>
      <c r="Z1822" t="s">
        <v>7350</v>
      </c>
      <c r="AA1822" t="s">
        <v>7351</v>
      </c>
      <c r="AB1822">
        <v>28</v>
      </c>
      <c r="AC1822">
        <v>6</v>
      </c>
      <c r="AD1822">
        <v>6</v>
      </c>
      <c r="AE1822">
        <v>56.9</v>
      </c>
      <c r="AF1822">
        <v>10.7</v>
      </c>
      <c r="AG1822">
        <v>10.7</v>
      </c>
      <c r="AH1822">
        <v>49.923999999999999</v>
      </c>
      <c r="AI1822">
        <v>0</v>
      </c>
      <c r="AJ1822">
        <v>25.65</v>
      </c>
      <c r="AK1822">
        <v>9539900000</v>
      </c>
      <c r="AL1822">
        <v>40</v>
      </c>
      <c r="AM1822">
        <v>0.57851004254508198</v>
      </c>
      <c r="AN1822">
        <v>0.47417649926864902</v>
      </c>
      <c r="AO1822">
        <v>0.260513305664063</v>
      </c>
      <c r="AP1822">
        <v>1.29845956619583</v>
      </c>
      <c r="AQ1822" t="s">
        <v>18685</v>
      </c>
      <c r="AR1822" t="s">
        <v>18685</v>
      </c>
      <c r="AS1822" t="s">
        <v>18686</v>
      </c>
      <c r="AT1822" t="s">
        <v>18687</v>
      </c>
      <c r="AU1822">
        <v>1640</v>
      </c>
      <c r="AV1822" t="s">
        <v>18688</v>
      </c>
      <c r="AW1822" t="s">
        <v>18686</v>
      </c>
      <c r="AY1822">
        <v>0.57851004254508198</v>
      </c>
      <c r="AZ1822">
        <v>0.260513305664063</v>
      </c>
      <c r="BA1822" s="6">
        <f t="shared" si="145"/>
        <v>0.19790483900378675</v>
      </c>
      <c r="BB1822" s="4" t="str">
        <f t="shared" si="142"/>
        <v/>
      </c>
      <c r="BC1822" t="str">
        <f t="shared" si="141"/>
        <v/>
      </c>
      <c r="BD1822" t="str">
        <f t="shared" si="143"/>
        <v/>
      </c>
      <c r="BE1822" t="str">
        <f t="shared" si="144"/>
        <v/>
      </c>
      <c r="BF1822" t="s">
        <v>18687</v>
      </c>
      <c r="BG1822" t="s">
        <v>18686</v>
      </c>
    </row>
    <row r="1823" spans="1:59" x14ac:dyDescent="0.2">
      <c r="A1823">
        <v>31.773014068603501</v>
      </c>
      <c r="B1823">
        <v>31.6048774719238</v>
      </c>
      <c r="C1823">
        <v>31.338518142700199</v>
      </c>
      <c r="D1823">
        <v>32.009651184082003</v>
      </c>
      <c r="E1823">
        <v>31.816158294677699</v>
      </c>
      <c r="F1823">
        <v>31.671897888183601</v>
      </c>
      <c r="I1823" t="s">
        <v>6174</v>
      </c>
      <c r="J1823" t="s">
        <v>6175</v>
      </c>
      <c r="K1823" t="s">
        <v>6176</v>
      </c>
      <c r="L1823" t="s">
        <v>651</v>
      </c>
      <c r="M1823" t="s">
        <v>652</v>
      </c>
      <c r="P1823" t="s">
        <v>6177</v>
      </c>
      <c r="Q1823" t="s">
        <v>6178</v>
      </c>
      <c r="R1823" t="s">
        <v>6179</v>
      </c>
      <c r="S1823" t="s">
        <v>6180</v>
      </c>
      <c r="T1823" t="s">
        <v>1286</v>
      </c>
      <c r="U1823" t="s">
        <v>1287</v>
      </c>
      <c r="Z1823" t="s">
        <v>6181</v>
      </c>
      <c r="AA1823" t="s">
        <v>6182</v>
      </c>
      <c r="AB1823">
        <v>14</v>
      </c>
      <c r="AC1823">
        <v>14</v>
      </c>
      <c r="AD1823">
        <v>14</v>
      </c>
      <c r="AE1823">
        <v>42.9</v>
      </c>
      <c r="AF1823">
        <v>42.9</v>
      </c>
      <c r="AG1823">
        <v>42.9</v>
      </c>
      <c r="AH1823">
        <v>47.46</v>
      </c>
      <c r="AI1823">
        <v>0</v>
      </c>
      <c r="AJ1823">
        <v>272.55</v>
      </c>
      <c r="AK1823">
        <v>21177000000</v>
      </c>
      <c r="AL1823">
        <v>112</v>
      </c>
      <c r="AM1823">
        <v>0.74776960155785199</v>
      </c>
      <c r="AN1823">
        <v>0.36973253012048202</v>
      </c>
      <c r="AO1823">
        <v>0.26043256123860598</v>
      </c>
      <c r="AP1823">
        <v>1.6285311145832799</v>
      </c>
      <c r="AQ1823" t="s">
        <v>6183</v>
      </c>
      <c r="AR1823" t="s">
        <v>6184</v>
      </c>
      <c r="AS1823" t="s">
        <v>6185</v>
      </c>
      <c r="AT1823" t="s">
        <v>6186</v>
      </c>
      <c r="AU1823">
        <v>591</v>
      </c>
      <c r="AV1823" t="s">
        <v>6187</v>
      </c>
      <c r="AW1823" t="s">
        <v>6188</v>
      </c>
      <c r="AY1823">
        <v>0.74776960155785199</v>
      </c>
      <c r="AZ1823">
        <v>0.26043256123860598</v>
      </c>
      <c r="BA1823" s="6">
        <f t="shared" si="145"/>
        <v>0.19783779681637381</v>
      </c>
      <c r="BB1823" s="4" t="str">
        <f t="shared" si="142"/>
        <v/>
      </c>
      <c r="BC1823" t="str">
        <f t="shared" si="141"/>
        <v/>
      </c>
      <c r="BD1823" t="str">
        <f t="shared" si="143"/>
        <v/>
      </c>
      <c r="BE1823" t="str">
        <f t="shared" si="144"/>
        <v/>
      </c>
      <c r="BF1823" t="s">
        <v>6186</v>
      </c>
      <c r="BG1823" t="s">
        <v>6185</v>
      </c>
    </row>
    <row r="1824" spans="1:59" x14ac:dyDescent="0.2">
      <c r="A1824">
        <v>27.005710601806602</v>
      </c>
      <c r="B1824">
        <v>27.331850051879901</v>
      </c>
      <c r="C1824">
        <v>26.586347579956101</v>
      </c>
      <c r="D1824">
        <v>27.274354934692401</v>
      </c>
      <c r="E1824">
        <v>27.471735000610401</v>
      </c>
      <c r="F1824">
        <v>26.958589553833001</v>
      </c>
      <c r="I1824" t="s">
        <v>12091</v>
      </c>
      <c r="J1824" t="s">
        <v>12092</v>
      </c>
      <c r="K1824" t="s">
        <v>12093</v>
      </c>
      <c r="P1824" t="s">
        <v>310</v>
      </c>
      <c r="Q1824" t="s">
        <v>313</v>
      </c>
      <c r="R1824" t="s">
        <v>12081</v>
      </c>
      <c r="S1824" t="s">
        <v>12082</v>
      </c>
      <c r="T1824" t="s">
        <v>12083</v>
      </c>
      <c r="U1824" t="s">
        <v>12084</v>
      </c>
      <c r="Z1824" t="s">
        <v>981</v>
      </c>
      <c r="AA1824" t="s">
        <v>982</v>
      </c>
      <c r="AB1824">
        <v>10</v>
      </c>
      <c r="AC1824">
        <v>4</v>
      </c>
      <c r="AD1824">
        <v>4</v>
      </c>
      <c r="AE1824">
        <v>17</v>
      </c>
      <c r="AF1824">
        <v>9</v>
      </c>
      <c r="AG1824">
        <v>9</v>
      </c>
      <c r="AH1824">
        <v>66.212999999999994</v>
      </c>
      <c r="AI1824">
        <v>0</v>
      </c>
      <c r="AJ1824">
        <v>5.6521999999999997</v>
      </c>
      <c r="AK1824">
        <v>883330000</v>
      </c>
      <c r="AL1824">
        <v>15</v>
      </c>
      <c r="AM1824">
        <v>0.42304925184881498</v>
      </c>
      <c r="AN1824">
        <v>0.59373424327579305</v>
      </c>
      <c r="AO1824">
        <v>0.260257085164387</v>
      </c>
      <c r="AP1824">
        <v>0.99158403003547602</v>
      </c>
      <c r="AQ1824" t="s">
        <v>12094</v>
      </c>
      <c r="AR1824" t="s">
        <v>12094</v>
      </c>
      <c r="AS1824" t="s">
        <v>12095</v>
      </c>
      <c r="AT1824" t="s">
        <v>12096</v>
      </c>
      <c r="AU1824">
        <v>1045</v>
      </c>
      <c r="AV1824" t="s">
        <v>12097</v>
      </c>
      <c r="AW1824" t="s">
        <v>12095</v>
      </c>
      <c r="AY1824">
        <v>0.42304925184881498</v>
      </c>
      <c r="AZ1824">
        <v>0.260257085164387</v>
      </c>
      <c r="BA1824" s="6">
        <f t="shared" si="145"/>
        <v>0.19769211177150958</v>
      </c>
      <c r="BB1824" s="4" t="str">
        <f t="shared" si="142"/>
        <v/>
      </c>
      <c r="BC1824" t="str">
        <f t="shared" si="141"/>
        <v/>
      </c>
      <c r="BD1824" t="str">
        <f t="shared" si="143"/>
        <v/>
      </c>
      <c r="BE1824" t="str">
        <f t="shared" si="144"/>
        <v/>
      </c>
      <c r="BF1824" t="s">
        <v>12096</v>
      </c>
      <c r="BG1824" t="s">
        <v>12095</v>
      </c>
    </row>
    <row r="1825" spans="1:59" x14ac:dyDescent="0.2">
      <c r="A1825">
        <v>24.933595657348601</v>
      </c>
      <c r="B1825">
        <v>25.3690299987793</v>
      </c>
      <c r="C1825">
        <v>24.9869384765625</v>
      </c>
      <c r="D1825">
        <v>25.4711608886719</v>
      </c>
      <c r="E1825">
        <v>25.788181304931602</v>
      </c>
      <c r="F1825">
        <v>24.809949874877901</v>
      </c>
      <c r="I1825" t="s">
        <v>1955</v>
      </c>
      <c r="J1825" t="s">
        <v>36123</v>
      </c>
      <c r="K1825" t="s">
        <v>915</v>
      </c>
      <c r="N1825" t="s">
        <v>110</v>
      </c>
      <c r="O1825" t="s">
        <v>111</v>
      </c>
      <c r="P1825" t="s">
        <v>915</v>
      </c>
      <c r="Q1825" t="s">
        <v>916</v>
      </c>
      <c r="Z1825" t="s">
        <v>36124</v>
      </c>
      <c r="AA1825" t="s">
        <v>36125</v>
      </c>
      <c r="AB1825">
        <v>1</v>
      </c>
      <c r="AC1825">
        <v>1</v>
      </c>
      <c r="AD1825">
        <v>1</v>
      </c>
      <c r="AE1825">
        <v>4.3</v>
      </c>
      <c r="AF1825">
        <v>4.3</v>
      </c>
      <c r="AG1825">
        <v>4.3</v>
      </c>
      <c r="AH1825">
        <v>54.938000000000002</v>
      </c>
      <c r="AI1825">
        <v>2.6751000000000001E-3</v>
      </c>
      <c r="AJ1825">
        <v>2.0853999999999999</v>
      </c>
      <c r="AK1825">
        <v>242500000</v>
      </c>
      <c r="AL1825">
        <v>1</v>
      </c>
      <c r="AM1825">
        <v>0.33621143443076201</v>
      </c>
      <c r="AN1825">
        <v>0.668509803921569</v>
      </c>
      <c r="AO1825">
        <v>0.25990931193034</v>
      </c>
      <c r="AP1825">
        <v>0.81445528973677705</v>
      </c>
      <c r="AQ1825" t="s">
        <v>36126</v>
      </c>
      <c r="AR1825" t="s">
        <v>36126</v>
      </c>
      <c r="AS1825" t="s">
        <v>36127</v>
      </c>
      <c r="AT1825" t="s">
        <v>36128</v>
      </c>
      <c r="AU1825">
        <v>3619</v>
      </c>
      <c r="AV1825" t="s">
        <v>36129</v>
      </c>
      <c r="AW1825" t="s">
        <v>36127</v>
      </c>
      <c r="AY1825">
        <v>0.33621143443076201</v>
      </c>
      <c r="AZ1825">
        <v>0.25990931193034</v>
      </c>
      <c r="BA1825" s="6">
        <f t="shared" si="145"/>
        <v>0.19740343325806564</v>
      </c>
      <c r="BB1825" s="4" t="str">
        <f t="shared" si="142"/>
        <v/>
      </c>
      <c r="BC1825" t="str">
        <f t="shared" si="141"/>
        <v/>
      </c>
      <c r="BD1825" t="str">
        <f t="shared" si="143"/>
        <v/>
      </c>
      <c r="BE1825" t="str">
        <f t="shared" si="144"/>
        <v/>
      </c>
      <c r="BF1825" t="s">
        <v>36128</v>
      </c>
      <c r="BG1825" t="s">
        <v>36127</v>
      </c>
    </row>
    <row r="1826" spans="1:59" x14ac:dyDescent="0.2">
      <c r="A1826">
        <v>30.4975280761719</v>
      </c>
      <c r="B1826">
        <v>30.6171054840088</v>
      </c>
      <c r="C1826">
        <v>30.6362495422363</v>
      </c>
      <c r="D1826">
        <v>30.710056304931602</v>
      </c>
      <c r="E1826">
        <v>31.035118103027301</v>
      </c>
      <c r="F1826">
        <v>30.785190582275401</v>
      </c>
      <c r="I1826" t="s">
        <v>29811</v>
      </c>
      <c r="J1826" t="s">
        <v>1639</v>
      </c>
      <c r="K1826" t="s">
        <v>29812</v>
      </c>
      <c r="P1826" t="s">
        <v>21488</v>
      </c>
      <c r="Q1826" t="s">
        <v>21489</v>
      </c>
      <c r="R1826" t="s">
        <v>980</v>
      </c>
      <c r="S1826">
        <v>3009</v>
      </c>
      <c r="Z1826" t="s">
        <v>29813</v>
      </c>
      <c r="AA1826" t="s">
        <v>29814</v>
      </c>
      <c r="AB1826">
        <v>19</v>
      </c>
      <c r="AC1826">
        <v>19</v>
      </c>
      <c r="AD1826">
        <v>19</v>
      </c>
      <c r="AE1826">
        <v>26.4</v>
      </c>
      <c r="AF1826">
        <v>26.4</v>
      </c>
      <c r="AG1826">
        <v>26.4</v>
      </c>
      <c r="AH1826">
        <v>118.71</v>
      </c>
      <c r="AI1826">
        <v>0</v>
      </c>
      <c r="AJ1826">
        <v>181.81</v>
      </c>
      <c r="AK1826">
        <v>10639000000</v>
      </c>
      <c r="AL1826">
        <v>79</v>
      </c>
      <c r="AM1826">
        <v>1.1375793321846399</v>
      </c>
      <c r="AN1826">
        <v>0.219908141962422</v>
      </c>
      <c r="AO1826">
        <v>0.25982729593912901</v>
      </c>
      <c r="AP1826">
        <v>2.4189147216553399</v>
      </c>
      <c r="AQ1826" t="s">
        <v>29815</v>
      </c>
      <c r="AR1826" t="s">
        <v>29815</v>
      </c>
      <c r="AS1826" t="s">
        <v>29816</v>
      </c>
      <c r="AT1826" t="s">
        <v>29817</v>
      </c>
      <c r="AU1826">
        <v>2859</v>
      </c>
      <c r="AV1826" t="s">
        <v>29818</v>
      </c>
      <c r="AW1826" t="s">
        <v>29816</v>
      </c>
      <c r="AX1826" t="s">
        <v>29819</v>
      </c>
      <c r="AY1826">
        <v>1.1375793321846399</v>
      </c>
      <c r="AZ1826">
        <v>0.25982729593912901</v>
      </c>
      <c r="BA1826" s="6">
        <f t="shared" si="145"/>
        <v>0.19733536382186667</v>
      </c>
      <c r="BB1826" s="4" t="str">
        <f t="shared" si="142"/>
        <v/>
      </c>
      <c r="BC1826" t="str">
        <f t="shared" si="141"/>
        <v/>
      </c>
      <c r="BD1826" t="str">
        <f t="shared" si="143"/>
        <v/>
      </c>
      <c r="BE1826" t="str">
        <f t="shared" si="144"/>
        <v/>
      </c>
      <c r="BF1826" t="s">
        <v>29817</v>
      </c>
      <c r="BG1826" t="s">
        <v>29816</v>
      </c>
    </row>
    <row r="1827" spans="1:59" x14ac:dyDescent="0.2">
      <c r="A1827">
        <v>23.702186584472699</v>
      </c>
      <c r="B1827" t="s">
        <v>88</v>
      </c>
      <c r="C1827">
        <v>23.399629592895501</v>
      </c>
      <c r="D1827">
        <v>23.672927856445298</v>
      </c>
      <c r="E1827">
        <v>23.948421478271499</v>
      </c>
      <c r="F1827" t="s">
        <v>88</v>
      </c>
      <c r="I1827" t="s">
        <v>34712</v>
      </c>
      <c r="J1827" t="s">
        <v>34713</v>
      </c>
      <c r="K1827" t="s">
        <v>34714</v>
      </c>
      <c r="P1827" t="s">
        <v>665</v>
      </c>
      <c r="Q1827" t="s">
        <v>666</v>
      </c>
      <c r="R1827" t="s">
        <v>232</v>
      </c>
      <c r="S1827">
        <v>4131</v>
      </c>
      <c r="Z1827" t="s">
        <v>27971</v>
      </c>
      <c r="AA1827" t="s">
        <v>27972</v>
      </c>
      <c r="AB1827">
        <v>1</v>
      </c>
      <c r="AC1827">
        <v>1</v>
      </c>
      <c r="AD1827">
        <v>1</v>
      </c>
      <c r="AE1827">
        <v>2.4</v>
      </c>
      <c r="AF1827">
        <v>2.4</v>
      </c>
      <c r="AG1827">
        <v>2.4</v>
      </c>
      <c r="AH1827">
        <v>57.116999999999997</v>
      </c>
      <c r="AI1827">
        <v>2.9055999999999999E-3</v>
      </c>
      <c r="AJ1827">
        <v>2.0274000000000001</v>
      </c>
      <c r="AK1827">
        <v>54276000</v>
      </c>
      <c r="AL1827">
        <v>0</v>
      </c>
      <c r="AM1827">
        <v>0.47893161660684902</v>
      </c>
      <c r="AN1827">
        <v>0.54611301369862997</v>
      </c>
      <c r="AO1827">
        <v>0.25976657867431602</v>
      </c>
      <c r="AP1827">
        <v>1.26965856005544</v>
      </c>
      <c r="AQ1827" t="s">
        <v>34715</v>
      </c>
      <c r="AR1827" t="s">
        <v>34715</v>
      </c>
      <c r="AS1827" t="s">
        <v>34716</v>
      </c>
      <c r="AT1827" t="s">
        <v>34717</v>
      </c>
      <c r="AU1827">
        <v>3446</v>
      </c>
      <c r="AV1827" t="s">
        <v>34718</v>
      </c>
      <c r="AW1827" t="s">
        <v>34716</v>
      </c>
      <c r="AY1827">
        <v>0.47893161660684902</v>
      </c>
      <c r="AZ1827">
        <v>0.25976657867431602</v>
      </c>
      <c r="BA1827" s="6">
        <f t="shared" si="145"/>
        <v>0.19728497382501176</v>
      </c>
      <c r="BB1827" s="4" t="str">
        <f t="shared" si="142"/>
        <v/>
      </c>
      <c r="BC1827" t="str">
        <f t="shared" si="141"/>
        <v/>
      </c>
      <c r="BD1827" t="str">
        <f t="shared" si="143"/>
        <v/>
      </c>
      <c r="BE1827" t="str">
        <f t="shared" si="144"/>
        <v/>
      </c>
      <c r="BF1827" t="s">
        <v>34717</v>
      </c>
      <c r="BG1827" t="s">
        <v>34716</v>
      </c>
    </row>
    <row r="1828" spans="1:59" x14ac:dyDescent="0.2">
      <c r="A1828">
        <v>29.2822875976563</v>
      </c>
      <c r="B1828">
        <v>29.4709796905518</v>
      </c>
      <c r="C1828">
        <v>29.160627365112301</v>
      </c>
      <c r="D1828">
        <v>29.693651199340799</v>
      </c>
      <c r="E1828">
        <v>29.4336242675781</v>
      </c>
      <c r="F1828">
        <v>29.565580368041999</v>
      </c>
      <c r="I1828" t="s">
        <v>13622</v>
      </c>
      <c r="J1828" t="s">
        <v>13623</v>
      </c>
      <c r="K1828" t="s">
        <v>13624</v>
      </c>
      <c r="L1828" t="s">
        <v>5256</v>
      </c>
      <c r="M1828" t="s">
        <v>5257</v>
      </c>
      <c r="N1828" t="s">
        <v>208</v>
      </c>
      <c r="O1828" t="s">
        <v>209</v>
      </c>
      <c r="P1828" t="s">
        <v>13624</v>
      </c>
      <c r="Q1828" t="s">
        <v>13625</v>
      </c>
      <c r="R1828" t="s">
        <v>13626</v>
      </c>
      <c r="S1828" t="s">
        <v>13627</v>
      </c>
      <c r="T1828" t="s">
        <v>13628</v>
      </c>
      <c r="U1828" t="s">
        <v>13629</v>
      </c>
      <c r="V1828" t="s">
        <v>13630</v>
      </c>
      <c r="W1828" t="s">
        <v>13631</v>
      </c>
      <c r="Z1828" t="s">
        <v>3253</v>
      </c>
      <c r="AA1828" t="s">
        <v>3254</v>
      </c>
      <c r="AB1828">
        <v>15</v>
      </c>
      <c r="AC1828">
        <v>15</v>
      </c>
      <c r="AD1828">
        <v>15</v>
      </c>
      <c r="AE1828">
        <v>26.1</v>
      </c>
      <c r="AF1828">
        <v>26.1</v>
      </c>
      <c r="AG1828">
        <v>26.1</v>
      </c>
      <c r="AH1828">
        <v>78.846000000000004</v>
      </c>
      <c r="AI1828">
        <v>0</v>
      </c>
      <c r="AJ1828">
        <v>72.971000000000004</v>
      </c>
      <c r="AK1828">
        <v>4385100000</v>
      </c>
      <c r="AL1828">
        <v>49</v>
      </c>
      <c r="AM1828">
        <v>1.0386667625805399</v>
      </c>
      <c r="AN1828">
        <v>0.24252291105121301</v>
      </c>
      <c r="AO1828">
        <v>0.25965372721354302</v>
      </c>
      <c r="AP1828">
        <v>2.2114188852540999</v>
      </c>
      <c r="AQ1828" t="s">
        <v>13632</v>
      </c>
      <c r="AR1828" t="s">
        <v>13633</v>
      </c>
      <c r="AS1828" t="s">
        <v>13634</v>
      </c>
      <c r="AT1828" t="s">
        <v>13635</v>
      </c>
      <c r="AU1828">
        <v>1178</v>
      </c>
      <c r="AV1828" t="s">
        <v>13636</v>
      </c>
      <c r="AW1828" t="s">
        <v>13637</v>
      </c>
      <c r="AX1828" t="s">
        <v>13638</v>
      </c>
      <c r="AY1828">
        <v>1.0386667625805399</v>
      </c>
      <c r="AZ1828">
        <v>0.25965372721354302</v>
      </c>
      <c r="BA1828" s="6">
        <f t="shared" si="145"/>
        <v>0.19719132265825512</v>
      </c>
      <c r="BB1828" s="4" t="str">
        <f t="shared" si="142"/>
        <v/>
      </c>
      <c r="BC1828" t="str">
        <f t="shared" si="141"/>
        <v/>
      </c>
      <c r="BD1828" t="str">
        <f t="shared" si="143"/>
        <v/>
      </c>
      <c r="BE1828" t="str">
        <f t="shared" si="144"/>
        <v/>
      </c>
      <c r="BF1828" t="s">
        <v>13635</v>
      </c>
      <c r="BG1828" t="s">
        <v>13634</v>
      </c>
    </row>
    <row r="1829" spans="1:59" x14ac:dyDescent="0.2">
      <c r="A1829">
        <v>36.065452575683601</v>
      </c>
      <c r="B1829">
        <v>36.035572052002003</v>
      </c>
      <c r="C1829">
        <v>35.851734161377003</v>
      </c>
      <c r="D1829">
        <v>36.346302032470703</v>
      </c>
      <c r="E1829">
        <v>36.196559906005902</v>
      </c>
      <c r="F1829">
        <v>36.188163757324197</v>
      </c>
      <c r="I1829" t="s">
        <v>20422</v>
      </c>
      <c r="J1829" t="s">
        <v>20423</v>
      </c>
      <c r="K1829" t="s">
        <v>20424</v>
      </c>
      <c r="N1829" t="s">
        <v>20425</v>
      </c>
      <c r="O1829" t="s">
        <v>20426</v>
      </c>
      <c r="P1829" t="s">
        <v>7247</v>
      </c>
      <c r="Q1829" t="s">
        <v>7248</v>
      </c>
      <c r="R1829" t="s">
        <v>468</v>
      </c>
      <c r="S1829">
        <v>3041</v>
      </c>
      <c r="Z1829" t="s">
        <v>20427</v>
      </c>
      <c r="AA1829" t="s">
        <v>20428</v>
      </c>
      <c r="AB1829">
        <v>75</v>
      </c>
      <c r="AC1829">
        <v>75</v>
      </c>
      <c r="AD1829">
        <v>75</v>
      </c>
      <c r="AE1829">
        <v>58.8</v>
      </c>
      <c r="AF1829">
        <v>58.8</v>
      </c>
      <c r="AG1829">
        <v>58.8</v>
      </c>
      <c r="AH1829">
        <v>140.96</v>
      </c>
      <c r="AI1829">
        <v>0</v>
      </c>
      <c r="AJ1829">
        <v>323.31</v>
      </c>
      <c r="AK1829">
        <v>448760000000</v>
      </c>
      <c r="AL1829">
        <v>818</v>
      </c>
      <c r="AM1829">
        <v>1.43175051253903</v>
      </c>
      <c r="AN1829">
        <v>0.17744502617801</v>
      </c>
      <c r="AO1829">
        <v>0.25942230224609403</v>
      </c>
      <c r="AP1829">
        <v>3.0779853482011701</v>
      </c>
      <c r="AQ1829" t="s">
        <v>20429</v>
      </c>
      <c r="AR1829" t="s">
        <v>20429</v>
      </c>
      <c r="AS1829" t="s">
        <v>20430</v>
      </c>
      <c r="AT1829" t="s">
        <v>20431</v>
      </c>
      <c r="AU1829">
        <v>1805</v>
      </c>
      <c r="AV1829" t="s">
        <v>20432</v>
      </c>
      <c r="AW1829" t="s">
        <v>20433</v>
      </c>
      <c r="AY1829">
        <v>1.43175051253903</v>
      </c>
      <c r="AZ1829">
        <v>0.25942230224609403</v>
      </c>
      <c r="BA1829" s="6">
        <f t="shared" si="145"/>
        <v>0.19699929472830324</v>
      </c>
      <c r="BB1829" s="4" t="str">
        <f t="shared" si="142"/>
        <v/>
      </c>
      <c r="BC1829" t="str">
        <f t="shared" si="141"/>
        <v/>
      </c>
      <c r="BD1829" t="str">
        <f t="shared" si="143"/>
        <v/>
      </c>
      <c r="BE1829" t="str">
        <f t="shared" si="144"/>
        <v/>
      </c>
      <c r="BF1829" t="s">
        <v>20431</v>
      </c>
      <c r="BG1829" t="s">
        <v>20430</v>
      </c>
    </row>
    <row r="1830" spans="1:59" x14ac:dyDescent="0.2">
      <c r="A1830">
        <v>29.199174880981399</v>
      </c>
      <c r="B1830">
        <v>29.436069488525401</v>
      </c>
      <c r="C1830">
        <v>29.0478610992432</v>
      </c>
      <c r="D1830">
        <v>29.399398803710898</v>
      </c>
      <c r="E1830">
        <v>29.564928054809599</v>
      </c>
      <c r="F1830">
        <v>29.496707916259801</v>
      </c>
      <c r="I1830" t="s">
        <v>32798</v>
      </c>
      <c r="J1830" t="s">
        <v>32799</v>
      </c>
      <c r="K1830" t="s">
        <v>32800</v>
      </c>
      <c r="L1830" t="s">
        <v>32801</v>
      </c>
      <c r="M1830" t="s">
        <v>32802</v>
      </c>
      <c r="N1830" t="s">
        <v>1533</v>
      </c>
      <c r="O1830" t="s">
        <v>1534</v>
      </c>
      <c r="P1830" t="s">
        <v>345</v>
      </c>
      <c r="Q1830" t="s">
        <v>346</v>
      </c>
      <c r="R1830" t="s">
        <v>1224</v>
      </c>
      <c r="S1830">
        <v>4121</v>
      </c>
      <c r="Z1830" t="s">
        <v>32803</v>
      </c>
      <c r="AA1830" t="s">
        <v>32804</v>
      </c>
      <c r="AB1830">
        <v>15</v>
      </c>
      <c r="AC1830">
        <v>15</v>
      </c>
      <c r="AD1830">
        <v>15</v>
      </c>
      <c r="AE1830">
        <v>26.1</v>
      </c>
      <c r="AF1830">
        <v>26.1</v>
      </c>
      <c r="AG1830">
        <v>26.1</v>
      </c>
      <c r="AH1830">
        <v>89.983999999999995</v>
      </c>
      <c r="AI1830">
        <v>0</v>
      </c>
      <c r="AJ1830">
        <v>37.656999999999996</v>
      </c>
      <c r="AK1830">
        <v>4157500000</v>
      </c>
      <c r="AL1830">
        <v>43</v>
      </c>
      <c r="AM1830">
        <v>0.99048961661785395</v>
      </c>
      <c r="AN1830">
        <v>0.263583193277311</v>
      </c>
      <c r="AO1830">
        <v>0.25930976867675798</v>
      </c>
      <c r="AP1830">
        <v>2.1123960082660802</v>
      </c>
      <c r="AQ1830" t="s">
        <v>32805</v>
      </c>
      <c r="AR1830" t="s">
        <v>32805</v>
      </c>
      <c r="AS1830" t="s">
        <v>32806</v>
      </c>
      <c r="AT1830" t="s">
        <v>32807</v>
      </c>
      <c r="AU1830">
        <v>3216</v>
      </c>
      <c r="AV1830" t="s">
        <v>32808</v>
      </c>
      <c r="AW1830" t="s">
        <v>32806</v>
      </c>
      <c r="AY1830">
        <v>0.99048961661785395</v>
      </c>
      <c r="AZ1830">
        <v>0.25930976867675798</v>
      </c>
      <c r="BA1830" s="6">
        <f t="shared" si="145"/>
        <v>0.19690592964012499</v>
      </c>
      <c r="BB1830" s="4" t="str">
        <f t="shared" si="142"/>
        <v/>
      </c>
      <c r="BC1830" t="str">
        <f t="shared" si="141"/>
        <v/>
      </c>
      <c r="BD1830" t="str">
        <f t="shared" si="143"/>
        <v/>
      </c>
      <c r="BE1830" t="str">
        <f t="shared" si="144"/>
        <v/>
      </c>
      <c r="BF1830" t="s">
        <v>32807</v>
      </c>
      <c r="BG1830" t="s">
        <v>32806</v>
      </c>
    </row>
    <row r="1831" spans="1:59" x14ac:dyDescent="0.2">
      <c r="A1831">
        <v>35.165786743164098</v>
      </c>
      <c r="B1831">
        <v>35.163616180419901</v>
      </c>
      <c r="C1831">
        <v>35.296798706054702</v>
      </c>
      <c r="D1831">
        <v>35.198501586914098</v>
      </c>
      <c r="E1831">
        <v>35.651466369628899</v>
      </c>
      <c r="F1831">
        <v>35.552989959716797</v>
      </c>
      <c r="I1831" t="s">
        <v>8850</v>
      </c>
      <c r="J1831" t="s">
        <v>8851</v>
      </c>
      <c r="K1831" t="s">
        <v>8852</v>
      </c>
      <c r="L1831" t="s">
        <v>6072</v>
      </c>
      <c r="M1831" t="s">
        <v>6073</v>
      </c>
      <c r="N1831" t="s">
        <v>653</v>
      </c>
      <c r="O1831" t="s">
        <v>654</v>
      </c>
      <c r="P1831" t="s">
        <v>8853</v>
      </c>
      <c r="Q1831" t="s">
        <v>8854</v>
      </c>
      <c r="R1831" t="s">
        <v>8855</v>
      </c>
      <c r="S1831" t="s">
        <v>8856</v>
      </c>
      <c r="T1831" t="s">
        <v>8857</v>
      </c>
      <c r="U1831" t="s">
        <v>8858</v>
      </c>
      <c r="V1831" t="s">
        <v>1186</v>
      </c>
      <c r="W1831" t="s">
        <v>1187</v>
      </c>
      <c r="Z1831" t="s">
        <v>8859</v>
      </c>
      <c r="AA1831" t="s">
        <v>8860</v>
      </c>
      <c r="AB1831">
        <v>60</v>
      </c>
      <c r="AC1831">
        <v>60</v>
      </c>
      <c r="AD1831">
        <v>59</v>
      </c>
      <c r="AE1831">
        <v>66.7</v>
      </c>
      <c r="AF1831">
        <v>66.7</v>
      </c>
      <c r="AG1831">
        <v>65.5</v>
      </c>
      <c r="AH1831">
        <v>95.337000000000003</v>
      </c>
      <c r="AI1831">
        <v>0</v>
      </c>
      <c r="AJ1831">
        <v>323.31</v>
      </c>
      <c r="AK1831">
        <v>263050000000</v>
      </c>
      <c r="AL1831">
        <v>604</v>
      </c>
      <c r="AM1831">
        <v>0.83129044380911798</v>
      </c>
      <c r="AN1831">
        <v>0.32760831656606298</v>
      </c>
      <c r="AO1831">
        <v>0.25891876220703097</v>
      </c>
      <c r="AP1831">
        <v>1.7927828575784801</v>
      </c>
      <c r="AQ1831" t="s">
        <v>8861</v>
      </c>
      <c r="AR1831" t="s">
        <v>8861</v>
      </c>
      <c r="AS1831" t="s">
        <v>8862</v>
      </c>
      <c r="AT1831" t="s">
        <v>8863</v>
      </c>
      <c r="AU1831">
        <v>786</v>
      </c>
      <c r="AV1831" t="s">
        <v>8864</v>
      </c>
      <c r="AW1831" t="s">
        <v>8862</v>
      </c>
      <c r="AX1831" t="s">
        <v>8865</v>
      </c>
      <c r="AY1831">
        <v>0.83129044380911798</v>
      </c>
      <c r="AZ1831">
        <v>0.25891876220703097</v>
      </c>
      <c r="BA1831" s="6">
        <f t="shared" si="145"/>
        <v>0.19658158212729004</v>
      </c>
      <c r="BB1831" s="4" t="str">
        <f t="shared" si="142"/>
        <v/>
      </c>
      <c r="BC1831" t="str">
        <f t="shared" si="141"/>
        <v/>
      </c>
      <c r="BD1831" t="str">
        <f t="shared" si="143"/>
        <v/>
      </c>
      <c r="BE1831" t="str">
        <f t="shared" si="144"/>
        <v/>
      </c>
      <c r="BF1831" t="s">
        <v>8863</v>
      </c>
      <c r="BG1831" t="s">
        <v>8862</v>
      </c>
    </row>
    <row r="1832" spans="1:59" x14ac:dyDescent="0.2">
      <c r="A1832">
        <v>27.258358001708999</v>
      </c>
      <c r="B1832">
        <v>26.320928573608398</v>
      </c>
      <c r="C1832">
        <v>27.326116561889599</v>
      </c>
      <c r="D1832">
        <v>27.777748107910199</v>
      </c>
      <c r="E1832">
        <v>26.511743545532202</v>
      </c>
      <c r="F1832">
        <v>27.392557144165</v>
      </c>
      <c r="I1832" t="s">
        <v>34743</v>
      </c>
      <c r="J1832" t="s">
        <v>34744</v>
      </c>
      <c r="K1832" t="s">
        <v>34745</v>
      </c>
      <c r="P1832" t="s">
        <v>19171</v>
      </c>
      <c r="Q1832" t="s">
        <v>19172</v>
      </c>
      <c r="R1832" t="s">
        <v>2714</v>
      </c>
      <c r="S1832">
        <v>3016</v>
      </c>
      <c r="Z1832" t="s">
        <v>34746</v>
      </c>
      <c r="AA1832" t="s">
        <v>34747</v>
      </c>
      <c r="AB1832">
        <v>3</v>
      </c>
      <c r="AC1832">
        <v>3</v>
      </c>
      <c r="AD1832">
        <v>3</v>
      </c>
      <c r="AE1832">
        <v>13.9</v>
      </c>
      <c r="AF1832">
        <v>13.9</v>
      </c>
      <c r="AG1832">
        <v>13.9</v>
      </c>
      <c r="AH1832">
        <v>44.046999999999997</v>
      </c>
      <c r="AI1832">
        <v>0</v>
      </c>
      <c r="AJ1832">
        <v>15.231</v>
      </c>
      <c r="AK1832">
        <v>914610000</v>
      </c>
      <c r="AL1832">
        <v>8</v>
      </c>
      <c r="AM1832">
        <v>0.201350514144083</v>
      </c>
      <c r="AN1832">
        <v>0.80040785781103796</v>
      </c>
      <c r="AO1832">
        <v>0.25888188680012902</v>
      </c>
      <c r="AP1832">
        <v>0.52238466299391895</v>
      </c>
      <c r="AQ1832" t="s">
        <v>34748</v>
      </c>
      <c r="AR1832" t="s">
        <v>34748</v>
      </c>
      <c r="AS1832" t="s">
        <v>34749</v>
      </c>
      <c r="AT1832" t="s">
        <v>34750</v>
      </c>
      <c r="AU1832">
        <v>3450</v>
      </c>
      <c r="AV1832" t="s">
        <v>34751</v>
      </c>
      <c r="AW1832" t="s">
        <v>34752</v>
      </c>
      <c r="AY1832">
        <v>0.201350514144083</v>
      </c>
      <c r="AZ1832">
        <v>0.25888188680012902</v>
      </c>
      <c r="BA1832" s="6">
        <f t="shared" si="145"/>
        <v>0.19655099779201857</v>
      </c>
      <c r="BB1832" s="4" t="str">
        <f t="shared" si="142"/>
        <v/>
      </c>
      <c r="BC1832" t="str">
        <f t="shared" si="141"/>
        <v/>
      </c>
      <c r="BD1832" t="str">
        <f t="shared" si="143"/>
        <v/>
      </c>
      <c r="BE1832" t="str">
        <f t="shared" si="144"/>
        <v/>
      </c>
      <c r="BF1832" t="s">
        <v>34750</v>
      </c>
      <c r="BG1832" t="s">
        <v>34749</v>
      </c>
    </row>
    <row r="1833" spans="1:59" x14ac:dyDescent="0.2">
      <c r="A1833">
        <v>27.700546264648398</v>
      </c>
      <c r="B1833">
        <v>27.776117324829102</v>
      </c>
      <c r="C1833">
        <v>27.648078918456999</v>
      </c>
      <c r="D1833">
        <v>27.928804397583001</v>
      </c>
      <c r="E1833">
        <v>28.058839797973601</v>
      </c>
      <c r="F1833">
        <v>27.913364410400401</v>
      </c>
      <c r="I1833" t="s">
        <v>30559</v>
      </c>
      <c r="J1833" t="s">
        <v>1430</v>
      </c>
      <c r="K1833" t="s">
        <v>30560</v>
      </c>
      <c r="P1833" t="s">
        <v>683</v>
      </c>
      <c r="Q1833" t="s">
        <v>684</v>
      </c>
      <c r="R1833" t="s">
        <v>685</v>
      </c>
      <c r="S1833" t="s">
        <v>686</v>
      </c>
      <c r="T1833" t="s">
        <v>687</v>
      </c>
      <c r="U1833" t="s">
        <v>688</v>
      </c>
      <c r="Z1833" t="s">
        <v>16206</v>
      </c>
      <c r="AA1833" t="s">
        <v>16207</v>
      </c>
      <c r="AB1833">
        <v>6</v>
      </c>
      <c r="AC1833">
        <v>6</v>
      </c>
      <c r="AD1833">
        <v>6</v>
      </c>
      <c r="AE1833">
        <v>27.5</v>
      </c>
      <c r="AF1833">
        <v>27.5</v>
      </c>
      <c r="AG1833">
        <v>27.5</v>
      </c>
      <c r="AH1833">
        <v>21.731999999999999</v>
      </c>
      <c r="AI1833">
        <v>0</v>
      </c>
      <c r="AJ1833">
        <v>17.056000000000001</v>
      </c>
      <c r="AK1833">
        <v>1446200000</v>
      </c>
      <c r="AL1833">
        <v>17</v>
      </c>
      <c r="AM1833">
        <v>1.9212731701750401</v>
      </c>
      <c r="AN1833">
        <v>0.15329257641921401</v>
      </c>
      <c r="AO1833">
        <v>0.258755366007488</v>
      </c>
      <c r="AP1833">
        <v>4.3679325820063601</v>
      </c>
      <c r="AQ1833" t="s">
        <v>30561</v>
      </c>
      <c r="AR1833" t="s">
        <v>30561</v>
      </c>
      <c r="AS1833" t="s">
        <v>30562</v>
      </c>
      <c r="AT1833" t="s">
        <v>30563</v>
      </c>
      <c r="AU1833">
        <v>2948</v>
      </c>
      <c r="AV1833" t="s">
        <v>30564</v>
      </c>
      <c r="AW1833" t="s">
        <v>30562</v>
      </c>
      <c r="AY1833">
        <v>1.9212731701750401</v>
      </c>
      <c r="AZ1833">
        <v>0.258755366007488</v>
      </c>
      <c r="BA1833" s="6">
        <f t="shared" si="145"/>
        <v>0.19644606782527085</v>
      </c>
      <c r="BB1833" s="4" t="str">
        <f t="shared" si="142"/>
        <v/>
      </c>
      <c r="BC1833" t="str">
        <f t="shared" si="141"/>
        <v/>
      </c>
      <c r="BD1833" t="str">
        <f t="shared" si="143"/>
        <v/>
      </c>
      <c r="BE1833" t="str">
        <f t="shared" si="144"/>
        <v/>
      </c>
      <c r="BF1833" t="s">
        <v>30563</v>
      </c>
      <c r="BG1833" t="s">
        <v>30562</v>
      </c>
    </row>
    <row r="1834" spans="1:59" x14ac:dyDescent="0.2">
      <c r="A1834">
        <v>30.7906379699707</v>
      </c>
      <c r="B1834">
        <v>30.865627288818398</v>
      </c>
      <c r="C1834">
        <v>30.589868545532202</v>
      </c>
      <c r="D1834">
        <v>31.23876953125</v>
      </c>
      <c r="E1834">
        <v>30.746231079101602</v>
      </c>
      <c r="F1834">
        <v>31.037084579467798</v>
      </c>
      <c r="I1834" t="s">
        <v>37727</v>
      </c>
      <c r="K1834" t="s">
        <v>196</v>
      </c>
      <c r="L1834" t="s">
        <v>449</v>
      </c>
      <c r="M1834" t="s">
        <v>450</v>
      </c>
      <c r="P1834" t="s">
        <v>196</v>
      </c>
      <c r="Q1834" t="s">
        <v>197</v>
      </c>
      <c r="Z1834" t="s">
        <v>37728</v>
      </c>
      <c r="AA1834" t="s">
        <v>37729</v>
      </c>
      <c r="AB1834">
        <v>24</v>
      </c>
      <c r="AC1834">
        <v>24</v>
      </c>
      <c r="AD1834">
        <v>24</v>
      </c>
      <c r="AE1834">
        <v>32.299999999999997</v>
      </c>
      <c r="AF1834">
        <v>32.299999999999997</v>
      </c>
      <c r="AG1834">
        <v>32.299999999999997</v>
      </c>
      <c r="AH1834">
        <v>80.224000000000004</v>
      </c>
      <c r="AI1834">
        <v>0</v>
      </c>
      <c r="AJ1834">
        <v>122.49</v>
      </c>
      <c r="AK1834">
        <v>11968000000</v>
      </c>
      <c r="AL1834">
        <v>123</v>
      </c>
      <c r="AM1834">
        <v>0.71675666061626897</v>
      </c>
      <c r="AN1834">
        <v>0.385966609096143</v>
      </c>
      <c r="AO1834">
        <v>0.25865046183267998</v>
      </c>
      <c r="AP1834">
        <v>1.5679123801441199</v>
      </c>
      <c r="AQ1834" t="s">
        <v>37730</v>
      </c>
      <c r="AR1834" t="s">
        <v>37730</v>
      </c>
      <c r="AS1834" t="s">
        <v>37731</v>
      </c>
      <c r="AT1834" t="s">
        <v>37732</v>
      </c>
      <c r="AU1834">
        <v>3816</v>
      </c>
      <c r="AV1834" t="s">
        <v>37733</v>
      </c>
      <c r="AW1834" t="s">
        <v>37734</v>
      </c>
      <c r="AY1834">
        <v>0.71675666061626897</v>
      </c>
      <c r="AZ1834">
        <v>0.25865046183267998</v>
      </c>
      <c r="BA1834" s="6">
        <f t="shared" si="145"/>
        <v>0.19635907256934204</v>
      </c>
      <c r="BB1834" s="4" t="str">
        <f t="shared" si="142"/>
        <v/>
      </c>
      <c r="BC1834" t="str">
        <f t="shared" si="141"/>
        <v/>
      </c>
      <c r="BD1834" t="str">
        <f t="shared" si="143"/>
        <v/>
      </c>
      <c r="BE1834" t="str">
        <f t="shared" si="144"/>
        <v/>
      </c>
      <c r="BF1834" t="s">
        <v>37732</v>
      </c>
      <c r="BG1834" t="s">
        <v>37731</v>
      </c>
    </row>
    <row r="1835" spans="1:59" x14ac:dyDescent="0.2">
      <c r="A1835">
        <v>30.964784622192401</v>
      </c>
      <c r="B1835">
        <v>30.877378463745099</v>
      </c>
      <c r="C1835">
        <v>30.7888507843018</v>
      </c>
      <c r="D1835">
        <v>31.3768424987793</v>
      </c>
      <c r="E1835">
        <v>30.981281280517599</v>
      </c>
      <c r="F1835">
        <v>31.048822402954102</v>
      </c>
      <c r="I1835" t="s">
        <v>41173</v>
      </c>
      <c r="J1835" t="s">
        <v>61</v>
      </c>
      <c r="K1835" t="s">
        <v>41174</v>
      </c>
      <c r="N1835" t="s">
        <v>61</v>
      </c>
      <c r="O1835" t="s">
        <v>62</v>
      </c>
      <c r="P1835" t="s">
        <v>63</v>
      </c>
      <c r="Q1835" t="s">
        <v>64</v>
      </c>
      <c r="R1835" t="s">
        <v>468</v>
      </c>
      <c r="S1835" t="s">
        <v>1618</v>
      </c>
      <c r="T1835" t="s">
        <v>468</v>
      </c>
      <c r="U1835" t="s">
        <v>469</v>
      </c>
      <c r="Z1835" t="s">
        <v>1898</v>
      </c>
      <c r="AA1835" t="s">
        <v>1899</v>
      </c>
      <c r="AB1835">
        <v>9</v>
      </c>
      <c r="AC1835">
        <v>9</v>
      </c>
      <c r="AD1835">
        <v>9</v>
      </c>
      <c r="AE1835">
        <v>55.2</v>
      </c>
      <c r="AF1835">
        <v>55.2</v>
      </c>
      <c r="AG1835">
        <v>55.2</v>
      </c>
      <c r="AH1835">
        <v>14.585000000000001</v>
      </c>
      <c r="AI1835">
        <v>0</v>
      </c>
      <c r="AJ1835">
        <v>43.734999999999999</v>
      </c>
      <c r="AK1835">
        <v>13053000000</v>
      </c>
      <c r="AL1835">
        <v>41</v>
      </c>
      <c r="AM1835">
        <v>0.91273176699589698</v>
      </c>
      <c r="AN1835">
        <v>0.292206741573034</v>
      </c>
      <c r="AO1835">
        <v>0.25864410400390597</v>
      </c>
      <c r="AP1835">
        <v>1.9549876426110899</v>
      </c>
      <c r="AQ1835" t="s">
        <v>41175</v>
      </c>
      <c r="AR1835" t="s">
        <v>41175</v>
      </c>
      <c r="AS1835" t="s">
        <v>41176</v>
      </c>
      <c r="AT1835" t="s">
        <v>41177</v>
      </c>
      <c r="AU1835">
        <v>4232</v>
      </c>
      <c r="AV1835" t="s">
        <v>41178</v>
      </c>
      <c r="AW1835" t="s">
        <v>41176</v>
      </c>
      <c r="AY1835">
        <v>0.91273176699589698</v>
      </c>
      <c r="AZ1835">
        <v>0.25864410400390597</v>
      </c>
      <c r="BA1835" s="6">
        <f t="shared" si="145"/>
        <v>0.19635380033289551</v>
      </c>
      <c r="BB1835" s="4" t="str">
        <f t="shared" si="142"/>
        <v/>
      </c>
      <c r="BC1835" t="str">
        <f t="shared" si="141"/>
        <v/>
      </c>
      <c r="BD1835" t="str">
        <f t="shared" si="143"/>
        <v/>
      </c>
      <c r="BE1835" t="str">
        <f t="shared" si="144"/>
        <v/>
      </c>
      <c r="BF1835" t="s">
        <v>41177</v>
      </c>
      <c r="BG1835" t="s">
        <v>41176</v>
      </c>
    </row>
    <row r="1836" spans="1:59" x14ac:dyDescent="0.2">
      <c r="A1836">
        <v>35.340362548828097</v>
      </c>
      <c r="B1836">
        <v>35.570484161377003</v>
      </c>
      <c r="C1836">
        <v>35.159336090087898</v>
      </c>
      <c r="D1836">
        <v>35.632007598877003</v>
      </c>
      <c r="E1836">
        <v>35.6640014648438</v>
      </c>
      <c r="F1836">
        <v>35.548919677734403</v>
      </c>
      <c r="I1836" t="s">
        <v>8459</v>
      </c>
      <c r="J1836" t="s">
        <v>8460</v>
      </c>
      <c r="K1836" t="s">
        <v>8461</v>
      </c>
      <c r="L1836" t="s">
        <v>6931</v>
      </c>
      <c r="M1836" t="s">
        <v>6932</v>
      </c>
      <c r="N1836" t="s">
        <v>437</v>
      </c>
      <c r="O1836" t="s">
        <v>438</v>
      </c>
      <c r="P1836" t="s">
        <v>8462</v>
      </c>
      <c r="Q1836" t="s">
        <v>8463</v>
      </c>
      <c r="R1836" t="s">
        <v>8464</v>
      </c>
      <c r="S1836">
        <v>3032</v>
      </c>
      <c r="X1836" t="s">
        <v>8465</v>
      </c>
      <c r="Y1836" t="s">
        <v>8466</v>
      </c>
      <c r="Z1836" t="s">
        <v>8467</v>
      </c>
      <c r="AA1836" t="s">
        <v>8468</v>
      </c>
      <c r="AB1836">
        <v>75</v>
      </c>
      <c r="AC1836">
        <v>75</v>
      </c>
      <c r="AD1836">
        <v>75</v>
      </c>
      <c r="AE1836">
        <v>62.5</v>
      </c>
      <c r="AF1836">
        <v>62.5</v>
      </c>
      <c r="AG1836">
        <v>62.5</v>
      </c>
      <c r="AH1836">
        <v>90.724999999999994</v>
      </c>
      <c r="AI1836">
        <v>0</v>
      </c>
      <c r="AJ1836">
        <v>323.31</v>
      </c>
      <c r="AK1836">
        <v>290860000000</v>
      </c>
      <c r="AL1836">
        <v>732</v>
      </c>
      <c r="AM1836">
        <v>0.97743544008188299</v>
      </c>
      <c r="AN1836">
        <v>0.268820428336079</v>
      </c>
      <c r="AO1836">
        <v>0.25824864705403899</v>
      </c>
      <c r="AP1836">
        <v>2.0857715612324199</v>
      </c>
      <c r="AQ1836" t="s">
        <v>8469</v>
      </c>
      <c r="AR1836" t="s">
        <v>8470</v>
      </c>
      <c r="AS1836" t="s">
        <v>8471</v>
      </c>
      <c r="AT1836" t="s">
        <v>8472</v>
      </c>
      <c r="AU1836">
        <v>757</v>
      </c>
      <c r="AV1836" t="s">
        <v>8473</v>
      </c>
      <c r="AW1836" t="s">
        <v>8474</v>
      </c>
      <c r="AX1836" t="s">
        <v>8475</v>
      </c>
      <c r="AY1836">
        <v>0.97743544008188299</v>
      </c>
      <c r="AZ1836">
        <v>0.25824864705403899</v>
      </c>
      <c r="BA1836" s="6">
        <f t="shared" si="145"/>
        <v>0.19602591288905713</v>
      </c>
      <c r="BB1836" s="4" t="str">
        <f t="shared" si="142"/>
        <v/>
      </c>
      <c r="BC1836" t="str">
        <f t="shared" si="141"/>
        <v/>
      </c>
      <c r="BD1836" t="str">
        <f t="shared" si="143"/>
        <v/>
      </c>
      <c r="BE1836" t="str">
        <f t="shared" si="144"/>
        <v/>
      </c>
      <c r="BF1836" t="s">
        <v>8472</v>
      </c>
      <c r="BG1836" t="s">
        <v>8471</v>
      </c>
    </row>
    <row r="1837" spans="1:59" x14ac:dyDescent="0.2">
      <c r="A1837">
        <v>27.957262039184599</v>
      </c>
      <c r="B1837">
        <v>28.799310684204102</v>
      </c>
      <c r="C1837">
        <v>28.785284042358398</v>
      </c>
      <c r="D1837">
        <v>28.559612274169901</v>
      </c>
      <c r="E1837">
        <v>28.665769577026399</v>
      </c>
      <c r="F1837">
        <v>29.091060638427699</v>
      </c>
      <c r="J1837" t="s">
        <v>24042</v>
      </c>
      <c r="K1837" t="s">
        <v>7259</v>
      </c>
      <c r="P1837" t="s">
        <v>7259</v>
      </c>
      <c r="Q1837" t="s">
        <v>7260</v>
      </c>
      <c r="R1837" t="s">
        <v>24043</v>
      </c>
      <c r="S1837" t="s">
        <v>24044</v>
      </c>
      <c r="T1837" t="s">
        <v>24043</v>
      </c>
      <c r="U1837" t="s">
        <v>24045</v>
      </c>
      <c r="V1837" t="s">
        <v>8734</v>
      </c>
      <c r="W1837" t="s">
        <v>8735</v>
      </c>
      <c r="Z1837" t="s">
        <v>24046</v>
      </c>
      <c r="AA1837" t="s">
        <v>24047</v>
      </c>
      <c r="AB1837">
        <v>10</v>
      </c>
      <c r="AC1837">
        <v>10</v>
      </c>
      <c r="AD1837">
        <v>10</v>
      </c>
      <c r="AE1837">
        <v>21.3</v>
      </c>
      <c r="AF1837">
        <v>21.3</v>
      </c>
      <c r="AG1837">
        <v>21.3</v>
      </c>
      <c r="AH1837">
        <v>53.29</v>
      </c>
      <c r="AI1837">
        <v>0</v>
      </c>
      <c r="AJ1837">
        <v>42.473999999999997</v>
      </c>
      <c r="AK1837">
        <v>2583700000</v>
      </c>
      <c r="AL1837">
        <v>29</v>
      </c>
      <c r="AM1837">
        <v>0.32982991321357802</v>
      </c>
      <c r="AN1837">
        <v>0.67585698808233996</v>
      </c>
      <c r="AO1837">
        <v>0.25819524129231702</v>
      </c>
      <c r="AP1837">
        <v>0.80117695770140196</v>
      </c>
      <c r="AQ1837" t="s">
        <v>24048</v>
      </c>
      <c r="AR1837" t="s">
        <v>24048</v>
      </c>
      <c r="AS1837" t="s">
        <v>24049</v>
      </c>
      <c r="AT1837" t="s">
        <v>24050</v>
      </c>
      <c r="AU1837">
        <v>2168</v>
      </c>
      <c r="AV1837" t="s">
        <v>24051</v>
      </c>
      <c r="AW1837" t="s">
        <v>24049</v>
      </c>
      <c r="AY1837">
        <v>0.32982991321357802</v>
      </c>
      <c r="AZ1837">
        <v>0.25819524129231702</v>
      </c>
      <c r="BA1837" s="6">
        <f t="shared" si="145"/>
        <v>0.19598163915769806</v>
      </c>
      <c r="BB1837" s="4" t="str">
        <f t="shared" si="142"/>
        <v/>
      </c>
      <c r="BC1837" t="str">
        <f t="shared" si="141"/>
        <v/>
      </c>
      <c r="BD1837" t="str">
        <f t="shared" si="143"/>
        <v/>
      </c>
      <c r="BE1837" t="str">
        <f t="shared" si="144"/>
        <v/>
      </c>
      <c r="BF1837" t="s">
        <v>24050</v>
      </c>
      <c r="BG1837" t="s">
        <v>24049</v>
      </c>
    </row>
    <row r="1838" spans="1:59" x14ac:dyDescent="0.2">
      <c r="A1838">
        <v>25.442214965820298</v>
      </c>
      <c r="B1838">
        <v>25.6165561676025</v>
      </c>
      <c r="C1838">
        <v>25.923271179199201</v>
      </c>
      <c r="D1838">
        <v>25.749294281005898</v>
      </c>
      <c r="E1838">
        <v>26.412059783935501</v>
      </c>
      <c r="F1838">
        <v>25.594030380248999</v>
      </c>
      <c r="I1838" t="s">
        <v>35500</v>
      </c>
      <c r="J1838" t="s">
        <v>35501</v>
      </c>
      <c r="K1838" t="s">
        <v>915</v>
      </c>
      <c r="P1838" t="s">
        <v>915</v>
      </c>
      <c r="Q1838" t="s">
        <v>916</v>
      </c>
      <c r="Z1838" t="s">
        <v>21401</v>
      </c>
      <c r="AA1838" t="s">
        <v>21402</v>
      </c>
      <c r="AB1838">
        <v>3</v>
      </c>
      <c r="AC1838">
        <v>3</v>
      </c>
      <c r="AD1838">
        <v>3</v>
      </c>
      <c r="AE1838">
        <v>10.9</v>
      </c>
      <c r="AF1838">
        <v>10.9</v>
      </c>
      <c r="AG1838">
        <v>10.9</v>
      </c>
      <c r="AH1838">
        <v>27.614000000000001</v>
      </c>
      <c r="AI1838">
        <v>5.2083000000000001E-4</v>
      </c>
      <c r="AJ1838">
        <v>3.0870000000000002</v>
      </c>
      <c r="AK1838">
        <v>357020000</v>
      </c>
      <c r="AL1838">
        <v>4</v>
      </c>
      <c r="AM1838">
        <v>0.37603814416825898</v>
      </c>
      <c r="AN1838">
        <v>0.63228745247148299</v>
      </c>
      <c r="AO1838">
        <v>0.25778071085612098</v>
      </c>
      <c r="AP1838">
        <v>0.896445220812779</v>
      </c>
      <c r="AQ1838" t="s">
        <v>35502</v>
      </c>
      <c r="AR1838" t="s">
        <v>35502</v>
      </c>
      <c r="AS1838" t="s">
        <v>35503</v>
      </c>
      <c r="AT1838" t="s">
        <v>35504</v>
      </c>
      <c r="AU1838">
        <v>3543</v>
      </c>
      <c r="AV1838" t="s">
        <v>35505</v>
      </c>
      <c r="AW1838" t="s">
        <v>35503</v>
      </c>
      <c r="AY1838">
        <v>0.37603814416825898</v>
      </c>
      <c r="AZ1838">
        <v>0.25778071085612098</v>
      </c>
      <c r="BA1838" s="6">
        <f t="shared" si="145"/>
        <v>0.1956380463967371</v>
      </c>
      <c r="BB1838" s="4" t="str">
        <f t="shared" si="142"/>
        <v/>
      </c>
      <c r="BC1838" t="str">
        <f t="shared" si="141"/>
        <v/>
      </c>
      <c r="BD1838" t="str">
        <f t="shared" si="143"/>
        <v/>
      </c>
      <c r="BE1838" t="str">
        <f t="shared" si="144"/>
        <v/>
      </c>
      <c r="BF1838" t="s">
        <v>35504</v>
      </c>
      <c r="BG1838" t="s">
        <v>35503</v>
      </c>
    </row>
    <row r="1839" spans="1:59" x14ac:dyDescent="0.2">
      <c r="A1839">
        <v>30.759149551391602</v>
      </c>
      <c r="B1839">
        <v>30.221240997314499</v>
      </c>
      <c r="C1839">
        <v>29.985223770141602</v>
      </c>
      <c r="D1839">
        <v>30.683530807495099</v>
      </c>
      <c r="E1839">
        <v>30.4710178375244</v>
      </c>
      <c r="F1839">
        <v>30.5840549468994</v>
      </c>
      <c r="I1839" t="s">
        <v>40085</v>
      </c>
      <c r="J1839" t="s">
        <v>2952</v>
      </c>
      <c r="K1839" t="s">
        <v>40086</v>
      </c>
      <c r="L1839" t="s">
        <v>228</v>
      </c>
      <c r="M1839" t="s">
        <v>229</v>
      </c>
      <c r="P1839" t="s">
        <v>326</v>
      </c>
      <c r="Q1839" t="s">
        <v>327</v>
      </c>
      <c r="R1839" t="s">
        <v>232</v>
      </c>
      <c r="S1839">
        <v>4131</v>
      </c>
      <c r="Z1839" t="s">
        <v>25618</v>
      </c>
      <c r="AA1839" t="s">
        <v>25619</v>
      </c>
      <c r="AB1839">
        <v>3</v>
      </c>
      <c r="AC1839">
        <v>3</v>
      </c>
      <c r="AD1839">
        <v>3</v>
      </c>
      <c r="AE1839">
        <v>4.4000000000000004</v>
      </c>
      <c r="AF1839">
        <v>4.4000000000000004</v>
      </c>
      <c r="AG1839">
        <v>4.4000000000000004</v>
      </c>
      <c r="AH1839">
        <v>113.85</v>
      </c>
      <c r="AI1839">
        <v>5.0407999999999998E-3</v>
      </c>
      <c r="AJ1839">
        <v>1.8788</v>
      </c>
      <c r="AK1839">
        <v>8954200000</v>
      </c>
      <c r="AL1839">
        <v>4</v>
      </c>
      <c r="AM1839">
        <v>0.47076156991463303</v>
      </c>
      <c r="AN1839">
        <v>0.55223041084286295</v>
      </c>
      <c r="AO1839">
        <v>0.257663091023762</v>
      </c>
      <c r="AP1839">
        <v>1.0867543120959899</v>
      </c>
      <c r="AQ1839" t="s">
        <v>40087</v>
      </c>
      <c r="AR1839" t="s">
        <v>40088</v>
      </c>
      <c r="AS1839" t="s">
        <v>40089</v>
      </c>
      <c r="AT1839" t="s">
        <v>40090</v>
      </c>
      <c r="AU1839">
        <v>4100</v>
      </c>
      <c r="AV1839" t="s">
        <v>40091</v>
      </c>
      <c r="AW1839" t="s">
        <v>40092</v>
      </c>
      <c r="AY1839">
        <v>0.47076156991463303</v>
      </c>
      <c r="AZ1839">
        <v>0.257663091023762</v>
      </c>
      <c r="BA1839" s="6">
        <f t="shared" si="145"/>
        <v>0.19554057256471591</v>
      </c>
      <c r="BB1839" s="4" t="str">
        <f t="shared" si="142"/>
        <v/>
      </c>
      <c r="BC1839" t="str">
        <f t="shared" si="141"/>
        <v/>
      </c>
      <c r="BD1839" t="str">
        <f t="shared" si="143"/>
        <v/>
      </c>
      <c r="BE1839" t="str">
        <f t="shared" si="144"/>
        <v/>
      </c>
      <c r="BF1839" t="s">
        <v>40090</v>
      </c>
      <c r="BG1839" t="s">
        <v>40089</v>
      </c>
    </row>
    <row r="1840" spans="1:59" x14ac:dyDescent="0.2">
      <c r="A1840">
        <v>28.589780807495099</v>
      </c>
      <c r="B1840">
        <v>27.975908279418899</v>
      </c>
      <c r="C1840">
        <v>27.1543159484863</v>
      </c>
      <c r="D1840">
        <v>28.6522922515869</v>
      </c>
      <c r="E1840">
        <v>28.551054000854499</v>
      </c>
      <c r="F1840">
        <v>27.2895603179932</v>
      </c>
      <c r="I1840" t="s">
        <v>17297</v>
      </c>
      <c r="J1840" t="s">
        <v>9357</v>
      </c>
      <c r="K1840" t="s">
        <v>42000</v>
      </c>
      <c r="N1840" t="s">
        <v>9357</v>
      </c>
      <c r="O1840" t="s">
        <v>9358</v>
      </c>
      <c r="R1840" t="s">
        <v>5038</v>
      </c>
      <c r="S1840">
        <v>3060</v>
      </c>
      <c r="T1840" t="s">
        <v>5038</v>
      </c>
      <c r="U1840" t="s">
        <v>5039</v>
      </c>
      <c r="Z1840" t="s">
        <v>42001</v>
      </c>
      <c r="AA1840" t="s">
        <v>42002</v>
      </c>
      <c r="AB1840">
        <v>1</v>
      </c>
      <c r="AC1840">
        <v>1</v>
      </c>
      <c r="AD1840">
        <v>1</v>
      </c>
      <c r="AE1840">
        <v>10.1</v>
      </c>
      <c r="AF1840">
        <v>10.1</v>
      </c>
      <c r="AG1840">
        <v>10.1</v>
      </c>
      <c r="AH1840">
        <v>18.297999999999998</v>
      </c>
      <c r="AI1840">
        <v>2.6910999999999998E-4</v>
      </c>
      <c r="AJ1840">
        <v>3.6513</v>
      </c>
      <c r="AK1840">
        <v>1796600000</v>
      </c>
      <c r="AL1840">
        <v>12</v>
      </c>
      <c r="AM1840">
        <v>0.160044803463121</v>
      </c>
      <c r="AN1840">
        <v>0.84298541232509705</v>
      </c>
      <c r="AO1840">
        <v>0.25763384501139103</v>
      </c>
      <c r="AP1840">
        <v>0.42640396321158902</v>
      </c>
      <c r="AQ1840" t="s">
        <v>42003</v>
      </c>
      <c r="AR1840" t="s">
        <v>42003</v>
      </c>
      <c r="AS1840" t="s">
        <v>42004</v>
      </c>
      <c r="AT1840" t="s">
        <v>42005</v>
      </c>
      <c r="AU1840">
        <v>4332</v>
      </c>
      <c r="AV1840" t="s">
        <v>42006</v>
      </c>
      <c r="AW1840" t="s">
        <v>42004</v>
      </c>
      <c r="AY1840">
        <v>0.160044803463121</v>
      </c>
      <c r="AZ1840">
        <v>0.25763384501139103</v>
      </c>
      <c r="BA1840" s="6">
        <f t="shared" si="145"/>
        <v>0.19551633706172522</v>
      </c>
      <c r="BB1840" s="4" t="str">
        <f t="shared" si="142"/>
        <v/>
      </c>
      <c r="BC1840" t="str">
        <f t="shared" si="141"/>
        <v/>
      </c>
      <c r="BD1840" t="str">
        <f t="shared" si="143"/>
        <v/>
      </c>
      <c r="BE1840" t="str">
        <f t="shared" si="144"/>
        <v/>
      </c>
      <c r="BF1840" t="s">
        <v>42005</v>
      </c>
      <c r="BG1840" t="s">
        <v>42004</v>
      </c>
    </row>
    <row r="1841" spans="1:59" x14ac:dyDescent="0.2">
      <c r="A1841">
        <v>31.8413486480713</v>
      </c>
      <c r="B1841">
        <v>31.597171783447301</v>
      </c>
      <c r="C1841">
        <v>31.630968093872099</v>
      </c>
      <c r="D1841">
        <v>31.962165832519499</v>
      </c>
      <c r="E1841">
        <v>31.998733520507798</v>
      </c>
      <c r="F1841">
        <v>31.881467819213899</v>
      </c>
      <c r="I1841" t="s">
        <v>23325</v>
      </c>
      <c r="J1841" t="s">
        <v>23326</v>
      </c>
      <c r="K1841" t="s">
        <v>2010</v>
      </c>
      <c r="P1841" t="s">
        <v>138</v>
      </c>
      <c r="Q1841" t="s">
        <v>139</v>
      </c>
      <c r="R1841" t="s">
        <v>23327</v>
      </c>
      <c r="S1841">
        <v>190</v>
      </c>
      <c r="T1841" t="s">
        <v>23327</v>
      </c>
      <c r="U1841" t="s">
        <v>23328</v>
      </c>
      <c r="Z1841" t="s">
        <v>23329</v>
      </c>
      <c r="AA1841" t="s">
        <v>23330</v>
      </c>
      <c r="AB1841">
        <v>14</v>
      </c>
      <c r="AC1841">
        <v>14</v>
      </c>
      <c r="AD1841">
        <v>14</v>
      </c>
      <c r="AE1841">
        <v>61.9</v>
      </c>
      <c r="AF1841">
        <v>61.9</v>
      </c>
      <c r="AG1841">
        <v>61.9</v>
      </c>
      <c r="AH1841">
        <v>32.659999999999997</v>
      </c>
      <c r="AI1841">
        <v>0</v>
      </c>
      <c r="AJ1841">
        <v>226.3</v>
      </c>
      <c r="AK1841">
        <v>22853000000</v>
      </c>
      <c r="AL1841">
        <v>121</v>
      </c>
      <c r="AM1841">
        <v>1.4290552670994801</v>
      </c>
      <c r="AN1841">
        <v>0.17593782383419701</v>
      </c>
      <c r="AO1841">
        <v>0.25762621561686</v>
      </c>
      <c r="AP1841">
        <v>3.0716121222222901</v>
      </c>
      <c r="AQ1841" t="s">
        <v>23331</v>
      </c>
      <c r="AR1841" t="s">
        <v>23331</v>
      </c>
      <c r="AS1841" t="s">
        <v>23332</v>
      </c>
      <c r="AT1841" t="s">
        <v>23333</v>
      </c>
      <c r="AU1841">
        <v>2094</v>
      </c>
      <c r="AV1841" t="s">
        <v>23334</v>
      </c>
      <c r="AW1841" t="s">
        <v>23332</v>
      </c>
      <c r="AY1841">
        <v>1.4290552670994801</v>
      </c>
      <c r="AZ1841">
        <v>0.25762621561686</v>
      </c>
      <c r="BA1841" s="6">
        <f t="shared" si="145"/>
        <v>0.1955100148373965</v>
      </c>
      <c r="BB1841" s="4" t="str">
        <f t="shared" si="142"/>
        <v/>
      </c>
      <c r="BC1841" t="str">
        <f t="shared" si="141"/>
        <v/>
      </c>
      <c r="BD1841" t="str">
        <f t="shared" si="143"/>
        <v/>
      </c>
      <c r="BE1841" t="str">
        <f t="shared" si="144"/>
        <v/>
      </c>
      <c r="BF1841" t="s">
        <v>23333</v>
      </c>
      <c r="BG1841" t="s">
        <v>23332</v>
      </c>
    </row>
    <row r="1842" spans="1:59" x14ac:dyDescent="0.2">
      <c r="A1842">
        <v>31.393253326416001</v>
      </c>
      <c r="B1842">
        <v>31.256593704223601</v>
      </c>
      <c r="C1842">
        <v>31.2237758636475</v>
      </c>
      <c r="D1842">
        <v>31.527711868286101</v>
      </c>
      <c r="E1842">
        <v>31.445938110351602</v>
      </c>
      <c r="F1842">
        <v>31.671939849853501</v>
      </c>
      <c r="I1842" t="s">
        <v>12050</v>
      </c>
      <c r="J1842" t="s">
        <v>12051</v>
      </c>
      <c r="K1842" t="s">
        <v>12052</v>
      </c>
      <c r="L1842" t="s">
        <v>6072</v>
      </c>
      <c r="M1842" t="s">
        <v>6073</v>
      </c>
      <c r="N1842" t="s">
        <v>4596</v>
      </c>
      <c r="O1842" t="s">
        <v>4597</v>
      </c>
      <c r="P1842" t="s">
        <v>12053</v>
      </c>
      <c r="Q1842" t="s">
        <v>12054</v>
      </c>
      <c r="Z1842" t="s">
        <v>12055</v>
      </c>
      <c r="AA1842" t="s">
        <v>12056</v>
      </c>
      <c r="AB1842">
        <v>12</v>
      </c>
      <c r="AC1842">
        <v>12</v>
      </c>
      <c r="AD1842">
        <v>12</v>
      </c>
      <c r="AE1842">
        <v>76.5</v>
      </c>
      <c r="AF1842">
        <v>76.5</v>
      </c>
      <c r="AG1842">
        <v>76.5</v>
      </c>
      <c r="AH1842">
        <v>21.056999999999999</v>
      </c>
      <c r="AI1842">
        <v>0</v>
      </c>
      <c r="AJ1842">
        <v>236.35</v>
      </c>
      <c r="AK1842">
        <v>17336000000</v>
      </c>
      <c r="AL1842">
        <v>85</v>
      </c>
      <c r="AM1842">
        <v>1.4253933017376099</v>
      </c>
      <c r="AN1842">
        <v>0.17525900514579801</v>
      </c>
      <c r="AO1842">
        <v>0.25732231140136702</v>
      </c>
      <c r="AP1842">
        <v>3.0629639478914501</v>
      </c>
      <c r="AQ1842" t="s">
        <v>12057</v>
      </c>
      <c r="AR1842" t="s">
        <v>12057</v>
      </c>
      <c r="AS1842" t="s">
        <v>12058</v>
      </c>
      <c r="AT1842" t="s">
        <v>12059</v>
      </c>
      <c r="AU1842">
        <v>1042</v>
      </c>
      <c r="AV1842" t="s">
        <v>12060</v>
      </c>
      <c r="AW1842" t="s">
        <v>12061</v>
      </c>
      <c r="AX1842" t="s">
        <v>12062</v>
      </c>
      <c r="AY1842">
        <v>1.4253933017376099</v>
      </c>
      <c r="AZ1842">
        <v>0.25732231140136702</v>
      </c>
      <c r="BA1842" s="6">
        <f t="shared" si="145"/>
        <v>0.19525820675684935</v>
      </c>
      <c r="BB1842" s="4" t="str">
        <f t="shared" si="142"/>
        <v/>
      </c>
      <c r="BC1842" t="str">
        <f t="shared" si="141"/>
        <v/>
      </c>
      <c r="BD1842" t="str">
        <f t="shared" si="143"/>
        <v/>
      </c>
      <c r="BE1842" t="str">
        <f t="shared" si="144"/>
        <v/>
      </c>
      <c r="BF1842" t="s">
        <v>12059</v>
      </c>
      <c r="BG1842" t="s">
        <v>12058</v>
      </c>
    </row>
    <row r="1843" spans="1:59" x14ac:dyDescent="0.2">
      <c r="A1843">
        <v>24.000926971435501</v>
      </c>
      <c r="B1843">
        <v>24.992393493652301</v>
      </c>
      <c r="C1843">
        <v>26.097801208496101</v>
      </c>
      <c r="D1843">
        <v>25.197231292724599</v>
      </c>
      <c r="E1843">
        <v>25.356725692748999</v>
      </c>
      <c r="F1843">
        <v>25.3076496124268</v>
      </c>
      <c r="I1843" t="s">
        <v>2347</v>
      </c>
      <c r="J1843" t="s">
        <v>2348</v>
      </c>
      <c r="K1843" t="s">
        <v>2349</v>
      </c>
      <c r="P1843" t="s">
        <v>53</v>
      </c>
      <c r="Q1843" t="s">
        <v>54</v>
      </c>
      <c r="R1843" t="s">
        <v>2350</v>
      </c>
      <c r="S1843" t="s">
        <v>2351</v>
      </c>
      <c r="T1843" t="s">
        <v>2352</v>
      </c>
      <c r="U1843" t="s">
        <v>2353</v>
      </c>
      <c r="Z1843" t="s">
        <v>2354</v>
      </c>
      <c r="AA1843" t="s">
        <v>2355</v>
      </c>
      <c r="AB1843">
        <v>2</v>
      </c>
      <c r="AC1843">
        <v>2</v>
      </c>
      <c r="AD1843">
        <v>2</v>
      </c>
      <c r="AE1843">
        <v>6.1</v>
      </c>
      <c r="AF1843">
        <v>6.1</v>
      </c>
      <c r="AG1843">
        <v>6.1</v>
      </c>
      <c r="AH1843">
        <v>44.286999999999999</v>
      </c>
      <c r="AI1843">
        <v>0</v>
      </c>
      <c r="AJ1843">
        <v>4.4477000000000002</v>
      </c>
      <c r="AK1843">
        <v>244950000</v>
      </c>
      <c r="AL1843">
        <v>2</v>
      </c>
      <c r="AM1843">
        <v>0.15852740331572701</v>
      </c>
      <c r="AN1843">
        <v>0.844272213967311</v>
      </c>
      <c r="AO1843">
        <v>0.25682830810546903</v>
      </c>
      <c r="AP1843">
        <v>0.42279955440947797</v>
      </c>
      <c r="AQ1843" t="s">
        <v>2356</v>
      </c>
      <c r="AR1843" t="s">
        <v>2356</v>
      </c>
      <c r="AS1843" t="s">
        <v>2357</v>
      </c>
      <c r="AT1843" t="s">
        <v>2358</v>
      </c>
      <c r="AU1843">
        <v>245</v>
      </c>
      <c r="AV1843" t="s">
        <v>2359</v>
      </c>
      <c r="AW1843" t="s">
        <v>2357</v>
      </c>
      <c r="AX1843" t="s">
        <v>2360</v>
      </c>
      <c r="AY1843">
        <v>0.15852740331572701</v>
      </c>
      <c r="AZ1843">
        <v>0.25682830810546903</v>
      </c>
      <c r="BA1843" s="6">
        <f t="shared" si="145"/>
        <v>0.1948490001009946</v>
      </c>
      <c r="BB1843" s="4" t="str">
        <f t="shared" si="142"/>
        <v/>
      </c>
      <c r="BC1843" t="str">
        <f t="shared" si="141"/>
        <v/>
      </c>
      <c r="BD1843" t="str">
        <f t="shared" si="143"/>
        <v/>
      </c>
      <c r="BE1843" t="str">
        <f t="shared" si="144"/>
        <v/>
      </c>
      <c r="BF1843" t="s">
        <v>2358</v>
      </c>
      <c r="BG1843" t="s">
        <v>2357</v>
      </c>
    </row>
    <row r="1844" spans="1:59" x14ac:dyDescent="0.2">
      <c r="A1844">
        <v>30.7672233581543</v>
      </c>
      <c r="B1844">
        <v>30.395706176757798</v>
      </c>
      <c r="C1844">
        <v>30.241044998168899</v>
      </c>
      <c r="D1844">
        <v>31.016443252563501</v>
      </c>
      <c r="E1844">
        <v>30.7096462249756</v>
      </c>
      <c r="F1844">
        <v>30.447465896606399</v>
      </c>
      <c r="I1844" t="s">
        <v>27496</v>
      </c>
      <c r="J1844" t="s">
        <v>27497</v>
      </c>
      <c r="K1844" t="s">
        <v>27498</v>
      </c>
      <c r="L1844" t="s">
        <v>993</v>
      </c>
      <c r="M1844" t="s">
        <v>994</v>
      </c>
      <c r="N1844" t="s">
        <v>2923</v>
      </c>
      <c r="O1844" t="s">
        <v>2924</v>
      </c>
      <c r="P1844" t="s">
        <v>196</v>
      </c>
      <c r="Q1844" t="s">
        <v>197</v>
      </c>
      <c r="R1844" t="s">
        <v>198</v>
      </c>
      <c r="S1844">
        <v>3019</v>
      </c>
      <c r="Z1844" t="s">
        <v>27499</v>
      </c>
      <c r="AA1844" t="s">
        <v>27500</v>
      </c>
      <c r="AB1844">
        <v>17</v>
      </c>
      <c r="AC1844">
        <v>17</v>
      </c>
      <c r="AD1844">
        <v>17</v>
      </c>
      <c r="AE1844">
        <v>30.9</v>
      </c>
      <c r="AF1844">
        <v>30.9</v>
      </c>
      <c r="AG1844">
        <v>30.9</v>
      </c>
      <c r="AH1844">
        <v>64.472999999999999</v>
      </c>
      <c r="AI1844">
        <v>0</v>
      </c>
      <c r="AJ1844">
        <v>63.734999999999999</v>
      </c>
      <c r="AK1844">
        <v>9901500000</v>
      </c>
      <c r="AL1844">
        <v>78</v>
      </c>
      <c r="AM1844">
        <v>0.49331392634777799</v>
      </c>
      <c r="AN1844">
        <v>0.53324804177545704</v>
      </c>
      <c r="AO1844">
        <v>0.25652694702148399</v>
      </c>
      <c r="AP1844">
        <v>1.1313653411681099</v>
      </c>
      <c r="AQ1844" t="s">
        <v>27501</v>
      </c>
      <c r="AR1844" t="s">
        <v>27501</v>
      </c>
      <c r="AS1844" t="s">
        <v>27502</v>
      </c>
      <c r="AT1844" t="s">
        <v>27503</v>
      </c>
      <c r="AU1844">
        <v>2577</v>
      </c>
      <c r="AV1844" t="s">
        <v>27504</v>
      </c>
      <c r="AW1844" t="s">
        <v>27505</v>
      </c>
      <c r="AY1844">
        <v>0.49331392634777799</v>
      </c>
      <c r="AZ1844">
        <v>0.25652694702148399</v>
      </c>
      <c r="BA1844" s="6">
        <f t="shared" si="145"/>
        <v>0.19459943704431337</v>
      </c>
      <c r="BB1844" s="4" t="str">
        <f t="shared" si="142"/>
        <v/>
      </c>
      <c r="BC1844" t="str">
        <f t="shared" si="141"/>
        <v/>
      </c>
      <c r="BD1844" t="str">
        <f t="shared" si="143"/>
        <v/>
      </c>
      <c r="BE1844" t="str">
        <f t="shared" si="144"/>
        <v/>
      </c>
      <c r="BF1844" t="s">
        <v>27503</v>
      </c>
      <c r="BG1844" t="s">
        <v>27502</v>
      </c>
    </row>
    <row r="1845" spans="1:59" x14ac:dyDescent="0.2">
      <c r="A1845">
        <v>30.126325607299801</v>
      </c>
      <c r="B1845">
        <v>30.080806732177699</v>
      </c>
      <c r="C1845">
        <v>29.865848541259801</v>
      </c>
      <c r="D1845">
        <v>30.4939060211182</v>
      </c>
      <c r="E1845">
        <v>30.392332077026399</v>
      </c>
      <c r="F1845">
        <v>29.955738067626999</v>
      </c>
      <c r="I1845" t="s">
        <v>37946</v>
      </c>
      <c r="J1845" t="s">
        <v>37947</v>
      </c>
      <c r="K1845" t="s">
        <v>112</v>
      </c>
      <c r="N1845" t="s">
        <v>1766</v>
      </c>
      <c r="O1845" t="s">
        <v>1767</v>
      </c>
      <c r="P1845" t="s">
        <v>112</v>
      </c>
      <c r="Q1845" t="s">
        <v>113</v>
      </c>
      <c r="Z1845" t="s">
        <v>37948</v>
      </c>
      <c r="AA1845" t="s">
        <v>37949</v>
      </c>
      <c r="AB1845">
        <v>12</v>
      </c>
      <c r="AC1845">
        <v>12</v>
      </c>
      <c r="AD1845">
        <v>12</v>
      </c>
      <c r="AE1845">
        <v>41</v>
      </c>
      <c r="AF1845">
        <v>41</v>
      </c>
      <c r="AG1845">
        <v>41</v>
      </c>
      <c r="AH1845">
        <v>39.436</v>
      </c>
      <c r="AI1845">
        <v>0</v>
      </c>
      <c r="AJ1845">
        <v>77.954999999999998</v>
      </c>
      <c r="AK1845">
        <v>7248600000</v>
      </c>
      <c r="AL1845">
        <v>52</v>
      </c>
      <c r="AM1845">
        <v>0.62866277824413297</v>
      </c>
      <c r="AN1845">
        <v>0.43680248190279197</v>
      </c>
      <c r="AO1845">
        <v>0.25633176167805899</v>
      </c>
      <c r="AP1845">
        <v>1.3962318308643999</v>
      </c>
      <c r="AQ1845" t="s">
        <v>37950</v>
      </c>
      <c r="AR1845" t="s">
        <v>37951</v>
      </c>
      <c r="AS1845" t="s">
        <v>37952</v>
      </c>
      <c r="AT1845" t="s">
        <v>37953</v>
      </c>
      <c r="AU1845">
        <v>3847</v>
      </c>
      <c r="AV1845" t="s">
        <v>37954</v>
      </c>
      <c r="AW1845" t="s">
        <v>37955</v>
      </c>
      <c r="AY1845">
        <v>0.62866277824413297</v>
      </c>
      <c r="AZ1845">
        <v>0.25633176167805899</v>
      </c>
      <c r="BA1845" s="6">
        <f t="shared" si="145"/>
        <v>0.19443782802608345</v>
      </c>
      <c r="BB1845" s="4" t="str">
        <f t="shared" si="142"/>
        <v/>
      </c>
      <c r="BC1845" t="str">
        <f t="shared" si="141"/>
        <v/>
      </c>
      <c r="BD1845" t="str">
        <f t="shared" si="143"/>
        <v/>
      </c>
      <c r="BE1845" t="str">
        <f t="shared" si="144"/>
        <v/>
      </c>
      <c r="BF1845" t="s">
        <v>37953</v>
      </c>
      <c r="BG1845" t="s">
        <v>37952</v>
      </c>
    </row>
    <row r="1846" spans="1:59" x14ac:dyDescent="0.2">
      <c r="A1846">
        <v>31.111228942871101</v>
      </c>
      <c r="B1846">
        <v>30.937614440918001</v>
      </c>
      <c r="C1846">
        <v>30.957262039184599</v>
      </c>
      <c r="D1846">
        <v>31.4191570281982</v>
      </c>
      <c r="E1846">
        <v>31.322006225585898</v>
      </c>
      <c r="F1846">
        <v>31.0322971343994</v>
      </c>
      <c r="I1846" t="s">
        <v>35959</v>
      </c>
      <c r="J1846" t="s">
        <v>35960</v>
      </c>
      <c r="K1846" t="s">
        <v>35961</v>
      </c>
      <c r="P1846" t="s">
        <v>196</v>
      </c>
      <c r="Q1846" t="s">
        <v>197</v>
      </c>
      <c r="R1846" t="s">
        <v>21240</v>
      </c>
      <c r="S1846">
        <v>5166</v>
      </c>
      <c r="T1846" t="s">
        <v>21240</v>
      </c>
      <c r="U1846" t="s">
        <v>21241</v>
      </c>
      <c r="Z1846" t="s">
        <v>14064</v>
      </c>
      <c r="AA1846" t="s">
        <v>14065</v>
      </c>
      <c r="AB1846">
        <v>15</v>
      </c>
      <c r="AC1846">
        <v>15</v>
      </c>
      <c r="AD1846">
        <v>15</v>
      </c>
      <c r="AE1846">
        <v>31.9</v>
      </c>
      <c r="AF1846">
        <v>31.9</v>
      </c>
      <c r="AG1846">
        <v>31.9</v>
      </c>
      <c r="AH1846">
        <v>60.209000000000003</v>
      </c>
      <c r="AI1846">
        <v>0</v>
      </c>
      <c r="AJ1846">
        <v>88.924999999999997</v>
      </c>
      <c r="AK1846">
        <v>14213000000</v>
      </c>
      <c r="AL1846">
        <v>87</v>
      </c>
      <c r="AM1846">
        <v>0.930342503887992</v>
      </c>
      <c r="AN1846">
        <v>0.28692735703245797</v>
      </c>
      <c r="AO1846">
        <v>0.25578498840331998</v>
      </c>
      <c r="AP1846">
        <v>1.9903988606768801</v>
      </c>
      <c r="AQ1846" t="s">
        <v>35962</v>
      </c>
      <c r="AR1846" t="s">
        <v>35962</v>
      </c>
      <c r="AS1846" t="s">
        <v>35963</v>
      </c>
      <c r="AT1846" t="s">
        <v>35964</v>
      </c>
      <c r="AU1846">
        <v>3598</v>
      </c>
      <c r="AV1846" t="s">
        <v>35965</v>
      </c>
      <c r="AW1846" t="s">
        <v>35963</v>
      </c>
      <c r="AX1846" t="s">
        <v>35966</v>
      </c>
      <c r="AY1846">
        <v>0.930342503887992</v>
      </c>
      <c r="AZ1846">
        <v>0.25578498840331998</v>
      </c>
      <c r="BA1846" s="6">
        <f t="shared" si="145"/>
        <v>0.19398522860503742</v>
      </c>
      <c r="BB1846" s="4" t="str">
        <f t="shared" si="142"/>
        <v/>
      </c>
      <c r="BC1846" t="str">
        <f t="shared" si="141"/>
        <v/>
      </c>
      <c r="BD1846" t="str">
        <f t="shared" si="143"/>
        <v/>
      </c>
      <c r="BE1846" t="str">
        <f t="shared" si="144"/>
        <v/>
      </c>
      <c r="BF1846" t="s">
        <v>35964</v>
      </c>
      <c r="BG1846" t="s">
        <v>35963</v>
      </c>
    </row>
    <row r="1847" spans="1:59" x14ac:dyDescent="0.2">
      <c r="A1847">
        <v>30.515966415405298</v>
      </c>
      <c r="B1847">
        <v>30.39723777771</v>
      </c>
      <c r="C1847">
        <v>30.298109054565401</v>
      </c>
      <c r="D1847">
        <v>30.502183914184599</v>
      </c>
      <c r="E1847">
        <v>30.798770904541001</v>
      </c>
      <c r="F1847">
        <v>30.677074432373001</v>
      </c>
      <c r="I1847" t="s">
        <v>31740</v>
      </c>
      <c r="J1847" t="s">
        <v>32770</v>
      </c>
      <c r="K1847" t="s">
        <v>32771</v>
      </c>
      <c r="N1847" t="s">
        <v>1766</v>
      </c>
      <c r="O1847" t="s">
        <v>1767</v>
      </c>
      <c r="P1847" t="s">
        <v>22315</v>
      </c>
      <c r="Q1847" t="s">
        <v>22316</v>
      </c>
      <c r="R1847" t="s">
        <v>980</v>
      </c>
      <c r="S1847">
        <v>3009</v>
      </c>
      <c r="Z1847" t="s">
        <v>1641</v>
      </c>
      <c r="AA1847" t="s">
        <v>1642</v>
      </c>
      <c r="AB1847">
        <v>17</v>
      </c>
      <c r="AC1847">
        <v>17</v>
      </c>
      <c r="AD1847">
        <v>17</v>
      </c>
      <c r="AE1847">
        <v>23.5</v>
      </c>
      <c r="AF1847">
        <v>23.5</v>
      </c>
      <c r="AG1847">
        <v>23.5</v>
      </c>
      <c r="AH1847">
        <v>115.96</v>
      </c>
      <c r="AI1847">
        <v>0</v>
      </c>
      <c r="AJ1847">
        <v>216.7</v>
      </c>
      <c r="AK1847">
        <v>9375300000</v>
      </c>
      <c r="AL1847">
        <v>86</v>
      </c>
      <c r="AM1847">
        <v>1.1269420827288501</v>
      </c>
      <c r="AN1847">
        <v>0.222406570841889</v>
      </c>
      <c r="AO1847">
        <v>0.25557200113932099</v>
      </c>
      <c r="AP1847">
        <v>2.39630701790405</v>
      </c>
      <c r="AQ1847" t="s">
        <v>32772</v>
      </c>
      <c r="AR1847" t="s">
        <v>32772</v>
      </c>
      <c r="AS1847" t="s">
        <v>32773</v>
      </c>
      <c r="AT1847" t="s">
        <v>32774</v>
      </c>
      <c r="AU1847">
        <v>3212</v>
      </c>
      <c r="AV1847" t="s">
        <v>32775</v>
      </c>
      <c r="AW1847" t="s">
        <v>32773</v>
      </c>
      <c r="AX1847" t="s">
        <v>32776</v>
      </c>
      <c r="AY1847">
        <v>1.1269420827288501</v>
      </c>
      <c r="AZ1847">
        <v>0.25557200113932099</v>
      </c>
      <c r="BA1847" s="6">
        <f t="shared" si="145"/>
        <v>0.19380897175990008</v>
      </c>
      <c r="BB1847" s="4" t="str">
        <f t="shared" si="142"/>
        <v/>
      </c>
      <c r="BC1847" t="str">
        <f t="shared" si="141"/>
        <v/>
      </c>
      <c r="BD1847" t="str">
        <f t="shared" si="143"/>
        <v/>
      </c>
      <c r="BE1847" t="str">
        <f t="shared" si="144"/>
        <v/>
      </c>
      <c r="BF1847" t="s">
        <v>32774</v>
      </c>
      <c r="BG1847" t="s">
        <v>32773</v>
      </c>
    </row>
    <row r="1848" spans="1:59" x14ac:dyDescent="0.2">
      <c r="A1848">
        <v>34.308982849121101</v>
      </c>
      <c r="B1848">
        <v>34.275932312011697</v>
      </c>
      <c r="C1848">
        <v>34.005794525146499</v>
      </c>
      <c r="D1848">
        <v>34.572887420654297</v>
      </c>
      <c r="E1848">
        <v>34.4919624328613</v>
      </c>
      <c r="F1848">
        <v>34.292072296142599</v>
      </c>
      <c r="I1848" t="s">
        <v>22607</v>
      </c>
      <c r="J1848" t="s">
        <v>22608</v>
      </c>
      <c r="K1848" t="s">
        <v>22609</v>
      </c>
      <c r="L1848" t="s">
        <v>449</v>
      </c>
      <c r="M1848" t="s">
        <v>450</v>
      </c>
      <c r="N1848" t="s">
        <v>61</v>
      </c>
      <c r="O1848" t="s">
        <v>62</v>
      </c>
      <c r="P1848" t="s">
        <v>3323</v>
      </c>
      <c r="Q1848" t="s">
        <v>3324</v>
      </c>
      <c r="R1848" t="s">
        <v>22610</v>
      </c>
      <c r="S1848" t="s">
        <v>22611</v>
      </c>
      <c r="T1848" t="s">
        <v>22612</v>
      </c>
      <c r="U1848" t="s">
        <v>22613</v>
      </c>
      <c r="V1848" t="s">
        <v>3327</v>
      </c>
      <c r="W1848" t="s">
        <v>3328</v>
      </c>
      <c r="Z1848" t="s">
        <v>5604</v>
      </c>
      <c r="AA1848" t="s">
        <v>5605</v>
      </c>
      <c r="AB1848">
        <v>99</v>
      </c>
      <c r="AC1848">
        <v>99</v>
      </c>
      <c r="AD1848">
        <v>99</v>
      </c>
      <c r="AE1848">
        <v>60.7</v>
      </c>
      <c r="AF1848">
        <v>60.7</v>
      </c>
      <c r="AG1848">
        <v>60.7</v>
      </c>
      <c r="AH1848">
        <v>143.22999999999999</v>
      </c>
      <c r="AI1848">
        <v>0</v>
      </c>
      <c r="AJ1848">
        <v>323.31</v>
      </c>
      <c r="AK1848">
        <v>130090000000</v>
      </c>
      <c r="AL1848">
        <v>626</v>
      </c>
      <c r="AM1848">
        <v>0.93882281560896796</v>
      </c>
      <c r="AN1848">
        <v>0.283965598123534</v>
      </c>
      <c r="AO1848">
        <v>0.25540415445963299</v>
      </c>
      <c r="AP1848">
        <v>2.0074984828162901</v>
      </c>
      <c r="AQ1848" t="s">
        <v>22614</v>
      </c>
      <c r="AR1848" t="s">
        <v>22614</v>
      </c>
      <c r="AS1848" t="s">
        <v>22615</v>
      </c>
      <c r="AT1848" t="s">
        <v>22616</v>
      </c>
      <c r="AU1848">
        <v>2021</v>
      </c>
      <c r="AV1848" t="s">
        <v>22617</v>
      </c>
      <c r="AW1848" t="s">
        <v>22615</v>
      </c>
      <c r="AX1848" t="s">
        <v>22618</v>
      </c>
      <c r="AY1848">
        <v>0.93882281560896796</v>
      </c>
      <c r="AZ1848">
        <v>0.25540415445963299</v>
      </c>
      <c r="BA1848" s="6">
        <f t="shared" si="145"/>
        <v>0.19367008917508732</v>
      </c>
      <c r="BB1848" s="4" t="str">
        <f t="shared" si="142"/>
        <v/>
      </c>
      <c r="BC1848" t="str">
        <f t="shared" si="141"/>
        <v/>
      </c>
      <c r="BD1848" t="str">
        <f t="shared" si="143"/>
        <v/>
      </c>
      <c r="BE1848" t="str">
        <f t="shared" si="144"/>
        <v/>
      </c>
      <c r="BF1848" t="s">
        <v>22616</v>
      </c>
      <c r="BG1848" t="s">
        <v>22615</v>
      </c>
    </row>
    <row r="1849" spans="1:59" x14ac:dyDescent="0.2">
      <c r="A1849">
        <v>31.4678649902344</v>
      </c>
      <c r="B1849">
        <v>31.479042053222699</v>
      </c>
      <c r="C1849">
        <v>31.335964202880898</v>
      </c>
      <c r="D1849">
        <v>31.938806533813501</v>
      </c>
      <c r="E1849">
        <v>31.681564331054702</v>
      </c>
      <c r="F1849">
        <v>31.426874160766602</v>
      </c>
      <c r="I1849" t="s">
        <v>29348</v>
      </c>
      <c r="K1849" t="s">
        <v>25058</v>
      </c>
      <c r="P1849" t="s">
        <v>25058</v>
      </c>
      <c r="Q1849" t="s">
        <v>25059</v>
      </c>
      <c r="AB1849">
        <v>54</v>
      </c>
      <c r="AC1849">
        <v>54</v>
      </c>
      <c r="AD1849">
        <v>54</v>
      </c>
      <c r="AE1849">
        <v>23</v>
      </c>
      <c r="AF1849">
        <v>23</v>
      </c>
      <c r="AG1849">
        <v>23</v>
      </c>
      <c r="AH1849">
        <v>330.46</v>
      </c>
      <c r="AI1849">
        <v>0</v>
      </c>
      <c r="AJ1849">
        <v>279.14</v>
      </c>
      <c r="AK1849">
        <v>19122000000</v>
      </c>
      <c r="AL1849">
        <v>174</v>
      </c>
      <c r="AM1849">
        <v>0.75687935067252599</v>
      </c>
      <c r="AN1849">
        <v>0.36705637254902002</v>
      </c>
      <c r="AO1849">
        <v>0.254791259765625</v>
      </c>
      <c r="AP1849">
        <v>1.6463684328916901</v>
      </c>
      <c r="AQ1849" t="s">
        <v>29349</v>
      </c>
      <c r="AR1849" t="s">
        <v>29349</v>
      </c>
      <c r="AS1849" t="s">
        <v>29350</v>
      </c>
      <c r="AT1849" t="s">
        <v>29351</v>
      </c>
      <c r="AU1849">
        <v>2803</v>
      </c>
      <c r="AV1849" t="s">
        <v>29352</v>
      </c>
      <c r="AW1849" t="s">
        <v>29353</v>
      </c>
      <c r="AY1849">
        <v>0.75687935067252599</v>
      </c>
      <c r="AZ1849">
        <v>0.254791259765625</v>
      </c>
      <c r="BA1849" s="6">
        <f t="shared" si="145"/>
        <v>0.19316309451221603</v>
      </c>
      <c r="BB1849" s="4" t="str">
        <f t="shared" si="142"/>
        <v/>
      </c>
      <c r="BC1849" t="str">
        <f t="shared" si="141"/>
        <v/>
      </c>
      <c r="BD1849" t="str">
        <f t="shared" si="143"/>
        <v/>
      </c>
      <c r="BE1849" t="str">
        <f t="shared" si="144"/>
        <v/>
      </c>
      <c r="BF1849" t="s">
        <v>29351</v>
      </c>
      <c r="BG1849" t="s">
        <v>29350</v>
      </c>
    </row>
    <row r="1850" spans="1:59" x14ac:dyDescent="0.2">
      <c r="A1850">
        <v>32.496265411377003</v>
      </c>
      <c r="B1850">
        <v>32.562679290771499</v>
      </c>
      <c r="C1850">
        <v>32.003097534179702</v>
      </c>
      <c r="D1850">
        <v>32.648323059082003</v>
      </c>
      <c r="E1850">
        <v>32.707138061523402</v>
      </c>
      <c r="F1850">
        <v>32.470024108886697</v>
      </c>
      <c r="I1850" t="s">
        <v>28298</v>
      </c>
      <c r="J1850" t="s">
        <v>437</v>
      </c>
      <c r="K1850" t="s">
        <v>28299</v>
      </c>
      <c r="N1850" t="s">
        <v>437</v>
      </c>
      <c r="O1850" t="s">
        <v>438</v>
      </c>
      <c r="P1850" t="s">
        <v>464</v>
      </c>
      <c r="Q1850" t="s">
        <v>465</v>
      </c>
      <c r="R1850" t="s">
        <v>15789</v>
      </c>
      <c r="S1850" t="s">
        <v>28300</v>
      </c>
      <c r="T1850" t="s">
        <v>997</v>
      </c>
      <c r="U1850" t="s">
        <v>998</v>
      </c>
      <c r="Z1850" t="s">
        <v>25376</v>
      </c>
      <c r="AA1850" t="s">
        <v>25377</v>
      </c>
      <c r="AB1850">
        <v>24</v>
      </c>
      <c r="AC1850">
        <v>24</v>
      </c>
      <c r="AD1850">
        <v>24</v>
      </c>
      <c r="AE1850">
        <v>33.4</v>
      </c>
      <c r="AF1850">
        <v>33.4</v>
      </c>
      <c r="AG1850">
        <v>33.4</v>
      </c>
      <c r="AH1850">
        <v>102.33</v>
      </c>
      <c r="AI1850">
        <v>0</v>
      </c>
      <c r="AJ1850">
        <v>323.31</v>
      </c>
      <c r="AK1850">
        <v>36399000000</v>
      </c>
      <c r="AL1850">
        <v>136</v>
      </c>
      <c r="AM1850">
        <v>0.59820217639567796</v>
      </c>
      <c r="AN1850">
        <v>0.46017999999999998</v>
      </c>
      <c r="AO1850">
        <v>0.25448099772135901</v>
      </c>
      <c r="AP1850">
        <v>1.3368764616884301</v>
      </c>
      <c r="AQ1850" t="s">
        <v>28301</v>
      </c>
      <c r="AR1850" t="s">
        <v>28301</v>
      </c>
      <c r="AS1850" t="s">
        <v>28302</v>
      </c>
      <c r="AT1850" t="s">
        <v>28303</v>
      </c>
      <c r="AU1850">
        <v>2674</v>
      </c>
      <c r="AV1850" t="s">
        <v>28304</v>
      </c>
      <c r="AW1850" t="s">
        <v>28302</v>
      </c>
      <c r="AY1850">
        <v>0.59820217639567796</v>
      </c>
      <c r="AZ1850">
        <v>0.25448099772135901</v>
      </c>
      <c r="BA1850" s="6">
        <f t="shared" si="145"/>
        <v>0.19290652371461969</v>
      </c>
      <c r="BB1850" s="4" t="str">
        <f t="shared" si="142"/>
        <v/>
      </c>
      <c r="BC1850" t="str">
        <f t="shared" si="141"/>
        <v/>
      </c>
      <c r="BD1850" t="str">
        <f t="shared" si="143"/>
        <v/>
      </c>
      <c r="BE1850" t="str">
        <f t="shared" si="144"/>
        <v/>
      </c>
      <c r="BF1850" t="s">
        <v>28303</v>
      </c>
      <c r="BG1850" t="s">
        <v>28302</v>
      </c>
    </row>
    <row r="1851" spans="1:59" x14ac:dyDescent="0.2">
      <c r="A1851">
        <v>28.783224105835</v>
      </c>
      <c r="B1851">
        <v>29.084714889526399</v>
      </c>
      <c r="C1851">
        <v>28.7171840667725</v>
      </c>
      <c r="D1851">
        <v>29.298589706420898</v>
      </c>
      <c r="E1851">
        <v>29.040092468261701</v>
      </c>
      <c r="F1851">
        <v>29.009559631347699</v>
      </c>
      <c r="I1851" t="s">
        <v>32501</v>
      </c>
      <c r="J1851" t="s">
        <v>32502</v>
      </c>
      <c r="K1851" t="s">
        <v>20820</v>
      </c>
      <c r="N1851" t="s">
        <v>3611</v>
      </c>
      <c r="O1851" t="s">
        <v>3612</v>
      </c>
      <c r="P1851" t="s">
        <v>20820</v>
      </c>
      <c r="Q1851" t="s">
        <v>20821</v>
      </c>
      <c r="Z1851" t="s">
        <v>1957</v>
      </c>
      <c r="AA1851" t="s">
        <v>1958</v>
      </c>
      <c r="AB1851">
        <v>9</v>
      </c>
      <c r="AC1851">
        <v>9</v>
      </c>
      <c r="AD1851">
        <v>9</v>
      </c>
      <c r="AE1851">
        <v>20.7</v>
      </c>
      <c r="AF1851">
        <v>20.7</v>
      </c>
      <c r="AG1851">
        <v>20.7</v>
      </c>
      <c r="AH1851">
        <v>63.444000000000003</v>
      </c>
      <c r="AI1851">
        <v>0</v>
      </c>
      <c r="AJ1851">
        <v>11.86</v>
      </c>
      <c r="AK1851">
        <v>3225400000</v>
      </c>
      <c r="AL1851">
        <v>31</v>
      </c>
      <c r="AM1851">
        <v>0.80808852488387195</v>
      </c>
      <c r="AN1851">
        <v>0.33936250816459801</v>
      </c>
      <c r="AO1851">
        <v>0.25437291463216</v>
      </c>
      <c r="AP1851">
        <v>1.7469754679795</v>
      </c>
      <c r="AQ1851" t="s">
        <v>32503</v>
      </c>
      <c r="AR1851" t="s">
        <v>32504</v>
      </c>
      <c r="AS1851" t="s">
        <v>32505</v>
      </c>
      <c r="AT1851" t="s">
        <v>32506</v>
      </c>
      <c r="AU1851">
        <v>3176</v>
      </c>
      <c r="AV1851" t="s">
        <v>32507</v>
      </c>
      <c r="AW1851" t="s">
        <v>32508</v>
      </c>
      <c r="AY1851">
        <v>0.80808852488387195</v>
      </c>
      <c r="AZ1851">
        <v>0.25437291463216</v>
      </c>
      <c r="BA1851" s="6">
        <f t="shared" si="145"/>
        <v>0.1928171575013824</v>
      </c>
      <c r="BB1851" s="4" t="str">
        <f t="shared" si="142"/>
        <v/>
      </c>
      <c r="BC1851" t="str">
        <f t="shared" si="141"/>
        <v/>
      </c>
      <c r="BD1851" t="str">
        <f t="shared" si="143"/>
        <v/>
      </c>
      <c r="BE1851" t="str">
        <f t="shared" si="144"/>
        <v/>
      </c>
      <c r="BF1851" t="s">
        <v>32506</v>
      </c>
      <c r="BG1851" t="s">
        <v>32505</v>
      </c>
    </row>
    <row r="1852" spans="1:59" x14ac:dyDescent="0.2">
      <c r="A1852">
        <v>29.2747097015381</v>
      </c>
      <c r="B1852">
        <v>28.8755187988281</v>
      </c>
      <c r="C1852">
        <v>28.301383972168001</v>
      </c>
      <c r="D1852">
        <v>28.845594406127901</v>
      </c>
      <c r="E1852">
        <v>29.259210586547901</v>
      </c>
      <c r="F1852">
        <v>29.108339309692401</v>
      </c>
      <c r="I1852" t="s">
        <v>35396</v>
      </c>
      <c r="J1852" t="s">
        <v>35397</v>
      </c>
      <c r="K1852" t="s">
        <v>35398</v>
      </c>
      <c r="L1852" t="s">
        <v>35399</v>
      </c>
      <c r="M1852" t="s">
        <v>35400</v>
      </c>
      <c r="N1852" t="s">
        <v>1020</v>
      </c>
      <c r="O1852" t="s">
        <v>1021</v>
      </c>
      <c r="P1852" t="s">
        <v>464</v>
      </c>
      <c r="Q1852" t="s">
        <v>465</v>
      </c>
      <c r="Z1852" t="s">
        <v>1898</v>
      </c>
      <c r="AA1852" t="s">
        <v>1899</v>
      </c>
      <c r="AB1852">
        <v>6</v>
      </c>
      <c r="AC1852">
        <v>6</v>
      </c>
      <c r="AD1852">
        <v>6</v>
      </c>
      <c r="AE1852">
        <v>28</v>
      </c>
      <c r="AF1852">
        <v>28</v>
      </c>
      <c r="AG1852">
        <v>28</v>
      </c>
      <c r="AH1852">
        <v>25.498000000000001</v>
      </c>
      <c r="AI1852">
        <v>0</v>
      </c>
      <c r="AJ1852">
        <v>14.670999999999999</v>
      </c>
      <c r="AK1852">
        <v>3176400000</v>
      </c>
      <c r="AL1852">
        <v>31</v>
      </c>
      <c r="AM1852">
        <v>0.34186588150244601</v>
      </c>
      <c r="AN1852">
        <v>0.66378770131771603</v>
      </c>
      <c r="AO1852">
        <v>0.25384394327799198</v>
      </c>
      <c r="AP1852">
        <v>0.82618618788303</v>
      </c>
      <c r="AQ1852" t="s">
        <v>35401</v>
      </c>
      <c r="AR1852" t="s">
        <v>35401</v>
      </c>
      <c r="AS1852" t="s">
        <v>35402</v>
      </c>
      <c r="AT1852" t="s">
        <v>35403</v>
      </c>
      <c r="AU1852">
        <v>3529</v>
      </c>
      <c r="AV1852" t="s">
        <v>35404</v>
      </c>
      <c r="AW1852" t="s">
        <v>35405</v>
      </c>
      <c r="AY1852">
        <v>0.34186588150244601</v>
      </c>
      <c r="AZ1852">
        <v>0.25384394327799198</v>
      </c>
      <c r="BA1852" s="6">
        <f t="shared" si="145"/>
        <v>0.19237988529215255</v>
      </c>
      <c r="BB1852" s="4" t="str">
        <f t="shared" si="142"/>
        <v/>
      </c>
      <c r="BC1852" t="str">
        <f t="shared" si="141"/>
        <v/>
      </c>
      <c r="BD1852" t="str">
        <f t="shared" si="143"/>
        <v/>
      </c>
      <c r="BE1852" t="str">
        <f t="shared" si="144"/>
        <v/>
      </c>
      <c r="BF1852" t="s">
        <v>35403</v>
      </c>
      <c r="BG1852" t="s">
        <v>35402</v>
      </c>
    </row>
    <row r="1853" spans="1:59" x14ac:dyDescent="0.2">
      <c r="A1853">
        <v>28.207647323608398</v>
      </c>
      <c r="B1853">
        <v>28.002225875854499</v>
      </c>
      <c r="C1853">
        <v>27.700216293335</v>
      </c>
      <c r="D1853">
        <v>28.6603393554688</v>
      </c>
      <c r="E1853">
        <v>28.048069000244102</v>
      </c>
      <c r="F1853">
        <v>27.962236404418899</v>
      </c>
      <c r="I1853" t="s">
        <v>39199</v>
      </c>
      <c r="J1853" t="s">
        <v>39200</v>
      </c>
      <c r="K1853" t="s">
        <v>16969</v>
      </c>
      <c r="N1853" t="s">
        <v>3002</v>
      </c>
      <c r="O1853" t="s">
        <v>3003</v>
      </c>
      <c r="P1853" t="s">
        <v>345</v>
      </c>
      <c r="Q1853" t="s">
        <v>346</v>
      </c>
      <c r="AB1853">
        <v>12</v>
      </c>
      <c r="AC1853">
        <v>12</v>
      </c>
      <c r="AD1853">
        <v>12</v>
      </c>
      <c r="AE1853">
        <v>9.6999999999999993</v>
      </c>
      <c r="AF1853">
        <v>9.6999999999999993</v>
      </c>
      <c r="AG1853">
        <v>9.6999999999999993</v>
      </c>
      <c r="AH1853">
        <v>211.77</v>
      </c>
      <c r="AI1853">
        <v>0</v>
      </c>
      <c r="AJ1853">
        <v>83.641999999999996</v>
      </c>
      <c r="AK1853">
        <v>1760200000</v>
      </c>
      <c r="AL1853">
        <v>22</v>
      </c>
      <c r="AM1853">
        <v>0.40637964164548401</v>
      </c>
      <c r="AN1853">
        <v>0.60851735015772901</v>
      </c>
      <c r="AO1853">
        <v>0.25351842244466</v>
      </c>
      <c r="AP1853">
        <v>0.95802559963872103</v>
      </c>
      <c r="AQ1853" t="s">
        <v>39201</v>
      </c>
      <c r="AR1853" t="s">
        <v>39201</v>
      </c>
      <c r="AS1853" t="s">
        <v>39202</v>
      </c>
      <c r="AT1853" t="s">
        <v>39203</v>
      </c>
      <c r="AU1853">
        <v>3996</v>
      </c>
      <c r="AV1853" t="s">
        <v>39204</v>
      </c>
      <c r="AW1853" t="s">
        <v>39202</v>
      </c>
      <c r="AX1853" t="s">
        <v>39205</v>
      </c>
      <c r="AY1853">
        <v>0.40637964164548401</v>
      </c>
      <c r="AZ1853">
        <v>0.25351842244466</v>
      </c>
      <c r="BA1853" s="6">
        <f t="shared" si="145"/>
        <v>0.19211087438067476</v>
      </c>
      <c r="BB1853" s="4" t="str">
        <f t="shared" si="142"/>
        <v/>
      </c>
      <c r="BC1853" t="str">
        <f t="shared" ref="BC1853:BC1916" si="146">IFERROR(IF(AND(AY1853&gt;1.34, AZ1853&lt;(-1)), "+",""),"")</f>
        <v/>
      </c>
      <c r="BD1853" t="str">
        <f t="shared" si="143"/>
        <v/>
      </c>
      <c r="BE1853" t="str">
        <f t="shared" si="144"/>
        <v/>
      </c>
      <c r="BF1853" t="s">
        <v>39203</v>
      </c>
      <c r="BG1853" t="s">
        <v>39202</v>
      </c>
    </row>
    <row r="1854" spans="1:59" x14ac:dyDescent="0.2">
      <c r="A1854">
        <v>29.652805328369102</v>
      </c>
      <c r="B1854">
        <v>29.890354156494102</v>
      </c>
      <c r="C1854">
        <v>29.345344543456999</v>
      </c>
      <c r="D1854">
        <v>29.583032608032202</v>
      </c>
      <c r="E1854">
        <v>30.195541381835898</v>
      </c>
      <c r="F1854">
        <v>29.869737625122099</v>
      </c>
      <c r="I1854" t="s">
        <v>23830</v>
      </c>
      <c r="J1854" t="s">
        <v>23831</v>
      </c>
      <c r="K1854" t="s">
        <v>23832</v>
      </c>
      <c r="N1854" t="s">
        <v>8961</v>
      </c>
      <c r="O1854" t="s">
        <v>8962</v>
      </c>
      <c r="P1854" t="s">
        <v>23833</v>
      </c>
      <c r="Q1854" t="s">
        <v>23834</v>
      </c>
      <c r="R1854" t="s">
        <v>14537</v>
      </c>
      <c r="S1854">
        <v>100</v>
      </c>
      <c r="T1854" t="s">
        <v>13213</v>
      </c>
      <c r="U1854" t="s">
        <v>13214</v>
      </c>
      <c r="V1854" t="s">
        <v>23835</v>
      </c>
      <c r="W1854" t="s">
        <v>23836</v>
      </c>
      <c r="Z1854" t="s">
        <v>23837</v>
      </c>
      <c r="AA1854" t="s">
        <v>23838</v>
      </c>
      <c r="AB1854">
        <v>10</v>
      </c>
      <c r="AC1854">
        <v>10</v>
      </c>
      <c r="AD1854">
        <v>10</v>
      </c>
      <c r="AE1854">
        <v>41.8</v>
      </c>
      <c r="AF1854">
        <v>41.8</v>
      </c>
      <c r="AG1854">
        <v>41.8</v>
      </c>
      <c r="AH1854">
        <v>41.9</v>
      </c>
      <c r="AI1854">
        <v>0</v>
      </c>
      <c r="AJ1854">
        <v>184</v>
      </c>
      <c r="AK1854">
        <v>5536200000</v>
      </c>
      <c r="AL1854">
        <v>57</v>
      </c>
      <c r="AM1854">
        <v>0.46151373608681701</v>
      </c>
      <c r="AN1854">
        <v>0.55960669456066903</v>
      </c>
      <c r="AO1854">
        <v>0.25326919555664101</v>
      </c>
      <c r="AP1854">
        <v>1.0683981391317701</v>
      </c>
      <c r="AQ1854" t="s">
        <v>23839</v>
      </c>
      <c r="AR1854" t="s">
        <v>23839</v>
      </c>
      <c r="AS1854" t="s">
        <v>23840</v>
      </c>
      <c r="AT1854" t="s">
        <v>23841</v>
      </c>
      <c r="AU1854">
        <v>2146</v>
      </c>
      <c r="AV1854" t="s">
        <v>23842</v>
      </c>
      <c r="AW1854" t="s">
        <v>23840</v>
      </c>
      <c r="AY1854">
        <v>0.46151373608681701</v>
      </c>
      <c r="AZ1854">
        <v>0.25326919555664101</v>
      </c>
      <c r="BA1854" s="6">
        <f t="shared" si="145"/>
        <v>0.19190495392362772</v>
      </c>
      <c r="BB1854" s="4" t="str">
        <f t="shared" si="142"/>
        <v/>
      </c>
      <c r="BC1854" t="str">
        <f t="shared" si="146"/>
        <v/>
      </c>
      <c r="BD1854" t="str">
        <f t="shared" si="143"/>
        <v/>
      </c>
      <c r="BE1854" t="str">
        <f t="shared" si="144"/>
        <v/>
      </c>
      <c r="BF1854" t="s">
        <v>23841</v>
      </c>
      <c r="BG1854" t="s">
        <v>23840</v>
      </c>
    </row>
    <row r="1855" spans="1:59" x14ac:dyDescent="0.2">
      <c r="A1855">
        <v>27.721950531005898</v>
      </c>
      <c r="B1855">
        <v>27.88623046875</v>
      </c>
      <c r="C1855">
        <v>27.815921783447301</v>
      </c>
      <c r="D1855">
        <v>28.409610748291001</v>
      </c>
      <c r="E1855">
        <v>27.8982753753662</v>
      </c>
      <c r="F1855">
        <v>27.875841140747099</v>
      </c>
      <c r="I1855" t="s">
        <v>23725</v>
      </c>
      <c r="J1855" t="s">
        <v>4527</v>
      </c>
      <c r="K1855" t="s">
        <v>23726</v>
      </c>
      <c r="P1855" t="s">
        <v>23727</v>
      </c>
      <c r="Q1855" t="s">
        <v>23728</v>
      </c>
      <c r="R1855" t="s">
        <v>232</v>
      </c>
      <c r="S1855">
        <v>4131</v>
      </c>
      <c r="V1855" t="s">
        <v>23729</v>
      </c>
      <c r="W1855" t="s">
        <v>23730</v>
      </c>
      <c r="AB1855">
        <v>14</v>
      </c>
      <c r="AC1855">
        <v>14</v>
      </c>
      <c r="AD1855">
        <v>14</v>
      </c>
      <c r="AE1855">
        <v>8.9</v>
      </c>
      <c r="AF1855">
        <v>8.9</v>
      </c>
      <c r="AG1855">
        <v>8.9</v>
      </c>
      <c r="AH1855">
        <v>227.58</v>
      </c>
      <c r="AI1855">
        <v>0</v>
      </c>
      <c r="AJ1855">
        <v>32.106000000000002</v>
      </c>
      <c r="AK1855">
        <v>1558800000</v>
      </c>
      <c r="AL1855">
        <v>25</v>
      </c>
      <c r="AM1855">
        <v>0.63131050186001003</v>
      </c>
      <c r="AN1855">
        <v>0.43604149377593399</v>
      </c>
      <c r="AO1855">
        <v>0.25320816040039101</v>
      </c>
      <c r="AP1855">
        <v>1.40138885929012</v>
      </c>
      <c r="AQ1855" t="s">
        <v>23731</v>
      </c>
      <c r="AR1855" t="s">
        <v>23731</v>
      </c>
      <c r="AS1855" t="s">
        <v>23732</v>
      </c>
      <c r="AT1855" t="s">
        <v>23733</v>
      </c>
      <c r="AU1855">
        <v>2136</v>
      </c>
      <c r="AV1855" t="s">
        <v>23734</v>
      </c>
      <c r="AW1855" t="s">
        <v>23732</v>
      </c>
      <c r="AX1855" t="s">
        <v>23735</v>
      </c>
      <c r="AY1855">
        <v>0.63131050186001003</v>
      </c>
      <c r="AZ1855">
        <v>0.25320816040039101</v>
      </c>
      <c r="BA1855" s="6">
        <f t="shared" si="145"/>
        <v>0.19185452984632478</v>
      </c>
      <c r="BB1855" s="4" t="str">
        <f t="shared" si="142"/>
        <v/>
      </c>
      <c r="BC1855" t="str">
        <f t="shared" si="146"/>
        <v/>
      </c>
      <c r="BD1855" t="str">
        <f t="shared" si="143"/>
        <v/>
      </c>
      <c r="BE1855" t="str">
        <f t="shared" si="144"/>
        <v/>
      </c>
      <c r="BF1855" t="s">
        <v>23733</v>
      </c>
      <c r="BG1855" t="s">
        <v>23732</v>
      </c>
    </row>
    <row r="1856" spans="1:59" x14ac:dyDescent="0.2">
      <c r="A1856">
        <v>28.5246982574463</v>
      </c>
      <c r="B1856">
        <v>28.0559482574463</v>
      </c>
      <c r="C1856">
        <v>28.3074760437012</v>
      </c>
      <c r="D1856">
        <v>29.009506225585898</v>
      </c>
      <c r="E1856">
        <v>28.183334350585898</v>
      </c>
      <c r="F1856">
        <v>28.453992843627901</v>
      </c>
      <c r="I1856" t="s">
        <v>32922</v>
      </c>
      <c r="J1856" t="s">
        <v>32923</v>
      </c>
      <c r="K1856" t="s">
        <v>26417</v>
      </c>
      <c r="N1856" t="s">
        <v>1766</v>
      </c>
      <c r="O1856" t="s">
        <v>1767</v>
      </c>
      <c r="P1856" t="s">
        <v>345</v>
      </c>
      <c r="Q1856" t="s">
        <v>346</v>
      </c>
      <c r="R1856" t="s">
        <v>2907</v>
      </c>
      <c r="S1856" t="s">
        <v>2908</v>
      </c>
      <c r="T1856" t="s">
        <v>2909</v>
      </c>
      <c r="U1856" t="s">
        <v>2910</v>
      </c>
      <c r="AB1856">
        <v>9</v>
      </c>
      <c r="AC1856">
        <v>9</v>
      </c>
      <c r="AD1856">
        <v>9</v>
      </c>
      <c r="AE1856">
        <v>17.7</v>
      </c>
      <c r="AF1856">
        <v>17.7</v>
      </c>
      <c r="AG1856">
        <v>17.7</v>
      </c>
      <c r="AH1856">
        <v>79.727000000000004</v>
      </c>
      <c r="AI1856">
        <v>0</v>
      </c>
      <c r="AJ1856">
        <v>94.084000000000003</v>
      </c>
      <c r="AK1856">
        <v>2210400000</v>
      </c>
      <c r="AL1856">
        <v>25</v>
      </c>
      <c r="AM1856">
        <v>0.38199510733283598</v>
      </c>
      <c r="AN1856">
        <v>0.62736147352264005</v>
      </c>
      <c r="AO1856">
        <v>0.25290362040201902</v>
      </c>
      <c r="AP1856">
        <v>0.908590353304771</v>
      </c>
      <c r="AQ1856" t="s">
        <v>32924</v>
      </c>
      <c r="AR1856" t="s">
        <v>32924</v>
      </c>
      <c r="AS1856" t="s">
        <v>32925</v>
      </c>
      <c r="AT1856" t="s">
        <v>32926</v>
      </c>
      <c r="AU1856">
        <v>3231</v>
      </c>
      <c r="AV1856" t="s">
        <v>32927</v>
      </c>
      <c r="AW1856" t="s">
        <v>32925</v>
      </c>
      <c r="AY1856">
        <v>0.38199510733283598</v>
      </c>
      <c r="AZ1856">
        <v>0.25290362040201902</v>
      </c>
      <c r="BA1856" s="6">
        <f t="shared" si="145"/>
        <v>0.19160296658492326</v>
      </c>
      <c r="BB1856" s="4" t="str">
        <f t="shared" si="142"/>
        <v/>
      </c>
      <c r="BC1856" t="str">
        <f t="shared" si="146"/>
        <v/>
      </c>
      <c r="BD1856" t="str">
        <f t="shared" si="143"/>
        <v/>
      </c>
      <c r="BE1856" t="str">
        <f t="shared" si="144"/>
        <v/>
      </c>
      <c r="BF1856" t="s">
        <v>32926</v>
      </c>
      <c r="BG1856" t="s">
        <v>32925</v>
      </c>
    </row>
    <row r="1857" spans="1:59" x14ac:dyDescent="0.2">
      <c r="A1857">
        <v>29.9972534179688</v>
      </c>
      <c r="B1857">
        <v>29.871587753295898</v>
      </c>
      <c r="C1857">
        <v>29.595127105712901</v>
      </c>
      <c r="D1857">
        <v>30.127679824829102</v>
      </c>
      <c r="E1857">
        <v>30.086006164550799</v>
      </c>
      <c r="F1857">
        <v>30.007850646972699</v>
      </c>
      <c r="I1857" t="s">
        <v>37664</v>
      </c>
      <c r="J1857" t="s">
        <v>37665</v>
      </c>
      <c r="K1857" t="s">
        <v>37666</v>
      </c>
      <c r="P1857" t="s">
        <v>345</v>
      </c>
      <c r="Q1857" t="s">
        <v>346</v>
      </c>
      <c r="R1857" t="s">
        <v>3371</v>
      </c>
      <c r="S1857" t="s">
        <v>3372</v>
      </c>
      <c r="T1857" t="s">
        <v>3373</v>
      </c>
      <c r="U1857" t="s">
        <v>3374</v>
      </c>
      <c r="V1857" t="s">
        <v>14424</v>
      </c>
      <c r="W1857" t="s">
        <v>14425</v>
      </c>
      <c r="Z1857" t="s">
        <v>37667</v>
      </c>
      <c r="AA1857" t="s">
        <v>37668</v>
      </c>
      <c r="AB1857">
        <v>15</v>
      </c>
      <c r="AC1857">
        <v>15</v>
      </c>
      <c r="AD1857">
        <v>15</v>
      </c>
      <c r="AE1857">
        <v>30.4</v>
      </c>
      <c r="AF1857">
        <v>30.4</v>
      </c>
      <c r="AG1857">
        <v>30.4</v>
      </c>
      <c r="AH1857">
        <v>72.888999999999996</v>
      </c>
      <c r="AI1857">
        <v>0</v>
      </c>
      <c r="AJ1857">
        <v>78.603999999999999</v>
      </c>
      <c r="AK1857">
        <v>6257500000</v>
      </c>
      <c r="AL1857">
        <v>54</v>
      </c>
      <c r="AM1857">
        <v>0.95431421516840798</v>
      </c>
      <c r="AN1857">
        <v>0.27713556618819801</v>
      </c>
      <c r="AO1857">
        <v>0.25252278645833598</v>
      </c>
      <c r="AP1857">
        <v>2.0388182419723702</v>
      </c>
      <c r="AQ1857" t="s">
        <v>37669</v>
      </c>
      <c r="AR1857" t="s">
        <v>37669</v>
      </c>
      <c r="AS1857" t="s">
        <v>37670</v>
      </c>
      <c r="AT1857" t="s">
        <v>37671</v>
      </c>
      <c r="AU1857">
        <v>3807</v>
      </c>
      <c r="AV1857" t="s">
        <v>37672</v>
      </c>
      <c r="AW1857" t="s">
        <v>37670</v>
      </c>
      <c r="AY1857">
        <v>0.95431421516840798</v>
      </c>
      <c r="AZ1857">
        <v>0.25252278645833598</v>
      </c>
      <c r="BA1857" s="6">
        <f t="shared" si="145"/>
        <v>0.19128845592715638</v>
      </c>
      <c r="BB1857" s="4" t="str">
        <f t="shared" si="142"/>
        <v/>
      </c>
      <c r="BC1857" t="str">
        <f t="shared" si="146"/>
        <v/>
      </c>
      <c r="BD1857" t="str">
        <f t="shared" si="143"/>
        <v/>
      </c>
      <c r="BE1857" t="str">
        <f t="shared" si="144"/>
        <v/>
      </c>
      <c r="BF1857" t="s">
        <v>37671</v>
      </c>
      <c r="BG1857" t="s">
        <v>37670</v>
      </c>
    </row>
    <row r="1858" spans="1:59" x14ac:dyDescent="0.2">
      <c r="A1858">
        <v>29.802719116210898</v>
      </c>
      <c r="B1858">
        <v>29.727964401245099</v>
      </c>
      <c r="C1858">
        <v>29.509809494018601</v>
      </c>
      <c r="D1858">
        <v>29.678754806518601</v>
      </c>
      <c r="E1858">
        <v>30.290000915527301</v>
      </c>
      <c r="F1858">
        <v>29.8292331695557</v>
      </c>
      <c r="I1858" t="s">
        <v>11221</v>
      </c>
      <c r="J1858" t="s">
        <v>14690</v>
      </c>
      <c r="K1858" t="s">
        <v>14691</v>
      </c>
      <c r="L1858" t="s">
        <v>1018</v>
      </c>
      <c r="M1858" t="s">
        <v>1019</v>
      </c>
      <c r="N1858" t="s">
        <v>7003</v>
      </c>
      <c r="O1858" t="s">
        <v>7004</v>
      </c>
      <c r="P1858" t="s">
        <v>230</v>
      </c>
      <c r="Q1858" t="s">
        <v>231</v>
      </c>
      <c r="R1858" t="s">
        <v>6987</v>
      </c>
      <c r="S1858" t="s">
        <v>6988</v>
      </c>
      <c r="T1858" t="s">
        <v>6987</v>
      </c>
      <c r="U1858" t="s">
        <v>6989</v>
      </c>
      <c r="Z1858" t="s">
        <v>14692</v>
      </c>
      <c r="AA1858" t="s">
        <v>14693</v>
      </c>
      <c r="AB1858">
        <v>7</v>
      </c>
      <c r="AC1858">
        <v>7</v>
      </c>
      <c r="AD1858">
        <v>7</v>
      </c>
      <c r="AE1858">
        <v>26.5</v>
      </c>
      <c r="AF1858">
        <v>26.5</v>
      </c>
      <c r="AG1858">
        <v>26.5</v>
      </c>
      <c r="AH1858">
        <v>13.292999999999999</v>
      </c>
      <c r="AI1858">
        <v>0</v>
      </c>
      <c r="AJ1858">
        <v>14.207000000000001</v>
      </c>
      <c r="AK1858">
        <v>5716200000</v>
      </c>
      <c r="AL1858">
        <v>26</v>
      </c>
      <c r="AM1858">
        <v>0.54809752927636901</v>
      </c>
      <c r="AN1858">
        <v>0.494489013557737</v>
      </c>
      <c r="AO1858">
        <v>0.25249862670898399</v>
      </c>
      <c r="AP1858">
        <v>1.2390123438721301</v>
      </c>
      <c r="AQ1858" t="s">
        <v>14694</v>
      </c>
      <c r="AR1858" t="s">
        <v>14694</v>
      </c>
      <c r="AS1858" t="s">
        <v>14695</v>
      </c>
      <c r="AT1858" t="s">
        <v>14696</v>
      </c>
      <c r="AU1858">
        <v>1274</v>
      </c>
      <c r="AV1858" t="s">
        <v>14697</v>
      </c>
      <c r="AW1858" t="s">
        <v>14695</v>
      </c>
      <c r="AY1858">
        <v>0.54809752927636901</v>
      </c>
      <c r="AZ1858">
        <v>0.25249862670898399</v>
      </c>
      <c r="BA1858" s="6">
        <f t="shared" si="145"/>
        <v>0.19126850646542137</v>
      </c>
      <c r="BB1858" s="4" t="str">
        <f t="shared" si="142"/>
        <v/>
      </c>
      <c r="BC1858" t="str">
        <f t="shared" si="146"/>
        <v/>
      </c>
      <c r="BD1858" t="str">
        <f t="shared" si="143"/>
        <v/>
      </c>
      <c r="BE1858" t="str">
        <f t="shared" si="144"/>
        <v/>
      </c>
      <c r="BF1858" t="s">
        <v>14696</v>
      </c>
      <c r="BG1858" t="s">
        <v>14695</v>
      </c>
    </row>
    <row r="1859" spans="1:59" x14ac:dyDescent="0.2">
      <c r="A1859">
        <v>31.397747039794901</v>
      </c>
      <c r="B1859">
        <v>31.853967666626001</v>
      </c>
      <c r="C1859">
        <v>31.671770095825199</v>
      </c>
      <c r="D1859">
        <v>31.494382858276399</v>
      </c>
      <c r="E1859">
        <v>32.241443634033203</v>
      </c>
      <c r="F1859">
        <v>31.944646835327099</v>
      </c>
      <c r="J1859" t="s">
        <v>1368</v>
      </c>
      <c r="K1859" t="s">
        <v>26834</v>
      </c>
      <c r="N1859" t="s">
        <v>61</v>
      </c>
      <c r="O1859" t="s">
        <v>62</v>
      </c>
      <c r="P1859" t="s">
        <v>310</v>
      </c>
      <c r="Q1859" t="s">
        <v>313</v>
      </c>
      <c r="Z1859" t="s">
        <v>26835</v>
      </c>
      <c r="AA1859" t="s">
        <v>26836</v>
      </c>
      <c r="AB1859">
        <v>23</v>
      </c>
      <c r="AC1859">
        <v>23</v>
      </c>
      <c r="AD1859">
        <v>22</v>
      </c>
      <c r="AE1859">
        <v>50.8</v>
      </c>
      <c r="AF1859">
        <v>50.8</v>
      </c>
      <c r="AG1859">
        <v>49.2</v>
      </c>
      <c r="AH1859">
        <v>48.042999999999999</v>
      </c>
      <c r="AI1859">
        <v>0</v>
      </c>
      <c r="AJ1859">
        <v>73.403000000000006</v>
      </c>
      <c r="AK1859">
        <v>22368000000</v>
      </c>
      <c r="AL1859">
        <v>93</v>
      </c>
      <c r="AM1859">
        <v>0.42310272287109901</v>
      </c>
      <c r="AN1859">
        <v>0.59388433734939805</v>
      </c>
      <c r="AO1859">
        <v>0.25232950846353902</v>
      </c>
      <c r="AP1859">
        <v>0.99169139174296606</v>
      </c>
      <c r="AQ1859" t="s">
        <v>26837</v>
      </c>
      <c r="AR1859" t="s">
        <v>26837</v>
      </c>
      <c r="AS1859" t="s">
        <v>26838</v>
      </c>
      <c r="AT1859" t="s">
        <v>26839</v>
      </c>
      <c r="AU1859">
        <v>2499</v>
      </c>
      <c r="AV1859" t="s">
        <v>26840</v>
      </c>
      <c r="AW1859" t="s">
        <v>26838</v>
      </c>
      <c r="AY1859">
        <v>0.42310272287109901</v>
      </c>
      <c r="AZ1859">
        <v>0.25232950846353902</v>
      </c>
      <c r="BA1859" s="6">
        <f t="shared" si="145"/>
        <v>0.19112886958711028</v>
      </c>
      <c r="BB1859" s="4" t="str">
        <f t="shared" ref="BB1859:BB1922" si="147">IFERROR(IF(AND(AY1859&gt;1.34, AZ1859&gt;(1)), "+",""),"")</f>
        <v/>
      </c>
      <c r="BC1859" t="str">
        <f t="shared" si="146"/>
        <v/>
      </c>
      <c r="BD1859" t="str">
        <f t="shared" ref="BD1859:BD1922" si="148">IF(AND(COUNT(D1859:F1859)&gt;=1,COUNT(A1859:C1859)=0),COUNT(D1859:F1859),"")</f>
        <v/>
      </c>
      <c r="BE1859" t="str">
        <f t="shared" ref="BE1859:BE1922" si="149">IF(AND(COUNT(A1859:C1859)&gt;=1,COUNT(D1859:F1859)=0),COUNT(A1859:C1859),"")</f>
        <v/>
      </c>
      <c r="BF1859" t="s">
        <v>26839</v>
      </c>
      <c r="BG1859" t="s">
        <v>26838</v>
      </c>
    </row>
    <row r="1860" spans="1:59" x14ac:dyDescent="0.2">
      <c r="A1860">
        <v>33.304023742675803</v>
      </c>
      <c r="B1860">
        <v>33.232921600341797</v>
      </c>
      <c r="C1860">
        <v>33.189929962158203</v>
      </c>
      <c r="D1860">
        <v>33.779506683349602</v>
      </c>
      <c r="E1860">
        <v>33.336044311523402</v>
      </c>
      <c r="F1860">
        <v>33.368019104003899</v>
      </c>
      <c r="I1860" t="s">
        <v>19089</v>
      </c>
      <c r="J1860" t="s">
        <v>19090</v>
      </c>
      <c r="K1860" t="s">
        <v>19091</v>
      </c>
      <c r="L1860" t="s">
        <v>1310</v>
      </c>
      <c r="M1860" t="s">
        <v>1311</v>
      </c>
      <c r="N1860" t="s">
        <v>61</v>
      </c>
      <c r="O1860" t="s">
        <v>62</v>
      </c>
      <c r="Z1860" t="s">
        <v>19092</v>
      </c>
      <c r="AA1860" t="s">
        <v>19093</v>
      </c>
      <c r="AB1860">
        <v>10</v>
      </c>
      <c r="AC1860">
        <v>10</v>
      </c>
      <c r="AD1860">
        <v>10</v>
      </c>
      <c r="AE1860">
        <v>46.2</v>
      </c>
      <c r="AF1860">
        <v>46.2</v>
      </c>
      <c r="AG1860">
        <v>46.2</v>
      </c>
      <c r="AH1860">
        <v>12.259</v>
      </c>
      <c r="AI1860">
        <v>0</v>
      </c>
      <c r="AJ1860">
        <v>167.13</v>
      </c>
      <c r="AK1860">
        <v>67172000000</v>
      </c>
      <c r="AL1860">
        <v>100</v>
      </c>
      <c r="AM1860">
        <v>0.79457921530955999</v>
      </c>
      <c r="AN1860">
        <v>0.34764758842443699</v>
      </c>
      <c r="AO1860">
        <v>0.25223159790039101</v>
      </c>
      <c r="AP1860">
        <v>1.7203730937726101</v>
      </c>
      <c r="AQ1860" t="s">
        <v>19094</v>
      </c>
      <c r="AR1860" t="s">
        <v>19094</v>
      </c>
      <c r="AS1860" t="s">
        <v>19095</v>
      </c>
      <c r="AT1860" t="s">
        <v>19096</v>
      </c>
      <c r="AU1860">
        <v>1683</v>
      </c>
      <c r="AV1860" t="s">
        <v>19097</v>
      </c>
      <c r="AW1860" t="s">
        <v>19095</v>
      </c>
      <c r="AY1860">
        <v>0.79457921530955999</v>
      </c>
      <c r="AZ1860">
        <v>0.25223159790039101</v>
      </c>
      <c r="BA1860" s="6">
        <f t="shared" si="145"/>
        <v>0.19104803466513665</v>
      </c>
      <c r="BB1860" s="4" t="str">
        <f t="shared" si="147"/>
        <v/>
      </c>
      <c r="BC1860" t="str">
        <f t="shared" si="146"/>
        <v/>
      </c>
      <c r="BD1860" t="str">
        <f t="shared" si="148"/>
        <v/>
      </c>
      <c r="BE1860" t="str">
        <f t="shared" si="149"/>
        <v/>
      </c>
      <c r="BF1860" t="s">
        <v>19096</v>
      </c>
      <c r="BG1860" t="s">
        <v>19095</v>
      </c>
    </row>
    <row r="1861" spans="1:59" x14ac:dyDescent="0.2">
      <c r="A1861">
        <v>28.517658233642599</v>
      </c>
      <c r="B1861">
        <v>28.379064559936499</v>
      </c>
      <c r="C1861">
        <v>28.3148403167725</v>
      </c>
      <c r="D1861">
        <v>28.548191070556602</v>
      </c>
      <c r="E1861">
        <v>28.846551895141602</v>
      </c>
      <c r="F1861">
        <v>28.572572708129901</v>
      </c>
      <c r="I1861" t="s">
        <v>38949</v>
      </c>
      <c r="J1861" t="s">
        <v>1363</v>
      </c>
      <c r="K1861" t="s">
        <v>38950</v>
      </c>
      <c r="P1861" t="s">
        <v>13068</v>
      </c>
      <c r="Q1861" t="s">
        <v>13069</v>
      </c>
      <c r="R1861" t="s">
        <v>511</v>
      </c>
      <c r="S1861" t="s">
        <v>512</v>
      </c>
      <c r="T1861" t="s">
        <v>513</v>
      </c>
      <c r="U1861" t="s">
        <v>514</v>
      </c>
      <c r="Z1861" t="s">
        <v>38951</v>
      </c>
      <c r="AA1861" t="s">
        <v>38952</v>
      </c>
      <c r="AB1861">
        <v>5</v>
      </c>
      <c r="AC1861">
        <v>5</v>
      </c>
      <c r="AD1861">
        <v>5</v>
      </c>
      <c r="AE1861">
        <v>36.799999999999997</v>
      </c>
      <c r="AF1861">
        <v>36.799999999999997</v>
      </c>
      <c r="AG1861">
        <v>36.799999999999997</v>
      </c>
      <c r="AH1861">
        <v>20.504999999999999</v>
      </c>
      <c r="AI1861">
        <v>0</v>
      </c>
      <c r="AJ1861">
        <v>18.939</v>
      </c>
      <c r="AK1861">
        <v>2341700000</v>
      </c>
      <c r="AL1861">
        <v>17</v>
      </c>
      <c r="AM1861">
        <v>1.0489604172496001</v>
      </c>
      <c r="AN1861">
        <v>0.240579234972678</v>
      </c>
      <c r="AO1861">
        <v>0.25191752115885502</v>
      </c>
      <c r="AP1861">
        <v>2.23274021439327</v>
      </c>
      <c r="AQ1861" t="s">
        <v>38953</v>
      </c>
      <c r="AR1861" t="s">
        <v>38953</v>
      </c>
      <c r="AS1861" t="s">
        <v>38954</v>
      </c>
      <c r="AT1861" t="s">
        <v>38955</v>
      </c>
      <c r="AU1861">
        <v>3969</v>
      </c>
      <c r="AV1861" t="s">
        <v>38956</v>
      </c>
      <c r="AW1861" t="s">
        <v>38954</v>
      </c>
      <c r="AX1861" t="s">
        <v>38955</v>
      </c>
      <c r="AY1861">
        <v>1.0489604172496001</v>
      </c>
      <c r="AZ1861">
        <v>0.25191752115885502</v>
      </c>
      <c r="BA1861" s="6">
        <f t="shared" si="145"/>
        <v>0.19078877005330264</v>
      </c>
      <c r="BB1861" s="4" t="str">
        <f t="shared" si="147"/>
        <v/>
      </c>
      <c r="BC1861" t="str">
        <f t="shared" si="146"/>
        <v/>
      </c>
      <c r="BD1861" t="str">
        <f t="shared" si="148"/>
        <v/>
      </c>
      <c r="BE1861" t="str">
        <f t="shared" si="149"/>
        <v/>
      </c>
      <c r="BF1861" t="s">
        <v>38955</v>
      </c>
      <c r="BG1861" t="s">
        <v>38954</v>
      </c>
    </row>
    <row r="1862" spans="1:59" x14ac:dyDescent="0.2">
      <c r="A1862">
        <v>29.541191101074201</v>
      </c>
      <c r="B1862">
        <v>29.666040420532202</v>
      </c>
      <c r="C1862">
        <v>29.221149444580099</v>
      </c>
      <c r="D1862">
        <v>30.0081176757813</v>
      </c>
      <c r="E1862">
        <v>29.583410263061499</v>
      </c>
      <c r="F1862">
        <v>29.592330932617202</v>
      </c>
      <c r="I1862" t="s">
        <v>32594</v>
      </c>
      <c r="J1862" t="s">
        <v>32595</v>
      </c>
      <c r="K1862" t="s">
        <v>32596</v>
      </c>
      <c r="N1862" t="s">
        <v>5057</v>
      </c>
      <c r="O1862" t="s">
        <v>5058</v>
      </c>
      <c r="P1862" t="s">
        <v>63</v>
      </c>
      <c r="Q1862" t="s">
        <v>64</v>
      </c>
      <c r="R1862" t="s">
        <v>1108</v>
      </c>
      <c r="S1862">
        <v>3036</v>
      </c>
      <c r="Z1862" t="s">
        <v>32597</v>
      </c>
      <c r="AA1862" t="s">
        <v>32598</v>
      </c>
      <c r="AB1862">
        <v>32</v>
      </c>
      <c r="AC1862">
        <v>32</v>
      </c>
      <c r="AD1862">
        <v>32</v>
      </c>
      <c r="AE1862">
        <v>14.2</v>
      </c>
      <c r="AF1862">
        <v>14.2</v>
      </c>
      <c r="AG1862">
        <v>14.2</v>
      </c>
      <c r="AH1862">
        <v>343.48</v>
      </c>
      <c r="AI1862">
        <v>0</v>
      </c>
      <c r="AJ1862">
        <v>100.84</v>
      </c>
      <c r="AK1862">
        <v>4952600000</v>
      </c>
      <c r="AL1862">
        <v>82</v>
      </c>
      <c r="AM1862">
        <v>0.58235901684808</v>
      </c>
      <c r="AN1862">
        <v>0.47200785083415098</v>
      </c>
      <c r="AO1862">
        <v>0.25182596842448002</v>
      </c>
      <c r="AP1862">
        <v>1.3059722615795499</v>
      </c>
      <c r="AQ1862" t="s">
        <v>32599</v>
      </c>
      <c r="AR1862" t="s">
        <v>32599</v>
      </c>
      <c r="AS1862" t="s">
        <v>32600</v>
      </c>
      <c r="AT1862" t="s">
        <v>32601</v>
      </c>
      <c r="AU1862">
        <v>3188</v>
      </c>
      <c r="AV1862" t="s">
        <v>32602</v>
      </c>
      <c r="AW1862" t="s">
        <v>32600</v>
      </c>
      <c r="AY1862">
        <v>0.58235901684808</v>
      </c>
      <c r="AZ1862">
        <v>0.25182596842448002</v>
      </c>
      <c r="BA1862" s="6">
        <f t="shared" si="145"/>
        <v>0.19071320556755378</v>
      </c>
      <c r="BB1862" s="4" t="str">
        <f t="shared" si="147"/>
        <v/>
      </c>
      <c r="BC1862" t="str">
        <f t="shared" si="146"/>
        <v/>
      </c>
      <c r="BD1862" t="str">
        <f t="shared" si="148"/>
        <v/>
      </c>
      <c r="BE1862" t="str">
        <f t="shared" si="149"/>
        <v/>
      </c>
      <c r="BF1862" t="s">
        <v>32601</v>
      </c>
      <c r="BG1862" t="s">
        <v>32600</v>
      </c>
    </row>
    <row r="1863" spans="1:59" x14ac:dyDescent="0.2">
      <c r="A1863">
        <v>25.129865646362301</v>
      </c>
      <c r="B1863">
        <v>26.496997833251999</v>
      </c>
      <c r="C1863">
        <v>26.573606491088899</v>
      </c>
      <c r="D1863">
        <v>26.9850063323975</v>
      </c>
      <c r="E1863">
        <v>25.366163253784201</v>
      </c>
      <c r="F1863">
        <v>26.604558944702099</v>
      </c>
      <c r="I1863" t="s">
        <v>25952</v>
      </c>
      <c r="J1863" t="s">
        <v>16645</v>
      </c>
      <c r="K1863" t="s">
        <v>63</v>
      </c>
      <c r="L1863" t="s">
        <v>1310</v>
      </c>
      <c r="M1863" t="s">
        <v>1311</v>
      </c>
      <c r="N1863" t="s">
        <v>110</v>
      </c>
      <c r="O1863" t="s">
        <v>111</v>
      </c>
      <c r="P1863" t="s">
        <v>63</v>
      </c>
      <c r="Q1863" t="s">
        <v>64</v>
      </c>
      <c r="R1863" t="s">
        <v>3669</v>
      </c>
      <c r="S1863">
        <v>4218</v>
      </c>
      <c r="T1863" t="s">
        <v>3669</v>
      </c>
      <c r="U1863" t="s">
        <v>3670</v>
      </c>
      <c r="Z1863" t="s">
        <v>25953</v>
      </c>
      <c r="AA1863" t="s">
        <v>25954</v>
      </c>
      <c r="AB1863">
        <v>5</v>
      </c>
      <c r="AC1863">
        <v>5</v>
      </c>
      <c r="AD1863">
        <v>5</v>
      </c>
      <c r="AE1863">
        <v>9.6</v>
      </c>
      <c r="AF1863">
        <v>9.6</v>
      </c>
      <c r="AG1863">
        <v>9.6</v>
      </c>
      <c r="AH1863">
        <v>79.492999999999995</v>
      </c>
      <c r="AI1863">
        <v>0</v>
      </c>
      <c r="AJ1863">
        <v>8.1914999999999996</v>
      </c>
      <c r="AK1863">
        <v>509420000</v>
      </c>
      <c r="AL1863">
        <v>9</v>
      </c>
      <c r="AM1863">
        <v>0.137281450460112</v>
      </c>
      <c r="AN1863">
        <v>0.86304634994206297</v>
      </c>
      <c r="AO1863">
        <v>0.25175285339355502</v>
      </c>
      <c r="AP1863">
        <v>0.371676152516556</v>
      </c>
      <c r="AQ1863" t="s">
        <v>25955</v>
      </c>
      <c r="AR1863" t="s">
        <v>25955</v>
      </c>
      <c r="AS1863" t="s">
        <v>25956</v>
      </c>
      <c r="AT1863" t="s">
        <v>25957</v>
      </c>
      <c r="AU1863">
        <v>2392</v>
      </c>
      <c r="AV1863" t="s">
        <v>25958</v>
      </c>
      <c r="AW1863" t="s">
        <v>25956</v>
      </c>
      <c r="AY1863">
        <v>0.137281450460112</v>
      </c>
      <c r="AZ1863">
        <v>0.25175285339355502</v>
      </c>
      <c r="BA1863" s="6">
        <f t="shared" si="145"/>
        <v>0.19065286237348666</v>
      </c>
      <c r="BB1863" s="4" t="str">
        <f t="shared" si="147"/>
        <v/>
      </c>
      <c r="BC1863" t="str">
        <f t="shared" si="146"/>
        <v/>
      </c>
      <c r="BD1863" t="str">
        <f t="shared" si="148"/>
        <v/>
      </c>
      <c r="BE1863" t="str">
        <f t="shared" si="149"/>
        <v/>
      </c>
      <c r="BF1863" t="s">
        <v>25957</v>
      </c>
      <c r="BG1863" t="s">
        <v>25956</v>
      </c>
    </row>
    <row r="1864" spans="1:59" x14ac:dyDescent="0.2">
      <c r="A1864">
        <v>31.792772293090799</v>
      </c>
      <c r="B1864">
        <v>31.912778854370099</v>
      </c>
      <c r="C1864">
        <v>31.235805511474599</v>
      </c>
      <c r="D1864">
        <v>32.193515777587898</v>
      </c>
      <c r="E1864">
        <v>31.948480606079102</v>
      </c>
      <c r="F1864">
        <v>31.5539855957031</v>
      </c>
      <c r="I1864" t="s">
        <v>27848</v>
      </c>
      <c r="J1864" t="s">
        <v>27849</v>
      </c>
      <c r="K1864" t="s">
        <v>27850</v>
      </c>
      <c r="N1864" t="s">
        <v>784</v>
      </c>
      <c r="O1864" t="s">
        <v>785</v>
      </c>
      <c r="P1864" t="s">
        <v>345</v>
      </c>
      <c r="Q1864" t="s">
        <v>346</v>
      </c>
      <c r="R1864" t="s">
        <v>2606</v>
      </c>
      <c r="S1864" t="s">
        <v>2607</v>
      </c>
      <c r="Z1864" t="s">
        <v>27851</v>
      </c>
      <c r="AA1864" t="s">
        <v>27852</v>
      </c>
      <c r="AB1864">
        <v>28</v>
      </c>
      <c r="AC1864">
        <v>25</v>
      </c>
      <c r="AD1864">
        <v>25</v>
      </c>
      <c r="AE1864">
        <v>55.6</v>
      </c>
      <c r="AF1864">
        <v>52</v>
      </c>
      <c r="AG1864">
        <v>52</v>
      </c>
      <c r="AH1864">
        <v>68.061999999999998</v>
      </c>
      <c r="AI1864">
        <v>0</v>
      </c>
      <c r="AJ1864">
        <v>286.2</v>
      </c>
      <c r="AK1864">
        <v>22501000000</v>
      </c>
      <c r="AL1864">
        <v>133</v>
      </c>
      <c r="AM1864">
        <v>0.37754489661788898</v>
      </c>
      <c r="AN1864">
        <v>0.63161083555894704</v>
      </c>
      <c r="AO1864">
        <v>0.25154177347819101</v>
      </c>
      <c r="AP1864">
        <v>0.89951989161446799</v>
      </c>
      <c r="AQ1864" t="s">
        <v>27853</v>
      </c>
      <c r="AR1864" t="s">
        <v>27853</v>
      </c>
      <c r="AS1864" t="s">
        <v>27854</v>
      </c>
      <c r="AT1864" t="s">
        <v>27855</v>
      </c>
      <c r="AU1864">
        <v>2618</v>
      </c>
      <c r="AV1864" t="s">
        <v>27856</v>
      </c>
      <c r="AW1864" t="s">
        <v>27854</v>
      </c>
      <c r="AX1864" t="s">
        <v>27857</v>
      </c>
      <c r="AY1864">
        <v>0.37754489661788898</v>
      </c>
      <c r="AZ1864">
        <v>0.25154177347819101</v>
      </c>
      <c r="BA1864" s="6">
        <f t="shared" si="145"/>
        <v>0.19047867135339303</v>
      </c>
      <c r="BB1864" s="4" t="str">
        <f t="shared" si="147"/>
        <v/>
      </c>
      <c r="BC1864" t="str">
        <f t="shared" si="146"/>
        <v/>
      </c>
      <c r="BD1864" t="str">
        <f t="shared" si="148"/>
        <v/>
      </c>
      <c r="BE1864" t="str">
        <f t="shared" si="149"/>
        <v/>
      </c>
      <c r="BF1864" t="s">
        <v>27855</v>
      </c>
      <c r="BG1864" t="s">
        <v>27854</v>
      </c>
    </row>
    <row r="1865" spans="1:59" x14ac:dyDescent="0.2">
      <c r="A1865">
        <v>32.059982299804702</v>
      </c>
      <c r="B1865">
        <v>32.108646392822301</v>
      </c>
      <c r="C1865">
        <v>31.859086990356399</v>
      </c>
      <c r="D1865">
        <v>32.372489929199197</v>
      </c>
      <c r="E1865">
        <v>32.187747955322301</v>
      </c>
      <c r="F1865">
        <v>32.221443176269503</v>
      </c>
      <c r="J1865" t="s">
        <v>61</v>
      </c>
      <c r="K1865" t="s">
        <v>63</v>
      </c>
      <c r="N1865" t="s">
        <v>61</v>
      </c>
      <c r="O1865" t="s">
        <v>62</v>
      </c>
      <c r="P1865" t="s">
        <v>63</v>
      </c>
      <c r="Q1865" t="s">
        <v>64</v>
      </c>
      <c r="Z1865" t="s">
        <v>1898</v>
      </c>
      <c r="AA1865" t="s">
        <v>1899</v>
      </c>
      <c r="AB1865">
        <v>22</v>
      </c>
      <c r="AC1865">
        <v>22</v>
      </c>
      <c r="AD1865">
        <v>22</v>
      </c>
      <c r="AE1865">
        <v>28.1</v>
      </c>
      <c r="AF1865">
        <v>28.1</v>
      </c>
      <c r="AG1865">
        <v>28.1</v>
      </c>
      <c r="AH1865">
        <v>97.394000000000005</v>
      </c>
      <c r="AI1865">
        <v>0</v>
      </c>
      <c r="AJ1865">
        <v>301.95</v>
      </c>
      <c r="AK1865">
        <v>28463000000</v>
      </c>
      <c r="AL1865">
        <v>157</v>
      </c>
      <c r="AM1865">
        <v>1.2398709416643501</v>
      </c>
      <c r="AN1865">
        <v>0.20261306532663301</v>
      </c>
      <c r="AO1865">
        <v>0.25132179260253901</v>
      </c>
      <c r="AP1865">
        <v>2.64032017838319</v>
      </c>
      <c r="AQ1865" t="s">
        <v>37460</v>
      </c>
      <c r="AR1865" t="s">
        <v>37460</v>
      </c>
      <c r="AS1865" t="s">
        <v>37461</v>
      </c>
      <c r="AT1865" t="s">
        <v>37462</v>
      </c>
      <c r="AU1865">
        <v>3783</v>
      </c>
      <c r="AV1865" t="s">
        <v>37463</v>
      </c>
      <c r="AW1865" t="s">
        <v>37461</v>
      </c>
      <c r="AY1865">
        <v>1.2398709416643501</v>
      </c>
      <c r="AZ1865">
        <v>0.25132179260253901</v>
      </c>
      <c r="BA1865" s="6">
        <f t="shared" si="145"/>
        <v>0.19029716204730107</v>
      </c>
      <c r="BB1865" s="4" t="str">
        <f t="shared" si="147"/>
        <v/>
      </c>
      <c r="BC1865" t="str">
        <f t="shared" si="146"/>
        <v/>
      </c>
      <c r="BD1865" t="str">
        <f t="shared" si="148"/>
        <v/>
      </c>
      <c r="BE1865" t="str">
        <f t="shared" si="149"/>
        <v/>
      </c>
      <c r="BF1865" t="s">
        <v>37462</v>
      </c>
      <c r="BG1865" t="s">
        <v>37461</v>
      </c>
    </row>
    <row r="1866" spans="1:59" x14ac:dyDescent="0.2">
      <c r="A1866">
        <v>31.371088027954102</v>
      </c>
      <c r="B1866">
        <v>31.153276443481399</v>
      </c>
      <c r="C1866">
        <v>30.928958892822301</v>
      </c>
      <c r="D1866">
        <v>31.685787200927699</v>
      </c>
      <c r="E1866">
        <v>31.187068939208999</v>
      </c>
      <c r="F1866">
        <v>31.3339939117432</v>
      </c>
      <c r="I1866" t="s">
        <v>32038</v>
      </c>
      <c r="J1866" t="s">
        <v>437</v>
      </c>
      <c r="K1866" t="s">
        <v>32039</v>
      </c>
      <c r="L1866" t="s">
        <v>651</v>
      </c>
      <c r="M1866" t="s">
        <v>652</v>
      </c>
      <c r="N1866" t="s">
        <v>437</v>
      </c>
      <c r="O1866" t="s">
        <v>438</v>
      </c>
      <c r="P1866" t="s">
        <v>770</v>
      </c>
      <c r="Q1866" t="s">
        <v>771</v>
      </c>
      <c r="R1866" t="s">
        <v>21974</v>
      </c>
      <c r="S1866" t="s">
        <v>29464</v>
      </c>
      <c r="T1866" t="s">
        <v>1723</v>
      </c>
      <c r="U1866" t="s">
        <v>29465</v>
      </c>
      <c r="Z1866" t="s">
        <v>32040</v>
      </c>
      <c r="AA1866" t="s">
        <v>32041</v>
      </c>
      <c r="AB1866">
        <v>22</v>
      </c>
      <c r="AC1866">
        <v>22</v>
      </c>
      <c r="AD1866">
        <v>22</v>
      </c>
      <c r="AE1866">
        <v>44.1</v>
      </c>
      <c r="AF1866">
        <v>44.1</v>
      </c>
      <c r="AG1866">
        <v>44.1</v>
      </c>
      <c r="AH1866">
        <v>75.665000000000006</v>
      </c>
      <c r="AI1866">
        <v>0</v>
      </c>
      <c r="AJ1866">
        <v>301.58999999999997</v>
      </c>
      <c r="AK1866">
        <v>15816000000</v>
      </c>
      <c r="AL1866">
        <v>113</v>
      </c>
      <c r="AM1866">
        <v>0.57182334922344102</v>
      </c>
      <c r="AN1866">
        <v>0.47788904968644502</v>
      </c>
      <c r="AO1866">
        <v>0.25117556254069101</v>
      </c>
      <c r="AP1866">
        <v>1.28540287221523</v>
      </c>
      <c r="AQ1866" t="s">
        <v>32042</v>
      </c>
      <c r="AR1866" t="s">
        <v>32042</v>
      </c>
      <c r="AS1866" t="s">
        <v>32043</v>
      </c>
      <c r="AT1866" t="s">
        <v>32044</v>
      </c>
      <c r="AU1866">
        <v>3122</v>
      </c>
      <c r="AV1866" t="s">
        <v>32045</v>
      </c>
      <c r="AW1866" t="s">
        <v>32043</v>
      </c>
      <c r="AX1866" t="s">
        <v>32046</v>
      </c>
      <c r="AY1866">
        <v>0.57182334922344102</v>
      </c>
      <c r="AZ1866">
        <v>0.25117556254069101</v>
      </c>
      <c r="BA1866" s="6">
        <f t="shared" si="145"/>
        <v>0.19017652088485204</v>
      </c>
      <c r="BB1866" s="4" t="str">
        <f t="shared" si="147"/>
        <v/>
      </c>
      <c r="BC1866" t="str">
        <f t="shared" si="146"/>
        <v/>
      </c>
      <c r="BD1866" t="str">
        <f t="shared" si="148"/>
        <v/>
      </c>
      <c r="BE1866" t="str">
        <f t="shared" si="149"/>
        <v/>
      </c>
      <c r="BF1866" t="s">
        <v>32044</v>
      </c>
      <c r="BG1866" t="s">
        <v>32043</v>
      </c>
    </row>
    <row r="1867" spans="1:59" x14ac:dyDescent="0.2">
      <c r="A1867">
        <v>28.953935623168899</v>
      </c>
      <c r="B1867">
        <v>29.091667175293001</v>
      </c>
      <c r="C1867">
        <v>29.106418609619102</v>
      </c>
      <c r="D1867">
        <v>29.141119003295898</v>
      </c>
      <c r="E1867">
        <v>29.5118083953857</v>
      </c>
      <c r="F1867">
        <v>29.251783370971701</v>
      </c>
      <c r="I1867" t="s">
        <v>1429</v>
      </c>
      <c r="J1867" t="s">
        <v>1430</v>
      </c>
      <c r="K1867" t="s">
        <v>1431</v>
      </c>
      <c r="P1867" t="s">
        <v>1432</v>
      </c>
      <c r="Q1867" t="s">
        <v>1433</v>
      </c>
      <c r="R1867" t="s">
        <v>685</v>
      </c>
      <c r="S1867" t="s">
        <v>686</v>
      </c>
      <c r="T1867" t="s">
        <v>687</v>
      </c>
      <c r="U1867" t="s">
        <v>688</v>
      </c>
      <c r="V1867" t="s">
        <v>689</v>
      </c>
      <c r="W1867" t="s">
        <v>690</v>
      </c>
      <c r="Z1867" t="s">
        <v>1434</v>
      </c>
      <c r="AA1867" t="s">
        <v>1435</v>
      </c>
      <c r="AB1867">
        <v>12</v>
      </c>
      <c r="AC1867">
        <v>12</v>
      </c>
      <c r="AD1867">
        <v>12</v>
      </c>
      <c r="AE1867">
        <v>16</v>
      </c>
      <c r="AF1867">
        <v>16</v>
      </c>
      <c r="AG1867">
        <v>16</v>
      </c>
      <c r="AH1867">
        <v>130.16</v>
      </c>
      <c r="AI1867">
        <v>0</v>
      </c>
      <c r="AJ1867">
        <v>51.628999999999998</v>
      </c>
      <c r="AK1867">
        <v>3666800000</v>
      </c>
      <c r="AL1867">
        <v>47</v>
      </c>
      <c r="AM1867">
        <v>0.97889999203945999</v>
      </c>
      <c r="AN1867">
        <v>0.26883636363636398</v>
      </c>
      <c r="AO1867">
        <v>0.25089645385742199</v>
      </c>
      <c r="AP1867">
        <v>2.0887543615800102</v>
      </c>
      <c r="AQ1867" t="s">
        <v>1436</v>
      </c>
      <c r="AR1867" t="s">
        <v>1436</v>
      </c>
      <c r="AS1867" t="s">
        <v>1437</v>
      </c>
      <c r="AT1867" t="s">
        <v>1438</v>
      </c>
      <c r="AU1867">
        <v>170</v>
      </c>
      <c r="AV1867" t="s">
        <v>1439</v>
      </c>
      <c r="AW1867" t="s">
        <v>1437</v>
      </c>
      <c r="AY1867">
        <v>0.97889999203945999</v>
      </c>
      <c r="AZ1867">
        <v>0.25089645385742199</v>
      </c>
      <c r="BA1867" s="6">
        <f t="shared" si="145"/>
        <v>0.18994628756381582</v>
      </c>
      <c r="BB1867" s="4" t="str">
        <f t="shared" si="147"/>
        <v/>
      </c>
      <c r="BC1867" t="str">
        <f t="shared" si="146"/>
        <v/>
      </c>
      <c r="BD1867" t="str">
        <f t="shared" si="148"/>
        <v/>
      </c>
      <c r="BE1867" t="str">
        <f t="shared" si="149"/>
        <v/>
      </c>
      <c r="BF1867" t="s">
        <v>1438</v>
      </c>
      <c r="BG1867" t="s">
        <v>1437</v>
      </c>
    </row>
    <row r="1868" spans="1:59" x14ac:dyDescent="0.2">
      <c r="A1868">
        <v>33.488674163818402</v>
      </c>
      <c r="B1868">
        <v>33.515590667724602</v>
      </c>
      <c r="C1868">
        <v>33.054542541503899</v>
      </c>
      <c r="D1868">
        <v>33.785755157470703</v>
      </c>
      <c r="E1868">
        <v>33.629188537597699</v>
      </c>
      <c r="F1868">
        <v>33.396369934082003</v>
      </c>
      <c r="I1868" t="s">
        <v>34734</v>
      </c>
      <c r="J1868" t="s">
        <v>437</v>
      </c>
      <c r="K1868" t="s">
        <v>34735</v>
      </c>
      <c r="L1868" t="s">
        <v>122</v>
      </c>
      <c r="M1868" t="s">
        <v>123</v>
      </c>
      <c r="N1868" t="s">
        <v>437</v>
      </c>
      <c r="O1868" t="s">
        <v>438</v>
      </c>
      <c r="P1868" t="s">
        <v>34735</v>
      </c>
      <c r="Q1868" t="s">
        <v>34736</v>
      </c>
      <c r="Z1868" t="s">
        <v>34737</v>
      </c>
      <c r="AA1868" t="s">
        <v>34738</v>
      </c>
      <c r="AB1868">
        <v>50</v>
      </c>
      <c r="AC1868">
        <v>50</v>
      </c>
      <c r="AD1868">
        <v>50</v>
      </c>
      <c r="AE1868">
        <v>42.4</v>
      </c>
      <c r="AF1868">
        <v>42.4</v>
      </c>
      <c r="AG1868">
        <v>42.4</v>
      </c>
      <c r="AH1868">
        <v>100.67</v>
      </c>
      <c r="AI1868">
        <v>0</v>
      </c>
      <c r="AJ1868">
        <v>323.31</v>
      </c>
      <c r="AK1868">
        <v>72656000000</v>
      </c>
      <c r="AL1868">
        <v>328</v>
      </c>
      <c r="AM1868">
        <v>0.59905752311674199</v>
      </c>
      <c r="AN1868">
        <v>0.45932766383191598</v>
      </c>
      <c r="AO1868">
        <v>0.25083541870117199</v>
      </c>
      <c r="AP1868">
        <v>1.33854414513027</v>
      </c>
      <c r="AQ1868" t="s">
        <v>34739</v>
      </c>
      <c r="AR1868" t="s">
        <v>34739</v>
      </c>
      <c r="AS1868" t="s">
        <v>34740</v>
      </c>
      <c r="AT1868" t="s">
        <v>34741</v>
      </c>
      <c r="AU1868">
        <v>3449</v>
      </c>
      <c r="AV1868" t="s">
        <v>34742</v>
      </c>
      <c r="AW1868" t="s">
        <v>34740</v>
      </c>
      <c r="AY1868">
        <v>0.59905752311674199</v>
      </c>
      <c r="AZ1868">
        <v>0.25083541870117199</v>
      </c>
      <c r="BA1868" s="6">
        <f t="shared" si="145"/>
        <v>0.18989594634877771</v>
      </c>
      <c r="BB1868" s="4" t="str">
        <f t="shared" si="147"/>
        <v/>
      </c>
      <c r="BC1868" t="str">
        <f t="shared" si="146"/>
        <v/>
      </c>
      <c r="BD1868" t="str">
        <f t="shared" si="148"/>
        <v/>
      </c>
      <c r="BE1868" t="str">
        <f t="shared" si="149"/>
        <v/>
      </c>
      <c r="BF1868" t="s">
        <v>34741</v>
      </c>
      <c r="BG1868" t="s">
        <v>34740</v>
      </c>
    </row>
    <row r="1869" spans="1:59" x14ac:dyDescent="0.2">
      <c r="A1869">
        <v>27.901271820068398</v>
      </c>
      <c r="B1869">
        <v>28.24880027771</v>
      </c>
      <c r="C1869">
        <v>28.1079406738281</v>
      </c>
      <c r="D1869">
        <v>28.5645637512207</v>
      </c>
      <c r="E1869">
        <v>28.2545776367188</v>
      </c>
      <c r="F1869">
        <v>28.190746307373001</v>
      </c>
      <c r="I1869" t="s">
        <v>19430</v>
      </c>
      <c r="J1869" t="s">
        <v>19431</v>
      </c>
      <c r="K1869" t="s">
        <v>19432</v>
      </c>
      <c r="N1869" t="s">
        <v>124</v>
      </c>
      <c r="O1869" t="s">
        <v>125</v>
      </c>
      <c r="P1869" t="s">
        <v>464</v>
      </c>
      <c r="Q1869" t="s">
        <v>465</v>
      </c>
      <c r="R1869" t="s">
        <v>19433</v>
      </c>
      <c r="S1869" t="s">
        <v>19434</v>
      </c>
      <c r="T1869" t="s">
        <v>19435</v>
      </c>
      <c r="U1869" t="s">
        <v>19436</v>
      </c>
      <c r="V1869" t="s">
        <v>19437</v>
      </c>
      <c r="W1869" t="s">
        <v>19438</v>
      </c>
      <c r="Z1869" t="s">
        <v>19439</v>
      </c>
      <c r="AA1869" t="s">
        <v>19440</v>
      </c>
      <c r="AB1869">
        <v>7</v>
      </c>
      <c r="AC1869">
        <v>7</v>
      </c>
      <c r="AD1869">
        <v>7</v>
      </c>
      <c r="AE1869">
        <v>24.9</v>
      </c>
      <c r="AF1869">
        <v>24.9</v>
      </c>
      <c r="AG1869">
        <v>24.9</v>
      </c>
      <c r="AH1869">
        <v>48.735999999999997</v>
      </c>
      <c r="AI1869">
        <v>0</v>
      </c>
      <c r="AJ1869">
        <v>18.507000000000001</v>
      </c>
      <c r="AK1869">
        <v>1882500000</v>
      </c>
      <c r="AL1869">
        <v>22</v>
      </c>
      <c r="AM1869">
        <v>0.75079003864980898</v>
      </c>
      <c r="AN1869">
        <v>0.36869891172914099</v>
      </c>
      <c r="AO1869">
        <v>0.25062497456868399</v>
      </c>
      <c r="AP1869">
        <v>1.63444353705682</v>
      </c>
      <c r="AQ1869" t="s">
        <v>19441</v>
      </c>
      <c r="AR1869" t="s">
        <v>19441</v>
      </c>
      <c r="AS1869" t="s">
        <v>19442</v>
      </c>
      <c r="AT1869" t="s">
        <v>19443</v>
      </c>
      <c r="AU1869">
        <v>1718</v>
      </c>
      <c r="AV1869" t="s">
        <v>19444</v>
      </c>
      <c r="AW1869" t="s">
        <v>19442</v>
      </c>
      <c r="AY1869">
        <v>0.75079003864980898</v>
      </c>
      <c r="AZ1869">
        <v>0.25062497456868399</v>
      </c>
      <c r="BA1869" s="6">
        <f t="shared" si="145"/>
        <v>0.18972239036451177</v>
      </c>
      <c r="BB1869" s="4" t="str">
        <f t="shared" si="147"/>
        <v/>
      </c>
      <c r="BC1869" t="str">
        <f t="shared" si="146"/>
        <v/>
      </c>
      <c r="BD1869" t="str">
        <f t="shared" si="148"/>
        <v/>
      </c>
      <c r="BE1869" t="str">
        <f t="shared" si="149"/>
        <v/>
      </c>
      <c r="BF1869" t="s">
        <v>19443</v>
      </c>
      <c r="BG1869" t="s">
        <v>19442</v>
      </c>
    </row>
    <row r="1870" spans="1:59" x14ac:dyDescent="0.2">
      <c r="A1870">
        <v>28.379644393920898</v>
      </c>
      <c r="B1870">
        <v>28.460178375244102</v>
      </c>
      <c r="C1870">
        <v>28.392107009887699</v>
      </c>
      <c r="D1870">
        <v>29.008491516113299</v>
      </c>
      <c r="E1870">
        <v>28.364234924316399</v>
      </c>
      <c r="F1870">
        <v>28.609218597412099</v>
      </c>
      <c r="I1870" t="s">
        <v>1687</v>
      </c>
      <c r="J1870" t="s">
        <v>1688</v>
      </c>
      <c r="K1870" t="s">
        <v>1689</v>
      </c>
      <c r="P1870" t="s">
        <v>1690</v>
      </c>
      <c r="Q1870" t="s">
        <v>1691</v>
      </c>
      <c r="R1870" t="s">
        <v>1692</v>
      </c>
      <c r="S1870" t="s">
        <v>1693</v>
      </c>
      <c r="T1870" t="s">
        <v>1692</v>
      </c>
      <c r="U1870" t="s">
        <v>1694</v>
      </c>
      <c r="Z1870" t="s">
        <v>1695</v>
      </c>
      <c r="AA1870" t="s">
        <v>1696</v>
      </c>
      <c r="AB1870">
        <v>9</v>
      </c>
      <c r="AC1870">
        <v>9</v>
      </c>
      <c r="AD1870">
        <v>9</v>
      </c>
      <c r="AE1870">
        <v>34.1</v>
      </c>
      <c r="AF1870">
        <v>34.1</v>
      </c>
      <c r="AG1870">
        <v>34.1</v>
      </c>
      <c r="AH1870">
        <v>38.953000000000003</v>
      </c>
      <c r="AI1870">
        <v>0</v>
      </c>
      <c r="AJ1870">
        <v>26.893000000000001</v>
      </c>
      <c r="AK1870">
        <v>2365800000</v>
      </c>
      <c r="AL1870">
        <v>36</v>
      </c>
      <c r="AM1870">
        <v>0.58950150629698295</v>
      </c>
      <c r="AN1870">
        <v>0.465790513833992</v>
      </c>
      <c r="AO1870">
        <v>0.25000508626301998</v>
      </c>
      <c r="AP1870">
        <v>1.3199082801636199</v>
      </c>
      <c r="AQ1870" t="s">
        <v>1697</v>
      </c>
      <c r="AR1870" t="s">
        <v>1697</v>
      </c>
      <c r="AS1870" t="s">
        <v>1698</v>
      </c>
      <c r="AT1870" t="s">
        <v>1699</v>
      </c>
      <c r="AU1870">
        <v>189</v>
      </c>
      <c r="AV1870" t="s">
        <v>1700</v>
      </c>
      <c r="AW1870" t="s">
        <v>1698</v>
      </c>
      <c r="AY1870">
        <v>0.58950150629698295</v>
      </c>
      <c r="AZ1870">
        <v>0.25000508626301998</v>
      </c>
      <c r="BA1870" s="6">
        <f t="shared" si="145"/>
        <v>0.18921130759413018</v>
      </c>
      <c r="BB1870" s="4" t="str">
        <f t="shared" si="147"/>
        <v/>
      </c>
      <c r="BC1870" t="str">
        <f t="shared" si="146"/>
        <v/>
      </c>
      <c r="BD1870" t="str">
        <f t="shared" si="148"/>
        <v/>
      </c>
      <c r="BE1870" t="str">
        <f t="shared" si="149"/>
        <v/>
      </c>
      <c r="BF1870" t="s">
        <v>1699</v>
      </c>
      <c r="BG1870" t="s">
        <v>1698</v>
      </c>
    </row>
    <row r="1871" spans="1:59" x14ac:dyDescent="0.2">
      <c r="A1871">
        <v>26.610343933105501</v>
      </c>
      <c r="B1871">
        <v>26.155281066894499</v>
      </c>
      <c r="C1871">
        <v>26.490158081054702</v>
      </c>
      <c r="D1871">
        <v>26.379297256469702</v>
      </c>
      <c r="E1871">
        <v>26.7781867980957</v>
      </c>
      <c r="F1871">
        <v>26.846851348876999</v>
      </c>
      <c r="I1871" t="s">
        <v>24095</v>
      </c>
      <c r="J1871" t="s">
        <v>24096</v>
      </c>
      <c r="K1871" t="s">
        <v>24097</v>
      </c>
      <c r="N1871" t="s">
        <v>3611</v>
      </c>
      <c r="O1871" t="s">
        <v>3612</v>
      </c>
      <c r="P1871" t="s">
        <v>345</v>
      </c>
      <c r="Q1871" t="s">
        <v>346</v>
      </c>
      <c r="R1871" t="s">
        <v>4529</v>
      </c>
      <c r="S1871" t="s">
        <v>4530</v>
      </c>
      <c r="T1871" t="s">
        <v>4531</v>
      </c>
      <c r="U1871" t="s">
        <v>4532</v>
      </c>
      <c r="Z1871" t="s">
        <v>24098</v>
      </c>
      <c r="AA1871" t="s">
        <v>24099</v>
      </c>
      <c r="AB1871">
        <v>3</v>
      </c>
      <c r="AC1871">
        <v>3</v>
      </c>
      <c r="AD1871">
        <v>3</v>
      </c>
      <c r="AE1871">
        <v>18</v>
      </c>
      <c r="AF1871">
        <v>18</v>
      </c>
      <c r="AG1871">
        <v>18</v>
      </c>
      <c r="AH1871">
        <v>17.923999999999999</v>
      </c>
      <c r="AI1871">
        <v>5.3390000000000002E-4</v>
      </c>
      <c r="AJ1871">
        <v>3.5047000000000001</v>
      </c>
      <c r="AK1871">
        <v>594520000</v>
      </c>
      <c r="AL1871">
        <v>13</v>
      </c>
      <c r="AM1871">
        <v>0.55421106152032595</v>
      </c>
      <c r="AN1871">
        <v>0.489453860640301</v>
      </c>
      <c r="AO1871">
        <v>0.24951744079589799</v>
      </c>
      <c r="AP1871">
        <v>1.2509763967090299</v>
      </c>
      <c r="AQ1871" t="s">
        <v>24100</v>
      </c>
      <c r="AR1871" t="s">
        <v>24100</v>
      </c>
      <c r="AS1871" t="s">
        <v>24101</v>
      </c>
      <c r="AT1871" t="s">
        <v>24102</v>
      </c>
      <c r="AU1871">
        <v>2173</v>
      </c>
      <c r="AV1871" t="s">
        <v>24103</v>
      </c>
      <c r="AW1871" t="s">
        <v>24101</v>
      </c>
      <c r="AY1871">
        <v>0.55421106152032595</v>
      </c>
      <c r="AZ1871">
        <v>0.24951744079589799</v>
      </c>
      <c r="BA1871" s="6">
        <f t="shared" si="145"/>
        <v>0.18880941011066898</v>
      </c>
      <c r="BB1871" s="4" t="str">
        <f t="shared" si="147"/>
        <v/>
      </c>
      <c r="BC1871" t="str">
        <f t="shared" si="146"/>
        <v/>
      </c>
      <c r="BD1871" t="str">
        <f t="shared" si="148"/>
        <v/>
      </c>
      <c r="BE1871" t="str">
        <f t="shared" si="149"/>
        <v/>
      </c>
      <c r="BF1871" t="s">
        <v>24102</v>
      </c>
      <c r="BG1871" t="s">
        <v>24101</v>
      </c>
    </row>
    <row r="1872" spans="1:59" x14ac:dyDescent="0.2">
      <c r="A1872">
        <v>34.639896392822301</v>
      </c>
      <c r="B1872">
        <v>34.504329681396499</v>
      </c>
      <c r="C1872">
        <v>34.220001220703097</v>
      </c>
      <c r="D1872">
        <v>34.900100708007798</v>
      </c>
      <c r="E1872">
        <v>34.5649604797363</v>
      </c>
      <c r="F1872">
        <v>34.646995544433601</v>
      </c>
      <c r="I1872" t="s">
        <v>23505</v>
      </c>
      <c r="J1872" t="s">
        <v>23506</v>
      </c>
      <c r="K1872" t="s">
        <v>23507</v>
      </c>
      <c r="P1872" t="s">
        <v>1487</v>
      </c>
      <c r="Q1872" t="s">
        <v>1488</v>
      </c>
      <c r="R1872" t="s">
        <v>23508</v>
      </c>
      <c r="S1872" t="s">
        <v>23509</v>
      </c>
      <c r="T1872" t="s">
        <v>468</v>
      </c>
      <c r="U1872" t="s">
        <v>469</v>
      </c>
      <c r="Z1872" t="s">
        <v>20612</v>
      </c>
      <c r="AA1872" t="s">
        <v>20613</v>
      </c>
      <c r="AB1872">
        <v>57</v>
      </c>
      <c r="AC1872">
        <v>57</v>
      </c>
      <c r="AD1872">
        <v>57</v>
      </c>
      <c r="AE1872">
        <v>48.2</v>
      </c>
      <c r="AF1872">
        <v>48.2</v>
      </c>
      <c r="AG1872">
        <v>48.2</v>
      </c>
      <c r="AH1872">
        <v>135.58000000000001</v>
      </c>
      <c r="AI1872">
        <v>0</v>
      </c>
      <c r="AJ1872">
        <v>323.31</v>
      </c>
      <c r="AK1872">
        <v>155530000000</v>
      </c>
      <c r="AL1872">
        <v>454</v>
      </c>
      <c r="AM1872">
        <v>0.71354135543711505</v>
      </c>
      <c r="AN1872">
        <v>0.38806196213425098</v>
      </c>
      <c r="AO1872">
        <v>0.24927647908528899</v>
      </c>
      <c r="AP1872">
        <v>1.56163573517842</v>
      </c>
      <c r="AQ1872" t="s">
        <v>23510</v>
      </c>
      <c r="AR1872" t="s">
        <v>23510</v>
      </c>
      <c r="AS1872" t="s">
        <v>23511</v>
      </c>
      <c r="AT1872" t="s">
        <v>23512</v>
      </c>
      <c r="AU1872">
        <v>2113</v>
      </c>
      <c r="AV1872" t="s">
        <v>23513</v>
      </c>
      <c r="AW1872" t="s">
        <v>23511</v>
      </c>
      <c r="AY1872">
        <v>0.71354135543711505</v>
      </c>
      <c r="AZ1872">
        <v>0.24927647908528899</v>
      </c>
      <c r="BA1872" s="6">
        <f t="shared" si="145"/>
        <v>0.18861086944897987</v>
      </c>
      <c r="BB1872" s="4" t="str">
        <f t="shared" si="147"/>
        <v/>
      </c>
      <c r="BC1872" t="str">
        <f t="shared" si="146"/>
        <v/>
      </c>
      <c r="BD1872" t="str">
        <f t="shared" si="148"/>
        <v/>
      </c>
      <c r="BE1872" t="str">
        <f t="shared" si="149"/>
        <v/>
      </c>
      <c r="BF1872" t="s">
        <v>23512</v>
      </c>
      <c r="BG1872" t="s">
        <v>23511</v>
      </c>
    </row>
    <row r="1873" spans="1:59" x14ac:dyDescent="0.2">
      <c r="A1873">
        <v>27.776933670043899</v>
      </c>
      <c r="B1873">
        <v>27.238176345825199</v>
      </c>
      <c r="C1873">
        <v>27.0367431640625</v>
      </c>
      <c r="D1873">
        <v>27.737764358520501</v>
      </c>
      <c r="E1873">
        <v>27.461467742919901</v>
      </c>
      <c r="F1873">
        <v>27.600028991699201</v>
      </c>
      <c r="I1873" t="s">
        <v>36526</v>
      </c>
      <c r="J1873" t="s">
        <v>36527</v>
      </c>
      <c r="K1873" t="s">
        <v>36528</v>
      </c>
      <c r="P1873" t="s">
        <v>196</v>
      </c>
      <c r="Q1873" t="s">
        <v>197</v>
      </c>
      <c r="R1873" t="s">
        <v>36529</v>
      </c>
      <c r="S1873" t="s">
        <v>36530</v>
      </c>
      <c r="T1873" t="s">
        <v>36531</v>
      </c>
      <c r="U1873" t="s">
        <v>36532</v>
      </c>
      <c r="X1873" t="s">
        <v>36533</v>
      </c>
      <c r="Y1873" t="s">
        <v>36534</v>
      </c>
      <c r="Z1873" t="s">
        <v>932</v>
      </c>
      <c r="AA1873" t="s">
        <v>933</v>
      </c>
      <c r="AB1873">
        <v>3</v>
      </c>
      <c r="AC1873">
        <v>3</v>
      </c>
      <c r="AD1873">
        <v>3</v>
      </c>
      <c r="AE1873">
        <v>12.3</v>
      </c>
      <c r="AF1873">
        <v>12.3</v>
      </c>
      <c r="AG1873">
        <v>12.3</v>
      </c>
      <c r="AH1873">
        <v>51.874000000000002</v>
      </c>
      <c r="AI1873">
        <v>0</v>
      </c>
      <c r="AJ1873">
        <v>6.5444000000000004</v>
      </c>
      <c r="AK1873">
        <v>1138000000</v>
      </c>
      <c r="AL1873">
        <v>4</v>
      </c>
      <c r="AM1873">
        <v>0.45758723910486698</v>
      </c>
      <c r="AN1873">
        <v>0.56248500000000001</v>
      </c>
      <c r="AO1873">
        <v>0.24913597106933599</v>
      </c>
      <c r="AP1873">
        <v>1.0605922923423601</v>
      </c>
      <c r="AQ1873" t="s">
        <v>36535</v>
      </c>
      <c r="AR1873" t="s">
        <v>36535</v>
      </c>
      <c r="AS1873" t="s">
        <v>36536</v>
      </c>
      <c r="AT1873" t="s">
        <v>36537</v>
      </c>
      <c r="AU1873">
        <v>3671</v>
      </c>
      <c r="AV1873" t="s">
        <v>36538</v>
      </c>
      <c r="AW1873" t="s">
        <v>36536</v>
      </c>
      <c r="AY1873">
        <v>0.45758723910486698</v>
      </c>
      <c r="AZ1873">
        <v>0.24913597106933599</v>
      </c>
      <c r="BA1873" s="6">
        <f t="shared" si="145"/>
        <v>0.18849511302243904</v>
      </c>
      <c r="BB1873" s="4" t="str">
        <f t="shared" si="147"/>
        <v/>
      </c>
      <c r="BC1873" t="str">
        <f t="shared" si="146"/>
        <v/>
      </c>
      <c r="BD1873" t="str">
        <f t="shared" si="148"/>
        <v/>
      </c>
      <c r="BE1873" t="str">
        <f t="shared" si="149"/>
        <v/>
      </c>
      <c r="BF1873" t="s">
        <v>36537</v>
      </c>
      <c r="BG1873" t="s">
        <v>36536</v>
      </c>
    </row>
    <row r="1874" spans="1:59" x14ac:dyDescent="0.2">
      <c r="A1874">
        <v>29.9710369110107</v>
      </c>
      <c r="B1874">
        <v>29.745782852172901</v>
      </c>
      <c r="C1874">
        <v>29.505897521972699</v>
      </c>
      <c r="D1874">
        <v>30.209785461425799</v>
      </c>
      <c r="E1874">
        <v>29.9312858581543</v>
      </c>
      <c r="F1874">
        <v>29.828598022460898</v>
      </c>
      <c r="I1874" t="s">
        <v>30937</v>
      </c>
      <c r="J1874" t="s">
        <v>30938</v>
      </c>
      <c r="K1874" t="s">
        <v>30939</v>
      </c>
      <c r="L1874" t="s">
        <v>651</v>
      </c>
      <c r="M1874" t="s">
        <v>652</v>
      </c>
      <c r="P1874" t="s">
        <v>30940</v>
      </c>
      <c r="Q1874" t="s">
        <v>30941</v>
      </c>
      <c r="Z1874" t="s">
        <v>30942</v>
      </c>
      <c r="AA1874" t="s">
        <v>30943</v>
      </c>
      <c r="AB1874">
        <v>5</v>
      </c>
      <c r="AC1874">
        <v>5</v>
      </c>
      <c r="AD1874">
        <v>5</v>
      </c>
      <c r="AE1874">
        <v>30.4</v>
      </c>
      <c r="AF1874">
        <v>30.4</v>
      </c>
      <c r="AG1874">
        <v>30.4</v>
      </c>
      <c r="AH1874">
        <v>23.786999999999999</v>
      </c>
      <c r="AI1874">
        <v>0</v>
      </c>
      <c r="AJ1874">
        <v>36.444000000000003</v>
      </c>
      <c r="AK1874">
        <v>5934100000</v>
      </c>
      <c r="AL1874">
        <v>26</v>
      </c>
      <c r="AM1874">
        <v>0.637822275103338</v>
      </c>
      <c r="AN1874">
        <v>0.429392299687825</v>
      </c>
      <c r="AO1874">
        <v>0.24898401896159</v>
      </c>
      <c r="AP1874">
        <v>1.4140712305042999</v>
      </c>
      <c r="AQ1874" t="s">
        <v>30944</v>
      </c>
      <c r="AR1874" t="s">
        <v>30944</v>
      </c>
      <c r="AS1874" t="s">
        <v>30945</v>
      </c>
      <c r="AT1874" t="s">
        <v>30946</v>
      </c>
      <c r="AU1874">
        <v>2988</v>
      </c>
      <c r="AV1874" t="s">
        <v>30947</v>
      </c>
      <c r="AW1874" t="s">
        <v>30945</v>
      </c>
      <c r="AY1874">
        <v>0.637822275103338</v>
      </c>
      <c r="AZ1874">
        <v>0.24898401896159</v>
      </c>
      <c r="BA1874" s="6">
        <f t="shared" si="145"/>
        <v>0.18836994115858685</v>
      </c>
      <c r="BB1874" s="4" t="str">
        <f t="shared" si="147"/>
        <v/>
      </c>
      <c r="BC1874" t="str">
        <f t="shared" si="146"/>
        <v/>
      </c>
      <c r="BD1874" t="str">
        <f t="shared" si="148"/>
        <v/>
      </c>
      <c r="BE1874" t="str">
        <f t="shared" si="149"/>
        <v/>
      </c>
      <c r="BF1874" t="s">
        <v>30946</v>
      </c>
      <c r="BG1874" t="s">
        <v>30945</v>
      </c>
    </row>
    <row r="1875" spans="1:59" x14ac:dyDescent="0.2">
      <c r="A1875">
        <v>27.5425205230713</v>
      </c>
      <c r="B1875">
        <v>26.892498016357401</v>
      </c>
      <c r="C1875">
        <v>27.201349258422901</v>
      </c>
      <c r="D1875">
        <v>27.418363571166999</v>
      </c>
      <c r="E1875">
        <v>27.547307968139599</v>
      </c>
      <c r="F1875">
        <v>27.417236328125</v>
      </c>
      <c r="I1875" t="s">
        <v>37884</v>
      </c>
      <c r="J1875" t="s">
        <v>37885</v>
      </c>
      <c r="K1875" t="s">
        <v>37886</v>
      </c>
      <c r="N1875" t="s">
        <v>1766</v>
      </c>
      <c r="O1875" t="s">
        <v>1767</v>
      </c>
      <c r="P1875" t="s">
        <v>978</v>
      </c>
      <c r="Q1875" t="s">
        <v>979</v>
      </c>
      <c r="Z1875" t="s">
        <v>37887</v>
      </c>
      <c r="AA1875" t="s">
        <v>37888</v>
      </c>
      <c r="AB1875">
        <v>4</v>
      </c>
      <c r="AC1875">
        <v>4</v>
      </c>
      <c r="AD1875">
        <v>4</v>
      </c>
      <c r="AE1875">
        <v>21.4</v>
      </c>
      <c r="AF1875">
        <v>21.4</v>
      </c>
      <c r="AG1875">
        <v>21.4</v>
      </c>
      <c r="AH1875">
        <v>32.363</v>
      </c>
      <c r="AI1875">
        <v>0</v>
      </c>
      <c r="AJ1875">
        <v>11.997999999999999</v>
      </c>
      <c r="AK1875">
        <v>1029100000</v>
      </c>
      <c r="AL1875">
        <v>10</v>
      </c>
      <c r="AM1875">
        <v>0.57514359322894004</v>
      </c>
      <c r="AN1875">
        <v>0.47591270611057201</v>
      </c>
      <c r="AO1875">
        <v>0.24884668986002401</v>
      </c>
      <c r="AP1875">
        <v>1.2918869555864301</v>
      </c>
      <c r="AQ1875" t="s">
        <v>37889</v>
      </c>
      <c r="AR1875" t="s">
        <v>37889</v>
      </c>
      <c r="AS1875" t="s">
        <v>37890</v>
      </c>
      <c r="AT1875" t="s">
        <v>37891</v>
      </c>
      <c r="AU1875">
        <v>3839</v>
      </c>
      <c r="AV1875" t="s">
        <v>37892</v>
      </c>
      <c r="AW1875" t="s">
        <v>37890</v>
      </c>
      <c r="AY1875">
        <v>0.57514359322894004</v>
      </c>
      <c r="AZ1875">
        <v>0.24884668986002401</v>
      </c>
      <c r="BA1875" s="6">
        <f t="shared" si="145"/>
        <v>0.18825682646377673</v>
      </c>
      <c r="BB1875" s="4" t="str">
        <f t="shared" si="147"/>
        <v/>
      </c>
      <c r="BC1875" t="str">
        <f t="shared" si="146"/>
        <v/>
      </c>
      <c r="BD1875" t="str">
        <f t="shared" si="148"/>
        <v/>
      </c>
      <c r="BE1875" t="str">
        <f t="shared" si="149"/>
        <v/>
      </c>
      <c r="BF1875" t="s">
        <v>37891</v>
      </c>
      <c r="BG1875" t="s">
        <v>37890</v>
      </c>
    </row>
    <row r="1876" spans="1:59" x14ac:dyDescent="0.2">
      <c r="A1876">
        <v>25.2813930511475</v>
      </c>
      <c r="B1876">
        <v>25.369361877441399</v>
      </c>
      <c r="C1876">
        <v>24.81298828125</v>
      </c>
      <c r="D1876">
        <v>25.593347549438501</v>
      </c>
      <c r="E1876">
        <v>25.594713211059599</v>
      </c>
      <c r="F1876">
        <v>25.022211074829102</v>
      </c>
      <c r="I1876" t="s">
        <v>24988</v>
      </c>
      <c r="K1876" t="s">
        <v>411</v>
      </c>
      <c r="P1876" t="s">
        <v>411</v>
      </c>
      <c r="Q1876" t="s">
        <v>412</v>
      </c>
      <c r="Z1876" t="s">
        <v>24989</v>
      </c>
      <c r="AA1876" t="s">
        <v>24990</v>
      </c>
      <c r="AB1876">
        <v>1</v>
      </c>
      <c r="AC1876">
        <v>1</v>
      </c>
      <c r="AD1876">
        <v>1</v>
      </c>
      <c r="AE1876">
        <v>8.8000000000000007</v>
      </c>
      <c r="AF1876">
        <v>8.8000000000000007</v>
      </c>
      <c r="AG1876">
        <v>8.8000000000000007</v>
      </c>
      <c r="AH1876">
        <v>32.762</v>
      </c>
      <c r="AI1876">
        <v>2.6954000000000002E-4</v>
      </c>
      <c r="AJ1876">
        <v>3.6913</v>
      </c>
      <c r="AK1876">
        <v>248970000</v>
      </c>
      <c r="AL1876">
        <v>2</v>
      </c>
      <c r="AM1876">
        <v>0.41109707908305598</v>
      </c>
      <c r="AN1876">
        <v>0.60364486722156196</v>
      </c>
      <c r="AO1876">
        <v>0.24884287516276199</v>
      </c>
      <c r="AP1876">
        <v>0.96754083570468896</v>
      </c>
      <c r="AQ1876" t="s">
        <v>24991</v>
      </c>
      <c r="AR1876" t="s">
        <v>24991</v>
      </c>
      <c r="AS1876" t="s">
        <v>24992</v>
      </c>
      <c r="AT1876" t="s">
        <v>24993</v>
      </c>
      <c r="AU1876">
        <v>2274</v>
      </c>
      <c r="AV1876" t="s">
        <v>24994</v>
      </c>
      <c r="AW1876" t="s">
        <v>24992</v>
      </c>
      <c r="AX1876" t="s">
        <v>24995</v>
      </c>
      <c r="AY1876">
        <v>0.41109707908305598</v>
      </c>
      <c r="AZ1876">
        <v>0.24884287516276199</v>
      </c>
      <c r="BA1876" s="6">
        <f t="shared" ref="BA1876:BA1939" si="150">(2^AZ1876)-1</f>
        <v>0.18825368454262126</v>
      </c>
      <c r="BB1876" s="4" t="str">
        <f t="shared" si="147"/>
        <v/>
      </c>
      <c r="BC1876" t="str">
        <f t="shared" si="146"/>
        <v/>
      </c>
      <c r="BD1876" t="str">
        <f t="shared" si="148"/>
        <v/>
      </c>
      <c r="BE1876" t="str">
        <f t="shared" si="149"/>
        <v/>
      </c>
      <c r="BF1876" t="s">
        <v>24993</v>
      </c>
      <c r="BG1876" t="s">
        <v>24992</v>
      </c>
    </row>
    <row r="1877" spans="1:59" x14ac:dyDescent="0.2">
      <c r="A1877">
        <v>24.586404800415</v>
      </c>
      <c r="B1877">
        <v>23.767593383789102</v>
      </c>
      <c r="C1877">
        <v>23.378221511840799</v>
      </c>
      <c r="D1877">
        <v>22.979211807251001</v>
      </c>
      <c r="E1877">
        <v>25.3930969238281</v>
      </c>
      <c r="F1877">
        <v>24.105974197387699</v>
      </c>
      <c r="I1877" t="s">
        <v>33888</v>
      </c>
      <c r="J1877" t="s">
        <v>33889</v>
      </c>
      <c r="K1877" t="s">
        <v>33890</v>
      </c>
      <c r="P1877" t="s">
        <v>33891</v>
      </c>
      <c r="Q1877" t="s">
        <v>33892</v>
      </c>
      <c r="R1877" t="s">
        <v>232</v>
      </c>
      <c r="S1877">
        <v>4131</v>
      </c>
      <c r="Z1877" t="s">
        <v>4202</v>
      </c>
      <c r="AA1877" t="s">
        <v>4203</v>
      </c>
      <c r="AB1877">
        <v>2</v>
      </c>
      <c r="AC1877">
        <v>2</v>
      </c>
      <c r="AD1877">
        <v>2</v>
      </c>
      <c r="AE1877">
        <v>6.4</v>
      </c>
      <c r="AF1877">
        <v>6.4</v>
      </c>
      <c r="AG1877">
        <v>6.4</v>
      </c>
      <c r="AH1877">
        <v>41.805999999999997</v>
      </c>
      <c r="AI1877">
        <v>0</v>
      </c>
      <c r="AJ1877">
        <v>5.6497999999999999</v>
      </c>
      <c r="AK1877">
        <v>120760000</v>
      </c>
      <c r="AL1877">
        <v>4</v>
      </c>
      <c r="AM1877">
        <v>0.115395422956568</v>
      </c>
      <c r="AN1877">
        <v>0.88418279266572597</v>
      </c>
      <c r="AO1877">
        <v>0.248687744140625</v>
      </c>
      <c r="AP1877">
        <v>0.31761912642811901</v>
      </c>
      <c r="AQ1877" t="s">
        <v>33893</v>
      </c>
      <c r="AR1877" t="s">
        <v>33893</v>
      </c>
      <c r="AS1877" t="s">
        <v>33894</v>
      </c>
      <c r="AT1877" t="s">
        <v>33895</v>
      </c>
      <c r="AU1877">
        <v>3343</v>
      </c>
      <c r="AV1877" t="s">
        <v>33896</v>
      </c>
      <c r="AW1877" t="s">
        <v>33894</v>
      </c>
      <c r="AX1877" t="s">
        <v>33897</v>
      </c>
      <c r="AY1877">
        <v>0.115395422956568</v>
      </c>
      <c r="AZ1877">
        <v>0.248687744140625</v>
      </c>
      <c r="BA1877" s="6">
        <f t="shared" si="150"/>
        <v>0.18812592012039286</v>
      </c>
      <c r="BB1877" s="4" t="str">
        <f t="shared" si="147"/>
        <v/>
      </c>
      <c r="BC1877" t="str">
        <f t="shared" si="146"/>
        <v/>
      </c>
      <c r="BD1877" t="str">
        <f t="shared" si="148"/>
        <v/>
      </c>
      <c r="BE1877" t="str">
        <f t="shared" si="149"/>
        <v/>
      </c>
      <c r="BF1877" t="s">
        <v>33895</v>
      </c>
      <c r="BG1877" t="s">
        <v>33894</v>
      </c>
    </row>
    <row r="1878" spans="1:59" x14ac:dyDescent="0.2">
      <c r="A1878">
        <v>31.651042938232401</v>
      </c>
      <c r="B1878">
        <v>31.389461517333999</v>
      </c>
      <c r="C1878">
        <v>31.314085006713899</v>
      </c>
      <c r="D1878">
        <v>31.732629776001001</v>
      </c>
      <c r="E1878">
        <v>31.669914245605501</v>
      </c>
      <c r="F1878">
        <v>31.696647644043001</v>
      </c>
      <c r="I1878" t="s">
        <v>5004</v>
      </c>
      <c r="J1878" t="s">
        <v>5005</v>
      </c>
      <c r="K1878" t="s">
        <v>5006</v>
      </c>
      <c r="N1878" t="s">
        <v>61</v>
      </c>
      <c r="O1878" t="s">
        <v>62</v>
      </c>
      <c r="P1878" t="s">
        <v>1354</v>
      </c>
      <c r="Q1878" t="s">
        <v>1355</v>
      </c>
      <c r="Z1878" t="s">
        <v>5007</v>
      </c>
      <c r="AA1878" t="s">
        <v>5008</v>
      </c>
      <c r="AB1878">
        <v>19</v>
      </c>
      <c r="AC1878">
        <v>19</v>
      </c>
      <c r="AD1878">
        <v>19</v>
      </c>
      <c r="AE1878">
        <v>56.1</v>
      </c>
      <c r="AF1878">
        <v>56.1</v>
      </c>
      <c r="AG1878">
        <v>56.1</v>
      </c>
      <c r="AH1878">
        <v>37.432000000000002</v>
      </c>
      <c r="AI1878">
        <v>0</v>
      </c>
      <c r="AJ1878">
        <v>323.31</v>
      </c>
      <c r="AK1878">
        <v>19321000000</v>
      </c>
      <c r="AL1878">
        <v>94</v>
      </c>
      <c r="AM1878">
        <v>1.12552724354293</v>
      </c>
      <c r="AN1878">
        <v>0.221912334352701</v>
      </c>
      <c r="AO1878">
        <v>0.24820073445638299</v>
      </c>
      <c r="AP1878">
        <v>2.39330559265807</v>
      </c>
      <c r="AQ1878" t="s">
        <v>5009</v>
      </c>
      <c r="AR1878" t="s">
        <v>5009</v>
      </c>
      <c r="AS1878" t="s">
        <v>5010</v>
      </c>
      <c r="AT1878" t="s">
        <v>5011</v>
      </c>
      <c r="AU1878">
        <v>479</v>
      </c>
      <c r="AV1878" t="s">
        <v>5012</v>
      </c>
      <c r="AW1878" t="s">
        <v>5010</v>
      </c>
      <c r="AY1878">
        <v>1.12552724354293</v>
      </c>
      <c r="AZ1878">
        <v>0.24820073445638299</v>
      </c>
      <c r="BA1878" s="6">
        <f t="shared" si="150"/>
        <v>0.18772491286653881</v>
      </c>
      <c r="BB1878" s="4" t="str">
        <f t="shared" si="147"/>
        <v/>
      </c>
      <c r="BC1878" t="str">
        <f t="shared" si="146"/>
        <v/>
      </c>
      <c r="BD1878" t="str">
        <f t="shared" si="148"/>
        <v/>
      </c>
      <c r="BE1878" t="str">
        <f t="shared" si="149"/>
        <v/>
      </c>
      <c r="BF1878" t="s">
        <v>5011</v>
      </c>
      <c r="BG1878" t="s">
        <v>5010</v>
      </c>
    </row>
    <row r="1879" spans="1:59" x14ac:dyDescent="0.2">
      <c r="A1879">
        <v>28.0479640960693</v>
      </c>
      <c r="B1879">
        <v>27.65478515625</v>
      </c>
      <c r="C1879">
        <v>27.7845668792725</v>
      </c>
      <c r="D1879">
        <v>27.9834308624268</v>
      </c>
      <c r="E1879">
        <v>28.271419525146499</v>
      </c>
      <c r="F1879">
        <v>27.976890563964801</v>
      </c>
      <c r="J1879" t="s">
        <v>5769</v>
      </c>
      <c r="Z1879" t="s">
        <v>37913</v>
      </c>
      <c r="AA1879" t="s">
        <v>37914</v>
      </c>
      <c r="AB1879">
        <v>3</v>
      </c>
      <c r="AC1879">
        <v>3</v>
      </c>
      <c r="AD1879">
        <v>3</v>
      </c>
      <c r="AE1879">
        <v>35</v>
      </c>
      <c r="AF1879">
        <v>35</v>
      </c>
      <c r="AG1879">
        <v>35</v>
      </c>
      <c r="AH1879">
        <v>18.047999999999998</v>
      </c>
      <c r="AI1879">
        <v>0</v>
      </c>
      <c r="AJ1879">
        <v>15.52</v>
      </c>
      <c r="AK1879">
        <v>1573600000</v>
      </c>
      <c r="AL1879">
        <v>10</v>
      </c>
      <c r="AM1879">
        <v>0.75520075112181295</v>
      </c>
      <c r="AN1879">
        <v>0.36739890042761097</v>
      </c>
      <c r="AO1879">
        <v>0.248141606648762</v>
      </c>
      <c r="AP1879">
        <v>1.64308046410287</v>
      </c>
      <c r="AQ1879" t="s">
        <v>37915</v>
      </c>
      <c r="AR1879" t="s">
        <v>37915</v>
      </c>
      <c r="AS1879" t="s">
        <v>37916</v>
      </c>
      <c r="AT1879" t="s">
        <v>37917</v>
      </c>
      <c r="AU1879">
        <v>3843</v>
      </c>
      <c r="AV1879" t="s">
        <v>37918</v>
      </c>
      <c r="AW1879" t="s">
        <v>37919</v>
      </c>
      <c r="AY1879">
        <v>0.75520075112181295</v>
      </c>
      <c r="AZ1879">
        <v>0.248141606648762</v>
      </c>
      <c r="BA1879" s="6">
        <f t="shared" si="150"/>
        <v>0.18767623582179205</v>
      </c>
      <c r="BB1879" s="4" t="str">
        <f t="shared" si="147"/>
        <v/>
      </c>
      <c r="BC1879" t="str">
        <f t="shared" si="146"/>
        <v/>
      </c>
      <c r="BD1879" t="str">
        <f t="shared" si="148"/>
        <v/>
      </c>
      <c r="BE1879" t="str">
        <f t="shared" si="149"/>
        <v/>
      </c>
      <c r="BF1879" t="s">
        <v>37917</v>
      </c>
      <c r="BG1879" t="s">
        <v>37916</v>
      </c>
    </row>
    <row r="1880" spans="1:59" x14ac:dyDescent="0.2">
      <c r="A1880">
        <v>32.610828399658203</v>
      </c>
      <c r="B1880">
        <v>32.543537139892599</v>
      </c>
      <c r="C1880">
        <v>32.325710296630902</v>
      </c>
      <c r="D1880">
        <v>32.970539093017599</v>
      </c>
      <c r="E1880">
        <v>32.594058990478501</v>
      </c>
      <c r="F1880">
        <v>32.659767150878899</v>
      </c>
      <c r="I1880" t="s">
        <v>38253</v>
      </c>
      <c r="J1880" t="s">
        <v>38254</v>
      </c>
      <c r="K1880" t="s">
        <v>38255</v>
      </c>
      <c r="P1880" t="s">
        <v>38256</v>
      </c>
      <c r="Q1880" t="s">
        <v>38257</v>
      </c>
      <c r="R1880" t="s">
        <v>8464</v>
      </c>
      <c r="S1880">
        <v>3032</v>
      </c>
      <c r="Z1880" t="s">
        <v>38258</v>
      </c>
      <c r="AA1880" t="s">
        <v>38259</v>
      </c>
      <c r="AB1880">
        <v>24</v>
      </c>
      <c r="AC1880">
        <v>24</v>
      </c>
      <c r="AD1880">
        <v>24</v>
      </c>
      <c r="AE1880">
        <v>66.900000000000006</v>
      </c>
      <c r="AF1880">
        <v>66.900000000000006</v>
      </c>
      <c r="AG1880">
        <v>66.900000000000006</v>
      </c>
      <c r="AH1880">
        <v>44.259</v>
      </c>
      <c r="AI1880">
        <v>0</v>
      </c>
      <c r="AJ1880">
        <v>323.31</v>
      </c>
      <c r="AK1880">
        <v>39887000000</v>
      </c>
      <c r="AL1880">
        <v>185</v>
      </c>
      <c r="AM1880">
        <v>0.792761320827848</v>
      </c>
      <c r="AN1880">
        <v>0.34870603337612299</v>
      </c>
      <c r="AO1880">
        <v>0.24809646606445299</v>
      </c>
      <c r="AP1880">
        <v>1.7167969342439</v>
      </c>
      <c r="AQ1880" t="s">
        <v>38260</v>
      </c>
      <c r="AR1880" t="s">
        <v>38260</v>
      </c>
      <c r="AS1880" t="s">
        <v>38261</v>
      </c>
      <c r="AT1880" t="s">
        <v>38262</v>
      </c>
      <c r="AU1880">
        <v>3884</v>
      </c>
      <c r="AV1880" t="s">
        <v>38263</v>
      </c>
      <c r="AW1880" t="s">
        <v>38261</v>
      </c>
      <c r="AX1880" t="s">
        <v>38264</v>
      </c>
      <c r="AY1880">
        <v>0.792761320827848</v>
      </c>
      <c r="AZ1880">
        <v>0.24809646606445299</v>
      </c>
      <c r="BA1880" s="6">
        <f t="shared" si="150"/>
        <v>0.18763907511977052</v>
      </c>
      <c r="BB1880" s="4" t="str">
        <f t="shared" si="147"/>
        <v/>
      </c>
      <c r="BC1880" t="str">
        <f t="shared" si="146"/>
        <v/>
      </c>
      <c r="BD1880" t="str">
        <f t="shared" si="148"/>
        <v/>
      </c>
      <c r="BE1880" t="str">
        <f t="shared" si="149"/>
        <v/>
      </c>
      <c r="BF1880" t="s">
        <v>38262</v>
      </c>
      <c r="BG1880" t="s">
        <v>38261</v>
      </c>
    </row>
    <row r="1881" spans="1:59" x14ac:dyDescent="0.2">
      <c r="A1881">
        <v>34.008716583252003</v>
      </c>
      <c r="B1881">
        <v>33.9612007141113</v>
      </c>
      <c r="C1881">
        <v>33.864337921142599</v>
      </c>
      <c r="D1881">
        <v>34.253284454345703</v>
      </c>
      <c r="E1881">
        <v>34.200550079345703</v>
      </c>
      <c r="F1881">
        <v>34.124324798583999</v>
      </c>
      <c r="I1881" t="s">
        <v>23431</v>
      </c>
      <c r="J1881" t="s">
        <v>23432</v>
      </c>
      <c r="K1881" t="s">
        <v>23433</v>
      </c>
      <c r="N1881" t="s">
        <v>5476</v>
      </c>
      <c r="O1881" t="s">
        <v>5478</v>
      </c>
      <c r="P1881" t="s">
        <v>633</v>
      </c>
      <c r="Q1881" t="s">
        <v>634</v>
      </c>
      <c r="R1881" t="s">
        <v>23434</v>
      </c>
      <c r="S1881" t="s">
        <v>23435</v>
      </c>
      <c r="T1881" t="s">
        <v>23436</v>
      </c>
      <c r="U1881" t="s">
        <v>23437</v>
      </c>
      <c r="Z1881" t="s">
        <v>17018</v>
      </c>
      <c r="AA1881" t="s">
        <v>17019</v>
      </c>
      <c r="AB1881">
        <v>18</v>
      </c>
      <c r="AC1881">
        <v>18</v>
      </c>
      <c r="AD1881">
        <v>13</v>
      </c>
      <c r="AE1881">
        <v>80.599999999999994</v>
      </c>
      <c r="AF1881">
        <v>80.599999999999994</v>
      </c>
      <c r="AG1881">
        <v>65.7</v>
      </c>
      <c r="AH1881">
        <v>37.497</v>
      </c>
      <c r="AI1881">
        <v>0</v>
      </c>
      <c r="AJ1881">
        <v>323.31</v>
      </c>
      <c r="AK1881">
        <v>108590000000</v>
      </c>
      <c r="AL1881">
        <v>200</v>
      </c>
      <c r="AM1881">
        <v>1.92517480156812</v>
      </c>
      <c r="AN1881">
        <v>0.154915555555556</v>
      </c>
      <c r="AO1881">
        <v>0.24796803792317901</v>
      </c>
      <c r="AP1881">
        <v>4.3794252534815703</v>
      </c>
      <c r="AQ1881" t="s">
        <v>23438</v>
      </c>
      <c r="AR1881" t="s">
        <v>23439</v>
      </c>
      <c r="AS1881" t="s">
        <v>23440</v>
      </c>
      <c r="AT1881" t="s">
        <v>23441</v>
      </c>
      <c r="AU1881">
        <v>2106</v>
      </c>
      <c r="AV1881" t="s">
        <v>23442</v>
      </c>
      <c r="AW1881" t="s">
        <v>23443</v>
      </c>
      <c r="AY1881">
        <v>1.92517480156812</v>
      </c>
      <c r="AZ1881">
        <v>0.24796803792317901</v>
      </c>
      <c r="BA1881" s="6">
        <f t="shared" si="150"/>
        <v>0.18753335666515158</v>
      </c>
      <c r="BB1881" s="4" t="str">
        <f t="shared" si="147"/>
        <v/>
      </c>
      <c r="BC1881" t="str">
        <f t="shared" si="146"/>
        <v/>
      </c>
      <c r="BD1881" t="str">
        <f t="shared" si="148"/>
        <v/>
      </c>
      <c r="BE1881" t="str">
        <f t="shared" si="149"/>
        <v/>
      </c>
      <c r="BF1881" t="s">
        <v>23441</v>
      </c>
      <c r="BG1881" t="s">
        <v>23440</v>
      </c>
    </row>
    <row r="1882" spans="1:59" x14ac:dyDescent="0.2">
      <c r="A1882">
        <v>31.537187576293899</v>
      </c>
      <c r="B1882">
        <v>31.492139816284201</v>
      </c>
      <c r="C1882">
        <v>31.420112609863299</v>
      </c>
      <c r="D1882">
        <v>31.7791347503662</v>
      </c>
      <c r="E1882">
        <v>31.751388549804702</v>
      </c>
      <c r="F1882">
        <v>31.662208557128899</v>
      </c>
      <c r="I1882" t="s">
        <v>913</v>
      </c>
      <c r="J1882" t="s">
        <v>12713</v>
      </c>
      <c r="L1882" t="s">
        <v>913</v>
      </c>
      <c r="M1882" t="s">
        <v>914</v>
      </c>
      <c r="R1882" t="s">
        <v>1007</v>
      </c>
      <c r="S1882">
        <v>4812</v>
      </c>
      <c r="Z1882" t="s">
        <v>22260</v>
      </c>
      <c r="AA1882" t="s">
        <v>22261</v>
      </c>
      <c r="AB1882">
        <v>24</v>
      </c>
      <c r="AC1882">
        <v>24</v>
      </c>
      <c r="AD1882">
        <v>24</v>
      </c>
      <c r="AE1882">
        <v>41.6</v>
      </c>
      <c r="AF1882">
        <v>41.6</v>
      </c>
      <c r="AG1882">
        <v>41.6</v>
      </c>
      <c r="AH1882">
        <v>74.403000000000006</v>
      </c>
      <c r="AI1882">
        <v>0</v>
      </c>
      <c r="AJ1882">
        <v>249.62</v>
      </c>
      <c r="AK1882">
        <v>19709000000</v>
      </c>
      <c r="AL1882">
        <v>117</v>
      </c>
      <c r="AM1882">
        <v>2.1409619151749899</v>
      </c>
      <c r="AN1882">
        <v>0.121325153374233</v>
      </c>
      <c r="AO1882">
        <v>0.24776395161946499</v>
      </c>
      <c r="AP1882">
        <v>5.0505426866297602</v>
      </c>
      <c r="AQ1882" t="s">
        <v>22262</v>
      </c>
      <c r="AR1882" t="s">
        <v>22262</v>
      </c>
      <c r="AS1882" t="s">
        <v>22263</v>
      </c>
      <c r="AT1882" t="s">
        <v>22264</v>
      </c>
      <c r="AU1882">
        <v>1987</v>
      </c>
      <c r="AV1882" t="s">
        <v>22265</v>
      </c>
      <c r="AW1882" t="s">
        <v>22263</v>
      </c>
      <c r="AY1882">
        <v>2.1409619151749899</v>
      </c>
      <c r="AZ1882">
        <v>0.24776395161946499</v>
      </c>
      <c r="BA1882" s="6">
        <f t="shared" si="150"/>
        <v>0.18736537788589325</v>
      </c>
      <c r="BB1882" s="4" t="str">
        <f t="shared" si="147"/>
        <v/>
      </c>
      <c r="BC1882" t="str">
        <f t="shared" si="146"/>
        <v/>
      </c>
      <c r="BD1882" t="str">
        <f t="shared" si="148"/>
        <v/>
      </c>
      <c r="BE1882" t="str">
        <f t="shared" si="149"/>
        <v/>
      </c>
      <c r="BF1882" t="s">
        <v>22264</v>
      </c>
      <c r="BG1882" t="s">
        <v>22263</v>
      </c>
    </row>
    <row r="1883" spans="1:59" x14ac:dyDescent="0.2">
      <c r="A1883">
        <v>29.596549987793001</v>
      </c>
      <c r="B1883">
        <v>29.356428146362301</v>
      </c>
      <c r="C1883">
        <v>29.269659042358398</v>
      </c>
      <c r="D1883">
        <v>29.779487609863299</v>
      </c>
      <c r="E1883">
        <v>29.598768234252901</v>
      </c>
      <c r="F1883">
        <v>29.586563110351602</v>
      </c>
      <c r="I1883" t="s">
        <v>5939</v>
      </c>
      <c r="J1883" t="s">
        <v>5940</v>
      </c>
      <c r="K1883" t="s">
        <v>2010</v>
      </c>
      <c r="P1883" t="s">
        <v>138</v>
      </c>
      <c r="Q1883" t="s">
        <v>139</v>
      </c>
      <c r="R1883" t="s">
        <v>1389</v>
      </c>
      <c r="S1883">
        <v>1001</v>
      </c>
      <c r="Z1883" t="s">
        <v>5941</v>
      </c>
      <c r="AA1883" t="s">
        <v>5942</v>
      </c>
      <c r="AB1883">
        <v>13</v>
      </c>
      <c r="AC1883">
        <v>13</v>
      </c>
      <c r="AD1883">
        <v>11</v>
      </c>
      <c r="AE1883">
        <v>27.1</v>
      </c>
      <c r="AF1883">
        <v>27.1</v>
      </c>
      <c r="AG1883">
        <v>26</v>
      </c>
      <c r="AH1883">
        <v>58.021999999999998</v>
      </c>
      <c r="AI1883">
        <v>0</v>
      </c>
      <c r="AJ1883">
        <v>81.722999999999999</v>
      </c>
      <c r="AK1883">
        <v>4687100000</v>
      </c>
      <c r="AL1883">
        <v>49</v>
      </c>
      <c r="AM1883">
        <v>1.00070922671299</v>
      </c>
      <c r="AN1883">
        <v>0.260027491408935</v>
      </c>
      <c r="AO1883">
        <v>0.247393925984699</v>
      </c>
      <c r="AP1883">
        <v>2.1332991590089998</v>
      </c>
      <c r="AQ1883" t="s">
        <v>5943</v>
      </c>
      <c r="AR1883" t="s">
        <v>5943</v>
      </c>
      <c r="AS1883" t="s">
        <v>5944</v>
      </c>
      <c r="AT1883" t="s">
        <v>5945</v>
      </c>
      <c r="AU1883">
        <v>567</v>
      </c>
      <c r="AV1883" t="s">
        <v>5946</v>
      </c>
      <c r="AW1883" t="s">
        <v>5944</v>
      </c>
      <c r="AY1883">
        <v>1.00070922671299</v>
      </c>
      <c r="AZ1883">
        <v>0.247393925984699</v>
      </c>
      <c r="BA1883" s="6">
        <f t="shared" si="150"/>
        <v>0.18706087882229161</v>
      </c>
      <c r="BB1883" s="4" t="str">
        <f t="shared" si="147"/>
        <v/>
      </c>
      <c r="BC1883" t="str">
        <f t="shared" si="146"/>
        <v/>
      </c>
      <c r="BD1883" t="str">
        <f t="shared" si="148"/>
        <v/>
      </c>
      <c r="BE1883" t="str">
        <f t="shared" si="149"/>
        <v/>
      </c>
      <c r="BF1883" t="s">
        <v>5945</v>
      </c>
      <c r="BG1883" t="s">
        <v>5944</v>
      </c>
    </row>
    <row r="1884" spans="1:59" x14ac:dyDescent="0.2">
      <c r="A1884">
        <v>25.045560836791999</v>
      </c>
      <c r="B1884">
        <v>25.001613616943398</v>
      </c>
      <c r="C1884">
        <v>24.446384429931602</v>
      </c>
      <c r="D1884">
        <v>24.327043533325199</v>
      </c>
      <c r="E1884">
        <v>24.966444015502901</v>
      </c>
      <c r="F1884">
        <v>25.940332412719702</v>
      </c>
      <c r="Z1884" t="s">
        <v>29575</v>
      </c>
      <c r="AA1884" t="s">
        <v>29576</v>
      </c>
      <c r="AB1884">
        <v>2</v>
      </c>
      <c r="AC1884">
        <v>2</v>
      </c>
      <c r="AD1884">
        <v>2</v>
      </c>
      <c r="AE1884">
        <v>6.5</v>
      </c>
      <c r="AF1884">
        <v>6.5</v>
      </c>
      <c r="AG1884">
        <v>6.5</v>
      </c>
      <c r="AH1884">
        <v>57.890999999999998</v>
      </c>
      <c r="AI1884">
        <v>0</v>
      </c>
      <c r="AJ1884">
        <v>8.7393000000000001</v>
      </c>
      <c r="AK1884">
        <v>209300000</v>
      </c>
      <c r="AL1884">
        <v>3</v>
      </c>
      <c r="AM1884">
        <v>0.18573955494812</v>
      </c>
      <c r="AN1884">
        <v>0.81958747697974199</v>
      </c>
      <c r="AO1884">
        <v>0.24675369262695299</v>
      </c>
      <c r="AP1884">
        <v>0.48657097762927098</v>
      </c>
      <c r="AQ1884" t="s">
        <v>29577</v>
      </c>
      <c r="AR1884" t="s">
        <v>29577</v>
      </c>
      <c r="AS1884" t="s">
        <v>29578</v>
      </c>
      <c r="AT1884" t="s">
        <v>29579</v>
      </c>
      <c r="AU1884">
        <v>2832</v>
      </c>
      <c r="AV1884" t="s">
        <v>29580</v>
      </c>
      <c r="AW1884" t="s">
        <v>29578</v>
      </c>
      <c r="AY1884">
        <v>0.18573955494812</v>
      </c>
      <c r="AZ1884">
        <v>0.24675369262695299</v>
      </c>
      <c r="BA1884" s="6">
        <f t="shared" si="150"/>
        <v>0.18653420662772602</v>
      </c>
      <c r="BB1884" s="4" t="str">
        <f t="shared" si="147"/>
        <v/>
      </c>
      <c r="BC1884" t="str">
        <f t="shared" si="146"/>
        <v/>
      </c>
      <c r="BD1884" t="str">
        <f t="shared" si="148"/>
        <v/>
      </c>
      <c r="BE1884" t="str">
        <f t="shared" si="149"/>
        <v/>
      </c>
      <c r="BF1884" t="s">
        <v>29579</v>
      </c>
      <c r="BG1884" t="s">
        <v>29578</v>
      </c>
    </row>
    <row r="1885" spans="1:59" x14ac:dyDescent="0.2">
      <c r="A1885">
        <v>35.643180847167997</v>
      </c>
      <c r="B1885">
        <v>35.622276306152301</v>
      </c>
      <c r="C1885">
        <v>35.322643280029297</v>
      </c>
      <c r="D1885">
        <v>35.861751556396499</v>
      </c>
      <c r="E1885">
        <v>35.783782958984403</v>
      </c>
      <c r="F1885">
        <v>35.6824340820313</v>
      </c>
      <c r="I1885" t="s">
        <v>14005</v>
      </c>
      <c r="J1885" t="s">
        <v>14006</v>
      </c>
      <c r="K1885" t="s">
        <v>14007</v>
      </c>
      <c r="N1885" t="s">
        <v>11584</v>
      </c>
      <c r="O1885" t="s">
        <v>11585</v>
      </c>
      <c r="R1885" t="s">
        <v>468</v>
      </c>
      <c r="S1885">
        <v>3041</v>
      </c>
      <c r="V1885" t="s">
        <v>1444</v>
      </c>
      <c r="W1885" t="s">
        <v>6306</v>
      </c>
      <c r="AB1885">
        <v>64</v>
      </c>
      <c r="AC1885">
        <v>64</v>
      </c>
      <c r="AD1885">
        <v>64</v>
      </c>
      <c r="AE1885">
        <v>64.5</v>
      </c>
      <c r="AF1885">
        <v>64.5</v>
      </c>
      <c r="AG1885">
        <v>64.5</v>
      </c>
      <c r="AH1885">
        <v>94.622</v>
      </c>
      <c r="AI1885">
        <v>0</v>
      </c>
      <c r="AJ1885">
        <v>323.31</v>
      </c>
      <c r="AK1885">
        <v>326260000000</v>
      </c>
      <c r="AL1885">
        <v>661</v>
      </c>
      <c r="AM1885">
        <v>0.99876521614333302</v>
      </c>
      <c r="AN1885">
        <v>0.26069118905047101</v>
      </c>
      <c r="AO1885">
        <v>0.24662272135416399</v>
      </c>
      <c r="AP1885">
        <v>2.1293187708188399</v>
      </c>
      <c r="AQ1885" t="s">
        <v>14008</v>
      </c>
      <c r="AR1885" t="s">
        <v>14008</v>
      </c>
      <c r="AS1885" t="s">
        <v>14009</v>
      </c>
      <c r="AT1885" t="s">
        <v>14010</v>
      </c>
      <c r="AU1885">
        <v>1212</v>
      </c>
      <c r="AV1885" t="s">
        <v>14011</v>
      </c>
      <c r="AW1885" t="s">
        <v>14009</v>
      </c>
      <c r="AY1885">
        <v>0.99876521614333302</v>
      </c>
      <c r="AZ1885">
        <v>0.24662272135416399</v>
      </c>
      <c r="BA1885" s="6">
        <f t="shared" si="150"/>
        <v>0.1864264951314063</v>
      </c>
      <c r="BB1885" s="4" t="str">
        <f t="shared" si="147"/>
        <v/>
      </c>
      <c r="BC1885" t="str">
        <f t="shared" si="146"/>
        <v/>
      </c>
      <c r="BD1885" t="str">
        <f t="shared" si="148"/>
        <v/>
      </c>
      <c r="BE1885" t="str">
        <f t="shared" si="149"/>
        <v/>
      </c>
      <c r="BF1885" t="s">
        <v>14010</v>
      </c>
      <c r="BG1885" t="s">
        <v>14009</v>
      </c>
    </row>
    <row r="1886" spans="1:59" x14ac:dyDescent="0.2">
      <c r="A1886">
        <v>34.729179382324197</v>
      </c>
      <c r="B1886">
        <v>34.689792633056598</v>
      </c>
      <c r="C1886">
        <v>34.374252319335902</v>
      </c>
      <c r="D1886">
        <v>35.019695281982401</v>
      </c>
      <c r="E1886">
        <v>34.799716949462898</v>
      </c>
      <c r="F1886">
        <v>34.713645935058601</v>
      </c>
      <c r="I1886" t="s">
        <v>21518</v>
      </c>
      <c r="J1886" t="s">
        <v>61</v>
      </c>
      <c r="K1886" t="s">
        <v>21519</v>
      </c>
      <c r="L1886" t="s">
        <v>993</v>
      </c>
      <c r="M1886" t="s">
        <v>994</v>
      </c>
      <c r="N1886" t="s">
        <v>61</v>
      </c>
      <c r="O1886" t="s">
        <v>62</v>
      </c>
      <c r="P1886" t="s">
        <v>63</v>
      </c>
      <c r="Q1886" t="s">
        <v>64</v>
      </c>
      <c r="R1886" t="s">
        <v>468</v>
      </c>
      <c r="S1886" t="s">
        <v>1618</v>
      </c>
      <c r="T1886" t="s">
        <v>468</v>
      </c>
      <c r="U1886" t="s">
        <v>469</v>
      </c>
      <c r="Z1886" t="s">
        <v>21520</v>
      </c>
      <c r="AA1886" t="s">
        <v>21521</v>
      </c>
      <c r="AB1886">
        <v>62</v>
      </c>
      <c r="AC1886">
        <v>62</v>
      </c>
      <c r="AD1886">
        <v>62</v>
      </c>
      <c r="AE1886">
        <v>62.2</v>
      </c>
      <c r="AF1886">
        <v>62.2</v>
      </c>
      <c r="AG1886">
        <v>62.2</v>
      </c>
      <c r="AH1886">
        <v>100.23</v>
      </c>
      <c r="AI1886">
        <v>0</v>
      </c>
      <c r="AJ1886">
        <v>323.31</v>
      </c>
      <c r="AK1886">
        <v>171370000000</v>
      </c>
      <c r="AL1886">
        <v>604</v>
      </c>
      <c r="AM1886">
        <v>0.78678255646181905</v>
      </c>
      <c r="AN1886">
        <v>0.35194659885569002</v>
      </c>
      <c r="AO1886">
        <v>0.24661127726236701</v>
      </c>
      <c r="AP1886">
        <v>1.7050413256938199</v>
      </c>
      <c r="AQ1886" t="s">
        <v>21522</v>
      </c>
      <c r="AR1886" t="s">
        <v>21522</v>
      </c>
      <c r="AS1886" t="s">
        <v>21523</v>
      </c>
      <c r="AT1886" t="s">
        <v>21524</v>
      </c>
      <c r="AU1886">
        <v>1915</v>
      </c>
      <c r="AV1886" t="s">
        <v>21525</v>
      </c>
      <c r="AW1886" t="s">
        <v>21523</v>
      </c>
      <c r="AY1886">
        <v>0.78678255646181905</v>
      </c>
      <c r="AZ1886">
        <v>0.24661127726236701</v>
      </c>
      <c r="BA1886" s="6">
        <f t="shared" si="150"/>
        <v>0.18641708391179002</v>
      </c>
      <c r="BB1886" s="4" t="str">
        <f t="shared" si="147"/>
        <v/>
      </c>
      <c r="BC1886" t="str">
        <f t="shared" si="146"/>
        <v/>
      </c>
      <c r="BD1886" t="str">
        <f t="shared" si="148"/>
        <v/>
      </c>
      <c r="BE1886" t="str">
        <f t="shared" si="149"/>
        <v/>
      </c>
      <c r="BF1886" t="s">
        <v>21524</v>
      </c>
      <c r="BG1886" t="s">
        <v>21523</v>
      </c>
    </row>
    <row r="1887" spans="1:59" x14ac:dyDescent="0.2">
      <c r="A1887">
        <v>31.532270431518601</v>
      </c>
      <c r="B1887">
        <v>31.385868072509801</v>
      </c>
      <c r="C1887">
        <v>31.5460014343262</v>
      </c>
      <c r="D1887">
        <v>31.721591949462901</v>
      </c>
      <c r="E1887">
        <v>31.626970291137699</v>
      </c>
      <c r="F1887">
        <v>31.854896545410199</v>
      </c>
      <c r="I1887" t="s">
        <v>5631</v>
      </c>
      <c r="J1887" t="s">
        <v>5632</v>
      </c>
      <c r="K1887" t="s">
        <v>5633</v>
      </c>
      <c r="L1887" t="s">
        <v>651</v>
      </c>
      <c r="M1887" t="s">
        <v>652</v>
      </c>
      <c r="N1887" t="s">
        <v>1766</v>
      </c>
      <c r="O1887" t="s">
        <v>1767</v>
      </c>
      <c r="P1887" t="s">
        <v>2389</v>
      </c>
      <c r="Q1887" t="s">
        <v>2390</v>
      </c>
      <c r="R1887" t="s">
        <v>980</v>
      </c>
      <c r="S1887">
        <v>3009</v>
      </c>
      <c r="Z1887" t="s">
        <v>2391</v>
      </c>
      <c r="AA1887" t="s">
        <v>2392</v>
      </c>
      <c r="AB1887">
        <v>30</v>
      </c>
      <c r="AC1887">
        <v>30</v>
      </c>
      <c r="AD1887">
        <v>29</v>
      </c>
      <c r="AE1887">
        <v>28.7</v>
      </c>
      <c r="AF1887">
        <v>28.7</v>
      </c>
      <c r="AG1887">
        <v>27.7</v>
      </c>
      <c r="AH1887">
        <v>119.52</v>
      </c>
      <c r="AI1887">
        <v>0</v>
      </c>
      <c r="AJ1887">
        <v>185.85</v>
      </c>
      <c r="AK1887">
        <v>19789000000</v>
      </c>
      <c r="AL1887">
        <v>128</v>
      </c>
      <c r="AM1887">
        <v>1.37544089857802</v>
      </c>
      <c r="AN1887">
        <v>0.18497468354430399</v>
      </c>
      <c r="AO1887">
        <v>0.24643961588541799</v>
      </c>
      <c r="AP1887">
        <v>2.9462343168211098</v>
      </c>
      <c r="AQ1887" t="s">
        <v>5634</v>
      </c>
      <c r="AR1887" t="s">
        <v>5634</v>
      </c>
      <c r="AS1887" t="s">
        <v>5635</v>
      </c>
      <c r="AT1887" t="s">
        <v>5636</v>
      </c>
      <c r="AU1887">
        <v>538</v>
      </c>
      <c r="AV1887" t="s">
        <v>5637</v>
      </c>
      <c r="AW1887" t="s">
        <v>5635</v>
      </c>
      <c r="AX1887" t="s">
        <v>5638</v>
      </c>
      <c r="AY1887">
        <v>1.37544089857802</v>
      </c>
      <c r="AZ1887">
        <v>0.24643961588541799</v>
      </c>
      <c r="BA1887" s="6">
        <f t="shared" si="150"/>
        <v>0.18627592457565534</v>
      </c>
      <c r="BB1887" s="4" t="str">
        <f t="shared" si="147"/>
        <v/>
      </c>
      <c r="BC1887" t="str">
        <f t="shared" si="146"/>
        <v/>
      </c>
      <c r="BD1887" t="str">
        <f t="shared" si="148"/>
        <v/>
      </c>
      <c r="BE1887" t="str">
        <f t="shared" si="149"/>
        <v/>
      </c>
      <c r="BF1887" t="s">
        <v>5636</v>
      </c>
      <c r="BG1887" t="s">
        <v>5635</v>
      </c>
    </row>
    <row r="1888" spans="1:59" x14ac:dyDescent="0.2">
      <c r="A1888">
        <v>26.650478363037099</v>
      </c>
      <c r="B1888">
        <v>26.7443237304688</v>
      </c>
      <c r="C1888">
        <v>25.461952209472699</v>
      </c>
      <c r="D1888">
        <v>26.751747131347699</v>
      </c>
      <c r="E1888">
        <v>26.289842605590799</v>
      </c>
      <c r="F1888">
        <v>26.5544548034668</v>
      </c>
      <c r="I1888" t="s">
        <v>37761</v>
      </c>
      <c r="J1888" t="s">
        <v>37762</v>
      </c>
      <c r="K1888" t="s">
        <v>326</v>
      </c>
      <c r="P1888" t="s">
        <v>326</v>
      </c>
      <c r="Q1888" t="s">
        <v>327</v>
      </c>
      <c r="R1888" t="s">
        <v>1260</v>
      </c>
      <c r="S1888">
        <v>750</v>
      </c>
      <c r="T1888" t="s">
        <v>1261</v>
      </c>
      <c r="U1888" t="s">
        <v>1262</v>
      </c>
      <c r="V1888" t="s">
        <v>37763</v>
      </c>
      <c r="W1888" t="s">
        <v>37764</v>
      </c>
      <c r="Z1888" t="s">
        <v>37765</v>
      </c>
      <c r="AA1888" t="s">
        <v>37766</v>
      </c>
      <c r="AB1888">
        <v>3</v>
      </c>
      <c r="AC1888">
        <v>3</v>
      </c>
      <c r="AD1888">
        <v>3</v>
      </c>
      <c r="AE1888">
        <v>18</v>
      </c>
      <c r="AF1888">
        <v>18</v>
      </c>
      <c r="AG1888">
        <v>18</v>
      </c>
      <c r="AH1888">
        <v>29.988</v>
      </c>
      <c r="AI1888">
        <v>2.7405000000000002E-4</v>
      </c>
      <c r="AJ1888">
        <v>4.0476000000000001</v>
      </c>
      <c r="AK1888">
        <v>557570000</v>
      </c>
      <c r="AL1888">
        <v>5</v>
      </c>
      <c r="AM1888">
        <v>0.22155781148167</v>
      </c>
      <c r="AN1888">
        <v>0.78271943823810997</v>
      </c>
      <c r="AO1888">
        <v>0.24643007914225401</v>
      </c>
      <c r="AP1888">
        <v>0.56799809026845105</v>
      </c>
      <c r="AQ1888" t="s">
        <v>37767</v>
      </c>
      <c r="AR1888" t="s">
        <v>37767</v>
      </c>
      <c r="AS1888" t="s">
        <v>37768</v>
      </c>
      <c r="AT1888" t="s">
        <v>37769</v>
      </c>
      <c r="AU1888">
        <v>3821</v>
      </c>
      <c r="AV1888" t="s">
        <v>37770</v>
      </c>
      <c r="AW1888" t="s">
        <v>37771</v>
      </c>
      <c r="AY1888">
        <v>0.22155781148167</v>
      </c>
      <c r="AZ1888">
        <v>0.24643007914225401</v>
      </c>
      <c r="BA1888" s="6">
        <f t="shared" si="150"/>
        <v>0.18626808288278096</v>
      </c>
      <c r="BB1888" s="4" t="str">
        <f t="shared" si="147"/>
        <v/>
      </c>
      <c r="BC1888" t="str">
        <f t="shared" si="146"/>
        <v/>
      </c>
      <c r="BD1888" t="str">
        <f t="shared" si="148"/>
        <v/>
      </c>
      <c r="BE1888" t="str">
        <f t="shared" si="149"/>
        <v/>
      </c>
      <c r="BF1888" t="s">
        <v>37769</v>
      </c>
      <c r="BG1888" t="s">
        <v>37768</v>
      </c>
    </row>
    <row r="1889" spans="1:59" x14ac:dyDescent="0.2">
      <c r="A1889">
        <v>31.750709533691399</v>
      </c>
      <c r="B1889">
        <v>31.660976409912099</v>
      </c>
      <c r="C1889">
        <v>31.410741806030298</v>
      </c>
      <c r="D1889">
        <v>32.035251617431598</v>
      </c>
      <c r="E1889">
        <v>31.781364440918001</v>
      </c>
      <c r="F1889">
        <v>31.744026184081999</v>
      </c>
      <c r="I1889" t="s">
        <v>3320</v>
      </c>
      <c r="J1889" t="s">
        <v>3321</v>
      </c>
      <c r="K1889" t="s">
        <v>3322</v>
      </c>
      <c r="L1889" t="s">
        <v>449</v>
      </c>
      <c r="M1889" t="s">
        <v>450</v>
      </c>
      <c r="P1889" t="s">
        <v>3323</v>
      </c>
      <c r="Q1889" t="s">
        <v>3324</v>
      </c>
      <c r="R1889" t="s">
        <v>3325</v>
      </c>
      <c r="S1889" t="s">
        <v>3326</v>
      </c>
      <c r="T1889" t="s">
        <v>930</v>
      </c>
      <c r="U1889" t="s">
        <v>931</v>
      </c>
      <c r="V1889" t="s">
        <v>3327</v>
      </c>
      <c r="W1889" t="s">
        <v>3328</v>
      </c>
      <c r="Z1889" t="s">
        <v>3329</v>
      </c>
      <c r="AA1889" t="s">
        <v>3330</v>
      </c>
      <c r="AB1889">
        <v>21</v>
      </c>
      <c r="AC1889">
        <v>21</v>
      </c>
      <c r="AD1889">
        <v>21</v>
      </c>
      <c r="AE1889">
        <v>38.5</v>
      </c>
      <c r="AF1889">
        <v>38.5</v>
      </c>
      <c r="AG1889">
        <v>38.5</v>
      </c>
      <c r="AH1889">
        <v>71.688999999999993</v>
      </c>
      <c r="AI1889">
        <v>0</v>
      </c>
      <c r="AJ1889">
        <v>323.31</v>
      </c>
      <c r="AK1889">
        <v>21553000000</v>
      </c>
      <c r="AL1889">
        <v>155</v>
      </c>
      <c r="AM1889">
        <v>0.834240288096737</v>
      </c>
      <c r="AN1889">
        <v>0.32673045822102398</v>
      </c>
      <c r="AO1889">
        <v>0.24607149759928101</v>
      </c>
      <c r="AP1889">
        <v>1.7986181639007499</v>
      </c>
      <c r="AQ1889" t="s">
        <v>3331</v>
      </c>
      <c r="AR1889" t="s">
        <v>3332</v>
      </c>
      <c r="AS1889" t="s">
        <v>3333</v>
      </c>
      <c r="AT1889" t="s">
        <v>3334</v>
      </c>
      <c r="AU1889">
        <v>330</v>
      </c>
      <c r="AV1889" t="s">
        <v>3335</v>
      </c>
      <c r="AW1889" t="s">
        <v>3336</v>
      </c>
      <c r="AX1889" t="s">
        <v>3337</v>
      </c>
      <c r="AY1889">
        <v>0.834240288096737</v>
      </c>
      <c r="AZ1889">
        <v>0.24607149759928101</v>
      </c>
      <c r="BA1889" s="6">
        <f t="shared" si="150"/>
        <v>0.1859732728442236</v>
      </c>
      <c r="BB1889" s="4" t="str">
        <f t="shared" si="147"/>
        <v/>
      </c>
      <c r="BC1889" t="str">
        <f t="shared" si="146"/>
        <v/>
      </c>
      <c r="BD1889" t="str">
        <f t="shared" si="148"/>
        <v/>
      </c>
      <c r="BE1889" t="str">
        <f t="shared" si="149"/>
        <v/>
      </c>
      <c r="BF1889" t="s">
        <v>3334</v>
      </c>
      <c r="BG1889" t="s">
        <v>3333</v>
      </c>
    </row>
    <row r="1890" spans="1:59" x14ac:dyDescent="0.2">
      <c r="A1890">
        <v>30.4674263000488</v>
      </c>
      <c r="B1890">
        <v>30.035774230956999</v>
      </c>
      <c r="C1890">
        <v>30.0252494812012</v>
      </c>
      <c r="D1890">
        <v>30.694532394409201</v>
      </c>
      <c r="E1890">
        <v>30.330419540405298</v>
      </c>
      <c r="F1890">
        <v>30.241044998168899</v>
      </c>
      <c r="I1890" t="s">
        <v>15669</v>
      </c>
      <c r="J1890" t="s">
        <v>15670</v>
      </c>
      <c r="K1890" t="s">
        <v>3323</v>
      </c>
      <c r="P1890" t="s">
        <v>3323</v>
      </c>
      <c r="Q1890" t="s">
        <v>3324</v>
      </c>
      <c r="R1890" t="s">
        <v>5307</v>
      </c>
      <c r="S1890" t="s">
        <v>5308</v>
      </c>
      <c r="Z1890" t="s">
        <v>15671</v>
      </c>
      <c r="AA1890" t="s">
        <v>15672</v>
      </c>
      <c r="AB1890">
        <v>25</v>
      </c>
      <c r="AC1890">
        <v>25</v>
      </c>
      <c r="AD1890">
        <v>23</v>
      </c>
      <c r="AE1890">
        <v>29.5</v>
      </c>
      <c r="AF1890">
        <v>29.5</v>
      </c>
      <c r="AG1890">
        <v>28.6</v>
      </c>
      <c r="AH1890">
        <v>109.82</v>
      </c>
      <c r="AI1890">
        <v>0</v>
      </c>
      <c r="AJ1890">
        <v>106.81</v>
      </c>
      <c r="AK1890">
        <v>8034900000</v>
      </c>
      <c r="AL1890">
        <v>92</v>
      </c>
      <c r="AM1890">
        <v>0.53957910137662801</v>
      </c>
      <c r="AN1890">
        <v>0.50039870190078795</v>
      </c>
      <c r="AO1890">
        <v>0.24584897359212099</v>
      </c>
      <c r="AP1890">
        <v>1.22232822022206</v>
      </c>
      <c r="AQ1890" t="s">
        <v>15673</v>
      </c>
      <c r="AR1890" t="s">
        <v>15673</v>
      </c>
      <c r="AS1890" t="s">
        <v>15674</v>
      </c>
      <c r="AT1890" t="s">
        <v>15675</v>
      </c>
      <c r="AU1890">
        <v>1359</v>
      </c>
      <c r="AV1890" t="s">
        <v>15676</v>
      </c>
      <c r="AW1890" t="s">
        <v>15674</v>
      </c>
      <c r="AY1890">
        <v>0.53957910137662801</v>
      </c>
      <c r="AZ1890">
        <v>0.24584897359212099</v>
      </c>
      <c r="BA1890" s="6">
        <f t="shared" si="150"/>
        <v>0.18579036019406003</v>
      </c>
      <c r="BB1890" s="4" t="str">
        <f t="shared" si="147"/>
        <v/>
      </c>
      <c r="BC1890" t="str">
        <f t="shared" si="146"/>
        <v/>
      </c>
      <c r="BD1890" t="str">
        <f t="shared" si="148"/>
        <v/>
      </c>
      <c r="BE1890" t="str">
        <f t="shared" si="149"/>
        <v/>
      </c>
      <c r="BF1890" t="s">
        <v>15675</v>
      </c>
      <c r="BG1890" t="s">
        <v>15674</v>
      </c>
    </row>
    <row r="1891" spans="1:59" x14ac:dyDescent="0.2">
      <c r="A1891">
        <v>32.656784057617202</v>
      </c>
      <c r="B1891">
        <v>32.563404083252003</v>
      </c>
      <c r="C1891">
        <v>32.247028350830099</v>
      </c>
      <c r="D1891">
        <v>32.806262969970703</v>
      </c>
      <c r="E1891">
        <v>32.726531982421903</v>
      </c>
      <c r="F1891">
        <v>32.671730041503899</v>
      </c>
      <c r="I1891" t="s">
        <v>39918</v>
      </c>
      <c r="J1891" t="s">
        <v>39919</v>
      </c>
      <c r="K1891" t="s">
        <v>7711</v>
      </c>
      <c r="N1891" t="s">
        <v>208</v>
      </c>
      <c r="O1891" t="s">
        <v>209</v>
      </c>
      <c r="P1891" t="s">
        <v>7711</v>
      </c>
      <c r="Q1891" t="s">
        <v>7712</v>
      </c>
      <c r="R1891" t="s">
        <v>39920</v>
      </c>
      <c r="S1891" t="s">
        <v>39921</v>
      </c>
      <c r="T1891" t="s">
        <v>212</v>
      </c>
      <c r="U1891" t="s">
        <v>213</v>
      </c>
      <c r="Z1891" t="s">
        <v>349</v>
      </c>
      <c r="AA1891" t="s">
        <v>350</v>
      </c>
      <c r="AB1891">
        <v>24</v>
      </c>
      <c r="AC1891">
        <v>24</v>
      </c>
      <c r="AD1891">
        <v>19</v>
      </c>
      <c r="AE1891">
        <v>49.7</v>
      </c>
      <c r="AF1891">
        <v>49.7</v>
      </c>
      <c r="AG1891">
        <v>43</v>
      </c>
      <c r="AH1891">
        <v>58.023000000000003</v>
      </c>
      <c r="AI1891">
        <v>0</v>
      </c>
      <c r="AJ1891">
        <v>210.45</v>
      </c>
      <c r="AK1891">
        <v>39674000000</v>
      </c>
      <c r="AL1891">
        <v>160</v>
      </c>
      <c r="AM1891">
        <v>0.88055842280304297</v>
      </c>
      <c r="AN1891">
        <v>0.30610465949820798</v>
      </c>
      <c r="AO1891">
        <v>0.24576950073242201</v>
      </c>
      <c r="AP1891">
        <v>1.890619909452</v>
      </c>
      <c r="AQ1891" t="s">
        <v>39922</v>
      </c>
      <c r="AR1891" t="s">
        <v>39923</v>
      </c>
      <c r="AS1891" t="s">
        <v>39924</v>
      </c>
      <c r="AT1891" t="s">
        <v>39925</v>
      </c>
      <c r="AU1891">
        <v>4081</v>
      </c>
      <c r="AV1891" t="s">
        <v>39926</v>
      </c>
      <c r="AW1891" t="s">
        <v>39927</v>
      </c>
      <c r="AY1891">
        <v>0.88055842280304297</v>
      </c>
      <c r="AZ1891">
        <v>0.24576950073242201</v>
      </c>
      <c r="BA1891" s="6">
        <f t="shared" si="150"/>
        <v>0.18572504108455634</v>
      </c>
      <c r="BB1891" s="4" t="str">
        <f t="shared" si="147"/>
        <v/>
      </c>
      <c r="BC1891" t="str">
        <f t="shared" si="146"/>
        <v/>
      </c>
      <c r="BD1891" t="str">
        <f t="shared" si="148"/>
        <v/>
      </c>
      <c r="BE1891" t="str">
        <f t="shared" si="149"/>
        <v/>
      </c>
      <c r="BF1891" t="s">
        <v>39925</v>
      </c>
      <c r="BG1891" t="s">
        <v>39924</v>
      </c>
    </row>
    <row r="1892" spans="1:59" x14ac:dyDescent="0.2">
      <c r="A1892">
        <v>28.937669754028299</v>
      </c>
      <c r="B1892">
        <v>29.093959808349599</v>
      </c>
      <c r="C1892">
        <v>28.777153015136701</v>
      </c>
      <c r="D1892">
        <v>29.2804069519043</v>
      </c>
      <c r="E1892">
        <v>29.009639739990199</v>
      </c>
      <c r="F1892">
        <v>29.2554111480713</v>
      </c>
      <c r="I1892" t="s">
        <v>39535</v>
      </c>
      <c r="J1892" t="s">
        <v>39536</v>
      </c>
      <c r="K1892" t="s">
        <v>39537</v>
      </c>
      <c r="N1892" t="s">
        <v>4633</v>
      </c>
      <c r="O1892" t="s">
        <v>4634</v>
      </c>
      <c r="P1892" t="s">
        <v>480</v>
      </c>
      <c r="Q1892" t="s">
        <v>481</v>
      </c>
      <c r="R1892" t="s">
        <v>167</v>
      </c>
      <c r="S1892">
        <v>3021</v>
      </c>
      <c r="Z1892" t="s">
        <v>39538</v>
      </c>
      <c r="AA1892" t="s">
        <v>39539</v>
      </c>
      <c r="AB1892">
        <v>17</v>
      </c>
      <c r="AC1892">
        <v>17</v>
      </c>
      <c r="AD1892">
        <v>17</v>
      </c>
      <c r="AE1892">
        <v>10.8</v>
      </c>
      <c r="AF1892">
        <v>10.8</v>
      </c>
      <c r="AG1892">
        <v>10.8</v>
      </c>
      <c r="AH1892">
        <v>211.2</v>
      </c>
      <c r="AI1892">
        <v>0</v>
      </c>
      <c r="AJ1892">
        <v>85.274000000000001</v>
      </c>
      <c r="AK1892">
        <v>3380600000</v>
      </c>
      <c r="AL1892">
        <v>47</v>
      </c>
      <c r="AM1892">
        <v>0.91116126236019301</v>
      </c>
      <c r="AN1892">
        <v>0.292002980625931</v>
      </c>
      <c r="AO1892">
        <v>0.24555842081705501</v>
      </c>
      <c r="AP1892">
        <v>1.95183602704098</v>
      </c>
      <c r="AQ1892" t="s">
        <v>39540</v>
      </c>
      <c r="AR1892" t="s">
        <v>39540</v>
      </c>
      <c r="AS1892" t="s">
        <v>39541</v>
      </c>
      <c r="AT1892" t="s">
        <v>39542</v>
      </c>
      <c r="AU1892">
        <v>4035</v>
      </c>
      <c r="AV1892" t="s">
        <v>39543</v>
      </c>
      <c r="AW1892" t="s">
        <v>39541</v>
      </c>
      <c r="AY1892">
        <v>0.91116126236019301</v>
      </c>
      <c r="AZ1892">
        <v>0.24555842081705501</v>
      </c>
      <c r="BA1892" s="6">
        <f t="shared" si="150"/>
        <v>0.18555157099853292</v>
      </c>
      <c r="BB1892" s="4" t="str">
        <f t="shared" si="147"/>
        <v/>
      </c>
      <c r="BC1892" t="str">
        <f t="shared" si="146"/>
        <v/>
      </c>
      <c r="BD1892" t="str">
        <f t="shared" si="148"/>
        <v/>
      </c>
      <c r="BE1892" t="str">
        <f t="shared" si="149"/>
        <v/>
      </c>
      <c r="BF1892" t="s">
        <v>39542</v>
      </c>
      <c r="BG1892" t="s">
        <v>39541</v>
      </c>
    </row>
    <row r="1893" spans="1:59" x14ac:dyDescent="0.2">
      <c r="A1893">
        <v>29.422620773315401</v>
      </c>
      <c r="B1893">
        <v>29.7743110656738</v>
      </c>
      <c r="C1893">
        <v>28.924365997314499</v>
      </c>
      <c r="D1893">
        <v>29.6626167297363</v>
      </c>
      <c r="E1893">
        <v>29.587797164916999</v>
      </c>
      <c r="F1893">
        <v>29.606042861938501</v>
      </c>
      <c r="I1893" t="s">
        <v>37893</v>
      </c>
      <c r="K1893" t="s">
        <v>3432</v>
      </c>
      <c r="L1893" t="s">
        <v>122</v>
      </c>
      <c r="M1893" t="s">
        <v>123</v>
      </c>
      <c r="P1893" t="s">
        <v>3432</v>
      </c>
      <c r="Q1893" t="s">
        <v>3433</v>
      </c>
      <c r="R1893" t="s">
        <v>980</v>
      </c>
      <c r="S1893">
        <v>3009</v>
      </c>
      <c r="Z1893" t="s">
        <v>500</v>
      </c>
      <c r="AA1893" t="s">
        <v>501</v>
      </c>
      <c r="AB1893">
        <v>10</v>
      </c>
      <c r="AC1893">
        <v>10</v>
      </c>
      <c r="AD1893">
        <v>10</v>
      </c>
      <c r="AE1893">
        <v>30.1</v>
      </c>
      <c r="AF1893">
        <v>30.1</v>
      </c>
      <c r="AG1893">
        <v>30.1</v>
      </c>
      <c r="AH1893">
        <v>43.963000000000001</v>
      </c>
      <c r="AI1893">
        <v>0</v>
      </c>
      <c r="AJ1893">
        <v>42.756</v>
      </c>
      <c r="AK1893">
        <v>4621200000</v>
      </c>
      <c r="AL1893">
        <v>40</v>
      </c>
      <c r="AM1893">
        <v>0.42212244914436597</v>
      </c>
      <c r="AN1893">
        <v>0.59438492381716101</v>
      </c>
      <c r="AO1893">
        <v>0.245052973429363</v>
      </c>
      <c r="AP1893">
        <v>0.98972287206109499</v>
      </c>
      <c r="AQ1893" t="s">
        <v>37894</v>
      </c>
      <c r="AR1893" t="s">
        <v>37894</v>
      </c>
      <c r="AS1893" t="s">
        <v>37895</v>
      </c>
      <c r="AT1893" t="s">
        <v>37896</v>
      </c>
      <c r="AU1893">
        <v>3840</v>
      </c>
      <c r="AV1893" t="s">
        <v>37897</v>
      </c>
      <c r="AW1893" t="s">
        <v>37895</v>
      </c>
      <c r="AY1893">
        <v>0.42212244914436597</v>
      </c>
      <c r="AZ1893">
        <v>0.245052973429363</v>
      </c>
      <c r="BA1893" s="6">
        <f t="shared" si="150"/>
        <v>0.18513628643098623</v>
      </c>
      <c r="BB1893" s="4" t="str">
        <f t="shared" si="147"/>
        <v/>
      </c>
      <c r="BC1893" t="str">
        <f t="shared" si="146"/>
        <v/>
      </c>
      <c r="BD1893" t="str">
        <f t="shared" si="148"/>
        <v/>
      </c>
      <c r="BE1893" t="str">
        <f t="shared" si="149"/>
        <v/>
      </c>
      <c r="BF1893" t="s">
        <v>37896</v>
      </c>
      <c r="BG1893" t="s">
        <v>37895</v>
      </c>
    </row>
    <row r="1894" spans="1:59" x14ac:dyDescent="0.2">
      <c r="A1894">
        <v>32.631031036377003</v>
      </c>
      <c r="B1894">
        <v>32.833415985107401</v>
      </c>
      <c r="C1894">
        <v>32.326541900634801</v>
      </c>
      <c r="D1894">
        <v>32.8418159484863</v>
      </c>
      <c r="E1894">
        <v>32.980922698974602</v>
      </c>
      <c r="F1894">
        <v>32.702480316162102</v>
      </c>
      <c r="I1894" t="s">
        <v>30686</v>
      </c>
      <c r="J1894" t="s">
        <v>17036</v>
      </c>
      <c r="K1894" t="s">
        <v>30687</v>
      </c>
      <c r="L1894" t="s">
        <v>13396</v>
      </c>
      <c r="M1894" t="s">
        <v>13397</v>
      </c>
      <c r="P1894" t="s">
        <v>1320</v>
      </c>
      <c r="Q1894" t="s">
        <v>1321</v>
      </c>
      <c r="R1894" t="s">
        <v>17038</v>
      </c>
      <c r="S1894" t="s">
        <v>17039</v>
      </c>
      <c r="T1894" t="s">
        <v>900</v>
      </c>
      <c r="U1894" t="s">
        <v>901</v>
      </c>
      <c r="V1894" t="s">
        <v>5751</v>
      </c>
      <c r="W1894" t="s">
        <v>5752</v>
      </c>
      <c r="Z1894" t="s">
        <v>30688</v>
      </c>
      <c r="AA1894" t="s">
        <v>30689</v>
      </c>
      <c r="AB1894">
        <v>61</v>
      </c>
      <c r="AC1894">
        <v>61</v>
      </c>
      <c r="AD1894">
        <v>61</v>
      </c>
      <c r="AE1894">
        <v>36.1</v>
      </c>
      <c r="AF1894">
        <v>36.1</v>
      </c>
      <c r="AG1894">
        <v>36.1</v>
      </c>
      <c r="AH1894">
        <v>227.92</v>
      </c>
      <c r="AI1894">
        <v>0</v>
      </c>
      <c r="AJ1894">
        <v>323.31</v>
      </c>
      <c r="AK1894">
        <v>42855000000</v>
      </c>
      <c r="AL1894">
        <v>321</v>
      </c>
      <c r="AM1894">
        <v>0.66060715365431699</v>
      </c>
      <c r="AN1894">
        <v>0.4132864</v>
      </c>
      <c r="AO1894">
        <v>0.244743347167969</v>
      </c>
      <c r="AP1894">
        <v>1.4584459084388799</v>
      </c>
      <c r="AQ1894" t="s">
        <v>30690</v>
      </c>
      <c r="AR1894" t="s">
        <v>30690</v>
      </c>
      <c r="AS1894" t="s">
        <v>30691</v>
      </c>
      <c r="AT1894" t="s">
        <v>30692</v>
      </c>
      <c r="AU1894">
        <v>2963</v>
      </c>
      <c r="AV1894" t="s">
        <v>30693</v>
      </c>
      <c r="AW1894" t="s">
        <v>30691</v>
      </c>
      <c r="AY1894">
        <v>0.66060715365431699</v>
      </c>
      <c r="AZ1894">
        <v>0.244743347167969</v>
      </c>
      <c r="BA1894" s="6">
        <f t="shared" si="150"/>
        <v>0.18488196383797395</v>
      </c>
      <c r="BB1894" s="4" t="str">
        <f t="shared" si="147"/>
        <v/>
      </c>
      <c r="BC1894" t="str">
        <f t="shared" si="146"/>
        <v/>
      </c>
      <c r="BD1894" t="str">
        <f t="shared" si="148"/>
        <v/>
      </c>
      <c r="BE1894" t="str">
        <f t="shared" si="149"/>
        <v/>
      </c>
      <c r="BF1894" t="s">
        <v>30692</v>
      </c>
      <c r="BG1894" t="s">
        <v>30691</v>
      </c>
    </row>
    <row r="1895" spans="1:59" x14ac:dyDescent="0.2">
      <c r="A1895">
        <v>33.294471740722699</v>
      </c>
      <c r="B1895">
        <v>33.4196586608887</v>
      </c>
      <c r="C1895">
        <v>33.197402954101598</v>
      </c>
      <c r="D1895">
        <v>33.6338500976563</v>
      </c>
      <c r="E1895">
        <v>33.651813507080099</v>
      </c>
      <c r="F1895">
        <v>33.359275817871101</v>
      </c>
      <c r="I1895" t="s">
        <v>1616</v>
      </c>
      <c r="J1895" t="s">
        <v>1617</v>
      </c>
      <c r="K1895" t="s">
        <v>345</v>
      </c>
      <c r="N1895" t="s">
        <v>61</v>
      </c>
      <c r="O1895" t="s">
        <v>62</v>
      </c>
      <c r="P1895" t="s">
        <v>345</v>
      </c>
      <c r="Q1895" t="s">
        <v>346</v>
      </c>
      <c r="R1895" t="s">
        <v>468</v>
      </c>
      <c r="S1895" t="s">
        <v>1618</v>
      </c>
      <c r="T1895" t="s">
        <v>468</v>
      </c>
      <c r="U1895" t="s">
        <v>469</v>
      </c>
      <c r="Z1895" t="s">
        <v>1619</v>
      </c>
      <c r="AA1895" t="s">
        <v>1620</v>
      </c>
      <c r="AB1895">
        <v>62</v>
      </c>
      <c r="AC1895">
        <v>62</v>
      </c>
      <c r="AD1895">
        <v>62</v>
      </c>
      <c r="AE1895">
        <v>41.5</v>
      </c>
      <c r="AF1895">
        <v>41.5</v>
      </c>
      <c r="AG1895">
        <v>41.5</v>
      </c>
      <c r="AH1895">
        <v>123.9</v>
      </c>
      <c r="AI1895">
        <v>0</v>
      </c>
      <c r="AJ1895">
        <v>314.57</v>
      </c>
      <c r="AK1895">
        <v>69719000000</v>
      </c>
      <c r="AL1895">
        <v>346</v>
      </c>
      <c r="AM1895">
        <v>1.00203095756382</v>
      </c>
      <c r="AN1895">
        <v>0.25952110249784699</v>
      </c>
      <c r="AO1895">
        <v>0.244468688964844</v>
      </c>
      <c r="AP1895">
        <v>2.1360065348272599</v>
      </c>
      <c r="AQ1895" t="s">
        <v>1621</v>
      </c>
      <c r="AR1895" t="s">
        <v>1622</v>
      </c>
      <c r="AS1895" t="s">
        <v>1623</v>
      </c>
      <c r="AT1895" t="s">
        <v>1624</v>
      </c>
      <c r="AU1895">
        <v>183</v>
      </c>
      <c r="AV1895" t="s">
        <v>1625</v>
      </c>
      <c r="AW1895" t="s">
        <v>1626</v>
      </c>
      <c r="AY1895">
        <v>1.00203095756382</v>
      </c>
      <c r="AZ1895">
        <v>0.244468688964844</v>
      </c>
      <c r="BA1895" s="6">
        <f t="shared" si="150"/>
        <v>0.18465640918804449</v>
      </c>
      <c r="BB1895" s="4" t="str">
        <f t="shared" si="147"/>
        <v/>
      </c>
      <c r="BC1895" t="str">
        <f t="shared" si="146"/>
        <v/>
      </c>
      <c r="BD1895" t="str">
        <f t="shared" si="148"/>
        <v/>
      </c>
      <c r="BE1895" t="str">
        <f t="shared" si="149"/>
        <v/>
      </c>
      <c r="BF1895" t="s">
        <v>1624</v>
      </c>
      <c r="BG1895" t="s">
        <v>1623</v>
      </c>
    </row>
    <row r="1896" spans="1:59" x14ac:dyDescent="0.2">
      <c r="A1896">
        <v>32.5259399414063</v>
      </c>
      <c r="B1896">
        <v>32.557781219482401</v>
      </c>
      <c r="C1896">
        <v>32.182369232177699</v>
      </c>
      <c r="D1896">
        <v>32.704315185546903</v>
      </c>
      <c r="E1896">
        <v>32.695796966552699</v>
      </c>
      <c r="F1896">
        <v>32.598457336425803</v>
      </c>
      <c r="I1896" t="s">
        <v>24193</v>
      </c>
      <c r="J1896" t="s">
        <v>24194</v>
      </c>
      <c r="K1896" t="s">
        <v>24195</v>
      </c>
      <c r="L1896" t="s">
        <v>122</v>
      </c>
      <c r="M1896" t="s">
        <v>123</v>
      </c>
      <c r="N1896" t="s">
        <v>61</v>
      </c>
      <c r="O1896" t="s">
        <v>62</v>
      </c>
      <c r="P1896" t="s">
        <v>464</v>
      </c>
      <c r="Q1896" t="s">
        <v>465</v>
      </c>
      <c r="R1896" t="s">
        <v>1108</v>
      </c>
      <c r="S1896">
        <v>3036</v>
      </c>
      <c r="Z1896" t="s">
        <v>20529</v>
      </c>
      <c r="AA1896" t="s">
        <v>20530</v>
      </c>
      <c r="AB1896">
        <v>16</v>
      </c>
      <c r="AC1896">
        <v>8</v>
      </c>
      <c r="AD1896">
        <v>8</v>
      </c>
      <c r="AE1896">
        <v>53.6</v>
      </c>
      <c r="AF1896">
        <v>40.200000000000003</v>
      </c>
      <c r="AG1896">
        <v>40.200000000000003</v>
      </c>
      <c r="AH1896">
        <v>47.82</v>
      </c>
      <c r="AI1896">
        <v>0</v>
      </c>
      <c r="AJ1896">
        <v>323.31</v>
      </c>
      <c r="AK1896">
        <v>37838000000</v>
      </c>
      <c r="AL1896">
        <v>112</v>
      </c>
      <c r="AM1896">
        <v>0.91275931703915403</v>
      </c>
      <c r="AN1896">
        <v>0.29242578710644701</v>
      </c>
      <c r="AO1896">
        <v>0.24415969848632799</v>
      </c>
      <c r="AP1896">
        <v>1.9550429378252501</v>
      </c>
      <c r="AQ1896" t="s">
        <v>24196</v>
      </c>
      <c r="AR1896" t="s">
        <v>24196</v>
      </c>
      <c r="AS1896" t="s">
        <v>24197</v>
      </c>
      <c r="AT1896" t="s">
        <v>24198</v>
      </c>
      <c r="AU1896">
        <v>2182</v>
      </c>
      <c r="AV1896" t="s">
        <v>24199</v>
      </c>
      <c r="AW1896" t="s">
        <v>24197</v>
      </c>
      <c r="AY1896">
        <v>0.91275931703915403</v>
      </c>
      <c r="AZ1896">
        <v>0.24415969848632799</v>
      </c>
      <c r="BA1896" s="6">
        <f t="shared" si="150"/>
        <v>0.18440271152921928</v>
      </c>
      <c r="BB1896" s="4" t="str">
        <f t="shared" si="147"/>
        <v/>
      </c>
      <c r="BC1896" t="str">
        <f t="shared" si="146"/>
        <v/>
      </c>
      <c r="BD1896" t="str">
        <f t="shared" si="148"/>
        <v/>
      </c>
      <c r="BE1896" t="str">
        <f t="shared" si="149"/>
        <v/>
      </c>
      <c r="BF1896" t="s">
        <v>24198</v>
      </c>
      <c r="BG1896" t="s">
        <v>24197</v>
      </c>
    </row>
    <row r="1897" spans="1:59" x14ac:dyDescent="0.2">
      <c r="A1897">
        <v>30.9942226409912</v>
      </c>
      <c r="B1897">
        <v>31.154363632202099</v>
      </c>
      <c r="C1897">
        <v>30.912422180175799</v>
      </c>
      <c r="D1897">
        <v>31.285488128662099</v>
      </c>
      <c r="E1897">
        <v>31.295812606811499</v>
      </c>
      <c r="F1897">
        <v>31.212165832519499</v>
      </c>
      <c r="I1897" t="s">
        <v>32578</v>
      </c>
      <c r="J1897" t="s">
        <v>32579</v>
      </c>
      <c r="K1897" t="s">
        <v>5059</v>
      </c>
      <c r="N1897" t="s">
        <v>437</v>
      </c>
      <c r="O1897" t="s">
        <v>438</v>
      </c>
      <c r="P1897" t="s">
        <v>5059</v>
      </c>
      <c r="Q1897" t="s">
        <v>5060</v>
      </c>
      <c r="R1897" t="s">
        <v>468</v>
      </c>
      <c r="S1897">
        <v>3041</v>
      </c>
      <c r="Z1897" t="s">
        <v>20822</v>
      </c>
      <c r="AA1897" t="s">
        <v>20823</v>
      </c>
      <c r="AB1897">
        <v>25</v>
      </c>
      <c r="AC1897">
        <v>25</v>
      </c>
      <c r="AD1897">
        <v>25</v>
      </c>
      <c r="AE1897">
        <v>29.1</v>
      </c>
      <c r="AF1897">
        <v>29.1</v>
      </c>
      <c r="AG1897">
        <v>29.1</v>
      </c>
      <c r="AH1897">
        <v>117.01</v>
      </c>
      <c r="AI1897">
        <v>0</v>
      </c>
      <c r="AJ1897">
        <v>323.31</v>
      </c>
      <c r="AK1897">
        <v>14291000000</v>
      </c>
      <c r="AL1897">
        <v>128</v>
      </c>
      <c r="AM1897">
        <v>1.4919260678785899</v>
      </c>
      <c r="AN1897">
        <v>0.1759375</v>
      </c>
      <c r="AO1897">
        <v>0.244152704874676</v>
      </c>
      <c r="AP1897">
        <v>3.2221004371753299</v>
      </c>
      <c r="AQ1897" t="s">
        <v>32580</v>
      </c>
      <c r="AR1897" t="s">
        <v>32580</v>
      </c>
      <c r="AS1897" t="s">
        <v>32581</v>
      </c>
      <c r="AT1897" t="s">
        <v>32582</v>
      </c>
      <c r="AU1897">
        <v>3186</v>
      </c>
      <c r="AV1897" t="s">
        <v>32583</v>
      </c>
      <c r="AW1897" t="s">
        <v>32581</v>
      </c>
      <c r="AX1897" t="s">
        <v>32582</v>
      </c>
      <c r="AY1897">
        <v>1.4919260678785899</v>
      </c>
      <c r="AZ1897">
        <v>0.244152704874676</v>
      </c>
      <c r="BA1897" s="6">
        <f t="shared" si="150"/>
        <v>0.18439697002994726</v>
      </c>
      <c r="BB1897" s="4" t="str">
        <f t="shared" si="147"/>
        <v/>
      </c>
      <c r="BC1897" t="str">
        <f t="shared" si="146"/>
        <v/>
      </c>
      <c r="BD1897" t="str">
        <f t="shared" si="148"/>
        <v/>
      </c>
      <c r="BE1897" t="str">
        <f t="shared" si="149"/>
        <v/>
      </c>
      <c r="BF1897" t="s">
        <v>32582</v>
      </c>
      <c r="BG1897" t="s">
        <v>32581</v>
      </c>
    </row>
    <row r="1898" spans="1:59" x14ac:dyDescent="0.2">
      <c r="A1898">
        <v>27.378982543945298</v>
      </c>
      <c r="B1898">
        <v>26.6833801269531</v>
      </c>
      <c r="C1898">
        <v>26.6944484710693</v>
      </c>
      <c r="D1898">
        <v>27.789735794067401</v>
      </c>
      <c r="E1898">
        <v>27.506578445434599</v>
      </c>
      <c r="F1898">
        <v>26.191612243652301</v>
      </c>
      <c r="I1898" t="s">
        <v>3348</v>
      </c>
      <c r="J1898" t="s">
        <v>32637</v>
      </c>
      <c r="K1898" t="s">
        <v>32638</v>
      </c>
      <c r="P1898" t="s">
        <v>345</v>
      </c>
      <c r="Q1898" t="s">
        <v>346</v>
      </c>
      <c r="R1898" t="s">
        <v>468</v>
      </c>
      <c r="S1898">
        <v>3041</v>
      </c>
      <c r="Z1898" t="s">
        <v>1898</v>
      </c>
      <c r="AA1898" t="s">
        <v>1899</v>
      </c>
      <c r="AB1898">
        <v>4</v>
      </c>
      <c r="AC1898">
        <v>4</v>
      </c>
      <c r="AD1898">
        <v>4</v>
      </c>
      <c r="AE1898">
        <v>9.5</v>
      </c>
      <c r="AF1898">
        <v>9.5</v>
      </c>
      <c r="AG1898">
        <v>9.5</v>
      </c>
      <c r="AH1898">
        <v>58.573999999999998</v>
      </c>
      <c r="AI1898">
        <v>0</v>
      </c>
      <c r="AJ1898">
        <v>12.628</v>
      </c>
      <c r="AK1898">
        <v>890260000</v>
      </c>
      <c r="AL1898">
        <v>9</v>
      </c>
      <c r="AM1898">
        <v>0.16937995336498199</v>
      </c>
      <c r="AN1898">
        <v>0.83494457831325297</v>
      </c>
      <c r="AO1898">
        <v>0.24370511372884399</v>
      </c>
      <c r="AP1898">
        <v>0.44844903907074601</v>
      </c>
      <c r="AQ1898" t="s">
        <v>32639</v>
      </c>
      <c r="AR1898" t="s">
        <v>32639</v>
      </c>
      <c r="AS1898" t="s">
        <v>32640</v>
      </c>
      <c r="AT1898" t="s">
        <v>32641</v>
      </c>
      <c r="AU1898">
        <v>3193</v>
      </c>
      <c r="AV1898" t="s">
        <v>32642</v>
      </c>
      <c r="AW1898" t="s">
        <v>32643</v>
      </c>
      <c r="AY1898">
        <v>0.16937995336498199</v>
      </c>
      <c r="AZ1898">
        <v>0.24370511372884399</v>
      </c>
      <c r="BA1898" s="6">
        <f t="shared" si="150"/>
        <v>0.1840295719620253</v>
      </c>
      <c r="BB1898" s="4" t="str">
        <f t="shared" si="147"/>
        <v/>
      </c>
      <c r="BC1898" t="str">
        <f t="shared" si="146"/>
        <v/>
      </c>
      <c r="BD1898" t="str">
        <f t="shared" si="148"/>
        <v/>
      </c>
      <c r="BE1898" t="str">
        <f t="shared" si="149"/>
        <v/>
      </c>
      <c r="BF1898" t="s">
        <v>32641</v>
      </c>
      <c r="BG1898" t="s">
        <v>32640</v>
      </c>
    </row>
    <row r="1899" spans="1:59" x14ac:dyDescent="0.2">
      <c r="A1899">
        <v>30.804552078247099</v>
      </c>
      <c r="B1899">
        <v>30.708002090454102</v>
      </c>
      <c r="C1899">
        <v>30.7050380706787</v>
      </c>
      <c r="D1899">
        <v>31.108800888061499</v>
      </c>
      <c r="E1899">
        <v>30.842136383056602</v>
      </c>
      <c r="F1899">
        <v>30.9975910186768</v>
      </c>
      <c r="I1899" t="s">
        <v>24807</v>
      </c>
      <c r="J1899" t="s">
        <v>24808</v>
      </c>
      <c r="K1899" t="s">
        <v>24809</v>
      </c>
      <c r="N1899" t="s">
        <v>61</v>
      </c>
      <c r="O1899" t="s">
        <v>62</v>
      </c>
      <c r="P1899" t="s">
        <v>196</v>
      </c>
      <c r="Q1899" t="s">
        <v>197</v>
      </c>
      <c r="R1899" t="s">
        <v>2714</v>
      </c>
      <c r="S1899">
        <v>3016</v>
      </c>
      <c r="Z1899" t="s">
        <v>24810</v>
      </c>
      <c r="AA1899" t="s">
        <v>24811</v>
      </c>
      <c r="AB1899">
        <v>14</v>
      </c>
      <c r="AC1899">
        <v>14</v>
      </c>
      <c r="AD1899">
        <v>11</v>
      </c>
      <c r="AE1899">
        <v>38.1</v>
      </c>
      <c r="AF1899">
        <v>38.1</v>
      </c>
      <c r="AG1899">
        <v>30.5</v>
      </c>
      <c r="AH1899">
        <v>45.546999999999997</v>
      </c>
      <c r="AI1899">
        <v>0</v>
      </c>
      <c r="AJ1899">
        <v>101.57</v>
      </c>
      <c r="AK1899">
        <v>11764000000</v>
      </c>
      <c r="AL1899">
        <v>89</v>
      </c>
      <c r="AM1899">
        <v>1.3562692310908699</v>
      </c>
      <c r="AN1899">
        <v>0.187447004608295</v>
      </c>
      <c r="AO1899">
        <v>0.24364535013834401</v>
      </c>
      <c r="AP1899">
        <v>2.9020316304035298</v>
      </c>
      <c r="AQ1899" t="s">
        <v>24812</v>
      </c>
      <c r="AR1899" t="s">
        <v>24812</v>
      </c>
      <c r="AS1899" t="s">
        <v>24813</v>
      </c>
      <c r="AT1899" t="s">
        <v>24814</v>
      </c>
      <c r="AU1899">
        <v>2256</v>
      </c>
      <c r="AV1899" t="s">
        <v>24815</v>
      </c>
      <c r="AW1899" t="s">
        <v>24813</v>
      </c>
      <c r="AY1899">
        <v>1.3562692310908699</v>
      </c>
      <c r="AZ1899">
        <v>0.24364535013834401</v>
      </c>
      <c r="BA1899" s="6">
        <f t="shared" si="150"/>
        <v>0.18398052459522951</v>
      </c>
      <c r="BB1899" s="4" t="str">
        <f t="shared" si="147"/>
        <v/>
      </c>
      <c r="BC1899" t="str">
        <f t="shared" si="146"/>
        <v/>
      </c>
      <c r="BD1899" t="str">
        <f t="shared" si="148"/>
        <v/>
      </c>
      <c r="BE1899" t="str">
        <f t="shared" si="149"/>
        <v/>
      </c>
      <c r="BF1899" t="s">
        <v>24814</v>
      </c>
      <c r="BG1899" t="s">
        <v>24813</v>
      </c>
    </row>
    <row r="1900" spans="1:59" x14ac:dyDescent="0.2">
      <c r="A1900">
        <v>30.7686443328857</v>
      </c>
      <c r="B1900">
        <v>30.7955226898193</v>
      </c>
      <c r="C1900">
        <v>30.471794128418001</v>
      </c>
      <c r="D1900">
        <v>30.9677429199219</v>
      </c>
      <c r="E1900">
        <v>30.885547637939499</v>
      </c>
      <c r="F1900">
        <v>30.912778854370099</v>
      </c>
      <c r="I1900" t="s">
        <v>1925</v>
      </c>
      <c r="J1900" t="s">
        <v>1926</v>
      </c>
      <c r="K1900" t="s">
        <v>1927</v>
      </c>
      <c r="N1900" t="s">
        <v>1928</v>
      </c>
      <c r="O1900" t="s">
        <v>1929</v>
      </c>
      <c r="P1900" t="s">
        <v>63</v>
      </c>
      <c r="Q1900" t="s">
        <v>64</v>
      </c>
      <c r="R1900" t="s">
        <v>167</v>
      </c>
      <c r="S1900">
        <v>3021</v>
      </c>
      <c r="Z1900" t="s">
        <v>1930</v>
      </c>
      <c r="AA1900" t="s">
        <v>1931</v>
      </c>
      <c r="AB1900">
        <v>31</v>
      </c>
      <c r="AC1900">
        <v>31</v>
      </c>
      <c r="AD1900">
        <v>31</v>
      </c>
      <c r="AE1900">
        <v>22.7</v>
      </c>
      <c r="AF1900">
        <v>22.7</v>
      </c>
      <c r="AG1900">
        <v>22.7</v>
      </c>
      <c r="AH1900">
        <v>206.89</v>
      </c>
      <c r="AI1900">
        <v>0</v>
      </c>
      <c r="AJ1900">
        <v>127.38</v>
      </c>
      <c r="AK1900">
        <v>11287000000</v>
      </c>
      <c r="AL1900">
        <v>132</v>
      </c>
      <c r="AM1900">
        <v>1.07414127759519</v>
      </c>
      <c r="AN1900">
        <v>0.23326654064272201</v>
      </c>
      <c r="AO1900">
        <v>0.24336942036946499</v>
      </c>
      <c r="AP1900">
        <v>2.2851542682398902</v>
      </c>
      <c r="AQ1900" t="s">
        <v>1932</v>
      </c>
      <c r="AR1900" t="s">
        <v>1932</v>
      </c>
      <c r="AS1900" t="s">
        <v>1933</v>
      </c>
      <c r="AT1900" t="s">
        <v>1934</v>
      </c>
      <c r="AU1900">
        <v>206</v>
      </c>
      <c r="AV1900" t="s">
        <v>1935</v>
      </c>
      <c r="AW1900" t="s">
        <v>1933</v>
      </c>
      <c r="AY1900">
        <v>1.07414127759519</v>
      </c>
      <c r="AZ1900">
        <v>0.24336942036946499</v>
      </c>
      <c r="BA1900" s="6">
        <f t="shared" si="150"/>
        <v>0.18375409820339761</v>
      </c>
      <c r="BB1900" s="4" t="str">
        <f t="shared" si="147"/>
        <v/>
      </c>
      <c r="BC1900" t="str">
        <f t="shared" si="146"/>
        <v/>
      </c>
      <c r="BD1900" t="str">
        <f t="shared" si="148"/>
        <v/>
      </c>
      <c r="BE1900" t="str">
        <f t="shared" si="149"/>
        <v/>
      </c>
      <c r="BF1900" t="s">
        <v>1934</v>
      </c>
      <c r="BG1900" t="s">
        <v>1933</v>
      </c>
    </row>
    <row r="1901" spans="1:59" x14ac:dyDescent="0.2">
      <c r="A1901">
        <v>24.6939182281494</v>
      </c>
      <c r="B1901">
        <v>25.2204074859619</v>
      </c>
      <c r="C1901" t="s">
        <v>88</v>
      </c>
      <c r="D1901">
        <v>25.068826675415</v>
      </c>
      <c r="E1901">
        <v>25.389162063598601</v>
      </c>
      <c r="F1901">
        <v>25.143592834472699</v>
      </c>
      <c r="J1901" t="s">
        <v>61</v>
      </c>
      <c r="N1901" t="s">
        <v>61</v>
      </c>
      <c r="O1901" t="s">
        <v>62</v>
      </c>
      <c r="Z1901" t="s">
        <v>35585</v>
      </c>
      <c r="AA1901" t="s">
        <v>35586</v>
      </c>
      <c r="AB1901">
        <v>1</v>
      </c>
      <c r="AC1901">
        <v>1</v>
      </c>
      <c r="AD1901">
        <v>1</v>
      </c>
      <c r="AE1901">
        <v>4.5</v>
      </c>
      <c r="AF1901">
        <v>4.5</v>
      </c>
      <c r="AG1901">
        <v>4.5</v>
      </c>
      <c r="AH1901">
        <v>31.43</v>
      </c>
      <c r="AI1901">
        <v>6.6366000000000003E-3</v>
      </c>
      <c r="AJ1901">
        <v>1.7446999999999999</v>
      </c>
      <c r="AK1901">
        <v>182440000</v>
      </c>
      <c r="AL1901">
        <v>1</v>
      </c>
      <c r="AM1901">
        <v>0.42910642782755698</v>
      </c>
      <c r="AN1901">
        <v>0.58821962050868004</v>
      </c>
      <c r="AO1901">
        <v>0.24336433410644501</v>
      </c>
      <c r="AP1901">
        <v>1.04629121213623</v>
      </c>
      <c r="AQ1901" t="s">
        <v>35587</v>
      </c>
      <c r="AR1901" t="s">
        <v>35587</v>
      </c>
      <c r="AS1901" t="s">
        <v>35588</v>
      </c>
      <c r="AT1901" t="s">
        <v>35589</v>
      </c>
      <c r="AU1901">
        <v>3553</v>
      </c>
      <c r="AV1901" t="s">
        <v>35590</v>
      </c>
      <c r="AW1901" t="s">
        <v>35588</v>
      </c>
      <c r="AY1901">
        <v>0.42910642782755698</v>
      </c>
      <c r="AZ1901">
        <v>0.24336433410644501</v>
      </c>
      <c r="BA1901" s="6">
        <f t="shared" si="150"/>
        <v>0.18374992485150399</v>
      </c>
      <c r="BB1901" s="4" t="str">
        <f t="shared" si="147"/>
        <v/>
      </c>
      <c r="BC1901" t="str">
        <f t="shared" si="146"/>
        <v/>
      </c>
      <c r="BD1901" t="str">
        <f t="shared" si="148"/>
        <v/>
      </c>
      <c r="BE1901" t="str">
        <f t="shared" si="149"/>
        <v/>
      </c>
      <c r="BF1901" t="s">
        <v>35589</v>
      </c>
      <c r="BG1901" t="s">
        <v>35588</v>
      </c>
    </row>
    <row r="1902" spans="1:59" x14ac:dyDescent="0.2">
      <c r="A1902">
        <v>29.215282440185501</v>
      </c>
      <c r="B1902">
        <v>29.203405380248999</v>
      </c>
      <c r="C1902">
        <v>29.402004241943398</v>
      </c>
      <c r="D1902">
        <v>29.326074600219702</v>
      </c>
      <c r="E1902">
        <v>29.598821640014599</v>
      </c>
      <c r="F1902">
        <v>29.625770568847699</v>
      </c>
      <c r="I1902" t="s">
        <v>19719</v>
      </c>
      <c r="J1902" t="s">
        <v>19720</v>
      </c>
      <c r="K1902" t="s">
        <v>19721</v>
      </c>
      <c r="L1902" t="s">
        <v>19722</v>
      </c>
      <c r="M1902" t="s">
        <v>19723</v>
      </c>
      <c r="P1902" t="s">
        <v>19724</v>
      </c>
      <c r="Q1902" t="s">
        <v>19725</v>
      </c>
      <c r="R1902" t="s">
        <v>19726</v>
      </c>
      <c r="S1902" t="s">
        <v>19727</v>
      </c>
      <c r="T1902" t="s">
        <v>19728</v>
      </c>
      <c r="U1902" t="s">
        <v>19729</v>
      </c>
      <c r="V1902" t="s">
        <v>19730</v>
      </c>
      <c r="W1902" t="s">
        <v>19731</v>
      </c>
      <c r="X1902" t="s">
        <v>13049</v>
      </c>
      <c r="Y1902" t="s">
        <v>13050</v>
      </c>
      <c r="Z1902" t="s">
        <v>932</v>
      </c>
      <c r="AA1902" t="s">
        <v>933</v>
      </c>
      <c r="AB1902">
        <v>14</v>
      </c>
      <c r="AC1902">
        <v>14</v>
      </c>
      <c r="AD1902">
        <v>8</v>
      </c>
      <c r="AE1902">
        <v>33.1</v>
      </c>
      <c r="AF1902">
        <v>33.1</v>
      </c>
      <c r="AG1902">
        <v>22.4</v>
      </c>
      <c r="AH1902">
        <v>43.439</v>
      </c>
      <c r="AI1902">
        <v>0</v>
      </c>
      <c r="AJ1902">
        <v>94.528000000000006</v>
      </c>
      <c r="AK1902">
        <v>4265300000</v>
      </c>
      <c r="AL1902">
        <v>49</v>
      </c>
      <c r="AM1902">
        <v>0.98930275926948497</v>
      </c>
      <c r="AN1902">
        <v>0.26372818791946301</v>
      </c>
      <c r="AO1902">
        <v>0.24332491556803101</v>
      </c>
      <c r="AP1902">
        <v>2.1099718547359201</v>
      </c>
      <c r="AQ1902" t="s">
        <v>19732</v>
      </c>
      <c r="AR1902" t="s">
        <v>19732</v>
      </c>
      <c r="AS1902" t="s">
        <v>19733</v>
      </c>
      <c r="AT1902" t="s">
        <v>19734</v>
      </c>
      <c r="AU1902">
        <v>1744</v>
      </c>
      <c r="AV1902" t="s">
        <v>19735</v>
      </c>
      <c r="AW1902" t="s">
        <v>19733</v>
      </c>
      <c r="AX1902" t="s">
        <v>19736</v>
      </c>
      <c r="AY1902">
        <v>0.98930275926948497</v>
      </c>
      <c r="AZ1902">
        <v>0.24332491556803101</v>
      </c>
      <c r="BA1902" s="6">
        <f t="shared" si="150"/>
        <v>0.18371758187318665</v>
      </c>
      <c r="BB1902" s="4" t="str">
        <f t="shared" si="147"/>
        <v/>
      </c>
      <c r="BC1902" t="str">
        <f t="shared" si="146"/>
        <v/>
      </c>
      <c r="BD1902" t="str">
        <f t="shared" si="148"/>
        <v/>
      </c>
      <c r="BE1902" t="str">
        <f t="shared" si="149"/>
        <v/>
      </c>
      <c r="BF1902" t="s">
        <v>19734</v>
      </c>
      <c r="BG1902" t="s">
        <v>19733</v>
      </c>
    </row>
    <row r="1903" spans="1:59" x14ac:dyDescent="0.2">
      <c r="A1903">
        <v>29.104520797729499</v>
      </c>
      <c r="B1903">
        <v>29.036848068237301</v>
      </c>
      <c r="C1903">
        <v>28.8641967773438</v>
      </c>
      <c r="D1903">
        <v>28.991886138916001</v>
      </c>
      <c r="E1903">
        <v>29.460882186889599</v>
      </c>
      <c r="F1903">
        <v>29.282241821289102</v>
      </c>
      <c r="I1903" t="s">
        <v>39079</v>
      </c>
      <c r="J1903" t="s">
        <v>39080</v>
      </c>
      <c r="K1903" t="s">
        <v>39081</v>
      </c>
      <c r="N1903" t="s">
        <v>31809</v>
      </c>
      <c r="O1903" t="s">
        <v>31810</v>
      </c>
      <c r="P1903" t="s">
        <v>1721</v>
      </c>
      <c r="Q1903" t="s">
        <v>1722</v>
      </c>
      <c r="R1903" t="s">
        <v>39082</v>
      </c>
      <c r="S1903" t="s">
        <v>39083</v>
      </c>
      <c r="T1903" t="s">
        <v>39082</v>
      </c>
      <c r="U1903" t="s">
        <v>39084</v>
      </c>
      <c r="V1903" t="s">
        <v>39085</v>
      </c>
      <c r="W1903" t="s">
        <v>39086</v>
      </c>
      <c r="Z1903" t="s">
        <v>39087</v>
      </c>
      <c r="AA1903" t="s">
        <v>39088</v>
      </c>
      <c r="AB1903">
        <v>11</v>
      </c>
      <c r="AC1903">
        <v>11</v>
      </c>
      <c r="AD1903">
        <v>11</v>
      </c>
      <c r="AE1903">
        <v>16.399999999999999</v>
      </c>
      <c r="AF1903">
        <v>16.399999999999999</v>
      </c>
      <c r="AG1903">
        <v>16.399999999999999</v>
      </c>
      <c r="AH1903">
        <v>81.372</v>
      </c>
      <c r="AI1903">
        <v>0</v>
      </c>
      <c r="AJ1903">
        <v>130.19999999999999</v>
      </c>
      <c r="AK1903">
        <v>3542300000</v>
      </c>
      <c r="AL1903">
        <v>31</v>
      </c>
      <c r="AM1903">
        <v>0.72102308389297598</v>
      </c>
      <c r="AN1903">
        <v>0.38193526011560702</v>
      </c>
      <c r="AO1903">
        <v>0.24314816792806199</v>
      </c>
      <c r="AP1903">
        <v>1.5762430337623601</v>
      </c>
      <c r="AQ1903" t="s">
        <v>39089</v>
      </c>
      <c r="AR1903" t="s">
        <v>39089</v>
      </c>
      <c r="AS1903" t="s">
        <v>39090</v>
      </c>
      <c r="AT1903" t="s">
        <v>39091</v>
      </c>
      <c r="AU1903">
        <v>3984</v>
      </c>
      <c r="AV1903" t="s">
        <v>39092</v>
      </c>
      <c r="AW1903" t="s">
        <v>39090</v>
      </c>
      <c r="AY1903">
        <v>0.72102308389297598</v>
      </c>
      <c r="AZ1903">
        <v>0.24314816792806199</v>
      </c>
      <c r="BA1903" s="6">
        <f t="shared" si="150"/>
        <v>0.1835725709958842</v>
      </c>
      <c r="BB1903" s="4" t="str">
        <f t="shared" si="147"/>
        <v/>
      </c>
      <c r="BC1903" t="str">
        <f t="shared" si="146"/>
        <v/>
      </c>
      <c r="BD1903" t="str">
        <f t="shared" si="148"/>
        <v/>
      </c>
      <c r="BE1903" t="str">
        <f t="shared" si="149"/>
        <v/>
      </c>
      <c r="BF1903" t="s">
        <v>39091</v>
      </c>
      <c r="BG1903" t="s">
        <v>39090</v>
      </c>
    </row>
    <row r="1904" spans="1:59" x14ac:dyDescent="0.2">
      <c r="A1904">
        <v>30.0412693023682</v>
      </c>
      <c r="B1904">
        <v>29.8735542297363</v>
      </c>
      <c r="C1904">
        <v>29.687740325927699</v>
      </c>
      <c r="D1904">
        <v>30.4197101593018</v>
      </c>
      <c r="E1904">
        <v>29.8695888519287</v>
      </c>
      <c r="F1904">
        <v>30.042312622070298</v>
      </c>
      <c r="I1904" t="s">
        <v>22801</v>
      </c>
      <c r="J1904" t="s">
        <v>22802</v>
      </c>
      <c r="K1904" t="s">
        <v>22803</v>
      </c>
      <c r="N1904" t="s">
        <v>2460</v>
      </c>
      <c r="O1904" t="s">
        <v>2461</v>
      </c>
      <c r="P1904" t="s">
        <v>196</v>
      </c>
      <c r="Q1904" t="s">
        <v>197</v>
      </c>
      <c r="R1904" t="s">
        <v>22804</v>
      </c>
      <c r="S1904" t="s">
        <v>22805</v>
      </c>
      <c r="T1904" t="s">
        <v>22806</v>
      </c>
      <c r="U1904" t="s">
        <v>22807</v>
      </c>
      <c r="Z1904" t="s">
        <v>19601</v>
      </c>
      <c r="AA1904" t="s">
        <v>19602</v>
      </c>
      <c r="AB1904">
        <v>12</v>
      </c>
      <c r="AC1904">
        <v>12</v>
      </c>
      <c r="AD1904">
        <v>10</v>
      </c>
      <c r="AE1904">
        <v>24.8</v>
      </c>
      <c r="AF1904">
        <v>24.8</v>
      </c>
      <c r="AG1904">
        <v>20.5</v>
      </c>
      <c r="AH1904">
        <v>55.936999999999998</v>
      </c>
      <c r="AI1904">
        <v>0</v>
      </c>
      <c r="AJ1904">
        <v>52.843000000000004</v>
      </c>
      <c r="AK1904">
        <v>6476100000</v>
      </c>
      <c r="AL1904">
        <v>39</v>
      </c>
      <c r="AM1904">
        <v>0.56224142180243197</v>
      </c>
      <c r="AN1904">
        <v>0.48456625357483302</v>
      </c>
      <c r="AO1904">
        <v>0.243015925089519</v>
      </c>
      <c r="AP1904">
        <v>1.26668021023878</v>
      </c>
      <c r="AQ1904" t="s">
        <v>22808</v>
      </c>
      <c r="AR1904" t="s">
        <v>22808</v>
      </c>
      <c r="AS1904" t="s">
        <v>22809</v>
      </c>
      <c r="AT1904" t="s">
        <v>22810</v>
      </c>
      <c r="AU1904">
        <v>2041</v>
      </c>
      <c r="AV1904" t="s">
        <v>22811</v>
      </c>
      <c r="AW1904" t="s">
        <v>22809</v>
      </c>
      <c r="AY1904">
        <v>0.56224142180243197</v>
      </c>
      <c r="AZ1904">
        <v>0.243015925089519</v>
      </c>
      <c r="BA1904" s="6">
        <f t="shared" si="150"/>
        <v>0.18346408526699887</v>
      </c>
      <c r="BB1904" s="4" t="str">
        <f t="shared" si="147"/>
        <v/>
      </c>
      <c r="BC1904" t="str">
        <f t="shared" si="146"/>
        <v/>
      </c>
      <c r="BD1904" t="str">
        <f t="shared" si="148"/>
        <v/>
      </c>
      <c r="BE1904" t="str">
        <f t="shared" si="149"/>
        <v/>
      </c>
      <c r="BF1904" t="s">
        <v>22810</v>
      </c>
      <c r="BG1904" t="s">
        <v>22809</v>
      </c>
    </row>
    <row r="1905" spans="1:59" x14ac:dyDescent="0.2">
      <c r="A1905">
        <v>31.865922927856399</v>
      </c>
      <c r="B1905">
        <v>31.724399566650401</v>
      </c>
      <c r="C1905">
        <v>31.498620986938501</v>
      </c>
      <c r="D1905">
        <v>32.171226501464801</v>
      </c>
      <c r="E1905">
        <v>31.937860488891602</v>
      </c>
      <c r="F1905">
        <v>31.708372116088899</v>
      </c>
      <c r="I1905" t="s">
        <v>32683</v>
      </c>
      <c r="J1905" t="s">
        <v>32684</v>
      </c>
      <c r="K1905" t="s">
        <v>32685</v>
      </c>
      <c r="N1905" t="s">
        <v>61</v>
      </c>
      <c r="O1905" t="s">
        <v>62</v>
      </c>
      <c r="P1905" t="s">
        <v>9990</v>
      </c>
      <c r="Q1905" t="s">
        <v>9991</v>
      </c>
      <c r="R1905" t="s">
        <v>468</v>
      </c>
      <c r="S1905">
        <v>3041</v>
      </c>
      <c r="Z1905" t="s">
        <v>27265</v>
      </c>
      <c r="AA1905" t="s">
        <v>27266</v>
      </c>
      <c r="AB1905">
        <v>22</v>
      </c>
      <c r="AC1905">
        <v>22</v>
      </c>
      <c r="AD1905">
        <v>22</v>
      </c>
      <c r="AE1905">
        <v>26.4</v>
      </c>
      <c r="AF1905">
        <v>26.4</v>
      </c>
      <c r="AG1905">
        <v>26.4</v>
      </c>
      <c r="AH1905">
        <v>84.698999999999998</v>
      </c>
      <c r="AI1905">
        <v>0</v>
      </c>
      <c r="AJ1905">
        <v>126.28</v>
      </c>
      <c r="AK1905">
        <v>22955000000</v>
      </c>
      <c r="AL1905">
        <v>102</v>
      </c>
      <c r="AM1905">
        <v>0.64027447394868298</v>
      </c>
      <c r="AN1905">
        <v>0.42792696922274398</v>
      </c>
      <c r="AO1905">
        <v>0.24283854166666399</v>
      </c>
      <c r="AP1905">
        <v>1.4188469535497501</v>
      </c>
      <c r="AQ1905" t="s">
        <v>32686</v>
      </c>
      <c r="AR1905" t="s">
        <v>32686</v>
      </c>
      <c r="AS1905" t="s">
        <v>32687</v>
      </c>
      <c r="AT1905" t="s">
        <v>32688</v>
      </c>
      <c r="AU1905">
        <v>3199</v>
      </c>
      <c r="AV1905" t="s">
        <v>32689</v>
      </c>
      <c r="AW1905" t="s">
        <v>32690</v>
      </c>
      <c r="AY1905">
        <v>0.64027447394868298</v>
      </c>
      <c r="AZ1905">
        <v>0.24283854166666399</v>
      </c>
      <c r="BA1905" s="6">
        <f t="shared" si="150"/>
        <v>0.18331858396610201</v>
      </c>
      <c r="BB1905" s="4" t="str">
        <f t="shared" si="147"/>
        <v/>
      </c>
      <c r="BC1905" t="str">
        <f t="shared" si="146"/>
        <v/>
      </c>
      <c r="BD1905" t="str">
        <f t="shared" si="148"/>
        <v/>
      </c>
      <c r="BE1905" t="str">
        <f t="shared" si="149"/>
        <v/>
      </c>
      <c r="BF1905" t="s">
        <v>32688</v>
      </c>
      <c r="BG1905" t="s">
        <v>32687</v>
      </c>
    </row>
    <row r="1906" spans="1:59" x14ac:dyDescent="0.2">
      <c r="A1906">
        <v>32.751029968261697</v>
      </c>
      <c r="B1906">
        <v>32.6179809570313</v>
      </c>
      <c r="C1906">
        <v>32.377048492431598</v>
      </c>
      <c r="D1906">
        <v>32.839378356933601</v>
      </c>
      <c r="E1906">
        <v>32.836616516113303</v>
      </c>
      <c r="F1906">
        <v>32.798191070556598</v>
      </c>
      <c r="I1906" t="s">
        <v>14070</v>
      </c>
      <c r="J1906" t="s">
        <v>14071</v>
      </c>
      <c r="K1906" t="s">
        <v>14072</v>
      </c>
      <c r="L1906" t="s">
        <v>14073</v>
      </c>
      <c r="M1906" t="s">
        <v>14074</v>
      </c>
      <c r="P1906" t="s">
        <v>665</v>
      </c>
      <c r="Q1906" t="s">
        <v>666</v>
      </c>
      <c r="R1906" t="s">
        <v>14075</v>
      </c>
      <c r="S1906" t="s">
        <v>14076</v>
      </c>
      <c r="T1906" t="s">
        <v>14077</v>
      </c>
      <c r="U1906" t="s">
        <v>14078</v>
      </c>
      <c r="X1906" t="s">
        <v>14079</v>
      </c>
      <c r="Y1906" t="s">
        <v>14080</v>
      </c>
      <c r="Z1906" t="s">
        <v>14081</v>
      </c>
      <c r="AA1906" t="s">
        <v>14082</v>
      </c>
      <c r="AB1906">
        <v>25</v>
      </c>
      <c r="AC1906">
        <v>25</v>
      </c>
      <c r="AD1906">
        <v>25</v>
      </c>
      <c r="AE1906">
        <v>60.5</v>
      </c>
      <c r="AF1906">
        <v>60.5</v>
      </c>
      <c r="AG1906">
        <v>60.5</v>
      </c>
      <c r="AH1906">
        <v>55.52</v>
      </c>
      <c r="AI1906">
        <v>0</v>
      </c>
      <c r="AJ1906">
        <v>323.31</v>
      </c>
      <c r="AK1906">
        <v>42222000000</v>
      </c>
      <c r="AL1906">
        <v>170</v>
      </c>
      <c r="AM1906">
        <v>1.03383459199477</v>
      </c>
      <c r="AN1906">
        <v>0.24407136485281</v>
      </c>
      <c r="AO1906">
        <v>0.24270884195963299</v>
      </c>
      <c r="AP1906">
        <v>2.20143044849228</v>
      </c>
      <c r="AQ1906" t="s">
        <v>14083</v>
      </c>
      <c r="AR1906" t="s">
        <v>14083</v>
      </c>
      <c r="AS1906" t="s">
        <v>14084</v>
      </c>
      <c r="AT1906" t="s">
        <v>14085</v>
      </c>
      <c r="AU1906">
        <v>1218</v>
      </c>
      <c r="AV1906" t="s">
        <v>14086</v>
      </c>
      <c r="AW1906" t="s">
        <v>14084</v>
      </c>
      <c r="AX1906" t="s">
        <v>14087</v>
      </c>
      <c r="AY1906">
        <v>1.03383459199477</v>
      </c>
      <c r="AZ1906">
        <v>0.24270884195963299</v>
      </c>
      <c r="BA1906" s="6">
        <f t="shared" si="150"/>
        <v>0.18321220724011567</v>
      </c>
      <c r="BB1906" s="4" t="str">
        <f t="shared" si="147"/>
        <v/>
      </c>
      <c r="BC1906" t="str">
        <f t="shared" si="146"/>
        <v/>
      </c>
      <c r="BD1906" t="str">
        <f t="shared" si="148"/>
        <v/>
      </c>
      <c r="BE1906" t="str">
        <f t="shared" si="149"/>
        <v/>
      </c>
      <c r="BF1906" t="s">
        <v>14085</v>
      </c>
      <c r="BG1906" t="s">
        <v>14084</v>
      </c>
    </row>
    <row r="1907" spans="1:59" x14ac:dyDescent="0.2">
      <c r="A1907">
        <v>31.187423706054702</v>
      </c>
      <c r="B1907">
        <v>31.346940994262699</v>
      </c>
      <c r="C1907">
        <v>30.747432708740199</v>
      </c>
      <c r="D1907">
        <v>31.0108528137207</v>
      </c>
      <c r="E1907">
        <v>31.727445602416999</v>
      </c>
      <c r="F1907">
        <v>31.270471572876001</v>
      </c>
      <c r="I1907" t="s">
        <v>9997</v>
      </c>
      <c r="J1907" t="s">
        <v>12022</v>
      </c>
      <c r="K1907" t="s">
        <v>12562</v>
      </c>
      <c r="L1907" t="s">
        <v>1018</v>
      </c>
      <c r="M1907" t="s">
        <v>1019</v>
      </c>
      <c r="N1907" t="s">
        <v>12022</v>
      </c>
      <c r="O1907" t="s">
        <v>12023</v>
      </c>
      <c r="P1907" t="s">
        <v>12563</v>
      </c>
      <c r="Q1907" t="s">
        <v>12564</v>
      </c>
      <c r="R1907" t="s">
        <v>6987</v>
      </c>
      <c r="S1907" t="s">
        <v>6988</v>
      </c>
      <c r="T1907" t="s">
        <v>6987</v>
      </c>
      <c r="U1907" t="s">
        <v>6989</v>
      </c>
      <c r="Z1907" t="s">
        <v>12565</v>
      </c>
      <c r="AA1907" t="s">
        <v>12566</v>
      </c>
      <c r="AB1907">
        <v>9</v>
      </c>
      <c r="AC1907">
        <v>9</v>
      </c>
      <c r="AD1907">
        <v>9</v>
      </c>
      <c r="AE1907">
        <v>43.2</v>
      </c>
      <c r="AF1907">
        <v>43.2</v>
      </c>
      <c r="AG1907">
        <v>43.2</v>
      </c>
      <c r="AH1907">
        <v>21.863</v>
      </c>
      <c r="AI1907">
        <v>0</v>
      </c>
      <c r="AJ1907">
        <v>79.295000000000002</v>
      </c>
      <c r="AK1907">
        <v>15289000000</v>
      </c>
      <c r="AL1907">
        <v>66</v>
      </c>
      <c r="AM1907">
        <v>0.36747913133819698</v>
      </c>
      <c r="AN1907">
        <v>0.63894626080420902</v>
      </c>
      <c r="AO1907">
        <v>0.24232419331868699</v>
      </c>
      <c r="AP1907">
        <v>0.87894427840142297</v>
      </c>
      <c r="AQ1907" t="s">
        <v>12567</v>
      </c>
      <c r="AR1907" t="s">
        <v>12567</v>
      </c>
      <c r="AS1907" t="s">
        <v>12568</v>
      </c>
      <c r="AT1907" t="s">
        <v>12569</v>
      </c>
      <c r="AU1907">
        <v>1086</v>
      </c>
      <c r="AV1907" t="s">
        <v>12570</v>
      </c>
      <c r="AW1907" t="s">
        <v>12568</v>
      </c>
      <c r="AY1907">
        <v>0.36747913133819698</v>
      </c>
      <c r="AZ1907">
        <v>0.24232419331868699</v>
      </c>
      <c r="BA1907" s="6">
        <f t="shared" si="150"/>
        <v>0.1828967834754176</v>
      </c>
      <c r="BB1907" s="4" t="str">
        <f t="shared" si="147"/>
        <v/>
      </c>
      <c r="BC1907" t="str">
        <f t="shared" si="146"/>
        <v/>
      </c>
      <c r="BD1907" t="str">
        <f t="shared" si="148"/>
        <v/>
      </c>
      <c r="BE1907" t="str">
        <f t="shared" si="149"/>
        <v/>
      </c>
      <c r="BF1907" t="s">
        <v>12569</v>
      </c>
      <c r="BG1907" t="s">
        <v>12568</v>
      </c>
    </row>
    <row r="1908" spans="1:59" x14ac:dyDescent="0.2">
      <c r="A1908">
        <v>31.969972610473601</v>
      </c>
      <c r="B1908">
        <v>31.8702297210693</v>
      </c>
      <c r="C1908">
        <v>31.367082595825199</v>
      </c>
      <c r="D1908">
        <v>32.044563293457003</v>
      </c>
      <c r="E1908">
        <v>31.952409744262699</v>
      </c>
      <c r="F1908">
        <v>31.936912536621101</v>
      </c>
      <c r="I1908" t="s">
        <v>4027</v>
      </c>
      <c r="J1908" t="s">
        <v>4028</v>
      </c>
      <c r="K1908" t="s">
        <v>4029</v>
      </c>
      <c r="P1908" t="s">
        <v>464</v>
      </c>
      <c r="Q1908" t="s">
        <v>465</v>
      </c>
      <c r="R1908" t="s">
        <v>1224</v>
      </c>
      <c r="S1908">
        <v>4121</v>
      </c>
      <c r="AB1908">
        <v>45</v>
      </c>
      <c r="AC1908">
        <v>45</v>
      </c>
      <c r="AD1908">
        <v>42</v>
      </c>
      <c r="AE1908">
        <v>45.8</v>
      </c>
      <c r="AF1908">
        <v>45.8</v>
      </c>
      <c r="AG1908">
        <v>42.8</v>
      </c>
      <c r="AH1908">
        <v>113.68</v>
      </c>
      <c r="AI1908">
        <v>0</v>
      </c>
      <c r="AJ1908">
        <v>323.31</v>
      </c>
      <c r="AK1908">
        <v>23598000000</v>
      </c>
      <c r="AL1908">
        <v>199</v>
      </c>
      <c r="AM1908">
        <v>0.56782333544163599</v>
      </c>
      <c r="AN1908">
        <v>0.4811552138395</v>
      </c>
      <c r="AO1908">
        <v>0.24220021565755101</v>
      </c>
      <c r="AP1908">
        <v>1.27758892612165</v>
      </c>
      <c r="AQ1908" t="s">
        <v>4030</v>
      </c>
      <c r="AR1908" t="s">
        <v>4030</v>
      </c>
      <c r="AS1908" t="s">
        <v>4031</v>
      </c>
      <c r="AT1908" t="s">
        <v>4032</v>
      </c>
      <c r="AU1908">
        <v>390</v>
      </c>
      <c r="AV1908" t="s">
        <v>4033</v>
      </c>
      <c r="AW1908" t="s">
        <v>4031</v>
      </c>
      <c r="AX1908" t="s">
        <v>4034</v>
      </c>
      <c r="AY1908">
        <v>0.56782333544163599</v>
      </c>
      <c r="AZ1908">
        <v>0.24220021565755101</v>
      </c>
      <c r="BA1908" s="6">
        <f t="shared" si="150"/>
        <v>0.18279513588440288</v>
      </c>
      <c r="BB1908" s="4" t="str">
        <f t="shared" si="147"/>
        <v/>
      </c>
      <c r="BC1908" t="str">
        <f t="shared" si="146"/>
        <v/>
      </c>
      <c r="BD1908" t="str">
        <f t="shared" si="148"/>
        <v/>
      </c>
      <c r="BE1908" t="str">
        <f t="shared" si="149"/>
        <v/>
      </c>
      <c r="BF1908" t="s">
        <v>4032</v>
      </c>
      <c r="BG1908" t="s">
        <v>4031</v>
      </c>
    </row>
    <row r="1909" spans="1:59" x14ac:dyDescent="0.2">
      <c r="A1909">
        <v>29.621252059936499</v>
      </c>
      <c r="B1909">
        <v>29.524530410766602</v>
      </c>
      <c r="C1909">
        <v>29.5752983093262</v>
      </c>
      <c r="D1909">
        <v>29.920110702514599</v>
      </c>
      <c r="E1909">
        <v>29.8376770019531</v>
      </c>
      <c r="F1909">
        <v>29.688291549682599</v>
      </c>
      <c r="I1909" t="s">
        <v>38431</v>
      </c>
      <c r="J1909" t="s">
        <v>38432</v>
      </c>
      <c r="K1909" t="s">
        <v>16726</v>
      </c>
      <c r="L1909" t="s">
        <v>2156</v>
      </c>
      <c r="M1909" t="s">
        <v>2157</v>
      </c>
      <c r="P1909" t="s">
        <v>16726</v>
      </c>
      <c r="Q1909" t="s">
        <v>16727</v>
      </c>
      <c r="R1909" t="s">
        <v>5998</v>
      </c>
      <c r="S1909" t="s">
        <v>5999</v>
      </c>
      <c r="T1909" t="s">
        <v>3855</v>
      </c>
      <c r="U1909" t="s">
        <v>3856</v>
      </c>
      <c r="Z1909" t="s">
        <v>38433</v>
      </c>
      <c r="AA1909" t="s">
        <v>38434</v>
      </c>
      <c r="AB1909">
        <v>7</v>
      </c>
      <c r="AC1909">
        <v>7</v>
      </c>
      <c r="AD1909">
        <v>7</v>
      </c>
      <c r="AE1909">
        <v>25.3</v>
      </c>
      <c r="AF1909">
        <v>25.3</v>
      </c>
      <c r="AG1909">
        <v>25.3</v>
      </c>
      <c r="AH1909">
        <v>39.302</v>
      </c>
      <c r="AI1909">
        <v>0</v>
      </c>
      <c r="AJ1909">
        <v>28.31</v>
      </c>
      <c r="AK1909">
        <v>5238500000</v>
      </c>
      <c r="AL1909">
        <v>41</v>
      </c>
      <c r="AM1909">
        <v>1.5213272810356899</v>
      </c>
      <c r="AN1909">
        <v>0.170928425357873</v>
      </c>
      <c r="AO1909">
        <v>0.24166615804036701</v>
      </c>
      <c r="AP1909">
        <v>3.2938206310618301</v>
      </c>
      <c r="AQ1909" t="s">
        <v>38435</v>
      </c>
      <c r="AR1909" t="s">
        <v>38435</v>
      </c>
      <c r="AS1909" t="s">
        <v>38436</v>
      </c>
      <c r="AT1909" t="s">
        <v>38437</v>
      </c>
      <c r="AU1909">
        <v>3905</v>
      </c>
      <c r="AV1909" t="s">
        <v>38438</v>
      </c>
      <c r="AW1909" t="s">
        <v>38439</v>
      </c>
      <c r="AX1909" t="s">
        <v>38440</v>
      </c>
      <c r="AY1909">
        <v>1.5213272810356899</v>
      </c>
      <c r="AZ1909">
        <v>0.24166615804036701</v>
      </c>
      <c r="BA1909" s="6">
        <f t="shared" si="150"/>
        <v>0.18235736918357248</v>
      </c>
      <c r="BB1909" s="4" t="str">
        <f t="shared" si="147"/>
        <v/>
      </c>
      <c r="BC1909" t="str">
        <f t="shared" si="146"/>
        <v/>
      </c>
      <c r="BD1909" t="str">
        <f t="shared" si="148"/>
        <v/>
      </c>
      <c r="BE1909" t="str">
        <f t="shared" si="149"/>
        <v/>
      </c>
      <c r="BF1909" t="s">
        <v>38437</v>
      </c>
      <c r="BG1909" t="s">
        <v>38436</v>
      </c>
    </row>
    <row r="1910" spans="1:59" x14ac:dyDescent="0.2">
      <c r="A1910">
        <v>29.280939102172901</v>
      </c>
      <c r="B1910">
        <v>29.176740646362301</v>
      </c>
      <c r="C1910">
        <v>28.9280700683594</v>
      </c>
      <c r="D1910">
        <v>29.459417343139599</v>
      </c>
      <c r="E1910">
        <v>29.404584884643601</v>
      </c>
      <c r="F1910">
        <v>29.2448825836182</v>
      </c>
      <c r="I1910" t="s">
        <v>21358</v>
      </c>
      <c r="J1910" t="s">
        <v>21359</v>
      </c>
      <c r="K1910" t="s">
        <v>21360</v>
      </c>
      <c r="L1910" t="s">
        <v>2156</v>
      </c>
      <c r="M1910" t="s">
        <v>2157</v>
      </c>
      <c r="P1910" t="s">
        <v>21361</v>
      </c>
      <c r="Q1910" t="s">
        <v>21362</v>
      </c>
      <c r="R1910" t="s">
        <v>21363</v>
      </c>
      <c r="S1910" t="s">
        <v>21364</v>
      </c>
      <c r="T1910" t="s">
        <v>142</v>
      </c>
      <c r="U1910" t="s">
        <v>143</v>
      </c>
      <c r="Z1910" t="s">
        <v>2812</v>
      </c>
      <c r="AA1910" t="s">
        <v>2813</v>
      </c>
      <c r="AB1910">
        <v>14</v>
      </c>
      <c r="AC1910">
        <v>14</v>
      </c>
      <c r="AD1910">
        <v>14</v>
      </c>
      <c r="AE1910">
        <v>35.6</v>
      </c>
      <c r="AF1910">
        <v>35.6</v>
      </c>
      <c r="AG1910">
        <v>35.6</v>
      </c>
      <c r="AH1910">
        <v>58.823</v>
      </c>
      <c r="AI1910">
        <v>0</v>
      </c>
      <c r="AJ1910">
        <v>88.38</v>
      </c>
      <c r="AK1910">
        <v>3854900000</v>
      </c>
      <c r="AL1910">
        <v>55</v>
      </c>
      <c r="AM1910">
        <v>0.91611767429340796</v>
      </c>
      <c r="AN1910">
        <v>0.29186134137151498</v>
      </c>
      <c r="AO1910">
        <v>0.24104499816894501</v>
      </c>
      <c r="AP1910">
        <v>1.9617857927157301</v>
      </c>
      <c r="AQ1910" t="s">
        <v>21365</v>
      </c>
      <c r="AR1910" t="s">
        <v>21365</v>
      </c>
      <c r="AS1910" t="s">
        <v>21366</v>
      </c>
      <c r="AT1910" t="s">
        <v>21367</v>
      </c>
      <c r="AU1910">
        <v>1899</v>
      </c>
      <c r="AV1910" t="s">
        <v>21368</v>
      </c>
      <c r="AW1910" t="s">
        <v>21369</v>
      </c>
      <c r="AY1910">
        <v>0.91611767429340796</v>
      </c>
      <c r="AZ1910">
        <v>0.24104499816894501</v>
      </c>
      <c r="BA1910" s="6">
        <f t="shared" si="150"/>
        <v>0.1818484086296599</v>
      </c>
      <c r="BB1910" s="4" t="str">
        <f t="shared" si="147"/>
        <v/>
      </c>
      <c r="BC1910" t="str">
        <f t="shared" si="146"/>
        <v/>
      </c>
      <c r="BD1910" t="str">
        <f t="shared" si="148"/>
        <v/>
      </c>
      <c r="BE1910" t="str">
        <f t="shared" si="149"/>
        <v/>
      </c>
      <c r="BF1910" t="s">
        <v>21367</v>
      </c>
      <c r="BG1910" t="s">
        <v>21366</v>
      </c>
    </row>
    <row r="1911" spans="1:59" x14ac:dyDescent="0.2">
      <c r="A1911">
        <v>26.820920944213899</v>
      </c>
      <c r="B1911">
        <v>26.597898483276399</v>
      </c>
      <c r="C1911">
        <v>26.6466388702393</v>
      </c>
      <c r="D1911">
        <v>27.003459930419901</v>
      </c>
      <c r="E1911">
        <v>26.789922714233398</v>
      </c>
      <c r="F1911">
        <v>26.995071411132798</v>
      </c>
      <c r="I1911" t="s">
        <v>1351</v>
      </c>
      <c r="J1911" t="s">
        <v>35475</v>
      </c>
      <c r="K1911" t="s">
        <v>35476</v>
      </c>
      <c r="P1911" t="s">
        <v>310</v>
      </c>
      <c r="Q1911" t="s">
        <v>313</v>
      </c>
      <c r="Z1911" t="s">
        <v>4289</v>
      </c>
      <c r="AA1911" t="s">
        <v>4290</v>
      </c>
      <c r="AB1911">
        <v>2</v>
      </c>
      <c r="AC1911">
        <v>2</v>
      </c>
      <c r="AD1911">
        <v>2</v>
      </c>
      <c r="AE1911">
        <v>31.2</v>
      </c>
      <c r="AF1911">
        <v>31.2</v>
      </c>
      <c r="AG1911">
        <v>31.2</v>
      </c>
      <c r="AH1911">
        <v>10.438000000000001</v>
      </c>
      <c r="AI1911">
        <v>0</v>
      </c>
      <c r="AJ1911">
        <v>5.9649999999999999</v>
      </c>
      <c r="AK1911">
        <v>709500000</v>
      </c>
      <c r="AL1911">
        <v>5</v>
      </c>
      <c r="AM1911">
        <v>1.1652516813546401</v>
      </c>
      <c r="AN1911">
        <v>0.21568455640744799</v>
      </c>
      <c r="AO1911">
        <v>0.240998586018879</v>
      </c>
      <c r="AP1911">
        <v>2.4780817383899501</v>
      </c>
      <c r="AQ1911" t="s">
        <v>35477</v>
      </c>
      <c r="AR1911" t="s">
        <v>35477</v>
      </c>
      <c r="AS1911" t="s">
        <v>35478</v>
      </c>
      <c r="AT1911" t="s">
        <v>35479</v>
      </c>
      <c r="AU1911">
        <v>3539</v>
      </c>
      <c r="AV1911" t="s">
        <v>35480</v>
      </c>
      <c r="AW1911" t="s">
        <v>35478</v>
      </c>
      <c r="AY1911">
        <v>1.1652516813546401</v>
      </c>
      <c r="AZ1911">
        <v>0.240998586018879</v>
      </c>
      <c r="BA1911" s="6">
        <f t="shared" si="150"/>
        <v>0.18181038864494892</v>
      </c>
      <c r="BB1911" s="4" t="str">
        <f t="shared" si="147"/>
        <v/>
      </c>
      <c r="BC1911" t="str">
        <f t="shared" si="146"/>
        <v/>
      </c>
      <c r="BD1911" t="str">
        <f t="shared" si="148"/>
        <v/>
      </c>
      <c r="BE1911" t="str">
        <f t="shared" si="149"/>
        <v/>
      </c>
      <c r="BF1911" t="s">
        <v>35479</v>
      </c>
      <c r="BG1911" t="s">
        <v>35478</v>
      </c>
    </row>
    <row r="1912" spans="1:59" x14ac:dyDescent="0.2">
      <c r="A1912">
        <v>30.4052734375</v>
      </c>
      <c r="B1912">
        <v>30.384428024291999</v>
      </c>
      <c r="C1912">
        <v>30.034200668335</v>
      </c>
      <c r="D1912">
        <v>30.467136383056602</v>
      </c>
      <c r="E1912">
        <v>30.374616622924801</v>
      </c>
      <c r="F1912">
        <v>30.703718185424801</v>
      </c>
      <c r="I1912" t="s">
        <v>33761</v>
      </c>
      <c r="J1912" t="s">
        <v>33762</v>
      </c>
      <c r="K1912" t="s">
        <v>33763</v>
      </c>
      <c r="N1912" t="s">
        <v>4633</v>
      </c>
      <c r="O1912" t="s">
        <v>4634</v>
      </c>
      <c r="P1912" t="s">
        <v>33763</v>
      </c>
      <c r="Q1912" t="s">
        <v>33764</v>
      </c>
      <c r="R1912" t="s">
        <v>980</v>
      </c>
      <c r="S1912">
        <v>3009</v>
      </c>
      <c r="Z1912" t="s">
        <v>20529</v>
      </c>
      <c r="AA1912" t="s">
        <v>20530</v>
      </c>
      <c r="AB1912">
        <v>8</v>
      </c>
      <c r="AC1912">
        <v>8</v>
      </c>
      <c r="AD1912">
        <v>8</v>
      </c>
      <c r="AE1912">
        <v>20.9</v>
      </c>
      <c r="AF1912">
        <v>20.9</v>
      </c>
      <c r="AG1912">
        <v>20.9</v>
      </c>
      <c r="AH1912">
        <v>49.418999999999997</v>
      </c>
      <c r="AI1912">
        <v>0</v>
      </c>
      <c r="AJ1912">
        <v>81.353999999999999</v>
      </c>
      <c r="AK1912">
        <v>8548200000</v>
      </c>
      <c r="AL1912">
        <v>45</v>
      </c>
      <c r="AM1912">
        <v>0.70740131921148997</v>
      </c>
      <c r="AN1912">
        <v>0.389750283768445</v>
      </c>
      <c r="AO1912">
        <v>0.24052302042643001</v>
      </c>
      <c r="AP1912">
        <v>1.5496532460876999</v>
      </c>
      <c r="AQ1912" t="s">
        <v>33765</v>
      </c>
      <c r="AR1912" t="s">
        <v>33765</v>
      </c>
      <c r="AS1912" t="s">
        <v>33766</v>
      </c>
      <c r="AT1912" t="s">
        <v>33767</v>
      </c>
      <c r="AU1912">
        <v>3327</v>
      </c>
      <c r="AV1912" t="s">
        <v>33768</v>
      </c>
      <c r="AW1912" t="s">
        <v>33766</v>
      </c>
      <c r="AY1912">
        <v>0.70740131921148997</v>
      </c>
      <c r="AZ1912">
        <v>0.24052302042643001</v>
      </c>
      <c r="BA1912" s="6">
        <f t="shared" si="150"/>
        <v>0.18142088447446736</v>
      </c>
      <c r="BB1912" s="4" t="str">
        <f t="shared" si="147"/>
        <v/>
      </c>
      <c r="BC1912" t="str">
        <f t="shared" si="146"/>
        <v/>
      </c>
      <c r="BD1912" t="str">
        <f t="shared" si="148"/>
        <v/>
      </c>
      <c r="BE1912" t="str">
        <f t="shared" si="149"/>
        <v/>
      </c>
      <c r="BF1912" t="s">
        <v>33767</v>
      </c>
      <c r="BG1912" t="s">
        <v>33766</v>
      </c>
    </row>
    <row r="1913" spans="1:59" x14ac:dyDescent="0.2">
      <c r="A1913">
        <v>27.962511062622099</v>
      </c>
      <c r="B1913">
        <v>28.121343612670898</v>
      </c>
      <c r="C1913">
        <v>27.4878444671631</v>
      </c>
      <c r="D1913">
        <v>28.2135906219482</v>
      </c>
      <c r="E1913">
        <v>28.1412162780762</v>
      </c>
      <c r="F1913">
        <v>27.936687469482401</v>
      </c>
      <c r="I1913" t="s">
        <v>36905</v>
      </c>
      <c r="J1913" t="s">
        <v>15359</v>
      </c>
      <c r="K1913" t="s">
        <v>41203</v>
      </c>
      <c r="P1913" t="s">
        <v>915</v>
      </c>
      <c r="Q1913" t="s">
        <v>916</v>
      </c>
      <c r="R1913" t="s">
        <v>2714</v>
      </c>
      <c r="S1913">
        <v>3016</v>
      </c>
      <c r="V1913" t="s">
        <v>22572</v>
      </c>
      <c r="W1913" t="s">
        <v>22573</v>
      </c>
      <c r="Z1913" t="s">
        <v>41204</v>
      </c>
      <c r="AA1913" t="s">
        <v>41205</v>
      </c>
      <c r="AB1913">
        <v>5</v>
      </c>
      <c r="AC1913">
        <v>5</v>
      </c>
      <c r="AD1913">
        <v>5</v>
      </c>
      <c r="AE1913">
        <v>40.6</v>
      </c>
      <c r="AF1913">
        <v>40.6</v>
      </c>
      <c r="AG1913">
        <v>40.6</v>
      </c>
      <c r="AH1913">
        <v>19.661000000000001</v>
      </c>
      <c r="AI1913">
        <v>0</v>
      </c>
      <c r="AJ1913">
        <v>14.946</v>
      </c>
      <c r="AK1913">
        <v>1606000000</v>
      </c>
      <c r="AL1913">
        <v>22</v>
      </c>
      <c r="AM1913">
        <v>0.50573744329517301</v>
      </c>
      <c r="AN1913">
        <v>0.52267962881131202</v>
      </c>
      <c r="AO1913">
        <v>0.23993174235026199</v>
      </c>
      <c r="AP1913">
        <v>1.1558574802693</v>
      </c>
      <c r="AQ1913" t="s">
        <v>41206</v>
      </c>
      <c r="AR1913" t="s">
        <v>41206</v>
      </c>
      <c r="AS1913" t="s">
        <v>41207</v>
      </c>
      <c r="AT1913" t="s">
        <v>41208</v>
      </c>
      <c r="AU1913">
        <v>4236</v>
      </c>
      <c r="AV1913" t="s">
        <v>41209</v>
      </c>
      <c r="AW1913" t="s">
        <v>41210</v>
      </c>
      <c r="AY1913">
        <v>0.50573744329517301</v>
      </c>
      <c r="AZ1913">
        <v>0.23993174235026199</v>
      </c>
      <c r="BA1913" s="6">
        <f t="shared" si="150"/>
        <v>0.18093678692092263</v>
      </c>
      <c r="BB1913" s="4" t="str">
        <f t="shared" si="147"/>
        <v/>
      </c>
      <c r="BC1913" t="str">
        <f t="shared" si="146"/>
        <v/>
      </c>
      <c r="BD1913" t="str">
        <f t="shared" si="148"/>
        <v/>
      </c>
      <c r="BE1913" t="str">
        <f t="shared" si="149"/>
        <v/>
      </c>
      <c r="BF1913" t="s">
        <v>41208</v>
      </c>
      <c r="BG1913" t="s">
        <v>41207</v>
      </c>
    </row>
    <row r="1914" spans="1:59" x14ac:dyDescent="0.2">
      <c r="A1914">
        <v>30.747352600097699</v>
      </c>
      <c r="B1914">
        <v>30.737714767456101</v>
      </c>
      <c r="C1914">
        <v>30.323671340942401</v>
      </c>
      <c r="D1914">
        <v>30.905839920043899</v>
      </c>
      <c r="E1914">
        <v>31.133447647094702</v>
      </c>
      <c r="F1914">
        <v>30.488458633422901</v>
      </c>
      <c r="I1914" t="s">
        <v>19679</v>
      </c>
      <c r="J1914" t="s">
        <v>7003</v>
      </c>
      <c r="K1914" t="s">
        <v>19680</v>
      </c>
      <c r="L1914" t="s">
        <v>1018</v>
      </c>
      <c r="M1914" t="s">
        <v>1019</v>
      </c>
      <c r="N1914" t="s">
        <v>7003</v>
      </c>
      <c r="O1914" t="s">
        <v>7004</v>
      </c>
      <c r="P1914" t="s">
        <v>509</v>
      </c>
      <c r="Q1914" t="s">
        <v>510</v>
      </c>
      <c r="R1914" t="s">
        <v>6987</v>
      </c>
      <c r="S1914" t="s">
        <v>6988</v>
      </c>
      <c r="T1914" t="s">
        <v>6987</v>
      </c>
      <c r="U1914" t="s">
        <v>6989</v>
      </c>
      <c r="Z1914" t="s">
        <v>19681</v>
      </c>
      <c r="AA1914" t="s">
        <v>19682</v>
      </c>
      <c r="AB1914">
        <v>7</v>
      </c>
      <c r="AC1914">
        <v>7</v>
      </c>
      <c r="AD1914">
        <v>7</v>
      </c>
      <c r="AE1914">
        <v>30.1</v>
      </c>
      <c r="AF1914">
        <v>30.1</v>
      </c>
      <c r="AG1914">
        <v>30.1</v>
      </c>
      <c r="AH1914">
        <v>20.762</v>
      </c>
      <c r="AI1914">
        <v>0</v>
      </c>
      <c r="AJ1914">
        <v>11.587</v>
      </c>
      <c r="AK1914">
        <v>10811000000</v>
      </c>
      <c r="AL1914">
        <v>51</v>
      </c>
      <c r="AM1914">
        <v>0.43742146534954202</v>
      </c>
      <c r="AN1914">
        <v>0.58010419210419195</v>
      </c>
      <c r="AO1914">
        <v>0.23966916402180899</v>
      </c>
      <c r="AP1914">
        <v>1.02038015353481</v>
      </c>
      <c r="AQ1914" t="s">
        <v>19683</v>
      </c>
      <c r="AR1914" t="s">
        <v>19683</v>
      </c>
      <c r="AS1914" t="s">
        <v>19684</v>
      </c>
      <c r="AT1914" t="s">
        <v>19685</v>
      </c>
      <c r="AU1914">
        <v>1741</v>
      </c>
      <c r="AV1914" t="s">
        <v>19686</v>
      </c>
      <c r="AW1914" t="s">
        <v>19684</v>
      </c>
      <c r="AY1914">
        <v>0.43742146534954202</v>
      </c>
      <c r="AZ1914">
        <v>0.23966916402180899</v>
      </c>
      <c r="BA1914" s="6">
        <f t="shared" si="150"/>
        <v>0.1807218695741819</v>
      </c>
      <c r="BB1914" s="4" t="str">
        <f t="shared" si="147"/>
        <v/>
      </c>
      <c r="BC1914" t="str">
        <f t="shared" si="146"/>
        <v/>
      </c>
      <c r="BD1914" t="str">
        <f t="shared" si="148"/>
        <v/>
      </c>
      <c r="BE1914" t="str">
        <f t="shared" si="149"/>
        <v/>
      </c>
      <c r="BF1914" t="s">
        <v>19685</v>
      </c>
      <c r="BG1914" t="s">
        <v>19684</v>
      </c>
    </row>
    <row r="1915" spans="1:59" x14ac:dyDescent="0.2">
      <c r="A1915">
        <v>26.0073146820068</v>
      </c>
      <c r="B1915">
        <v>25.581758499145501</v>
      </c>
      <c r="C1915">
        <v>26.096054077148398</v>
      </c>
      <c r="D1915">
        <v>26.423404693603501</v>
      </c>
      <c r="E1915">
        <v>25.929267883300799</v>
      </c>
      <c r="F1915">
        <v>26.050157546997099</v>
      </c>
      <c r="I1915" t="s">
        <v>19269</v>
      </c>
      <c r="J1915" t="s">
        <v>19270</v>
      </c>
      <c r="K1915" t="s">
        <v>19271</v>
      </c>
      <c r="L1915" t="s">
        <v>19272</v>
      </c>
      <c r="M1915" t="s">
        <v>19273</v>
      </c>
      <c r="N1915" t="s">
        <v>926</v>
      </c>
      <c r="O1915" t="s">
        <v>927</v>
      </c>
      <c r="P1915" t="s">
        <v>7711</v>
      </c>
      <c r="Q1915" t="s">
        <v>7712</v>
      </c>
      <c r="R1915" t="s">
        <v>19274</v>
      </c>
      <c r="S1915" t="s">
        <v>19275</v>
      </c>
      <c r="T1915" t="s">
        <v>19276</v>
      </c>
      <c r="U1915" t="s">
        <v>19277</v>
      </c>
      <c r="V1915" t="s">
        <v>13998</v>
      </c>
      <c r="W1915" t="s">
        <v>13999</v>
      </c>
      <c r="X1915" t="s">
        <v>19278</v>
      </c>
      <c r="Y1915" t="s">
        <v>19279</v>
      </c>
      <c r="Z1915" t="s">
        <v>932</v>
      </c>
      <c r="AA1915" t="s">
        <v>933</v>
      </c>
      <c r="AB1915">
        <v>4</v>
      </c>
      <c r="AC1915">
        <v>3</v>
      </c>
      <c r="AD1915">
        <v>3</v>
      </c>
      <c r="AE1915">
        <v>13</v>
      </c>
      <c r="AF1915">
        <v>10.3</v>
      </c>
      <c r="AG1915">
        <v>10.3</v>
      </c>
      <c r="AH1915">
        <v>33.304000000000002</v>
      </c>
      <c r="AI1915">
        <v>0</v>
      </c>
      <c r="AJ1915">
        <v>6.1519000000000004</v>
      </c>
      <c r="AK1915">
        <v>412780000</v>
      </c>
      <c r="AL1915">
        <v>11</v>
      </c>
      <c r="AM1915">
        <v>0.47739091825818503</v>
      </c>
      <c r="AN1915">
        <v>0.54716310845431304</v>
      </c>
      <c r="AO1915">
        <v>0.23923428853352699</v>
      </c>
      <c r="AP1915">
        <v>1.0998895835663001</v>
      </c>
      <c r="AQ1915" t="s">
        <v>19280</v>
      </c>
      <c r="AR1915" t="s">
        <v>19280</v>
      </c>
      <c r="AS1915" t="s">
        <v>19281</v>
      </c>
      <c r="AT1915" t="s">
        <v>19282</v>
      </c>
      <c r="AU1915">
        <v>1703</v>
      </c>
      <c r="AV1915" t="s">
        <v>19283</v>
      </c>
      <c r="AW1915" t="s">
        <v>19281</v>
      </c>
      <c r="AY1915">
        <v>0.47739091825818503</v>
      </c>
      <c r="AZ1915">
        <v>0.23923428853352699</v>
      </c>
      <c r="BA1915" s="6">
        <f t="shared" si="150"/>
        <v>0.18036601500692817</v>
      </c>
      <c r="BB1915" s="4" t="str">
        <f t="shared" si="147"/>
        <v/>
      </c>
      <c r="BC1915" t="str">
        <f t="shared" si="146"/>
        <v/>
      </c>
      <c r="BD1915" t="str">
        <f t="shared" si="148"/>
        <v/>
      </c>
      <c r="BE1915" t="str">
        <f t="shared" si="149"/>
        <v/>
      </c>
      <c r="BF1915" t="s">
        <v>19282</v>
      </c>
      <c r="BG1915" t="s">
        <v>19281</v>
      </c>
    </row>
    <row r="1916" spans="1:59" x14ac:dyDescent="0.2">
      <c r="A1916">
        <v>27.9876098632813</v>
      </c>
      <c r="B1916">
        <v>27.4986877441406</v>
      </c>
      <c r="C1916">
        <v>27.401617050170898</v>
      </c>
      <c r="D1916">
        <v>28.281314849853501</v>
      </c>
      <c r="E1916">
        <v>28.037319183349599</v>
      </c>
      <c r="F1916">
        <v>27.286920547485401</v>
      </c>
      <c r="J1916" t="s">
        <v>61</v>
      </c>
      <c r="N1916" t="s">
        <v>61</v>
      </c>
      <c r="O1916" t="s">
        <v>62</v>
      </c>
      <c r="Z1916" t="s">
        <v>31673</v>
      </c>
      <c r="AA1916" t="s">
        <v>31674</v>
      </c>
      <c r="AB1916">
        <v>5</v>
      </c>
      <c r="AC1916">
        <v>5</v>
      </c>
      <c r="AD1916">
        <v>5</v>
      </c>
      <c r="AE1916">
        <v>36.4</v>
      </c>
      <c r="AF1916">
        <v>36.4</v>
      </c>
      <c r="AG1916">
        <v>36.4</v>
      </c>
      <c r="AH1916">
        <v>14.563000000000001</v>
      </c>
      <c r="AI1916">
        <v>0</v>
      </c>
      <c r="AJ1916">
        <v>8.0345999999999993</v>
      </c>
      <c r="AK1916">
        <v>1398500000</v>
      </c>
      <c r="AL1916">
        <v>9</v>
      </c>
      <c r="AM1916">
        <v>0.27433390814370701</v>
      </c>
      <c r="AN1916">
        <v>0.72663826910074403</v>
      </c>
      <c r="AO1916">
        <v>0.239213307698567</v>
      </c>
      <c r="AP1916">
        <v>0.683729102491198</v>
      </c>
      <c r="AQ1916" t="s">
        <v>31675</v>
      </c>
      <c r="AR1916" t="s">
        <v>31675</v>
      </c>
      <c r="AS1916" t="s">
        <v>31676</v>
      </c>
      <c r="AT1916" t="s">
        <v>31677</v>
      </c>
      <c r="AU1916">
        <v>3074</v>
      </c>
      <c r="AV1916" t="s">
        <v>31678</v>
      </c>
      <c r="AW1916" t="s">
        <v>31676</v>
      </c>
      <c r="AY1916">
        <v>0.27433390814370701</v>
      </c>
      <c r="AZ1916">
        <v>0.239213307698567</v>
      </c>
      <c r="BA1916" s="6">
        <f t="shared" si="150"/>
        <v>0.18034884929707595</v>
      </c>
      <c r="BB1916" s="4" t="str">
        <f t="shared" si="147"/>
        <v/>
      </c>
      <c r="BC1916" t="str">
        <f t="shared" si="146"/>
        <v/>
      </c>
      <c r="BD1916" t="str">
        <f t="shared" si="148"/>
        <v/>
      </c>
      <c r="BE1916" t="str">
        <f t="shared" si="149"/>
        <v/>
      </c>
      <c r="BF1916" t="s">
        <v>31677</v>
      </c>
      <c r="BG1916" t="s">
        <v>31676</v>
      </c>
    </row>
    <row r="1917" spans="1:59" x14ac:dyDescent="0.2">
      <c r="A1917">
        <v>31.6243591308594</v>
      </c>
      <c r="B1917">
        <v>31.443222045898398</v>
      </c>
      <c r="C1917">
        <v>31.2680759429932</v>
      </c>
      <c r="D1917">
        <v>31.766473770141602</v>
      </c>
      <c r="E1917">
        <v>31.709112167358398</v>
      </c>
      <c r="F1917">
        <v>31.575109481811499</v>
      </c>
      <c r="I1917" t="s">
        <v>13250</v>
      </c>
      <c r="J1917" t="s">
        <v>13251</v>
      </c>
      <c r="K1917" t="s">
        <v>13252</v>
      </c>
      <c r="L1917" t="s">
        <v>2844</v>
      </c>
      <c r="M1917" t="s">
        <v>2845</v>
      </c>
      <c r="P1917" t="s">
        <v>770</v>
      </c>
      <c r="Q1917" t="s">
        <v>771</v>
      </c>
      <c r="R1917" t="s">
        <v>5589</v>
      </c>
      <c r="S1917">
        <v>30</v>
      </c>
      <c r="T1917" t="s">
        <v>11896</v>
      </c>
      <c r="U1917" t="s">
        <v>11897</v>
      </c>
      <c r="V1917" t="s">
        <v>13253</v>
      </c>
      <c r="W1917" t="s">
        <v>13254</v>
      </c>
      <c r="Z1917" t="s">
        <v>13255</v>
      </c>
      <c r="AA1917" t="s">
        <v>13256</v>
      </c>
      <c r="AB1917">
        <v>21</v>
      </c>
      <c r="AC1917">
        <v>21</v>
      </c>
      <c r="AD1917">
        <v>21</v>
      </c>
      <c r="AE1917">
        <v>49.9</v>
      </c>
      <c r="AF1917">
        <v>49.9</v>
      </c>
      <c r="AG1917">
        <v>49.9</v>
      </c>
      <c r="AH1917">
        <v>37.54</v>
      </c>
      <c r="AI1917">
        <v>0</v>
      </c>
      <c r="AJ1917">
        <v>99.340999999999994</v>
      </c>
      <c r="AK1917">
        <v>19179000000</v>
      </c>
      <c r="AL1917">
        <v>86</v>
      </c>
      <c r="AM1917">
        <v>0.94965078982169104</v>
      </c>
      <c r="AN1917">
        <v>0.278989674344718</v>
      </c>
      <c r="AO1917">
        <v>0.23834609985351601</v>
      </c>
      <c r="AP1917">
        <v>2.0293784690466001</v>
      </c>
      <c r="AQ1917" t="s">
        <v>13257</v>
      </c>
      <c r="AR1917" t="s">
        <v>13257</v>
      </c>
      <c r="AS1917" t="s">
        <v>13258</v>
      </c>
      <c r="AT1917" t="s">
        <v>13259</v>
      </c>
      <c r="AU1917">
        <v>1147</v>
      </c>
      <c r="AV1917" t="s">
        <v>13260</v>
      </c>
      <c r="AW1917" t="s">
        <v>13258</v>
      </c>
      <c r="AY1917">
        <v>0.94965078982169104</v>
      </c>
      <c r="AZ1917">
        <v>0.23834609985351601</v>
      </c>
      <c r="BA1917" s="6">
        <f t="shared" si="150"/>
        <v>0.17963955165069101</v>
      </c>
      <c r="BB1917" s="4" t="str">
        <f t="shared" si="147"/>
        <v/>
      </c>
      <c r="BC1917" t="str">
        <f t="shared" ref="BC1917:BC1980" si="151">IFERROR(IF(AND(AY1917&gt;1.34, AZ1917&lt;(-1)), "+",""),"")</f>
        <v/>
      </c>
      <c r="BD1917" t="str">
        <f t="shared" si="148"/>
        <v/>
      </c>
      <c r="BE1917" t="str">
        <f t="shared" si="149"/>
        <v/>
      </c>
      <c r="BF1917" t="s">
        <v>13259</v>
      </c>
      <c r="BG1917" t="s">
        <v>13258</v>
      </c>
    </row>
    <row r="1918" spans="1:59" x14ac:dyDescent="0.2">
      <c r="A1918">
        <v>31.052843093872099</v>
      </c>
      <c r="B1918">
        <v>31.160448074340799</v>
      </c>
      <c r="C1918">
        <v>30.6433219909668</v>
      </c>
      <c r="D1918">
        <v>31.483036041259801</v>
      </c>
      <c r="E1918">
        <v>31.0361022949219</v>
      </c>
      <c r="F1918">
        <v>31.0518703460693</v>
      </c>
      <c r="I1918" t="s">
        <v>17384</v>
      </c>
      <c r="J1918" t="s">
        <v>17385</v>
      </c>
      <c r="K1918" t="s">
        <v>326</v>
      </c>
      <c r="L1918" t="s">
        <v>913</v>
      </c>
      <c r="M1918" t="s">
        <v>914</v>
      </c>
      <c r="P1918" t="s">
        <v>326</v>
      </c>
      <c r="Q1918" t="s">
        <v>327</v>
      </c>
      <c r="R1918" t="s">
        <v>140</v>
      </c>
      <c r="S1918" t="s">
        <v>141</v>
      </c>
      <c r="T1918" t="s">
        <v>142</v>
      </c>
      <c r="U1918" t="s">
        <v>143</v>
      </c>
      <c r="Z1918" t="s">
        <v>1251</v>
      </c>
      <c r="AA1918" t="s">
        <v>1252</v>
      </c>
      <c r="AB1918">
        <v>10</v>
      </c>
      <c r="AC1918">
        <v>10</v>
      </c>
      <c r="AD1918">
        <v>10</v>
      </c>
      <c r="AE1918">
        <v>38.299999999999997</v>
      </c>
      <c r="AF1918">
        <v>38.299999999999997</v>
      </c>
      <c r="AG1918">
        <v>38.299999999999997</v>
      </c>
      <c r="AH1918">
        <v>20.9</v>
      </c>
      <c r="AI1918">
        <v>0</v>
      </c>
      <c r="AJ1918">
        <v>44</v>
      </c>
      <c r="AK1918">
        <v>13734000000</v>
      </c>
      <c r="AL1918">
        <v>49</v>
      </c>
      <c r="AM1918">
        <v>0.48109402542278401</v>
      </c>
      <c r="AN1918">
        <v>0.54496948861194705</v>
      </c>
      <c r="AO1918">
        <v>0.238131841023762</v>
      </c>
      <c r="AP1918">
        <v>1.1072187429646501</v>
      </c>
      <c r="AQ1918" t="s">
        <v>17386</v>
      </c>
      <c r="AR1918" t="s">
        <v>17386</v>
      </c>
      <c r="AS1918" t="s">
        <v>17387</v>
      </c>
      <c r="AT1918" t="s">
        <v>17388</v>
      </c>
      <c r="AU1918">
        <v>1515</v>
      </c>
      <c r="AV1918" t="s">
        <v>17389</v>
      </c>
      <c r="AW1918" t="s">
        <v>17387</v>
      </c>
      <c r="AY1918">
        <v>0.48109402542278401</v>
      </c>
      <c r="AZ1918">
        <v>0.238131841023762</v>
      </c>
      <c r="BA1918" s="6">
        <f t="shared" si="150"/>
        <v>0.179464372963962</v>
      </c>
      <c r="BB1918" s="4" t="str">
        <f t="shared" si="147"/>
        <v/>
      </c>
      <c r="BC1918" t="str">
        <f t="shared" si="151"/>
        <v/>
      </c>
      <c r="BD1918" t="str">
        <f t="shared" si="148"/>
        <v/>
      </c>
      <c r="BE1918" t="str">
        <f t="shared" si="149"/>
        <v/>
      </c>
      <c r="BF1918" t="s">
        <v>17388</v>
      </c>
      <c r="BG1918" t="s">
        <v>17387</v>
      </c>
    </row>
    <row r="1919" spans="1:59" x14ac:dyDescent="0.2">
      <c r="A1919">
        <v>33.247566223144503</v>
      </c>
      <c r="B1919">
        <v>32.932289123535199</v>
      </c>
      <c r="C1919">
        <v>33.038917541503899</v>
      </c>
      <c r="D1919">
        <v>33.348762512207003</v>
      </c>
      <c r="E1919">
        <v>33.282783508300803</v>
      </c>
      <c r="F1919">
        <v>33.300758361816399</v>
      </c>
      <c r="I1919" t="s">
        <v>30860</v>
      </c>
      <c r="J1919" t="s">
        <v>30861</v>
      </c>
      <c r="K1919" t="s">
        <v>196</v>
      </c>
      <c r="N1919" t="s">
        <v>437</v>
      </c>
      <c r="O1919" t="s">
        <v>438</v>
      </c>
      <c r="P1919" t="s">
        <v>196</v>
      </c>
      <c r="Q1919" t="s">
        <v>197</v>
      </c>
      <c r="R1919" t="s">
        <v>30862</v>
      </c>
      <c r="S1919" t="s">
        <v>30863</v>
      </c>
      <c r="T1919" t="s">
        <v>30864</v>
      </c>
      <c r="U1919" t="s">
        <v>30865</v>
      </c>
      <c r="Z1919" t="s">
        <v>12936</v>
      </c>
      <c r="AA1919" t="s">
        <v>12937</v>
      </c>
      <c r="AB1919">
        <v>23</v>
      </c>
      <c r="AC1919">
        <v>23</v>
      </c>
      <c r="AD1919">
        <v>21</v>
      </c>
      <c r="AE1919">
        <v>42.2</v>
      </c>
      <c r="AF1919">
        <v>42.2</v>
      </c>
      <c r="AG1919">
        <v>39.9</v>
      </c>
      <c r="AH1919">
        <v>61.829000000000001</v>
      </c>
      <c r="AI1919">
        <v>0</v>
      </c>
      <c r="AJ1919">
        <v>292.74</v>
      </c>
      <c r="AK1919">
        <v>59190000000</v>
      </c>
      <c r="AL1919">
        <v>177</v>
      </c>
      <c r="AM1919">
        <v>1.1813069744192</v>
      </c>
      <c r="AN1919">
        <v>0.21287387387387399</v>
      </c>
      <c r="AO1919">
        <v>0.23784383138021101</v>
      </c>
      <c r="AP1919">
        <v>2.5126508591391898</v>
      </c>
      <c r="AQ1919" t="s">
        <v>30866</v>
      </c>
      <c r="AR1919" t="s">
        <v>30866</v>
      </c>
      <c r="AS1919" t="s">
        <v>30867</v>
      </c>
      <c r="AT1919" t="s">
        <v>30868</v>
      </c>
      <c r="AU1919">
        <v>2981</v>
      </c>
      <c r="AV1919" t="s">
        <v>30869</v>
      </c>
      <c r="AW1919" t="s">
        <v>30867</v>
      </c>
      <c r="AY1919">
        <v>1.1813069744192</v>
      </c>
      <c r="AZ1919">
        <v>0.23784383138021101</v>
      </c>
      <c r="BA1919" s="6">
        <f t="shared" si="150"/>
        <v>0.17922893636864634</v>
      </c>
      <c r="BB1919" s="4" t="str">
        <f t="shared" si="147"/>
        <v/>
      </c>
      <c r="BC1919" t="str">
        <f t="shared" si="151"/>
        <v/>
      </c>
      <c r="BD1919" t="str">
        <f t="shared" si="148"/>
        <v/>
      </c>
      <c r="BE1919" t="str">
        <f t="shared" si="149"/>
        <v/>
      </c>
      <c r="BF1919" t="s">
        <v>30868</v>
      </c>
      <c r="BG1919" t="s">
        <v>30867</v>
      </c>
    </row>
    <row r="1920" spans="1:59" x14ac:dyDescent="0.2">
      <c r="A1920">
        <v>25.9139003753662</v>
      </c>
      <c r="B1920">
        <v>25.1576137542725</v>
      </c>
      <c r="C1920">
        <v>25.5715522766113</v>
      </c>
      <c r="D1920">
        <v>26.092348098754901</v>
      </c>
      <c r="E1920">
        <v>25.086183547973601</v>
      </c>
      <c r="F1920">
        <v>26.177976608276399</v>
      </c>
      <c r="I1920" t="s">
        <v>29041</v>
      </c>
      <c r="K1920" t="s">
        <v>29042</v>
      </c>
      <c r="P1920" t="s">
        <v>1487</v>
      </c>
      <c r="Q1920" t="s">
        <v>1488</v>
      </c>
      <c r="R1920" t="s">
        <v>1108</v>
      </c>
      <c r="S1920">
        <v>3036</v>
      </c>
      <c r="AB1920">
        <v>2</v>
      </c>
      <c r="AC1920">
        <v>2</v>
      </c>
      <c r="AD1920">
        <v>2</v>
      </c>
      <c r="AE1920">
        <v>16</v>
      </c>
      <c r="AF1920">
        <v>16</v>
      </c>
      <c r="AG1920">
        <v>16</v>
      </c>
      <c r="AH1920">
        <v>26.478000000000002</v>
      </c>
      <c r="AI1920">
        <v>0</v>
      </c>
      <c r="AJ1920">
        <v>5.5091000000000001</v>
      </c>
      <c r="AK1920">
        <v>333600000</v>
      </c>
      <c r="AL1920">
        <v>4</v>
      </c>
      <c r="AM1920">
        <v>0.224975173100462</v>
      </c>
      <c r="AN1920">
        <v>0.78026204238921004</v>
      </c>
      <c r="AO1920">
        <v>0.23781394958496099</v>
      </c>
      <c r="AP1920">
        <v>0.57563453608982695</v>
      </c>
      <c r="AQ1920" t="s">
        <v>29043</v>
      </c>
      <c r="AR1920" t="s">
        <v>29043</v>
      </c>
      <c r="AS1920" t="s">
        <v>29044</v>
      </c>
      <c r="AT1920" t="s">
        <v>29045</v>
      </c>
      <c r="AU1920">
        <v>2769</v>
      </c>
      <c r="AV1920" t="s">
        <v>29046</v>
      </c>
      <c r="AW1920" t="s">
        <v>29044</v>
      </c>
      <c r="AY1920">
        <v>0.224975173100462</v>
      </c>
      <c r="AZ1920">
        <v>0.23781394958496099</v>
      </c>
      <c r="BA1920" s="6">
        <f t="shared" si="150"/>
        <v>0.17920451186332453</v>
      </c>
      <c r="BB1920" s="4" t="str">
        <f t="shared" si="147"/>
        <v/>
      </c>
      <c r="BC1920" t="str">
        <f t="shared" si="151"/>
        <v/>
      </c>
      <c r="BD1920" t="str">
        <f t="shared" si="148"/>
        <v/>
      </c>
      <c r="BE1920" t="str">
        <f t="shared" si="149"/>
        <v/>
      </c>
      <c r="BF1920" t="s">
        <v>29045</v>
      </c>
      <c r="BG1920" t="s">
        <v>29044</v>
      </c>
    </row>
    <row r="1921" spans="1:59" x14ac:dyDescent="0.2">
      <c r="A1921">
        <v>25.126955032348601</v>
      </c>
      <c r="B1921">
        <v>26.872205734252901</v>
      </c>
      <c r="C1921">
        <v>25.1002502441406</v>
      </c>
      <c r="D1921">
        <v>25.271062850952099</v>
      </c>
      <c r="E1921">
        <v>26.927505493164102</v>
      </c>
      <c r="F1921">
        <v>25.614112854003899</v>
      </c>
      <c r="I1921" t="s">
        <v>22720</v>
      </c>
      <c r="J1921" t="s">
        <v>22721</v>
      </c>
      <c r="K1921" t="s">
        <v>22722</v>
      </c>
      <c r="Z1921" t="s">
        <v>16233</v>
      </c>
      <c r="AA1921" t="s">
        <v>16234</v>
      </c>
      <c r="AB1921">
        <v>3</v>
      </c>
      <c r="AC1921">
        <v>3</v>
      </c>
      <c r="AD1921">
        <v>3</v>
      </c>
      <c r="AE1921">
        <v>6.4</v>
      </c>
      <c r="AF1921">
        <v>6.4</v>
      </c>
      <c r="AG1921">
        <v>6.4</v>
      </c>
      <c r="AH1921">
        <v>48.338999999999999</v>
      </c>
      <c r="AI1921">
        <v>0</v>
      </c>
      <c r="AJ1921">
        <v>4.8716999999999997</v>
      </c>
      <c r="AK1921">
        <v>414930000</v>
      </c>
      <c r="AL1921">
        <v>9</v>
      </c>
      <c r="AM1921">
        <v>0.111298442784519</v>
      </c>
      <c r="AN1921">
        <v>0.88680078453348299</v>
      </c>
      <c r="AO1921">
        <v>0.23775672912597701</v>
      </c>
      <c r="AP1921">
        <v>0.30732808393788402</v>
      </c>
      <c r="AQ1921" t="s">
        <v>22723</v>
      </c>
      <c r="AR1921" t="s">
        <v>22723</v>
      </c>
      <c r="AS1921" t="s">
        <v>22724</v>
      </c>
      <c r="AT1921" t="s">
        <v>22725</v>
      </c>
      <c r="AU1921">
        <v>2033</v>
      </c>
      <c r="AV1921" t="s">
        <v>22726</v>
      </c>
      <c r="AW1921" t="s">
        <v>22724</v>
      </c>
      <c r="AY1921">
        <v>0.111298442784519</v>
      </c>
      <c r="AZ1921">
        <v>0.23775672912597701</v>
      </c>
      <c r="BA1921" s="6">
        <f t="shared" si="150"/>
        <v>0.17915774294583731</v>
      </c>
      <c r="BB1921" s="4" t="str">
        <f t="shared" si="147"/>
        <v/>
      </c>
      <c r="BC1921" t="str">
        <f t="shared" si="151"/>
        <v/>
      </c>
      <c r="BD1921" t="str">
        <f t="shared" si="148"/>
        <v/>
      </c>
      <c r="BE1921" t="str">
        <f t="shared" si="149"/>
        <v/>
      </c>
      <c r="BF1921" t="s">
        <v>22725</v>
      </c>
      <c r="BG1921" t="s">
        <v>22724</v>
      </c>
    </row>
    <row r="1922" spans="1:59" x14ac:dyDescent="0.2">
      <c r="A1922">
        <v>27.1063938140869</v>
      </c>
      <c r="B1922">
        <v>27.022951126098601</v>
      </c>
      <c r="C1922">
        <v>27.2788791656494</v>
      </c>
      <c r="D1922">
        <v>26.915246963501001</v>
      </c>
      <c r="E1922">
        <v>27.6024379730225</v>
      </c>
      <c r="F1922">
        <v>27.603639602661101</v>
      </c>
      <c r="I1922" t="s">
        <v>33783</v>
      </c>
      <c r="J1922" t="s">
        <v>33784</v>
      </c>
      <c r="K1922" t="s">
        <v>33785</v>
      </c>
      <c r="P1922" t="s">
        <v>1574</v>
      </c>
      <c r="Q1922" t="s">
        <v>1575</v>
      </c>
      <c r="R1922" t="s">
        <v>468</v>
      </c>
      <c r="S1922">
        <v>3041</v>
      </c>
      <c r="Z1922" t="s">
        <v>500</v>
      </c>
      <c r="AA1922" t="s">
        <v>501</v>
      </c>
      <c r="AB1922">
        <v>3</v>
      </c>
      <c r="AC1922">
        <v>3</v>
      </c>
      <c r="AD1922">
        <v>3</v>
      </c>
      <c r="AE1922">
        <v>9.9</v>
      </c>
      <c r="AF1922">
        <v>9.9</v>
      </c>
      <c r="AG1922">
        <v>9.9</v>
      </c>
      <c r="AH1922">
        <v>36.723999999999997</v>
      </c>
      <c r="AI1922">
        <v>2.7389999999999999E-4</v>
      </c>
      <c r="AJ1922">
        <v>4.0149999999999997</v>
      </c>
      <c r="AK1922">
        <v>977990000</v>
      </c>
      <c r="AL1922">
        <v>11</v>
      </c>
      <c r="AM1922">
        <v>0.41974964031406697</v>
      </c>
      <c r="AN1922">
        <v>0.59557633892885697</v>
      </c>
      <c r="AO1922">
        <v>0.23770014444986701</v>
      </c>
      <c r="AP1922">
        <v>0.98495550005424803</v>
      </c>
      <c r="AQ1922" t="s">
        <v>33786</v>
      </c>
      <c r="AR1922" t="s">
        <v>33786</v>
      </c>
      <c r="AS1922" t="s">
        <v>33787</v>
      </c>
      <c r="AT1922" t="s">
        <v>33788</v>
      </c>
      <c r="AU1922">
        <v>3330</v>
      </c>
      <c r="AV1922" t="s">
        <v>33789</v>
      </c>
      <c r="AW1922" t="s">
        <v>33787</v>
      </c>
      <c r="AX1922" t="s">
        <v>33790</v>
      </c>
      <c r="AY1922">
        <v>0.41974964031406697</v>
      </c>
      <c r="AZ1922">
        <v>0.23770014444986701</v>
      </c>
      <c r="BA1922" s="6">
        <f t="shared" si="150"/>
        <v>0.1791114955071067</v>
      </c>
      <c r="BB1922" s="4" t="str">
        <f t="shared" si="147"/>
        <v/>
      </c>
      <c r="BC1922" t="str">
        <f t="shared" si="151"/>
        <v/>
      </c>
      <c r="BD1922" t="str">
        <f t="shared" si="148"/>
        <v/>
      </c>
      <c r="BE1922" t="str">
        <f t="shared" si="149"/>
        <v/>
      </c>
      <c r="BF1922" t="s">
        <v>33788</v>
      </c>
      <c r="BG1922" t="s">
        <v>33787</v>
      </c>
    </row>
    <row r="1923" spans="1:59" x14ac:dyDescent="0.2">
      <c r="A1923">
        <v>35.3779106140137</v>
      </c>
      <c r="B1923">
        <v>35.363067626953097</v>
      </c>
      <c r="C1923">
        <v>35.010387420654297</v>
      </c>
      <c r="D1923">
        <v>35.512855529785199</v>
      </c>
      <c r="E1923">
        <v>35.497505187988303</v>
      </c>
      <c r="F1923">
        <v>35.452831268310497</v>
      </c>
      <c r="I1923" t="s">
        <v>12458</v>
      </c>
      <c r="J1923" t="s">
        <v>12459</v>
      </c>
      <c r="K1923" t="s">
        <v>12460</v>
      </c>
      <c r="N1923" t="s">
        <v>61</v>
      </c>
      <c r="O1923" t="s">
        <v>62</v>
      </c>
      <c r="P1923" t="s">
        <v>464</v>
      </c>
      <c r="Q1923" t="s">
        <v>465</v>
      </c>
      <c r="R1923" t="s">
        <v>468</v>
      </c>
      <c r="S1923">
        <v>3041</v>
      </c>
      <c r="Z1923" t="s">
        <v>12461</v>
      </c>
      <c r="AA1923" t="s">
        <v>12462</v>
      </c>
      <c r="AB1923">
        <v>34</v>
      </c>
      <c r="AC1923">
        <v>34</v>
      </c>
      <c r="AD1923">
        <v>21</v>
      </c>
      <c r="AE1923">
        <v>70.400000000000006</v>
      </c>
      <c r="AF1923">
        <v>70.400000000000006</v>
      </c>
      <c r="AG1923">
        <v>52.1</v>
      </c>
      <c r="AH1923">
        <v>49.228999999999999</v>
      </c>
      <c r="AI1923">
        <v>0</v>
      </c>
      <c r="AJ1923">
        <v>323.31</v>
      </c>
      <c r="AK1923">
        <v>268010000000</v>
      </c>
      <c r="AL1923">
        <v>410</v>
      </c>
      <c r="AM1923">
        <v>0.912067101645336</v>
      </c>
      <c r="AN1923">
        <v>0.292290201944652</v>
      </c>
      <c r="AO1923">
        <v>0.237275441487625</v>
      </c>
      <c r="AP1923">
        <v>1.9536536991831399</v>
      </c>
      <c r="AQ1923" t="s">
        <v>12463</v>
      </c>
      <c r="AR1923" t="s">
        <v>12463</v>
      </c>
      <c r="AS1923" t="s">
        <v>12464</v>
      </c>
      <c r="AT1923" t="s">
        <v>12465</v>
      </c>
      <c r="AU1923">
        <v>1076</v>
      </c>
      <c r="AV1923" t="s">
        <v>12466</v>
      </c>
      <c r="AW1923" t="s">
        <v>12467</v>
      </c>
      <c r="AX1923" t="s">
        <v>12468</v>
      </c>
      <c r="AY1923">
        <v>0.912067101645336</v>
      </c>
      <c r="AZ1923">
        <v>0.237275441487625</v>
      </c>
      <c r="BA1923" s="6">
        <f t="shared" si="150"/>
        <v>0.17876443779294737</v>
      </c>
      <c r="BB1923" s="4" t="str">
        <f t="shared" ref="BB1923:BB1986" si="152">IFERROR(IF(AND(AY1923&gt;1.34, AZ1923&gt;(1)), "+",""),"")</f>
        <v/>
      </c>
      <c r="BC1923" t="str">
        <f t="shared" si="151"/>
        <v/>
      </c>
      <c r="BD1923" t="str">
        <f t="shared" ref="BD1923:BD1986" si="153">IF(AND(COUNT(D1923:F1923)&gt;=1,COUNT(A1923:C1923)=0),COUNT(D1923:F1923),"")</f>
        <v/>
      </c>
      <c r="BE1923" t="str">
        <f t="shared" ref="BE1923:BE1986" si="154">IF(AND(COUNT(A1923:C1923)&gt;=1,COUNT(D1923:F1923)=0),COUNT(A1923:C1923),"")</f>
        <v/>
      </c>
      <c r="BF1923" t="s">
        <v>12465</v>
      </c>
      <c r="BG1923" t="s">
        <v>12464</v>
      </c>
    </row>
    <row r="1924" spans="1:59" x14ac:dyDescent="0.2">
      <c r="A1924">
        <v>32.710014343261697</v>
      </c>
      <c r="B1924">
        <v>32.609088897705099</v>
      </c>
      <c r="C1924">
        <v>32.240333557128899</v>
      </c>
      <c r="D1924">
        <v>32.986801147460902</v>
      </c>
      <c r="E1924">
        <v>32.728012084960902</v>
      </c>
      <c r="F1924">
        <v>32.555839538574197</v>
      </c>
      <c r="I1924" t="s">
        <v>15164</v>
      </c>
      <c r="J1924" t="s">
        <v>15165</v>
      </c>
      <c r="K1924" t="s">
        <v>15166</v>
      </c>
      <c r="L1924" t="s">
        <v>122</v>
      </c>
      <c r="M1924" t="s">
        <v>123</v>
      </c>
      <c r="N1924" t="s">
        <v>5784</v>
      </c>
      <c r="O1924" t="s">
        <v>5785</v>
      </c>
      <c r="P1924" t="s">
        <v>770</v>
      </c>
      <c r="Q1924" t="s">
        <v>771</v>
      </c>
      <c r="R1924" t="s">
        <v>15167</v>
      </c>
      <c r="S1924" t="s">
        <v>15168</v>
      </c>
      <c r="T1924" t="s">
        <v>15169</v>
      </c>
      <c r="U1924" t="s">
        <v>15170</v>
      </c>
      <c r="V1924" t="s">
        <v>15171</v>
      </c>
      <c r="W1924" t="s">
        <v>15172</v>
      </c>
      <c r="Z1924" t="s">
        <v>15173</v>
      </c>
      <c r="AA1924" t="s">
        <v>15174</v>
      </c>
      <c r="AB1924">
        <v>36</v>
      </c>
      <c r="AC1924">
        <v>36</v>
      </c>
      <c r="AD1924">
        <v>36</v>
      </c>
      <c r="AE1924">
        <v>53.2</v>
      </c>
      <c r="AF1924">
        <v>53.2</v>
      </c>
      <c r="AG1924">
        <v>53.2</v>
      </c>
      <c r="AH1924">
        <v>80.591999999999999</v>
      </c>
      <c r="AI1924">
        <v>0</v>
      </c>
      <c r="AJ1924">
        <v>323.31</v>
      </c>
      <c r="AK1924">
        <v>40590000000</v>
      </c>
      <c r="AL1924">
        <v>229</v>
      </c>
      <c r="AM1924">
        <v>0.55289969627778202</v>
      </c>
      <c r="AN1924">
        <v>0.49028195488721799</v>
      </c>
      <c r="AO1924">
        <v>0.23707199096679701</v>
      </c>
      <c r="AP1924">
        <v>1.2484107412380401</v>
      </c>
      <c r="AQ1924" t="s">
        <v>15175</v>
      </c>
      <c r="AR1924" t="s">
        <v>15175</v>
      </c>
      <c r="AS1924" t="s">
        <v>15176</v>
      </c>
      <c r="AT1924" t="s">
        <v>15177</v>
      </c>
      <c r="AU1924">
        <v>1319</v>
      </c>
      <c r="AV1924" t="s">
        <v>15178</v>
      </c>
      <c r="AW1924" t="s">
        <v>15179</v>
      </c>
      <c r="AY1924">
        <v>0.55289969627778202</v>
      </c>
      <c r="AZ1924">
        <v>0.23707199096679701</v>
      </c>
      <c r="BA1924" s="6">
        <f t="shared" si="150"/>
        <v>0.17859821879105353</v>
      </c>
      <c r="BB1924" s="4" t="str">
        <f t="shared" si="152"/>
        <v/>
      </c>
      <c r="BC1924" t="str">
        <f t="shared" si="151"/>
        <v/>
      </c>
      <c r="BD1924" t="str">
        <f t="shared" si="153"/>
        <v/>
      </c>
      <c r="BE1924" t="str">
        <f t="shared" si="154"/>
        <v/>
      </c>
      <c r="BF1924" t="s">
        <v>15177</v>
      </c>
      <c r="BG1924" t="s">
        <v>15176</v>
      </c>
    </row>
    <row r="1925" spans="1:59" x14ac:dyDescent="0.2">
      <c r="A1925">
        <v>31.381078720092798</v>
      </c>
      <c r="B1925">
        <v>31.1099853515625</v>
      </c>
      <c r="C1925">
        <v>30.836128234863299</v>
      </c>
      <c r="D1925">
        <v>31.532596588134801</v>
      </c>
      <c r="E1925">
        <v>31.380924224853501</v>
      </c>
      <c r="F1925">
        <v>31.124540328979499</v>
      </c>
      <c r="I1925" t="s">
        <v>4044</v>
      </c>
      <c r="J1925" t="s">
        <v>4045</v>
      </c>
      <c r="K1925" t="s">
        <v>63</v>
      </c>
      <c r="N1925" t="s">
        <v>1020</v>
      </c>
      <c r="O1925" t="s">
        <v>1021</v>
      </c>
      <c r="P1925" t="s">
        <v>63</v>
      </c>
      <c r="Q1925" t="s">
        <v>64</v>
      </c>
      <c r="R1925" t="s">
        <v>198</v>
      </c>
      <c r="S1925">
        <v>3019</v>
      </c>
      <c r="AB1925">
        <v>26</v>
      </c>
      <c r="AC1925">
        <v>26</v>
      </c>
      <c r="AD1925">
        <v>26</v>
      </c>
      <c r="AE1925">
        <v>39</v>
      </c>
      <c r="AF1925">
        <v>39</v>
      </c>
      <c r="AG1925">
        <v>39</v>
      </c>
      <c r="AH1925">
        <v>89.13</v>
      </c>
      <c r="AI1925">
        <v>0</v>
      </c>
      <c r="AJ1925">
        <v>240.87</v>
      </c>
      <c r="AK1925">
        <v>15275000000</v>
      </c>
      <c r="AL1925">
        <v>129</v>
      </c>
      <c r="AM1925">
        <v>0.52869285834106405</v>
      </c>
      <c r="AN1925">
        <v>0.50791046139789897</v>
      </c>
      <c r="AO1925">
        <v>0.23695627848307399</v>
      </c>
      <c r="AP1925">
        <v>1.20098088382946</v>
      </c>
      <c r="AQ1925" t="s">
        <v>4046</v>
      </c>
      <c r="AR1925" t="s">
        <v>4047</v>
      </c>
      <c r="AS1925" t="s">
        <v>4048</v>
      </c>
      <c r="AT1925" t="s">
        <v>4049</v>
      </c>
      <c r="AU1925">
        <v>392</v>
      </c>
      <c r="AV1925" t="s">
        <v>4050</v>
      </c>
      <c r="AW1925" t="s">
        <v>4051</v>
      </c>
      <c r="AY1925">
        <v>0.52869285834106405</v>
      </c>
      <c r="AZ1925">
        <v>0.23695627848307399</v>
      </c>
      <c r="BA1925" s="6">
        <f t="shared" si="150"/>
        <v>0.17850369219027096</v>
      </c>
      <c r="BB1925" s="4" t="str">
        <f t="shared" si="152"/>
        <v/>
      </c>
      <c r="BC1925" t="str">
        <f t="shared" si="151"/>
        <v/>
      </c>
      <c r="BD1925" t="str">
        <f t="shared" si="153"/>
        <v/>
      </c>
      <c r="BE1925" t="str">
        <f t="shared" si="154"/>
        <v/>
      </c>
      <c r="BF1925" t="s">
        <v>4049</v>
      </c>
      <c r="BG1925" t="s">
        <v>4048</v>
      </c>
    </row>
    <row r="1926" spans="1:59" x14ac:dyDescent="0.2">
      <c r="A1926">
        <v>34.7259330749512</v>
      </c>
      <c r="B1926">
        <v>34.903472900390597</v>
      </c>
      <c r="C1926">
        <v>34.306404113769503</v>
      </c>
      <c r="D1926">
        <v>34.987655639648402</v>
      </c>
      <c r="E1926">
        <v>34.947200775146499</v>
      </c>
      <c r="F1926">
        <v>34.710929870605497</v>
      </c>
      <c r="I1926" t="s">
        <v>8725</v>
      </c>
      <c r="J1926" t="s">
        <v>8726</v>
      </c>
      <c r="K1926" t="s">
        <v>8727</v>
      </c>
      <c r="L1926" t="s">
        <v>449</v>
      </c>
      <c r="M1926" t="s">
        <v>450</v>
      </c>
      <c r="N1926" t="s">
        <v>1020</v>
      </c>
      <c r="O1926" t="s">
        <v>1021</v>
      </c>
      <c r="P1926" t="s">
        <v>8728</v>
      </c>
      <c r="Q1926" t="s">
        <v>8729</v>
      </c>
      <c r="R1926" t="s">
        <v>8730</v>
      </c>
      <c r="S1926" t="s">
        <v>8731</v>
      </c>
      <c r="T1926" t="s">
        <v>8732</v>
      </c>
      <c r="U1926" t="s">
        <v>8733</v>
      </c>
      <c r="V1926" t="s">
        <v>8734</v>
      </c>
      <c r="W1926" t="s">
        <v>8735</v>
      </c>
      <c r="Z1926" t="s">
        <v>8736</v>
      </c>
      <c r="AA1926" t="s">
        <v>8737</v>
      </c>
      <c r="AB1926">
        <v>159</v>
      </c>
      <c r="AC1926">
        <v>159</v>
      </c>
      <c r="AD1926">
        <v>159</v>
      </c>
      <c r="AE1926">
        <v>61.1</v>
      </c>
      <c r="AF1926">
        <v>61.1</v>
      </c>
      <c r="AG1926">
        <v>61.1</v>
      </c>
      <c r="AH1926">
        <v>267.29000000000002</v>
      </c>
      <c r="AI1926">
        <v>0</v>
      </c>
      <c r="AJ1926">
        <v>323.31</v>
      </c>
      <c r="AK1926">
        <v>177110000000</v>
      </c>
      <c r="AL1926">
        <v>949</v>
      </c>
      <c r="AM1926">
        <v>0.52908511200189001</v>
      </c>
      <c r="AN1926">
        <v>0.50751165980795598</v>
      </c>
      <c r="AO1926">
        <v>0.23665873209635899</v>
      </c>
      <c r="AP1926">
        <v>1.20175060616949</v>
      </c>
      <c r="AQ1926" t="s">
        <v>8738</v>
      </c>
      <c r="AR1926" t="s">
        <v>8738</v>
      </c>
      <c r="AS1926" t="s">
        <v>8739</v>
      </c>
      <c r="AT1926" t="s">
        <v>8740</v>
      </c>
      <c r="AU1926">
        <v>775</v>
      </c>
      <c r="AV1926" t="s">
        <v>8741</v>
      </c>
      <c r="AW1926" t="s">
        <v>8739</v>
      </c>
      <c r="AY1926">
        <v>0.52908511200189001</v>
      </c>
      <c r="AZ1926">
        <v>0.23665873209635899</v>
      </c>
      <c r="BA1926" s="6">
        <f t="shared" si="150"/>
        <v>0.17826065859877893</v>
      </c>
      <c r="BB1926" s="4" t="str">
        <f t="shared" si="152"/>
        <v/>
      </c>
      <c r="BC1926" t="str">
        <f t="shared" si="151"/>
        <v/>
      </c>
      <c r="BD1926" t="str">
        <f t="shared" si="153"/>
        <v/>
      </c>
      <c r="BE1926" t="str">
        <f t="shared" si="154"/>
        <v/>
      </c>
      <c r="BF1926" t="s">
        <v>8740</v>
      </c>
      <c r="BG1926" t="s">
        <v>8739</v>
      </c>
    </row>
    <row r="1927" spans="1:59" x14ac:dyDescent="0.2">
      <c r="A1927">
        <v>27.4378566741943</v>
      </c>
      <c r="B1927">
        <v>27.261499404907202</v>
      </c>
      <c r="C1927">
        <v>26.570945739746101</v>
      </c>
      <c r="D1927">
        <v>27.325859069824201</v>
      </c>
      <c r="E1927">
        <v>27.563400268554702</v>
      </c>
      <c r="F1927">
        <v>27.0902290344238</v>
      </c>
      <c r="I1927" t="s">
        <v>10807</v>
      </c>
      <c r="J1927" t="s">
        <v>10808</v>
      </c>
      <c r="K1927" t="s">
        <v>10809</v>
      </c>
      <c r="N1927" t="s">
        <v>2460</v>
      </c>
      <c r="O1927" t="s">
        <v>2461</v>
      </c>
      <c r="P1927" t="s">
        <v>345</v>
      </c>
      <c r="Q1927" t="s">
        <v>346</v>
      </c>
      <c r="R1927" t="s">
        <v>128</v>
      </c>
      <c r="S1927">
        <v>3000</v>
      </c>
      <c r="Z1927" t="s">
        <v>10810</v>
      </c>
      <c r="AA1927" t="s">
        <v>10811</v>
      </c>
      <c r="AB1927">
        <v>7</v>
      </c>
      <c r="AC1927">
        <v>6</v>
      </c>
      <c r="AD1927">
        <v>6</v>
      </c>
      <c r="AE1927">
        <v>9.6999999999999993</v>
      </c>
      <c r="AF1927">
        <v>8.5</v>
      </c>
      <c r="AG1927">
        <v>8.5</v>
      </c>
      <c r="AH1927">
        <v>104.76</v>
      </c>
      <c r="AI1927">
        <v>0</v>
      </c>
      <c r="AJ1927">
        <v>13.278</v>
      </c>
      <c r="AK1927">
        <v>951830000</v>
      </c>
      <c r="AL1927">
        <v>9</v>
      </c>
      <c r="AM1927">
        <v>0.32641411444778901</v>
      </c>
      <c r="AN1927">
        <v>0.67880719424460401</v>
      </c>
      <c r="AO1927">
        <v>0.236395517985027</v>
      </c>
      <c r="AP1927">
        <v>0.79405205928107103</v>
      </c>
      <c r="AQ1927" t="s">
        <v>10812</v>
      </c>
      <c r="AR1927" t="s">
        <v>10812</v>
      </c>
      <c r="AS1927" t="s">
        <v>10813</v>
      </c>
      <c r="AT1927" t="s">
        <v>10814</v>
      </c>
      <c r="AU1927">
        <v>940</v>
      </c>
      <c r="AV1927" t="s">
        <v>10815</v>
      </c>
      <c r="AW1927" t="s">
        <v>10813</v>
      </c>
      <c r="AY1927">
        <v>0.32641411444778901</v>
      </c>
      <c r="AZ1927">
        <v>0.236395517985027</v>
      </c>
      <c r="BA1927" s="6">
        <f t="shared" si="150"/>
        <v>0.17804570912321149</v>
      </c>
      <c r="BB1927" s="4" t="str">
        <f t="shared" si="152"/>
        <v/>
      </c>
      <c r="BC1927" t="str">
        <f t="shared" si="151"/>
        <v/>
      </c>
      <c r="BD1927" t="str">
        <f t="shared" si="153"/>
        <v/>
      </c>
      <c r="BE1927" t="str">
        <f t="shared" si="154"/>
        <v/>
      </c>
      <c r="BF1927" t="s">
        <v>10814</v>
      </c>
      <c r="BG1927" t="s">
        <v>10813</v>
      </c>
    </row>
    <row r="1928" spans="1:59" x14ac:dyDescent="0.2">
      <c r="A1928">
        <v>34.227981567382798</v>
      </c>
      <c r="B1928">
        <v>34.0642280578613</v>
      </c>
      <c r="C1928">
        <v>33.995468139648402</v>
      </c>
      <c r="D1928">
        <v>34.510295867919901</v>
      </c>
      <c r="E1928">
        <v>34.269329071044901</v>
      </c>
      <c r="F1928">
        <v>34.216972351074197</v>
      </c>
      <c r="I1928" t="s">
        <v>23593</v>
      </c>
      <c r="J1928" t="s">
        <v>61</v>
      </c>
      <c r="K1928" t="s">
        <v>23594</v>
      </c>
      <c r="L1928" t="s">
        <v>993</v>
      </c>
      <c r="M1928" t="s">
        <v>994</v>
      </c>
      <c r="N1928" t="s">
        <v>61</v>
      </c>
      <c r="O1928" t="s">
        <v>62</v>
      </c>
      <c r="P1928" t="s">
        <v>63</v>
      </c>
      <c r="Q1928" t="s">
        <v>64</v>
      </c>
      <c r="R1928" t="s">
        <v>468</v>
      </c>
      <c r="S1928" t="s">
        <v>1618</v>
      </c>
      <c r="T1928" t="s">
        <v>468</v>
      </c>
      <c r="U1928" t="s">
        <v>469</v>
      </c>
      <c r="Z1928" t="s">
        <v>23595</v>
      </c>
      <c r="AA1928" t="s">
        <v>23596</v>
      </c>
      <c r="AB1928">
        <v>46</v>
      </c>
      <c r="AC1928">
        <v>46</v>
      </c>
      <c r="AD1928">
        <v>46</v>
      </c>
      <c r="AE1928">
        <v>52</v>
      </c>
      <c r="AF1928">
        <v>52</v>
      </c>
      <c r="AG1928">
        <v>52</v>
      </c>
      <c r="AH1928">
        <v>88.885000000000005</v>
      </c>
      <c r="AI1928">
        <v>0</v>
      </c>
      <c r="AJ1928">
        <v>323.31</v>
      </c>
      <c r="AK1928">
        <v>120350000000</v>
      </c>
      <c r="AL1928">
        <v>399</v>
      </c>
      <c r="AM1928">
        <v>0.97432555533976695</v>
      </c>
      <c r="AN1928">
        <v>0.269385749385749</v>
      </c>
      <c r="AO1928">
        <v>0.23630650838216399</v>
      </c>
      <c r="AP1928">
        <v>2.0794412504439399</v>
      </c>
      <c r="AQ1928" t="s">
        <v>23597</v>
      </c>
      <c r="AR1928" t="s">
        <v>23597</v>
      </c>
      <c r="AS1928" t="s">
        <v>23598</v>
      </c>
      <c r="AT1928" t="s">
        <v>23599</v>
      </c>
      <c r="AU1928">
        <v>2123</v>
      </c>
      <c r="AV1928" t="s">
        <v>23600</v>
      </c>
      <c r="AW1928" t="s">
        <v>23598</v>
      </c>
      <c r="AY1928">
        <v>0.97432555533976695</v>
      </c>
      <c r="AZ1928">
        <v>0.23630650838216399</v>
      </c>
      <c r="BA1928" s="6">
        <f t="shared" si="150"/>
        <v>0.17797302976746532</v>
      </c>
      <c r="BB1928" s="4" t="str">
        <f t="shared" si="152"/>
        <v/>
      </c>
      <c r="BC1928" t="str">
        <f t="shared" si="151"/>
        <v/>
      </c>
      <c r="BD1928" t="str">
        <f t="shared" si="153"/>
        <v/>
      </c>
      <c r="BE1928" t="str">
        <f t="shared" si="154"/>
        <v/>
      </c>
      <c r="BF1928" t="s">
        <v>23599</v>
      </c>
      <c r="BG1928" t="s">
        <v>23598</v>
      </c>
    </row>
    <row r="1929" spans="1:59" x14ac:dyDescent="0.2">
      <c r="A1929">
        <v>25.258285522460898</v>
      </c>
      <c r="B1929" t="s">
        <v>88</v>
      </c>
      <c r="C1929">
        <v>24.275474548339801</v>
      </c>
      <c r="D1929">
        <v>25.42822265625</v>
      </c>
      <c r="E1929">
        <v>25.046852111816399</v>
      </c>
      <c r="F1929">
        <v>24.533740997314499</v>
      </c>
      <c r="I1929" t="s">
        <v>33993</v>
      </c>
      <c r="K1929" t="s">
        <v>33994</v>
      </c>
      <c r="R1929" t="s">
        <v>468</v>
      </c>
      <c r="S1929">
        <v>3041</v>
      </c>
      <c r="Z1929" t="s">
        <v>500</v>
      </c>
      <c r="AA1929" t="s">
        <v>501</v>
      </c>
      <c r="AB1929">
        <v>1</v>
      </c>
      <c r="AC1929">
        <v>1</v>
      </c>
      <c r="AD1929">
        <v>1</v>
      </c>
      <c r="AE1929">
        <v>4.4000000000000004</v>
      </c>
      <c r="AF1929">
        <v>4.4000000000000004</v>
      </c>
      <c r="AG1929">
        <v>4.4000000000000004</v>
      </c>
      <c r="AH1929">
        <v>34.341999999999999</v>
      </c>
      <c r="AI1929">
        <v>7.9550999999999997E-3</v>
      </c>
      <c r="AJ1929">
        <v>1.5538000000000001</v>
      </c>
      <c r="AK1929">
        <v>164540000</v>
      </c>
      <c r="AL1929">
        <v>1</v>
      </c>
      <c r="AM1929">
        <v>0.17608254397812501</v>
      </c>
      <c r="AN1929">
        <v>0.82903798237617699</v>
      </c>
      <c r="AO1929">
        <v>0.23605855305989501</v>
      </c>
      <c r="AP1929">
        <v>0.47585938085014601</v>
      </c>
      <c r="AQ1929" t="s">
        <v>33995</v>
      </c>
      <c r="AR1929" t="s">
        <v>33995</v>
      </c>
      <c r="AS1929" t="s">
        <v>33996</v>
      </c>
      <c r="AT1929" t="s">
        <v>33997</v>
      </c>
      <c r="AU1929">
        <v>3356</v>
      </c>
      <c r="AV1929" t="s">
        <v>33998</v>
      </c>
      <c r="AW1929" t="s">
        <v>33996</v>
      </c>
      <c r="AY1929">
        <v>0.17608254397812501</v>
      </c>
      <c r="AZ1929">
        <v>0.23605855305989501</v>
      </c>
      <c r="BA1929" s="6">
        <f t="shared" si="150"/>
        <v>0.17777058949065583</v>
      </c>
      <c r="BB1929" s="4" t="str">
        <f t="shared" si="152"/>
        <v/>
      </c>
      <c r="BC1929" t="str">
        <f t="shared" si="151"/>
        <v/>
      </c>
      <c r="BD1929" t="str">
        <f t="shared" si="153"/>
        <v/>
      </c>
      <c r="BE1929" t="str">
        <f t="shared" si="154"/>
        <v/>
      </c>
      <c r="BF1929" t="s">
        <v>33997</v>
      </c>
      <c r="BG1929" t="s">
        <v>33996</v>
      </c>
    </row>
    <row r="1930" spans="1:59" x14ac:dyDescent="0.2">
      <c r="A1930">
        <v>25.6443576812744</v>
      </c>
      <c r="B1930">
        <v>26.051837921142599</v>
      </c>
      <c r="C1930">
        <v>25.950780868530298</v>
      </c>
      <c r="D1930">
        <v>25.9701137542725</v>
      </c>
      <c r="E1930">
        <v>26.098705291748001</v>
      </c>
      <c r="F1930">
        <v>26.285438537597699</v>
      </c>
      <c r="I1930" t="s">
        <v>5768</v>
      </c>
      <c r="J1930" t="s">
        <v>5769</v>
      </c>
      <c r="K1930" t="s">
        <v>5150</v>
      </c>
      <c r="P1930" t="s">
        <v>509</v>
      </c>
      <c r="Q1930" t="s">
        <v>510</v>
      </c>
      <c r="R1930" t="s">
        <v>5151</v>
      </c>
      <c r="S1930" t="s">
        <v>5152</v>
      </c>
      <c r="T1930" t="s">
        <v>3855</v>
      </c>
      <c r="U1930" t="s">
        <v>3856</v>
      </c>
      <c r="Z1930" t="s">
        <v>5155</v>
      </c>
      <c r="AA1930" t="s">
        <v>5156</v>
      </c>
      <c r="AB1930">
        <v>4</v>
      </c>
      <c r="AC1930">
        <v>4</v>
      </c>
      <c r="AD1930">
        <v>4</v>
      </c>
      <c r="AE1930">
        <v>5.3</v>
      </c>
      <c r="AF1930">
        <v>5.3</v>
      </c>
      <c r="AG1930">
        <v>5.3</v>
      </c>
      <c r="AH1930">
        <v>119.75</v>
      </c>
      <c r="AI1930">
        <v>0</v>
      </c>
      <c r="AJ1930">
        <v>9.1649999999999991</v>
      </c>
      <c r="AK1930">
        <v>406250000</v>
      </c>
      <c r="AL1930">
        <v>10</v>
      </c>
      <c r="AM1930">
        <v>0.70327935871714398</v>
      </c>
      <c r="AN1930">
        <v>0.391155405405405</v>
      </c>
      <c r="AO1930">
        <v>0.235760370890301</v>
      </c>
      <c r="AP1930">
        <v>1.54161156354597</v>
      </c>
      <c r="AQ1930" t="s">
        <v>5770</v>
      </c>
      <c r="AR1930" t="s">
        <v>5770</v>
      </c>
      <c r="AS1930" t="s">
        <v>5771</v>
      </c>
      <c r="AT1930" t="s">
        <v>5772</v>
      </c>
      <c r="AU1930">
        <v>551</v>
      </c>
      <c r="AV1930" t="s">
        <v>5773</v>
      </c>
      <c r="AW1930" t="s">
        <v>5774</v>
      </c>
      <c r="AY1930">
        <v>0.70327935871714398</v>
      </c>
      <c r="AZ1930">
        <v>0.235760370890301</v>
      </c>
      <c r="BA1930" s="6">
        <f t="shared" si="150"/>
        <v>0.17752718815531709</v>
      </c>
      <c r="BB1930" s="4" t="str">
        <f t="shared" si="152"/>
        <v/>
      </c>
      <c r="BC1930" t="str">
        <f t="shared" si="151"/>
        <v/>
      </c>
      <c r="BD1930" t="str">
        <f t="shared" si="153"/>
        <v/>
      </c>
      <c r="BE1930" t="str">
        <f t="shared" si="154"/>
        <v/>
      </c>
      <c r="BF1930" t="s">
        <v>5772</v>
      </c>
      <c r="BG1930" t="s">
        <v>5771</v>
      </c>
    </row>
    <row r="1931" spans="1:59" x14ac:dyDescent="0.2">
      <c r="A1931">
        <v>24.519773483276399</v>
      </c>
      <c r="B1931">
        <v>24.73655128479</v>
      </c>
      <c r="C1931" t="s">
        <v>88</v>
      </c>
      <c r="D1931">
        <v>24.6026916503906</v>
      </c>
      <c r="E1931">
        <v>25.429691314697301</v>
      </c>
      <c r="F1931">
        <v>24.559175491333001</v>
      </c>
      <c r="I1931" t="s">
        <v>27187</v>
      </c>
      <c r="J1931" t="s">
        <v>27188</v>
      </c>
      <c r="K1931" t="s">
        <v>2459</v>
      </c>
      <c r="N1931" t="s">
        <v>2460</v>
      </c>
      <c r="O1931" t="s">
        <v>2461</v>
      </c>
      <c r="P1931" t="s">
        <v>2459</v>
      </c>
      <c r="Q1931" t="s">
        <v>2462</v>
      </c>
      <c r="R1931" t="s">
        <v>128</v>
      </c>
      <c r="S1931">
        <v>3000</v>
      </c>
      <c r="V1931" t="s">
        <v>27189</v>
      </c>
      <c r="W1931" t="s">
        <v>27190</v>
      </c>
      <c r="AB1931">
        <v>1</v>
      </c>
      <c r="AC1931">
        <v>1</v>
      </c>
      <c r="AD1931">
        <v>1</v>
      </c>
      <c r="AE1931">
        <v>0.5</v>
      </c>
      <c r="AF1931">
        <v>0.5</v>
      </c>
      <c r="AG1931">
        <v>0.5</v>
      </c>
      <c r="AH1931">
        <v>203.35</v>
      </c>
      <c r="AI1931">
        <v>6.6100000000000004E-3</v>
      </c>
      <c r="AJ1931">
        <v>1.6841999999999999</v>
      </c>
      <c r="AK1931">
        <v>147400000</v>
      </c>
      <c r="AL1931">
        <v>2</v>
      </c>
      <c r="AM1931">
        <v>0.24130475847828001</v>
      </c>
      <c r="AN1931">
        <v>0.75983175741767195</v>
      </c>
      <c r="AO1931">
        <v>0.235690434773762</v>
      </c>
      <c r="AP1931">
        <v>0.629470367337159</v>
      </c>
      <c r="AQ1931" t="s">
        <v>27191</v>
      </c>
      <c r="AR1931" t="s">
        <v>27191</v>
      </c>
      <c r="AS1931" t="s">
        <v>27192</v>
      </c>
      <c r="AT1931" t="s">
        <v>27193</v>
      </c>
      <c r="AU1931">
        <v>2541</v>
      </c>
      <c r="AV1931" t="s">
        <v>27194</v>
      </c>
      <c r="AW1931" t="s">
        <v>27192</v>
      </c>
      <c r="AY1931">
        <v>0.24130475847828001</v>
      </c>
      <c r="AZ1931">
        <v>0.235690434773762</v>
      </c>
      <c r="BA1931" s="6">
        <f t="shared" si="150"/>
        <v>0.17747010770496807</v>
      </c>
      <c r="BB1931" s="4" t="str">
        <f t="shared" si="152"/>
        <v/>
      </c>
      <c r="BC1931" t="str">
        <f t="shared" si="151"/>
        <v/>
      </c>
      <c r="BD1931" t="str">
        <f t="shared" si="153"/>
        <v/>
      </c>
      <c r="BE1931" t="str">
        <f t="shared" si="154"/>
        <v/>
      </c>
      <c r="BF1931" t="s">
        <v>27193</v>
      </c>
      <c r="BG1931" t="s">
        <v>27192</v>
      </c>
    </row>
    <row r="1932" spans="1:59" x14ac:dyDescent="0.2">
      <c r="A1932">
        <v>26.599601745605501</v>
      </c>
      <c r="B1932">
        <v>26.088106155395501</v>
      </c>
      <c r="C1932">
        <v>26.083568572998001</v>
      </c>
      <c r="D1932">
        <v>26.3225803375244</v>
      </c>
      <c r="E1932">
        <v>26.602720260620099</v>
      </c>
      <c r="F1932">
        <v>26.5507907867432</v>
      </c>
      <c r="AB1932">
        <v>1</v>
      </c>
      <c r="AC1932">
        <v>1</v>
      </c>
      <c r="AD1932">
        <v>1</v>
      </c>
      <c r="AE1932">
        <v>1.1000000000000001</v>
      </c>
      <c r="AF1932">
        <v>1.1000000000000001</v>
      </c>
      <c r="AG1932">
        <v>1.1000000000000001</v>
      </c>
      <c r="AH1932">
        <v>128.76</v>
      </c>
      <c r="AI1932">
        <v>3.3849000000000001E-3</v>
      </c>
      <c r="AJ1932">
        <v>2.0057999999999998</v>
      </c>
      <c r="AK1932">
        <v>528280000</v>
      </c>
      <c r="AL1932">
        <v>3</v>
      </c>
      <c r="AM1932">
        <v>0.54135982607761501</v>
      </c>
      <c r="AN1932">
        <v>0.49951858736059501</v>
      </c>
      <c r="AO1932">
        <v>0.23493830362955501</v>
      </c>
      <c r="AP1932">
        <v>1.22581732219185</v>
      </c>
      <c r="AQ1932" t="s">
        <v>29103</v>
      </c>
      <c r="AR1932" t="s">
        <v>29103</v>
      </c>
      <c r="AS1932" t="s">
        <v>29104</v>
      </c>
      <c r="AT1932" t="s">
        <v>29105</v>
      </c>
      <c r="AU1932">
        <v>2777</v>
      </c>
      <c r="AV1932" t="s">
        <v>29106</v>
      </c>
      <c r="AW1932" t="s">
        <v>29104</v>
      </c>
      <c r="AY1932">
        <v>0.54135982607761501</v>
      </c>
      <c r="AZ1932">
        <v>0.23493830362955501</v>
      </c>
      <c r="BA1932" s="6">
        <f t="shared" si="150"/>
        <v>0.17685640827230742</v>
      </c>
      <c r="BB1932" s="4" t="str">
        <f t="shared" si="152"/>
        <v/>
      </c>
      <c r="BC1932" t="str">
        <f t="shared" si="151"/>
        <v/>
      </c>
      <c r="BD1932" t="str">
        <f t="shared" si="153"/>
        <v/>
      </c>
      <c r="BE1932" t="str">
        <f t="shared" si="154"/>
        <v/>
      </c>
      <c r="BF1932" t="s">
        <v>29105</v>
      </c>
      <c r="BG1932" t="s">
        <v>29104</v>
      </c>
    </row>
    <row r="1933" spans="1:59" x14ac:dyDescent="0.2">
      <c r="A1933">
        <v>28.357582092285199</v>
      </c>
      <c r="B1933">
        <v>28.440868377685501</v>
      </c>
      <c r="C1933">
        <v>27.706224441528299</v>
      </c>
      <c r="D1933">
        <v>28.409124374389599</v>
      </c>
      <c r="E1933">
        <v>28.5854167938232</v>
      </c>
      <c r="F1933">
        <v>28.214750289916999</v>
      </c>
      <c r="I1933" t="s">
        <v>24876</v>
      </c>
      <c r="J1933" t="s">
        <v>24877</v>
      </c>
      <c r="K1933" t="s">
        <v>24878</v>
      </c>
      <c r="P1933" t="s">
        <v>24879</v>
      </c>
      <c r="Q1933" t="s">
        <v>24880</v>
      </c>
      <c r="R1933" t="s">
        <v>198</v>
      </c>
      <c r="S1933">
        <v>3019</v>
      </c>
      <c r="V1933" t="s">
        <v>24881</v>
      </c>
      <c r="W1933" t="s">
        <v>24882</v>
      </c>
      <c r="Z1933" t="s">
        <v>24883</v>
      </c>
      <c r="AA1933" t="s">
        <v>24884</v>
      </c>
      <c r="AB1933">
        <v>10</v>
      </c>
      <c r="AC1933">
        <v>10</v>
      </c>
      <c r="AD1933">
        <v>10</v>
      </c>
      <c r="AE1933">
        <v>19.600000000000001</v>
      </c>
      <c r="AF1933">
        <v>19.600000000000001</v>
      </c>
      <c r="AG1933">
        <v>19.600000000000001</v>
      </c>
      <c r="AH1933">
        <v>79.834999999999994</v>
      </c>
      <c r="AI1933">
        <v>0</v>
      </c>
      <c r="AJ1933">
        <v>35.131999999999998</v>
      </c>
      <c r="AK1933">
        <v>1998100000</v>
      </c>
      <c r="AL1933">
        <v>25</v>
      </c>
      <c r="AM1933">
        <v>0.38683570912395299</v>
      </c>
      <c r="AN1933">
        <v>0.62497372488407998</v>
      </c>
      <c r="AO1933">
        <v>0.234872182210285</v>
      </c>
      <c r="AP1933">
        <v>0.91843887822086701</v>
      </c>
      <c r="AQ1933" t="s">
        <v>24885</v>
      </c>
      <c r="AR1933" t="s">
        <v>24885</v>
      </c>
      <c r="AS1933" t="s">
        <v>24886</v>
      </c>
      <c r="AT1933" t="s">
        <v>24883</v>
      </c>
      <c r="AU1933">
        <v>2262</v>
      </c>
      <c r="AV1933" t="s">
        <v>24887</v>
      </c>
      <c r="AW1933" t="s">
        <v>24886</v>
      </c>
      <c r="AX1933" t="s">
        <v>24883</v>
      </c>
      <c r="AY1933">
        <v>0.38683570912395299</v>
      </c>
      <c r="AZ1933">
        <v>0.234872182210285</v>
      </c>
      <c r="BA1933" s="6">
        <f t="shared" si="150"/>
        <v>0.17680247197211885</v>
      </c>
      <c r="BB1933" s="4" t="str">
        <f t="shared" si="152"/>
        <v/>
      </c>
      <c r="BC1933" t="str">
        <f t="shared" si="151"/>
        <v/>
      </c>
      <c r="BD1933" t="str">
        <f t="shared" si="153"/>
        <v/>
      </c>
      <c r="BE1933" t="str">
        <f t="shared" si="154"/>
        <v/>
      </c>
      <c r="BF1933" t="s">
        <v>24883</v>
      </c>
      <c r="BG1933" t="s">
        <v>24886</v>
      </c>
    </row>
    <row r="1934" spans="1:59" x14ac:dyDescent="0.2">
      <c r="A1934">
        <v>33.157875061035199</v>
      </c>
      <c r="B1934">
        <v>33.289943695068402</v>
      </c>
      <c r="C1934">
        <v>32.771598815917997</v>
      </c>
      <c r="D1934">
        <v>33.3686714172363</v>
      </c>
      <c r="E1934">
        <v>33.351791381835902</v>
      </c>
      <c r="F1934">
        <v>33.203556060791001</v>
      </c>
      <c r="I1934" t="s">
        <v>4359</v>
      </c>
      <c r="J1934" t="s">
        <v>61</v>
      </c>
      <c r="K1934" t="s">
        <v>4360</v>
      </c>
      <c r="L1934" t="s">
        <v>4361</v>
      </c>
      <c r="M1934" t="s">
        <v>4362</v>
      </c>
      <c r="N1934" t="s">
        <v>61</v>
      </c>
      <c r="O1934" t="s">
        <v>62</v>
      </c>
      <c r="P1934" t="s">
        <v>326</v>
      </c>
      <c r="Q1934" t="s">
        <v>327</v>
      </c>
      <c r="R1934" t="s">
        <v>468</v>
      </c>
      <c r="S1934" t="s">
        <v>1618</v>
      </c>
      <c r="T1934" t="s">
        <v>468</v>
      </c>
      <c r="U1934" t="s">
        <v>469</v>
      </c>
      <c r="Z1934" t="s">
        <v>1619</v>
      </c>
      <c r="AA1934" t="s">
        <v>1620</v>
      </c>
      <c r="AB1934">
        <v>40</v>
      </c>
      <c r="AC1934">
        <v>40</v>
      </c>
      <c r="AD1934">
        <v>40</v>
      </c>
      <c r="AE1934">
        <v>36.799999999999997</v>
      </c>
      <c r="AF1934">
        <v>36.799999999999997</v>
      </c>
      <c r="AG1934">
        <v>36.799999999999997</v>
      </c>
      <c r="AH1934">
        <v>108.8</v>
      </c>
      <c r="AI1934">
        <v>0</v>
      </c>
      <c r="AJ1934">
        <v>323.31</v>
      </c>
      <c r="AK1934">
        <v>59362000000</v>
      </c>
      <c r="AL1934">
        <v>218</v>
      </c>
      <c r="AM1934">
        <v>0.64653689801833503</v>
      </c>
      <c r="AN1934">
        <v>0.42350762756443999</v>
      </c>
      <c r="AO1934">
        <v>0.23486709594726601</v>
      </c>
      <c r="AP1934">
        <v>1.4310429526959001</v>
      </c>
      <c r="AQ1934" t="s">
        <v>4363</v>
      </c>
      <c r="AR1934" t="s">
        <v>4364</v>
      </c>
      <c r="AS1934" t="s">
        <v>4365</v>
      </c>
      <c r="AT1934" t="s">
        <v>4366</v>
      </c>
      <c r="AU1934">
        <v>419</v>
      </c>
      <c r="AV1934" t="s">
        <v>4367</v>
      </c>
      <c r="AW1934" t="s">
        <v>4368</v>
      </c>
      <c r="AY1934">
        <v>0.64653689801833503</v>
      </c>
      <c r="AZ1934">
        <v>0.23486709594726601</v>
      </c>
      <c r="BA1934" s="6">
        <f t="shared" si="150"/>
        <v>0.17679832312834165</v>
      </c>
      <c r="BB1934" s="4" t="str">
        <f t="shared" si="152"/>
        <v/>
      </c>
      <c r="BC1934" t="str">
        <f t="shared" si="151"/>
        <v/>
      </c>
      <c r="BD1934" t="str">
        <f t="shared" si="153"/>
        <v/>
      </c>
      <c r="BE1934" t="str">
        <f t="shared" si="154"/>
        <v/>
      </c>
      <c r="BF1934" t="s">
        <v>4366</v>
      </c>
      <c r="BG1934" t="s">
        <v>4365</v>
      </c>
    </row>
    <row r="1935" spans="1:59" x14ac:dyDescent="0.2">
      <c r="A1935">
        <v>27.513221740722699</v>
      </c>
      <c r="B1935">
        <v>26.780817031860401</v>
      </c>
      <c r="C1935">
        <v>27.1982612609863</v>
      </c>
      <c r="D1935">
        <v>28.045780181884801</v>
      </c>
      <c r="E1935">
        <v>27.4512825012207</v>
      </c>
      <c r="F1935">
        <v>26.699752807617202</v>
      </c>
      <c r="J1935" t="s">
        <v>3425</v>
      </c>
      <c r="K1935" t="s">
        <v>112</v>
      </c>
      <c r="N1935" t="s">
        <v>110</v>
      </c>
      <c r="O1935" t="s">
        <v>111</v>
      </c>
      <c r="P1935" t="s">
        <v>112</v>
      </c>
      <c r="Q1935" t="s">
        <v>113</v>
      </c>
      <c r="R1935" t="s">
        <v>128</v>
      </c>
      <c r="S1935">
        <v>3000</v>
      </c>
      <c r="Z1935" t="s">
        <v>216</v>
      </c>
      <c r="AA1935" t="s">
        <v>217</v>
      </c>
      <c r="AB1935">
        <v>4</v>
      </c>
      <c r="AC1935">
        <v>4</v>
      </c>
      <c r="AD1935">
        <v>4</v>
      </c>
      <c r="AE1935">
        <v>11.4</v>
      </c>
      <c r="AF1935">
        <v>11.4</v>
      </c>
      <c r="AG1935">
        <v>11.4</v>
      </c>
      <c r="AH1935">
        <v>65.814999999999998</v>
      </c>
      <c r="AI1935">
        <v>0</v>
      </c>
      <c r="AJ1935">
        <v>7.6467000000000001</v>
      </c>
      <c r="AK1935">
        <v>1030500000</v>
      </c>
      <c r="AL1935">
        <v>8</v>
      </c>
      <c r="AM1935">
        <v>0.20450311063104801</v>
      </c>
      <c r="AN1935">
        <v>0.79870846394984296</v>
      </c>
      <c r="AO1935">
        <v>0.23483848571777299</v>
      </c>
      <c r="AP1935">
        <v>0.52955443443786399</v>
      </c>
      <c r="AQ1935" t="s">
        <v>23900</v>
      </c>
      <c r="AR1935" t="s">
        <v>23900</v>
      </c>
      <c r="AS1935" t="s">
        <v>23901</v>
      </c>
      <c r="AT1935" t="s">
        <v>23902</v>
      </c>
      <c r="AU1935">
        <v>2153</v>
      </c>
      <c r="AV1935" t="s">
        <v>23903</v>
      </c>
      <c r="AW1935" t="s">
        <v>23901</v>
      </c>
      <c r="AY1935">
        <v>0.20450311063104801</v>
      </c>
      <c r="AZ1935">
        <v>0.23483848571777299</v>
      </c>
      <c r="BA1935" s="6">
        <f t="shared" si="150"/>
        <v>0.1767749861546235</v>
      </c>
      <c r="BB1935" s="4" t="str">
        <f t="shared" si="152"/>
        <v/>
      </c>
      <c r="BC1935" t="str">
        <f t="shared" si="151"/>
        <v/>
      </c>
      <c r="BD1935" t="str">
        <f t="shared" si="153"/>
        <v/>
      </c>
      <c r="BE1935" t="str">
        <f t="shared" si="154"/>
        <v/>
      </c>
      <c r="BF1935" t="s">
        <v>23902</v>
      </c>
      <c r="BG1935" t="s">
        <v>23901</v>
      </c>
    </row>
    <row r="1936" spans="1:59" x14ac:dyDescent="0.2">
      <c r="A1936">
        <v>29.517189025878899</v>
      </c>
      <c r="B1936">
        <v>29.486770629882798</v>
      </c>
      <c r="C1936">
        <v>29.216924667358398</v>
      </c>
      <c r="D1936">
        <v>29.867073059081999</v>
      </c>
      <c r="E1936">
        <v>29.8101100921631</v>
      </c>
      <c r="F1936">
        <v>29.247758865356399</v>
      </c>
      <c r="I1936" t="s">
        <v>1060</v>
      </c>
      <c r="J1936" t="s">
        <v>437</v>
      </c>
      <c r="K1936" t="s">
        <v>112</v>
      </c>
      <c r="N1936" t="s">
        <v>437</v>
      </c>
      <c r="O1936" t="s">
        <v>438</v>
      </c>
      <c r="P1936" t="s">
        <v>112</v>
      </c>
      <c r="Q1936" t="s">
        <v>113</v>
      </c>
      <c r="Z1936" t="s">
        <v>9982</v>
      </c>
      <c r="AA1936" t="s">
        <v>9983</v>
      </c>
      <c r="AB1936">
        <v>19</v>
      </c>
      <c r="AC1936">
        <v>18</v>
      </c>
      <c r="AD1936">
        <v>17</v>
      </c>
      <c r="AE1936">
        <v>20</v>
      </c>
      <c r="AF1936">
        <v>19.399999999999999</v>
      </c>
      <c r="AG1936">
        <v>18.600000000000001</v>
      </c>
      <c r="AH1936">
        <v>128.63999999999999</v>
      </c>
      <c r="AI1936">
        <v>0</v>
      </c>
      <c r="AJ1936">
        <v>37.783999999999999</v>
      </c>
      <c r="AK1936">
        <v>4702700000</v>
      </c>
      <c r="AL1936">
        <v>52</v>
      </c>
      <c r="AM1936">
        <v>0.46200545326215797</v>
      </c>
      <c r="AN1936">
        <v>0.55891670154876505</v>
      </c>
      <c r="AO1936">
        <v>0.23468589782714799</v>
      </c>
      <c r="AP1936">
        <v>1.0693751512152001</v>
      </c>
      <c r="AQ1936" t="s">
        <v>18761</v>
      </c>
      <c r="AR1936" t="s">
        <v>18761</v>
      </c>
      <c r="AS1936" t="s">
        <v>18762</v>
      </c>
      <c r="AT1936" t="s">
        <v>18763</v>
      </c>
      <c r="AU1936">
        <v>1647</v>
      </c>
      <c r="AV1936" t="s">
        <v>18764</v>
      </c>
      <c r="AW1936" t="s">
        <v>18762</v>
      </c>
      <c r="AY1936">
        <v>0.46200545326215797</v>
      </c>
      <c r="AZ1936">
        <v>0.23468589782714799</v>
      </c>
      <c r="BA1936" s="6">
        <f t="shared" si="150"/>
        <v>0.17665053011063714</v>
      </c>
      <c r="BB1936" s="4" t="str">
        <f t="shared" si="152"/>
        <v/>
      </c>
      <c r="BC1936" t="str">
        <f t="shared" si="151"/>
        <v/>
      </c>
      <c r="BD1936" t="str">
        <f t="shared" si="153"/>
        <v/>
      </c>
      <c r="BE1936" t="str">
        <f t="shared" si="154"/>
        <v/>
      </c>
      <c r="BF1936" t="s">
        <v>18763</v>
      </c>
      <c r="BG1936" t="s">
        <v>18762</v>
      </c>
    </row>
    <row r="1937" spans="1:59" x14ac:dyDescent="0.2">
      <c r="A1937">
        <v>28.1218872070313</v>
      </c>
      <c r="B1937">
        <v>28.048015594482401</v>
      </c>
      <c r="C1937">
        <v>27.782068252563501</v>
      </c>
      <c r="D1937">
        <v>28.135210037231399</v>
      </c>
      <c r="E1937">
        <v>28.4198112487793</v>
      </c>
      <c r="F1937">
        <v>28.100090026855501</v>
      </c>
      <c r="K1937" t="s">
        <v>326</v>
      </c>
      <c r="P1937" t="s">
        <v>326</v>
      </c>
      <c r="Q1937" t="s">
        <v>327</v>
      </c>
      <c r="R1937" t="s">
        <v>1224</v>
      </c>
      <c r="S1937">
        <v>4121</v>
      </c>
      <c r="Z1937" t="s">
        <v>27124</v>
      </c>
      <c r="AA1937" t="s">
        <v>27125</v>
      </c>
      <c r="AB1937">
        <v>4</v>
      </c>
      <c r="AC1937">
        <v>4</v>
      </c>
      <c r="AD1937">
        <v>4</v>
      </c>
      <c r="AE1937">
        <v>30.1</v>
      </c>
      <c r="AF1937">
        <v>30.1</v>
      </c>
      <c r="AG1937">
        <v>30.1</v>
      </c>
      <c r="AH1937">
        <v>21.09</v>
      </c>
      <c r="AI1937">
        <v>0</v>
      </c>
      <c r="AJ1937">
        <v>17.271000000000001</v>
      </c>
      <c r="AK1937">
        <v>1742100000</v>
      </c>
      <c r="AL1937">
        <v>15</v>
      </c>
      <c r="AM1937">
        <v>0.74413795550498496</v>
      </c>
      <c r="AN1937">
        <v>0.371503894547633</v>
      </c>
      <c r="AO1937">
        <v>0.23438008626302001</v>
      </c>
      <c r="AP1937">
        <v>1.6214244657544701</v>
      </c>
      <c r="AQ1937" t="s">
        <v>37991</v>
      </c>
      <c r="AR1937" t="s">
        <v>37991</v>
      </c>
      <c r="AS1937" t="s">
        <v>37992</v>
      </c>
      <c r="AT1937" t="s">
        <v>37993</v>
      </c>
      <c r="AU1937">
        <v>3852</v>
      </c>
      <c r="AV1937" t="s">
        <v>37994</v>
      </c>
      <c r="AW1937" t="s">
        <v>37992</v>
      </c>
      <c r="AY1937">
        <v>0.74413795550498496</v>
      </c>
      <c r="AZ1937">
        <v>0.23438008626302001</v>
      </c>
      <c r="BA1937" s="6">
        <f t="shared" si="150"/>
        <v>0.17640113907915111</v>
      </c>
      <c r="BB1937" s="4" t="str">
        <f t="shared" si="152"/>
        <v/>
      </c>
      <c r="BC1937" t="str">
        <f t="shared" si="151"/>
        <v/>
      </c>
      <c r="BD1937" t="str">
        <f t="shared" si="153"/>
        <v/>
      </c>
      <c r="BE1937" t="str">
        <f t="shared" si="154"/>
        <v/>
      </c>
      <c r="BF1937" t="s">
        <v>37993</v>
      </c>
      <c r="BG1937" t="s">
        <v>37992</v>
      </c>
    </row>
    <row r="1938" spans="1:59" x14ac:dyDescent="0.2">
      <c r="A1938">
        <v>28.458616256713899</v>
      </c>
      <c r="B1938">
        <v>29.026279449462901</v>
      </c>
      <c r="C1938">
        <v>28.722274780273398</v>
      </c>
      <c r="D1938">
        <v>28.8346061706543</v>
      </c>
      <c r="E1938">
        <v>29.208879470825199</v>
      </c>
      <c r="F1938">
        <v>28.866792678833001</v>
      </c>
      <c r="I1938" t="s">
        <v>20113</v>
      </c>
      <c r="J1938" t="s">
        <v>20114</v>
      </c>
      <c r="K1938" t="s">
        <v>20115</v>
      </c>
      <c r="P1938" t="s">
        <v>20116</v>
      </c>
      <c r="Q1938" t="s">
        <v>20117</v>
      </c>
      <c r="R1938" t="s">
        <v>20118</v>
      </c>
      <c r="S1938" t="s">
        <v>20119</v>
      </c>
      <c r="T1938" t="s">
        <v>20120</v>
      </c>
      <c r="U1938" t="s">
        <v>20121</v>
      </c>
      <c r="V1938" t="s">
        <v>20122</v>
      </c>
      <c r="W1938" t="s">
        <v>20123</v>
      </c>
      <c r="X1938" t="s">
        <v>20124</v>
      </c>
      <c r="Y1938" t="s">
        <v>20125</v>
      </c>
      <c r="Z1938" t="s">
        <v>20126</v>
      </c>
      <c r="AA1938" t="s">
        <v>20127</v>
      </c>
      <c r="AB1938">
        <v>14</v>
      </c>
      <c r="AC1938">
        <v>14</v>
      </c>
      <c r="AD1938">
        <v>14</v>
      </c>
      <c r="AE1938">
        <v>26.4</v>
      </c>
      <c r="AF1938">
        <v>26.4</v>
      </c>
      <c r="AG1938">
        <v>26.4</v>
      </c>
      <c r="AH1938">
        <v>76.28</v>
      </c>
      <c r="AI1938">
        <v>0</v>
      </c>
      <c r="AJ1938">
        <v>38.313000000000002</v>
      </c>
      <c r="AK1938">
        <v>2947200000</v>
      </c>
      <c r="AL1938">
        <v>41</v>
      </c>
      <c r="AM1938">
        <v>0.50484382464220501</v>
      </c>
      <c r="AN1938">
        <v>0.52318129686810799</v>
      </c>
      <c r="AO1938">
        <v>0.23436927795410201</v>
      </c>
      <c r="AP1938">
        <v>1.15409755947504</v>
      </c>
      <c r="AQ1938" t="s">
        <v>20128</v>
      </c>
      <c r="AR1938" t="s">
        <v>20128</v>
      </c>
      <c r="AS1938" t="s">
        <v>20129</v>
      </c>
      <c r="AT1938" t="s">
        <v>20130</v>
      </c>
      <c r="AU1938">
        <v>1779</v>
      </c>
      <c r="AV1938" t="s">
        <v>20131</v>
      </c>
      <c r="AW1938" t="s">
        <v>20129</v>
      </c>
      <c r="AY1938">
        <v>0.50484382464220501</v>
      </c>
      <c r="AZ1938">
        <v>0.23436927795410201</v>
      </c>
      <c r="BA1938" s="6">
        <f t="shared" si="150"/>
        <v>0.17639232581027997</v>
      </c>
      <c r="BB1938" s="4" t="str">
        <f t="shared" si="152"/>
        <v/>
      </c>
      <c r="BC1938" t="str">
        <f t="shared" si="151"/>
        <v/>
      </c>
      <c r="BD1938" t="str">
        <f t="shared" si="153"/>
        <v/>
      </c>
      <c r="BE1938" t="str">
        <f t="shared" si="154"/>
        <v/>
      </c>
      <c r="BF1938" t="s">
        <v>20130</v>
      </c>
      <c r="BG1938" t="s">
        <v>20129</v>
      </c>
    </row>
    <row r="1939" spans="1:59" x14ac:dyDescent="0.2">
      <c r="A1939">
        <v>27.2533168792725</v>
      </c>
      <c r="B1939">
        <v>27.1412162780762</v>
      </c>
      <c r="C1939">
        <v>26.289014816284201</v>
      </c>
      <c r="D1939">
        <v>27.5362339019775</v>
      </c>
      <c r="E1939">
        <v>27.382450103759801</v>
      </c>
      <c r="F1939">
        <v>26.4660034179688</v>
      </c>
      <c r="I1939" t="s">
        <v>24763</v>
      </c>
      <c r="J1939" t="s">
        <v>24764</v>
      </c>
      <c r="K1939" t="s">
        <v>196</v>
      </c>
      <c r="P1939" t="s">
        <v>196</v>
      </c>
      <c r="Q1939" t="s">
        <v>197</v>
      </c>
      <c r="R1939" t="s">
        <v>1108</v>
      </c>
      <c r="S1939">
        <v>3036</v>
      </c>
      <c r="Z1939" t="s">
        <v>11869</v>
      </c>
      <c r="AA1939" t="s">
        <v>11870</v>
      </c>
      <c r="AB1939">
        <v>6</v>
      </c>
      <c r="AC1939">
        <v>6</v>
      </c>
      <c r="AD1939">
        <v>6</v>
      </c>
      <c r="AE1939">
        <v>5.8</v>
      </c>
      <c r="AF1939">
        <v>5.8</v>
      </c>
      <c r="AG1939">
        <v>5.8</v>
      </c>
      <c r="AH1939">
        <v>147.81</v>
      </c>
      <c r="AI1939">
        <v>0</v>
      </c>
      <c r="AJ1939">
        <v>10.574</v>
      </c>
      <c r="AK1939">
        <v>852300000</v>
      </c>
      <c r="AL1939">
        <v>5</v>
      </c>
      <c r="AM1939">
        <v>0.19901278749760101</v>
      </c>
      <c r="AN1939">
        <v>0.80394646747587895</v>
      </c>
      <c r="AO1939">
        <v>0.23371315002441401</v>
      </c>
      <c r="AP1939">
        <v>0.51705481668309505</v>
      </c>
      <c r="AQ1939" t="s">
        <v>24765</v>
      </c>
      <c r="AR1939" t="s">
        <v>24765</v>
      </c>
      <c r="AS1939" t="s">
        <v>24766</v>
      </c>
      <c r="AT1939" t="s">
        <v>24767</v>
      </c>
      <c r="AU1939">
        <v>2250</v>
      </c>
      <c r="AV1939" t="s">
        <v>24768</v>
      </c>
      <c r="AW1939" t="s">
        <v>24766</v>
      </c>
      <c r="AX1939" t="s">
        <v>24769</v>
      </c>
      <c r="AY1939">
        <v>0.19901278749760101</v>
      </c>
      <c r="AZ1939">
        <v>0.23371315002441401</v>
      </c>
      <c r="BA1939" s="6">
        <f t="shared" si="150"/>
        <v>0.17585743219330507</v>
      </c>
      <c r="BB1939" s="4" t="str">
        <f t="shared" si="152"/>
        <v/>
      </c>
      <c r="BC1939" t="str">
        <f t="shared" si="151"/>
        <v/>
      </c>
      <c r="BD1939" t="str">
        <f t="shared" si="153"/>
        <v/>
      </c>
      <c r="BE1939" t="str">
        <f t="shared" si="154"/>
        <v/>
      </c>
      <c r="BF1939" t="s">
        <v>24767</v>
      </c>
      <c r="BG1939" t="s">
        <v>24766</v>
      </c>
    </row>
    <row r="1940" spans="1:59" x14ac:dyDescent="0.2">
      <c r="A1940">
        <v>31.058917999267599</v>
      </c>
      <c r="B1940">
        <v>31.2691345214844</v>
      </c>
      <c r="C1940">
        <v>30.985425949096701</v>
      </c>
      <c r="D1940">
        <v>31.5303649902344</v>
      </c>
      <c r="E1940">
        <v>31.243089675903299</v>
      </c>
      <c r="F1940">
        <v>31.24098777771</v>
      </c>
      <c r="I1940" t="s">
        <v>13109</v>
      </c>
      <c r="J1940" t="s">
        <v>13110</v>
      </c>
      <c r="K1940" t="s">
        <v>13111</v>
      </c>
      <c r="P1940" t="s">
        <v>6571</v>
      </c>
      <c r="Q1940" t="s">
        <v>6572</v>
      </c>
      <c r="R1940" t="s">
        <v>13112</v>
      </c>
      <c r="S1940" t="s">
        <v>13113</v>
      </c>
      <c r="T1940" t="s">
        <v>13114</v>
      </c>
      <c r="U1940" t="s">
        <v>13115</v>
      </c>
      <c r="V1940" t="s">
        <v>13116</v>
      </c>
      <c r="W1940" t="s">
        <v>13117</v>
      </c>
      <c r="Z1940" t="s">
        <v>13118</v>
      </c>
      <c r="AA1940" t="s">
        <v>13119</v>
      </c>
      <c r="AB1940">
        <v>26</v>
      </c>
      <c r="AC1940">
        <v>26</v>
      </c>
      <c r="AD1940">
        <v>26</v>
      </c>
      <c r="AE1940">
        <v>57.3</v>
      </c>
      <c r="AF1940">
        <v>57.3</v>
      </c>
      <c r="AG1940">
        <v>57.3</v>
      </c>
      <c r="AH1940">
        <v>61.448</v>
      </c>
      <c r="AI1940">
        <v>0</v>
      </c>
      <c r="AJ1940">
        <v>185.62</v>
      </c>
      <c r="AK1940">
        <v>15132000000</v>
      </c>
      <c r="AL1940">
        <v>142</v>
      </c>
      <c r="AM1940">
        <v>0.84553313881076997</v>
      </c>
      <c r="AN1940">
        <v>0.32310836762688599</v>
      </c>
      <c r="AO1940">
        <v>0.233654657999672</v>
      </c>
      <c r="AP1940">
        <v>1.82098261482621</v>
      </c>
      <c r="AQ1940" t="s">
        <v>13120</v>
      </c>
      <c r="AR1940" t="s">
        <v>13120</v>
      </c>
      <c r="AS1940" t="s">
        <v>13121</v>
      </c>
      <c r="AT1940" t="s">
        <v>13122</v>
      </c>
      <c r="AU1940">
        <v>1136</v>
      </c>
      <c r="AV1940" t="s">
        <v>13123</v>
      </c>
      <c r="AW1940" t="s">
        <v>13121</v>
      </c>
      <c r="AX1940" t="s">
        <v>13124</v>
      </c>
      <c r="AY1940">
        <v>0.84553313881076997</v>
      </c>
      <c r="AZ1940">
        <v>0.233654657999672</v>
      </c>
      <c r="BA1940" s="6">
        <f t="shared" ref="BA1940:BA2003" si="155">(2^AZ1940)-1</f>
        <v>0.17580975968745483</v>
      </c>
      <c r="BB1940" s="4" t="str">
        <f t="shared" si="152"/>
        <v/>
      </c>
      <c r="BC1940" t="str">
        <f t="shared" si="151"/>
        <v/>
      </c>
      <c r="BD1940" t="str">
        <f t="shared" si="153"/>
        <v/>
      </c>
      <c r="BE1940" t="str">
        <f t="shared" si="154"/>
        <v/>
      </c>
      <c r="BF1940" t="s">
        <v>13122</v>
      </c>
      <c r="BG1940" t="s">
        <v>13121</v>
      </c>
    </row>
    <row r="1941" spans="1:59" x14ac:dyDescent="0.2">
      <c r="A1941">
        <v>30.725578308105501</v>
      </c>
      <c r="B1941">
        <v>31.113279342651399</v>
      </c>
      <c r="C1941">
        <v>30.843185424804702</v>
      </c>
      <c r="D1941">
        <v>30.684534072876001</v>
      </c>
      <c r="E1941">
        <v>31.6603393554688</v>
      </c>
      <c r="F1941">
        <v>31.0380668640137</v>
      </c>
      <c r="I1941" t="s">
        <v>17821</v>
      </c>
      <c r="J1941" t="s">
        <v>7003</v>
      </c>
      <c r="K1941" t="s">
        <v>17822</v>
      </c>
      <c r="L1941" t="s">
        <v>1018</v>
      </c>
      <c r="M1941" t="s">
        <v>1019</v>
      </c>
      <c r="N1941" t="s">
        <v>7003</v>
      </c>
      <c r="O1941" t="s">
        <v>7004</v>
      </c>
      <c r="P1941" t="s">
        <v>633</v>
      </c>
      <c r="Q1941" t="s">
        <v>634</v>
      </c>
      <c r="R1941" t="s">
        <v>6987</v>
      </c>
      <c r="S1941" t="s">
        <v>6988</v>
      </c>
      <c r="T1941" t="s">
        <v>6987</v>
      </c>
      <c r="U1941" t="s">
        <v>6989</v>
      </c>
      <c r="Z1941" t="s">
        <v>17823</v>
      </c>
      <c r="AA1941" t="s">
        <v>17824</v>
      </c>
      <c r="AB1941">
        <v>10</v>
      </c>
      <c r="AC1941">
        <v>10</v>
      </c>
      <c r="AD1941">
        <v>10</v>
      </c>
      <c r="AE1941">
        <v>51.5</v>
      </c>
      <c r="AF1941">
        <v>51.5</v>
      </c>
      <c r="AG1941">
        <v>51.5</v>
      </c>
      <c r="AH1941">
        <v>14.839</v>
      </c>
      <c r="AI1941">
        <v>0</v>
      </c>
      <c r="AJ1941">
        <v>72.7</v>
      </c>
      <c r="AK1941">
        <v>13349000000</v>
      </c>
      <c r="AL1941">
        <v>66</v>
      </c>
      <c r="AM1941">
        <v>0.31012288263830601</v>
      </c>
      <c r="AN1941">
        <v>0.69451610619468995</v>
      </c>
      <c r="AO1941">
        <v>0.23363240559895701</v>
      </c>
      <c r="AP1941">
        <v>0.75989488986734299</v>
      </c>
      <c r="AQ1941" t="s">
        <v>17825</v>
      </c>
      <c r="AR1941" t="s">
        <v>17825</v>
      </c>
      <c r="AS1941" t="s">
        <v>17826</v>
      </c>
      <c r="AT1941" t="s">
        <v>17827</v>
      </c>
      <c r="AU1941">
        <v>1560</v>
      </c>
      <c r="AV1941" t="s">
        <v>17828</v>
      </c>
      <c r="AW1941" t="s">
        <v>17826</v>
      </c>
      <c r="AY1941">
        <v>0.31012288263830601</v>
      </c>
      <c r="AZ1941">
        <v>0.23363240559895701</v>
      </c>
      <c r="BA1941" s="6">
        <f t="shared" si="155"/>
        <v>0.17579162391557457</v>
      </c>
      <c r="BB1941" s="4" t="str">
        <f t="shared" si="152"/>
        <v/>
      </c>
      <c r="BC1941" t="str">
        <f t="shared" si="151"/>
        <v/>
      </c>
      <c r="BD1941" t="str">
        <f t="shared" si="153"/>
        <v/>
      </c>
      <c r="BE1941" t="str">
        <f t="shared" si="154"/>
        <v/>
      </c>
      <c r="BF1941" t="s">
        <v>17827</v>
      </c>
      <c r="BG1941" t="s">
        <v>17826</v>
      </c>
    </row>
    <row r="1942" spans="1:59" x14ac:dyDescent="0.2">
      <c r="A1942">
        <v>27.372520446777301</v>
      </c>
      <c r="B1942">
        <v>27.8904113769531</v>
      </c>
      <c r="C1942">
        <v>27.474523544311499</v>
      </c>
      <c r="D1942">
        <v>27.813844680786101</v>
      </c>
      <c r="E1942">
        <v>27.949378967285199</v>
      </c>
      <c r="F1942">
        <v>27.674921035766602</v>
      </c>
      <c r="I1942" t="s">
        <v>2698</v>
      </c>
      <c r="J1942" t="s">
        <v>2699</v>
      </c>
      <c r="K1942" t="s">
        <v>2700</v>
      </c>
      <c r="P1942" t="s">
        <v>2700</v>
      </c>
      <c r="Q1942" t="s">
        <v>2701</v>
      </c>
      <c r="R1942" t="s">
        <v>2702</v>
      </c>
      <c r="S1942">
        <v>4070</v>
      </c>
      <c r="T1942" t="s">
        <v>2702</v>
      </c>
      <c r="U1942" t="s">
        <v>2703</v>
      </c>
      <c r="Z1942" t="s">
        <v>2704</v>
      </c>
      <c r="AA1942" t="s">
        <v>2705</v>
      </c>
      <c r="AB1942">
        <v>7</v>
      </c>
      <c r="AC1942">
        <v>7</v>
      </c>
      <c r="AD1942">
        <v>7</v>
      </c>
      <c r="AE1942">
        <v>9.3000000000000007</v>
      </c>
      <c r="AF1942">
        <v>9.3000000000000007</v>
      </c>
      <c r="AG1942">
        <v>9.3000000000000007</v>
      </c>
      <c r="AH1942">
        <v>140.41</v>
      </c>
      <c r="AI1942">
        <v>0</v>
      </c>
      <c r="AJ1942">
        <v>31.533000000000001</v>
      </c>
      <c r="AK1942">
        <v>1318400000</v>
      </c>
      <c r="AL1942">
        <v>24</v>
      </c>
      <c r="AM1942">
        <v>0.58893462363840099</v>
      </c>
      <c r="AN1942">
        <v>0.46619940769990098</v>
      </c>
      <c r="AO1942">
        <v>0.233563105265297</v>
      </c>
      <c r="AP1942">
        <v>1.31880244238613</v>
      </c>
      <c r="AQ1942" t="s">
        <v>2706</v>
      </c>
      <c r="AR1942" t="s">
        <v>2707</v>
      </c>
      <c r="AS1942" t="s">
        <v>2708</v>
      </c>
      <c r="AT1942" t="s">
        <v>2709</v>
      </c>
      <c r="AU1942">
        <v>274</v>
      </c>
      <c r="AV1942" t="s">
        <v>2710</v>
      </c>
      <c r="AW1942" t="s">
        <v>2711</v>
      </c>
      <c r="AY1942">
        <v>0.58893462363840099</v>
      </c>
      <c r="AZ1942">
        <v>0.233563105265297</v>
      </c>
      <c r="BA1942" s="6">
        <f t="shared" si="155"/>
        <v>0.17573514573234905</v>
      </c>
      <c r="BB1942" s="4" t="str">
        <f t="shared" si="152"/>
        <v/>
      </c>
      <c r="BC1942" t="str">
        <f t="shared" si="151"/>
        <v/>
      </c>
      <c r="BD1942" t="str">
        <f t="shared" si="153"/>
        <v/>
      </c>
      <c r="BE1942" t="str">
        <f t="shared" si="154"/>
        <v/>
      </c>
      <c r="BF1942" t="s">
        <v>2709</v>
      </c>
      <c r="BG1942" t="s">
        <v>2708</v>
      </c>
    </row>
    <row r="1943" spans="1:59" x14ac:dyDescent="0.2">
      <c r="A1943">
        <v>27.3943576812744</v>
      </c>
      <c r="B1943">
        <v>26.879001617431602</v>
      </c>
      <c r="C1943">
        <v>26.4197788238525</v>
      </c>
      <c r="D1943">
        <v>27.435552597045898</v>
      </c>
      <c r="E1943">
        <v>27.076532363891602</v>
      </c>
      <c r="F1943">
        <v>26.881103515625</v>
      </c>
      <c r="I1943" t="s">
        <v>23861</v>
      </c>
      <c r="J1943" t="s">
        <v>23862</v>
      </c>
      <c r="K1943" t="s">
        <v>23863</v>
      </c>
      <c r="P1943" t="s">
        <v>1883</v>
      </c>
      <c r="Q1943" t="s">
        <v>1884</v>
      </c>
      <c r="R1943" t="s">
        <v>140</v>
      </c>
      <c r="S1943" t="s">
        <v>141</v>
      </c>
      <c r="T1943" t="s">
        <v>142</v>
      </c>
      <c r="U1943" t="s">
        <v>143</v>
      </c>
      <c r="V1943" t="s">
        <v>23864</v>
      </c>
      <c r="W1943" t="s">
        <v>23865</v>
      </c>
      <c r="Z1943" t="s">
        <v>23866</v>
      </c>
      <c r="AA1943" t="s">
        <v>23867</v>
      </c>
      <c r="AB1943">
        <v>1</v>
      </c>
      <c r="AC1943">
        <v>1</v>
      </c>
      <c r="AD1943">
        <v>1</v>
      </c>
      <c r="AE1943">
        <v>0.3</v>
      </c>
      <c r="AF1943">
        <v>0.3</v>
      </c>
      <c r="AG1943">
        <v>0.3</v>
      </c>
      <c r="AH1943">
        <v>532.22</v>
      </c>
      <c r="AI1943">
        <v>6.6068999999999998E-3</v>
      </c>
      <c r="AJ1943">
        <v>1.6762999999999999</v>
      </c>
      <c r="AK1943">
        <v>836260000</v>
      </c>
      <c r="AL1943">
        <v>4</v>
      </c>
      <c r="AM1943">
        <v>0.290382832012265</v>
      </c>
      <c r="AN1943">
        <v>0.70976737783895405</v>
      </c>
      <c r="AO1943">
        <v>0.23335011800130101</v>
      </c>
      <c r="AP1943">
        <v>0.71808853287274899</v>
      </c>
      <c r="AQ1943" t="s">
        <v>23868</v>
      </c>
      <c r="AR1943" t="s">
        <v>23868</v>
      </c>
      <c r="AS1943" t="s">
        <v>23869</v>
      </c>
      <c r="AT1943" t="s">
        <v>23870</v>
      </c>
      <c r="AU1943">
        <v>2149</v>
      </c>
      <c r="AV1943" t="s">
        <v>23871</v>
      </c>
      <c r="AW1943" t="s">
        <v>23869</v>
      </c>
      <c r="AY1943">
        <v>0.290382832012265</v>
      </c>
      <c r="AZ1943">
        <v>0.23335011800130101</v>
      </c>
      <c r="BA1943" s="6">
        <f t="shared" si="155"/>
        <v>0.1755615829758459</v>
      </c>
      <c r="BB1943" s="4" t="str">
        <f t="shared" si="152"/>
        <v/>
      </c>
      <c r="BC1943" t="str">
        <f t="shared" si="151"/>
        <v/>
      </c>
      <c r="BD1943" t="str">
        <f t="shared" si="153"/>
        <v/>
      </c>
      <c r="BE1943" t="str">
        <f t="shared" si="154"/>
        <v/>
      </c>
      <c r="BF1943" t="s">
        <v>23870</v>
      </c>
      <c r="BG1943" t="s">
        <v>23869</v>
      </c>
    </row>
    <row r="1944" spans="1:59" x14ac:dyDescent="0.2">
      <c r="A1944">
        <v>25.976596832275401</v>
      </c>
      <c r="B1944">
        <v>26.1046752929688</v>
      </c>
      <c r="C1944">
        <v>25.919935226440401</v>
      </c>
      <c r="D1944">
        <v>26.337646484375</v>
      </c>
      <c r="E1944">
        <v>26.283107757568398</v>
      </c>
      <c r="F1944">
        <v>26.079566955566399</v>
      </c>
      <c r="I1944" t="s">
        <v>36394</v>
      </c>
      <c r="K1944" t="s">
        <v>36395</v>
      </c>
      <c r="L1944" t="s">
        <v>292</v>
      </c>
      <c r="M1944" t="s">
        <v>293</v>
      </c>
      <c r="P1944" t="s">
        <v>310</v>
      </c>
      <c r="Q1944" t="s">
        <v>313</v>
      </c>
      <c r="Z1944" t="s">
        <v>500</v>
      </c>
      <c r="AA1944" t="s">
        <v>501</v>
      </c>
      <c r="AB1944">
        <v>2</v>
      </c>
      <c r="AC1944">
        <v>2</v>
      </c>
      <c r="AD1944">
        <v>2</v>
      </c>
      <c r="AE1944">
        <v>5.9</v>
      </c>
      <c r="AF1944">
        <v>5.9</v>
      </c>
      <c r="AG1944">
        <v>5.9</v>
      </c>
      <c r="AH1944">
        <v>51.726999999999997</v>
      </c>
      <c r="AI1944">
        <v>0</v>
      </c>
      <c r="AJ1944">
        <v>7.8219000000000003</v>
      </c>
      <c r="AK1944">
        <v>439050000</v>
      </c>
      <c r="AL1944">
        <v>6</v>
      </c>
      <c r="AM1944">
        <v>1.14551716468741</v>
      </c>
      <c r="AN1944">
        <v>0.21863703703703699</v>
      </c>
      <c r="AO1944">
        <v>0.23303794860839799</v>
      </c>
      <c r="AP1944">
        <v>2.4358340144878499</v>
      </c>
      <c r="AQ1944" t="s">
        <v>36396</v>
      </c>
      <c r="AR1944" t="s">
        <v>36396</v>
      </c>
      <c r="AS1944" t="s">
        <v>36397</v>
      </c>
      <c r="AT1944" t="s">
        <v>36398</v>
      </c>
      <c r="AU1944">
        <v>3655</v>
      </c>
      <c r="AV1944" t="s">
        <v>36399</v>
      </c>
      <c r="AW1944" t="s">
        <v>36400</v>
      </c>
      <c r="AY1944">
        <v>1.14551716468741</v>
      </c>
      <c r="AZ1944">
        <v>0.23303794860839799</v>
      </c>
      <c r="BA1944" s="6">
        <f t="shared" si="155"/>
        <v>0.175307243260723</v>
      </c>
      <c r="BB1944" s="4" t="str">
        <f t="shared" si="152"/>
        <v/>
      </c>
      <c r="BC1944" t="str">
        <f t="shared" si="151"/>
        <v/>
      </c>
      <c r="BD1944" t="str">
        <f t="shared" si="153"/>
        <v/>
      </c>
      <c r="BE1944" t="str">
        <f t="shared" si="154"/>
        <v/>
      </c>
      <c r="BF1944" t="s">
        <v>36398</v>
      </c>
      <c r="BG1944" t="s">
        <v>36397</v>
      </c>
    </row>
    <row r="1945" spans="1:59" x14ac:dyDescent="0.2">
      <c r="A1945">
        <v>36.476776123046903</v>
      </c>
      <c r="B1945">
        <v>36.488986968994098</v>
      </c>
      <c r="C1945">
        <v>36.255008697509801</v>
      </c>
      <c r="D1945">
        <v>36.728721618652301</v>
      </c>
      <c r="E1945">
        <v>36.531524658203097</v>
      </c>
      <c r="F1945">
        <v>36.658638000488303</v>
      </c>
      <c r="I1945" t="s">
        <v>17723</v>
      </c>
      <c r="J1945" t="s">
        <v>17724</v>
      </c>
      <c r="K1945" t="s">
        <v>17725</v>
      </c>
      <c r="L1945" t="s">
        <v>651</v>
      </c>
      <c r="M1945" t="s">
        <v>652</v>
      </c>
      <c r="N1945" t="s">
        <v>61</v>
      </c>
      <c r="O1945" t="s">
        <v>62</v>
      </c>
      <c r="P1945" t="s">
        <v>196</v>
      </c>
      <c r="Q1945" t="s">
        <v>197</v>
      </c>
      <c r="R1945" t="s">
        <v>17726</v>
      </c>
      <c r="S1945" t="s">
        <v>17727</v>
      </c>
      <c r="T1945" t="s">
        <v>17726</v>
      </c>
      <c r="U1945" t="s">
        <v>17728</v>
      </c>
      <c r="V1945" t="s">
        <v>17729</v>
      </c>
      <c r="W1945" t="s">
        <v>17730</v>
      </c>
      <c r="Z1945" t="s">
        <v>17731</v>
      </c>
      <c r="AA1945" t="s">
        <v>17732</v>
      </c>
      <c r="AB1945">
        <v>37</v>
      </c>
      <c r="AC1945">
        <v>37</v>
      </c>
      <c r="AD1945">
        <v>37</v>
      </c>
      <c r="AE1945">
        <v>70.599999999999994</v>
      </c>
      <c r="AF1945">
        <v>70.599999999999994</v>
      </c>
      <c r="AG1945">
        <v>70.599999999999994</v>
      </c>
      <c r="AH1945">
        <v>50.975999999999999</v>
      </c>
      <c r="AI1945">
        <v>0</v>
      </c>
      <c r="AJ1945">
        <v>323.31</v>
      </c>
      <c r="AK1945">
        <v>595770000000</v>
      </c>
      <c r="AL1945">
        <v>730</v>
      </c>
      <c r="AM1945">
        <v>1.1463809120737301</v>
      </c>
      <c r="AN1945">
        <v>0.21803181336161201</v>
      </c>
      <c r="AO1945">
        <v>0.232704162597656</v>
      </c>
      <c r="AP1945">
        <v>2.4376776091996102</v>
      </c>
      <c r="AQ1945" t="s">
        <v>17733</v>
      </c>
      <c r="AR1945" t="s">
        <v>17733</v>
      </c>
      <c r="AS1945" t="s">
        <v>17734</v>
      </c>
      <c r="AT1945" t="s">
        <v>17735</v>
      </c>
      <c r="AU1945">
        <v>1551</v>
      </c>
      <c r="AV1945" t="s">
        <v>17736</v>
      </c>
      <c r="AW1945" t="s">
        <v>17734</v>
      </c>
      <c r="AX1945" t="s">
        <v>17737</v>
      </c>
      <c r="AY1945">
        <v>1.1463809120737301</v>
      </c>
      <c r="AZ1945">
        <v>0.232704162597656</v>
      </c>
      <c r="BA1945" s="6">
        <f t="shared" si="155"/>
        <v>0.17503535230209488</v>
      </c>
      <c r="BB1945" s="4" t="str">
        <f t="shared" si="152"/>
        <v/>
      </c>
      <c r="BC1945" t="str">
        <f t="shared" si="151"/>
        <v/>
      </c>
      <c r="BD1945" t="str">
        <f t="shared" si="153"/>
        <v/>
      </c>
      <c r="BE1945" t="str">
        <f t="shared" si="154"/>
        <v/>
      </c>
      <c r="BF1945" t="s">
        <v>17735</v>
      </c>
      <c r="BG1945" t="s">
        <v>17734</v>
      </c>
    </row>
    <row r="1946" spans="1:59" x14ac:dyDescent="0.2">
      <c r="A1946">
        <v>31.303508758544901</v>
      </c>
      <c r="B1946">
        <v>31.531248092651399</v>
      </c>
      <c r="C1946">
        <v>30.704790115356399</v>
      </c>
      <c r="D1946">
        <v>31.368644714355501</v>
      </c>
      <c r="E1946">
        <v>31.6727409362793</v>
      </c>
      <c r="F1946">
        <v>31.195600509643601</v>
      </c>
      <c r="I1946" t="s">
        <v>18146</v>
      </c>
      <c r="J1946" t="s">
        <v>18147</v>
      </c>
      <c r="K1946" t="s">
        <v>18148</v>
      </c>
      <c r="L1946" t="s">
        <v>1018</v>
      </c>
      <c r="M1946" t="s">
        <v>1019</v>
      </c>
      <c r="N1946" t="s">
        <v>7003</v>
      </c>
      <c r="O1946" t="s">
        <v>7004</v>
      </c>
      <c r="P1946" t="s">
        <v>18149</v>
      </c>
      <c r="Q1946" t="s">
        <v>18150</v>
      </c>
      <c r="R1946" t="s">
        <v>6987</v>
      </c>
      <c r="S1946" t="s">
        <v>6988</v>
      </c>
      <c r="T1946" t="s">
        <v>6987</v>
      </c>
      <c r="U1946" t="s">
        <v>6989</v>
      </c>
      <c r="Z1946" t="s">
        <v>18151</v>
      </c>
      <c r="AA1946" t="s">
        <v>18152</v>
      </c>
      <c r="AB1946">
        <v>10</v>
      </c>
      <c r="AC1946">
        <v>10</v>
      </c>
      <c r="AD1946">
        <v>10</v>
      </c>
      <c r="AE1946">
        <v>62.1</v>
      </c>
      <c r="AF1946">
        <v>62.1</v>
      </c>
      <c r="AG1946">
        <v>62.1</v>
      </c>
      <c r="AH1946">
        <v>14.865</v>
      </c>
      <c r="AI1946">
        <v>0</v>
      </c>
      <c r="AJ1946">
        <v>32.758000000000003</v>
      </c>
      <c r="AK1946">
        <v>16159000000</v>
      </c>
      <c r="AL1946">
        <v>58</v>
      </c>
      <c r="AM1946">
        <v>0.33934435155222398</v>
      </c>
      <c r="AN1946">
        <v>0.66588475565280802</v>
      </c>
      <c r="AO1946">
        <v>0.232479731241863</v>
      </c>
      <c r="AP1946">
        <v>0.82095888493088398</v>
      </c>
      <c r="AQ1946" t="s">
        <v>18153</v>
      </c>
      <c r="AR1946" t="s">
        <v>18153</v>
      </c>
      <c r="AS1946" t="s">
        <v>18154</v>
      </c>
      <c r="AT1946" t="s">
        <v>18155</v>
      </c>
      <c r="AU1946">
        <v>1594</v>
      </c>
      <c r="AV1946" t="s">
        <v>18156</v>
      </c>
      <c r="AW1946" t="s">
        <v>18154</v>
      </c>
      <c r="AY1946">
        <v>0.33934435155222398</v>
      </c>
      <c r="AZ1946">
        <v>0.232479731241863</v>
      </c>
      <c r="BA1946" s="6">
        <f t="shared" si="155"/>
        <v>0.17485257336506788</v>
      </c>
      <c r="BB1946" s="4" t="str">
        <f t="shared" si="152"/>
        <v/>
      </c>
      <c r="BC1946" t="str">
        <f t="shared" si="151"/>
        <v/>
      </c>
      <c r="BD1946" t="str">
        <f t="shared" si="153"/>
        <v/>
      </c>
      <c r="BE1946" t="str">
        <f t="shared" si="154"/>
        <v/>
      </c>
      <c r="BF1946" t="s">
        <v>18155</v>
      </c>
      <c r="BG1946" t="s">
        <v>18154</v>
      </c>
    </row>
    <row r="1947" spans="1:59" x14ac:dyDescent="0.2">
      <c r="A1947">
        <v>30.7897052764893</v>
      </c>
      <c r="B1947">
        <v>30.703306198120099</v>
      </c>
      <c r="C1947">
        <v>30.3487873077393</v>
      </c>
      <c r="D1947">
        <v>30.908847808837901</v>
      </c>
      <c r="E1947">
        <v>30.849685668945298</v>
      </c>
      <c r="F1947">
        <v>30.780269622802699</v>
      </c>
      <c r="I1947" t="s">
        <v>1179</v>
      </c>
      <c r="K1947" t="s">
        <v>38105</v>
      </c>
      <c r="P1947" t="s">
        <v>1182</v>
      </c>
      <c r="Q1947" t="s">
        <v>1183</v>
      </c>
      <c r="R1947" t="s">
        <v>28442</v>
      </c>
      <c r="S1947" t="s">
        <v>28443</v>
      </c>
      <c r="Z1947" t="s">
        <v>38106</v>
      </c>
      <c r="AA1947" t="s">
        <v>38107</v>
      </c>
      <c r="AB1947">
        <v>22</v>
      </c>
      <c r="AC1947">
        <v>22</v>
      </c>
      <c r="AD1947">
        <v>22</v>
      </c>
      <c r="AE1947">
        <v>33.700000000000003</v>
      </c>
      <c r="AF1947">
        <v>33.700000000000003</v>
      </c>
      <c r="AG1947">
        <v>33.700000000000003</v>
      </c>
      <c r="AH1947">
        <v>105.67</v>
      </c>
      <c r="AI1947">
        <v>0</v>
      </c>
      <c r="AJ1947">
        <v>168.9</v>
      </c>
      <c r="AK1947">
        <v>10767000000</v>
      </c>
      <c r="AL1947">
        <v>112</v>
      </c>
      <c r="AM1947">
        <v>0.76406838235229002</v>
      </c>
      <c r="AN1947">
        <v>0.36241430332922298</v>
      </c>
      <c r="AO1947">
        <v>0.232334772745769</v>
      </c>
      <c r="AP1947">
        <v>1.6604563623267301</v>
      </c>
      <c r="AQ1947" t="s">
        <v>38108</v>
      </c>
      <c r="AR1947" t="s">
        <v>38108</v>
      </c>
      <c r="AS1947" t="s">
        <v>38109</v>
      </c>
      <c r="AT1947" t="s">
        <v>38110</v>
      </c>
      <c r="AU1947">
        <v>3866</v>
      </c>
      <c r="AV1947" t="s">
        <v>38111</v>
      </c>
      <c r="AW1947" t="s">
        <v>38112</v>
      </c>
      <c r="AY1947">
        <v>0.76406838235229002</v>
      </c>
      <c r="AZ1947">
        <v>0.232334772745769</v>
      </c>
      <c r="BA1947" s="6">
        <f t="shared" si="155"/>
        <v>0.17473453296032715</v>
      </c>
      <c r="BB1947" s="4" t="str">
        <f t="shared" si="152"/>
        <v/>
      </c>
      <c r="BC1947" t="str">
        <f t="shared" si="151"/>
        <v/>
      </c>
      <c r="BD1947" t="str">
        <f t="shared" si="153"/>
        <v/>
      </c>
      <c r="BE1947" t="str">
        <f t="shared" si="154"/>
        <v/>
      </c>
      <c r="BF1947" t="s">
        <v>38110</v>
      </c>
      <c r="BG1947" t="s">
        <v>38109</v>
      </c>
    </row>
    <row r="1948" spans="1:59" x14ac:dyDescent="0.2">
      <c r="A1948">
        <v>28.459983825683601</v>
      </c>
      <c r="B1948">
        <v>28.730136871337901</v>
      </c>
      <c r="C1948">
        <v>28.274488449096701</v>
      </c>
      <c r="D1948">
        <v>28.894060134887699</v>
      </c>
      <c r="E1948">
        <v>28.9147052764893</v>
      </c>
      <c r="F1948">
        <v>28.3525390625</v>
      </c>
      <c r="I1948" t="s">
        <v>36953</v>
      </c>
      <c r="J1948" t="s">
        <v>36954</v>
      </c>
      <c r="K1948" t="s">
        <v>36955</v>
      </c>
      <c r="P1948" t="s">
        <v>942</v>
      </c>
      <c r="Q1948" t="s">
        <v>943</v>
      </c>
      <c r="Z1948" t="s">
        <v>36956</v>
      </c>
      <c r="AA1948" t="s">
        <v>36957</v>
      </c>
      <c r="AB1948">
        <v>11</v>
      </c>
      <c r="AC1948">
        <v>11</v>
      </c>
      <c r="AD1948">
        <v>11</v>
      </c>
      <c r="AE1948">
        <v>27.5</v>
      </c>
      <c r="AF1948">
        <v>27.5</v>
      </c>
      <c r="AG1948">
        <v>27.5</v>
      </c>
      <c r="AH1948">
        <v>59.709000000000003</v>
      </c>
      <c r="AI1948">
        <v>0</v>
      </c>
      <c r="AJ1948">
        <v>38.701999999999998</v>
      </c>
      <c r="AK1948">
        <v>2486900000</v>
      </c>
      <c r="AL1948">
        <v>21</v>
      </c>
      <c r="AM1948">
        <v>0.43953380739103398</v>
      </c>
      <c r="AN1948">
        <v>0.57889959183673501</v>
      </c>
      <c r="AO1948">
        <v>0.23223177591959801</v>
      </c>
      <c r="AP1948">
        <v>1.02460245640369</v>
      </c>
      <c r="AQ1948" t="s">
        <v>36958</v>
      </c>
      <c r="AR1948" t="s">
        <v>36959</v>
      </c>
      <c r="AS1948" t="s">
        <v>36960</v>
      </c>
      <c r="AT1948" t="s">
        <v>36961</v>
      </c>
      <c r="AU1948">
        <v>3724</v>
      </c>
      <c r="AV1948" t="s">
        <v>36962</v>
      </c>
      <c r="AW1948" t="s">
        <v>36963</v>
      </c>
      <c r="AY1948">
        <v>0.43953380739103398</v>
      </c>
      <c r="AZ1948">
        <v>0.23223177591959801</v>
      </c>
      <c r="BA1948" s="6">
        <f t="shared" si="155"/>
        <v>0.17465066935355988</v>
      </c>
      <c r="BB1948" s="4" t="str">
        <f t="shared" si="152"/>
        <v/>
      </c>
      <c r="BC1948" t="str">
        <f t="shared" si="151"/>
        <v/>
      </c>
      <c r="BD1948" t="str">
        <f t="shared" si="153"/>
        <v/>
      </c>
      <c r="BE1948" t="str">
        <f t="shared" si="154"/>
        <v/>
      </c>
      <c r="BF1948" t="s">
        <v>36961</v>
      </c>
      <c r="BG1948" t="s">
        <v>36960</v>
      </c>
    </row>
    <row r="1949" spans="1:59" x14ac:dyDescent="0.2">
      <c r="A1949">
        <v>30.0428352355957</v>
      </c>
      <c r="B1949">
        <v>29.878883361816399</v>
      </c>
      <c r="C1949">
        <v>30.377513885498001</v>
      </c>
      <c r="D1949">
        <v>30.070096969604499</v>
      </c>
      <c r="E1949">
        <v>30.428522109985401</v>
      </c>
      <c r="F1949">
        <v>30.4964809417725</v>
      </c>
      <c r="I1949" t="s">
        <v>18569</v>
      </c>
      <c r="J1949" t="s">
        <v>18570</v>
      </c>
      <c r="K1949" t="s">
        <v>18571</v>
      </c>
      <c r="N1949" t="s">
        <v>3002</v>
      </c>
      <c r="O1949" t="s">
        <v>3003</v>
      </c>
      <c r="P1949" t="s">
        <v>10406</v>
      </c>
      <c r="Q1949" t="s">
        <v>10407</v>
      </c>
      <c r="R1949" t="s">
        <v>18572</v>
      </c>
      <c r="S1949" t="s">
        <v>18573</v>
      </c>
      <c r="T1949" t="s">
        <v>17486</v>
      </c>
      <c r="U1949" t="s">
        <v>17487</v>
      </c>
      <c r="Z1949" t="s">
        <v>18574</v>
      </c>
      <c r="AA1949" t="s">
        <v>18575</v>
      </c>
      <c r="AB1949">
        <v>12</v>
      </c>
      <c r="AC1949">
        <v>12</v>
      </c>
      <c r="AD1949">
        <v>12</v>
      </c>
      <c r="AE1949">
        <v>52.8</v>
      </c>
      <c r="AF1949">
        <v>52.8</v>
      </c>
      <c r="AG1949">
        <v>52.8</v>
      </c>
      <c r="AH1949">
        <v>35.923999999999999</v>
      </c>
      <c r="AI1949">
        <v>0</v>
      </c>
      <c r="AJ1949">
        <v>192.34</v>
      </c>
      <c r="AK1949">
        <v>7575400000</v>
      </c>
      <c r="AL1949">
        <v>62</v>
      </c>
      <c r="AM1949">
        <v>0.51506350840790605</v>
      </c>
      <c r="AN1949">
        <v>0.51691177787729503</v>
      </c>
      <c r="AO1949">
        <v>0.23195584615071899</v>
      </c>
      <c r="AP1949">
        <v>1.17420898883476</v>
      </c>
      <c r="AQ1949" t="s">
        <v>18576</v>
      </c>
      <c r="AR1949" t="s">
        <v>18577</v>
      </c>
      <c r="AS1949" t="s">
        <v>18578</v>
      </c>
      <c r="AT1949" t="s">
        <v>18579</v>
      </c>
      <c r="AU1949">
        <v>1632</v>
      </c>
      <c r="AV1949" t="s">
        <v>18580</v>
      </c>
      <c r="AW1949" t="s">
        <v>18581</v>
      </c>
      <c r="AY1949">
        <v>0.51506350840790605</v>
      </c>
      <c r="AZ1949">
        <v>0.23195584615071899</v>
      </c>
      <c r="BA1949" s="6">
        <f t="shared" si="155"/>
        <v>0.17442602721866041</v>
      </c>
      <c r="BB1949" s="4" t="str">
        <f t="shared" si="152"/>
        <v/>
      </c>
      <c r="BC1949" t="str">
        <f t="shared" si="151"/>
        <v/>
      </c>
      <c r="BD1949" t="str">
        <f t="shared" si="153"/>
        <v/>
      </c>
      <c r="BE1949" t="str">
        <f t="shared" si="154"/>
        <v/>
      </c>
      <c r="BF1949" t="s">
        <v>18579</v>
      </c>
      <c r="BG1949" t="s">
        <v>18578</v>
      </c>
    </row>
    <row r="1950" spans="1:59" x14ac:dyDescent="0.2">
      <c r="A1950">
        <v>29.454856872558601</v>
      </c>
      <c r="B1950">
        <v>29.638134002685501</v>
      </c>
      <c r="C1950">
        <v>29.862897872924801</v>
      </c>
      <c r="D1950">
        <v>29.433784484863299</v>
      </c>
      <c r="E1950">
        <v>30.167343139648398</v>
      </c>
      <c r="F1950">
        <v>30.049989700317401</v>
      </c>
      <c r="I1950" t="s">
        <v>18167</v>
      </c>
      <c r="J1950" t="s">
        <v>13896</v>
      </c>
      <c r="K1950" t="s">
        <v>18168</v>
      </c>
      <c r="L1950" t="s">
        <v>1018</v>
      </c>
      <c r="M1950" t="s">
        <v>1019</v>
      </c>
      <c r="N1950" t="s">
        <v>13896</v>
      </c>
      <c r="O1950" t="s">
        <v>13897</v>
      </c>
      <c r="P1950" t="s">
        <v>464</v>
      </c>
      <c r="Q1950" t="s">
        <v>465</v>
      </c>
      <c r="R1950" t="s">
        <v>6987</v>
      </c>
      <c r="S1950" t="s">
        <v>6988</v>
      </c>
      <c r="T1950" t="s">
        <v>6987</v>
      </c>
      <c r="U1950" t="s">
        <v>6989</v>
      </c>
      <c r="Z1950" t="s">
        <v>18169</v>
      </c>
      <c r="AA1950" t="s">
        <v>18170</v>
      </c>
      <c r="AB1950">
        <v>6</v>
      </c>
      <c r="AC1950">
        <v>6</v>
      </c>
      <c r="AD1950">
        <v>6</v>
      </c>
      <c r="AE1950">
        <v>64.8</v>
      </c>
      <c r="AF1950">
        <v>64.8</v>
      </c>
      <c r="AG1950">
        <v>64.8</v>
      </c>
      <c r="AH1950">
        <v>17.04</v>
      </c>
      <c r="AI1950">
        <v>0</v>
      </c>
      <c r="AJ1950">
        <v>61.98</v>
      </c>
      <c r="AK1950">
        <v>5590300000</v>
      </c>
      <c r="AL1950">
        <v>36</v>
      </c>
      <c r="AM1950">
        <v>0.37987425023237897</v>
      </c>
      <c r="AN1950">
        <v>0.62961164304864004</v>
      </c>
      <c r="AO1950">
        <v>0.231742858886719</v>
      </c>
      <c r="AP1950">
        <v>0.90426956563715299</v>
      </c>
      <c r="AQ1950" t="s">
        <v>18171</v>
      </c>
      <c r="AR1950" t="s">
        <v>18171</v>
      </c>
      <c r="AS1950" t="s">
        <v>18172</v>
      </c>
      <c r="AT1950" t="s">
        <v>18173</v>
      </c>
      <c r="AU1950">
        <v>1596</v>
      </c>
      <c r="AV1950" t="s">
        <v>18174</v>
      </c>
      <c r="AW1950" t="s">
        <v>18172</v>
      </c>
      <c r="AY1950">
        <v>0.37987425023237897</v>
      </c>
      <c r="AZ1950">
        <v>0.231742858886719</v>
      </c>
      <c r="BA1950" s="6">
        <f t="shared" si="155"/>
        <v>0.17425265771504628</v>
      </c>
      <c r="BB1950" s="4" t="str">
        <f t="shared" si="152"/>
        <v/>
      </c>
      <c r="BC1950" t="str">
        <f t="shared" si="151"/>
        <v/>
      </c>
      <c r="BD1950" t="str">
        <f t="shared" si="153"/>
        <v/>
      </c>
      <c r="BE1950" t="str">
        <f t="shared" si="154"/>
        <v/>
      </c>
      <c r="BF1950" t="s">
        <v>18173</v>
      </c>
      <c r="BG1950" t="s">
        <v>18172</v>
      </c>
    </row>
    <row r="1951" spans="1:59" x14ac:dyDescent="0.2">
      <c r="A1951">
        <v>28.639928817748999</v>
      </c>
      <c r="B1951">
        <v>28.849746704101602</v>
      </c>
      <c r="C1951">
        <v>28.906385421752901</v>
      </c>
      <c r="D1951">
        <v>29.2319431304932</v>
      </c>
      <c r="E1951">
        <v>28.861122131347699</v>
      </c>
      <c r="F1951">
        <v>28.996284484863299</v>
      </c>
      <c r="I1951" t="s">
        <v>39056</v>
      </c>
      <c r="J1951" t="s">
        <v>39057</v>
      </c>
      <c r="K1951" t="s">
        <v>2700</v>
      </c>
      <c r="N1951" t="s">
        <v>2158</v>
      </c>
      <c r="O1951" t="s">
        <v>2159</v>
      </c>
      <c r="P1951" t="s">
        <v>2700</v>
      </c>
      <c r="Q1951" t="s">
        <v>2701</v>
      </c>
      <c r="R1951" t="s">
        <v>2160</v>
      </c>
      <c r="S1951">
        <v>3110</v>
      </c>
      <c r="Z1951" t="s">
        <v>11263</v>
      </c>
      <c r="AA1951" t="s">
        <v>11264</v>
      </c>
      <c r="AB1951">
        <v>8</v>
      </c>
      <c r="AC1951">
        <v>8</v>
      </c>
      <c r="AD1951">
        <v>8</v>
      </c>
      <c r="AE1951">
        <v>29.4</v>
      </c>
      <c r="AF1951">
        <v>29.4</v>
      </c>
      <c r="AG1951">
        <v>29.4</v>
      </c>
      <c r="AH1951">
        <v>37.805999999999997</v>
      </c>
      <c r="AI1951">
        <v>0</v>
      </c>
      <c r="AJ1951">
        <v>40.692</v>
      </c>
      <c r="AK1951">
        <v>3058800000</v>
      </c>
      <c r="AL1951">
        <v>33</v>
      </c>
      <c r="AM1951">
        <v>0.78825867798459903</v>
      </c>
      <c r="AN1951">
        <v>0.35101593371574302</v>
      </c>
      <c r="AO1951">
        <v>0.23109626770019501</v>
      </c>
      <c r="AP1951">
        <v>1.70794289799302</v>
      </c>
      <c r="AQ1951" t="s">
        <v>39058</v>
      </c>
      <c r="AR1951" t="s">
        <v>39058</v>
      </c>
      <c r="AS1951" t="s">
        <v>39059</v>
      </c>
      <c r="AT1951" t="s">
        <v>39060</v>
      </c>
      <c r="AU1951">
        <v>3981</v>
      </c>
      <c r="AV1951" t="s">
        <v>39061</v>
      </c>
      <c r="AW1951" t="s">
        <v>39059</v>
      </c>
      <c r="AY1951">
        <v>0.78825867798459903</v>
      </c>
      <c r="AZ1951">
        <v>0.23109626770019501</v>
      </c>
      <c r="BA1951" s="6">
        <f t="shared" si="155"/>
        <v>0.17372649572019916</v>
      </c>
      <c r="BB1951" s="4" t="str">
        <f t="shared" si="152"/>
        <v/>
      </c>
      <c r="BC1951" t="str">
        <f t="shared" si="151"/>
        <v/>
      </c>
      <c r="BD1951" t="str">
        <f t="shared" si="153"/>
        <v/>
      </c>
      <c r="BE1951" t="str">
        <f t="shared" si="154"/>
        <v/>
      </c>
      <c r="BF1951" t="s">
        <v>39060</v>
      </c>
      <c r="BG1951" t="s">
        <v>39059</v>
      </c>
    </row>
    <row r="1952" spans="1:59" x14ac:dyDescent="0.2">
      <c r="A1952">
        <v>25.599035263061499</v>
      </c>
      <c r="B1952">
        <v>26.5783081054688</v>
      </c>
      <c r="C1952">
        <v>25.673871994018601</v>
      </c>
      <c r="D1952">
        <v>25.5336208343506</v>
      </c>
      <c r="E1952">
        <v>26.6627521514893</v>
      </c>
      <c r="F1952">
        <v>26.347175598144499</v>
      </c>
      <c r="I1952" t="s">
        <v>16199</v>
      </c>
      <c r="J1952" t="s">
        <v>16200</v>
      </c>
      <c r="K1952" t="s">
        <v>16201</v>
      </c>
      <c r="L1952" t="s">
        <v>1073</v>
      </c>
      <c r="M1952" t="s">
        <v>1074</v>
      </c>
      <c r="P1952" t="s">
        <v>665</v>
      </c>
      <c r="Q1952" t="s">
        <v>666</v>
      </c>
      <c r="R1952" t="s">
        <v>16202</v>
      </c>
      <c r="S1952" t="s">
        <v>16203</v>
      </c>
      <c r="T1952" t="s">
        <v>5322</v>
      </c>
      <c r="U1952" t="s">
        <v>5323</v>
      </c>
      <c r="V1952" t="s">
        <v>16204</v>
      </c>
      <c r="W1952" t="s">
        <v>16205</v>
      </c>
      <c r="Z1952" t="s">
        <v>16206</v>
      </c>
      <c r="AA1952" t="s">
        <v>16207</v>
      </c>
      <c r="AB1952">
        <v>3</v>
      </c>
      <c r="AC1952">
        <v>3</v>
      </c>
      <c r="AD1952">
        <v>3</v>
      </c>
      <c r="AE1952">
        <v>19.7</v>
      </c>
      <c r="AF1952">
        <v>19.7</v>
      </c>
      <c r="AG1952">
        <v>19.7</v>
      </c>
      <c r="AH1952">
        <v>17.018000000000001</v>
      </c>
      <c r="AI1952">
        <v>0</v>
      </c>
      <c r="AJ1952">
        <v>5.1759000000000004</v>
      </c>
      <c r="AK1952">
        <v>444730000</v>
      </c>
      <c r="AL1952">
        <v>11</v>
      </c>
      <c r="AM1952">
        <v>0.192010885432261</v>
      </c>
      <c r="AN1952">
        <v>0.81167140210006195</v>
      </c>
      <c r="AO1952">
        <v>0.23077774047851601</v>
      </c>
      <c r="AP1952">
        <v>0.50102176590943803</v>
      </c>
      <c r="AQ1952" t="s">
        <v>16208</v>
      </c>
      <c r="AR1952" t="s">
        <v>16208</v>
      </c>
      <c r="AS1952" t="s">
        <v>16209</v>
      </c>
      <c r="AT1952" t="s">
        <v>16210</v>
      </c>
      <c r="AU1952">
        <v>1409</v>
      </c>
      <c r="AV1952" t="s">
        <v>16211</v>
      </c>
      <c r="AW1952" t="s">
        <v>16209</v>
      </c>
      <c r="AY1952">
        <v>0.192010885432261</v>
      </c>
      <c r="AZ1952">
        <v>0.23077774047851601</v>
      </c>
      <c r="BA1952" s="6">
        <f t="shared" si="155"/>
        <v>0.17346738165926578</v>
      </c>
      <c r="BB1952" s="4" t="str">
        <f t="shared" si="152"/>
        <v/>
      </c>
      <c r="BC1952" t="str">
        <f t="shared" si="151"/>
        <v/>
      </c>
      <c r="BD1952" t="str">
        <f t="shared" si="153"/>
        <v/>
      </c>
      <c r="BE1952" t="str">
        <f t="shared" si="154"/>
        <v/>
      </c>
      <c r="BF1952" t="s">
        <v>16210</v>
      </c>
      <c r="BG1952" t="s">
        <v>16209</v>
      </c>
    </row>
    <row r="1953" spans="1:59" x14ac:dyDescent="0.2">
      <c r="A1953">
        <v>27.2249946594238</v>
      </c>
      <c r="B1953">
        <v>27.4102973937988</v>
      </c>
      <c r="C1953">
        <v>26.589494705200199</v>
      </c>
      <c r="D1953">
        <v>27.365362167358398</v>
      </c>
      <c r="E1953">
        <v>27.456932067871101</v>
      </c>
      <c r="F1953">
        <v>27.094764709472699</v>
      </c>
      <c r="I1953" t="s">
        <v>13086</v>
      </c>
      <c r="J1953" t="s">
        <v>13087</v>
      </c>
      <c r="K1953" t="s">
        <v>13088</v>
      </c>
      <c r="L1953" t="s">
        <v>6072</v>
      </c>
      <c r="M1953" t="s">
        <v>6073</v>
      </c>
      <c r="N1953" t="s">
        <v>3483</v>
      </c>
      <c r="O1953" t="s">
        <v>3484</v>
      </c>
      <c r="P1953" t="s">
        <v>13089</v>
      </c>
      <c r="Q1953" t="s">
        <v>13090</v>
      </c>
      <c r="R1953" t="s">
        <v>4959</v>
      </c>
      <c r="S1953">
        <v>3400</v>
      </c>
      <c r="Z1953" t="s">
        <v>6084</v>
      </c>
      <c r="AA1953" t="s">
        <v>6085</v>
      </c>
      <c r="AB1953">
        <v>4</v>
      </c>
      <c r="AC1953">
        <v>4</v>
      </c>
      <c r="AD1953">
        <v>4</v>
      </c>
      <c r="AE1953">
        <v>28.4</v>
      </c>
      <c r="AF1953">
        <v>28.4</v>
      </c>
      <c r="AG1953">
        <v>28.4</v>
      </c>
      <c r="AH1953">
        <v>22.518999999999998</v>
      </c>
      <c r="AI1953">
        <v>0</v>
      </c>
      <c r="AJ1953">
        <v>24.094000000000001</v>
      </c>
      <c r="AK1953">
        <v>936680000</v>
      </c>
      <c r="AL1953">
        <v>10</v>
      </c>
      <c r="AM1953">
        <v>0.353691352169624</v>
      </c>
      <c r="AN1953">
        <v>0.65153202517586095</v>
      </c>
      <c r="AO1953">
        <v>0.23075739542643001</v>
      </c>
      <c r="AP1953">
        <v>0.85061913774386499</v>
      </c>
      <c r="AQ1953" t="s">
        <v>13091</v>
      </c>
      <c r="AR1953" t="s">
        <v>13091</v>
      </c>
      <c r="AS1953" t="s">
        <v>13092</v>
      </c>
      <c r="AT1953" t="s">
        <v>13093</v>
      </c>
      <c r="AU1953">
        <v>1134</v>
      </c>
      <c r="AV1953" t="s">
        <v>13094</v>
      </c>
      <c r="AW1953" t="s">
        <v>13092</v>
      </c>
      <c r="AY1953">
        <v>0.353691352169624</v>
      </c>
      <c r="AZ1953">
        <v>0.23075739542643001</v>
      </c>
      <c r="BA1953" s="6">
        <f t="shared" si="155"/>
        <v>0.17345083340340683</v>
      </c>
      <c r="BB1953" s="4" t="str">
        <f t="shared" si="152"/>
        <v/>
      </c>
      <c r="BC1953" t="str">
        <f t="shared" si="151"/>
        <v/>
      </c>
      <c r="BD1953" t="str">
        <f t="shared" si="153"/>
        <v/>
      </c>
      <c r="BE1953" t="str">
        <f t="shared" si="154"/>
        <v/>
      </c>
      <c r="BF1953" t="s">
        <v>13093</v>
      </c>
      <c r="BG1953" t="s">
        <v>13092</v>
      </c>
    </row>
    <row r="1954" spans="1:59" x14ac:dyDescent="0.2">
      <c r="A1954">
        <v>27.5213317871094</v>
      </c>
      <c r="B1954">
        <v>27.273820877075199</v>
      </c>
      <c r="C1954">
        <v>26.494573593139599</v>
      </c>
      <c r="D1954">
        <v>27.328086853027301</v>
      </c>
      <c r="E1954">
        <v>27.4053554534912</v>
      </c>
      <c r="F1954">
        <v>27.248348236083999</v>
      </c>
      <c r="I1954" t="s">
        <v>28004</v>
      </c>
      <c r="J1954" t="s">
        <v>28005</v>
      </c>
      <c r="K1954" t="s">
        <v>28006</v>
      </c>
      <c r="P1954" t="s">
        <v>978</v>
      </c>
      <c r="Q1954" t="s">
        <v>979</v>
      </c>
      <c r="R1954" t="s">
        <v>1389</v>
      </c>
      <c r="S1954">
        <v>1001</v>
      </c>
      <c r="Z1954" t="s">
        <v>28007</v>
      </c>
      <c r="AA1954" t="s">
        <v>28008</v>
      </c>
      <c r="AB1954">
        <v>5</v>
      </c>
      <c r="AC1954">
        <v>5</v>
      </c>
      <c r="AD1954">
        <v>5</v>
      </c>
      <c r="AE1954">
        <v>13.1</v>
      </c>
      <c r="AF1954">
        <v>13.1</v>
      </c>
      <c r="AG1954">
        <v>13.1</v>
      </c>
      <c r="AH1954">
        <v>52.881</v>
      </c>
      <c r="AI1954">
        <v>0</v>
      </c>
      <c r="AJ1954">
        <v>6.2858999999999998</v>
      </c>
      <c r="AK1954">
        <v>955150000</v>
      </c>
      <c r="AL1954">
        <v>12</v>
      </c>
      <c r="AM1954">
        <v>0.29966466260858499</v>
      </c>
      <c r="AN1954">
        <v>0.70159693165969295</v>
      </c>
      <c r="AO1954">
        <v>0.23068809509277299</v>
      </c>
      <c r="AP1954">
        <v>0.73780582392470795</v>
      </c>
      <c r="AQ1954" t="s">
        <v>28009</v>
      </c>
      <c r="AR1954" t="s">
        <v>28009</v>
      </c>
      <c r="AS1954" t="s">
        <v>28010</v>
      </c>
      <c r="AT1954" t="s">
        <v>28011</v>
      </c>
      <c r="AU1954">
        <v>2637</v>
      </c>
      <c r="AV1954" t="s">
        <v>28012</v>
      </c>
      <c r="AW1954" t="s">
        <v>28010</v>
      </c>
      <c r="AY1954">
        <v>0.29966466260858499</v>
      </c>
      <c r="AZ1954">
        <v>0.23068809509277299</v>
      </c>
      <c r="BA1954" s="6">
        <f t="shared" si="155"/>
        <v>0.17339446765813005</v>
      </c>
      <c r="BB1954" s="4" t="str">
        <f t="shared" si="152"/>
        <v/>
      </c>
      <c r="BC1954" t="str">
        <f t="shared" si="151"/>
        <v/>
      </c>
      <c r="BD1954" t="str">
        <f t="shared" si="153"/>
        <v/>
      </c>
      <c r="BE1954" t="str">
        <f t="shared" si="154"/>
        <v/>
      </c>
      <c r="BF1954" t="s">
        <v>28011</v>
      </c>
      <c r="BG1954" t="s">
        <v>28010</v>
      </c>
    </row>
    <row r="1955" spans="1:59" x14ac:dyDescent="0.2">
      <c r="A1955">
        <v>25.552125930786101</v>
      </c>
      <c r="B1955">
        <v>26.016908645629901</v>
      </c>
      <c r="C1955">
        <v>25.819873809814499</v>
      </c>
      <c r="D1955">
        <v>25.776933670043899</v>
      </c>
      <c r="E1955">
        <v>26.119672775268601</v>
      </c>
      <c r="F1955">
        <v>26.1828517913818</v>
      </c>
      <c r="I1955" t="s">
        <v>27138</v>
      </c>
      <c r="J1955" t="s">
        <v>32902</v>
      </c>
      <c r="K1955" t="s">
        <v>34076</v>
      </c>
      <c r="L1955" t="s">
        <v>449</v>
      </c>
      <c r="M1955" t="s">
        <v>450</v>
      </c>
      <c r="P1955" t="s">
        <v>138</v>
      </c>
      <c r="Q1955" t="s">
        <v>139</v>
      </c>
      <c r="R1955" t="s">
        <v>1108</v>
      </c>
      <c r="S1955">
        <v>3036</v>
      </c>
      <c r="AB1955">
        <v>3</v>
      </c>
      <c r="AC1955">
        <v>3</v>
      </c>
      <c r="AD1955">
        <v>3</v>
      </c>
      <c r="AE1955">
        <v>15.4</v>
      </c>
      <c r="AF1955">
        <v>15.4</v>
      </c>
      <c r="AG1955">
        <v>15.4</v>
      </c>
      <c r="AH1955">
        <v>44.856999999999999</v>
      </c>
      <c r="AI1955">
        <v>0</v>
      </c>
      <c r="AJ1955">
        <v>12.773</v>
      </c>
      <c r="AK1955">
        <v>382920000</v>
      </c>
      <c r="AL1955">
        <v>10</v>
      </c>
      <c r="AM1955">
        <v>0.55246684415404201</v>
      </c>
      <c r="AN1955">
        <v>0.49068356807511698</v>
      </c>
      <c r="AO1955">
        <v>0.230183283487957</v>
      </c>
      <c r="AP1955">
        <v>1.2475637986171</v>
      </c>
      <c r="AQ1955" t="s">
        <v>34077</v>
      </c>
      <c r="AR1955" t="s">
        <v>34077</v>
      </c>
      <c r="AS1955" t="s">
        <v>34078</v>
      </c>
      <c r="AT1955" t="s">
        <v>34079</v>
      </c>
      <c r="AU1955">
        <v>3367</v>
      </c>
      <c r="AV1955" t="s">
        <v>34080</v>
      </c>
      <c r="AW1955" t="s">
        <v>34078</v>
      </c>
      <c r="AY1955">
        <v>0.55246684415404201</v>
      </c>
      <c r="AZ1955">
        <v>0.230183283487957</v>
      </c>
      <c r="BA1955" s="6">
        <f t="shared" si="155"/>
        <v>0.1729839585022932</v>
      </c>
      <c r="BB1955" s="4" t="str">
        <f t="shared" si="152"/>
        <v/>
      </c>
      <c r="BC1955" t="str">
        <f t="shared" si="151"/>
        <v/>
      </c>
      <c r="BD1955" t="str">
        <f t="shared" si="153"/>
        <v/>
      </c>
      <c r="BE1955" t="str">
        <f t="shared" si="154"/>
        <v/>
      </c>
      <c r="BF1955" t="s">
        <v>34079</v>
      </c>
      <c r="BG1955" t="s">
        <v>34078</v>
      </c>
    </row>
    <row r="1956" spans="1:59" x14ac:dyDescent="0.2">
      <c r="A1956">
        <v>32.987579345703097</v>
      </c>
      <c r="B1956">
        <v>33.011104583740199</v>
      </c>
      <c r="C1956">
        <v>32.794303894042997</v>
      </c>
      <c r="D1956">
        <v>32.920093536377003</v>
      </c>
      <c r="E1956">
        <v>33.442333221435497</v>
      </c>
      <c r="F1956">
        <v>33.120838165283203</v>
      </c>
      <c r="I1956" t="s">
        <v>17217</v>
      </c>
      <c r="J1956" t="s">
        <v>17218</v>
      </c>
      <c r="K1956" t="s">
        <v>17219</v>
      </c>
      <c r="N1956" t="s">
        <v>17220</v>
      </c>
      <c r="O1956" t="s">
        <v>17221</v>
      </c>
      <c r="P1956" t="s">
        <v>138</v>
      </c>
      <c r="Q1956" t="s">
        <v>139</v>
      </c>
      <c r="R1956" t="s">
        <v>17222</v>
      </c>
      <c r="S1956" t="s">
        <v>17223</v>
      </c>
      <c r="T1956" t="s">
        <v>900</v>
      </c>
      <c r="U1956" t="s">
        <v>901</v>
      </c>
      <c r="Z1956" t="s">
        <v>566</v>
      </c>
      <c r="AA1956" t="s">
        <v>567</v>
      </c>
      <c r="AB1956">
        <v>29</v>
      </c>
      <c r="AC1956">
        <v>26</v>
      </c>
      <c r="AD1956">
        <v>14</v>
      </c>
      <c r="AE1956">
        <v>73.599999999999994</v>
      </c>
      <c r="AF1956">
        <v>67.5</v>
      </c>
      <c r="AG1956">
        <v>43.6</v>
      </c>
      <c r="AH1956">
        <v>46.152999999999999</v>
      </c>
      <c r="AI1956">
        <v>0</v>
      </c>
      <c r="AJ1956">
        <v>323.31</v>
      </c>
      <c r="AK1956">
        <v>53761000000</v>
      </c>
      <c r="AL1956">
        <v>238</v>
      </c>
      <c r="AM1956">
        <v>0.61969269691044104</v>
      </c>
      <c r="AN1956">
        <v>0.442078772378517</v>
      </c>
      <c r="AO1956">
        <v>0.23009236653646101</v>
      </c>
      <c r="AP1956">
        <v>1.3787586502075599</v>
      </c>
      <c r="AQ1956" t="s">
        <v>17224</v>
      </c>
      <c r="AR1956" t="s">
        <v>17224</v>
      </c>
      <c r="AS1956" t="s">
        <v>17225</v>
      </c>
      <c r="AT1956" t="s">
        <v>17226</v>
      </c>
      <c r="AU1956">
        <v>1499</v>
      </c>
      <c r="AV1956" t="s">
        <v>17227</v>
      </c>
      <c r="AW1956" t="s">
        <v>17225</v>
      </c>
      <c r="AX1956" t="s">
        <v>17228</v>
      </c>
      <c r="AY1956">
        <v>0.61969269691044104</v>
      </c>
      <c r="AZ1956">
        <v>0.23009236653646101</v>
      </c>
      <c r="BA1956" s="6">
        <f t="shared" si="155"/>
        <v>0.17291004075639749</v>
      </c>
      <c r="BB1956" s="4" t="str">
        <f t="shared" si="152"/>
        <v/>
      </c>
      <c r="BC1956" t="str">
        <f t="shared" si="151"/>
        <v/>
      </c>
      <c r="BD1956" t="str">
        <f t="shared" si="153"/>
        <v/>
      </c>
      <c r="BE1956" t="str">
        <f t="shared" si="154"/>
        <v/>
      </c>
      <c r="BF1956" t="s">
        <v>17226</v>
      </c>
      <c r="BG1956" t="s">
        <v>17225</v>
      </c>
    </row>
    <row r="1957" spans="1:59" x14ac:dyDescent="0.2">
      <c r="A1957">
        <v>26.332260131835898</v>
      </c>
      <c r="B1957">
        <v>26.178186416626001</v>
      </c>
      <c r="C1957">
        <v>24.465381622314499</v>
      </c>
      <c r="D1957">
        <v>24.934766769409201</v>
      </c>
      <c r="E1957">
        <v>26.2217712402344</v>
      </c>
      <c r="F1957">
        <v>26.5094509124756</v>
      </c>
      <c r="I1957" t="s">
        <v>867</v>
      </c>
      <c r="J1957" t="s">
        <v>868</v>
      </c>
      <c r="K1957" t="s">
        <v>869</v>
      </c>
      <c r="N1957" t="s">
        <v>208</v>
      </c>
      <c r="O1957" t="s">
        <v>209</v>
      </c>
      <c r="P1957" t="s">
        <v>112</v>
      </c>
      <c r="Q1957" t="s">
        <v>113</v>
      </c>
      <c r="R1957" t="s">
        <v>870</v>
      </c>
      <c r="S1957" t="s">
        <v>871</v>
      </c>
      <c r="T1957" t="s">
        <v>870</v>
      </c>
      <c r="U1957" t="s">
        <v>872</v>
      </c>
      <c r="V1957" t="s">
        <v>873</v>
      </c>
      <c r="W1957" t="s">
        <v>874</v>
      </c>
      <c r="Z1957" t="s">
        <v>875</v>
      </c>
      <c r="AA1957" t="s">
        <v>876</v>
      </c>
      <c r="AB1957">
        <v>2</v>
      </c>
      <c r="AC1957">
        <v>2</v>
      </c>
      <c r="AD1957">
        <v>2</v>
      </c>
      <c r="AE1957">
        <v>9.6</v>
      </c>
      <c r="AF1957">
        <v>9.6</v>
      </c>
      <c r="AG1957">
        <v>9.6</v>
      </c>
      <c r="AH1957">
        <v>28.231999999999999</v>
      </c>
      <c r="AI1957">
        <v>0</v>
      </c>
      <c r="AJ1957">
        <v>22.062000000000001</v>
      </c>
      <c r="AK1957">
        <v>389440000</v>
      </c>
      <c r="AL1957">
        <v>5</v>
      </c>
      <c r="AM1957">
        <v>0.10796851313875</v>
      </c>
      <c r="AN1957">
        <v>0.89120357442055298</v>
      </c>
      <c r="AO1957">
        <v>0.230053583780926</v>
      </c>
      <c r="AP1957">
        <v>0.298921552037413</v>
      </c>
      <c r="AQ1957" t="s">
        <v>877</v>
      </c>
      <c r="AR1957" t="s">
        <v>877</v>
      </c>
      <c r="AS1957" t="s">
        <v>878</v>
      </c>
      <c r="AT1957" t="s">
        <v>879</v>
      </c>
      <c r="AU1957">
        <v>124</v>
      </c>
      <c r="AV1957" t="s">
        <v>880</v>
      </c>
      <c r="AW1957" t="s">
        <v>878</v>
      </c>
      <c r="AX1957" t="s">
        <v>881</v>
      </c>
      <c r="AY1957">
        <v>0.10796851313875</v>
      </c>
      <c r="AZ1957">
        <v>0.230053583780926</v>
      </c>
      <c r="BA1957" s="6">
        <f t="shared" si="155"/>
        <v>0.17287851082756678</v>
      </c>
      <c r="BB1957" s="4" t="str">
        <f t="shared" si="152"/>
        <v/>
      </c>
      <c r="BC1957" t="str">
        <f t="shared" si="151"/>
        <v/>
      </c>
      <c r="BD1957" t="str">
        <f t="shared" si="153"/>
        <v/>
      </c>
      <c r="BE1957" t="str">
        <f t="shared" si="154"/>
        <v/>
      </c>
      <c r="BF1957" t="s">
        <v>879</v>
      </c>
      <c r="BG1957" t="s">
        <v>878</v>
      </c>
    </row>
    <row r="1958" spans="1:59" x14ac:dyDescent="0.2">
      <c r="A1958">
        <v>32.179733276367202</v>
      </c>
      <c r="B1958">
        <v>31.898218154907202</v>
      </c>
      <c r="C1958">
        <v>31.771558761596701</v>
      </c>
      <c r="D1958">
        <v>32.220058441162102</v>
      </c>
      <c r="E1958">
        <v>32.192104339599602</v>
      </c>
      <c r="F1958">
        <v>32.127033233642599</v>
      </c>
      <c r="I1958" t="s">
        <v>31853</v>
      </c>
      <c r="J1958" t="s">
        <v>31854</v>
      </c>
      <c r="K1958" t="s">
        <v>31855</v>
      </c>
      <c r="L1958" t="s">
        <v>11831</v>
      </c>
      <c r="M1958" t="s">
        <v>11832</v>
      </c>
      <c r="N1958" t="s">
        <v>61</v>
      </c>
      <c r="O1958" t="s">
        <v>62</v>
      </c>
      <c r="P1958" t="s">
        <v>842</v>
      </c>
      <c r="Q1958" t="s">
        <v>843</v>
      </c>
      <c r="R1958" t="s">
        <v>2528</v>
      </c>
      <c r="S1958" t="s">
        <v>2529</v>
      </c>
      <c r="T1958" t="s">
        <v>2530</v>
      </c>
      <c r="U1958" t="s">
        <v>2531</v>
      </c>
      <c r="Z1958" t="s">
        <v>1898</v>
      </c>
      <c r="AA1958" t="s">
        <v>1899</v>
      </c>
      <c r="AB1958">
        <v>9</v>
      </c>
      <c r="AC1958">
        <v>9</v>
      </c>
      <c r="AD1958">
        <v>9</v>
      </c>
      <c r="AE1958">
        <v>27.3</v>
      </c>
      <c r="AF1958">
        <v>27.3</v>
      </c>
      <c r="AG1958">
        <v>27.3</v>
      </c>
      <c r="AH1958">
        <v>43.383000000000003</v>
      </c>
      <c r="AI1958">
        <v>0</v>
      </c>
      <c r="AJ1958">
        <v>181.53</v>
      </c>
      <c r="AK1958">
        <v>27133000000</v>
      </c>
      <c r="AL1958">
        <v>129</v>
      </c>
      <c r="AM1958">
        <v>0.86418987003575898</v>
      </c>
      <c r="AN1958">
        <v>0.314637579169599</v>
      </c>
      <c r="AO1958">
        <v>0.22989527384439901</v>
      </c>
      <c r="AP1958">
        <v>1.85802255523447</v>
      </c>
      <c r="AQ1958" t="s">
        <v>31856</v>
      </c>
      <c r="AR1958" t="s">
        <v>31856</v>
      </c>
      <c r="AS1958" t="s">
        <v>31857</v>
      </c>
      <c r="AT1958" t="s">
        <v>31858</v>
      </c>
      <c r="AU1958">
        <v>3098</v>
      </c>
      <c r="AV1958" t="s">
        <v>31859</v>
      </c>
      <c r="AW1958" t="s">
        <v>31857</v>
      </c>
      <c r="AY1958">
        <v>0.86418987003575898</v>
      </c>
      <c r="AZ1958">
        <v>0.22989527384439901</v>
      </c>
      <c r="BA1958" s="6">
        <f t="shared" si="155"/>
        <v>0.17274981548289681</v>
      </c>
      <c r="BB1958" s="4" t="str">
        <f t="shared" si="152"/>
        <v/>
      </c>
      <c r="BC1958" t="str">
        <f t="shared" si="151"/>
        <v/>
      </c>
      <c r="BD1958" t="str">
        <f t="shared" si="153"/>
        <v/>
      </c>
      <c r="BE1958" t="str">
        <f t="shared" si="154"/>
        <v/>
      </c>
      <c r="BF1958" t="s">
        <v>31858</v>
      </c>
      <c r="BG1958" t="s">
        <v>31857</v>
      </c>
    </row>
    <row r="1959" spans="1:59" x14ac:dyDescent="0.2">
      <c r="A1959">
        <v>29.004558563232401</v>
      </c>
      <c r="B1959">
        <v>28.6561164855957</v>
      </c>
      <c r="C1959">
        <v>28.684150695800799</v>
      </c>
      <c r="D1959">
        <v>29.203218460083001</v>
      </c>
      <c r="E1959">
        <v>28.894117355346701</v>
      </c>
      <c r="F1959">
        <v>28.936744689941399</v>
      </c>
      <c r="K1959" t="s">
        <v>26374</v>
      </c>
      <c r="P1959" t="s">
        <v>26374</v>
      </c>
      <c r="Q1959" t="s">
        <v>26375</v>
      </c>
      <c r="Z1959" t="s">
        <v>26376</v>
      </c>
      <c r="AA1959" t="s">
        <v>26377</v>
      </c>
      <c r="AB1959">
        <v>9</v>
      </c>
      <c r="AC1959">
        <v>9</v>
      </c>
      <c r="AD1959">
        <v>9</v>
      </c>
      <c r="AE1959">
        <v>24.3</v>
      </c>
      <c r="AF1959">
        <v>24.3</v>
      </c>
      <c r="AG1959">
        <v>24.3</v>
      </c>
      <c r="AH1959">
        <v>56.051000000000002</v>
      </c>
      <c r="AI1959">
        <v>0</v>
      </c>
      <c r="AJ1959">
        <v>21.811</v>
      </c>
      <c r="AK1959">
        <v>3023700000</v>
      </c>
      <c r="AL1959">
        <v>36</v>
      </c>
      <c r="AM1959">
        <v>0.70985198034117503</v>
      </c>
      <c r="AN1959">
        <v>0.38922760981175097</v>
      </c>
      <c r="AO1959">
        <v>0.229751586914063</v>
      </c>
      <c r="AP1959">
        <v>1.5544352508658701</v>
      </c>
      <c r="AQ1959" t="s">
        <v>26378</v>
      </c>
      <c r="AR1959" t="s">
        <v>26378</v>
      </c>
      <c r="AS1959" t="s">
        <v>26379</v>
      </c>
      <c r="AT1959" t="s">
        <v>26380</v>
      </c>
      <c r="AU1959">
        <v>2445</v>
      </c>
      <c r="AV1959" t="s">
        <v>26381</v>
      </c>
      <c r="AW1959" t="s">
        <v>26379</v>
      </c>
      <c r="AY1959">
        <v>0.70985198034117503</v>
      </c>
      <c r="AZ1959">
        <v>0.229751586914063</v>
      </c>
      <c r="BA1959" s="6">
        <f t="shared" si="155"/>
        <v>0.17263301988498925</v>
      </c>
      <c r="BB1959" s="4" t="str">
        <f t="shared" si="152"/>
        <v/>
      </c>
      <c r="BC1959" t="str">
        <f t="shared" si="151"/>
        <v/>
      </c>
      <c r="BD1959" t="str">
        <f t="shared" si="153"/>
        <v/>
      </c>
      <c r="BE1959" t="str">
        <f t="shared" si="154"/>
        <v/>
      </c>
      <c r="BF1959" t="s">
        <v>26380</v>
      </c>
      <c r="BG1959" t="s">
        <v>26379</v>
      </c>
    </row>
    <row r="1960" spans="1:59" x14ac:dyDescent="0.2">
      <c r="A1960">
        <v>31.0737400054932</v>
      </c>
      <c r="B1960">
        <v>31.0411376953125</v>
      </c>
      <c r="C1960">
        <v>30.799619674682599</v>
      </c>
      <c r="D1960">
        <v>31.112968444824201</v>
      </c>
      <c r="E1960">
        <v>31.3573608398438</v>
      </c>
      <c r="F1960">
        <v>31.133079528808601</v>
      </c>
      <c r="J1960" t="s">
        <v>1352</v>
      </c>
      <c r="K1960" t="s">
        <v>3015</v>
      </c>
      <c r="P1960" t="s">
        <v>3015</v>
      </c>
      <c r="Q1960" t="s">
        <v>3016</v>
      </c>
      <c r="R1960" t="s">
        <v>468</v>
      </c>
      <c r="S1960">
        <v>3041</v>
      </c>
      <c r="Z1960" t="s">
        <v>37861</v>
      </c>
      <c r="AA1960" t="s">
        <v>37862</v>
      </c>
      <c r="AB1960">
        <v>18</v>
      </c>
      <c r="AC1960">
        <v>18</v>
      </c>
      <c r="AD1960">
        <v>18</v>
      </c>
      <c r="AE1960">
        <v>42.9</v>
      </c>
      <c r="AF1960">
        <v>42.9</v>
      </c>
      <c r="AG1960">
        <v>42.9</v>
      </c>
      <c r="AH1960">
        <v>33.216000000000001</v>
      </c>
      <c r="AI1960">
        <v>0</v>
      </c>
      <c r="AJ1960">
        <v>27.977</v>
      </c>
      <c r="AK1960">
        <v>13767000000</v>
      </c>
      <c r="AL1960">
        <v>64</v>
      </c>
      <c r="AM1960">
        <v>0.91942899517821797</v>
      </c>
      <c r="AN1960">
        <v>0.29109256449165399</v>
      </c>
      <c r="AO1960">
        <v>0.229637145996094</v>
      </c>
      <c r="AP1960">
        <v>1.9684388117411</v>
      </c>
      <c r="AQ1960" t="s">
        <v>37863</v>
      </c>
      <c r="AR1960" t="s">
        <v>37863</v>
      </c>
      <c r="AS1960" t="s">
        <v>37864</v>
      </c>
      <c r="AT1960" t="s">
        <v>37865</v>
      </c>
      <c r="AU1960">
        <v>3835</v>
      </c>
      <c r="AV1960" t="s">
        <v>37866</v>
      </c>
      <c r="AW1960" t="s">
        <v>37864</v>
      </c>
      <c r="AY1960">
        <v>0.91942899517821797</v>
      </c>
      <c r="AZ1960">
        <v>0.229637145996094</v>
      </c>
      <c r="BA1960" s="6">
        <f t="shared" si="155"/>
        <v>0.17254000516391677</v>
      </c>
      <c r="BB1960" s="4" t="str">
        <f t="shared" si="152"/>
        <v/>
      </c>
      <c r="BC1960" t="str">
        <f t="shared" si="151"/>
        <v/>
      </c>
      <c r="BD1960" t="str">
        <f t="shared" si="153"/>
        <v/>
      </c>
      <c r="BE1960" t="str">
        <f t="shared" si="154"/>
        <v/>
      </c>
      <c r="BF1960" t="s">
        <v>37865</v>
      </c>
      <c r="BG1960" t="s">
        <v>37864</v>
      </c>
    </row>
    <row r="1961" spans="1:59" x14ac:dyDescent="0.2">
      <c r="A1961">
        <v>25.557716369628899</v>
      </c>
      <c r="B1961">
        <v>25.670202255248999</v>
      </c>
      <c r="C1961" t="s">
        <v>88</v>
      </c>
      <c r="D1961">
        <v>26.045413970947301</v>
      </c>
      <c r="E1961">
        <v>25.929492950439499</v>
      </c>
      <c r="F1961">
        <v>25.555669784545898</v>
      </c>
      <c r="I1961" t="s">
        <v>21237</v>
      </c>
      <c r="J1961" t="s">
        <v>21238</v>
      </c>
      <c r="K1961" t="s">
        <v>21239</v>
      </c>
      <c r="P1961" t="s">
        <v>12633</v>
      </c>
      <c r="Q1961" t="s">
        <v>12634</v>
      </c>
      <c r="R1961" t="s">
        <v>21240</v>
      </c>
      <c r="S1961">
        <v>5166</v>
      </c>
      <c r="T1961" t="s">
        <v>21240</v>
      </c>
      <c r="U1961" t="s">
        <v>21241</v>
      </c>
      <c r="Z1961" t="s">
        <v>21242</v>
      </c>
      <c r="AA1961" t="s">
        <v>21243</v>
      </c>
      <c r="AB1961">
        <v>3</v>
      </c>
      <c r="AC1961">
        <v>3</v>
      </c>
      <c r="AD1961">
        <v>3</v>
      </c>
      <c r="AE1961">
        <v>10.7</v>
      </c>
      <c r="AF1961">
        <v>10.7</v>
      </c>
      <c r="AG1961">
        <v>10.7</v>
      </c>
      <c r="AH1961">
        <v>36.688000000000002</v>
      </c>
      <c r="AI1961">
        <v>5.1599999999999997E-4</v>
      </c>
      <c r="AJ1961">
        <v>2.9140999999999999</v>
      </c>
      <c r="AK1961">
        <v>285270000</v>
      </c>
      <c r="AL1961">
        <v>3</v>
      </c>
      <c r="AM1961">
        <v>0.488588665826654</v>
      </c>
      <c r="AN1961">
        <v>0.53776006929406694</v>
      </c>
      <c r="AO1961">
        <v>0.22956625620524199</v>
      </c>
      <c r="AP1961">
        <v>1.17534625665512</v>
      </c>
      <c r="AQ1961" t="s">
        <v>21244</v>
      </c>
      <c r="AR1961" t="s">
        <v>21244</v>
      </c>
      <c r="AS1961" t="s">
        <v>21245</v>
      </c>
      <c r="AT1961" t="s">
        <v>21246</v>
      </c>
      <c r="AU1961">
        <v>1887</v>
      </c>
      <c r="AV1961" t="s">
        <v>21247</v>
      </c>
      <c r="AW1961" t="s">
        <v>21248</v>
      </c>
      <c r="AX1961" t="s">
        <v>21249</v>
      </c>
      <c r="AY1961">
        <v>0.488588665826654</v>
      </c>
      <c r="AZ1961">
        <v>0.22956625620524199</v>
      </c>
      <c r="BA1961" s="6">
        <f t="shared" si="155"/>
        <v>0.17248239141239896</v>
      </c>
      <c r="BB1961" s="4" t="str">
        <f t="shared" si="152"/>
        <v/>
      </c>
      <c r="BC1961" t="str">
        <f t="shared" si="151"/>
        <v/>
      </c>
      <c r="BD1961" t="str">
        <f t="shared" si="153"/>
        <v/>
      </c>
      <c r="BE1961" t="str">
        <f t="shared" si="154"/>
        <v/>
      </c>
      <c r="BF1961" t="s">
        <v>21246</v>
      </c>
      <c r="BG1961" t="s">
        <v>21245</v>
      </c>
    </row>
    <row r="1962" spans="1:59" x14ac:dyDescent="0.2">
      <c r="A1962">
        <v>33.478221893310497</v>
      </c>
      <c r="B1962">
        <v>33.465019226074197</v>
      </c>
      <c r="C1962">
        <v>33.420162200927699</v>
      </c>
      <c r="D1962">
        <v>33.783416748046903</v>
      </c>
      <c r="E1962">
        <v>33.514533996582003</v>
      </c>
      <c r="F1962">
        <v>33.754039764404297</v>
      </c>
      <c r="I1962" t="s">
        <v>20817</v>
      </c>
      <c r="J1962" t="s">
        <v>20818</v>
      </c>
      <c r="K1962" t="s">
        <v>20819</v>
      </c>
      <c r="N1962" t="s">
        <v>437</v>
      </c>
      <c r="O1962" t="s">
        <v>438</v>
      </c>
      <c r="P1962" t="s">
        <v>20820</v>
      </c>
      <c r="Q1962" t="s">
        <v>20821</v>
      </c>
      <c r="R1962" t="s">
        <v>468</v>
      </c>
      <c r="S1962">
        <v>3041</v>
      </c>
      <c r="Z1962" t="s">
        <v>20822</v>
      </c>
      <c r="AA1962" t="s">
        <v>20823</v>
      </c>
      <c r="AB1962">
        <v>21</v>
      </c>
      <c r="AC1962">
        <v>21</v>
      </c>
      <c r="AD1962">
        <v>21</v>
      </c>
      <c r="AE1962">
        <v>57.7</v>
      </c>
      <c r="AF1962">
        <v>57.7</v>
      </c>
      <c r="AG1962">
        <v>57.7</v>
      </c>
      <c r="AH1962">
        <v>43.061999999999998</v>
      </c>
      <c r="AI1962">
        <v>0</v>
      </c>
      <c r="AJ1962">
        <v>323.31</v>
      </c>
      <c r="AK1962">
        <v>76860000000</v>
      </c>
      <c r="AL1962">
        <v>233</v>
      </c>
      <c r="AM1962">
        <v>1.23964466116227</v>
      </c>
      <c r="AN1962">
        <v>0.20210526315789501</v>
      </c>
      <c r="AO1962">
        <v>0.22952906290689901</v>
      </c>
      <c r="AP1962">
        <v>2.6398219735523898</v>
      </c>
      <c r="AQ1962" t="s">
        <v>20824</v>
      </c>
      <c r="AR1962" t="s">
        <v>20824</v>
      </c>
      <c r="AS1962" t="s">
        <v>20825</v>
      </c>
      <c r="AT1962" t="s">
        <v>20826</v>
      </c>
      <c r="AU1962">
        <v>1847</v>
      </c>
      <c r="AV1962" t="s">
        <v>20827</v>
      </c>
      <c r="AW1962" t="s">
        <v>20825</v>
      </c>
      <c r="AY1962">
        <v>1.23964466116227</v>
      </c>
      <c r="AZ1962">
        <v>0.22952906290689901</v>
      </c>
      <c r="BA1962" s="6">
        <f t="shared" si="155"/>
        <v>0.17245216470194946</v>
      </c>
      <c r="BB1962" s="4" t="str">
        <f t="shared" si="152"/>
        <v/>
      </c>
      <c r="BC1962" t="str">
        <f t="shared" si="151"/>
        <v/>
      </c>
      <c r="BD1962" t="str">
        <f t="shared" si="153"/>
        <v/>
      </c>
      <c r="BE1962" t="str">
        <f t="shared" si="154"/>
        <v/>
      </c>
      <c r="BF1962" t="s">
        <v>20826</v>
      </c>
      <c r="BG1962" t="s">
        <v>20825</v>
      </c>
    </row>
    <row r="1963" spans="1:59" x14ac:dyDescent="0.2">
      <c r="A1963">
        <v>25.492712020873999</v>
      </c>
      <c r="B1963">
        <v>25.4344081878662</v>
      </c>
      <c r="C1963">
        <v>25.575973510742202</v>
      </c>
      <c r="D1963">
        <v>25.647050857543899</v>
      </c>
      <c r="E1963">
        <v>25.9623908996582</v>
      </c>
      <c r="F1963">
        <v>25.582017898559599</v>
      </c>
      <c r="I1963" t="s">
        <v>24187</v>
      </c>
      <c r="K1963" t="s">
        <v>24188</v>
      </c>
      <c r="Z1963" t="s">
        <v>3139</v>
      </c>
      <c r="AA1963" t="s">
        <v>3140</v>
      </c>
      <c r="AB1963">
        <v>1</v>
      </c>
      <c r="AC1963">
        <v>1</v>
      </c>
      <c r="AD1963">
        <v>1</v>
      </c>
      <c r="AE1963">
        <v>4.2</v>
      </c>
      <c r="AF1963">
        <v>4.2</v>
      </c>
      <c r="AG1963">
        <v>4.2</v>
      </c>
      <c r="AH1963">
        <v>28.565000000000001</v>
      </c>
      <c r="AI1963">
        <v>2.7488000000000002E-4</v>
      </c>
      <c r="AJ1963">
        <v>4.1094999999999997</v>
      </c>
      <c r="AK1963">
        <v>310730000</v>
      </c>
      <c r="AL1963">
        <v>1</v>
      </c>
      <c r="AM1963">
        <v>0.85710312395564103</v>
      </c>
      <c r="AN1963">
        <v>0.31680723729992999</v>
      </c>
      <c r="AO1963">
        <v>0.22945531209310099</v>
      </c>
      <c r="AP1963">
        <v>1.8439390506945801</v>
      </c>
      <c r="AQ1963" t="s">
        <v>24189</v>
      </c>
      <c r="AR1963" t="s">
        <v>24189</v>
      </c>
      <c r="AS1963" t="s">
        <v>24190</v>
      </c>
      <c r="AT1963" t="s">
        <v>24191</v>
      </c>
      <c r="AU1963">
        <v>2181</v>
      </c>
      <c r="AV1963" t="s">
        <v>24192</v>
      </c>
      <c r="AW1963" t="s">
        <v>24190</v>
      </c>
      <c r="AY1963">
        <v>0.85710312395564103</v>
      </c>
      <c r="AZ1963">
        <v>0.22945531209310099</v>
      </c>
      <c r="BA1963" s="6">
        <f t="shared" si="155"/>
        <v>0.17239223028150019</v>
      </c>
      <c r="BB1963" s="4" t="str">
        <f t="shared" si="152"/>
        <v/>
      </c>
      <c r="BC1963" t="str">
        <f t="shared" si="151"/>
        <v/>
      </c>
      <c r="BD1963" t="str">
        <f t="shared" si="153"/>
        <v/>
      </c>
      <c r="BE1963" t="str">
        <f t="shared" si="154"/>
        <v/>
      </c>
      <c r="BF1963" t="s">
        <v>24191</v>
      </c>
      <c r="BG1963" t="s">
        <v>24190</v>
      </c>
    </row>
    <row r="1964" spans="1:59" x14ac:dyDescent="0.2">
      <c r="A1964">
        <v>31.0846767425537</v>
      </c>
      <c r="B1964">
        <v>30.9145622253418</v>
      </c>
      <c r="C1964">
        <v>30.805473327636701</v>
      </c>
      <c r="D1964">
        <v>31.162969589233398</v>
      </c>
      <c r="E1964">
        <v>31.158582687377901</v>
      </c>
      <c r="F1964">
        <v>31.1712856292725</v>
      </c>
      <c r="I1964" t="s">
        <v>2223</v>
      </c>
      <c r="J1964" t="s">
        <v>2224</v>
      </c>
      <c r="K1964" t="s">
        <v>2225</v>
      </c>
      <c r="L1964" t="s">
        <v>651</v>
      </c>
      <c r="M1964" t="s">
        <v>652</v>
      </c>
      <c r="P1964" t="s">
        <v>2226</v>
      </c>
      <c r="Q1964" t="s">
        <v>2227</v>
      </c>
      <c r="R1964" t="s">
        <v>2228</v>
      </c>
      <c r="S1964" t="s">
        <v>2229</v>
      </c>
      <c r="T1964" t="s">
        <v>2230</v>
      </c>
      <c r="U1964" t="s">
        <v>2231</v>
      </c>
      <c r="Z1964" t="s">
        <v>2232</v>
      </c>
      <c r="AA1964" t="s">
        <v>2233</v>
      </c>
      <c r="AB1964">
        <v>31</v>
      </c>
      <c r="AC1964">
        <v>31</v>
      </c>
      <c r="AD1964">
        <v>31</v>
      </c>
      <c r="AE1964">
        <v>33.700000000000003</v>
      </c>
      <c r="AF1964">
        <v>33.700000000000003</v>
      </c>
      <c r="AG1964">
        <v>33.700000000000003</v>
      </c>
      <c r="AH1964">
        <v>116.92</v>
      </c>
      <c r="AI1964">
        <v>0</v>
      </c>
      <c r="AJ1964">
        <v>157.86000000000001</v>
      </c>
      <c r="AK1964">
        <v>13397000000</v>
      </c>
      <c r="AL1964">
        <v>128</v>
      </c>
      <c r="AM1964">
        <v>1.3205472691634099</v>
      </c>
      <c r="AN1964">
        <v>0.191410404624277</v>
      </c>
      <c r="AO1964">
        <v>0.22937520345052001</v>
      </c>
      <c r="AP1964">
        <v>2.8205227228847001</v>
      </c>
      <c r="AQ1964" t="s">
        <v>2234</v>
      </c>
      <c r="AR1964" t="s">
        <v>2234</v>
      </c>
      <c r="AS1964" t="s">
        <v>2235</v>
      </c>
      <c r="AT1964" t="s">
        <v>2236</v>
      </c>
      <c r="AU1964">
        <v>236</v>
      </c>
      <c r="AV1964" t="s">
        <v>2237</v>
      </c>
      <c r="AW1964" t="s">
        <v>2235</v>
      </c>
      <c r="AY1964">
        <v>1.3205472691634099</v>
      </c>
      <c r="AZ1964">
        <v>0.22937520345052001</v>
      </c>
      <c r="BA1964" s="6">
        <f t="shared" si="155"/>
        <v>0.17232713257199817</v>
      </c>
      <c r="BB1964" s="4" t="str">
        <f t="shared" si="152"/>
        <v/>
      </c>
      <c r="BC1964" t="str">
        <f t="shared" si="151"/>
        <v/>
      </c>
      <c r="BD1964" t="str">
        <f t="shared" si="153"/>
        <v/>
      </c>
      <c r="BE1964" t="str">
        <f t="shared" si="154"/>
        <v/>
      </c>
      <c r="BF1964" t="s">
        <v>2236</v>
      </c>
      <c r="BG1964" t="s">
        <v>2235</v>
      </c>
    </row>
    <row r="1965" spans="1:59" x14ac:dyDescent="0.2">
      <c r="A1965">
        <v>26.908390045166001</v>
      </c>
      <c r="B1965">
        <v>27.122776031494102</v>
      </c>
      <c r="C1965">
        <v>26.149904251098601</v>
      </c>
      <c r="D1965">
        <v>27.702264785766602</v>
      </c>
      <c r="E1965">
        <v>26.1398315429688</v>
      </c>
      <c r="F1965">
        <v>27.026859283447301</v>
      </c>
      <c r="I1965" t="s">
        <v>12743</v>
      </c>
      <c r="J1965" t="s">
        <v>12744</v>
      </c>
      <c r="K1965" t="s">
        <v>12745</v>
      </c>
      <c r="P1965" t="s">
        <v>464</v>
      </c>
      <c r="Q1965" t="s">
        <v>465</v>
      </c>
      <c r="R1965" t="s">
        <v>12746</v>
      </c>
      <c r="S1965" t="s">
        <v>12747</v>
      </c>
      <c r="T1965" t="s">
        <v>12748</v>
      </c>
      <c r="U1965" t="s">
        <v>12749</v>
      </c>
      <c r="Z1965" t="s">
        <v>12750</v>
      </c>
      <c r="AA1965" t="s">
        <v>12751</v>
      </c>
      <c r="AB1965">
        <v>3</v>
      </c>
      <c r="AC1965">
        <v>3</v>
      </c>
      <c r="AD1965">
        <v>3</v>
      </c>
      <c r="AE1965">
        <v>17.8</v>
      </c>
      <c r="AF1965">
        <v>17.8</v>
      </c>
      <c r="AG1965">
        <v>17.8</v>
      </c>
      <c r="AH1965">
        <v>36.948999999999998</v>
      </c>
      <c r="AI1965">
        <v>0</v>
      </c>
      <c r="AJ1965">
        <v>13.021000000000001</v>
      </c>
      <c r="AK1965">
        <v>775610000</v>
      </c>
      <c r="AL1965">
        <v>12</v>
      </c>
      <c r="AM1965">
        <v>0.15924042271225</v>
      </c>
      <c r="AN1965">
        <v>0.84327683615819204</v>
      </c>
      <c r="AO1965">
        <v>0.22929509480794499</v>
      </c>
      <c r="AP1965">
        <v>0.42449399643053998</v>
      </c>
      <c r="AQ1965" t="s">
        <v>12752</v>
      </c>
      <c r="AR1965" t="s">
        <v>12752</v>
      </c>
      <c r="AS1965" t="s">
        <v>12753</v>
      </c>
      <c r="AT1965" t="s">
        <v>12754</v>
      </c>
      <c r="AU1965">
        <v>1102</v>
      </c>
      <c r="AV1965" t="s">
        <v>12755</v>
      </c>
      <c r="AW1965" t="s">
        <v>12753</v>
      </c>
      <c r="AY1965">
        <v>0.15924042271225</v>
      </c>
      <c r="AZ1965">
        <v>0.22929509480794499</v>
      </c>
      <c r="BA1965" s="6">
        <f t="shared" si="155"/>
        <v>0.17226203847708654</v>
      </c>
      <c r="BB1965" s="4" t="str">
        <f t="shared" si="152"/>
        <v/>
      </c>
      <c r="BC1965" t="str">
        <f t="shared" si="151"/>
        <v/>
      </c>
      <c r="BD1965" t="str">
        <f t="shared" si="153"/>
        <v/>
      </c>
      <c r="BE1965" t="str">
        <f t="shared" si="154"/>
        <v/>
      </c>
      <c r="BF1965" t="s">
        <v>12754</v>
      </c>
      <c r="BG1965" t="s">
        <v>12753</v>
      </c>
    </row>
    <row r="1966" spans="1:59" x14ac:dyDescent="0.2">
      <c r="A1966">
        <v>29.829565048217798</v>
      </c>
      <c r="B1966">
        <v>29.6911735534668</v>
      </c>
      <c r="C1966">
        <v>29.2215175628662</v>
      </c>
      <c r="D1966">
        <v>29.906126022338899</v>
      </c>
      <c r="E1966">
        <v>29.810768127441399</v>
      </c>
      <c r="F1966">
        <v>29.712978363037099</v>
      </c>
      <c r="I1966" t="s">
        <v>15960</v>
      </c>
      <c r="J1966" t="s">
        <v>15961</v>
      </c>
      <c r="K1966" t="s">
        <v>4142</v>
      </c>
      <c r="P1966" t="s">
        <v>509</v>
      </c>
      <c r="Q1966" t="s">
        <v>510</v>
      </c>
      <c r="R1966" t="s">
        <v>10207</v>
      </c>
      <c r="S1966" t="s">
        <v>10208</v>
      </c>
      <c r="T1966" t="s">
        <v>10209</v>
      </c>
      <c r="U1966" t="s">
        <v>10210</v>
      </c>
      <c r="V1966" t="s">
        <v>15962</v>
      </c>
      <c r="W1966" t="s">
        <v>15963</v>
      </c>
      <c r="Z1966" t="s">
        <v>10211</v>
      </c>
      <c r="AA1966" t="s">
        <v>10212</v>
      </c>
      <c r="AB1966">
        <v>11</v>
      </c>
      <c r="AC1966">
        <v>11</v>
      </c>
      <c r="AD1966">
        <v>11</v>
      </c>
      <c r="AE1966">
        <v>43.7</v>
      </c>
      <c r="AF1966">
        <v>43.7</v>
      </c>
      <c r="AG1966">
        <v>43.7</v>
      </c>
      <c r="AH1966">
        <v>41.268000000000001</v>
      </c>
      <c r="AI1966">
        <v>0</v>
      </c>
      <c r="AJ1966">
        <v>82.474999999999994</v>
      </c>
      <c r="AK1966">
        <v>5274800000</v>
      </c>
      <c r="AL1966">
        <v>51</v>
      </c>
      <c r="AM1966">
        <v>0.52417281872996502</v>
      </c>
      <c r="AN1966">
        <v>0.50994016319129598</v>
      </c>
      <c r="AO1966">
        <v>0.229205449422199</v>
      </c>
      <c r="AP1966">
        <v>1.19210814105503</v>
      </c>
      <c r="AQ1966" t="s">
        <v>15964</v>
      </c>
      <c r="AR1966" t="s">
        <v>15964</v>
      </c>
      <c r="AS1966" t="s">
        <v>15965</v>
      </c>
      <c r="AT1966" t="s">
        <v>15966</v>
      </c>
      <c r="AU1966">
        <v>1387</v>
      </c>
      <c r="AV1966" t="s">
        <v>15967</v>
      </c>
      <c r="AW1966" t="s">
        <v>15965</v>
      </c>
      <c r="AX1966" t="s">
        <v>15968</v>
      </c>
      <c r="AY1966">
        <v>0.52417281872996502</v>
      </c>
      <c r="AZ1966">
        <v>0.229205449422199</v>
      </c>
      <c r="BA1966" s="6">
        <f t="shared" si="155"/>
        <v>0.17218919937056865</v>
      </c>
      <c r="BB1966" s="4" t="str">
        <f t="shared" si="152"/>
        <v/>
      </c>
      <c r="BC1966" t="str">
        <f t="shared" si="151"/>
        <v/>
      </c>
      <c r="BD1966" t="str">
        <f t="shared" si="153"/>
        <v/>
      </c>
      <c r="BE1966" t="str">
        <f t="shared" si="154"/>
        <v/>
      </c>
      <c r="BF1966" t="s">
        <v>15966</v>
      </c>
      <c r="BG1966" t="s">
        <v>15965</v>
      </c>
    </row>
    <row r="1967" spans="1:59" x14ac:dyDescent="0.2">
      <c r="A1967">
        <v>31.005508422851602</v>
      </c>
      <c r="B1967">
        <v>31.171941757202099</v>
      </c>
      <c r="C1967">
        <v>30.682024002075199</v>
      </c>
      <c r="D1967">
        <v>30.9958400726318</v>
      </c>
      <c r="E1967">
        <v>31.395706176757798</v>
      </c>
      <c r="F1967">
        <v>31.155088424682599</v>
      </c>
      <c r="I1967" t="s">
        <v>31226</v>
      </c>
      <c r="J1967" t="s">
        <v>31227</v>
      </c>
      <c r="K1967" t="s">
        <v>31228</v>
      </c>
      <c r="P1967" t="s">
        <v>1377</v>
      </c>
      <c r="Q1967" t="s">
        <v>1378</v>
      </c>
      <c r="R1967" t="s">
        <v>9604</v>
      </c>
      <c r="S1967" t="s">
        <v>9605</v>
      </c>
      <c r="T1967" t="s">
        <v>9604</v>
      </c>
      <c r="U1967" t="s">
        <v>9606</v>
      </c>
      <c r="X1967" t="s">
        <v>9609</v>
      </c>
      <c r="Y1967" t="s">
        <v>9610</v>
      </c>
      <c r="Z1967" t="s">
        <v>9611</v>
      </c>
      <c r="AA1967" t="s">
        <v>9612</v>
      </c>
      <c r="AB1967">
        <v>25</v>
      </c>
      <c r="AC1967">
        <v>20</v>
      </c>
      <c r="AD1967">
        <v>20</v>
      </c>
      <c r="AE1967">
        <v>25.6</v>
      </c>
      <c r="AF1967">
        <v>21.8</v>
      </c>
      <c r="AG1967">
        <v>21.8</v>
      </c>
      <c r="AH1967">
        <v>113.98</v>
      </c>
      <c r="AI1967">
        <v>0</v>
      </c>
      <c r="AJ1967">
        <v>165.29</v>
      </c>
      <c r="AK1967">
        <v>13655000000</v>
      </c>
      <c r="AL1967">
        <v>110</v>
      </c>
      <c r="AM1967">
        <v>0.54792190257631701</v>
      </c>
      <c r="AN1967">
        <v>0.49462429906542099</v>
      </c>
      <c r="AO1967">
        <v>0.22905349731445299</v>
      </c>
      <c r="AP1967">
        <v>1.23866852832257</v>
      </c>
      <c r="AQ1967" t="s">
        <v>31229</v>
      </c>
      <c r="AR1967" t="s">
        <v>31229</v>
      </c>
      <c r="AS1967" t="s">
        <v>31230</v>
      </c>
      <c r="AT1967" t="s">
        <v>31231</v>
      </c>
      <c r="AU1967">
        <v>3016</v>
      </c>
      <c r="AV1967" t="s">
        <v>31232</v>
      </c>
      <c r="AW1967" t="s">
        <v>31230</v>
      </c>
      <c r="AX1967" t="s">
        <v>31233</v>
      </c>
      <c r="AY1967">
        <v>0.54792190257631701</v>
      </c>
      <c r="AZ1967">
        <v>0.22905349731445299</v>
      </c>
      <c r="BA1967" s="6">
        <f t="shared" si="155"/>
        <v>0.17206574483948578</v>
      </c>
      <c r="BB1967" s="4" t="str">
        <f t="shared" si="152"/>
        <v/>
      </c>
      <c r="BC1967" t="str">
        <f t="shared" si="151"/>
        <v/>
      </c>
      <c r="BD1967" t="str">
        <f t="shared" si="153"/>
        <v/>
      </c>
      <c r="BE1967" t="str">
        <f t="shared" si="154"/>
        <v/>
      </c>
      <c r="BF1967" t="s">
        <v>31231</v>
      </c>
      <c r="BG1967" t="s">
        <v>31230</v>
      </c>
    </row>
    <row r="1968" spans="1:59" x14ac:dyDescent="0.2">
      <c r="A1968">
        <v>26.864433288574201</v>
      </c>
      <c r="B1968">
        <v>26.832675933837901</v>
      </c>
      <c r="C1968">
        <v>26.505186080932599</v>
      </c>
      <c r="D1968">
        <v>27.141996383666999</v>
      </c>
      <c r="E1968">
        <v>27.2534065246582</v>
      </c>
      <c r="F1968">
        <v>26.493505477905298</v>
      </c>
      <c r="I1968" t="s">
        <v>19854</v>
      </c>
      <c r="J1968" t="s">
        <v>19855</v>
      </c>
      <c r="K1968" t="s">
        <v>8051</v>
      </c>
      <c r="P1968" t="s">
        <v>8051</v>
      </c>
      <c r="Q1968" t="s">
        <v>8052</v>
      </c>
      <c r="R1968" t="s">
        <v>19856</v>
      </c>
      <c r="S1968" t="s">
        <v>19857</v>
      </c>
      <c r="T1968" t="s">
        <v>19858</v>
      </c>
      <c r="U1968" t="s">
        <v>19859</v>
      </c>
      <c r="V1968" t="s">
        <v>19860</v>
      </c>
      <c r="W1968" t="s">
        <v>19861</v>
      </c>
      <c r="Z1968" t="s">
        <v>19862</v>
      </c>
      <c r="AA1968" t="s">
        <v>19863</v>
      </c>
      <c r="AB1968">
        <v>3</v>
      </c>
      <c r="AC1968">
        <v>3</v>
      </c>
      <c r="AD1968">
        <v>3</v>
      </c>
      <c r="AE1968">
        <v>9.1</v>
      </c>
      <c r="AF1968">
        <v>9.1</v>
      </c>
      <c r="AG1968">
        <v>9.1</v>
      </c>
      <c r="AH1968">
        <v>42.45</v>
      </c>
      <c r="AI1968">
        <v>0</v>
      </c>
      <c r="AJ1968">
        <v>14.532999999999999</v>
      </c>
      <c r="AK1968">
        <v>739510000</v>
      </c>
      <c r="AL1968">
        <v>14</v>
      </c>
      <c r="AM1968">
        <v>0.36277444670086001</v>
      </c>
      <c r="AN1968">
        <v>0.64318981654810903</v>
      </c>
      <c r="AO1968">
        <v>0.228871027628582</v>
      </c>
      <c r="AP1968">
        <v>0.86929800720602002</v>
      </c>
      <c r="AQ1968" t="s">
        <v>19864</v>
      </c>
      <c r="AR1968" t="s">
        <v>19864</v>
      </c>
      <c r="AS1968" t="s">
        <v>19865</v>
      </c>
      <c r="AT1968" t="s">
        <v>19866</v>
      </c>
      <c r="AU1968">
        <v>1756</v>
      </c>
      <c r="AV1968" t="s">
        <v>19867</v>
      </c>
      <c r="AW1968" t="s">
        <v>19868</v>
      </c>
      <c r="AX1968" t="s">
        <v>11904</v>
      </c>
      <c r="AY1968">
        <v>0.36277444670086001</v>
      </c>
      <c r="AZ1968">
        <v>0.228871027628582</v>
      </c>
      <c r="BA1968" s="6">
        <f t="shared" si="155"/>
        <v>0.17191751327421989</v>
      </c>
      <c r="BB1968" s="4" t="str">
        <f t="shared" si="152"/>
        <v/>
      </c>
      <c r="BC1968" t="str">
        <f t="shared" si="151"/>
        <v/>
      </c>
      <c r="BD1968" t="str">
        <f t="shared" si="153"/>
        <v/>
      </c>
      <c r="BE1968" t="str">
        <f t="shared" si="154"/>
        <v/>
      </c>
      <c r="BF1968" t="s">
        <v>19866</v>
      </c>
      <c r="BG1968" t="s">
        <v>19865</v>
      </c>
    </row>
    <row r="1969" spans="1:59" x14ac:dyDescent="0.2">
      <c r="A1969">
        <v>30.521781921386701</v>
      </c>
      <c r="B1969">
        <v>30.620344161987301</v>
      </c>
      <c r="C1969">
        <v>30.273086547851602</v>
      </c>
      <c r="D1969">
        <v>30.470146179199201</v>
      </c>
      <c r="E1969">
        <v>31.218877792358398</v>
      </c>
      <c r="F1969">
        <v>30.412662506103501</v>
      </c>
      <c r="I1969" t="s">
        <v>8893</v>
      </c>
      <c r="J1969" t="s">
        <v>8894</v>
      </c>
      <c r="K1969" t="s">
        <v>8895</v>
      </c>
      <c r="N1969" t="s">
        <v>61</v>
      </c>
      <c r="O1969" t="s">
        <v>62</v>
      </c>
      <c r="P1969" t="s">
        <v>1442</v>
      </c>
      <c r="Q1969" t="s">
        <v>1443</v>
      </c>
      <c r="Z1969" t="s">
        <v>8896</v>
      </c>
      <c r="AA1969" t="s">
        <v>8897</v>
      </c>
      <c r="AB1969">
        <v>7</v>
      </c>
      <c r="AC1969">
        <v>7</v>
      </c>
      <c r="AD1969">
        <v>7</v>
      </c>
      <c r="AE1969">
        <v>36.6</v>
      </c>
      <c r="AF1969">
        <v>36.6</v>
      </c>
      <c r="AG1969">
        <v>36.6</v>
      </c>
      <c r="AH1969">
        <v>19.594999999999999</v>
      </c>
      <c r="AI1969">
        <v>0</v>
      </c>
      <c r="AJ1969">
        <v>56.844000000000001</v>
      </c>
      <c r="AK1969">
        <v>9905700000</v>
      </c>
      <c r="AL1969">
        <v>55</v>
      </c>
      <c r="AM1969">
        <v>0.33826986418889698</v>
      </c>
      <c r="AN1969">
        <v>0.66686130323989801</v>
      </c>
      <c r="AO1969">
        <v>0.22882461547851601</v>
      </c>
      <c r="AP1969">
        <v>0.81872947761164105</v>
      </c>
      <c r="AQ1969" t="s">
        <v>8898</v>
      </c>
      <c r="AR1969" t="s">
        <v>8899</v>
      </c>
      <c r="AS1969" t="s">
        <v>8900</v>
      </c>
      <c r="AT1969" t="s">
        <v>8901</v>
      </c>
      <c r="AU1969">
        <v>789</v>
      </c>
      <c r="AV1969" t="s">
        <v>8902</v>
      </c>
      <c r="AW1969" t="s">
        <v>8903</v>
      </c>
      <c r="AX1969" t="s">
        <v>8904</v>
      </c>
      <c r="AY1969">
        <v>0.33826986418889698</v>
      </c>
      <c r="AZ1969">
        <v>0.22882461547851601</v>
      </c>
      <c r="BA1969" s="6">
        <f t="shared" si="155"/>
        <v>0.17187981276575193</v>
      </c>
      <c r="BB1969" s="4" t="str">
        <f t="shared" si="152"/>
        <v/>
      </c>
      <c r="BC1969" t="str">
        <f t="shared" si="151"/>
        <v/>
      </c>
      <c r="BD1969" t="str">
        <f t="shared" si="153"/>
        <v/>
      </c>
      <c r="BE1969" t="str">
        <f t="shared" si="154"/>
        <v/>
      </c>
      <c r="BF1969" t="s">
        <v>8901</v>
      </c>
      <c r="BG1969" t="s">
        <v>8900</v>
      </c>
    </row>
    <row r="1970" spans="1:59" x14ac:dyDescent="0.2">
      <c r="A1970">
        <v>28.9169826507568</v>
      </c>
      <c r="B1970">
        <v>28.9556274414063</v>
      </c>
      <c r="C1970">
        <v>28.842300415039102</v>
      </c>
      <c r="D1970">
        <v>29.352392196655298</v>
      </c>
      <c r="E1970">
        <v>29.124675750732401</v>
      </c>
      <c r="F1970">
        <v>28.922779083251999</v>
      </c>
      <c r="I1970" t="s">
        <v>20440</v>
      </c>
      <c r="J1970" t="s">
        <v>20441</v>
      </c>
      <c r="K1970" t="s">
        <v>20442</v>
      </c>
      <c r="P1970" t="s">
        <v>20443</v>
      </c>
      <c r="Q1970" t="s">
        <v>20444</v>
      </c>
      <c r="AB1970">
        <v>22</v>
      </c>
      <c r="AC1970">
        <v>22</v>
      </c>
      <c r="AD1970">
        <v>22</v>
      </c>
      <c r="AE1970">
        <v>18.399999999999999</v>
      </c>
      <c r="AF1970">
        <v>18.399999999999999</v>
      </c>
      <c r="AG1970">
        <v>18.399999999999999</v>
      </c>
      <c r="AH1970">
        <v>167.35</v>
      </c>
      <c r="AI1970">
        <v>0</v>
      </c>
      <c r="AJ1970">
        <v>53.284999999999997</v>
      </c>
      <c r="AK1970">
        <v>3288400000</v>
      </c>
      <c r="AL1970">
        <v>45</v>
      </c>
      <c r="AM1970">
        <v>0.82336278630182602</v>
      </c>
      <c r="AN1970">
        <v>0.33082337317397098</v>
      </c>
      <c r="AO1970">
        <v>0.22831217447916799</v>
      </c>
      <c r="AP1970">
        <v>1.77711367392301</v>
      </c>
      <c r="AQ1970" t="s">
        <v>20445</v>
      </c>
      <c r="AR1970" t="s">
        <v>20445</v>
      </c>
      <c r="AS1970" t="s">
        <v>20446</v>
      </c>
      <c r="AT1970" t="s">
        <v>20447</v>
      </c>
      <c r="AU1970">
        <v>1807</v>
      </c>
      <c r="AV1970" t="s">
        <v>20448</v>
      </c>
      <c r="AW1970" t="s">
        <v>20446</v>
      </c>
      <c r="AY1970">
        <v>0.82336278630182602</v>
      </c>
      <c r="AZ1970">
        <v>0.22831217447916799</v>
      </c>
      <c r="BA1970" s="6">
        <f t="shared" si="155"/>
        <v>0.17146363844848578</v>
      </c>
      <c r="BB1970" s="4" t="str">
        <f t="shared" si="152"/>
        <v/>
      </c>
      <c r="BC1970" t="str">
        <f t="shared" si="151"/>
        <v/>
      </c>
      <c r="BD1970" t="str">
        <f t="shared" si="153"/>
        <v/>
      </c>
      <c r="BE1970" t="str">
        <f t="shared" si="154"/>
        <v/>
      </c>
      <c r="BF1970" t="s">
        <v>20447</v>
      </c>
      <c r="BG1970" t="s">
        <v>20446</v>
      </c>
    </row>
    <row r="1971" spans="1:59" x14ac:dyDescent="0.2">
      <c r="A1971">
        <v>28.6543083190918</v>
      </c>
      <c r="B1971">
        <v>28.271196365356399</v>
      </c>
      <c r="C1971">
        <v>28.476688385009801</v>
      </c>
      <c r="D1971">
        <v>28.881132125854499</v>
      </c>
      <c r="E1971">
        <v>29.075487136840799</v>
      </c>
      <c r="F1971">
        <v>28.129768371581999</v>
      </c>
      <c r="I1971" t="s">
        <v>15719</v>
      </c>
      <c r="J1971" t="s">
        <v>15720</v>
      </c>
      <c r="K1971" t="s">
        <v>15721</v>
      </c>
      <c r="L1971" t="s">
        <v>15722</v>
      </c>
      <c r="M1971" t="s">
        <v>15723</v>
      </c>
      <c r="P1971" t="s">
        <v>326</v>
      </c>
      <c r="Q1971" t="s">
        <v>327</v>
      </c>
      <c r="R1971" t="s">
        <v>9890</v>
      </c>
      <c r="S1971" t="s">
        <v>9891</v>
      </c>
      <c r="T1971" t="s">
        <v>9892</v>
      </c>
      <c r="U1971" t="s">
        <v>9893</v>
      </c>
      <c r="Z1971" t="s">
        <v>15724</v>
      </c>
      <c r="AA1971" t="s">
        <v>15725</v>
      </c>
      <c r="AB1971">
        <v>8</v>
      </c>
      <c r="AC1971">
        <v>8</v>
      </c>
      <c r="AD1971">
        <v>8</v>
      </c>
      <c r="AE1971">
        <v>39.200000000000003</v>
      </c>
      <c r="AF1971">
        <v>39.200000000000003</v>
      </c>
      <c r="AG1971">
        <v>39.200000000000003</v>
      </c>
      <c r="AH1971">
        <v>35.823</v>
      </c>
      <c r="AI1971">
        <v>0</v>
      </c>
      <c r="AJ1971">
        <v>39.484000000000002</v>
      </c>
      <c r="AK1971">
        <v>2473800000</v>
      </c>
      <c r="AL1971">
        <v>26</v>
      </c>
      <c r="AM1971">
        <v>0.29993345566822999</v>
      </c>
      <c r="AN1971">
        <v>0.70172146596858598</v>
      </c>
      <c r="AO1971">
        <v>0.22806485493977699</v>
      </c>
      <c r="AP1971">
        <v>0.73837520763528897</v>
      </c>
      <c r="AQ1971" t="s">
        <v>15726</v>
      </c>
      <c r="AR1971" t="s">
        <v>15726</v>
      </c>
      <c r="AS1971" t="s">
        <v>15727</v>
      </c>
      <c r="AT1971" t="s">
        <v>15728</v>
      </c>
      <c r="AU1971">
        <v>1363</v>
      </c>
      <c r="AV1971" t="s">
        <v>15729</v>
      </c>
      <c r="AW1971" t="s">
        <v>15727</v>
      </c>
      <c r="AY1971">
        <v>0.29993345566822999</v>
      </c>
      <c r="AZ1971">
        <v>0.22806485493977699</v>
      </c>
      <c r="BA1971" s="6">
        <f t="shared" si="155"/>
        <v>0.17126283300658751</v>
      </c>
      <c r="BB1971" s="4" t="str">
        <f t="shared" si="152"/>
        <v/>
      </c>
      <c r="BC1971" t="str">
        <f t="shared" si="151"/>
        <v/>
      </c>
      <c r="BD1971" t="str">
        <f t="shared" si="153"/>
        <v/>
      </c>
      <c r="BE1971" t="str">
        <f t="shared" si="154"/>
        <v/>
      </c>
      <c r="BF1971" t="s">
        <v>15728</v>
      </c>
      <c r="BG1971" t="s">
        <v>15727</v>
      </c>
    </row>
    <row r="1972" spans="1:59" x14ac:dyDescent="0.2">
      <c r="A1972">
        <v>25.823886871337901</v>
      </c>
      <c r="B1972">
        <v>24.754146575927699</v>
      </c>
      <c r="C1972" t="s">
        <v>88</v>
      </c>
      <c r="D1972">
        <v>24.7957057952881</v>
      </c>
      <c r="E1972">
        <v>26.162654876708999</v>
      </c>
      <c r="F1972">
        <v>25.5912075042725</v>
      </c>
      <c r="I1972" t="s">
        <v>33799</v>
      </c>
      <c r="J1972" t="s">
        <v>35530</v>
      </c>
      <c r="K1972" t="s">
        <v>509</v>
      </c>
      <c r="P1972" t="s">
        <v>509</v>
      </c>
      <c r="Q1972" t="s">
        <v>510</v>
      </c>
      <c r="R1972" t="s">
        <v>11123</v>
      </c>
      <c r="S1972">
        <v>3012</v>
      </c>
      <c r="Z1972" t="s">
        <v>35531</v>
      </c>
      <c r="AA1972" t="s">
        <v>35532</v>
      </c>
      <c r="AB1972">
        <v>2</v>
      </c>
      <c r="AC1972">
        <v>2</v>
      </c>
      <c r="AD1972">
        <v>2</v>
      </c>
      <c r="AE1972">
        <v>10.5</v>
      </c>
      <c r="AF1972">
        <v>10.5</v>
      </c>
      <c r="AG1972">
        <v>10.5</v>
      </c>
      <c r="AH1972">
        <v>31.651</v>
      </c>
      <c r="AI1972">
        <v>0</v>
      </c>
      <c r="AJ1972">
        <v>7.4783999999999997</v>
      </c>
      <c r="AK1972">
        <v>242490000</v>
      </c>
      <c r="AL1972">
        <v>6</v>
      </c>
      <c r="AM1972">
        <v>0.125530541179251</v>
      </c>
      <c r="AN1972">
        <v>0.87251498715386799</v>
      </c>
      <c r="AO1972">
        <v>0.22750600179036301</v>
      </c>
      <c r="AP1972">
        <v>0.35072319310743</v>
      </c>
      <c r="AQ1972" t="s">
        <v>35533</v>
      </c>
      <c r="AR1972" t="s">
        <v>35533</v>
      </c>
      <c r="AS1972" t="s">
        <v>35534</v>
      </c>
      <c r="AT1972" t="s">
        <v>35535</v>
      </c>
      <c r="AU1972">
        <v>3547</v>
      </c>
      <c r="AV1972" t="s">
        <v>35536</v>
      </c>
      <c r="AW1972" t="s">
        <v>35537</v>
      </c>
      <c r="AY1972">
        <v>0.125530541179251</v>
      </c>
      <c r="AZ1972">
        <v>0.22750600179036301</v>
      </c>
      <c r="BA1972" s="6">
        <f t="shared" si="155"/>
        <v>0.17080921173358976</v>
      </c>
      <c r="BB1972" s="4" t="str">
        <f t="shared" si="152"/>
        <v/>
      </c>
      <c r="BC1972" t="str">
        <f t="shared" si="151"/>
        <v/>
      </c>
      <c r="BD1972" t="str">
        <f t="shared" si="153"/>
        <v/>
      </c>
      <c r="BE1972" t="str">
        <f t="shared" si="154"/>
        <v/>
      </c>
      <c r="BF1972" t="s">
        <v>35535</v>
      </c>
      <c r="BG1972" t="s">
        <v>35534</v>
      </c>
    </row>
    <row r="1973" spans="1:59" x14ac:dyDescent="0.2">
      <c r="A1973">
        <v>23.945745468139599</v>
      </c>
      <c r="B1973">
        <v>24.153059005737301</v>
      </c>
      <c r="C1973" t="s">
        <v>88</v>
      </c>
      <c r="D1973" t="s">
        <v>88</v>
      </c>
      <c r="E1973">
        <v>23.9447631835938</v>
      </c>
      <c r="F1973">
        <v>24.608907699585</v>
      </c>
      <c r="I1973" t="s">
        <v>5885</v>
      </c>
      <c r="J1973" t="s">
        <v>5886</v>
      </c>
      <c r="K1973" t="s">
        <v>5887</v>
      </c>
      <c r="R1973" t="s">
        <v>5888</v>
      </c>
      <c r="S1973" t="s">
        <v>5889</v>
      </c>
      <c r="T1973" t="s">
        <v>5890</v>
      </c>
      <c r="U1973" t="s">
        <v>5891</v>
      </c>
      <c r="AB1973">
        <v>1</v>
      </c>
      <c r="AC1973">
        <v>1</v>
      </c>
      <c r="AD1973">
        <v>1</v>
      </c>
      <c r="AE1973">
        <v>4.3</v>
      </c>
      <c r="AF1973">
        <v>4.3</v>
      </c>
      <c r="AG1973">
        <v>4.3</v>
      </c>
      <c r="AH1973">
        <v>51.417000000000002</v>
      </c>
      <c r="AI1973">
        <v>0</v>
      </c>
      <c r="AJ1973">
        <v>7.2169999999999996</v>
      </c>
      <c r="AK1973">
        <v>76547000</v>
      </c>
      <c r="AL1973">
        <v>2</v>
      </c>
      <c r="AM1973">
        <v>0.23628892948772601</v>
      </c>
      <c r="AN1973">
        <v>0.76518181818181796</v>
      </c>
      <c r="AO1973">
        <v>0.22743320465087899</v>
      </c>
      <c r="AP1973">
        <v>0.65377935064690396</v>
      </c>
      <c r="AQ1973" t="s">
        <v>5892</v>
      </c>
      <c r="AR1973" t="s">
        <v>5892</v>
      </c>
      <c r="AS1973" t="s">
        <v>5893</v>
      </c>
      <c r="AT1973" t="s">
        <v>5894</v>
      </c>
      <c r="AU1973">
        <v>562</v>
      </c>
      <c r="AV1973" t="s">
        <v>5895</v>
      </c>
      <c r="AW1973" t="s">
        <v>5893</v>
      </c>
      <c r="AY1973">
        <v>0.23628892948772601</v>
      </c>
      <c r="AZ1973">
        <v>0.22743320465087899</v>
      </c>
      <c r="BA1973" s="6">
        <f t="shared" si="155"/>
        <v>0.17075013520753202</v>
      </c>
      <c r="BB1973" s="4" t="str">
        <f t="shared" si="152"/>
        <v/>
      </c>
      <c r="BC1973" t="str">
        <f t="shared" si="151"/>
        <v/>
      </c>
      <c r="BD1973" t="str">
        <f t="shared" si="153"/>
        <v/>
      </c>
      <c r="BE1973" t="str">
        <f t="shared" si="154"/>
        <v/>
      </c>
      <c r="BF1973" t="s">
        <v>5894</v>
      </c>
      <c r="BG1973" t="s">
        <v>5893</v>
      </c>
    </row>
    <row r="1974" spans="1:59" x14ac:dyDescent="0.2">
      <c r="A1974">
        <v>28.5102424621582</v>
      </c>
      <c r="B1974">
        <v>28.284582138061499</v>
      </c>
      <c r="C1974">
        <v>27.639204025268601</v>
      </c>
      <c r="D1974">
        <v>28.574052810668899</v>
      </c>
      <c r="E1974">
        <v>28.3042602539063</v>
      </c>
      <c r="F1974">
        <v>28.2373561859131</v>
      </c>
      <c r="I1974" t="s">
        <v>26225</v>
      </c>
      <c r="J1974" t="s">
        <v>1363</v>
      </c>
      <c r="K1974" t="s">
        <v>1949</v>
      </c>
      <c r="P1974" t="s">
        <v>345</v>
      </c>
      <c r="Q1974" t="s">
        <v>346</v>
      </c>
      <c r="R1974" t="s">
        <v>468</v>
      </c>
      <c r="S1974">
        <v>3041</v>
      </c>
      <c r="Z1974" t="s">
        <v>5184</v>
      </c>
      <c r="AA1974" t="s">
        <v>5185</v>
      </c>
      <c r="AB1974">
        <v>10</v>
      </c>
      <c r="AC1974">
        <v>10</v>
      </c>
      <c r="AD1974">
        <v>10</v>
      </c>
      <c r="AE1974">
        <v>28.1</v>
      </c>
      <c r="AF1974">
        <v>28.1</v>
      </c>
      <c r="AG1974">
        <v>28.1</v>
      </c>
      <c r="AH1974">
        <v>48.807000000000002</v>
      </c>
      <c r="AI1974">
        <v>0</v>
      </c>
      <c r="AJ1974">
        <v>32.578000000000003</v>
      </c>
      <c r="AK1974">
        <v>1965900000</v>
      </c>
      <c r="AL1974">
        <v>39</v>
      </c>
      <c r="AM1974">
        <v>0.33401008028554502</v>
      </c>
      <c r="AN1974">
        <v>0.67009048136084004</v>
      </c>
      <c r="AO1974">
        <v>0.22721354166666799</v>
      </c>
      <c r="AP1974">
        <v>0.80987957039652902</v>
      </c>
      <c r="AQ1974" t="s">
        <v>31647</v>
      </c>
      <c r="AR1974" t="s">
        <v>31647</v>
      </c>
      <c r="AS1974" t="s">
        <v>31648</v>
      </c>
      <c r="AT1974" t="s">
        <v>31649</v>
      </c>
      <c r="AU1974">
        <v>3070</v>
      </c>
      <c r="AV1974" t="s">
        <v>31650</v>
      </c>
      <c r="AW1974" t="s">
        <v>31648</v>
      </c>
      <c r="AX1974" t="s">
        <v>31651</v>
      </c>
      <c r="AY1974">
        <v>0.33401008028554502</v>
      </c>
      <c r="AZ1974">
        <v>0.22721354166666799</v>
      </c>
      <c r="BA1974" s="6">
        <f t="shared" si="155"/>
        <v>0.1705718917922987</v>
      </c>
      <c r="BB1974" s="4" t="str">
        <f t="shared" si="152"/>
        <v/>
      </c>
      <c r="BC1974" t="str">
        <f t="shared" si="151"/>
        <v/>
      </c>
      <c r="BD1974" t="str">
        <f t="shared" si="153"/>
        <v/>
      </c>
      <c r="BE1974" t="str">
        <f t="shared" si="154"/>
        <v/>
      </c>
      <c r="BF1974" t="s">
        <v>31649</v>
      </c>
      <c r="BG1974" t="s">
        <v>31648</v>
      </c>
    </row>
    <row r="1975" spans="1:59" x14ac:dyDescent="0.2">
      <c r="A1975">
        <v>33.162384033203097</v>
      </c>
      <c r="B1975">
        <v>33.039260864257798</v>
      </c>
      <c r="C1975">
        <v>32.751827239990199</v>
      </c>
      <c r="D1975">
        <v>33.246578216552699</v>
      </c>
      <c r="E1975">
        <v>33.161575317382798</v>
      </c>
      <c r="F1975">
        <v>33.226188659667997</v>
      </c>
      <c r="I1975" t="s">
        <v>3583</v>
      </c>
      <c r="J1975" t="s">
        <v>3584</v>
      </c>
      <c r="K1975" t="s">
        <v>3585</v>
      </c>
      <c r="N1975" t="s">
        <v>1020</v>
      </c>
      <c r="O1975" t="s">
        <v>1021</v>
      </c>
      <c r="P1975" t="s">
        <v>2724</v>
      </c>
      <c r="Q1975" t="s">
        <v>2725</v>
      </c>
      <c r="R1975" t="s">
        <v>468</v>
      </c>
      <c r="S1975">
        <v>3041</v>
      </c>
      <c r="Z1975" t="s">
        <v>1898</v>
      </c>
      <c r="AA1975" t="s">
        <v>1899</v>
      </c>
      <c r="AB1975">
        <v>46</v>
      </c>
      <c r="AC1975">
        <v>36</v>
      </c>
      <c r="AD1975">
        <v>36</v>
      </c>
      <c r="AE1975">
        <v>58.3</v>
      </c>
      <c r="AF1975">
        <v>48.6</v>
      </c>
      <c r="AG1975">
        <v>48.6</v>
      </c>
      <c r="AH1975">
        <v>69.602000000000004</v>
      </c>
      <c r="AI1975">
        <v>0</v>
      </c>
      <c r="AJ1975">
        <v>323.31</v>
      </c>
      <c r="AK1975">
        <v>55520000000</v>
      </c>
      <c r="AL1975">
        <v>261</v>
      </c>
      <c r="AM1975">
        <v>0.84793366943844195</v>
      </c>
      <c r="AN1975">
        <v>0.32154670329670298</v>
      </c>
      <c r="AO1975">
        <v>0.22695668538411001</v>
      </c>
      <c r="AP1975">
        <v>1.82574194229069</v>
      </c>
      <c r="AQ1975" t="s">
        <v>3586</v>
      </c>
      <c r="AR1975" t="s">
        <v>3586</v>
      </c>
      <c r="AS1975" t="s">
        <v>3587</v>
      </c>
      <c r="AT1975" t="s">
        <v>3588</v>
      </c>
      <c r="AU1975">
        <v>350</v>
      </c>
      <c r="AV1975" t="s">
        <v>3589</v>
      </c>
      <c r="AW1975" t="s">
        <v>3587</v>
      </c>
      <c r="AX1975" t="s">
        <v>3590</v>
      </c>
      <c r="AY1975">
        <v>0.84793366943844195</v>
      </c>
      <c r="AZ1975">
        <v>0.22695668538411001</v>
      </c>
      <c r="BA1975" s="6">
        <f t="shared" si="155"/>
        <v>0.17036350265097111</v>
      </c>
      <c r="BB1975" s="4" t="str">
        <f t="shared" si="152"/>
        <v/>
      </c>
      <c r="BC1975" t="str">
        <f t="shared" si="151"/>
        <v/>
      </c>
      <c r="BD1975" t="str">
        <f t="shared" si="153"/>
        <v/>
      </c>
      <c r="BE1975" t="str">
        <f t="shared" si="154"/>
        <v/>
      </c>
      <c r="BF1975" t="s">
        <v>3588</v>
      </c>
      <c r="BG1975" t="s">
        <v>3587</v>
      </c>
    </row>
    <row r="1976" spans="1:59" x14ac:dyDescent="0.2">
      <c r="A1976">
        <v>32.742099761962898</v>
      </c>
      <c r="B1976">
        <v>32.617477416992202</v>
      </c>
      <c r="C1976">
        <v>32.413669586181598</v>
      </c>
      <c r="D1976">
        <v>32.84228515625</v>
      </c>
      <c r="E1976">
        <v>32.811210632324197</v>
      </c>
      <c r="F1976">
        <v>32.800121307372997</v>
      </c>
      <c r="I1976" t="s">
        <v>41304</v>
      </c>
      <c r="J1976" t="s">
        <v>41305</v>
      </c>
      <c r="K1976" t="s">
        <v>41306</v>
      </c>
      <c r="N1976" t="s">
        <v>61</v>
      </c>
      <c r="O1976" t="s">
        <v>62</v>
      </c>
      <c r="P1976" t="s">
        <v>4550</v>
      </c>
      <c r="Q1976" t="s">
        <v>4551</v>
      </c>
      <c r="R1976" t="s">
        <v>2714</v>
      </c>
      <c r="S1976">
        <v>3016</v>
      </c>
      <c r="Z1976" t="s">
        <v>41307</v>
      </c>
      <c r="AA1976" t="s">
        <v>41308</v>
      </c>
      <c r="AB1976">
        <v>30</v>
      </c>
      <c r="AC1976">
        <v>30</v>
      </c>
      <c r="AD1976">
        <v>30</v>
      </c>
      <c r="AE1976">
        <v>55</v>
      </c>
      <c r="AF1976">
        <v>55</v>
      </c>
      <c r="AG1976">
        <v>55</v>
      </c>
      <c r="AH1976">
        <v>55.21</v>
      </c>
      <c r="AI1976">
        <v>0</v>
      </c>
      <c r="AJ1976">
        <v>251.96</v>
      </c>
      <c r="AK1976">
        <v>42210000000</v>
      </c>
      <c r="AL1976">
        <v>214</v>
      </c>
      <c r="AM1976">
        <v>1.10451943118461</v>
      </c>
      <c r="AN1976">
        <v>0.22706560636182899</v>
      </c>
      <c r="AO1976">
        <v>0.226790110270187</v>
      </c>
      <c r="AP1976">
        <v>2.34889132305236</v>
      </c>
      <c r="AQ1976" t="s">
        <v>41309</v>
      </c>
      <c r="AR1976" t="s">
        <v>41309</v>
      </c>
      <c r="AS1976" t="s">
        <v>41310</v>
      </c>
      <c r="AT1976" t="s">
        <v>41311</v>
      </c>
      <c r="AU1976">
        <v>4248</v>
      </c>
      <c r="AV1976" t="s">
        <v>41312</v>
      </c>
      <c r="AW1976" t="s">
        <v>41313</v>
      </c>
      <c r="AY1976">
        <v>1.10451943118461</v>
      </c>
      <c r="AZ1976">
        <v>0.226790110270187</v>
      </c>
      <c r="BA1976" s="6">
        <f t="shared" si="155"/>
        <v>0.17022837902891141</v>
      </c>
      <c r="BB1976" s="4" t="str">
        <f t="shared" si="152"/>
        <v/>
      </c>
      <c r="BC1976" t="str">
        <f t="shared" si="151"/>
        <v/>
      </c>
      <c r="BD1976" t="str">
        <f t="shared" si="153"/>
        <v/>
      </c>
      <c r="BE1976" t="str">
        <f t="shared" si="154"/>
        <v/>
      </c>
      <c r="BF1976" t="s">
        <v>41311</v>
      </c>
      <c r="BG1976" t="s">
        <v>41310</v>
      </c>
    </row>
    <row r="1977" spans="1:59" x14ac:dyDescent="0.2">
      <c r="A1977">
        <v>29.079130172729499</v>
      </c>
      <c r="B1977">
        <v>28.823686599731399</v>
      </c>
      <c r="C1977">
        <v>27.800205230712901</v>
      </c>
      <c r="D1977">
        <v>28.639755249023398</v>
      </c>
      <c r="E1977">
        <v>29.3910007476807</v>
      </c>
      <c r="F1977">
        <v>28.352497100830099</v>
      </c>
      <c r="I1977" t="s">
        <v>28672</v>
      </c>
      <c r="J1977" t="s">
        <v>28673</v>
      </c>
      <c r="K1977" t="s">
        <v>464</v>
      </c>
      <c r="L1977" t="s">
        <v>176</v>
      </c>
      <c r="M1977" t="s">
        <v>177</v>
      </c>
      <c r="N1977" t="s">
        <v>61</v>
      </c>
      <c r="O1977" t="s">
        <v>62</v>
      </c>
      <c r="P1977" t="s">
        <v>464</v>
      </c>
      <c r="Q1977" t="s">
        <v>465</v>
      </c>
      <c r="Z1977" t="s">
        <v>28674</v>
      </c>
      <c r="AA1977" t="s">
        <v>28675</v>
      </c>
      <c r="AB1977">
        <v>5</v>
      </c>
      <c r="AC1977">
        <v>5</v>
      </c>
      <c r="AD1977">
        <v>5</v>
      </c>
      <c r="AE1977">
        <v>19.5</v>
      </c>
      <c r="AF1977">
        <v>19.5</v>
      </c>
      <c r="AG1977">
        <v>19.5</v>
      </c>
      <c r="AH1977">
        <v>47.137999999999998</v>
      </c>
      <c r="AI1977">
        <v>0</v>
      </c>
      <c r="AJ1977">
        <v>46.497</v>
      </c>
      <c r="AK1977">
        <v>2740900000</v>
      </c>
      <c r="AL1977">
        <v>29</v>
      </c>
      <c r="AM1977">
        <v>0.17209240364262701</v>
      </c>
      <c r="AN1977">
        <v>0.83191669182010297</v>
      </c>
      <c r="AO1977">
        <v>0.22674369812011699</v>
      </c>
      <c r="AP1977">
        <v>0.45481377802988299</v>
      </c>
      <c r="AQ1977" t="s">
        <v>28676</v>
      </c>
      <c r="AR1977" t="s">
        <v>28677</v>
      </c>
      <c r="AS1977" t="s">
        <v>28678</v>
      </c>
      <c r="AT1977" t="s">
        <v>28679</v>
      </c>
      <c r="AU1977">
        <v>2720</v>
      </c>
      <c r="AV1977" t="s">
        <v>28680</v>
      </c>
      <c r="AW1977" t="s">
        <v>28681</v>
      </c>
      <c r="AY1977">
        <v>0.17209240364262701</v>
      </c>
      <c r="AZ1977">
        <v>0.22674369812011699</v>
      </c>
      <c r="BA1977" s="6">
        <f t="shared" si="155"/>
        <v>0.17019073285977671</v>
      </c>
      <c r="BB1977" s="4" t="str">
        <f t="shared" si="152"/>
        <v/>
      </c>
      <c r="BC1977" t="str">
        <f t="shared" si="151"/>
        <v/>
      </c>
      <c r="BD1977" t="str">
        <f t="shared" si="153"/>
        <v/>
      </c>
      <c r="BE1977" t="str">
        <f t="shared" si="154"/>
        <v/>
      </c>
      <c r="BF1977" t="s">
        <v>28679</v>
      </c>
      <c r="BG1977" t="s">
        <v>28678</v>
      </c>
    </row>
    <row r="1978" spans="1:59" x14ac:dyDescent="0.2">
      <c r="A1978">
        <v>31.177537918090799</v>
      </c>
      <c r="B1978">
        <v>31.664880752563501</v>
      </c>
      <c r="C1978">
        <v>31.073612213134801</v>
      </c>
      <c r="D1978">
        <v>31.2068195343018</v>
      </c>
      <c r="E1978">
        <v>31.855638504028299</v>
      </c>
      <c r="F1978">
        <v>31.533014297485401</v>
      </c>
      <c r="I1978" t="s">
        <v>15371</v>
      </c>
      <c r="J1978" t="s">
        <v>14690</v>
      </c>
      <c r="K1978" t="s">
        <v>15372</v>
      </c>
      <c r="L1978" t="s">
        <v>1018</v>
      </c>
      <c r="M1978" t="s">
        <v>1019</v>
      </c>
      <c r="N1978" t="s">
        <v>7003</v>
      </c>
      <c r="O1978" t="s">
        <v>7004</v>
      </c>
      <c r="P1978" t="s">
        <v>509</v>
      </c>
      <c r="Q1978" t="s">
        <v>510</v>
      </c>
      <c r="R1978" t="s">
        <v>6987</v>
      </c>
      <c r="S1978" t="s">
        <v>6988</v>
      </c>
      <c r="T1978" t="s">
        <v>6987</v>
      </c>
      <c r="U1978" t="s">
        <v>6989</v>
      </c>
      <c r="Z1978" t="s">
        <v>15373</v>
      </c>
      <c r="AA1978" t="s">
        <v>15374</v>
      </c>
      <c r="AB1978">
        <v>7</v>
      </c>
      <c r="AC1978">
        <v>7</v>
      </c>
      <c r="AD1978">
        <v>7</v>
      </c>
      <c r="AE1978">
        <v>30.2</v>
      </c>
      <c r="AF1978">
        <v>30.2</v>
      </c>
      <c r="AG1978">
        <v>30.2</v>
      </c>
      <c r="AH1978">
        <v>23.431999999999999</v>
      </c>
      <c r="AI1978">
        <v>0</v>
      </c>
      <c r="AJ1978">
        <v>19.048999999999999</v>
      </c>
      <c r="AK1978">
        <v>17565000000</v>
      </c>
      <c r="AL1978">
        <v>46</v>
      </c>
      <c r="AM1978">
        <v>0.36146923917366303</v>
      </c>
      <c r="AN1978">
        <v>0.644450261780105</v>
      </c>
      <c r="AO1978">
        <v>0.22648048400878901</v>
      </c>
      <c r="AP1978">
        <v>0.86661845546923599</v>
      </c>
      <c r="AQ1978" t="s">
        <v>15375</v>
      </c>
      <c r="AR1978" t="s">
        <v>15375</v>
      </c>
      <c r="AS1978" t="s">
        <v>15376</v>
      </c>
      <c r="AT1978" t="s">
        <v>15377</v>
      </c>
      <c r="AU1978">
        <v>1334</v>
      </c>
      <c r="AV1978" t="s">
        <v>15378</v>
      </c>
      <c r="AW1978" t="s">
        <v>15376</v>
      </c>
      <c r="AY1978">
        <v>0.36146923917366303</v>
      </c>
      <c r="AZ1978">
        <v>0.22648048400878901</v>
      </c>
      <c r="BA1978" s="6">
        <f t="shared" si="155"/>
        <v>0.16997725557654353</v>
      </c>
      <c r="BB1978" s="4" t="str">
        <f t="shared" si="152"/>
        <v/>
      </c>
      <c r="BC1978" t="str">
        <f t="shared" si="151"/>
        <v/>
      </c>
      <c r="BD1978" t="str">
        <f t="shared" si="153"/>
        <v/>
      </c>
      <c r="BE1978" t="str">
        <f t="shared" si="154"/>
        <v/>
      </c>
      <c r="BF1978" t="s">
        <v>15377</v>
      </c>
      <c r="BG1978" t="s">
        <v>15376</v>
      </c>
    </row>
    <row r="1979" spans="1:59" x14ac:dyDescent="0.2">
      <c r="A1979">
        <v>29.070915222168001</v>
      </c>
      <c r="B1979">
        <v>29.4795227050781</v>
      </c>
      <c r="C1979">
        <v>29.2044792175293</v>
      </c>
      <c r="D1979">
        <v>29.721916198730501</v>
      </c>
      <c r="E1979">
        <v>29.364465713501001</v>
      </c>
      <c r="F1979">
        <v>29.347923278808601</v>
      </c>
      <c r="I1979" t="s">
        <v>5639</v>
      </c>
      <c r="J1979" t="s">
        <v>5640</v>
      </c>
      <c r="K1979" t="s">
        <v>5641</v>
      </c>
      <c r="P1979" t="s">
        <v>196</v>
      </c>
      <c r="Q1979" t="s">
        <v>197</v>
      </c>
      <c r="R1979" t="s">
        <v>1224</v>
      </c>
      <c r="S1979">
        <v>4121</v>
      </c>
      <c r="Z1979" t="s">
        <v>5642</v>
      </c>
      <c r="AA1979" t="s">
        <v>5643</v>
      </c>
      <c r="AB1979">
        <v>9</v>
      </c>
      <c r="AC1979">
        <v>9</v>
      </c>
      <c r="AD1979">
        <v>9</v>
      </c>
      <c r="AE1979">
        <v>27.8</v>
      </c>
      <c r="AF1979">
        <v>27.8</v>
      </c>
      <c r="AG1979">
        <v>27.8</v>
      </c>
      <c r="AH1979">
        <v>57.817999999999998</v>
      </c>
      <c r="AI1979">
        <v>0</v>
      </c>
      <c r="AJ1979">
        <v>85.933999999999997</v>
      </c>
      <c r="AK1979">
        <v>4191000000</v>
      </c>
      <c r="AL1979">
        <v>32</v>
      </c>
      <c r="AM1979">
        <v>0.59047243801963101</v>
      </c>
      <c r="AN1979">
        <v>0.465754455445545</v>
      </c>
      <c r="AO1979">
        <v>0.22646268208821499</v>
      </c>
      <c r="AP1979">
        <v>1.32180222249743</v>
      </c>
      <c r="AQ1979" t="s">
        <v>5644</v>
      </c>
      <c r="AR1979" t="s">
        <v>5644</v>
      </c>
      <c r="AS1979" t="s">
        <v>5645</v>
      </c>
      <c r="AT1979" t="s">
        <v>5646</v>
      </c>
      <c r="AU1979">
        <v>539</v>
      </c>
      <c r="AV1979" t="s">
        <v>5647</v>
      </c>
      <c r="AW1979" t="s">
        <v>5645</v>
      </c>
      <c r="AX1979" t="s">
        <v>5648</v>
      </c>
      <c r="AY1979">
        <v>0.59047243801963101</v>
      </c>
      <c r="AZ1979">
        <v>0.22646268208821499</v>
      </c>
      <c r="BA1979" s="6">
        <f t="shared" si="155"/>
        <v>0.16996281890553111</v>
      </c>
      <c r="BB1979" s="4" t="str">
        <f t="shared" si="152"/>
        <v/>
      </c>
      <c r="BC1979" t="str">
        <f t="shared" si="151"/>
        <v/>
      </c>
      <c r="BD1979" t="str">
        <f t="shared" si="153"/>
        <v/>
      </c>
      <c r="BE1979" t="str">
        <f t="shared" si="154"/>
        <v/>
      </c>
      <c r="BF1979" t="s">
        <v>5646</v>
      </c>
      <c r="BG1979" t="s">
        <v>5645</v>
      </c>
    </row>
    <row r="1980" spans="1:59" x14ac:dyDescent="0.2">
      <c r="A1980">
        <v>28.949712753295898</v>
      </c>
      <c r="B1980">
        <v>28.771968841552699</v>
      </c>
      <c r="C1980">
        <v>28.469524383544901</v>
      </c>
      <c r="D1980">
        <v>29.490831375122099</v>
      </c>
      <c r="E1980">
        <v>28.7180995941162</v>
      </c>
      <c r="F1980">
        <v>28.661596298217798</v>
      </c>
      <c r="I1980" t="s">
        <v>6513</v>
      </c>
      <c r="J1980" t="s">
        <v>6514</v>
      </c>
      <c r="K1980" t="s">
        <v>6515</v>
      </c>
      <c r="N1980" t="s">
        <v>745</v>
      </c>
      <c r="O1980" t="s">
        <v>747</v>
      </c>
      <c r="P1980" t="s">
        <v>6516</v>
      </c>
      <c r="Q1980" t="s">
        <v>6517</v>
      </c>
      <c r="R1980" t="s">
        <v>6518</v>
      </c>
      <c r="S1980" t="s">
        <v>6519</v>
      </c>
      <c r="T1980" t="s">
        <v>6520</v>
      </c>
      <c r="U1980" t="s">
        <v>6521</v>
      </c>
      <c r="V1980" t="s">
        <v>6522</v>
      </c>
      <c r="W1980" t="s">
        <v>6523</v>
      </c>
      <c r="Z1980" t="s">
        <v>6524</v>
      </c>
      <c r="AA1980" t="s">
        <v>6525</v>
      </c>
      <c r="AB1980">
        <v>18</v>
      </c>
      <c r="AC1980">
        <v>16</v>
      </c>
      <c r="AD1980">
        <v>16</v>
      </c>
      <c r="AE1980">
        <v>31.3</v>
      </c>
      <c r="AF1980">
        <v>30</v>
      </c>
      <c r="AG1980">
        <v>30</v>
      </c>
      <c r="AH1980">
        <v>74.138999999999996</v>
      </c>
      <c r="AI1980">
        <v>0</v>
      </c>
      <c r="AJ1980">
        <v>86.513000000000005</v>
      </c>
      <c r="AK1980">
        <v>2969200000</v>
      </c>
      <c r="AL1980">
        <v>44</v>
      </c>
      <c r="AM1980">
        <v>0.30534646583540498</v>
      </c>
      <c r="AN1980">
        <v>0.69814562082307396</v>
      </c>
      <c r="AO1980">
        <v>0.2264404296875</v>
      </c>
      <c r="AP1980">
        <v>0.74982278505061795</v>
      </c>
      <c r="AQ1980" t="s">
        <v>6526</v>
      </c>
      <c r="AR1980" t="s">
        <v>6526</v>
      </c>
      <c r="AS1980" t="s">
        <v>6527</v>
      </c>
      <c r="AT1980" t="s">
        <v>6528</v>
      </c>
      <c r="AU1980">
        <v>614</v>
      </c>
      <c r="AV1980" t="s">
        <v>6529</v>
      </c>
      <c r="AW1980" t="s">
        <v>6530</v>
      </c>
      <c r="AY1980">
        <v>0.30534646583540498</v>
      </c>
      <c r="AZ1980">
        <v>0.2264404296875</v>
      </c>
      <c r="BA1980" s="6">
        <f t="shared" si="155"/>
        <v>0.16994477331727387</v>
      </c>
      <c r="BB1980" s="4" t="str">
        <f t="shared" si="152"/>
        <v/>
      </c>
      <c r="BC1980" t="str">
        <f t="shared" si="151"/>
        <v/>
      </c>
      <c r="BD1980" t="str">
        <f t="shared" si="153"/>
        <v/>
      </c>
      <c r="BE1980" t="str">
        <f t="shared" si="154"/>
        <v/>
      </c>
      <c r="BF1980" t="s">
        <v>6528</v>
      </c>
      <c r="BG1980" t="s">
        <v>6527</v>
      </c>
    </row>
    <row r="1981" spans="1:59" x14ac:dyDescent="0.2">
      <c r="A1981">
        <v>28.1395587921143</v>
      </c>
      <c r="B1981">
        <v>28.286434173583999</v>
      </c>
      <c r="C1981">
        <v>27.909019470214801</v>
      </c>
      <c r="D1981">
        <v>28.067380905151399</v>
      </c>
      <c r="E1981">
        <v>28.547565460205099</v>
      </c>
      <c r="F1981">
        <v>28.399337768554702</v>
      </c>
      <c r="I1981" t="s">
        <v>13038</v>
      </c>
      <c r="J1981" t="s">
        <v>13039</v>
      </c>
      <c r="K1981" t="s">
        <v>13040</v>
      </c>
      <c r="P1981" t="s">
        <v>13041</v>
      </c>
      <c r="Q1981" t="s">
        <v>13042</v>
      </c>
      <c r="R1981" t="s">
        <v>13043</v>
      </c>
      <c r="S1981" t="s">
        <v>13044</v>
      </c>
      <c r="T1981" t="s">
        <v>13045</v>
      </c>
      <c r="U1981" t="s">
        <v>13046</v>
      </c>
      <c r="V1981" t="s">
        <v>13047</v>
      </c>
      <c r="W1981" t="s">
        <v>13048</v>
      </c>
      <c r="X1981" t="s">
        <v>13049</v>
      </c>
      <c r="Y1981" t="s">
        <v>13050</v>
      </c>
      <c r="Z1981" t="s">
        <v>932</v>
      </c>
      <c r="AA1981" t="s">
        <v>933</v>
      </c>
      <c r="AB1981">
        <v>13</v>
      </c>
      <c r="AC1981">
        <v>7</v>
      </c>
      <c r="AD1981">
        <v>7</v>
      </c>
      <c r="AE1981">
        <v>35.200000000000003</v>
      </c>
      <c r="AF1981">
        <v>24.8</v>
      </c>
      <c r="AG1981">
        <v>24.8</v>
      </c>
      <c r="AH1981">
        <v>44.423999999999999</v>
      </c>
      <c r="AI1981">
        <v>0</v>
      </c>
      <c r="AJ1981">
        <v>35.145000000000003</v>
      </c>
      <c r="AK1981">
        <v>1902800000</v>
      </c>
      <c r="AL1981">
        <v>26</v>
      </c>
      <c r="AM1981">
        <v>0.55958020304142397</v>
      </c>
      <c r="AN1981">
        <v>0.48425011842728599</v>
      </c>
      <c r="AO1981">
        <v>0.226423899332683</v>
      </c>
      <c r="AP1981">
        <v>1.2614774193311999</v>
      </c>
      <c r="AQ1981" t="s">
        <v>13051</v>
      </c>
      <c r="AR1981" t="s">
        <v>13051</v>
      </c>
      <c r="AS1981" t="s">
        <v>13052</v>
      </c>
      <c r="AT1981" t="s">
        <v>13053</v>
      </c>
      <c r="AU1981">
        <v>1130</v>
      </c>
      <c r="AV1981" t="s">
        <v>13054</v>
      </c>
      <c r="AW1981" t="s">
        <v>13052</v>
      </c>
      <c r="AX1981" t="s">
        <v>13055</v>
      </c>
      <c r="AY1981">
        <v>0.55958020304142397</v>
      </c>
      <c r="AZ1981">
        <v>0.226423899332683</v>
      </c>
      <c r="BA1981" s="6">
        <f t="shared" si="155"/>
        <v>0.16993136820332033</v>
      </c>
      <c r="BB1981" s="4" t="str">
        <f t="shared" si="152"/>
        <v/>
      </c>
      <c r="BC1981" t="str">
        <f t="shared" ref="BC1981:BC2044" si="156">IFERROR(IF(AND(AY1981&gt;1.34, AZ1981&lt;(-1)), "+",""),"")</f>
        <v/>
      </c>
      <c r="BD1981" t="str">
        <f t="shared" si="153"/>
        <v/>
      </c>
      <c r="BE1981" t="str">
        <f t="shared" si="154"/>
        <v/>
      </c>
      <c r="BF1981" t="s">
        <v>13053</v>
      </c>
      <c r="BG1981" t="s">
        <v>13052</v>
      </c>
    </row>
    <row r="1982" spans="1:59" x14ac:dyDescent="0.2">
      <c r="A1982">
        <v>29.3655090332031</v>
      </c>
      <c r="B1982">
        <v>29.276552200317401</v>
      </c>
      <c r="C1982">
        <v>28.7766513824463</v>
      </c>
      <c r="D1982">
        <v>29.552301406860401</v>
      </c>
      <c r="E1982">
        <v>29.172168731689499</v>
      </c>
      <c r="F1982">
        <v>29.3723545074463</v>
      </c>
      <c r="I1982" t="s">
        <v>22305</v>
      </c>
      <c r="J1982" t="s">
        <v>9661</v>
      </c>
      <c r="K1982" t="s">
        <v>63</v>
      </c>
      <c r="L1982" t="s">
        <v>3443</v>
      </c>
      <c r="M1982" t="s">
        <v>3444</v>
      </c>
      <c r="N1982" t="s">
        <v>110</v>
      </c>
      <c r="O1982" t="s">
        <v>111</v>
      </c>
      <c r="P1982" t="s">
        <v>63</v>
      </c>
      <c r="Q1982" t="s">
        <v>64</v>
      </c>
      <c r="Z1982" t="s">
        <v>22306</v>
      </c>
      <c r="AA1982" t="s">
        <v>22307</v>
      </c>
      <c r="AB1982">
        <v>15</v>
      </c>
      <c r="AC1982">
        <v>15</v>
      </c>
      <c r="AD1982">
        <v>14</v>
      </c>
      <c r="AE1982">
        <v>13.2</v>
      </c>
      <c r="AF1982">
        <v>13.2</v>
      </c>
      <c r="AG1982">
        <v>12.5</v>
      </c>
      <c r="AH1982">
        <v>172.79</v>
      </c>
      <c r="AI1982">
        <v>0</v>
      </c>
      <c r="AJ1982">
        <v>78.858999999999995</v>
      </c>
      <c r="AK1982">
        <v>3889000000</v>
      </c>
      <c r="AL1982">
        <v>38</v>
      </c>
      <c r="AM1982">
        <v>0.45630952222162002</v>
      </c>
      <c r="AN1982">
        <v>0.56427477102414603</v>
      </c>
      <c r="AO1982">
        <v>0.226037343343098</v>
      </c>
      <c r="AP1982">
        <v>1.05805059372187</v>
      </c>
      <c r="AQ1982" t="s">
        <v>25624</v>
      </c>
      <c r="AR1982" t="s">
        <v>25624</v>
      </c>
      <c r="AS1982" t="s">
        <v>25625</v>
      </c>
      <c r="AT1982" t="s">
        <v>25626</v>
      </c>
      <c r="AU1982">
        <v>2354</v>
      </c>
      <c r="AV1982" t="s">
        <v>25627</v>
      </c>
      <c r="AW1982" t="s">
        <v>25625</v>
      </c>
      <c r="AY1982">
        <v>0.45630952222162002</v>
      </c>
      <c r="AZ1982">
        <v>0.226037343343098</v>
      </c>
      <c r="BA1982" s="6">
        <f t="shared" si="155"/>
        <v>0.16961793855727048</v>
      </c>
      <c r="BB1982" s="4" t="str">
        <f t="shared" si="152"/>
        <v/>
      </c>
      <c r="BC1982" t="str">
        <f t="shared" si="156"/>
        <v/>
      </c>
      <c r="BD1982" t="str">
        <f t="shared" si="153"/>
        <v/>
      </c>
      <c r="BE1982" t="str">
        <f t="shared" si="154"/>
        <v/>
      </c>
      <c r="BF1982" t="s">
        <v>25626</v>
      </c>
      <c r="BG1982" t="s">
        <v>25625</v>
      </c>
    </row>
    <row r="1983" spans="1:59" x14ac:dyDescent="0.2">
      <c r="A1983" t="s">
        <v>88</v>
      </c>
      <c r="B1983">
        <v>23.085504531860401</v>
      </c>
      <c r="C1983">
        <v>22.7525234222412</v>
      </c>
      <c r="D1983">
        <v>22.814445495605501</v>
      </c>
      <c r="E1983" t="s">
        <v>88</v>
      </c>
      <c r="F1983">
        <v>23.474693298339801</v>
      </c>
      <c r="I1983" t="s">
        <v>41402</v>
      </c>
      <c r="J1983" t="s">
        <v>41403</v>
      </c>
      <c r="K1983" t="s">
        <v>41404</v>
      </c>
      <c r="L1983" t="s">
        <v>651</v>
      </c>
      <c r="M1983" t="s">
        <v>652</v>
      </c>
      <c r="P1983" t="s">
        <v>770</v>
      </c>
      <c r="Q1983" t="s">
        <v>771</v>
      </c>
      <c r="R1983" t="s">
        <v>16392</v>
      </c>
      <c r="S1983" t="s">
        <v>16393</v>
      </c>
      <c r="T1983" t="s">
        <v>16392</v>
      </c>
      <c r="U1983" t="s">
        <v>16394</v>
      </c>
      <c r="Z1983" t="s">
        <v>41405</v>
      </c>
      <c r="AA1983" t="s">
        <v>41406</v>
      </c>
      <c r="AB1983">
        <v>1</v>
      </c>
      <c r="AC1983">
        <v>1</v>
      </c>
      <c r="AD1983">
        <v>1</v>
      </c>
      <c r="AE1983">
        <v>5.9</v>
      </c>
      <c r="AF1983">
        <v>5.9</v>
      </c>
      <c r="AG1983">
        <v>5.9</v>
      </c>
      <c r="AH1983">
        <v>30.382000000000001</v>
      </c>
      <c r="AI1983">
        <v>7.6745999999999997E-4</v>
      </c>
      <c r="AJ1983">
        <v>2.7618</v>
      </c>
      <c r="AK1983">
        <v>35000000</v>
      </c>
      <c r="AL1983">
        <v>1</v>
      </c>
      <c r="AM1983">
        <v>0.21902862558156599</v>
      </c>
      <c r="AN1983">
        <v>0.78425572519083997</v>
      </c>
      <c r="AO1983">
        <v>0.225555419921875</v>
      </c>
      <c r="AP1983">
        <v>0.61005302954338603</v>
      </c>
      <c r="AQ1983" t="s">
        <v>41407</v>
      </c>
      <c r="AR1983" t="s">
        <v>41407</v>
      </c>
      <c r="AS1983" t="s">
        <v>41408</v>
      </c>
      <c r="AT1983" t="s">
        <v>41409</v>
      </c>
      <c r="AU1983">
        <v>4260</v>
      </c>
      <c r="AV1983" t="s">
        <v>41410</v>
      </c>
      <c r="AW1983" t="s">
        <v>41411</v>
      </c>
      <c r="AX1983" t="s">
        <v>41412</v>
      </c>
      <c r="AY1983">
        <v>0.21902862558156599</v>
      </c>
      <c r="AZ1983">
        <v>0.225555419921875</v>
      </c>
      <c r="BA1983" s="6">
        <f t="shared" si="155"/>
        <v>0.16922730011438936</v>
      </c>
      <c r="BB1983" s="4" t="str">
        <f t="shared" si="152"/>
        <v/>
      </c>
      <c r="BC1983" t="str">
        <f t="shared" si="156"/>
        <v/>
      </c>
      <c r="BD1983" t="str">
        <f t="shared" si="153"/>
        <v/>
      </c>
      <c r="BE1983" t="str">
        <f t="shared" si="154"/>
        <v/>
      </c>
      <c r="BF1983" t="s">
        <v>41409</v>
      </c>
      <c r="BG1983" t="s">
        <v>41408</v>
      </c>
    </row>
    <row r="1984" spans="1:59" x14ac:dyDescent="0.2">
      <c r="A1984">
        <v>30.859569549560501</v>
      </c>
      <c r="B1984">
        <v>30.891353607177699</v>
      </c>
      <c r="C1984">
        <v>30.023664474487301</v>
      </c>
      <c r="D1984">
        <v>30.9415378570557</v>
      </c>
      <c r="E1984">
        <v>30.947679519653299</v>
      </c>
      <c r="F1984">
        <v>30.561836242675799</v>
      </c>
      <c r="I1984" t="s">
        <v>20673</v>
      </c>
      <c r="J1984" t="s">
        <v>20674</v>
      </c>
      <c r="K1984" t="s">
        <v>20675</v>
      </c>
      <c r="P1984" t="s">
        <v>1487</v>
      </c>
      <c r="Q1984" t="s">
        <v>1488</v>
      </c>
      <c r="R1984" t="s">
        <v>167</v>
      </c>
      <c r="S1984">
        <v>3021</v>
      </c>
      <c r="Z1984" t="s">
        <v>20676</v>
      </c>
      <c r="AA1984" t="s">
        <v>20677</v>
      </c>
      <c r="AB1984">
        <v>39</v>
      </c>
      <c r="AC1984">
        <v>39</v>
      </c>
      <c r="AD1984">
        <v>39</v>
      </c>
      <c r="AE1984">
        <v>20.399999999999999</v>
      </c>
      <c r="AF1984">
        <v>20.399999999999999</v>
      </c>
      <c r="AG1984">
        <v>20.399999999999999</v>
      </c>
      <c r="AH1984">
        <v>238.87</v>
      </c>
      <c r="AI1984">
        <v>0</v>
      </c>
      <c r="AJ1984">
        <v>92.51</v>
      </c>
      <c r="AK1984">
        <v>10750000000</v>
      </c>
      <c r="AL1984">
        <v>131</v>
      </c>
      <c r="AM1984">
        <v>0.29318794288646199</v>
      </c>
      <c r="AN1984">
        <v>0.70728981001727098</v>
      </c>
      <c r="AO1984">
        <v>0.22548866271972701</v>
      </c>
      <c r="AP1984">
        <v>0.72405893275431699</v>
      </c>
      <c r="AQ1984" t="s">
        <v>20678</v>
      </c>
      <c r="AR1984" t="s">
        <v>20678</v>
      </c>
      <c r="AS1984" t="s">
        <v>20679</v>
      </c>
      <c r="AT1984" t="s">
        <v>20680</v>
      </c>
      <c r="AU1984">
        <v>1833</v>
      </c>
      <c r="AV1984" t="s">
        <v>20681</v>
      </c>
      <c r="AW1984" t="s">
        <v>20679</v>
      </c>
      <c r="AY1984">
        <v>0.29318794288646199</v>
      </c>
      <c r="AZ1984">
        <v>0.22548866271972701</v>
      </c>
      <c r="BA1984" s="6">
        <f t="shared" si="155"/>
        <v>0.169173198218175</v>
      </c>
      <c r="BB1984" s="4" t="str">
        <f t="shared" si="152"/>
        <v/>
      </c>
      <c r="BC1984" t="str">
        <f t="shared" si="156"/>
        <v/>
      </c>
      <c r="BD1984" t="str">
        <f t="shared" si="153"/>
        <v/>
      </c>
      <c r="BE1984" t="str">
        <f t="shared" si="154"/>
        <v/>
      </c>
      <c r="BF1984" t="s">
        <v>20680</v>
      </c>
      <c r="BG1984" t="s">
        <v>20679</v>
      </c>
    </row>
    <row r="1985" spans="1:59" x14ac:dyDescent="0.2">
      <c r="A1985">
        <v>26.187200546264599</v>
      </c>
      <c r="B1985">
        <v>26.757480621337901</v>
      </c>
      <c r="C1985">
        <v>27.162309646606399</v>
      </c>
      <c r="D1985">
        <v>25.805110931396499</v>
      </c>
      <c r="E1985">
        <v>27.6139316558838</v>
      </c>
      <c r="F1985">
        <v>27.363777160644499</v>
      </c>
      <c r="I1985" t="s">
        <v>36997</v>
      </c>
      <c r="J1985" t="s">
        <v>36998</v>
      </c>
      <c r="K1985" t="s">
        <v>36999</v>
      </c>
      <c r="N1985" t="s">
        <v>61</v>
      </c>
      <c r="O1985" t="s">
        <v>62</v>
      </c>
      <c r="P1985" t="s">
        <v>37000</v>
      </c>
      <c r="Q1985" t="s">
        <v>37001</v>
      </c>
      <c r="R1985" t="s">
        <v>37002</v>
      </c>
      <c r="S1985" t="s">
        <v>37003</v>
      </c>
      <c r="T1985" t="s">
        <v>9216</v>
      </c>
      <c r="U1985" t="s">
        <v>9217</v>
      </c>
      <c r="X1985" t="s">
        <v>37004</v>
      </c>
      <c r="Y1985" t="s">
        <v>37005</v>
      </c>
      <c r="Z1985" t="s">
        <v>37006</v>
      </c>
      <c r="AA1985" t="s">
        <v>37007</v>
      </c>
      <c r="AB1985">
        <v>2</v>
      </c>
      <c r="AC1985">
        <v>2</v>
      </c>
      <c r="AD1985">
        <v>2</v>
      </c>
      <c r="AE1985">
        <v>2.2999999999999998</v>
      </c>
      <c r="AF1985">
        <v>2.2999999999999998</v>
      </c>
      <c r="AG1985">
        <v>2.2999999999999998</v>
      </c>
      <c r="AH1985">
        <v>129.93</v>
      </c>
      <c r="AI1985">
        <v>0</v>
      </c>
      <c r="AJ1985">
        <v>28.05</v>
      </c>
      <c r="AK1985">
        <v>776810000</v>
      </c>
      <c r="AL1985">
        <v>5</v>
      </c>
      <c r="AM1985">
        <v>0.13091270115546999</v>
      </c>
      <c r="AN1985">
        <v>0.87004206280610796</v>
      </c>
      <c r="AO1985">
        <v>0.225276311238606</v>
      </c>
      <c r="AP1985">
        <v>0.35609931920066101</v>
      </c>
      <c r="AQ1985" t="s">
        <v>37008</v>
      </c>
      <c r="AR1985" t="s">
        <v>37008</v>
      </c>
      <c r="AS1985" t="s">
        <v>37009</v>
      </c>
      <c r="AT1985" t="s">
        <v>37010</v>
      </c>
      <c r="AU1985">
        <v>3729</v>
      </c>
      <c r="AV1985" t="s">
        <v>37011</v>
      </c>
      <c r="AW1985" t="s">
        <v>37009</v>
      </c>
      <c r="AY1985">
        <v>0.13091270115546999</v>
      </c>
      <c r="AZ1985">
        <v>0.225276311238606</v>
      </c>
      <c r="BA1985" s="6">
        <f t="shared" si="155"/>
        <v>0.16900111930874595</v>
      </c>
      <c r="BB1985" s="4" t="str">
        <f t="shared" si="152"/>
        <v/>
      </c>
      <c r="BC1985" t="str">
        <f t="shared" si="156"/>
        <v/>
      </c>
      <c r="BD1985" t="str">
        <f t="shared" si="153"/>
        <v/>
      </c>
      <c r="BE1985" t="str">
        <f t="shared" si="154"/>
        <v/>
      </c>
      <c r="BF1985" t="s">
        <v>37010</v>
      </c>
      <c r="BG1985" t="s">
        <v>37009</v>
      </c>
    </row>
    <row r="1986" spans="1:59" x14ac:dyDescent="0.2">
      <c r="A1986">
        <v>36.284732818603501</v>
      </c>
      <c r="B1986">
        <v>36.210235595703097</v>
      </c>
      <c r="C1986">
        <v>35.927356719970703</v>
      </c>
      <c r="D1986">
        <v>36.420505523681598</v>
      </c>
      <c r="E1986">
        <v>36.338802337646499</v>
      </c>
      <c r="F1986">
        <v>36.336578369140597</v>
      </c>
      <c r="I1986" t="s">
        <v>8786</v>
      </c>
      <c r="J1986" t="s">
        <v>8787</v>
      </c>
      <c r="K1986" t="s">
        <v>8788</v>
      </c>
      <c r="L1986" t="s">
        <v>122</v>
      </c>
      <c r="M1986" t="s">
        <v>123</v>
      </c>
      <c r="N1986" t="s">
        <v>437</v>
      </c>
      <c r="O1986" t="s">
        <v>438</v>
      </c>
      <c r="P1986" t="s">
        <v>8789</v>
      </c>
      <c r="Q1986" t="s">
        <v>8790</v>
      </c>
      <c r="R1986" t="s">
        <v>8791</v>
      </c>
      <c r="S1986" t="s">
        <v>8792</v>
      </c>
      <c r="T1986" t="s">
        <v>8778</v>
      </c>
      <c r="U1986" t="s">
        <v>8779</v>
      </c>
      <c r="Z1986" t="s">
        <v>8793</v>
      </c>
      <c r="AA1986" t="s">
        <v>8794</v>
      </c>
      <c r="AB1986">
        <v>66</v>
      </c>
      <c r="AC1986">
        <v>66</v>
      </c>
      <c r="AD1986">
        <v>66</v>
      </c>
      <c r="AE1986">
        <v>77.900000000000006</v>
      </c>
      <c r="AF1986">
        <v>77.900000000000006</v>
      </c>
      <c r="AG1986">
        <v>77.900000000000006</v>
      </c>
      <c r="AH1986">
        <v>82.703999999999994</v>
      </c>
      <c r="AI1986">
        <v>0</v>
      </c>
      <c r="AJ1986">
        <v>323.31</v>
      </c>
      <c r="AK1986">
        <v>494220000000</v>
      </c>
      <c r="AL1986">
        <v>813</v>
      </c>
      <c r="AM1986">
        <v>0.93473494723538997</v>
      </c>
      <c r="AN1986">
        <v>0.28600777000777</v>
      </c>
      <c r="AO1986">
        <v>0.22452036539713299</v>
      </c>
      <c r="AP1986">
        <v>1.9992517977378601</v>
      </c>
      <c r="AQ1986" t="s">
        <v>8795</v>
      </c>
      <c r="AR1986" t="s">
        <v>8795</v>
      </c>
      <c r="AS1986" t="s">
        <v>8796</v>
      </c>
      <c r="AT1986" t="s">
        <v>8797</v>
      </c>
      <c r="AU1986">
        <v>780</v>
      </c>
      <c r="AV1986" t="s">
        <v>8798</v>
      </c>
      <c r="AW1986" t="s">
        <v>8796</v>
      </c>
      <c r="AY1986">
        <v>0.93473494723538997</v>
      </c>
      <c r="AZ1986">
        <v>0.22452036539713299</v>
      </c>
      <c r="BA1986" s="6">
        <f t="shared" si="155"/>
        <v>0.16838874453203778</v>
      </c>
      <c r="BB1986" s="4" t="str">
        <f t="shared" si="152"/>
        <v/>
      </c>
      <c r="BC1986" t="str">
        <f t="shared" si="156"/>
        <v/>
      </c>
      <c r="BD1986" t="str">
        <f t="shared" si="153"/>
        <v/>
      </c>
      <c r="BE1986" t="str">
        <f t="shared" si="154"/>
        <v/>
      </c>
      <c r="BF1986" t="s">
        <v>8797</v>
      </c>
      <c r="BG1986" t="s">
        <v>8796</v>
      </c>
    </row>
    <row r="1987" spans="1:59" x14ac:dyDescent="0.2">
      <c r="A1987">
        <v>29.327060699462901</v>
      </c>
      <c r="B1987">
        <v>29.0900268554688</v>
      </c>
      <c r="C1987">
        <v>28.557350158691399</v>
      </c>
      <c r="D1987">
        <v>29.373247146606399</v>
      </c>
      <c r="E1987">
        <v>28.958065032958999</v>
      </c>
      <c r="F1987">
        <v>29.315919876098601</v>
      </c>
      <c r="I1987" t="s">
        <v>10816</v>
      </c>
      <c r="J1987" t="s">
        <v>10817</v>
      </c>
      <c r="K1987" t="s">
        <v>10818</v>
      </c>
      <c r="R1987" t="s">
        <v>10819</v>
      </c>
      <c r="S1987" t="s">
        <v>10820</v>
      </c>
      <c r="T1987" t="s">
        <v>10821</v>
      </c>
      <c r="U1987" t="s">
        <v>10822</v>
      </c>
      <c r="Z1987" t="s">
        <v>10823</v>
      </c>
      <c r="AA1987" t="s">
        <v>10824</v>
      </c>
      <c r="AB1987">
        <v>1</v>
      </c>
      <c r="AC1987">
        <v>1</v>
      </c>
      <c r="AD1987">
        <v>1</v>
      </c>
      <c r="AE1987">
        <v>3</v>
      </c>
      <c r="AF1987">
        <v>3</v>
      </c>
      <c r="AG1987">
        <v>3</v>
      </c>
      <c r="AH1987">
        <v>57.66</v>
      </c>
      <c r="AI1987">
        <v>5.0396E-3</v>
      </c>
      <c r="AJ1987">
        <v>1.8745000000000001</v>
      </c>
      <c r="AK1987">
        <v>3525100000</v>
      </c>
      <c r="AL1987">
        <v>3</v>
      </c>
      <c r="AM1987">
        <v>0.356204282377027</v>
      </c>
      <c r="AN1987">
        <v>0.64989747399702802</v>
      </c>
      <c r="AO1987">
        <v>0.22426478068034</v>
      </c>
      <c r="AP1987">
        <v>0.85579428241273603</v>
      </c>
      <c r="AQ1987" t="s">
        <v>10825</v>
      </c>
      <c r="AR1987" t="s">
        <v>10825</v>
      </c>
      <c r="AS1987" t="s">
        <v>10826</v>
      </c>
      <c r="AT1987" t="s">
        <v>10827</v>
      </c>
      <c r="AU1987">
        <v>941</v>
      </c>
      <c r="AV1987" t="s">
        <v>10828</v>
      </c>
      <c r="AW1987" t="s">
        <v>10826</v>
      </c>
      <c r="AY1987">
        <v>0.356204282377027</v>
      </c>
      <c r="AZ1987">
        <v>0.22426478068034</v>
      </c>
      <c r="BA1987" s="6">
        <f t="shared" si="155"/>
        <v>0.16818177365611797</v>
      </c>
      <c r="BB1987" s="4" t="str">
        <f t="shared" ref="BB1987:BB2050" si="157">IFERROR(IF(AND(AY1987&gt;1.34, AZ1987&gt;(1)), "+",""),"")</f>
        <v/>
      </c>
      <c r="BC1987" t="str">
        <f t="shared" si="156"/>
        <v/>
      </c>
      <c r="BD1987" t="str">
        <f t="shared" ref="BD1987:BD2050" si="158">IF(AND(COUNT(D1987:F1987)&gt;=1,COUNT(A1987:C1987)=0),COUNT(D1987:F1987),"")</f>
        <v/>
      </c>
      <c r="BE1987" t="str">
        <f t="shared" ref="BE1987:BE2050" si="159">IF(AND(COUNT(A1987:C1987)&gt;=1,COUNT(D1987:F1987)=0),COUNT(A1987:C1987),"")</f>
        <v/>
      </c>
      <c r="BF1987" t="s">
        <v>10827</v>
      </c>
      <c r="BG1987" t="s">
        <v>10826</v>
      </c>
    </row>
    <row r="1988" spans="1:59" x14ac:dyDescent="0.2">
      <c r="A1988">
        <v>29.380489349365199</v>
      </c>
      <c r="B1988">
        <v>30.192958831787099</v>
      </c>
      <c r="C1988">
        <v>29.8386840820313</v>
      </c>
      <c r="D1988">
        <v>29.965404510498001</v>
      </c>
      <c r="E1988">
        <v>29.788352966308601</v>
      </c>
      <c r="F1988">
        <v>30.3309535980225</v>
      </c>
      <c r="I1988" t="s">
        <v>18449</v>
      </c>
      <c r="J1988" t="s">
        <v>18450</v>
      </c>
      <c r="K1988" t="s">
        <v>18451</v>
      </c>
      <c r="N1988" t="s">
        <v>802</v>
      </c>
      <c r="O1988" t="s">
        <v>803</v>
      </c>
      <c r="P1988" t="s">
        <v>18452</v>
      </c>
      <c r="Q1988" t="s">
        <v>18453</v>
      </c>
      <c r="R1988" t="s">
        <v>18454</v>
      </c>
      <c r="S1988" t="s">
        <v>18455</v>
      </c>
      <c r="T1988" t="s">
        <v>18456</v>
      </c>
      <c r="U1988" t="s">
        <v>18457</v>
      </c>
      <c r="Z1988" t="s">
        <v>18458</v>
      </c>
      <c r="AA1988" t="s">
        <v>18459</v>
      </c>
      <c r="AB1988">
        <v>5</v>
      </c>
      <c r="AC1988">
        <v>5</v>
      </c>
      <c r="AD1988">
        <v>3</v>
      </c>
      <c r="AE1988">
        <v>39.299999999999997</v>
      </c>
      <c r="AF1988">
        <v>39.299999999999997</v>
      </c>
      <c r="AG1988">
        <v>14.6</v>
      </c>
      <c r="AH1988">
        <v>10.366</v>
      </c>
      <c r="AI1988">
        <v>0</v>
      </c>
      <c r="AJ1988">
        <v>24.672000000000001</v>
      </c>
      <c r="AK1988">
        <v>6212500000</v>
      </c>
      <c r="AL1988">
        <v>26</v>
      </c>
      <c r="AM1988">
        <v>0.32378487175880899</v>
      </c>
      <c r="AN1988">
        <v>0.68113916786226703</v>
      </c>
      <c r="AO1988">
        <v>0.224192937215172</v>
      </c>
      <c r="AP1988">
        <v>0.78855931921106703</v>
      </c>
      <c r="AQ1988" t="s">
        <v>18460</v>
      </c>
      <c r="AR1988" t="s">
        <v>18460</v>
      </c>
      <c r="AS1988" t="s">
        <v>18461</v>
      </c>
      <c r="AT1988" t="s">
        <v>18462</v>
      </c>
      <c r="AU1988">
        <v>1622</v>
      </c>
      <c r="AV1988" t="s">
        <v>18463</v>
      </c>
      <c r="AW1988" t="s">
        <v>18461</v>
      </c>
      <c r="AY1988">
        <v>0.32378487175880899</v>
      </c>
      <c r="AZ1988">
        <v>0.224192937215172</v>
      </c>
      <c r="BA1988" s="6">
        <f t="shared" si="155"/>
        <v>0.16812360187723296</v>
      </c>
      <c r="BB1988" s="4" t="str">
        <f t="shared" si="157"/>
        <v/>
      </c>
      <c r="BC1988" t="str">
        <f t="shared" si="156"/>
        <v/>
      </c>
      <c r="BD1988" t="str">
        <f t="shared" si="158"/>
        <v/>
      </c>
      <c r="BE1988" t="str">
        <f t="shared" si="159"/>
        <v/>
      </c>
      <c r="BF1988" t="s">
        <v>18462</v>
      </c>
      <c r="BG1988" t="s">
        <v>18461</v>
      </c>
    </row>
    <row r="1989" spans="1:59" x14ac:dyDescent="0.2">
      <c r="A1989">
        <v>32.001220703125</v>
      </c>
      <c r="B1989">
        <v>31.822135925293001</v>
      </c>
      <c r="C1989">
        <v>31.555221557617202</v>
      </c>
      <c r="D1989">
        <v>32.133354187011697</v>
      </c>
      <c r="E1989">
        <v>32.030158996582003</v>
      </c>
      <c r="F1989">
        <v>31.887254714965799</v>
      </c>
      <c r="I1989" t="s">
        <v>24888</v>
      </c>
      <c r="J1989" t="s">
        <v>24889</v>
      </c>
      <c r="K1989" t="s">
        <v>24890</v>
      </c>
      <c r="L1989" t="s">
        <v>24891</v>
      </c>
      <c r="M1989" t="s">
        <v>24892</v>
      </c>
      <c r="P1989" t="s">
        <v>345</v>
      </c>
      <c r="Q1989" t="s">
        <v>346</v>
      </c>
      <c r="R1989" t="s">
        <v>468</v>
      </c>
      <c r="S1989" t="s">
        <v>1618</v>
      </c>
      <c r="T1989" t="s">
        <v>468</v>
      </c>
      <c r="U1989" t="s">
        <v>469</v>
      </c>
      <c r="Z1989" t="s">
        <v>24893</v>
      </c>
      <c r="AA1989" t="s">
        <v>24894</v>
      </c>
      <c r="AB1989">
        <v>23</v>
      </c>
      <c r="AC1989">
        <v>23</v>
      </c>
      <c r="AD1989">
        <v>23</v>
      </c>
      <c r="AE1989">
        <v>45.5</v>
      </c>
      <c r="AF1989">
        <v>45.5</v>
      </c>
      <c r="AG1989">
        <v>45.5</v>
      </c>
      <c r="AH1989">
        <v>65.38</v>
      </c>
      <c r="AI1989">
        <v>0</v>
      </c>
      <c r="AJ1989">
        <v>172.3</v>
      </c>
      <c r="AK1989">
        <v>24320000000</v>
      </c>
      <c r="AL1989">
        <v>140</v>
      </c>
      <c r="AM1989">
        <v>0.68948968628935103</v>
      </c>
      <c r="AN1989">
        <v>0.39908457711442802</v>
      </c>
      <c r="AO1989">
        <v>0.224063237508137</v>
      </c>
      <c r="AP1989">
        <v>1.51472144847813</v>
      </c>
      <c r="AQ1989" t="s">
        <v>24895</v>
      </c>
      <c r="AR1989" t="s">
        <v>24895</v>
      </c>
      <c r="AS1989" t="s">
        <v>24896</v>
      </c>
      <c r="AT1989" t="s">
        <v>24897</v>
      </c>
      <c r="AU1989">
        <v>2263</v>
      </c>
      <c r="AV1989" t="s">
        <v>24898</v>
      </c>
      <c r="AW1989" t="s">
        <v>24896</v>
      </c>
      <c r="AY1989">
        <v>0.68948968628935103</v>
      </c>
      <c r="AZ1989">
        <v>0.224063237508137</v>
      </c>
      <c r="BA1989" s="6">
        <f t="shared" si="155"/>
        <v>0.16801859113371687</v>
      </c>
      <c r="BB1989" s="4" t="str">
        <f t="shared" si="157"/>
        <v/>
      </c>
      <c r="BC1989" t="str">
        <f t="shared" si="156"/>
        <v/>
      </c>
      <c r="BD1989" t="str">
        <f t="shared" si="158"/>
        <v/>
      </c>
      <c r="BE1989" t="str">
        <f t="shared" si="159"/>
        <v/>
      </c>
      <c r="BF1989" t="s">
        <v>24897</v>
      </c>
      <c r="BG1989" t="s">
        <v>24896</v>
      </c>
    </row>
    <row r="1990" spans="1:59" x14ac:dyDescent="0.2">
      <c r="A1990">
        <v>32.602687835693402</v>
      </c>
      <c r="B1990">
        <v>32.533851623535199</v>
      </c>
      <c r="C1990">
        <v>32.332874298095703</v>
      </c>
      <c r="D1990">
        <v>32.863227844238303</v>
      </c>
      <c r="E1990">
        <v>32.693824768066399</v>
      </c>
      <c r="F1990">
        <v>32.584098815917997</v>
      </c>
      <c r="I1990" t="s">
        <v>40950</v>
      </c>
      <c r="J1990" t="s">
        <v>40951</v>
      </c>
      <c r="K1990" t="s">
        <v>40952</v>
      </c>
      <c r="N1990" t="s">
        <v>61</v>
      </c>
      <c r="O1990" t="s">
        <v>62</v>
      </c>
      <c r="P1990" t="s">
        <v>464</v>
      </c>
      <c r="Q1990" t="s">
        <v>465</v>
      </c>
      <c r="R1990" t="s">
        <v>4489</v>
      </c>
      <c r="S1990" t="s">
        <v>4490</v>
      </c>
      <c r="T1990" t="s">
        <v>468</v>
      </c>
      <c r="U1990" t="s">
        <v>469</v>
      </c>
      <c r="Z1990" t="s">
        <v>40953</v>
      </c>
      <c r="AA1990" t="s">
        <v>40954</v>
      </c>
      <c r="AB1990">
        <v>28</v>
      </c>
      <c r="AC1990">
        <v>28</v>
      </c>
      <c r="AD1990">
        <v>28</v>
      </c>
      <c r="AE1990">
        <v>41</v>
      </c>
      <c r="AF1990">
        <v>41</v>
      </c>
      <c r="AG1990">
        <v>41</v>
      </c>
      <c r="AH1990">
        <v>69.997</v>
      </c>
      <c r="AI1990">
        <v>0</v>
      </c>
      <c r="AJ1990">
        <v>323.31</v>
      </c>
      <c r="AK1990">
        <v>39349000000</v>
      </c>
      <c r="AL1990">
        <v>201</v>
      </c>
      <c r="AM1990">
        <v>0.911794187157144</v>
      </c>
      <c r="AN1990">
        <v>0.29225710014947698</v>
      </c>
      <c r="AO1990">
        <v>0.22391255696614101</v>
      </c>
      <c r="AP1990">
        <v>1.9531060289137201</v>
      </c>
      <c r="AQ1990" t="s">
        <v>40955</v>
      </c>
      <c r="AR1990" t="s">
        <v>40955</v>
      </c>
      <c r="AS1990" t="s">
        <v>40956</v>
      </c>
      <c r="AT1990" t="s">
        <v>40957</v>
      </c>
      <c r="AU1990">
        <v>4204</v>
      </c>
      <c r="AV1990" t="s">
        <v>40958</v>
      </c>
      <c r="AW1990" t="s">
        <v>40956</v>
      </c>
      <c r="AX1990" t="s">
        <v>40959</v>
      </c>
      <c r="AY1990">
        <v>0.911794187157144</v>
      </c>
      <c r="AZ1990">
        <v>0.22391255696614101</v>
      </c>
      <c r="BA1990" s="6">
        <f t="shared" si="155"/>
        <v>0.16789660521238692</v>
      </c>
      <c r="BB1990" s="4" t="str">
        <f t="shared" si="157"/>
        <v/>
      </c>
      <c r="BC1990" t="str">
        <f t="shared" si="156"/>
        <v/>
      </c>
      <c r="BD1990" t="str">
        <f t="shared" si="158"/>
        <v/>
      </c>
      <c r="BE1990" t="str">
        <f t="shared" si="159"/>
        <v/>
      </c>
      <c r="BF1990" t="s">
        <v>40957</v>
      </c>
      <c r="BG1990" t="s">
        <v>40956</v>
      </c>
    </row>
    <row r="1991" spans="1:59" x14ac:dyDescent="0.2">
      <c r="A1991">
        <v>28.324787139892599</v>
      </c>
      <c r="B1991">
        <v>28.271730422973601</v>
      </c>
      <c r="C1991">
        <v>27.435712814331101</v>
      </c>
      <c r="D1991">
        <v>27.8786506652832</v>
      </c>
      <c r="E1991">
        <v>28.616878509521499</v>
      </c>
      <c r="F1991">
        <v>28.207414627075199</v>
      </c>
      <c r="I1991" t="s">
        <v>21825</v>
      </c>
      <c r="J1991" t="s">
        <v>21826</v>
      </c>
      <c r="K1991" t="s">
        <v>21827</v>
      </c>
      <c r="P1991" t="s">
        <v>21828</v>
      </c>
      <c r="Q1991" t="s">
        <v>21829</v>
      </c>
      <c r="R1991" t="s">
        <v>511</v>
      </c>
      <c r="S1991" t="s">
        <v>512</v>
      </c>
      <c r="T1991" t="s">
        <v>513</v>
      </c>
      <c r="U1991" t="s">
        <v>514</v>
      </c>
      <c r="Z1991" t="s">
        <v>3730</v>
      </c>
      <c r="AA1991" t="s">
        <v>3731</v>
      </c>
      <c r="AB1991">
        <v>8</v>
      </c>
      <c r="AC1991">
        <v>6</v>
      </c>
      <c r="AD1991">
        <v>6</v>
      </c>
      <c r="AE1991">
        <v>19.2</v>
      </c>
      <c r="AF1991">
        <v>15.1</v>
      </c>
      <c r="AG1991">
        <v>15.1</v>
      </c>
      <c r="AH1991">
        <v>59.069000000000003</v>
      </c>
      <c r="AI1991">
        <v>0</v>
      </c>
      <c r="AJ1991">
        <v>28.452000000000002</v>
      </c>
      <c r="AK1991">
        <v>1810200000</v>
      </c>
      <c r="AL1991">
        <v>16</v>
      </c>
      <c r="AM1991">
        <v>0.24669873914874901</v>
      </c>
      <c r="AN1991">
        <v>0.75463999999999998</v>
      </c>
      <c r="AO1991">
        <v>0.22357114156087499</v>
      </c>
      <c r="AP1991">
        <v>0.62369412869146601</v>
      </c>
      <c r="AQ1991" t="s">
        <v>21830</v>
      </c>
      <c r="AR1991" t="s">
        <v>21830</v>
      </c>
      <c r="AS1991" t="s">
        <v>21831</v>
      </c>
      <c r="AT1991" t="s">
        <v>21832</v>
      </c>
      <c r="AU1991">
        <v>1941</v>
      </c>
      <c r="AV1991" t="s">
        <v>21833</v>
      </c>
      <c r="AW1991" t="s">
        <v>21831</v>
      </c>
      <c r="AY1991">
        <v>0.24669873914874901</v>
      </c>
      <c r="AZ1991">
        <v>0.22357114156087499</v>
      </c>
      <c r="BA1991" s="6">
        <f t="shared" si="155"/>
        <v>0.16762025386694401</v>
      </c>
      <c r="BB1991" s="4" t="str">
        <f t="shared" si="157"/>
        <v/>
      </c>
      <c r="BC1991" t="str">
        <f t="shared" si="156"/>
        <v/>
      </c>
      <c r="BD1991" t="str">
        <f t="shared" si="158"/>
        <v/>
      </c>
      <c r="BE1991" t="str">
        <f t="shared" si="159"/>
        <v/>
      </c>
      <c r="BF1991" t="s">
        <v>21832</v>
      </c>
      <c r="BG1991" t="s">
        <v>21831</v>
      </c>
    </row>
    <row r="1992" spans="1:59" x14ac:dyDescent="0.2">
      <c r="A1992">
        <v>30.316675186157202</v>
      </c>
      <c r="B1992">
        <v>30.174623489379901</v>
      </c>
      <c r="C1992">
        <v>29.947959899902301</v>
      </c>
      <c r="D1992">
        <v>30.4778842926025</v>
      </c>
      <c r="E1992">
        <v>30.35373878479</v>
      </c>
      <c r="F1992">
        <v>30.278303146362301</v>
      </c>
      <c r="I1992" t="s">
        <v>9988</v>
      </c>
      <c r="J1992" t="s">
        <v>4097</v>
      </c>
      <c r="K1992" t="s">
        <v>9989</v>
      </c>
      <c r="N1992" t="s">
        <v>61</v>
      </c>
      <c r="O1992" t="s">
        <v>62</v>
      </c>
      <c r="P1992" t="s">
        <v>9990</v>
      </c>
      <c r="Q1992" t="s">
        <v>9991</v>
      </c>
      <c r="R1992" t="s">
        <v>167</v>
      </c>
      <c r="S1992">
        <v>3021</v>
      </c>
      <c r="Z1992" t="s">
        <v>1898</v>
      </c>
      <c r="AA1992" t="s">
        <v>1899</v>
      </c>
      <c r="AB1992">
        <v>15</v>
      </c>
      <c r="AC1992">
        <v>15</v>
      </c>
      <c r="AD1992">
        <v>15</v>
      </c>
      <c r="AE1992">
        <v>56.8</v>
      </c>
      <c r="AF1992">
        <v>56.8</v>
      </c>
      <c r="AG1992">
        <v>56.8</v>
      </c>
      <c r="AH1992">
        <v>43.238999999999997</v>
      </c>
      <c r="AI1992">
        <v>0</v>
      </c>
      <c r="AJ1992">
        <v>174.65</v>
      </c>
      <c r="AK1992">
        <v>7754600000</v>
      </c>
      <c r="AL1992">
        <v>76</v>
      </c>
      <c r="AM1992">
        <v>0.85039199037180402</v>
      </c>
      <c r="AN1992">
        <v>0.32101863354037302</v>
      </c>
      <c r="AO1992">
        <v>0.22355588277180899</v>
      </c>
      <c r="AP1992">
        <v>1.83061781066305</v>
      </c>
      <c r="AQ1992" t="s">
        <v>9992</v>
      </c>
      <c r="AR1992" t="s">
        <v>9992</v>
      </c>
      <c r="AS1992" t="s">
        <v>9993</v>
      </c>
      <c r="AT1992" t="s">
        <v>9994</v>
      </c>
      <c r="AU1992">
        <v>874</v>
      </c>
      <c r="AV1992" t="s">
        <v>9995</v>
      </c>
      <c r="AW1992" t="s">
        <v>9993</v>
      </c>
      <c r="AX1992" t="s">
        <v>9996</v>
      </c>
      <c r="AY1992">
        <v>0.85039199037180402</v>
      </c>
      <c r="AZ1992">
        <v>0.22355588277180899</v>
      </c>
      <c r="BA1992" s="6">
        <f t="shared" si="155"/>
        <v>0.16760790449549701</v>
      </c>
      <c r="BB1992" s="4" t="str">
        <f t="shared" si="157"/>
        <v/>
      </c>
      <c r="BC1992" t="str">
        <f t="shared" si="156"/>
        <v/>
      </c>
      <c r="BD1992" t="str">
        <f t="shared" si="158"/>
        <v/>
      </c>
      <c r="BE1992" t="str">
        <f t="shared" si="159"/>
        <v/>
      </c>
      <c r="BF1992" t="s">
        <v>9994</v>
      </c>
      <c r="BG1992" t="s">
        <v>9993</v>
      </c>
    </row>
    <row r="1993" spans="1:59" x14ac:dyDescent="0.2">
      <c r="A1993">
        <v>30.547105789184599</v>
      </c>
      <c r="B1993">
        <v>30.766119003295898</v>
      </c>
      <c r="C1993">
        <v>30.3058471679688</v>
      </c>
      <c r="D1993">
        <v>30.7732124328613</v>
      </c>
      <c r="E1993">
        <v>30.716203689575199</v>
      </c>
      <c r="F1993">
        <v>30.7986164093018</v>
      </c>
      <c r="I1993" t="s">
        <v>38119</v>
      </c>
      <c r="J1993" t="s">
        <v>61</v>
      </c>
      <c r="K1993" t="s">
        <v>63</v>
      </c>
      <c r="N1993" t="s">
        <v>61</v>
      </c>
      <c r="O1993" t="s">
        <v>62</v>
      </c>
      <c r="P1993" t="s">
        <v>63</v>
      </c>
      <c r="Q1993" t="s">
        <v>64</v>
      </c>
      <c r="R1993" t="s">
        <v>2714</v>
      </c>
      <c r="S1993">
        <v>3016</v>
      </c>
      <c r="Z1993" t="s">
        <v>38120</v>
      </c>
      <c r="AA1993" t="s">
        <v>38121</v>
      </c>
      <c r="AB1993">
        <v>14</v>
      </c>
      <c r="AC1993">
        <v>14</v>
      </c>
      <c r="AD1993">
        <v>14</v>
      </c>
      <c r="AE1993">
        <v>37.1</v>
      </c>
      <c r="AF1993">
        <v>37.1</v>
      </c>
      <c r="AG1993">
        <v>37.1</v>
      </c>
      <c r="AH1993">
        <v>39.314999999999998</v>
      </c>
      <c r="AI1993">
        <v>0</v>
      </c>
      <c r="AJ1993">
        <v>94.122</v>
      </c>
      <c r="AK1993">
        <v>10189000000</v>
      </c>
      <c r="AL1993">
        <v>82</v>
      </c>
      <c r="AM1993">
        <v>0.75878188624176901</v>
      </c>
      <c r="AN1993">
        <v>0.36596319018404899</v>
      </c>
      <c r="AO1993">
        <v>0.22298685709635199</v>
      </c>
      <c r="AP1993">
        <v>1.6500957085613399</v>
      </c>
      <c r="AQ1993" t="s">
        <v>38122</v>
      </c>
      <c r="AR1993" t="s">
        <v>38122</v>
      </c>
      <c r="AS1993" t="s">
        <v>38123</v>
      </c>
      <c r="AT1993" t="s">
        <v>38124</v>
      </c>
      <c r="AU1993">
        <v>3868</v>
      </c>
      <c r="AV1993" t="s">
        <v>38125</v>
      </c>
      <c r="AW1993" t="s">
        <v>38123</v>
      </c>
      <c r="AY1993">
        <v>0.75878188624176901</v>
      </c>
      <c r="AZ1993">
        <v>0.22298685709635199</v>
      </c>
      <c r="BA1993" s="6">
        <f t="shared" si="155"/>
        <v>0.16714746909556566</v>
      </c>
      <c r="BB1993" s="4" t="str">
        <f t="shared" si="157"/>
        <v/>
      </c>
      <c r="BC1993" t="str">
        <f t="shared" si="156"/>
        <v/>
      </c>
      <c r="BD1993" t="str">
        <f t="shared" si="158"/>
        <v/>
      </c>
      <c r="BE1993" t="str">
        <f t="shared" si="159"/>
        <v/>
      </c>
      <c r="BF1993" t="s">
        <v>38124</v>
      </c>
      <c r="BG1993" t="s">
        <v>38123</v>
      </c>
    </row>
    <row r="1994" spans="1:59" x14ac:dyDescent="0.2">
      <c r="A1994">
        <v>29.240840911865199</v>
      </c>
      <c r="B1994">
        <v>29.340173721313501</v>
      </c>
      <c r="C1994">
        <v>29.1082153320313</v>
      </c>
      <c r="D1994">
        <v>29.643459320068398</v>
      </c>
      <c r="E1994">
        <v>29.500171661376999</v>
      </c>
      <c r="F1994">
        <v>29.2137775421143</v>
      </c>
      <c r="I1994" t="s">
        <v>23097</v>
      </c>
      <c r="J1994" t="s">
        <v>23098</v>
      </c>
      <c r="K1994" t="s">
        <v>23099</v>
      </c>
      <c r="N1994" t="s">
        <v>110</v>
      </c>
      <c r="O1994" t="s">
        <v>111</v>
      </c>
      <c r="P1994" t="s">
        <v>23100</v>
      </c>
      <c r="Q1994" t="s">
        <v>23101</v>
      </c>
      <c r="R1994" t="s">
        <v>23102</v>
      </c>
      <c r="S1994" t="s">
        <v>23103</v>
      </c>
      <c r="T1994" t="s">
        <v>23104</v>
      </c>
      <c r="U1994" t="s">
        <v>23105</v>
      </c>
      <c r="Z1994" t="s">
        <v>23106</v>
      </c>
      <c r="AA1994" t="s">
        <v>23107</v>
      </c>
      <c r="AB1994">
        <v>14</v>
      </c>
      <c r="AC1994">
        <v>14</v>
      </c>
      <c r="AD1994">
        <v>14</v>
      </c>
      <c r="AE1994">
        <v>13.6</v>
      </c>
      <c r="AF1994">
        <v>13.6</v>
      </c>
      <c r="AG1994">
        <v>13.6</v>
      </c>
      <c r="AH1994">
        <v>143.16</v>
      </c>
      <c r="AI1994">
        <v>0</v>
      </c>
      <c r="AJ1994">
        <v>70.647999999999996</v>
      </c>
      <c r="AK1994">
        <v>4113300000</v>
      </c>
      <c r="AL1994">
        <v>42</v>
      </c>
      <c r="AM1994">
        <v>0.71104711244424401</v>
      </c>
      <c r="AN1994">
        <v>0.38888228571428601</v>
      </c>
      <c r="AO1994">
        <v>0.22272618611653899</v>
      </c>
      <c r="AP1994">
        <v>1.5567675854862799</v>
      </c>
      <c r="AQ1994" t="s">
        <v>23108</v>
      </c>
      <c r="AR1994" t="s">
        <v>23108</v>
      </c>
      <c r="AS1994" t="s">
        <v>23109</v>
      </c>
      <c r="AT1994" t="s">
        <v>23110</v>
      </c>
      <c r="AU1994">
        <v>2072</v>
      </c>
      <c r="AV1994" t="s">
        <v>23111</v>
      </c>
      <c r="AW1994" t="s">
        <v>23109</v>
      </c>
      <c r="AY1994">
        <v>0.71104711244424401</v>
      </c>
      <c r="AZ1994">
        <v>0.22272618611653899</v>
      </c>
      <c r="BA1994" s="6">
        <f t="shared" si="155"/>
        <v>0.16693660402588462</v>
      </c>
      <c r="BB1994" s="4" t="str">
        <f t="shared" si="157"/>
        <v/>
      </c>
      <c r="BC1994" t="str">
        <f t="shared" si="156"/>
        <v/>
      </c>
      <c r="BD1994" t="str">
        <f t="shared" si="158"/>
        <v/>
      </c>
      <c r="BE1994" t="str">
        <f t="shared" si="159"/>
        <v/>
      </c>
      <c r="BF1994" t="s">
        <v>23110</v>
      </c>
      <c r="BG1994" t="s">
        <v>23109</v>
      </c>
    </row>
    <row r="1995" spans="1:59" x14ac:dyDescent="0.2">
      <c r="A1995">
        <v>28.372520446777301</v>
      </c>
      <c r="B1995">
        <v>28.164613723754901</v>
      </c>
      <c r="C1995">
        <v>28.548521041870099</v>
      </c>
      <c r="D1995">
        <v>28.808698654174801</v>
      </c>
      <c r="E1995">
        <v>28.703784942626999</v>
      </c>
      <c r="F1995">
        <v>28.240089416503899</v>
      </c>
      <c r="J1995" t="s">
        <v>26056</v>
      </c>
      <c r="K1995" t="s">
        <v>20895</v>
      </c>
      <c r="P1995" t="s">
        <v>20895</v>
      </c>
      <c r="Q1995" t="s">
        <v>20896</v>
      </c>
      <c r="R1995" t="s">
        <v>2280</v>
      </c>
      <c r="S1995">
        <v>1009</v>
      </c>
      <c r="Z1995" t="s">
        <v>26057</v>
      </c>
      <c r="AA1995" t="s">
        <v>26058</v>
      </c>
      <c r="AB1995">
        <v>7</v>
      </c>
      <c r="AC1995">
        <v>7</v>
      </c>
      <c r="AD1995">
        <v>7</v>
      </c>
      <c r="AE1995">
        <v>16.8</v>
      </c>
      <c r="AF1995">
        <v>16.8</v>
      </c>
      <c r="AG1995">
        <v>16.8</v>
      </c>
      <c r="AH1995">
        <v>67.941999999999993</v>
      </c>
      <c r="AI1995">
        <v>0</v>
      </c>
      <c r="AJ1995">
        <v>14.917999999999999</v>
      </c>
      <c r="AK1995">
        <v>2265500000</v>
      </c>
      <c r="AL1995">
        <v>21</v>
      </c>
      <c r="AM1995">
        <v>0.46443036201069798</v>
      </c>
      <c r="AN1995">
        <v>0.55738035264483599</v>
      </c>
      <c r="AO1995">
        <v>0.22230593363444101</v>
      </c>
      <c r="AP1995">
        <v>1.0741916381460299</v>
      </c>
      <c r="AQ1995" t="s">
        <v>26059</v>
      </c>
      <c r="AR1995" t="s">
        <v>26059</v>
      </c>
      <c r="AS1995" t="s">
        <v>26060</v>
      </c>
      <c r="AT1995" t="s">
        <v>26061</v>
      </c>
      <c r="AU1995">
        <v>2404</v>
      </c>
      <c r="AV1995" t="s">
        <v>26062</v>
      </c>
      <c r="AW1995" t="s">
        <v>26060</v>
      </c>
      <c r="AY1995">
        <v>0.46443036201069798</v>
      </c>
      <c r="AZ1995">
        <v>0.22230593363444101</v>
      </c>
      <c r="BA1995" s="6">
        <f t="shared" si="155"/>
        <v>0.16659672860510333</v>
      </c>
      <c r="BB1995" s="4" t="str">
        <f t="shared" si="157"/>
        <v/>
      </c>
      <c r="BC1995" t="str">
        <f t="shared" si="156"/>
        <v/>
      </c>
      <c r="BD1995" t="str">
        <f t="shared" si="158"/>
        <v/>
      </c>
      <c r="BE1995" t="str">
        <f t="shared" si="159"/>
        <v/>
      </c>
      <c r="BF1995" t="s">
        <v>26061</v>
      </c>
      <c r="BG1995" t="s">
        <v>26060</v>
      </c>
    </row>
    <row r="1996" spans="1:59" x14ac:dyDescent="0.2">
      <c r="A1996">
        <v>30.545173645019499</v>
      </c>
      <c r="B1996">
        <v>30.435890197753899</v>
      </c>
      <c r="C1996">
        <v>30.040092468261701</v>
      </c>
      <c r="D1996">
        <v>30.596727371215799</v>
      </c>
      <c r="E1996">
        <v>30.680599212646499</v>
      </c>
      <c r="F1996">
        <v>30.410135269165</v>
      </c>
      <c r="I1996" t="s">
        <v>542</v>
      </c>
      <c r="J1996" t="s">
        <v>543</v>
      </c>
      <c r="K1996" t="s">
        <v>544</v>
      </c>
      <c r="L1996" t="s">
        <v>545</v>
      </c>
      <c r="M1996" t="s">
        <v>546</v>
      </c>
      <c r="N1996" t="s">
        <v>547</v>
      </c>
      <c r="O1996" t="s">
        <v>548</v>
      </c>
      <c r="P1996" t="s">
        <v>549</v>
      </c>
      <c r="Q1996" t="s">
        <v>550</v>
      </c>
      <c r="R1996" t="s">
        <v>551</v>
      </c>
      <c r="S1996" t="s">
        <v>552</v>
      </c>
      <c r="V1996" t="s">
        <v>553</v>
      </c>
      <c r="W1996" t="s">
        <v>554</v>
      </c>
      <c r="Z1996" t="s">
        <v>555</v>
      </c>
      <c r="AA1996" t="s">
        <v>556</v>
      </c>
      <c r="AB1996">
        <v>22</v>
      </c>
      <c r="AC1996">
        <v>22</v>
      </c>
      <c r="AD1996">
        <v>21</v>
      </c>
      <c r="AE1996">
        <v>35.1</v>
      </c>
      <c r="AF1996">
        <v>35.1</v>
      </c>
      <c r="AG1996">
        <v>33.9</v>
      </c>
      <c r="AH1996">
        <v>79.953999999999994</v>
      </c>
      <c r="AI1996">
        <v>0</v>
      </c>
      <c r="AJ1996">
        <v>103.03</v>
      </c>
      <c r="AK1996">
        <v>8895000000</v>
      </c>
      <c r="AL1996">
        <v>95</v>
      </c>
      <c r="AM1996">
        <v>0.57102469287431601</v>
      </c>
      <c r="AN1996">
        <v>0.47877204819277103</v>
      </c>
      <c r="AO1996">
        <v>0.22210184733072999</v>
      </c>
      <c r="AP1996">
        <v>1.2838429221179699</v>
      </c>
      <c r="AQ1996" t="s">
        <v>557</v>
      </c>
      <c r="AR1996" t="s">
        <v>557</v>
      </c>
      <c r="AS1996" t="s">
        <v>558</v>
      </c>
      <c r="AT1996" t="s">
        <v>559</v>
      </c>
      <c r="AU1996">
        <v>100</v>
      </c>
      <c r="AV1996" t="s">
        <v>560</v>
      </c>
      <c r="AW1996" t="s">
        <v>558</v>
      </c>
      <c r="AY1996">
        <v>0.57102469287431601</v>
      </c>
      <c r="AZ1996">
        <v>0.22210184733072999</v>
      </c>
      <c r="BA1996" s="6">
        <f t="shared" si="155"/>
        <v>0.16643171135042567</v>
      </c>
      <c r="BB1996" s="4" t="str">
        <f t="shared" si="157"/>
        <v/>
      </c>
      <c r="BC1996" t="str">
        <f t="shared" si="156"/>
        <v/>
      </c>
      <c r="BD1996" t="str">
        <f t="shared" si="158"/>
        <v/>
      </c>
      <c r="BE1996" t="str">
        <f t="shared" si="159"/>
        <v/>
      </c>
      <c r="BF1996" t="s">
        <v>559</v>
      </c>
      <c r="BG1996" t="s">
        <v>558</v>
      </c>
    </row>
    <row r="1997" spans="1:59" x14ac:dyDescent="0.2">
      <c r="A1997">
        <v>30.203031539916999</v>
      </c>
      <c r="B1997">
        <v>30.022607803344702</v>
      </c>
      <c r="C1997">
        <v>29.8298225402832</v>
      </c>
      <c r="D1997">
        <v>30.317214965820298</v>
      </c>
      <c r="E1997">
        <v>30.2951564788818</v>
      </c>
      <c r="F1997">
        <v>30.109361648559599</v>
      </c>
      <c r="I1997" t="s">
        <v>26901</v>
      </c>
      <c r="K1997" t="s">
        <v>26902</v>
      </c>
      <c r="P1997" t="s">
        <v>360</v>
      </c>
      <c r="Q1997" t="s">
        <v>361</v>
      </c>
      <c r="Z1997" t="s">
        <v>26903</v>
      </c>
      <c r="AA1997" t="s">
        <v>26904</v>
      </c>
      <c r="AB1997">
        <v>13</v>
      </c>
      <c r="AC1997">
        <v>13</v>
      </c>
      <c r="AD1997">
        <v>13</v>
      </c>
      <c r="AE1997">
        <v>30.6</v>
      </c>
      <c r="AF1997">
        <v>30.6</v>
      </c>
      <c r="AG1997">
        <v>30.6</v>
      </c>
      <c r="AH1997">
        <v>53.287999999999997</v>
      </c>
      <c r="AI1997">
        <v>0</v>
      </c>
      <c r="AJ1997">
        <v>41.966000000000001</v>
      </c>
      <c r="AK1997">
        <v>7094600000</v>
      </c>
      <c r="AL1997">
        <v>55</v>
      </c>
      <c r="AM1997">
        <v>0.81377212685765199</v>
      </c>
      <c r="AN1997">
        <v>0.33572386587771202</v>
      </c>
      <c r="AO1997">
        <v>0.222090403238933</v>
      </c>
      <c r="AP1997">
        <v>1.7581822646773</v>
      </c>
      <c r="AQ1997" t="s">
        <v>26905</v>
      </c>
      <c r="AR1997" t="s">
        <v>26905</v>
      </c>
      <c r="AS1997" t="s">
        <v>26906</v>
      </c>
      <c r="AT1997" t="s">
        <v>26907</v>
      </c>
      <c r="AU1997">
        <v>2507</v>
      </c>
      <c r="AV1997" t="s">
        <v>26908</v>
      </c>
      <c r="AW1997" t="s">
        <v>26906</v>
      </c>
      <c r="AY1997">
        <v>0.81377212685765199</v>
      </c>
      <c r="AZ1997">
        <v>0.222090403238933</v>
      </c>
      <c r="BA1997" s="6">
        <f t="shared" si="155"/>
        <v>0.1664224587376022</v>
      </c>
      <c r="BB1997" s="4" t="str">
        <f t="shared" si="157"/>
        <v/>
      </c>
      <c r="BC1997" t="str">
        <f t="shared" si="156"/>
        <v/>
      </c>
      <c r="BD1997" t="str">
        <f t="shared" si="158"/>
        <v/>
      </c>
      <c r="BE1997" t="str">
        <f t="shared" si="159"/>
        <v/>
      </c>
      <c r="BF1997" t="s">
        <v>26907</v>
      </c>
      <c r="BG1997" t="s">
        <v>26906</v>
      </c>
    </row>
    <row r="1998" spans="1:59" x14ac:dyDescent="0.2">
      <c r="A1998">
        <v>30.890628814697301</v>
      </c>
      <c r="B1998">
        <v>30.993749618530298</v>
      </c>
      <c r="C1998">
        <v>30.6730346679688</v>
      </c>
      <c r="D1998">
        <v>31.262933731079102</v>
      </c>
      <c r="E1998">
        <v>31.092575073242202</v>
      </c>
      <c r="F1998">
        <v>30.8677654266357</v>
      </c>
      <c r="I1998" t="s">
        <v>40904</v>
      </c>
      <c r="Z1998" t="s">
        <v>40905</v>
      </c>
      <c r="AA1998" t="s">
        <v>40906</v>
      </c>
      <c r="AB1998">
        <v>6</v>
      </c>
      <c r="AC1998">
        <v>6</v>
      </c>
      <c r="AD1998">
        <v>6</v>
      </c>
      <c r="AE1998">
        <v>40.6</v>
      </c>
      <c r="AF1998">
        <v>40.6</v>
      </c>
      <c r="AG1998">
        <v>40.6</v>
      </c>
      <c r="AH1998">
        <v>7.0662000000000003</v>
      </c>
      <c r="AI1998">
        <v>0</v>
      </c>
      <c r="AJ1998">
        <v>26.385000000000002</v>
      </c>
      <c r="AK1998">
        <v>12667000000</v>
      </c>
      <c r="AL1998">
        <v>48</v>
      </c>
      <c r="AM1998">
        <v>0.67955421756513001</v>
      </c>
      <c r="AN1998">
        <v>0.40394101583834002</v>
      </c>
      <c r="AO1998">
        <v>0.22195370992024599</v>
      </c>
      <c r="AP1998">
        <v>1.49535724071131</v>
      </c>
      <c r="AQ1998" t="s">
        <v>40907</v>
      </c>
      <c r="AR1998" t="s">
        <v>40908</v>
      </c>
      <c r="AS1998" t="s">
        <v>40909</v>
      </c>
      <c r="AT1998" t="s">
        <v>40905</v>
      </c>
      <c r="AU1998">
        <v>4198</v>
      </c>
      <c r="AV1998" t="s">
        <v>40910</v>
      </c>
      <c r="AW1998" t="s">
        <v>40909</v>
      </c>
      <c r="AY1998">
        <v>0.67955421756513001</v>
      </c>
      <c r="AZ1998">
        <v>0.22195370992024599</v>
      </c>
      <c r="BA1998" s="6">
        <f t="shared" si="155"/>
        <v>0.16631194709159525</v>
      </c>
      <c r="BB1998" s="4" t="str">
        <f t="shared" si="157"/>
        <v/>
      </c>
      <c r="BC1998" t="str">
        <f t="shared" si="156"/>
        <v/>
      </c>
      <c r="BD1998" t="str">
        <f t="shared" si="158"/>
        <v/>
      </c>
      <c r="BE1998" t="str">
        <f t="shared" si="159"/>
        <v/>
      </c>
      <c r="BF1998" t="s">
        <v>40905</v>
      </c>
      <c r="BG1998" t="s">
        <v>40909</v>
      </c>
    </row>
    <row r="1999" spans="1:59" x14ac:dyDescent="0.2">
      <c r="A1999">
        <v>36.250923156738303</v>
      </c>
      <c r="B1999">
        <v>36.219730377197301</v>
      </c>
      <c r="C1999">
        <v>35.816810607910199</v>
      </c>
      <c r="D1999">
        <v>36.384212493896499</v>
      </c>
      <c r="E1999">
        <v>36.279327392578097</v>
      </c>
      <c r="F1999">
        <v>36.288726806640597</v>
      </c>
      <c r="I1999" t="s">
        <v>7437</v>
      </c>
      <c r="J1999" t="s">
        <v>7438</v>
      </c>
      <c r="K1999" t="s">
        <v>7439</v>
      </c>
      <c r="N1999" t="s">
        <v>61</v>
      </c>
      <c r="O1999" t="s">
        <v>62</v>
      </c>
      <c r="P1999" t="s">
        <v>7440</v>
      </c>
      <c r="Q1999" t="s">
        <v>7441</v>
      </c>
      <c r="R1999" t="s">
        <v>468</v>
      </c>
      <c r="S1999" t="s">
        <v>1618</v>
      </c>
      <c r="T1999" t="s">
        <v>468</v>
      </c>
      <c r="U1999" t="s">
        <v>469</v>
      </c>
      <c r="Z1999" t="s">
        <v>1898</v>
      </c>
      <c r="AA1999" t="s">
        <v>1899</v>
      </c>
      <c r="AB1999">
        <v>37</v>
      </c>
      <c r="AC1999">
        <v>37</v>
      </c>
      <c r="AD1999">
        <v>37</v>
      </c>
      <c r="AE1999">
        <v>69.599999999999994</v>
      </c>
      <c r="AF1999">
        <v>69.599999999999994</v>
      </c>
      <c r="AG1999">
        <v>69.599999999999994</v>
      </c>
      <c r="AH1999">
        <v>33.67</v>
      </c>
      <c r="AI1999">
        <v>0</v>
      </c>
      <c r="AJ1999">
        <v>323.31</v>
      </c>
      <c r="AK1999">
        <v>479360000000</v>
      </c>
      <c r="AL1999">
        <v>567</v>
      </c>
      <c r="AM1999">
        <v>0.70323243744237696</v>
      </c>
      <c r="AN1999">
        <v>0.39093528418683199</v>
      </c>
      <c r="AO1999">
        <v>0.22160085042317901</v>
      </c>
      <c r="AP1999">
        <v>1.5415200339352599</v>
      </c>
      <c r="AQ1999" t="s">
        <v>7442</v>
      </c>
      <c r="AR1999" t="s">
        <v>7443</v>
      </c>
      <c r="AS1999" t="s">
        <v>7444</v>
      </c>
      <c r="AT1999" t="s">
        <v>7445</v>
      </c>
      <c r="AU1999">
        <v>678</v>
      </c>
      <c r="AV1999" t="s">
        <v>7446</v>
      </c>
      <c r="AW1999" t="s">
        <v>7447</v>
      </c>
      <c r="AX1999" t="s">
        <v>7448</v>
      </c>
      <c r="AY1999">
        <v>0.70323243744237696</v>
      </c>
      <c r="AZ1999">
        <v>0.22160085042317901</v>
      </c>
      <c r="BA1999" s="6">
        <f t="shared" si="155"/>
        <v>0.1660267212392601</v>
      </c>
      <c r="BB1999" s="4" t="str">
        <f t="shared" si="157"/>
        <v/>
      </c>
      <c r="BC1999" t="str">
        <f t="shared" si="156"/>
        <v/>
      </c>
      <c r="BD1999" t="str">
        <f t="shared" si="158"/>
        <v/>
      </c>
      <c r="BE1999" t="str">
        <f t="shared" si="159"/>
        <v/>
      </c>
      <c r="BF1999" t="s">
        <v>7445</v>
      </c>
      <c r="BG1999" t="s">
        <v>7444</v>
      </c>
    </row>
    <row r="2000" spans="1:59" x14ac:dyDescent="0.2">
      <c r="A2000">
        <v>29.7021160125732</v>
      </c>
      <c r="B2000">
        <v>29.5917072296143</v>
      </c>
      <c r="C2000">
        <v>29.524511337280298</v>
      </c>
      <c r="D2000">
        <v>30.057756423950199</v>
      </c>
      <c r="E2000">
        <v>29.647975921630898</v>
      </c>
      <c r="F2000">
        <v>29.776149749755898</v>
      </c>
      <c r="I2000" t="s">
        <v>3591</v>
      </c>
      <c r="J2000" t="s">
        <v>61</v>
      </c>
      <c r="K2000" t="s">
        <v>3592</v>
      </c>
      <c r="N2000" t="s">
        <v>61</v>
      </c>
      <c r="O2000" t="s">
        <v>62</v>
      </c>
      <c r="P2000" t="s">
        <v>345</v>
      </c>
      <c r="Q2000" t="s">
        <v>346</v>
      </c>
      <c r="R2000" t="s">
        <v>468</v>
      </c>
      <c r="S2000" t="s">
        <v>1618</v>
      </c>
      <c r="T2000" t="s">
        <v>468</v>
      </c>
      <c r="U2000" t="s">
        <v>469</v>
      </c>
      <c r="Z2000" t="s">
        <v>500</v>
      </c>
      <c r="AA2000" t="s">
        <v>501</v>
      </c>
      <c r="AB2000">
        <v>13</v>
      </c>
      <c r="AC2000">
        <v>13</v>
      </c>
      <c r="AD2000">
        <v>13</v>
      </c>
      <c r="AE2000">
        <v>33.700000000000003</v>
      </c>
      <c r="AF2000">
        <v>33.700000000000003</v>
      </c>
      <c r="AG2000">
        <v>33.700000000000003</v>
      </c>
      <c r="AH2000">
        <v>65.521000000000001</v>
      </c>
      <c r="AI2000">
        <v>0</v>
      </c>
      <c r="AJ2000">
        <v>55.756</v>
      </c>
      <c r="AK2000">
        <v>5333100000</v>
      </c>
      <c r="AL2000">
        <v>54</v>
      </c>
      <c r="AM2000">
        <v>0.77417080394945703</v>
      </c>
      <c r="AN2000">
        <v>0.35563046192259701</v>
      </c>
      <c r="AO2000">
        <v>0.221182505289715</v>
      </c>
      <c r="AP2000">
        <v>1.6802717855682701</v>
      </c>
      <c r="AQ2000" t="s">
        <v>3593</v>
      </c>
      <c r="AR2000" t="s">
        <v>3593</v>
      </c>
      <c r="AS2000" t="s">
        <v>3594</v>
      </c>
      <c r="AT2000" t="s">
        <v>3595</v>
      </c>
      <c r="AU2000">
        <v>351</v>
      </c>
      <c r="AV2000" t="s">
        <v>3596</v>
      </c>
      <c r="AW2000" t="s">
        <v>3594</v>
      </c>
      <c r="AY2000">
        <v>0.77417080394945703</v>
      </c>
      <c r="AZ2000">
        <v>0.221182505289715</v>
      </c>
      <c r="BA2000" s="6">
        <f t="shared" si="155"/>
        <v>0.16568865195070104</v>
      </c>
      <c r="BB2000" s="4" t="str">
        <f t="shared" si="157"/>
        <v/>
      </c>
      <c r="BC2000" t="str">
        <f t="shared" si="156"/>
        <v/>
      </c>
      <c r="BD2000" t="str">
        <f t="shared" si="158"/>
        <v/>
      </c>
      <c r="BE2000" t="str">
        <f t="shared" si="159"/>
        <v/>
      </c>
      <c r="BF2000" t="s">
        <v>3595</v>
      </c>
      <c r="BG2000" t="s">
        <v>3594</v>
      </c>
    </row>
    <row r="2001" spans="1:59" x14ac:dyDescent="0.2">
      <c r="A2001">
        <v>28.009025573730501</v>
      </c>
      <c r="B2001">
        <v>28.271284103393601</v>
      </c>
      <c r="C2001">
        <v>28.182765960693398</v>
      </c>
      <c r="D2001">
        <v>28.3800563812256</v>
      </c>
      <c r="E2001">
        <v>28.262083053588899</v>
      </c>
      <c r="F2001">
        <v>28.483930587768601</v>
      </c>
      <c r="I2001" t="s">
        <v>20981</v>
      </c>
      <c r="J2001" t="s">
        <v>20982</v>
      </c>
      <c r="K2001" t="s">
        <v>20983</v>
      </c>
      <c r="L2001" t="s">
        <v>19480</v>
      </c>
      <c r="M2001" t="s">
        <v>19481</v>
      </c>
      <c r="N2001" t="s">
        <v>165</v>
      </c>
      <c r="O2001" t="s">
        <v>166</v>
      </c>
      <c r="P2001" t="s">
        <v>786</v>
      </c>
      <c r="Q2001" t="s">
        <v>787</v>
      </c>
      <c r="R2001" t="s">
        <v>20984</v>
      </c>
      <c r="S2001" t="s">
        <v>20985</v>
      </c>
      <c r="T2001" t="s">
        <v>20986</v>
      </c>
      <c r="U2001" t="s">
        <v>20987</v>
      </c>
      <c r="Z2001" t="s">
        <v>20988</v>
      </c>
      <c r="AA2001" t="s">
        <v>20989</v>
      </c>
      <c r="AB2001">
        <v>11</v>
      </c>
      <c r="AC2001">
        <v>11</v>
      </c>
      <c r="AD2001">
        <v>11</v>
      </c>
      <c r="AE2001">
        <v>26.1</v>
      </c>
      <c r="AF2001">
        <v>26.1</v>
      </c>
      <c r="AG2001">
        <v>26.1</v>
      </c>
      <c r="AH2001">
        <v>55.63</v>
      </c>
      <c r="AI2001">
        <v>0</v>
      </c>
      <c r="AJ2001">
        <v>32.966999999999999</v>
      </c>
      <c r="AK2001">
        <v>1945400000</v>
      </c>
      <c r="AL2001">
        <v>40</v>
      </c>
      <c r="AM2001">
        <v>1.0358265692388899</v>
      </c>
      <c r="AN2001">
        <v>0.24362823949955301</v>
      </c>
      <c r="AO2001">
        <v>0.22099812825520701</v>
      </c>
      <c r="AP2001">
        <v>2.2055464341444302</v>
      </c>
      <c r="AQ2001" t="s">
        <v>20990</v>
      </c>
      <c r="AR2001" t="s">
        <v>20991</v>
      </c>
      <c r="AS2001" t="s">
        <v>20992</v>
      </c>
      <c r="AT2001" t="s">
        <v>20993</v>
      </c>
      <c r="AU2001">
        <v>1863</v>
      </c>
      <c r="AV2001" t="s">
        <v>20994</v>
      </c>
      <c r="AW2001" t="s">
        <v>20995</v>
      </c>
      <c r="AY2001">
        <v>1.0358265692388899</v>
      </c>
      <c r="AZ2001">
        <v>0.22099812825520701</v>
      </c>
      <c r="BA2001" s="6">
        <f t="shared" si="155"/>
        <v>0.16553968596865376</v>
      </c>
      <c r="BB2001" s="4" t="str">
        <f t="shared" si="157"/>
        <v/>
      </c>
      <c r="BC2001" t="str">
        <f t="shared" si="156"/>
        <v/>
      </c>
      <c r="BD2001" t="str">
        <f t="shared" si="158"/>
        <v/>
      </c>
      <c r="BE2001" t="str">
        <f t="shared" si="159"/>
        <v/>
      </c>
      <c r="BF2001" t="s">
        <v>20993</v>
      </c>
      <c r="BG2001" t="s">
        <v>20992</v>
      </c>
    </row>
    <row r="2002" spans="1:59" x14ac:dyDescent="0.2">
      <c r="A2002">
        <v>30.619031906127901</v>
      </c>
      <c r="B2002">
        <v>30.869825363159201</v>
      </c>
      <c r="C2002">
        <v>29.597349166870099</v>
      </c>
      <c r="D2002">
        <v>30.117435455322301</v>
      </c>
      <c r="E2002">
        <v>31.330579757690401</v>
      </c>
      <c r="F2002">
        <v>30.300947189331101</v>
      </c>
      <c r="I2002" t="s">
        <v>11221</v>
      </c>
      <c r="J2002" t="s">
        <v>7003</v>
      </c>
      <c r="K2002" t="s">
        <v>14321</v>
      </c>
      <c r="L2002" t="s">
        <v>1018</v>
      </c>
      <c r="M2002" t="s">
        <v>1019</v>
      </c>
      <c r="N2002" t="s">
        <v>7003</v>
      </c>
      <c r="O2002" t="s">
        <v>7004</v>
      </c>
      <c r="P2002" t="s">
        <v>509</v>
      </c>
      <c r="Q2002" t="s">
        <v>510</v>
      </c>
      <c r="R2002" t="s">
        <v>6987</v>
      </c>
      <c r="S2002" t="s">
        <v>6988</v>
      </c>
      <c r="T2002" t="s">
        <v>6987</v>
      </c>
      <c r="U2002" t="s">
        <v>6989</v>
      </c>
      <c r="Z2002" t="s">
        <v>14322</v>
      </c>
      <c r="AA2002" t="s">
        <v>14323</v>
      </c>
      <c r="AB2002">
        <v>9</v>
      </c>
      <c r="AC2002">
        <v>9</v>
      </c>
      <c r="AD2002">
        <v>9</v>
      </c>
      <c r="AE2002">
        <v>46</v>
      </c>
      <c r="AF2002">
        <v>46</v>
      </c>
      <c r="AG2002">
        <v>46</v>
      </c>
      <c r="AH2002">
        <v>15.747</v>
      </c>
      <c r="AI2002">
        <v>0</v>
      </c>
      <c r="AJ2002">
        <v>119.67</v>
      </c>
      <c r="AK2002">
        <v>9611700000</v>
      </c>
      <c r="AL2002">
        <v>62</v>
      </c>
      <c r="AM2002">
        <v>0.15209634175155301</v>
      </c>
      <c r="AN2002">
        <v>0.84980778301886795</v>
      </c>
      <c r="AO2002">
        <v>0.22091865539550801</v>
      </c>
      <c r="AP2002">
        <v>0.40745586744518503</v>
      </c>
      <c r="AQ2002" t="s">
        <v>14324</v>
      </c>
      <c r="AR2002" t="s">
        <v>14324</v>
      </c>
      <c r="AS2002" t="s">
        <v>14325</v>
      </c>
      <c r="AT2002" t="s">
        <v>14326</v>
      </c>
      <c r="AU2002">
        <v>1240</v>
      </c>
      <c r="AV2002" t="s">
        <v>14327</v>
      </c>
      <c r="AW2002" t="s">
        <v>14325</v>
      </c>
      <c r="AY2002">
        <v>0.15209634175155301</v>
      </c>
      <c r="AZ2002">
        <v>0.22091865539550801</v>
      </c>
      <c r="BA2002" s="6">
        <f t="shared" si="155"/>
        <v>0.16547548236493581</v>
      </c>
      <c r="BB2002" s="4" t="str">
        <f t="shared" si="157"/>
        <v/>
      </c>
      <c r="BC2002" t="str">
        <f t="shared" si="156"/>
        <v/>
      </c>
      <c r="BD2002" t="str">
        <f t="shared" si="158"/>
        <v/>
      </c>
      <c r="BE2002" t="str">
        <f t="shared" si="159"/>
        <v/>
      </c>
      <c r="BF2002" t="s">
        <v>14326</v>
      </c>
      <c r="BG2002" t="s">
        <v>14325</v>
      </c>
    </row>
    <row r="2003" spans="1:59" x14ac:dyDescent="0.2">
      <c r="A2003">
        <v>29.8488655090332</v>
      </c>
      <c r="B2003">
        <v>29.0788249969482</v>
      </c>
      <c r="C2003">
        <v>28.822410583496101</v>
      </c>
      <c r="D2003">
        <v>29.242977142333999</v>
      </c>
      <c r="E2003">
        <v>29.786842346191399</v>
      </c>
      <c r="F2003">
        <v>29.381832122802699</v>
      </c>
      <c r="I2003" t="s">
        <v>25268</v>
      </c>
      <c r="J2003" t="s">
        <v>39142</v>
      </c>
      <c r="K2003" t="s">
        <v>345</v>
      </c>
      <c r="P2003" t="s">
        <v>345</v>
      </c>
      <c r="Q2003" t="s">
        <v>346</v>
      </c>
      <c r="AB2003">
        <v>8</v>
      </c>
      <c r="AC2003">
        <v>8</v>
      </c>
      <c r="AD2003">
        <v>8</v>
      </c>
      <c r="AE2003">
        <v>36.5</v>
      </c>
      <c r="AF2003">
        <v>36.5</v>
      </c>
      <c r="AG2003">
        <v>36.5</v>
      </c>
      <c r="AH2003">
        <v>18.82</v>
      </c>
      <c r="AI2003">
        <v>0</v>
      </c>
      <c r="AJ2003">
        <v>11.611000000000001</v>
      </c>
      <c r="AK2003">
        <v>4269800000</v>
      </c>
      <c r="AL2003">
        <v>24</v>
      </c>
      <c r="AM2003">
        <v>0.25048843226381501</v>
      </c>
      <c r="AN2003">
        <v>0.75222024398285503</v>
      </c>
      <c r="AO2003">
        <v>0.220516840616863</v>
      </c>
      <c r="AP2003">
        <v>0.63199672378856497</v>
      </c>
      <c r="AQ2003" t="s">
        <v>39143</v>
      </c>
      <c r="AR2003" t="s">
        <v>39143</v>
      </c>
      <c r="AS2003" t="s">
        <v>39144</v>
      </c>
      <c r="AT2003" t="s">
        <v>39145</v>
      </c>
      <c r="AU2003">
        <v>3990</v>
      </c>
      <c r="AV2003" t="s">
        <v>39146</v>
      </c>
      <c r="AW2003" t="s">
        <v>39144</v>
      </c>
      <c r="AX2003" t="s">
        <v>39147</v>
      </c>
      <c r="AY2003">
        <v>0.25048843226381501</v>
      </c>
      <c r="AZ2003">
        <v>0.220516840616863</v>
      </c>
      <c r="BA2003" s="6">
        <f t="shared" si="155"/>
        <v>0.1651509230850412</v>
      </c>
      <c r="BB2003" s="4" t="str">
        <f t="shared" si="157"/>
        <v/>
      </c>
      <c r="BC2003" t="str">
        <f t="shared" si="156"/>
        <v/>
      </c>
      <c r="BD2003" t="str">
        <f t="shared" si="158"/>
        <v/>
      </c>
      <c r="BE2003" t="str">
        <f t="shared" si="159"/>
        <v/>
      </c>
      <c r="BF2003" t="s">
        <v>39145</v>
      </c>
      <c r="BG2003" t="s">
        <v>39144</v>
      </c>
    </row>
    <row r="2004" spans="1:59" x14ac:dyDescent="0.2">
      <c r="A2004">
        <v>24.846277236938501</v>
      </c>
      <c r="B2004">
        <v>24.7933254241943</v>
      </c>
      <c r="C2004">
        <v>24.4675598144531</v>
      </c>
      <c r="D2004">
        <v>25.170316696166999</v>
      </c>
      <c r="E2004">
        <v>24.860837936401399</v>
      </c>
      <c r="F2004">
        <v>24.736808776855501</v>
      </c>
      <c r="I2004" t="s">
        <v>36070</v>
      </c>
      <c r="J2004" t="s">
        <v>2488</v>
      </c>
      <c r="K2004" t="s">
        <v>36071</v>
      </c>
      <c r="P2004" t="s">
        <v>196</v>
      </c>
      <c r="Q2004" t="s">
        <v>197</v>
      </c>
      <c r="R2004" t="s">
        <v>1224</v>
      </c>
      <c r="S2004">
        <v>4121</v>
      </c>
      <c r="Z2004" t="s">
        <v>36072</v>
      </c>
      <c r="AA2004" t="s">
        <v>36073</v>
      </c>
      <c r="AB2004">
        <v>1</v>
      </c>
      <c r="AC2004">
        <v>1</v>
      </c>
      <c r="AD2004">
        <v>1</v>
      </c>
      <c r="AE2004">
        <v>3.1</v>
      </c>
      <c r="AF2004">
        <v>3.1</v>
      </c>
      <c r="AG2004">
        <v>3.1</v>
      </c>
      <c r="AH2004">
        <v>43.991999999999997</v>
      </c>
      <c r="AI2004">
        <v>5.3233999999999996E-4</v>
      </c>
      <c r="AJ2004">
        <v>3.4474999999999998</v>
      </c>
      <c r="AK2004">
        <v>178620000</v>
      </c>
      <c r="AL2004">
        <v>3</v>
      </c>
      <c r="AM2004">
        <v>0.55803078808421303</v>
      </c>
      <c r="AN2004">
        <v>0.48521492678318401</v>
      </c>
      <c r="AO2004">
        <v>0.22026697794596101</v>
      </c>
      <c r="AP2004">
        <v>1.2584476350957401</v>
      </c>
      <c r="AQ2004" t="s">
        <v>36074</v>
      </c>
      <c r="AR2004" t="s">
        <v>36074</v>
      </c>
      <c r="AS2004" t="s">
        <v>36075</v>
      </c>
      <c r="AT2004" t="s">
        <v>36076</v>
      </c>
      <c r="AU2004">
        <v>3612</v>
      </c>
      <c r="AV2004" t="s">
        <v>36077</v>
      </c>
      <c r="AW2004" t="s">
        <v>36078</v>
      </c>
      <c r="AY2004">
        <v>0.55803078808421303</v>
      </c>
      <c r="AZ2004">
        <v>0.22026697794596101</v>
      </c>
      <c r="BA2004" s="6">
        <f t="shared" ref="BA2004:BA2067" si="160">(2^AZ2004)-1</f>
        <v>0.16494914619913525</v>
      </c>
      <c r="BB2004" s="4" t="str">
        <f t="shared" si="157"/>
        <v/>
      </c>
      <c r="BC2004" t="str">
        <f t="shared" si="156"/>
        <v/>
      </c>
      <c r="BD2004" t="str">
        <f t="shared" si="158"/>
        <v/>
      </c>
      <c r="BE2004" t="str">
        <f t="shared" si="159"/>
        <v/>
      </c>
      <c r="BF2004" t="s">
        <v>36076</v>
      </c>
      <c r="BG2004" t="s">
        <v>36075</v>
      </c>
    </row>
    <row r="2005" spans="1:59" x14ac:dyDescent="0.2">
      <c r="A2005">
        <v>32.872871398925803</v>
      </c>
      <c r="B2005">
        <v>32.420413970947301</v>
      </c>
      <c r="C2005">
        <v>31.778194427490199</v>
      </c>
      <c r="D2005">
        <v>32.700332641601598</v>
      </c>
      <c r="E2005">
        <v>32.687229156494098</v>
      </c>
      <c r="F2005">
        <v>32.344482421875</v>
      </c>
      <c r="I2005" t="s">
        <v>23389</v>
      </c>
      <c r="J2005" t="s">
        <v>23390</v>
      </c>
      <c r="K2005" t="s">
        <v>23391</v>
      </c>
      <c r="N2005" t="s">
        <v>61</v>
      </c>
      <c r="O2005" t="s">
        <v>62</v>
      </c>
      <c r="P2005" t="s">
        <v>770</v>
      </c>
      <c r="Q2005" t="s">
        <v>771</v>
      </c>
      <c r="R2005" t="s">
        <v>23392</v>
      </c>
      <c r="S2005" t="s">
        <v>23393</v>
      </c>
      <c r="T2005" t="s">
        <v>997</v>
      </c>
      <c r="U2005" t="s">
        <v>998</v>
      </c>
      <c r="Z2005" t="s">
        <v>1898</v>
      </c>
      <c r="AA2005" t="s">
        <v>1899</v>
      </c>
      <c r="AB2005">
        <v>12</v>
      </c>
      <c r="AC2005">
        <v>12</v>
      </c>
      <c r="AD2005">
        <v>12</v>
      </c>
      <c r="AE2005">
        <v>34.799999999999997</v>
      </c>
      <c r="AF2005">
        <v>34.799999999999997</v>
      </c>
      <c r="AG2005">
        <v>34.799999999999997</v>
      </c>
      <c r="AH2005">
        <v>34.207999999999998</v>
      </c>
      <c r="AI2005">
        <v>0</v>
      </c>
      <c r="AJ2005">
        <v>164.29</v>
      </c>
      <c r="AK2005">
        <v>36644000000</v>
      </c>
      <c r="AL2005">
        <v>123</v>
      </c>
      <c r="AM2005">
        <v>0.25916125831086501</v>
      </c>
      <c r="AN2005">
        <v>0.743313373253493</v>
      </c>
      <c r="AO2005">
        <v>0.22018814086914101</v>
      </c>
      <c r="AP2005">
        <v>0.65091174072633595</v>
      </c>
      <c r="AQ2005" t="s">
        <v>23394</v>
      </c>
      <c r="AR2005" t="s">
        <v>23394</v>
      </c>
      <c r="AS2005" t="s">
        <v>23395</v>
      </c>
      <c r="AT2005" t="s">
        <v>23396</v>
      </c>
      <c r="AU2005">
        <v>2101</v>
      </c>
      <c r="AV2005" t="s">
        <v>23397</v>
      </c>
      <c r="AW2005" t="s">
        <v>23395</v>
      </c>
      <c r="AY2005">
        <v>0.25916125831086501</v>
      </c>
      <c r="AZ2005">
        <v>0.22018814086914101</v>
      </c>
      <c r="BA2005" s="6">
        <f t="shared" si="160"/>
        <v>0.16488548847979057</v>
      </c>
      <c r="BB2005" s="4" t="str">
        <f t="shared" si="157"/>
        <v/>
      </c>
      <c r="BC2005" t="str">
        <f t="shared" si="156"/>
        <v/>
      </c>
      <c r="BD2005" t="str">
        <f t="shared" si="158"/>
        <v/>
      </c>
      <c r="BE2005" t="str">
        <f t="shared" si="159"/>
        <v/>
      </c>
      <c r="BF2005" t="s">
        <v>23396</v>
      </c>
      <c r="BG2005" t="s">
        <v>23395</v>
      </c>
    </row>
    <row r="2006" spans="1:59" x14ac:dyDescent="0.2">
      <c r="A2006">
        <v>29.321994781494102</v>
      </c>
      <c r="B2006">
        <v>29.413852691650401</v>
      </c>
      <c r="C2006">
        <v>29.6715183258057</v>
      </c>
      <c r="D2006">
        <v>29.480485916137699</v>
      </c>
      <c r="E2006">
        <v>29.985765457153299</v>
      </c>
      <c r="F2006">
        <v>29.596992492675799</v>
      </c>
      <c r="J2006" t="s">
        <v>28522</v>
      </c>
      <c r="N2006" t="s">
        <v>61</v>
      </c>
      <c r="O2006" t="s">
        <v>62</v>
      </c>
      <c r="Z2006" t="s">
        <v>28523</v>
      </c>
      <c r="AA2006" t="s">
        <v>28524</v>
      </c>
      <c r="AB2006">
        <v>16</v>
      </c>
      <c r="AC2006">
        <v>16</v>
      </c>
      <c r="AD2006">
        <v>16</v>
      </c>
      <c r="AE2006">
        <v>30.4</v>
      </c>
      <c r="AF2006">
        <v>30.4</v>
      </c>
      <c r="AG2006">
        <v>30.4</v>
      </c>
      <c r="AH2006">
        <v>63.472000000000001</v>
      </c>
      <c r="AI2006">
        <v>0</v>
      </c>
      <c r="AJ2006">
        <v>79.975999999999999</v>
      </c>
      <c r="AK2006">
        <v>4865800000</v>
      </c>
      <c r="AL2006">
        <v>56</v>
      </c>
      <c r="AM2006">
        <v>0.51843231160580705</v>
      </c>
      <c r="AN2006">
        <v>0.51429702970296998</v>
      </c>
      <c r="AO2006">
        <v>0.21862602233886699</v>
      </c>
      <c r="AP2006">
        <v>1.1808313088014399</v>
      </c>
      <c r="AQ2006" t="s">
        <v>28525</v>
      </c>
      <c r="AR2006" t="s">
        <v>28525</v>
      </c>
      <c r="AS2006" t="s">
        <v>28526</v>
      </c>
      <c r="AT2006" t="s">
        <v>28527</v>
      </c>
      <c r="AU2006">
        <v>2701</v>
      </c>
      <c r="AV2006" t="s">
        <v>28528</v>
      </c>
      <c r="AW2006" t="s">
        <v>28526</v>
      </c>
      <c r="AY2006">
        <v>0.51843231160580705</v>
      </c>
      <c r="AZ2006">
        <v>0.21862602233886699</v>
      </c>
      <c r="BA2006" s="6">
        <f t="shared" si="160"/>
        <v>0.16362485865064502</v>
      </c>
      <c r="BB2006" s="4" t="str">
        <f t="shared" si="157"/>
        <v/>
      </c>
      <c r="BC2006" t="str">
        <f t="shared" si="156"/>
        <v/>
      </c>
      <c r="BD2006" t="str">
        <f t="shared" si="158"/>
        <v/>
      </c>
      <c r="BE2006" t="str">
        <f t="shared" si="159"/>
        <v/>
      </c>
      <c r="BF2006" t="s">
        <v>28527</v>
      </c>
      <c r="BG2006" t="s">
        <v>28526</v>
      </c>
    </row>
    <row r="2007" spans="1:59" x14ac:dyDescent="0.2">
      <c r="A2007">
        <v>33.639896392822301</v>
      </c>
      <c r="B2007">
        <v>33.746051788330099</v>
      </c>
      <c r="C2007">
        <v>33.450714111328097</v>
      </c>
      <c r="D2007">
        <v>33.895008087158203</v>
      </c>
      <c r="E2007">
        <v>33.9977416992188</v>
      </c>
      <c r="F2007">
        <v>33.599678039550803</v>
      </c>
      <c r="I2007" t="s">
        <v>23810</v>
      </c>
      <c r="J2007" t="s">
        <v>23811</v>
      </c>
      <c r="K2007" t="s">
        <v>23812</v>
      </c>
      <c r="L2007" t="s">
        <v>993</v>
      </c>
      <c r="M2007" t="s">
        <v>994</v>
      </c>
      <c r="N2007" t="s">
        <v>1020</v>
      </c>
      <c r="O2007" t="s">
        <v>1021</v>
      </c>
      <c r="P2007" t="s">
        <v>770</v>
      </c>
      <c r="Q2007" t="s">
        <v>771</v>
      </c>
      <c r="R2007" t="s">
        <v>23813</v>
      </c>
      <c r="S2007" t="s">
        <v>23814</v>
      </c>
      <c r="T2007" t="s">
        <v>23815</v>
      </c>
      <c r="U2007" t="s">
        <v>23816</v>
      </c>
      <c r="Z2007" t="s">
        <v>1898</v>
      </c>
      <c r="AA2007" t="s">
        <v>1899</v>
      </c>
      <c r="AB2007">
        <v>23</v>
      </c>
      <c r="AC2007">
        <v>23</v>
      </c>
      <c r="AD2007">
        <v>23</v>
      </c>
      <c r="AE2007">
        <v>67.5</v>
      </c>
      <c r="AF2007">
        <v>67.5</v>
      </c>
      <c r="AG2007">
        <v>67.5</v>
      </c>
      <c r="AH2007">
        <v>36.091000000000001</v>
      </c>
      <c r="AI2007">
        <v>0</v>
      </c>
      <c r="AJ2007">
        <v>301.01</v>
      </c>
      <c r="AK2007">
        <v>85675000000</v>
      </c>
      <c r="AL2007">
        <v>205</v>
      </c>
      <c r="AM2007">
        <v>0.67374734036825901</v>
      </c>
      <c r="AN2007">
        <v>0.405341991341991</v>
      </c>
      <c r="AO2007">
        <v>0.21858851114908601</v>
      </c>
      <c r="AP2007">
        <v>1.4840427683184401</v>
      </c>
      <c r="AQ2007" t="s">
        <v>23817</v>
      </c>
      <c r="AR2007" t="s">
        <v>23818</v>
      </c>
      <c r="AS2007" t="s">
        <v>23819</v>
      </c>
      <c r="AT2007" t="s">
        <v>23820</v>
      </c>
      <c r="AU2007">
        <v>2144</v>
      </c>
      <c r="AV2007" t="s">
        <v>23821</v>
      </c>
      <c r="AW2007" t="s">
        <v>23822</v>
      </c>
      <c r="AY2007">
        <v>0.67374734036825901</v>
      </c>
      <c r="AZ2007">
        <v>0.21858851114908601</v>
      </c>
      <c r="BA2007" s="6">
        <f t="shared" si="160"/>
        <v>0.16359460389532843</v>
      </c>
      <c r="BB2007" s="4" t="str">
        <f t="shared" si="157"/>
        <v/>
      </c>
      <c r="BC2007" t="str">
        <f t="shared" si="156"/>
        <v/>
      </c>
      <c r="BD2007" t="str">
        <f t="shared" si="158"/>
        <v/>
      </c>
      <c r="BE2007" t="str">
        <f t="shared" si="159"/>
        <v/>
      </c>
      <c r="BF2007" t="s">
        <v>23820</v>
      </c>
      <c r="BG2007" t="s">
        <v>23819</v>
      </c>
    </row>
    <row r="2008" spans="1:59" x14ac:dyDescent="0.2">
      <c r="A2008">
        <v>36.790714263916001</v>
      </c>
      <c r="B2008">
        <v>36.700191497802699</v>
      </c>
      <c r="C2008">
        <v>36.571334838867202</v>
      </c>
      <c r="D2008">
        <v>37.059440612792997</v>
      </c>
      <c r="E2008">
        <v>36.812515258789098</v>
      </c>
      <c r="F2008">
        <v>36.845836639404297</v>
      </c>
      <c r="I2008" t="s">
        <v>19354</v>
      </c>
      <c r="J2008" t="s">
        <v>19355</v>
      </c>
      <c r="K2008" t="s">
        <v>19356</v>
      </c>
      <c r="L2008" t="s">
        <v>3609</v>
      </c>
      <c r="M2008" t="s">
        <v>3610</v>
      </c>
      <c r="N2008" t="s">
        <v>437</v>
      </c>
      <c r="O2008" t="s">
        <v>438</v>
      </c>
      <c r="P2008" t="s">
        <v>19357</v>
      </c>
      <c r="Q2008" t="s">
        <v>19358</v>
      </c>
      <c r="R2008" t="s">
        <v>468</v>
      </c>
      <c r="S2008" t="s">
        <v>1618</v>
      </c>
      <c r="T2008" t="s">
        <v>468</v>
      </c>
      <c r="U2008" t="s">
        <v>469</v>
      </c>
      <c r="Z2008" t="s">
        <v>19359</v>
      </c>
      <c r="AA2008" t="s">
        <v>19360</v>
      </c>
      <c r="AB2008">
        <v>58</v>
      </c>
      <c r="AC2008">
        <v>58</v>
      </c>
      <c r="AD2008">
        <v>58</v>
      </c>
      <c r="AE2008">
        <v>55.8</v>
      </c>
      <c r="AF2008">
        <v>55.8</v>
      </c>
      <c r="AG2008">
        <v>55.8</v>
      </c>
      <c r="AH2008">
        <v>90.582999999999998</v>
      </c>
      <c r="AI2008">
        <v>0</v>
      </c>
      <c r="AJ2008">
        <v>323.31</v>
      </c>
      <c r="AK2008">
        <v>720060000000</v>
      </c>
      <c r="AL2008">
        <v>794</v>
      </c>
      <c r="AM2008">
        <v>1.02409140651161</v>
      </c>
      <c r="AN2008">
        <v>0.24674406332453799</v>
      </c>
      <c r="AO2008">
        <v>0.21851730346679701</v>
      </c>
      <c r="AP2008">
        <v>2.1813297413130899</v>
      </c>
      <c r="AQ2008" t="s">
        <v>19361</v>
      </c>
      <c r="AR2008" t="s">
        <v>19361</v>
      </c>
      <c r="AS2008" t="s">
        <v>19362</v>
      </c>
      <c r="AT2008" t="s">
        <v>19363</v>
      </c>
      <c r="AU2008">
        <v>1710</v>
      </c>
      <c r="AV2008" t="s">
        <v>19364</v>
      </c>
      <c r="AW2008" t="s">
        <v>19365</v>
      </c>
      <c r="AX2008" t="s">
        <v>19366</v>
      </c>
      <c r="AY2008">
        <v>1.02409140651161</v>
      </c>
      <c r="AZ2008">
        <v>0.21851730346679701</v>
      </c>
      <c r="BA2008" s="6">
        <f t="shared" si="160"/>
        <v>0.1635371733034483</v>
      </c>
      <c r="BB2008" s="4" t="str">
        <f t="shared" si="157"/>
        <v/>
      </c>
      <c r="BC2008" t="str">
        <f t="shared" si="156"/>
        <v/>
      </c>
      <c r="BD2008" t="str">
        <f t="shared" si="158"/>
        <v/>
      </c>
      <c r="BE2008" t="str">
        <f t="shared" si="159"/>
        <v/>
      </c>
      <c r="BF2008" t="s">
        <v>19363</v>
      </c>
      <c r="BG2008" t="s">
        <v>19362</v>
      </c>
    </row>
    <row r="2009" spans="1:59" x14ac:dyDescent="0.2">
      <c r="A2009">
        <v>31.7646160125732</v>
      </c>
      <c r="B2009">
        <v>31.936244964599599</v>
      </c>
      <c r="C2009">
        <v>31.5448513031006</v>
      </c>
      <c r="D2009">
        <v>31.686122894287099</v>
      </c>
      <c r="E2009">
        <v>32.1750679016113</v>
      </c>
      <c r="F2009">
        <v>32.039276123046903</v>
      </c>
      <c r="I2009" t="s">
        <v>11221</v>
      </c>
      <c r="J2009" t="s">
        <v>7003</v>
      </c>
      <c r="K2009" t="s">
        <v>11371</v>
      </c>
      <c r="L2009" t="s">
        <v>1018</v>
      </c>
      <c r="M2009" t="s">
        <v>1019</v>
      </c>
      <c r="N2009" t="s">
        <v>7003</v>
      </c>
      <c r="O2009" t="s">
        <v>7004</v>
      </c>
      <c r="P2009" t="s">
        <v>11372</v>
      </c>
      <c r="Q2009" t="s">
        <v>11373</v>
      </c>
      <c r="R2009" t="s">
        <v>6987</v>
      </c>
      <c r="S2009" t="s">
        <v>6988</v>
      </c>
      <c r="T2009" t="s">
        <v>6987</v>
      </c>
      <c r="U2009" t="s">
        <v>6989</v>
      </c>
      <c r="Z2009" t="s">
        <v>11374</v>
      </c>
      <c r="AA2009" t="s">
        <v>11375</v>
      </c>
      <c r="AB2009">
        <v>17</v>
      </c>
      <c r="AC2009">
        <v>17</v>
      </c>
      <c r="AD2009">
        <v>17</v>
      </c>
      <c r="AE2009">
        <v>57.8</v>
      </c>
      <c r="AF2009">
        <v>57.8</v>
      </c>
      <c r="AG2009">
        <v>57.8</v>
      </c>
      <c r="AH2009">
        <v>24.260999999999999</v>
      </c>
      <c r="AI2009">
        <v>0</v>
      </c>
      <c r="AJ2009">
        <v>119.24</v>
      </c>
      <c r="AK2009">
        <v>23608000000</v>
      </c>
      <c r="AL2009">
        <v>103</v>
      </c>
      <c r="AM2009">
        <v>0.51928623846333599</v>
      </c>
      <c r="AN2009">
        <v>0.51381342947273501</v>
      </c>
      <c r="AO2009">
        <v>0.21825154622396101</v>
      </c>
      <c r="AP2009">
        <v>1.18250939826126</v>
      </c>
      <c r="AQ2009" t="s">
        <v>11376</v>
      </c>
      <c r="AR2009" t="s">
        <v>11376</v>
      </c>
      <c r="AS2009" t="s">
        <v>11377</v>
      </c>
      <c r="AT2009" t="s">
        <v>11378</v>
      </c>
      <c r="AU2009">
        <v>986</v>
      </c>
      <c r="AV2009" t="s">
        <v>11379</v>
      </c>
      <c r="AW2009" t="s">
        <v>11377</v>
      </c>
      <c r="AY2009">
        <v>0.51928623846333599</v>
      </c>
      <c r="AZ2009">
        <v>0.21825154622396101</v>
      </c>
      <c r="BA2009" s="6">
        <f t="shared" si="160"/>
        <v>0.16332285915963496</v>
      </c>
      <c r="BB2009" s="4" t="str">
        <f t="shared" si="157"/>
        <v/>
      </c>
      <c r="BC2009" t="str">
        <f t="shared" si="156"/>
        <v/>
      </c>
      <c r="BD2009" t="str">
        <f t="shared" si="158"/>
        <v/>
      </c>
      <c r="BE2009" t="str">
        <f t="shared" si="159"/>
        <v/>
      </c>
      <c r="BF2009" t="s">
        <v>11378</v>
      </c>
      <c r="BG2009" t="s">
        <v>11377</v>
      </c>
    </row>
    <row r="2010" spans="1:59" x14ac:dyDescent="0.2">
      <c r="A2010">
        <v>29.712633132934599</v>
      </c>
      <c r="B2010">
        <v>29.681991577148398</v>
      </c>
      <c r="C2010">
        <v>29.795801162719702</v>
      </c>
      <c r="D2010">
        <v>29.583301544189499</v>
      </c>
      <c r="E2010">
        <v>30.1976528167725</v>
      </c>
      <c r="F2010">
        <v>30.062782287597699</v>
      </c>
      <c r="J2010" t="s">
        <v>19337</v>
      </c>
      <c r="K2010" t="s">
        <v>112</v>
      </c>
      <c r="N2010" t="s">
        <v>61</v>
      </c>
      <c r="O2010" t="s">
        <v>62</v>
      </c>
      <c r="P2010" t="s">
        <v>112</v>
      </c>
      <c r="Q2010" t="s">
        <v>113</v>
      </c>
      <c r="R2010" t="s">
        <v>2160</v>
      </c>
      <c r="S2010">
        <v>3110</v>
      </c>
      <c r="Z2010" t="s">
        <v>641</v>
      </c>
      <c r="AA2010" t="s">
        <v>642</v>
      </c>
      <c r="AB2010">
        <v>13</v>
      </c>
      <c r="AC2010">
        <v>13</v>
      </c>
      <c r="AD2010">
        <v>13</v>
      </c>
      <c r="AE2010">
        <v>47.8</v>
      </c>
      <c r="AF2010">
        <v>47.8</v>
      </c>
      <c r="AG2010">
        <v>47.8</v>
      </c>
      <c r="AH2010">
        <v>25.177</v>
      </c>
      <c r="AI2010">
        <v>0</v>
      </c>
      <c r="AJ2010">
        <v>62.386000000000003</v>
      </c>
      <c r="AK2010">
        <v>5830500000</v>
      </c>
      <c r="AL2010">
        <v>57</v>
      </c>
      <c r="AM2010">
        <v>0.50237493654693</v>
      </c>
      <c r="AN2010">
        <v>0.52626232394366201</v>
      </c>
      <c r="AO2010">
        <v>0.217770258585613</v>
      </c>
      <c r="AP2010">
        <v>1.14923384885422</v>
      </c>
      <c r="AQ2010" t="s">
        <v>19338</v>
      </c>
      <c r="AR2010" t="s">
        <v>19338</v>
      </c>
      <c r="AS2010" t="s">
        <v>19339</v>
      </c>
      <c r="AT2010" t="s">
        <v>19340</v>
      </c>
      <c r="AU2010">
        <v>1708</v>
      </c>
      <c r="AV2010" t="s">
        <v>19341</v>
      </c>
      <c r="AW2010" t="s">
        <v>19339</v>
      </c>
      <c r="AX2010" t="s">
        <v>19342</v>
      </c>
      <c r="AY2010">
        <v>0.50237493654693</v>
      </c>
      <c r="AZ2010">
        <v>0.217770258585613</v>
      </c>
      <c r="BA2010" s="6">
        <f t="shared" si="160"/>
        <v>0.16293483569312617</v>
      </c>
      <c r="BB2010" s="4" t="str">
        <f t="shared" si="157"/>
        <v/>
      </c>
      <c r="BC2010" t="str">
        <f t="shared" si="156"/>
        <v/>
      </c>
      <c r="BD2010" t="str">
        <f t="shared" si="158"/>
        <v/>
      </c>
      <c r="BE2010" t="str">
        <f t="shared" si="159"/>
        <v/>
      </c>
      <c r="BF2010" t="s">
        <v>19340</v>
      </c>
      <c r="BG2010" t="s">
        <v>19339</v>
      </c>
    </row>
    <row r="2011" spans="1:59" x14ac:dyDescent="0.2">
      <c r="A2011">
        <v>31.3300457000732</v>
      </c>
      <c r="B2011">
        <v>31.183050155639599</v>
      </c>
      <c r="C2011">
        <v>31.170570373535199</v>
      </c>
      <c r="D2011">
        <v>31.732669830322301</v>
      </c>
      <c r="E2011">
        <v>31.313867568969702</v>
      </c>
      <c r="F2011">
        <v>31.2895603179932</v>
      </c>
      <c r="I2011" t="s">
        <v>17416</v>
      </c>
      <c r="J2011" t="s">
        <v>40525</v>
      </c>
      <c r="K2011" t="s">
        <v>464</v>
      </c>
      <c r="N2011" t="s">
        <v>5458</v>
      </c>
      <c r="O2011" t="s">
        <v>5459</v>
      </c>
      <c r="P2011" t="s">
        <v>464</v>
      </c>
      <c r="Q2011" t="s">
        <v>465</v>
      </c>
      <c r="Z2011" t="s">
        <v>2492</v>
      </c>
      <c r="AA2011" t="s">
        <v>2493</v>
      </c>
      <c r="AB2011">
        <v>26</v>
      </c>
      <c r="AC2011">
        <v>26</v>
      </c>
      <c r="AD2011">
        <v>26</v>
      </c>
      <c r="AE2011">
        <v>33.1</v>
      </c>
      <c r="AF2011">
        <v>33.1</v>
      </c>
      <c r="AG2011">
        <v>33.1</v>
      </c>
      <c r="AH2011">
        <v>140.26</v>
      </c>
      <c r="AI2011">
        <v>0</v>
      </c>
      <c r="AJ2011">
        <v>272.92</v>
      </c>
      <c r="AK2011">
        <v>16417000000</v>
      </c>
      <c r="AL2011">
        <v>141</v>
      </c>
      <c r="AM2011">
        <v>0.64318895222633599</v>
      </c>
      <c r="AN2011">
        <v>0.42548822605965497</v>
      </c>
      <c r="AO2011">
        <v>0.217477162679035</v>
      </c>
      <c r="AP2011">
        <v>1.42452284650468</v>
      </c>
      <c r="AQ2011" t="s">
        <v>40526</v>
      </c>
      <c r="AR2011" t="s">
        <v>40526</v>
      </c>
      <c r="AS2011" t="s">
        <v>40527</v>
      </c>
      <c r="AT2011" t="s">
        <v>40528</v>
      </c>
      <c r="AU2011">
        <v>4153</v>
      </c>
      <c r="AV2011" t="s">
        <v>40529</v>
      </c>
      <c r="AW2011" t="s">
        <v>40527</v>
      </c>
      <c r="AY2011">
        <v>0.64318895222633599</v>
      </c>
      <c r="AZ2011">
        <v>0.217477162679035</v>
      </c>
      <c r="BA2011" s="6">
        <f t="shared" si="160"/>
        <v>0.16269859947605125</v>
      </c>
      <c r="BB2011" s="4" t="str">
        <f t="shared" si="157"/>
        <v/>
      </c>
      <c r="BC2011" t="str">
        <f t="shared" si="156"/>
        <v/>
      </c>
      <c r="BD2011" t="str">
        <f t="shared" si="158"/>
        <v/>
      </c>
      <c r="BE2011" t="str">
        <f t="shared" si="159"/>
        <v/>
      </c>
      <c r="BF2011" t="s">
        <v>40528</v>
      </c>
      <c r="BG2011" t="s">
        <v>40527</v>
      </c>
    </row>
    <row r="2012" spans="1:59" x14ac:dyDescent="0.2">
      <c r="A2012">
        <v>30.088788986206101</v>
      </c>
      <c r="B2012">
        <v>30.3729572296143</v>
      </c>
      <c r="C2012">
        <v>29.888511657714801</v>
      </c>
      <c r="D2012">
        <v>30.124971389770501</v>
      </c>
      <c r="E2012">
        <v>30.4960041046143</v>
      </c>
      <c r="F2012">
        <v>30.3814392089844</v>
      </c>
      <c r="I2012" t="s">
        <v>5456</v>
      </c>
      <c r="J2012" t="s">
        <v>61</v>
      </c>
      <c r="K2012" t="s">
        <v>25519</v>
      </c>
      <c r="L2012" t="s">
        <v>993</v>
      </c>
      <c r="M2012" t="s">
        <v>994</v>
      </c>
      <c r="N2012" t="s">
        <v>61</v>
      </c>
      <c r="O2012" t="s">
        <v>62</v>
      </c>
      <c r="R2012" t="s">
        <v>468</v>
      </c>
      <c r="S2012" t="s">
        <v>1618</v>
      </c>
      <c r="T2012" t="s">
        <v>468</v>
      </c>
      <c r="U2012" t="s">
        <v>469</v>
      </c>
      <c r="Z2012" t="s">
        <v>25520</v>
      </c>
      <c r="AA2012" t="s">
        <v>25521</v>
      </c>
      <c r="AB2012">
        <v>18</v>
      </c>
      <c r="AC2012">
        <v>18</v>
      </c>
      <c r="AD2012">
        <v>18</v>
      </c>
      <c r="AE2012">
        <v>28</v>
      </c>
      <c r="AF2012">
        <v>28</v>
      </c>
      <c r="AG2012">
        <v>28</v>
      </c>
      <c r="AH2012">
        <v>64.466999999999999</v>
      </c>
      <c r="AI2012">
        <v>0</v>
      </c>
      <c r="AJ2012">
        <v>44.832000000000001</v>
      </c>
      <c r="AK2012">
        <v>7610200000</v>
      </c>
      <c r="AL2012">
        <v>68</v>
      </c>
      <c r="AM2012">
        <v>0.53805444041327</v>
      </c>
      <c r="AN2012">
        <v>0.50156594169365998</v>
      </c>
      <c r="AO2012">
        <v>0.21738560994466</v>
      </c>
      <c r="AP2012">
        <v>1.2193402368685</v>
      </c>
      <c r="AQ2012" t="s">
        <v>25522</v>
      </c>
      <c r="AR2012" t="s">
        <v>25522</v>
      </c>
      <c r="AS2012" t="s">
        <v>25523</v>
      </c>
      <c r="AT2012" t="s">
        <v>25524</v>
      </c>
      <c r="AU2012">
        <v>2340</v>
      </c>
      <c r="AV2012" t="s">
        <v>25525</v>
      </c>
      <c r="AW2012" t="s">
        <v>25523</v>
      </c>
      <c r="AY2012">
        <v>0.53805444041327</v>
      </c>
      <c r="AZ2012">
        <v>0.21738560994466</v>
      </c>
      <c r="BA2012" s="6">
        <f t="shared" si="160"/>
        <v>0.16262481752247582</v>
      </c>
      <c r="BB2012" s="4" t="str">
        <f t="shared" si="157"/>
        <v/>
      </c>
      <c r="BC2012" t="str">
        <f t="shared" si="156"/>
        <v/>
      </c>
      <c r="BD2012" t="str">
        <f t="shared" si="158"/>
        <v/>
      </c>
      <c r="BE2012" t="str">
        <f t="shared" si="159"/>
        <v/>
      </c>
      <c r="BF2012" t="s">
        <v>25524</v>
      </c>
      <c r="BG2012" t="s">
        <v>25523</v>
      </c>
    </row>
    <row r="2013" spans="1:59" x14ac:dyDescent="0.2">
      <c r="A2013">
        <v>30.7901706695557</v>
      </c>
      <c r="B2013">
        <v>30.492856979370099</v>
      </c>
      <c r="C2013">
        <v>30.546646118164102</v>
      </c>
      <c r="D2013">
        <v>31.038393020629901</v>
      </c>
      <c r="E2013">
        <v>30.6642456054688</v>
      </c>
      <c r="F2013">
        <v>30.777685165405298</v>
      </c>
      <c r="I2013" t="s">
        <v>15107</v>
      </c>
      <c r="J2013" t="s">
        <v>15108</v>
      </c>
      <c r="K2013" t="s">
        <v>15109</v>
      </c>
      <c r="L2013" t="s">
        <v>913</v>
      </c>
      <c r="M2013" t="s">
        <v>914</v>
      </c>
      <c r="P2013" t="s">
        <v>3197</v>
      </c>
      <c r="Q2013" t="s">
        <v>3198</v>
      </c>
      <c r="R2013" t="s">
        <v>15110</v>
      </c>
      <c r="S2013" t="s">
        <v>15111</v>
      </c>
      <c r="T2013" t="s">
        <v>15112</v>
      </c>
      <c r="U2013" t="s">
        <v>15113</v>
      </c>
      <c r="Z2013" t="s">
        <v>15114</v>
      </c>
      <c r="AA2013" t="s">
        <v>15115</v>
      </c>
      <c r="AB2013">
        <v>9</v>
      </c>
      <c r="AC2013">
        <v>9</v>
      </c>
      <c r="AD2013">
        <v>9</v>
      </c>
      <c r="AE2013">
        <v>43.6</v>
      </c>
      <c r="AF2013">
        <v>43.6</v>
      </c>
      <c r="AG2013">
        <v>43.6</v>
      </c>
      <c r="AH2013">
        <v>42.91</v>
      </c>
      <c r="AI2013">
        <v>0</v>
      </c>
      <c r="AJ2013">
        <v>293.22000000000003</v>
      </c>
      <c r="AK2013">
        <v>10684000000</v>
      </c>
      <c r="AL2013">
        <v>68</v>
      </c>
      <c r="AM2013">
        <v>0.68698729697340899</v>
      </c>
      <c r="AN2013">
        <v>0.39979295154185002</v>
      </c>
      <c r="AO2013">
        <v>0.21688334147135499</v>
      </c>
      <c r="AP2013">
        <v>1.50984358745953</v>
      </c>
      <c r="AQ2013" t="s">
        <v>15116</v>
      </c>
      <c r="AR2013" t="s">
        <v>15116</v>
      </c>
      <c r="AS2013" t="s">
        <v>15117</v>
      </c>
      <c r="AT2013" t="s">
        <v>15118</v>
      </c>
      <c r="AU2013">
        <v>1314</v>
      </c>
      <c r="AV2013" t="s">
        <v>15119</v>
      </c>
      <c r="AW2013" t="s">
        <v>15117</v>
      </c>
      <c r="AY2013">
        <v>0.68698729697340899</v>
      </c>
      <c r="AZ2013">
        <v>0.21688334147135499</v>
      </c>
      <c r="BA2013" s="6">
        <f t="shared" si="160"/>
        <v>0.16222012482063231</v>
      </c>
      <c r="BB2013" s="4" t="str">
        <f t="shared" si="157"/>
        <v/>
      </c>
      <c r="BC2013" t="str">
        <f t="shared" si="156"/>
        <v/>
      </c>
      <c r="BD2013" t="str">
        <f t="shared" si="158"/>
        <v/>
      </c>
      <c r="BE2013" t="str">
        <f t="shared" si="159"/>
        <v/>
      </c>
      <c r="BF2013" t="s">
        <v>15118</v>
      </c>
      <c r="BG2013" t="s">
        <v>15117</v>
      </c>
    </row>
    <row r="2014" spans="1:59" x14ac:dyDescent="0.2">
      <c r="A2014">
        <v>27.641342163085898</v>
      </c>
      <c r="B2014">
        <v>27.899717330932599</v>
      </c>
      <c r="C2014">
        <v>27.781818389892599</v>
      </c>
      <c r="D2014">
        <v>28.201816558837901</v>
      </c>
      <c r="E2014">
        <v>27.7249450683594</v>
      </c>
      <c r="F2014">
        <v>28.0460395812988</v>
      </c>
      <c r="I2014" t="s">
        <v>33410</v>
      </c>
      <c r="J2014" t="s">
        <v>33411</v>
      </c>
      <c r="K2014" t="s">
        <v>33412</v>
      </c>
      <c r="L2014" t="s">
        <v>176</v>
      </c>
      <c r="M2014" t="s">
        <v>177</v>
      </c>
      <c r="N2014" t="s">
        <v>437</v>
      </c>
      <c r="O2014" t="s">
        <v>438</v>
      </c>
      <c r="P2014" t="s">
        <v>729</v>
      </c>
      <c r="Q2014" t="s">
        <v>730</v>
      </c>
      <c r="Z2014" t="s">
        <v>23709</v>
      </c>
      <c r="AA2014" t="s">
        <v>23710</v>
      </c>
      <c r="AB2014">
        <v>4</v>
      </c>
      <c r="AC2014">
        <v>4</v>
      </c>
      <c r="AD2014">
        <v>4</v>
      </c>
      <c r="AE2014">
        <v>19.7</v>
      </c>
      <c r="AF2014">
        <v>19.7</v>
      </c>
      <c r="AG2014">
        <v>19.7</v>
      </c>
      <c r="AH2014">
        <v>33.112000000000002</v>
      </c>
      <c r="AI2014">
        <v>0</v>
      </c>
      <c r="AJ2014">
        <v>55.527999999999999</v>
      </c>
      <c r="AK2014">
        <v>1498200000</v>
      </c>
      <c r="AL2014">
        <v>20</v>
      </c>
      <c r="AM2014">
        <v>0.61127668722142403</v>
      </c>
      <c r="AN2014">
        <v>0.45019158641662399</v>
      </c>
      <c r="AO2014">
        <v>0.216641108194985</v>
      </c>
      <c r="AP2014">
        <v>1.3623609925087401</v>
      </c>
      <c r="AQ2014" t="s">
        <v>33413</v>
      </c>
      <c r="AR2014" t="s">
        <v>33413</v>
      </c>
      <c r="AS2014" t="s">
        <v>33414</v>
      </c>
      <c r="AT2014" t="s">
        <v>33415</v>
      </c>
      <c r="AU2014">
        <v>3287</v>
      </c>
      <c r="AV2014" t="s">
        <v>33416</v>
      </c>
      <c r="AW2014" t="s">
        <v>33414</v>
      </c>
      <c r="AY2014">
        <v>0.61127668722142403</v>
      </c>
      <c r="AZ2014">
        <v>0.216641108194985</v>
      </c>
      <c r="BA2014" s="6">
        <f t="shared" si="160"/>
        <v>0.16202500059321889</v>
      </c>
      <c r="BB2014" s="4" t="str">
        <f t="shared" si="157"/>
        <v/>
      </c>
      <c r="BC2014" t="str">
        <f t="shared" si="156"/>
        <v/>
      </c>
      <c r="BD2014" t="str">
        <f t="shared" si="158"/>
        <v/>
      </c>
      <c r="BE2014" t="str">
        <f t="shared" si="159"/>
        <v/>
      </c>
      <c r="BF2014" t="s">
        <v>33415</v>
      </c>
      <c r="BG2014" t="s">
        <v>33414</v>
      </c>
    </row>
    <row r="2015" spans="1:59" x14ac:dyDescent="0.2">
      <c r="A2015">
        <v>27.041242599487301</v>
      </c>
      <c r="B2015">
        <v>26.977165222168001</v>
      </c>
      <c r="C2015">
        <v>26.410718917846701</v>
      </c>
      <c r="D2015">
        <v>27.243453979492202</v>
      </c>
      <c r="E2015">
        <v>27.1319274902344</v>
      </c>
      <c r="F2015">
        <v>26.703321456909201</v>
      </c>
      <c r="I2015" t="s">
        <v>23622</v>
      </c>
      <c r="J2015" t="s">
        <v>23623</v>
      </c>
      <c r="K2015" t="s">
        <v>23624</v>
      </c>
      <c r="P2015" t="s">
        <v>310</v>
      </c>
      <c r="Q2015" t="s">
        <v>313</v>
      </c>
      <c r="R2015" t="s">
        <v>167</v>
      </c>
      <c r="S2015">
        <v>3021</v>
      </c>
      <c r="Z2015" t="s">
        <v>23625</v>
      </c>
      <c r="AA2015" t="s">
        <v>23626</v>
      </c>
      <c r="AB2015">
        <v>2</v>
      </c>
      <c r="AC2015">
        <v>2</v>
      </c>
      <c r="AD2015">
        <v>2</v>
      </c>
      <c r="AE2015">
        <v>10</v>
      </c>
      <c r="AF2015">
        <v>10</v>
      </c>
      <c r="AG2015">
        <v>10</v>
      </c>
      <c r="AH2015">
        <v>22.22</v>
      </c>
      <c r="AI2015">
        <v>0</v>
      </c>
      <c r="AJ2015">
        <v>4.8883999999999999</v>
      </c>
      <c r="AK2015">
        <v>774660000</v>
      </c>
      <c r="AL2015">
        <v>6</v>
      </c>
      <c r="AM2015">
        <v>0.34611687949565401</v>
      </c>
      <c r="AN2015">
        <v>0.65850110213078605</v>
      </c>
      <c r="AO2015">
        <v>0.216525395711265</v>
      </c>
      <c r="AP2015">
        <v>0.83498467834628498</v>
      </c>
      <c r="AQ2015" t="s">
        <v>23627</v>
      </c>
      <c r="AR2015" t="s">
        <v>23627</v>
      </c>
      <c r="AS2015" t="s">
        <v>23628</v>
      </c>
      <c r="AT2015" t="s">
        <v>23629</v>
      </c>
      <c r="AU2015">
        <v>2126</v>
      </c>
      <c r="AV2015" t="s">
        <v>23630</v>
      </c>
      <c r="AW2015" t="s">
        <v>23628</v>
      </c>
      <c r="AY2015">
        <v>0.34611687949565401</v>
      </c>
      <c r="AZ2015">
        <v>0.216525395711265</v>
      </c>
      <c r="BA2015" s="6">
        <f t="shared" si="160"/>
        <v>0.16193180320705602</v>
      </c>
      <c r="BB2015" s="4" t="str">
        <f t="shared" si="157"/>
        <v/>
      </c>
      <c r="BC2015" t="str">
        <f t="shared" si="156"/>
        <v/>
      </c>
      <c r="BD2015" t="str">
        <f t="shared" si="158"/>
        <v/>
      </c>
      <c r="BE2015" t="str">
        <f t="shared" si="159"/>
        <v/>
      </c>
      <c r="BF2015" t="s">
        <v>23629</v>
      </c>
      <c r="BG2015" t="s">
        <v>23628</v>
      </c>
    </row>
    <row r="2016" spans="1:59" x14ac:dyDescent="0.2">
      <c r="A2016">
        <v>31.183525085449201</v>
      </c>
      <c r="B2016">
        <v>31.3238315582275</v>
      </c>
      <c r="C2016">
        <v>31.155509948730501</v>
      </c>
      <c r="D2016">
        <v>31.402532577514599</v>
      </c>
      <c r="E2016">
        <v>31.466016769409201</v>
      </c>
      <c r="F2016">
        <v>31.443864822387699</v>
      </c>
      <c r="I2016" t="s">
        <v>20907</v>
      </c>
      <c r="J2016" t="s">
        <v>20908</v>
      </c>
      <c r="K2016" t="s">
        <v>20909</v>
      </c>
      <c r="L2016" t="s">
        <v>20910</v>
      </c>
      <c r="M2016" t="s">
        <v>20911</v>
      </c>
      <c r="N2016" t="s">
        <v>5476</v>
      </c>
      <c r="O2016" t="s">
        <v>5478</v>
      </c>
      <c r="P2016" t="s">
        <v>196</v>
      </c>
      <c r="Q2016" t="s">
        <v>197</v>
      </c>
      <c r="R2016" t="s">
        <v>4489</v>
      </c>
      <c r="S2016" t="s">
        <v>5670</v>
      </c>
      <c r="Z2016" t="s">
        <v>20912</v>
      </c>
      <c r="AA2016" t="s">
        <v>20913</v>
      </c>
      <c r="AB2016">
        <v>17</v>
      </c>
      <c r="AC2016">
        <v>17</v>
      </c>
      <c r="AD2016">
        <v>17</v>
      </c>
      <c r="AE2016">
        <v>47.6</v>
      </c>
      <c r="AF2016">
        <v>47.6</v>
      </c>
      <c r="AG2016">
        <v>47.6</v>
      </c>
      <c r="AH2016">
        <v>38.478000000000002</v>
      </c>
      <c r="AI2016">
        <v>0</v>
      </c>
      <c r="AJ2016">
        <v>183.95</v>
      </c>
      <c r="AK2016">
        <v>16245000000</v>
      </c>
      <c r="AL2016">
        <v>99</v>
      </c>
      <c r="AM2016">
        <v>1.76172070140897</v>
      </c>
      <c r="AN2016">
        <v>0.15810457516339901</v>
      </c>
      <c r="AO2016">
        <v>0.216515858968098</v>
      </c>
      <c r="AP2016">
        <v>3.9157723167470899</v>
      </c>
      <c r="AQ2016" t="s">
        <v>20914</v>
      </c>
      <c r="AR2016" t="s">
        <v>20914</v>
      </c>
      <c r="AS2016" t="s">
        <v>20915</v>
      </c>
      <c r="AT2016" t="s">
        <v>20916</v>
      </c>
      <c r="AU2016">
        <v>1855</v>
      </c>
      <c r="AV2016" t="s">
        <v>20917</v>
      </c>
      <c r="AW2016" t="s">
        <v>20918</v>
      </c>
      <c r="AX2016" t="s">
        <v>6091</v>
      </c>
      <c r="AY2016">
        <v>1.76172070140897</v>
      </c>
      <c r="AZ2016">
        <v>0.216515858968098</v>
      </c>
      <c r="BA2016" s="6">
        <f t="shared" si="160"/>
        <v>0.16192412243721499</v>
      </c>
      <c r="BB2016" s="4" t="str">
        <f t="shared" si="157"/>
        <v/>
      </c>
      <c r="BC2016" t="str">
        <f t="shared" si="156"/>
        <v/>
      </c>
      <c r="BD2016" t="str">
        <f t="shared" si="158"/>
        <v/>
      </c>
      <c r="BE2016" t="str">
        <f t="shared" si="159"/>
        <v/>
      </c>
      <c r="BF2016" t="s">
        <v>20916</v>
      </c>
      <c r="BG2016" t="s">
        <v>20915</v>
      </c>
    </row>
    <row r="2017" spans="1:59" x14ac:dyDescent="0.2">
      <c r="A2017">
        <v>29.1441860198975</v>
      </c>
      <c r="B2017">
        <v>29.4058837890625</v>
      </c>
      <c r="C2017">
        <v>29.318508148193398</v>
      </c>
      <c r="D2017">
        <v>29.5609436035156</v>
      </c>
      <c r="E2017">
        <v>29.518051147460898</v>
      </c>
      <c r="F2017">
        <v>29.438570022583001</v>
      </c>
      <c r="I2017" t="s">
        <v>29743</v>
      </c>
      <c r="J2017" t="s">
        <v>12379</v>
      </c>
      <c r="K2017" t="s">
        <v>29744</v>
      </c>
      <c r="P2017" t="s">
        <v>25905</v>
      </c>
      <c r="Q2017" t="s">
        <v>25906</v>
      </c>
      <c r="R2017" t="s">
        <v>29745</v>
      </c>
      <c r="S2017" t="s">
        <v>29746</v>
      </c>
      <c r="T2017" t="s">
        <v>17053</v>
      </c>
      <c r="U2017" t="s">
        <v>17054</v>
      </c>
      <c r="Z2017" t="s">
        <v>932</v>
      </c>
      <c r="AA2017" t="s">
        <v>933</v>
      </c>
      <c r="AB2017">
        <v>6</v>
      </c>
      <c r="AC2017">
        <v>6</v>
      </c>
      <c r="AD2017">
        <v>3</v>
      </c>
      <c r="AE2017">
        <v>25.2</v>
      </c>
      <c r="AF2017">
        <v>25.2</v>
      </c>
      <c r="AG2017">
        <v>14.2</v>
      </c>
      <c r="AH2017">
        <v>34.551000000000002</v>
      </c>
      <c r="AI2017">
        <v>0</v>
      </c>
      <c r="AJ2017">
        <v>46.442999999999998</v>
      </c>
      <c r="AK2017">
        <v>4262500000</v>
      </c>
      <c r="AL2017">
        <v>26</v>
      </c>
      <c r="AM2017">
        <v>1.1981263324993301</v>
      </c>
      <c r="AN2017">
        <v>0.21009101516919501</v>
      </c>
      <c r="AO2017">
        <v>0.21632893880208201</v>
      </c>
      <c r="AP2017">
        <v>2.5490604256435101</v>
      </c>
      <c r="AQ2017" t="s">
        <v>29747</v>
      </c>
      <c r="AR2017" t="s">
        <v>29747</v>
      </c>
      <c r="AS2017" t="s">
        <v>29748</v>
      </c>
      <c r="AT2017" t="s">
        <v>29749</v>
      </c>
      <c r="AU2017">
        <v>2852</v>
      </c>
      <c r="AV2017" t="s">
        <v>29750</v>
      </c>
      <c r="AW2017" t="s">
        <v>29748</v>
      </c>
      <c r="AY2017">
        <v>1.1981263324993301</v>
      </c>
      <c r="AZ2017">
        <v>0.21632893880208201</v>
      </c>
      <c r="BA2017" s="6">
        <f t="shared" si="160"/>
        <v>0.16177358959791532</v>
      </c>
      <c r="BB2017" s="4" t="str">
        <f t="shared" si="157"/>
        <v/>
      </c>
      <c r="BC2017" t="str">
        <f t="shared" si="156"/>
        <v/>
      </c>
      <c r="BD2017" t="str">
        <f t="shared" si="158"/>
        <v/>
      </c>
      <c r="BE2017" t="str">
        <f t="shared" si="159"/>
        <v/>
      </c>
      <c r="BF2017" t="s">
        <v>29749</v>
      </c>
      <c r="BG2017" t="s">
        <v>29748</v>
      </c>
    </row>
    <row r="2018" spans="1:59" x14ac:dyDescent="0.2">
      <c r="A2018">
        <v>32.273754119872997</v>
      </c>
      <c r="B2018">
        <v>32.278221130371101</v>
      </c>
      <c r="C2018">
        <v>31.876609802246101</v>
      </c>
      <c r="D2018">
        <v>32.515754699707003</v>
      </c>
      <c r="E2018">
        <v>32.434299468994098</v>
      </c>
      <c r="F2018">
        <v>32.127246856689503</v>
      </c>
      <c r="I2018" t="s">
        <v>16021</v>
      </c>
      <c r="J2018" t="s">
        <v>16022</v>
      </c>
      <c r="K2018" t="s">
        <v>16023</v>
      </c>
      <c r="L2018" t="s">
        <v>13396</v>
      </c>
      <c r="M2018" t="s">
        <v>13397</v>
      </c>
      <c r="N2018" t="s">
        <v>1020</v>
      </c>
      <c r="O2018" t="s">
        <v>1021</v>
      </c>
      <c r="P2018" t="s">
        <v>2389</v>
      </c>
      <c r="Q2018" t="s">
        <v>2390</v>
      </c>
      <c r="R2018" t="s">
        <v>16024</v>
      </c>
      <c r="S2018" t="s">
        <v>16025</v>
      </c>
      <c r="T2018" t="s">
        <v>16026</v>
      </c>
      <c r="U2018" t="s">
        <v>16027</v>
      </c>
      <c r="Z2018" t="s">
        <v>16028</v>
      </c>
      <c r="AA2018" t="s">
        <v>16029</v>
      </c>
      <c r="AB2018">
        <v>50</v>
      </c>
      <c r="AC2018">
        <v>50</v>
      </c>
      <c r="AD2018">
        <v>50</v>
      </c>
      <c r="AE2018">
        <v>32.5</v>
      </c>
      <c r="AF2018">
        <v>32.5</v>
      </c>
      <c r="AG2018">
        <v>32.5</v>
      </c>
      <c r="AH2018">
        <v>197.58</v>
      </c>
      <c r="AI2018">
        <v>0</v>
      </c>
      <c r="AJ2018">
        <v>323.31</v>
      </c>
      <c r="AK2018">
        <v>30979000000</v>
      </c>
      <c r="AL2018">
        <v>246</v>
      </c>
      <c r="AM2018">
        <v>0.53543681780254204</v>
      </c>
      <c r="AN2018">
        <v>0.50319926199261999</v>
      </c>
      <c r="AO2018">
        <v>0.21623865763346101</v>
      </c>
      <c r="AP2018">
        <v>1.21420897017648</v>
      </c>
      <c r="AQ2018" t="s">
        <v>16030</v>
      </c>
      <c r="AR2018" t="s">
        <v>16030</v>
      </c>
      <c r="AS2018" t="s">
        <v>16031</v>
      </c>
      <c r="AT2018" t="s">
        <v>16032</v>
      </c>
      <c r="AU2018">
        <v>1394</v>
      </c>
      <c r="AV2018" t="s">
        <v>16033</v>
      </c>
      <c r="AW2018" t="s">
        <v>16034</v>
      </c>
      <c r="AY2018">
        <v>0.53543681780254204</v>
      </c>
      <c r="AZ2018">
        <v>0.21623865763346101</v>
      </c>
      <c r="BA2018" s="6">
        <f t="shared" si="160"/>
        <v>0.16170089024521528</v>
      </c>
      <c r="BB2018" s="4" t="str">
        <f t="shared" si="157"/>
        <v/>
      </c>
      <c r="BC2018" t="str">
        <f t="shared" si="156"/>
        <v/>
      </c>
      <c r="BD2018" t="str">
        <f t="shared" si="158"/>
        <v/>
      </c>
      <c r="BE2018" t="str">
        <f t="shared" si="159"/>
        <v/>
      </c>
      <c r="BF2018" t="s">
        <v>16032</v>
      </c>
      <c r="BG2018" t="s">
        <v>16031</v>
      </c>
    </row>
    <row r="2019" spans="1:59" x14ac:dyDescent="0.2">
      <c r="A2019">
        <v>24.649711608886701</v>
      </c>
      <c r="B2019">
        <v>25.286268234252901</v>
      </c>
      <c r="C2019">
        <v>24.5645351409912</v>
      </c>
      <c r="D2019">
        <v>24.7264518737793</v>
      </c>
      <c r="E2019">
        <v>25.227878570556602</v>
      </c>
      <c r="F2019">
        <v>25.194339752197301</v>
      </c>
      <c r="I2019" t="s">
        <v>6481</v>
      </c>
      <c r="J2019" t="s">
        <v>6482</v>
      </c>
      <c r="K2019" t="s">
        <v>6483</v>
      </c>
      <c r="P2019" t="s">
        <v>360</v>
      </c>
      <c r="Q2019" t="s">
        <v>361</v>
      </c>
      <c r="R2019" t="s">
        <v>76</v>
      </c>
      <c r="S2019" t="s">
        <v>77</v>
      </c>
      <c r="T2019" t="s">
        <v>78</v>
      </c>
      <c r="U2019" t="s">
        <v>79</v>
      </c>
      <c r="V2019" t="s">
        <v>6484</v>
      </c>
      <c r="W2019" t="s">
        <v>6485</v>
      </c>
      <c r="X2019" t="s">
        <v>80</v>
      </c>
      <c r="Y2019" t="s">
        <v>81</v>
      </c>
      <c r="Z2019" t="s">
        <v>82</v>
      </c>
      <c r="AA2019" t="s">
        <v>83</v>
      </c>
      <c r="AB2019">
        <v>2</v>
      </c>
      <c r="AC2019">
        <v>1</v>
      </c>
      <c r="AD2019">
        <v>1</v>
      </c>
      <c r="AE2019">
        <v>7.5</v>
      </c>
      <c r="AF2019">
        <v>2.7</v>
      </c>
      <c r="AG2019">
        <v>2.7</v>
      </c>
      <c r="AH2019">
        <v>28.033000000000001</v>
      </c>
      <c r="AI2019">
        <v>8.8556999999999993E-3</v>
      </c>
      <c r="AJ2019">
        <v>1.4907999999999999</v>
      </c>
      <c r="AK2019">
        <v>197500000</v>
      </c>
      <c r="AL2019">
        <v>1</v>
      </c>
      <c r="AM2019">
        <v>0.31652838667878602</v>
      </c>
      <c r="AN2019">
        <v>0.689016393442623</v>
      </c>
      <c r="AO2019">
        <v>0.21605173746744899</v>
      </c>
      <c r="AP2019">
        <v>0.77336056807603004</v>
      </c>
      <c r="AQ2019" t="s">
        <v>6486</v>
      </c>
      <c r="AR2019" t="s">
        <v>6486</v>
      </c>
      <c r="AS2019" t="s">
        <v>6487</v>
      </c>
      <c r="AT2019" t="s">
        <v>6488</v>
      </c>
      <c r="AU2019">
        <v>611</v>
      </c>
      <c r="AV2019" t="s">
        <v>6489</v>
      </c>
      <c r="AW2019" t="s">
        <v>6490</v>
      </c>
      <c r="AY2019">
        <v>0.31652838667878602</v>
      </c>
      <c r="AZ2019">
        <v>0.21605173746744899</v>
      </c>
      <c r="BA2019" s="6">
        <f t="shared" si="160"/>
        <v>0.16155038632671914</v>
      </c>
      <c r="BB2019" s="4" t="str">
        <f t="shared" si="157"/>
        <v/>
      </c>
      <c r="BC2019" t="str">
        <f t="shared" si="156"/>
        <v/>
      </c>
      <c r="BD2019" t="str">
        <f t="shared" si="158"/>
        <v/>
      </c>
      <c r="BE2019" t="str">
        <f t="shared" si="159"/>
        <v/>
      </c>
      <c r="BF2019" t="s">
        <v>6488</v>
      </c>
      <c r="BG2019" t="s">
        <v>6487</v>
      </c>
    </row>
    <row r="2020" spans="1:59" x14ac:dyDescent="0.2">
      <c r="A2020">
        <v>29.470649719238299</v>
      </c>
      <c r="B2020">
        <v>29.45436668396</v>
      </c>
      <c r="C2020">
        <v>28.796281814575199</v>
      </c>
      <c r="D2020">
        <v>29.7456378936768</v>
      </c>
      <c r="E2020">
        <v>29.519945144653299</v>
      </c>
      <c r="F2020">
        <v>29.103471755981399</v>
      </c>
      <c r="I2020" t="s">
        <v>25301</v>
      </c>
      <c r="J2020" t="s">
        <v>3458</v>
      </c>
      <c r="K2020" t="s">
        <v>25302</v>
      </c>
      <c r="L2020" t="s">
        <v>993</v>
      </c>
      <c r="M2020" t="s">
        <v>994</v>
      </c>
      <c r="N2020" t="s">
        <v>61</v>
      </c>
      <c r="O2020" t="s">
        <v>62</v>
      </c>
      <c r="P2020" t="s">
        <v>63</v>
      </c>
      <c r="Q2020" t="s">
        <v>64</v>
      </c>
      <c r="R2020" t="s">
        <v>198</v>
      </c>
      <c r="S2020">
        <v>3019</v>
      </c>
      <c r="Z2020" t="s">
        <v>2492</v>
      </c>
      <c r="AA2020" t="s">
        <v>2493</v>
      </c>
      <c r="AB2020">
        <v>22</v>
      </c>
      <c r="AC2020">
        <v>22</v>
      </c>
      <c r="AD2020">
        <v>22</v>
      </c>
      <c r="AE2020">
        <v>14.6</v>
      </c>
      <c r="AF2020">
        <v>14.6</v>
      </c>
      <c r="AG2020">
        <v>14.6</v>
      </c>
      <c r="AH2020">
        <v>196.63</v>
      </c>
      <c r="AI2020">
        <v>0</v>
      </c>
      <c r="AJ2020">
        <v>51.121000000000002</v>
      </c>
      <c r="AK2020">
        <v>4192500000</v>
      </c>
      <c r="AL2020">
        <v>63</v>
      </c>
      <c r="AM2020">
        <v>0.30156928104831698</v>
      </c>
      <c r="AN2020">
        <v>0.70100245012250595</v>
      </c>
      <c r="AO2020">
        <v>0.21591885884602699</v>
      </c>
      <c r="AP2020">
        <v>0.741838456579196</v>
      </c>
      <c r="AQ2020" t="s">
        <v>25303</v>
      </c>
      <c r="AR2020" t="s">
        <v>25303</v>
      </c>
      <c r="AS2020" t="s">
        <v>25304</v>
      </c>
      <c r="AT2020" t="s">
        <v>25305</v>
      </c>
      <c r="AU2020">
        <v>2313</v>
      </c>
      <c r="AV2020" t="s">
        <v>25306</v>
      </c>
      <c r="AW2020" t="s">
        <v>25307</v>
      </c>
      <c r="AY2020">
        <v>0.30156928104831698</v>
      </c>
      <c r="AZ2020">
        <v>0.21591885884602699</v>
      </c>
      <c r="BA2020" s="6">
        <f t="shared" si="160"/>
        <v>0.16144340730346673</v>
      </c>
      <c r="BB2020" s="4" t="str">
        <f t="shared" si="157"/>
        <v/>
      </c>
      <c r="BC2020" t="str">
        <f t="shared" si="156"/>
        <v/>
      </c>
      <c r="BD2020" t="str">
        <f t="shared" si="158"/>
        <v/>
      </c>
      <c r="BE2020" t="str">
        <f t="shared" si="159"/>
        <v/>
      </c>
      <c r="BF2020" t="s">
        <v>25305</v>
      </c>
      <c r="BG2020" t="s">
        <v>25304</v>
      </c>
    </row>
    <row r="2021" spans="1:59" x14ac:dyDescent="0.2">
      <c r="A2021">
        <v>26.2637042999268</v>
      </c>
      <c r="B2021">
        <v>26.7558269500732</v>
      </c>
      <c r="C2021">
        <v>26.2086791992188</v>
      </c>
      <c r="D2021">
        <v>26.357498168945298</v>
      </c>
      <c r="E2021">
        <v>26.7774353027344</v>
      </c>
      <c r="F2021">
        <v>26.740339279174801</v>
      </c>
      <c r="I2021" t="s">
        <v>334</v>
      </c>
      <c r="J2021" t="s">
        <v>36116</v>
      </c>
      <c r="K2021" t="s">
        <v>25792</v>
      </c>
      <c r="R2021" t="s">
        <v>1108</v>
      </c>
      <c r="S2021">
        <v>3036</v>
      </c>
      <c r="Z2021" t="s">
        <v>36117</v>
      </c>
      <c r="AA2021" t="s">
        <v>36118</v>
      </c>
      <c r="AB2021">
        <v>4</v>
      </c>
      <c r="AC2021">
        <v>4</v>
      </c>
      <c r="AD2021">
        <v>4</v>
      </c>
      <c r="AE2021">
        <v>10.6</v>
      </c>
      <c r="AF2021">
        <v>10.6</v>
      </c>
      <c r="AG2021">
        <v>10.6</v>
      </c>
      <c r="AH2021">
        <v>66.998999999999995</v>
      </c>
      <c r="AI2021">
        <v>0</v>
      </c>
      <c r="AJ2021">
        <v>11.74</v>
      </c>
      <c r="AK2021">
        <v>584560000</v>
      </c>
      <c r="AL2021">
        <v>14</v>
      </c>
      <c r="AM2021">
        <v>0.41813478024036599</v>
      </c>
      <c r="AN2021">
        <v>0.596310756972112</v>
      </c>
      <c r="AO2021">
        <v>0.215687433878578</v>
      </c>
      <c r="AP2021">
        <v>0.98170896499553895</v>
      </c>
      <c r="AQ2021" t="s">
        <v>36119</v>
      </c>
      <c r="AR2021" t="s">
        <v>36119</v>
      </c>
      <c r="AS2021" t="s">
        <v>36120</v>
      </c>
      <c r="AT2021" t="s">
        <v>36121</v>
      </c>
      <c r="AU2021">
        <v>3618</v>
      </c>
      <c r="AV2021" t="s">
        <v>36122</v>
      </c>
      <c r="AW2021" t="s">
        <v>36120</v>
      </c>
      <c r="AY2021">
        <v>0.41813478024036599</v>
      </c>
      <c r="AZ2021">
        <v>0.215687433878578</v>
      </c>
      <c r="BA2021" s="6">
        <f t="shared" si="160"/>
        <v>0.16125711329261017</v>
      </c>
      <c r="BB2021" s="4" t="str">
        <f t="shared" si="157"/>
        <v/>
      </c>
      <c r="BC2021" t="str">
        <f t="shared" si="156"/>
        <v/>
      </c>
      <c r="BD2021" t="str">
        <f t="shared" si="158"/>
        <v/>
      </c>
      <c r="BE2021" t="str">
        <f t="shared" si="159"/>
        <v/>
      </c>
      <c r="BF2021" t="s">
        <v>36121</v>
      </c>
      <c r="BG2021" t="s">
        <v>36120</v>
      </c>
    </row>
    <row r="2022" spans="1:59" x14ac:dyDescent="0.2">
      <c r="A2022">
        <v>27.872615814208999</v>
      </c>
      <c r="B2022">
        <v>27.803535461425799</v>
      </c>
      <c r="C2022">
        <v>27.687858581543001</v>
      </c>
      <c r="D2022">
        <v>27.571668624877901</v>
      </c>
      <c r="E2022">
        <v>28.065019607543899</v>
      </c>
      <c r="F2022">
        <v>28.3740558624268</v>
      </c>
      <c r="I2022" t="s">
        <v>10122</v>
      </c>
      <c r="J2022" t="s">
        <v>15813</v>
      </c>
      <c r="K2022" t="s">
        <v>15814</v>
      </c>
      <c r="N2022" t="s">
        <v>110</v>
      </c>
      <c r="O2022" t="s">
        <v>111</v>
      </c>
      <c r="P2022" t="s">
        <v>345</v>
      </c>
      <c r="Q2022" t="s">
        <v>346</v>
      </c>
      <c r="R2022" t="s">
        <v>2446</v>
      </c>
      <c r="S2022" t="s">
        <v>2447</v>
      </c>
      <c r="T2022" t="s">
        <v>2448</v>
      </c>
      <c r="U2022" t="s">
        <v>2449</v>
      </c>
      <c r="Z2022" t="s">
        <v>8167</v>
      </c>
      <c r="AA2022" t="s">
        <v>8168</v>
      </c>
      <c r="AB2022">
        <v>5</v>
      </c>
      <c r="AC2022">
        <v>5</v>
      </c>
      <c r="AD2022">
        <v>5</v>
      </c>
      <c r="AE2022">
        <v>63.2</v>
      </c>
      <c r="AF2022">
        <v>63.2</v>
      </c>
      <c r="AG2022">
        <v>63.2</v>
      </c>
      <c r="AH2022">
        <v>13.292999999999999</v>
      </c>
      <c r="AI2022">
        <v>0</v>
      </c>
      <c r="AJ2022">
        <v>19.884</v>
      </c>
      <c r="AK2022">
        <v>1524400000</v>
      </c>
      <c r="AL2022">
        <v>24</v>
      </c>
      <c r="AM2022">
        <v>0.377298574938011</v>
      </c>
      <c r="AN2022">
        <v>0.63159908536585396</v>
      </c>
      <c r="AO2022">
        <v>0.21557807922363301</v>
      </c>
      <c r="AP2022">
        <v>0.89901737437289597</v>
      </c>
      <c r="AQ2022" t="s">
        <v>15815</v>
      </c>
      <c r="AR2022" t="s">
        <v>15815</v>
      </c>
      <c r="AS2022" t="s">
        <v>15816</v>
      </c>
      <c r="AT2022" t="s">
        <v>15817</v>
      </c>
      <c r="AU2022">
        <v>1373</v>
      </c>
      <c r="AV2022" t="s">
        <v>15818</v>
      </c>
      <c r="AW2022" t="s">
        <v>15816</v>
      </c>
      <c r="AX2022" t="s">
        <v>15819</v>
      </c>
      <c r="AY2022">
        <v>0.377298574938011</v>
      </c>
      <c r="AZ2022">
        <v>0.21557807922363301</v>
      </c>
      <c r="BA2022" s="6">
        <f t="shared" si="160"/>
        <v>0.16116909465066387</v>
      </c>
      <c r="BB2022" s="4" t="str">
        <f t="shared" si="157"/>
        <v/>
      </c>
      <c r="BC2022" t="str">
        <f t="shared" si="156"/>
        <v/>
      </c>
      <c r="BD2022" t="str">
        <f t="shared" si="158"/>
        <v/>
      </c>
      <c r="BE2022" t="str">
        <f t="shared" si="159"/>
        <v/>
      </c>
      <c r="BF2022" t="s">
        <v>15817</v>
      </c>
      <c r="BG2022" t="s">
        <v>15816</v>
      </c>
    </row>
    <row r="2023" spans="1:59" x14ac:dyDescent="0.2">
      <c r="A2023">
        <v>30.093330383300799</v>
      </c>
      <c r="B2023">
        <v>30.422319412231399</v>
      </c>
      <c r="C2023">
        <v>29.892641067504901</v>
      </c>
      <c r="D2023">
        <v>30.0292053222656</v>
      </c>
      <c r="E2023">
        <v>30.6862888336182</v>
      </c>
      <c r="F2023">
        <v>30.338943481445298</v>
      </c>
      <c r="I2023" t="s">
        <v>19032</v>
      </c>
      <c r="J2023" t="s">
        <v>14690</v>
      </c>
      <c r="K2023" t="s">
        <v>19033</v>
      </c>
      <c r="L2023" t="s">
        <v>1018</v>
      </c>
      <c r="M2023" t="s">
        <v>1019</v>
      </c>
      <c r="N2023" t="s">
        <v>7003</v>
      </c>
      <c r="O2023" t="s">
        <v>7004</v>
      </c>
      <c r="P2023" t="s">
        <v>5333</v>
      </c>
      <c r="Q2023" t="s">
        <v>5334</v>
      </c>
      <c r="R2023" t="s">
        <v>6987</v>
      </c>
      <c r="S2023" t="s">
        <v>6988</v>
      </c>
      <c r="T2023" t="s">
        <v>6987</v>
      </c>
      <c r="U2023" t="s">
        <v>6989</v>
      </c>
      <c r="Z2023" t="s">
        <v>19034</v>
      </c>
      <c r="AA2023" t="s">
        <v>19035</v>
      </c>
      <c r="AB2023">
        <v>7</v>
      </c>
      <c r="AC2023">
        <v>7</v>
      </c>
      <c r="AD2023">
        <v>7</v>
      </c>
      <c r="AE2023">
        <v>32.5</v>
      </c>
      <c r="AF2023">
        <v>32.5</v>
      </c>
      <c r="AG2023">
        <v>32.5</v>
      </c>
      <c r="AH2023">
        <v>17.779</v>
      </c>
      <c r="AI2023">
        <v>0</v>
      </c>
      <c r="AJ2023">
        <v>24.172999999999998</v>
      </c>
      <c r="AK2023">
        <v>7762700000</v>
      </c>
      <c r="AL2023">
        <v>30</v>
      </c>
      <c r="AM2023">
        <v>0.36816493530881</v>
      </c>
      <c r="AN2023">
        <v>0.638728915662651</v>
      </c>
      <c r="AO2023">
        <v>0.215382258097332</v>
      </c>
      <c r="AP2023">
        <v>0.88034883100662598</v>
      </c>
      <c r="AQ2023" t="s">
        <v>19036</v>
      </c>
      <c r="AR2023" t="s">
        <v>19036</v>
      </c>
      <c r="AS2023" t="s">
        <v>19037</v>
      </c>
      <c r="AT2023" t="s">
        <v>19038</v>
      </c>
      <c r="AU2023">
        <v>1677</v>
      </c>
      <c r="AV2023" t="s">
        <v>19039</v>
      </c>
      <c r="AW2023" t="s">
        <v>19037</v>
      </c>
      <c r="AY2023">
        <v>0.36816493530881</v>
      </c>
      <c r="AZ2023">
        <v>0.215382258097332</v>
      </c>
      <c r="BA2023" s="6">
        <f t="shared" si="160"/>
        <v>0.16101149654252067</v>
      </c>
      <c r="BB2023" s="4" t="str">
        <f t="shared" si="157"/>
        <v/>
      </c>
      <c r="BC2023" t="str">
        <f t="shared" si="156"/>
        <v/>
      </c>
      <c r="BD2023" t="str">
        <f t="shared" si="158"/>
        <v/>
      </c>
      <c r="BE2023" t="str">
        <f t="shared" si="159"/>
        <v/>
      </c>
      <c r="BF2023" t="s">
        <v>19038</v>
      </c>
      <c r="BG2023" t="s">
        <v>19037</v>
      </c>
    </row>
    <row r="2024" spans="1:59" x14ac:dyDescent="0.2">
      <c r="A2024">
        <v>30.4647026062012</v>
      </c>
      <c r="B2024">
        <v>30.5329685211182</v>
      </c>
      <c r="C2024">
        <v>30.308128356933601</v>
      </c>
      <c r="D2024">
        <v>30.6554851531982</v>
      </c>
      <c r="E2024">
        <v>30.732225418090799</v>
      </c>
      <c r="F2024">
        <v>30.564018249511701</v>
      </c>
      <c r="I2024" t="s">
        <v>38362</v>
      </c>
      <c r="J2024" t="s">
        <v>38363</v>
      </c>
      <c r="K2024" t="s">
        <v>38364</v>
      </c>
      <c r="N2024" t="s">
        <v>8961</v>
      </c>
      <c r="O2024" t="s">
        <v>8962</v>
      </c>
      <c r="P2024" t="s">
        <v>3739</v>
      </c>
      <c r="Q2024" t="s">
        <v>3740</v>
      </c>
      <c r="R2024" t="s">
        <v>26499</v>
      </c>
      <c r="S2024" t="s">
        <v>26500</v>
      </c>
      <c r="T2024" t="s">
        <v>26501</v>
      </c>
      <c r="U2024" t="s">
        <v>26502</v>
      </c>
      <c r="V2024" t="s">
        <v>11821</v>
      </c>
      <c r="W2024" t="s">
        <v>11822</v>
      </c>
      <c r="Z2024" t="s">
        <v>38365</v>
      </c>
      <c r="AA2024" t="s">
        <v>38366</v>
      </c>
      <c r="AB2024">
        <v>15</v>
      </c>
      <c r="AC2024">
        <v>15</v>
      </c>
      <c r="AD2024">
        <v>15</v>
      </c>
      <c r="AE2024">
        <v>37.700000000000003</v>
      </c>
      <c r="AF2024">
        <v>37.700000000000003</v>
      </c>
      <c r="AG2024">
        <v>37.700000000000003</v>
      </c>
      <c r="AH2024">
        <v>36.033999999999999</v>
      </c>
      <c r="AI2024">
        <v>0</v>
      </c>
      <c r="AJ2024">
        <v>42.484000000000002</v>
      </c>
      <c r="AK2024">
        <v>9427300000</v>
      </c>
      <c r="AL2024">
        <v>89</v>
      </c>
      <c r="AM2024">
        <v>1.22712576485782</v>
      </c>
      <c r="AN2024">
        <v>0.20555965559655601</v>
      </c>
      <c r="AO2024">
        <v>0.21530977884928501</v>
      </c>
      <c r="AP2024">
        <v>2.6123195343524701</v>
      </c>
      <c r="AQ2024" t="s">
        <v>38367</v>
      </c>
      <c r="AR2024" t="s">
        <v>38367</v>
      </c>
      <c r="AS2024" t="s">
        <v>38368</v>
      </c>
      <c r="AT2024" t="s">
        <v>38369</v>
      </c>
      <c r="AU2024">
        <v>3897</v>
      </c>
      <c r="AV2024" t="s">
        <v>38370</v>
      </c>
      <c r="AW2024" t="s">
        <v>38371</v>
      </c>
      <c r="AY2024">
        <v>1.22712576485782</v>
      </c>
      <c r="AZ2024">
        <v>0.21530977884928501</v>
      </c>
      <c r="BA2024" s="6">
        <f t="shared" si="160"/>
        <v>0.16095317019903432</v>
      </c>
      <c r="BB2024" s="4" t="str">
        <f t="shared" si="157"/>
        <v/>
      </c>
      <c r="BC2024" t="str">
        <f t="shared" si="156"/>
        <v/>
      </c>
      <c r="BD2024" t="str">
        <f t="shared" si="158"/>
        <v/>
      </c>
      <c r="BE2024" t="str">
        <f t="shared" si="159"/>
        <v/>
      </c>
      <c r="BF2024" t="s">
        <v>38369</v>
      </c>
      <c r="BG2024" t="s">
        <v>38368</v>
      </c>
    </row>
    <row r="2025" spans="1:59" x14ac:dyDescent="0.2">
      <c r="A2025">
        <v>31.870780944824201</v>
      </c>
      <c r="B2025">
        <v>31.901638031005898</v>
      </c>
      <c r="C2025">
        <v>31.470193862915</v>
      </c>
      <c r="D2025">
        <v>32.215671539306598</v>
      </c>
      <c r="E2025">
        <v>31.915096282958999</v>
      </c>
      <c r="F2025">
        <v>31.757640838623001</v>
      </c>
      <c r="I2025" t="s">
        <v>35523</v>
      </c>
      <c r="J2025" t="s">
        <v>35524</v>
      </c>
      <c r="K2025" t="s">
        <v>35525</v>
      </c>
      <c r="N2025" t="s">
        <v>110</v>
      </c>
      <c r="O2025" t="s">
        <v>111</v>
      </c>
      <c r="P2025" t="s">
        <v>4287</v>
      </c>
      <c r="Q2025" t="s">
        <v>4288</v>
      </c>
      <c r="R2025" t="s">
        <v>1108</v>
      </c>
      <c r="S2025">
        <v>3036</v>
      </c>
      <c r="Z2025" t="s">
        <v>7733</v>
      </c>
      <c r="AA2025" t="s">
        <v>7734</v>
      </c>
      <c r="AB2025">
        <v>35</v>
      </c>
      <c r="AC2025">
        <v>35</v>
      </c>
      <c r="AD2025">
        <v>35</v>
      </c>
      <c r="AE2025">
        <v>40.299999999999997</v>
      </c>
      <c r="AF2025">
        <v>40.299999999999997</v>
      </c>
      <c r="AG2025">
        <v>40.299999999999997</v>
      </c>
      <c r="AH2025">
        <v>123.56</v>
      </c>
      <c r="AI2025">
        <v>0</v>
      </c>
      <c r="AJ2025">
        <v>189.17</v>
      </c>
      <c r="AK2025">
        <v>23582000000</v>
      </c>
      <c r="AL2025">
        <v>168</v>
      </c>
      <c r="AM2025">
        <v>0.484367375307515</v>
      </c>
      <c r="AN2025">
        <v>0.54176876617773895</v>
      </c>
      <c r="AO2025">
        <v>0.21526527404785201</v>
      </c>
      <c r="AP2025">
        <v>1.11369265476047</v>
      </c>
      <c r="AQ2025" t="s">
        <v>35526</v>
      </c>
      <c r="AR2025" t="s">
        <v>35526</v>
      </c>
      <c r="AS2025" t="s">
        <v>35527</v>
      </c>
      <c r="AT2025" t="s">
        <v>35528</v>
      </c>
      <c r="AU2025">
        <v>3546</v>
      </c>
      <c r="AV2025" t="s">
        <v>35529</v>
      </c>
      <c r="AW2025" t="s">
        <v>35527</v>
      </c>
      <c r="AY2025">
        <v>0.484367375307515</v>
      </c>
      <c r="AZ2025">
        <v>0.21526527404785201</v>
      </c>
      <c r="BA2025" s="6">
        <f t="shared" si="160"/>
        <v>0.16091735722961276</v>
      </c>
      <c r="BB2025" s="4" t="str">
        <f t="shared" si="157"/>
        <v/>
      </c>
      <c r="BC2025" t="str">
        <f t="shared" si="156"/>
        <v/>
      </c>
      <c r="BD2025" t="str">
        <f t="shared" si="158"/>
        <v/>
      </c>
      <c r="BE2025" t="str">
        <f t="shared" si="159"/>
        <v/>
      </c>
      <c r="BF2025" t="s">
        <v>35528</v>
      </c>
      <c r="BG2025" t="s">
        <v>35527</v>
      </c>
    </row>
    <row r="2026" spans="1:59" x14ac:dyDescent="0.2">
      <c r="A2026">
        <v>26.392572402954102</v>
      </c>
      <c r="B2026">
        <v>25.325670242309599</v>
      </c>
      <c r="C2026">
        <v>26.767240524291999</v>
      </c>
      <c r="D2026">
        <v>26.333164215087901</v>
      </c>
      <c r="E2026">
        <v>26.0913600921631</v>
      </c>
      <c r="F2026">
        <v>26.706487655639599</v>
      </c>
      <c r="I2026" t="s">
        <v>39317</v>
      </c>
      <c r="J2026" t="s">
        <v>39318</v>
      </c>
      <c r="K2026" t="s">
        <v>39319</v>
      </c>
      <c r="P2026" t="s">
        <v>770</v>
      </c>
      <c r="Q2026" t="s">
        <v>771</v>
      </c>
      <c r="R2026" t="s">
        <v>39320</v>
      </c>
      <c r="S2026" t="s">
        <v>39321</v>
      </c>
      <c r="T2026" t="s">
        <v>39322</v>
      </c>
      <c r="U2026" t="s">
        <v>39323</v>
      </c>
      <c r="Z2026" t="s">
        <v>932</v>
      </c>
      <c r="AA2026" t="s">
        <v>933</v>
      </c>
      <c r="AB2026">
        <v>7</v>
      </c>
      <c r="AC2026">
        <v>7</v>
      </c>
      <c r="AD2026">
        <v>7</v>
      </c>
      <c r="AE2026">
        <v>12.1</v>
      </c>
      <c r="AF2026">
        <v>12.1</v>
      </c>
      <c r="AG2026">
        <v>12.1</v>
      </c>
      <c r="AH2026">
        <v>83.641000000000005</v>
      </c>
      <c r="AI2026">
        <v>0</v>
      </c>
      <c r="AJ2026">
        <v>15.125</v>
      </c>
      <c r="AK2026">
        <v>509910000</v>
      </c>
      <c r="AL2026">
        <v>15</v>
      </c>
      <c r="AM2026">
        <v>0.17444906781931999</v>
      </c>
      <c r="AN2026">
        <v>0.82972570390554001</v>
      </c>
      <c r="AO2026">
        <v>0.215176264444985</v>
      </c>
      <c r="AP2026">
        <v>0.46032915942365099</v>
      </c>
      <c r="AQ2026" t="s">
        <v>39324</v>
      </c>
      <c r="AR2026" t="s">
        <v>39325</v>
      </c>
      <c r="AS2026" t="s">
        <v>39326</v>
      </c>
      <c r="AT2026" t="s">
        <v>39327</v>
      </c>
      <c r="AU2026">
        <v>4010</v>
      </c>
      <c r="AV2026" t="s">
        <v>39328</v>
      </c>
      <c r="AW2026" t="s">
        <v>39329</v>
      </c>
      <c r="AX2026" t="s">
        <v>39330</v>
      </c>
      <c r="AY2026">
        <v>0.17444906781931999</v>
      </c>
      <c r="AZ2026">
        <v>0.215176264444985</v>
      </c>
      <c r="BA2026" s="6">
        <f t="shared" si="160"/>
        <v>0.1608457346049994</v>
      </c>
      <c r="BB2026" s="4" t="str">
        <f t="shared" si="157"/>
        <v/>
      </c>
      <c r="BC2026" t="str">
        <f t="shared" si="156"/>
        <v/>
      </c>
      <c r="BD2026" t="str">
        <f t="shared" si="158"/>
        <v/>
      </c>
      <c r="BE2026" t="str">
        <f t="shared" si="159"/>
        <v/>
      </c>
      <c r="BF2026" t="s">
        <v>39327</v>
      </c>
      <c r="BG2026" t="s">
        <v>39326</v>
      </c>
    </row>
    <row r="2027" spans="1:59" x14ac:dyDescent="0.2">
      <c r="A2027">
        <v>28.198869705200199</v>
      </c>
      <c r="B2027">
        <v>28.3553142547607</v>
      </c>
      <c r="C2027">
        <v>27.656150817871101</v>
      </c>
      <c r="D2027">
        <v>28.548080444335898</v>
      </c>
      <c r="E2027">
        <v>28.202283859252901</v>
      </c>
      <c r="F2027">
        <v>28.1048469543457</v>
      </c>
      <c r="I2027" t="s">
        <v>408</v>
      </c>
      <c r="J2027" t="s">
        <v>409</v>
      </c>
      <c r="K2027" t="s">
        <v>410</v>
      </c>
      <c r="P2027" t="s">
        <v>411</v>
      </c>
      <c r="Q2027" t="s">
        <v>412</v>
      </c>
      <c r="Z2027" t="s">
        <v>413</v>
      </c>
      <c r="AA2027" t="s">
        <v>414</v>
      </c>
      <c r="AB2027">
        <v>43</v>
      </c>
      <c r="AC2027">
        <v>2</v>
      </c>
      <c r="AD2027">
        <v>1</v>
      </c>
      <c r="AE2027">
        <v>21.4</v>
      </c>
      <c r="AF2027">
        <v>1.3</v>
      </c>
      <c r="AG2027">
        <v>0.7</v>
      </c>
      <c r="AH2027">
        <v>197.48</v>
      </c>
      <c r="AI2027">
        <v>0</v>
      </c>
      <c r="AJ2027">
        <v>6.8197999999999999</v>
      </c>
      <c r="AK2027">
        <v>1853000000</v>
      </c>
      <c r="AL2027">
        <v>7</v>
      </c>
      <c r="AM2027">
        <v>0.35662161879165299</v>
      </c>
      <c r="AN2027">
        <v>0.64980669144981396</v>
      </c>
      <c r="AO2027">
        <v>0.21495882670084801</v>
      </c>
      <c r="AP2027">
        <v>0.85665318986614503</v>
      </c>
      <c r="AQ2027" t="s">
        <v>415</v>
      </c>
      <c r="AR2027" t="s">
        <v>415</v>
      </c>
      <c r="AS2027" t="s">
        <v>416</v>
      </c>
      <c r="AT2027" t="s">
        <v>417</v>
      </c>
      <c r="AU2027">
        <v>30</v>
      </c>
      <c r="AV2027" t="s">
        <v>418</v>
      </c>
      <c r="AW2027" t="s">
        <v>419</v>
      </c>
      <c r="AY2027">
        <v>0.35662161879165299</v>
      </c>
      <c r="AZ2027">
        <v>0.21495882670084801</v>
      </c>
      <c r="BA2027" s="6">
        <f t="shared" si="160"/>
        <v>0.16067078934606305</v>
      </c>
      <c r="BB2027" s="4" t="str">
        <f t="shared" si="157"/>
        <v/>
      </c>
      <c r="BC2027" t="str">
        <f t="shared" si="156"/>
        <v/>
      </c>
      <c r="BD2027" t="str">
        <f t="shared" si="158"/>
        <v/>
      </c>
      <c r="BE2027" t="str">
        <f t="shared" si="159"/>
        <v/>
      </c>
      <c r="BF2027" t="s">
        <v>417</v>
      </c>
      <c r="BG2027" t="s">
        <v>416</v>
      </c>
    </row>
    <row r="2028" spans="1:59" x14ac:dyDescent="0.2">
      <c r="A2028">
        <v>28.008438110351602</v>
      </c>
      <c r="B2028">
        <v>28.035957336425799</v>
      </c>
      <c r="C2028">
        <v>27.5349731445313</v>
      </c>
      <c r="D2028">
        <v>28.480583190918001</v>
      </c>
      <c r="E2028">
        <v>27.768943786621101</v>
      </c>
      <c r="F2028">
        <v>27.9713649749756</v>
      </c>
      <c r="AB2028">
        <v>5</v>
      </c>
      <c r="AC2028">
        <v>5</v>
      </c>
      <c r="AD2028">
        <v>5</v>
      </c>
      <c r="AE2028">
        <v>17.8</v>
      </c>
      <c r="AF2028">
        <v>17.8</v>
      </c>
      <c r="AG2028">
        <v>17.8</v>
      </c>
      <c r="AH2028">
        <v>44.677999999999997</v>
      </c>
      <c r="AI2028">
        <v>0</v>
      </c>
      <c r="AJ2028">
        <v>12.614000000000001</v>
      </c>
      <c r="AK2028">
        <v>1606100000</v>
      </c>
      <c r="AL2028">
        <v>20</v>
      </c>
      <c r="AM2028">
        <v>0.329785717485097</v>
      </c>
      <c r="AN2028">
        <v>0.67564765342960298</v>
      </c>
      <c r="AO2028">
        <v>0.213841120402016</v>
      </c>
      <c r="AP2028">
        <v>0.80108485009471997</v>
      </c>
      <c r="AQ2028" t="s">
        <v>5990</v>
      </c>
      <c r="AR2028" t="s">
        <v>5990</v>
      </c>
      <c r="AS2028" t="s">
        <v>5991</v>
      </c>
      <c r="AT2028" t="s">
        <v>5992</v>
      </c>
      <c r="AU2028">
        <v>574</v>
      </c>
      <c r="AV2028" t="s">
        <v>5993</v>
      </c>
      <c r="AW2028" t="s">
        <v>5991</v>
      </c>
      <c r="AX2028" t="s">
        <v>5994</v>
      </c>
      <c r="AY2028">
        <v>0.329785717485097</v>
      </c>
      <c r="AZ2028">
        <v>0.213841120402016</v>
      </c>
      <c r="BA2028" s="6">
        <f t="shared" si="160"/>
        <v>0.15977192533286444</v>
      </c>
      <c r="BB2028" s="4" t="str">
        <f t="shared" si="157"/>
        <v/>
      </c>
      <c r="BC2028" t="str">
        <f t="shared" si="156"/>
        <v/>
      </c>
      <c r="BD2028" t="str">
        <f t="shared" si="158"/>
        <v/>
      </c>
      <c r="BE2028" t="str">
        <f t="shared" si="159"/>
        <v/>
      </c>
      <c r="BF2028" t="s">
        <v>5992</v>
      </c>
      <c r="BG2028" t="s">
        <v>5991</v>
      </c>
    </row>
    <row r="2029" spans="1:59" x14ac:dyDescent="0.2">
      <c r="A2029" t="s">
        <v>88</v>
      </c>
      <c r="B2029" t="s">
        <v>88</v>
      </c>
      <c r="C2029">
        <v>24.397346496581999</v>
      </c>
      <c r="D2029" t="s">
        <v>88</v>
      </c>
      <c r="E2029">
        <v>24.612960815429702</v>
      </c>
      <c r="F2029">
        <v>24.609245300293001</v>
      </c>
      <c r="I2029" t="s">
        <v>20384</v>
      </c>
      <c r="J2029" t="s">
        <v>20385</v>
      </c>
      <c r="K2029" t="s">
        <v>20386</v>
      </c>
      <c r="L2029" t="s">
        <v>651</v>
      </c>
      <c r="M2029" t="s">
        <v>652</v>
      </c>
      <c r="P2029" t="s">
        <v>665</v>
      </c>
      <c r="Q2029" t="s">
        <v>666</v>
      </c>
      <c r="R2029" t="s">
        <v>1562</v>
      </c>
      <c r="S2029">
        <v>99995</v>
      </c>
      <c r="Z2029" t="s">
        <v>1745</v>
      </c>
      <c r="AA2029" t="s">
        <v>1746</v>
      </c>
      <c r="AB2029">
        <v>1</v>
      </c>
      <c r="AC2029">
        <v>1</v>
      </c>
      <c r="AD2029">
        <v>1</v>
      </c>
      <c r="AE2029">
        <v>7.7</v>
      </c>
      <c r="AF2029">
        <v>7.7</v>
      </c>
      <c r="AG2029">
        <v>7.7</v>
      </c>
      <c r="AH2029">
        <v>23.858000000000001</v>
      </c>
      <c r="AI2029">
        <v>5.1626000000000005E-4</v>
      </c>
      <c r="AJ2029">
        <v>2.9214000000000002</v>
      </c>
      <c r="AK2029">
        <v>73350000</v>
      </c>
      <c r="AL2029">
        <v>1</v>
      </c>
      <c r="AM2029">
        <v>0</v>
      </c>
      <c r="AN2029">
        <v>1</v>
      </c>
      <c r="AO2029">
        <v>0.21375656127929701</v>
      </c>
      <c r="AP2029">
        <v>0</v>
      </c>
      <c r="AQ2029" t="s">
        <v>20387</v>
      </c>
      <c r="AR2029" t="s">
        <v>20387</v>
      </c>
      <c r="AS2029" t="s">
        <v>20388</v>
      </c>
      <c r="AT2029" t="s">
        <v>20389</v>
      </c>
      <c r="AU2029">
        <v>1801</v>
      </c>
      <c r="AV2029" t="s">
        <v>20390</v>
      </c>
      <c r="AW2029" t="s">
        <v>20388</v>
      </c>
      <c r="AX2029" t="s">
        <v>20391</v>
      </c>
      <c r="AY2029">
        <v>0</v>
      </c>
      <c r="AZ2029">
        <v>0.21375656127929701</v>
      </c>
      <c r="BA2029" s="6">
        <f t="shared" si="160"/>
        <v>0.15970395086853051</v>
      </c>
      <c r="BB2029" s="4" t="str">
        <f t="shared" si="157"/>
        <v/>
      </c>
      <c r="BC2029" t="str">
        <f t="shared" si="156"/>
        <v/>
      </c>
      <c r="BD2029" t="str">
        <f t="shared" si="158"/>
        <v/>
      </c>
      <c r="BE2029" t="str">
        <f t="shared" si="159"/>
        <v/>
      </c>
      <c r="BF2029" t="s">
        <v>20389</v>
      </c>
      <c r="BG2029" t="s">
        <v>20388</v>
      </c>
    </row>
    <row r="2030" spans="1:59" x14ac:dyDescent="0.2">
      <c r="A2030">
        <v>30.664329528808601</v>
      </c>
      <c r="B2030">
        <v>30.6678867340088</v>
      </c>
      <c r="C2030">
        <v>30.641944885253899</v>
      </c>
      <c r="D2030">
        <v>30.937685012817401</v>
      </c>
      <c r="E2030">
        <v>30.756130218505898</v>
      </c>
      <c r="F2030">
        <v>30.919755935668899</v>
      </c>
      <c r="I2030" t="s">
        <v>19959</v>
      </c>
      <c r="J2030" t="s">
        <v>19960</v>
      </c>
      <c r="K2030" t="s">
        <v>19961</v>
      </c>
      <c r="L2030" t="s">
        <v>2844</v>
      </c>
      <c r="M2030" t="s">
        <v>2845</v>
      </c>
      <c r="P2030" t="s">
        <v>3710</v>
      </c>
      <c r="Q2030" t="s">
        <v>3711</v>
      </c>
      <c r="R2030" t="s">
        <v>7309</v>
      </c>
      <c r="S2030">
        <v>620</v>
      </c>
      <c r="T2030" t="s">
        <v>7310</v>
      </c>
      <c r="U2030" t="s">
        <v>7311</v>
      </c>
      <c r="Z2030" t="s">
        <v>19962</v>
      </c>
      <c r="AA2030" t="s">
        <v>19963</v>
      </c>
      <c r="AB2030">
        <v>12</v>
      </c>
      <c r="AC2030">
        <v>12</v>
      </c>
      <c r="AD2030">
        <v>12</v>
      </c>
      <c r="AE2030">
        <v>67.900000000000006</v>
      </c>
      <c r="AF2030">
        <v>67.900000000000006</v>
      </c>
      <c r="AG2030">
        <v>67.900000000000006</v>
      </c>
      <c r="AH2030">
        <v>20.777000000000001</v>
      </c>
      <c r="AI2030">
        <v>0</v>
      </c>
      <c r="AJ2030">
        <v>35.774000000000001</v>
      </c>
      <c r="AK2030">
        <v>10984000000</v>
      </c>
      <c r="AL2030">
        <v>50</v>
      </c>
      <c r="AM2030">
        <v>1.66362984313625</v>
      </c>
      <c r="AN2030">
        <v>0.16710136986301399</v>
      </c>
      <c r="AO2030">
        <v>0.21313667297363301</v>
      </c>
      <c r="AP2030">
        <v>3.6539601767396301</v>
      </c>
      <c r="AQ2030" t="s">
        <v>19964</v>
      </c>
      <c r="AR2030" t="s">
        <v>19964</v>
      </c>
      <c r="AS2030" t="s">
        <v>19965</v>
      </c>
      <c r="AT2030" t="s">
        <v>19966</v>
      </c>
      <c r="AU2030">
        <v>1765</v>
      </c>
      <c r="AV2030" t="s">
        <v>19967</v>
      </c>
      <c r="AW2030" t="s">
        <v>19965</v>
      </c>
      <c r="AY2030">
        <v>1.66362984313625</v>
      </c>
      <c r="AZ2030">
        <v>0.21313667297363301</v>
      </c>
      <c r="BA2030" s="6">
        <f t="shared" si="160"/>
        <v>0.15920576346545845</v>
      </c>
      <c r="BB2030" s="4" t="str">
        <f t="shared" si="157"/>
        <v/>
      </c>
      <c r="BC2030" t="str">
        <f t="shared" si="156"/>
        <v/>
      </c>
      <c r="BD2030" t="str">
        <f t="shared" si="158"/>
        <v/>
      </c>
      <c r="BE2030" t="str">
        <f t="shared" si="159"/>
        <v/>
      </c>
      <c r="BF2030" t="s">
        <v>19966</v>
      </c>
      <c r="BG2030" t="s">
        <v>19965</v>
      </c>
    </row>
    <row r="2031" spans="1:59" x14ac:dyDescent="0.2">
      <c r="A2031">
        <v>31.746992111206101</v>
      </c>
      <c r="B2031">
        <v>31.093456268310501</v>
      </c>
      <c r="C2031">
        <v>30.495527267456101</v>
      </c>
      <c r="D2031">
        <v>31.1357727050781</v>
      </c>
      <c r="E2031">
        <v>31.326673507690401</v>
      </c>
      <c r="F2031">
        <v>31.512062072753899</v>
      </c>
      <c r="I2031" t="s">
        <v>25223</v>
      </c>
      <c r="J2031" t="s">
        <v>17036</v>
      </c>
      <c r="K2031" t="s">
        <v>25224</v>
      </c>
      <c r="P2031" t="s">
        <v>1320</v>
      </c>
      <c r="Q2031" t="s">
        <v>1321</v>
      </c>
      <c r="R2031" t="s">
        <v>2427</v>
      </c>
      <c r="S2031" t="s">
        <v>2428</v>
      </c>
      <c r="T2031" t="s">
        <v>900</v>
      </c>
      <c r="U2031" t="s">
        <v>901</v>
      </c>
      <c r="Z2031" t="s">
        <v>25225</v>
      </c>
      <c r="AA2031" t="s">
        <v>25226</v>
      </c>
      <c r="AB2031">
        <v>33</v>
      </c>
      <c r="AC2031">
        <v>33</v>
      </c>
      <c r="AD2031">
        <v>33</v>
      </c>
      <c r="AE2031">
        <v>23.7</v>
      </c>
      <c r="AF2031">
        <v>23.7</v>
      </c>
      <c r="AG2031">
        <v>23.7</v>
      </c>
      <c r="AH2031">
        <v>196.04</v>
      </c>
      <c r="AI2031">
        <v>0</v>
      </c>
      <c r="AJ2031">
        <v>171.06</v>
      </c>
      <c r="AK2031">
        <v>15524000000</v>
      </c>
      <c r="AL2031">
        <v>137</v>
      </c>
      <c r="AM2031">
        <v>0.21978866847110201</v>
      </c>
      <c r="AN2031">
        <v>0.78399617834394897</v>
      </c>
      <c r="AO2031">
        <v>0.21284421284993399</v>
      </c>
      <c r="AP2031">
        <v>0.56403623756249699</v>
      </c>
      <c r="AQ2031" t="s">
        <v>25227</v>
      </c>
      <c r="AR2031" t="s">
        <v>25227</v>
      </c>
      <c r="AS2031" t="s">
        <v>25228</v>
      </c>
      <c r="AT2031" t="s">
        <v>25229</v>
      </c>
      <c r="AU2031">
        <v>2304</v>
      </c>
      <c r="AV2031" t="s">
        <v>25230</v>
      </c>
      <c r="AW2031" t="s">
        <v>25228</v>
      </c>
      <c r="AX2031" t="s">
        <v>25225</v>
      </c>
      <c r="AY2031">
        <v>0.21978866847110201</v>
      </c>
      <c r="AZ2031">
        <v>0.21284421284993399</v>
      </c>
      <c r="BA2031" s="6">
        <f t="shared" si="160"/>
        <v>0.15897079551254456</v>
      </c>
      <c r="BB2031" s="4" t="str">
        <f t="shared" si="157"/>
        <v/>
      </c>
      <c r="BC2031" t="str">
        <f t="shared" si="156"/>
        <v/>
      </c>
      <c r="BD2031" t="str">
        <f t="shared" si="158"/>
        <v/>
      </c>
      <c r="BE2031" t="str">
        <f t="shared" si="159"/>
        <v/>
      </c>
      <c r="BF2031" t="s">
        <v>25229</v>
      </c>
      <c r="BG2031" t="s">
        <v>25228</v>
      </c>
    </row>
    <row r="2032" spans="1:59" x14ac:dyDescent="0.2">
      <c r="A2032" t="s">
        <v>88</v>
      </c>
      <c r="B2032">
        <v>23.398195266723601</v>
      </c>
      <c r="C2032">
        <v>25.031284332275401</v>
      </c>
      <c r="D2032" t="s">
        <v>88</v>
      </c>
      <c r="E2032">
        <v>24.019964218139599</v>
      </c>
      <c r="F2032">
        <v>24.834703445434599</v>
      </c>
      <c r="I2032" t="s">
        <v>32364</v>
      </c>
      <c r="J2032" t="s">
        <v>2640</v>
      </c>
      <c r="K2032" t="s">
        <v>32365</v>
      </c>
      <c r="L2032" t="s">
        <v>32364</v>
      </c>
      <c r="M2032" t="s">
        <v>32366</v>
      </c>
      <c r="N2032" t="s">
        <v>2640</v>
      </c>
      <c r="O2032" t="s">
        <v>2641</v>
      </c>
      <c r="P2032" t="s">
        <v>310</v>
      </c>
      <c r="Q2032" t="s">
        <v>313</v>
      </c>
      <c r="R2032" t="s">
        <v>2241</v>
      </c>
      <c r="S2032" t="s">
        <v>2242</v>
      </c>
      <c r="T2032" t="s">
        <v>2243</v>
      </c>
      <c r="U2032" t="s">
        <v>2244</v>
      </c>
      <c r="V2032" t="s">
        <v>32367</v>
      </c>
      <c r="W2032" t="s">
        <v>32368</v>
      </c>
      <c r="Z2032" t="s">
        <v>32369</v>
      </c>
      <c r="AA2032" t="s">
        <v>32370</v>
      </c>
      <c r="AB2032">
        <v>2</v>
      </c>
      <c r="AC2032">
        <v>2</v>
      </c>
      <c r="AD2032">
        <v>2</v>
      </c>
      <c r="AE2032">
        <v>6.2</v>
      </c>
      <c r="AF2032">
        <v>6.2</v>
      </c>
      <c r="AG2032">
        <v>6.2</v>
      </c>
      <c r="AH2032">
        <v>46.290999999999997</v>
      </c>
      <c r="AI2032">
        <v>5.2840000000000005E-4</v>
      </c>
      <c r="AJ2032">
        <v>3.3445</v>
      </c>
      <c r="AK2032">
        <v>92278000</v>
      </c>
      <c r="AL2032">
        <v>2</v>
      </c>
      <c r="AM2032">
        <v>7.7039485891741699E-2</v>
      </c>
      <c r="AN2032">
        <v>0.91693619302949103</v>
      </c>
      <c r="AO2032">
        <v>0.21259403228759799</v>
      </c>
      <c r="AP2032">
        <v>0.23297434375540299</v>
      </c>
      <c r="AQ2032" t="s">
        <v>32371</v>
      </c>
      <c r="AR2032" t="s">
        <v>32371</v>
      </c>
      <c r="AS2032" t="s">
        <v>32372</v>
      </c>
      <c r="AT2032" t="s">
        <v>32373</v>
      </c>
      <c r="AU2032">
        <v>3160</v>
      </c>
      <c r="AV2032" t="s">
        <v>32374</v>
      </c>
      <c r="AW2032" t="s">
        <v>32372</v>
      </c>
      <c r="AY2032">
        <v>7.7039485891741699E-2</v>
      </c>
      <c r="AZ2032">
        <v>0.21259403228759799</v>
      </c>
      <c r="BA2032" s="6">
        <f t="shared" si="160"/>
        <v>0.15876983355036955</v>
      </c>
      <c r="BB2032" s="4" t="str">
        <f t="shared" si="157"/>
        <v/>
      </c>
      <c r="BC2032" t="str">
        <f t="shared" si="156"/>
        <v/>
      </c>
      <c r="BD2032" t="str">
        <f t="shared" si="158"/>
        <v/>
      </c>
      <c r="BE2032" t="str">
        <f t="shared" si="159"/>
        <v/>
      </c>
      <c r="BF2032" t="s">
        <v>32373</v>
      </c>
      <c r="BG2032" t="s">
        <v>32372</v>
      </c>
    </row>
    <row r="2033" spans="1:59" x14ac:dyDescent="0.2">
      <c r="A2033">
        <v>29.815891265869102</v>
      </c>
      <c r="B2033">
        <v>29.6503582000732</v>
      </c>
      <c r="C2033">
        <v>29.878562927246101</v>
      </c>
      <c r="D2033">
        <v>29.995233535766602</v>
      </c>
      <c r="E2033">
        <v>29.795986175537099</v>
      </c>
      <c r="F2033">
        <v>30.190605163574201</v>
      </c>
      <c r="I2033" t="s">
        <v>15343</v>
      </c>
      <c r="J2033" t="s">
        <v>15344</v>
      </c>
      <c r="K2033" t="s">
        <v>15345</v>
      </c>
      <c r="L2033" t="s">
        <v>122</v>
      </c>
      <c r="M2033" t="s">
        <v>123</v>
      </c>
      <c r="N2033" t="s">
        <v>11707</v>
      </c>
      <c r="O2033" t="s">
        <v>11708</v>
      </c>
      <c r="P2033" t="s">
        <v>15346</v>
      </c>
      <c r="Q2033" t="s">
        <v>15347</v>
      </c>
      <c r="R2033" t="s">
        <v>15348</v>
      </c>
      <c r="S2033" t="s">
        <v>15349</v>
      </c>
      <c r="T2033" t="s">
        <v>2503</v>
      </c>
      <c r="U2033" t="s">
        <v>2504</v>
      </c>
      <c r="X2033" t="s">
        <v>15350</v>
      </c>
      <c r="Y2033" t="s">
        <v>15351</v>
      </c>
      <c r="Z2033" t="s">
        <v>932</v>
      </c>
      <c r="AA2033" t="s">
        <v>933</v>
      </c>
      <c r="AB2033">
        <v>14</v>
      </c>
      <c r="AC2033">
        <v>13</v>
      </c>
      <c r="AD2033">
        <v>13</v>
      </c>
      <c r="AE2033">
        <v>29.6</v>
      </c>
      <c r="AF2033">
        <v>27.4</v>
      </c>
      <c r="AG2033">
        <v>27.4</v>
      </c>
      <c r="AH2033">
        <v>42.777000000000001</v>
      </c>
      <c r="AI2033">
        <v>0</v>
      </c>
      <c r="AJ2033">
        <v>113.63</v>
      </c>
      <c r="AK2033">
        <v>6002600000</v>
      </c>
      <c r="AL2033">
        <v>57</v>
      </c>
      <c r="AM2033">
        <v>0.73320759918321998</v>
      </c>
      <c r="AN2033">
        <v>0.37820224719101098</v>
      </c>
      <c r="AO2033">
        <v>0.21233749389648399</v>
      </c>
      <c r="AP2033">
        <v>1.60004894512889</v>
      </c>
      <c r="AQ2033" t="s">
        <v>15352</v>
      </c>
      <c r="AR2033" t="s">
        <v>15353</v>
      </c>
      <c r="AS2033" t="s">
        <v>15354</v>
      </c>
      <c r="AT2033" t="s">
        <v>15355</v>
      </c>
      <c r="AU2033">
        <v>1332</v>
      </c>
      <c r="AV2033" t="s">
        <v>15356</v>
      </c>
      <c r="AW2033" t="s">
        <v>15357</v>
      </c>
      <c r="AY2033">
        <v>0.73320759918321998</v>
      </c>
      <c r="AZ2033">
        <v>0.21233749389648399</v>
      </c>
      <c r="BA2033" s="6">
        <f t="shared" si="160"/>
        <v>0.15856380073546439</v>
      </c>
      <c r="BB2033" s="4" t="str">
        <f t="shared" si="157"/>
        <v/>
      </c>
      <c r="BC2033" t="str">
        <f t="shared" si="156"/>
        <v/>
      </c>
      <c r="BD2033" t="str">
        <f t="shared" si="158"/>
        <v/>
      </c>
      <c r="BE2033" t="str">
        <f t="shared" si="159"/>
        <v/>
      </c>
      <c r="BF2033" t="s">
        <v>15355</v>
      </c>
      <c r="BG2033" t="s">
        <v>15354</v>
      </c>
    </row>
    <row r="2034" spans="1:59" x14ac:dyDescent="0.2">
      <c r="A2034">
        <v>28.875637054443398</v>
      </c>
      <c r="B2034">
        <v>28.730882644653299</v>
      </c>
      <c r="C2034">
        <v>27.9564304351807</v>
      </c>
      <c r="D2034">
        <v>28.498193740844702</v>
      </c>
      <c r="E2034">
        <v>29.2059001922607</v>
      </c>
      <c r="F2034">
        <v>28.495832443237301</v>
      </c>
      <c r="I2034" t="s">
        <v>41101</v>
      </c>
      <c r="J2034" t="s">
        <v>61</v>
      </c>
      <c r="K2034" t="s">
        <v>41102</v>
      </c>
      <c r="N2034" t="s">
        <v>61</v>
      </c>
      <c r="O2034" t="s">
        <v>62</v>
      </c>
      <c r="R2034" t="s">
        <v>468</v>
      </c>
      <c r="S2034">
        <v>3041</v>
      </c>
      <c r="Z2034" t="s">
        <v>1898</v>
      </c>
      <c r="AA2034" t="s">
        <v>1899</v>
      </c>
      <c r="AB2034">
        <v>7</v>
      </c>
      <c r="AC2034">
        <v>7</v>
      </c>
      <c r="AD2034">
        <v>7</v>
      </c>
      <c r="AE2034">
        <v>19.3</v>
      </c>
      <c r="AF2034">
        <v>19.3</v>
      </c>
      <c r="AG2034">
        <v>19.3</v>
      </c>
      <c r="AH2034">
        <v>37.335000000000001</v>
      </c>
      <c r="AI2034">
        <v>0</v>
      </c>
      <c r="AJ2034">
        <v>18.896000000000001</v>
      </c>
      <c r="AK2034">
        <v>2575400000</v>
      </c>
      <c r="AL2034">
        <v>26</v>
      </c>
      <c r="AM2034">
        <v>0.22383749712463399</v>
      </c>
      <c r="AN2034">
        <v>0.78013568</v>
      </c>
      <c r="AO2034">
        <v>0.21232541402180899</v>
      </c>
      <c r="AP2034">
        <v>0.57309467349088306</v>
      </c>
      <c r="AQ2034" t="s">
        <v>41103</v>
      </c>
      <c r="AR2034" t="s">
        <v>41103</v>
      </c>
      <c r="AS2034" t="s">
        <v>41104</v>
      </c>
      <c r="AT2034" t="s">
        <v>41105</v>
      </c>
      <c r="AU2034">
        <v>4223</v>
      </c>
      <c r="AV2034" t="s">
        <v>41106</v>
      </c>
      <c r="AW2034" t="s">
        <v>41104</v>
      </c>
      <c r="AY2034">
        <v>0.22383749712463399</v>
      </c>
      <c r="AZ2034">
        <v>0.21232541402180899</v>
      </c>
      <c r="BA2034" s="6">
        <f t="shared" si="160"/>
        <v>0.15855409996951808</v>
      </c>
      <c r="BB2034" s="4" t="str">
        <f t="shared" si="157"/>
        <v/>
      </c>
      <c r="BC2034" t="str">
        <f t="shared" si="156"/>
        <v/>
      </c>
      <c r="BD2034" t="str">
        <f t="shared" si="158"/>
        <v/>
      </c>
      <c r="BE2034" t="str">
        <f t="shared" si="159"/>
        <v/>
      </c>
      <c r="BF2034" t="s">
        <v>41105</v>
      </c>
      <c r="BG2034" t="s">
        <v>41104</v>
      </c>
    </row>
    <row r="2035" spans="1:59" x14ac:dyDescent="0.2">
      <c r="A2035">
        <v>30.7085781097412</v>
      </c>
      <c r="B2035">
        <v>30.908990859985401</v>
      </c>
      <c r="C2035">
        <v>30.598768234252901</v>
      </c>
      <c r="D2035">
        <v>31.259120941162099</v>
      </c>
      <c r="E2035">
        <v>30.764142990112301</v>
      </c>
      <c r="F2035">
        <v>30.829792022705099</v>
      </c>
      <c r="I2035" t="s">
        <v>1973</v>
      </c>
      <c r="J2035" t="s">
        <v>5847</v>
      </c>
      <c r="K2035" t="s">
        <v>26063</v>
      </c>
      <c r="N2035" t="s">
        <v>61</v>
      </c>
      <c r="O2035" t="s">
        <v>62</v>
      </c>
      <c r="P2035" t="s">
        <v>345</v>
      </c>
      <c r="Q2035" t="s">
        <v>346</v>
      </c>
      <c r="R2035" t="s">
        <v>468</v>
      </c>
      <c r="S2035">
        <v>3041</v>
      </c>
      <c r="Z2035" t="s">
        <v>26064</v>
      </c>
      <c r="AA2035" t="s">
        <v>26065</v>
      </c>
      <c r="AB2035">
        <v>22</v>
      </c>
      <c r="AC2035">
        <v>22</v>
      </c>
      <c r="AD2035">
        <v>22</v>
      </c>
      <c r="AE2035">
        <v>44.3</v>
      </c>
      <c r="AF2035">
        <v>44.3</v>
      </c>
      <c r="AG2035">
        <v>44.3</v>
      </c>
      <c r="AH2035">
        <v>78.575999999999993</v>
      </c>
      <c r="AI2035">
        <v>0</v>
      </c>
      <c r="AJ2035">
        <v>252.2</v>
      </c>
      <c r="AK2035">
        <v>11699000000</v>
      </c>
      <c r="AL2035">
        <v>108</v>
      </c>
      <c r="AM2035">
        <v>0.51812357442513501</v>
      </c>
      <c r="AN2035">
        <v>0.514523381294964</v>
      </c>
      <c r="AO2035">
        <v>0.21223958333333201</v>
      </c>
      <c r="AP2035">
        <v>1.18022454232718</v>
      </c>
      <c r="AQ2035" t="s">
        <v>26066</v>
      </c>
      <c r="AR2035" t="s">
        <v>26066</v>
      </c>
      <c r="AS2035" t="s">
        <v>26067</v>
      </c>
      <c r="AT2035" t="s">
        <v>26068</v>
      </c>
      <c r="AU2035">
        <v>2405</v>
      </c>
      <c r="AV2035" t="s">
        <v>26069</v>
      </c>
      <c r="AW2035" t="s">
        <v>26067</v>
      </c>
      <c r="AY2035">
        <v>0.51812357442513501</v>
      </c>
      <c r="AZ2035">
        <v>0.21223958333333201</v>
      </c>
      <c r="BA2035" s="6">
        <f t="shared" si="160"/>
        <v>0.15848517581348598</v>
      </c>
      <c r="BB2035" s="4" t="str">
        <f t="shared" si="157"/>
        <v/>
      </c>
      <c r="BC2035" t="str">
        <f t="shared" si="156"/>
        <v/>
      </c>
      <c r="BD2035" t="str">
        <f t="shared" si="158"/>
        <v/>
      </c>
      <c r="BE2035" t="str">
        <f t="shared" si="159"/>
        <v/>
      </c>
      <c r="BF2035" t="s">
        <v>26068</v>
      </c>
      <c r="BG2035" t="s">
        <v>26067</v>
      </c>
    </row>
    <row r="2036" spans="1:59" x14ac:dyDescent="0.2">
      <c r="A2036">
        <v>29.724912643432599</v>
      </c>
      <c r="B2036">
        <v>29.891149520873999</v>
      </c>
      <c r="C2036">
        <v>29.626449584960898</v>
      </c>
      <c r="D2036">
        <v>30.1649494171143</v>
      </c>
      <c r="E2036">
        <v>29.978147506713899</v>
      </c>
      <c r="F2036">
        <v>29.735893249511701</v>
      </c>
      <c r="J2036" t="s">
        <v>2923</v>
      </c>
      <c r="K2036" t="s">
        <v>34665</v>
      </c>
      <c r="N2036" t="s">
        <v>2923</v>
      </c>
      <c r="O2036" t="s">
        <v>2924</v>
      </c>
      <c r="P2036" t="s">
        <v>615</v>
      </c>
      <c r="Q2036" t="s">
        <v>616</v>
      </c>
      <c r="Z2036" t="s">
        <v>20912</v>
      </c>
      <c r="AA2036" t="s">
        <v>20913</v>
      </c>
      <c r="AB2036">
        <v>18</v>
      </c>
      <c r="AC2036">
        <v>18</v>
      </c>
      <c r="AD2036">
        <v>18</v>
      </c>
      <c r="AE2036">
        <v>24.4</v>
      </c>
      <c r="AF2036">
        <v>24.4</v>
      </c>
      <c r="AG2036">
        <v>24.4</v>
      </c>
      <c r="AH2036">
        <v>88.813000000000002</v>
      </c>
      <c r="AI2036">
        <v>0</v>
      </c>
      <c r="AJ2036">
        <v>63.567</v>
      </c>
      <c r="AK2036">
        <v>5867400000</v>
      </c>
      <c r="AL2036">
        <v>53</v>
      </c>
      <c r="AM2036">
        <v>0.65654940845991205</v>
      </c>
      <c r="AN2036">
        <v>0.41656535600425099</v>
      </c>
      <c r="AO2036">
        <v>0.212159474690754</v>
      </c>
      <c r="AP2036">
        <v>1.4505427456394699</v>
      </c>
      <c r="AQ2036" t="s">
        <v>34666</v>
      </c>
      <c r="AR2036" t="s">
        <v>34666</v>
      </c>
      <c r="AS2036" t="s">
        <v>34667</v>
      </c>
      <c r="AT2036" t="s">
        <v>34668</v>
      </c>
      <c r="AU2036">
        <v>3440</v>
      </c>
      <c r="AV2036" t="s">
        <v>34669</v>
      </c>
      <c r="AW2036" t="s">
        <v>34667</v>
      </c>
      <c r="AY2036">
        <v>0.65654940845991205</v>
      </c>
      <c r="AZ2036">
        <v>0.212159474690754</v>
      </c>
      <c r="BA2036" s="6">
        <f t="shared" si="160"/>
        <v>0.15842085030066966</v>
      </c>
      <c r="BB2036" s="4" t="str">
        <f t="shared" si="157"/>
        <v/>
      </c>
      <c r="BC2036" t="str">
        <f t="shared" si="156"/>
        <v/>
      </c>
      <c r="BD2036" t="str">
        <f t="shared" si="158"/>
        <v/>
      </c>
      <c r="BE2036" t="str">
        <f t="shared" si="159"/>
        <v/>
      </c>
      <c r="BF2036" t="s">
        <v>34668</v>
      </c>
      <c r="BG2036" t="s">
        <v>34667</v>
      </c>
    </row>
    <row r="2037" spans="1:59" x14ac:dyDescent="0.2">
      <c r="A2037">
        <v>24.739233016967798</v>
      </c>
      <c r="B2037">
        <v>24.872251510620099</v>
      </c>
      <c r="C2037" t="s">
        <v>88</v>
      </c>
      <c r="D2037">
        <v>25.173828125</v>
      </c>
      <c r="E2037">
        <v>25.0190315246582</v>
      </c>
      <c r="F2037">
        <v>24.8596076965332</v>
      </c>
      <c r="I2037" t="s">
        <v>35930</v>
      </c>
      <c r="J2037" t="s">
        <v>36818</v>
      </c>
      <c r="K2037" t="s">
        <v>33270</v>
      </c>
      <c r="N2037" t="s">
        <v>61</v>
      </c>
      <c r="O2037" t="s">
        <v>62</v>
      </c>
      <c r="R2037" t="s">
        <v>3741</v>
      </c>
      <c r="S2037" t="s">
        <v>3742</v>
      </c>
      <c r="T2037" t="s">
        <v>3743</v>
      </c>
      <c r="U2037" t="s">
        <v>3744</v>
      </c>
      <c r="V2037" t="s">
        <v>36819</v>
      </c>
      <c r="W2037" t="s">
        <v>36820</v>
      </c>
      <c r="Z2037" t="s">
        <v>36821</v>
      </c>
      <c r="AA2037" t="s">
        <v>36822</v>
      </c>
      <c r="AB2037">
        <v>1</v>
      </c>
      <c r="AC2037">
        <v>1</v>
      </c>
      <c r="AD2037">
        <v>1</v>
      </c>
      <c r="AE2037">
        <v>1.7</v>
      </c>
      <c r="AF2037">
        <v>1.7</v>
      </c>
      <c r="AG2037">
        <v>1.7</v>
      </c>
      <c r="AH2037">
        <v>126.05</v>
      </c>
      <c r="AI2037">
        <v>8.4013999999999998E-3</v>
      </c>
      <c r="AJ2037">
        <v>1.5194000000000001</v>
      </c>
      <c r="AK2037">
        <v>161010000</v>
      </c>
      <c r="AL2037">
        <v>0</v>
      </c>
      <c r="AM2037">
        <v>0.71112054469128505</v>
      </c>
      <c r="AN2037">
        <v>0.38903373356203502</v>
      </c>
      <c r="AO2037">
        <v>0.21174685160319101</v>
      </c>
      <c r="AP2037">
        <v>1.6651004550181501</v>
      </c>
      <c r="AQ2037" t="s">
        <v>36823</v>
      </c>
      <c r="AR2037" t="s">
        <v>36823</v>
      </c>
      <c r="AS2037" t="s">
        <v>36824</v>
      </c>
      <c r="AT2037" t="s">
        <v>36825</v>
      </c>
      <c r="AU2037">
        <v>3708</v>
      </c>
      <c r="AV2037" t="s">
        <v>36826</v>
      </c>
      <c r="AW2037" t="s">
        <v>36824</v>
      </c>
      <c r="AY2037">
        <v>0.71112054469128505</v>
      </c>
      <c r="AZ2037">
        <v>0.21174685160319101</v>
      </c>
      <c r="BA2037" s="6">
        <f t="shared" si="160"/>
        <v>0.15808957943181601</v>
      </c>
      <c r="BB2037" s="4" t="str">
        <f t="shared" si="157"/>
        <v/>
      </c>
      <c r="BC2037" t="str">
        <f t="shared" si="156"/>
        <v/>
      </c>
      <c r="BD2037" t="str">
        <f t="shared" si="158"/>
        <v/>
      </c>
      <c r="BE2037" t="str">
        <f t="shared" si="159"/>
        <v/>
      </c>
      <c r="BF2037" t="s">
        <v>36825</v>
      </c>
      <c r="BG2037" t="s">
        <v>36824</v>
      </c>
    </row>
    <row r="2038" spans="1:59" x14ac:dyDescent="0.2">
      <c r="A2038">
        <v>29.541448593139599</v>
      </c>
      <c r="B2038">
        <v>29.753980636596701</v>
      </c>
      <c r="C2038">
        <v>29.513107299804702</v>
      </c>
      <c r="D2038">
        <v>30.0030307769775</v>
      </c>
      <c r="E2038">
        <v>29.735908508300799</v>
      </c>
      <c r="F2038">
        <v>29.703437805175799</v>
      </c>
      <c r="I2038" t="s">
        <v>19687</v>
      </c>
      <c r="J2038" t="s">
        <v>19688</v>
      </c>
      <c r="K2038" t="s">
        <v>19689</v>
      </c>
      <c r="L2038" t="s">
        <v>19690</v>
      </c>
      <c r="M2038" t="s">
        <v>19691</v>
      </c>
      <c r="N2038" t="s">
        <v>124</v>
      </c>
      <c r="O2038" t="s">
        <v>125</v>
      </c>
      <c r="P2038" t="s">
        <v>19692</v>
      </c>
      <c r="Q2038" t="s">
        <v>19693</v>
      </c>
      <c r="R2038" t="s">
        <v>19694</v>
      </c>
      <c r="S2038" t="s">
        <v>19695</v>
      </c>
      <c r="T2038" t="s">
        <v>19696</v>
      </c>
      <c r="U2038" t="s">
        <v>19697</v>
      </c>
      <c r="V2038" t="s">
        <v>19698</v>
      </c>
      <c r="W2038" t="s">
        <v>19699</v>
      </c>
      <c r="Z2038" t="s">
        <v>19700</v>
      </c>
      <c r="AA2038" t="s">
        <v>19701</v>
      </c>
      <c r="AB2038">
        <v>7</v>
      </c>
      <c r="AC2038">
        <v>7</v>
      </c>
      <c r="AD2038">
        <v>7</v>
      </c>
      <c r="AE2038">
        <v>26.9</v>
      </c>
      <c r="AF2038">
        <v>26.9</v>
      </c>
      <c r="AG2038">
        <v>26.9</v>
      </c>
      <c r="AH2038">
        <v>42.149000000000001</v>
      </c>
      <c r="AI2038">
        <v>0</v>
      </c>
      <c r="AJ2038">
        <v>79.715999999999994</v>
      </c>
      <c r="AK2038">
        <v>5297300000</v>
      </c>
      <c r="AL2038">
        <v>39</v>
      </c>
      <c r="AM2038">
        <v>0.80328094152001295</v>
      </c>
      <c r="AN2038">
        <v>0.34256010396361303</v>
      </c>
      <c r="AO2038">
        <v>0.21128018697103099</v>
      </c>
      <c r="AP2038">
        <v>1.73750289374016</v>
      </c>
      <c r="AQ2038" t="s">
        <v>19702</v>
      </c>
      <c r="AR2038" t="s">
        <v>19703</v>
      </c>
      <c r="AS2038" t="s">
        <v>19704</v>
      </c>
      <c r="AT2038" t="s">
        <v>19705</v>
      </c>
      <c r="AU2038">
        <v>1742</v>
      </c>
      <c r="AV2038" t="s">
        <v>19706</v>
      </c>
      <c r="AW2038" t="s">
        <v>19707</v>
      </c>
      <c r="AY2038">
        <v>0.80328094152001295</v>
      </c>
      <c r="AZ2038">
        <v>0.21128018697103099</v>
      </c>
      <c r="BA2038" s="6">
        <f t="shared" si="160"/>
        <v>0.1577150359320012</v>
      </c>
      <c r="BB2038" s="4" t="str">
        <f t="shared" si="157"/>
        <v/>
      </c>
      <c r="BC2038" t="str">
        <f t="shared" si="156"/>
        <v/>
      </c>
      <c r="BD2038" t="str">
        <f t="shared" si="158"/>
        <v/>
      </c>
      <c r="BE2038" t="str">
        <f t="shared" si="159"/>
        <v/>
      </c>
      <c r="BF2038" t="s">
        <v>19705</v>
      </c>
      <c r="BG2038" t="s">
        <v>19704</v>
      </c>
    </row>
    <row r="2039" spans="1:59" x14ac:dyDescent="0.2">
      <c r="A2039">
        <v>28.04567527771</v>
      </c>
      <c r="B2039">
        <v>28.142824172973601</v>
      </c>
      <c r="C2039">
        <v>27.694980621337901</v>
      </c>
      <c r="D2039">
        <v>28.293512344360401</v>
      </c>
      <c r="E2039">
        <v>28.2439079284668</v>
      </c>
      <c r="F2039">
        <v>27.979728698730501</v>
      </c>
      <c r="I2039" t="s">
        <v>30974</v>
      </c>
      <c r="J2039" t="s">
        <v>30975</v>
      </c>
      <c r="K2039" t="s">
        <v>30976</v>
      </c>
      <c r="P2039" t="s">
        <v>17815</v>
      </c>
      <c r="Q2039" t="s">
        <v>17816</v>
      </c>
      <c r="R2039" t="s">
        <v>3855</v>
      </c>
      <c r="S2039">
        <v>4141</v>
      </c>
      <c r="T2039" t="s">
        <v>3855</v>
      </c>
      <c r="U2039" t="s">
        <v>3856</v>
      </c>
      <c r="Z2039" t="s">
        <v>30977</v>
      </c>
      <c r="AA2039" t="s">
        <v>30978</v>
      </c>
      <c r="AB2039">
        <v>6</v>
      </c>
      <c r="AC2039">
        <v>6</v>
      </c>
      <c r="AD2039">
        <v>6</v>
      </c>
      <c r="AE2039">
        <v>22.5</v>
      </c>
      <c r="AF2039">
        <v>22.5</v>
      </c>
      <c r="AG2039">
        <v>22.5</v>
      </c>
      <c r="AH2039">
        <v>34.5</v>
      </c>
      <c r="AI2039">
        <v>0</v>
      </c>
      <c r="AJ2039">
        <v>15.885999999999999</v>
      </c>
      <c r="AK2039">
        <v>1702300000</v>
      </c>
      <c r="AL2039">
        <v>15</v>
      </c>
      <c r="AM2039">
        <v>0.56019249610102195</v>
      </c>
      <c r="AN2039">
        <v>0.48406072106261899</v>
      </c>
      <c r="AO2039">
        <v>0.211222966512047</v>
      </c>
      <c r="AP2039">
        <v>1.2626745943028701</v>
      </c>
      <c r="AQ2039" t="s">
        <v>30979</v>
      </c>
      <c r="AR2039" t="s">
        <v>30979</v>
      </c>
      <c r="AS2039" t="s">
        <v>30980</v>
      </c>
      <c r="AT2039" t="s">
        <v>30981</v>
      </c>
      <c r="AU2039">
        <v>2991</v>
      </c>
      <c r="AV2039" t="s">
        <v>30982</v>
      </c>
      <c r="AW2039" t="s">
        <v>30983</v>
      </c>
      <c r="AY2039">
        <v>0.56019249610102195</v>
      </c>
      <c r="AZ2039">
        <v>0.211222966512047</v>
      </c>
      <c r="BA2039" s="6">
        <f t="shared" si="160"/>
        <v>0.15766911931749994</v>
      </c>
      <c r="BB2039" s="4" t="str">
        <f t="shared" si="157"/>
        <v/>
      </c>
      <c r="BC2039" t="str">
        <f t="shared" si="156"/>
        <v/>
      </c>
      <c r="BD2039" t="str">
        <f t="shared" si="158"/>
        <v/>
      </c>
      <c r="BE2039" t="str">
        <f t="shared" si="159"/>
        <v/>
      </c>
      <c r="BF2039" t="s">
        <v>30981</v>
      </c>
      <c r="BG2039" t="s">
        <v>30980</v>
      </c>
    </row>
    <row r="2040" spans="1:59" x14ac:dyDescent="0.2">
      <c r="A2040">
        <v>28.553766250610401</v>
      </c>
      <c r="B2040">
        <v>28.549036026001001</v>
      </c>
      <c r="C2040">
        <v>27.781568527221701</v>
      </c>
      <c r="D2040">
        <v>28.871824264526399</v>
      </c>
      <c r="E2040">
        <v>28.273910522460898</v>
      </c>
      <c r="F2040">
        <v>28.372272491455099</v>
      </c>
      <c r="I2040" t="s">
        <v>5515</v>
      </c>
      <c r="J2040" t="s">
        <v>5516</v>
      </c>
      <c r="K2040" t="s">
        <v>5517</v>
      </c>
      <c r="N2040" t="s">
        <v>1766</v>
      </c>
      <c r="O2040" t="s">
        <v>1767</v>
      </c>
      <c r="P2040" t="s">
        <v>464</v>
      </c>
      <c r="Q2040" t="s">
        <v>465</v>
      </c>
      <c r="R2040" t="s">
        <v>1108</v>
      </c>
      <c r="S2040">
        <v>3036</v>
      </c>
      <c r="Z2040" t="s">
        <v>5518</v>
      </c>
      <c r="AA2040" t="s">
        <v>5519</v>
      </c>
      <c r="AB2040">
        <v>10</v>
      </c>
      <c r="AC2040">
        <v>10</v>
      </c>
      <c r="AD2040">
        <v>10</v>
      </c>
      <c r="AE2040">
        <v>22.9</v>
      </c>
      <c r="AF2040">
        <v>22.9</v>
      </c>
      <c r="AG2040">
        <v>22.9</v>
      </c>
      <c r="AH2040">
        <v>70.641999999999996</v>
      </c>
      <c r="AI2040">
        <v>0</v>
      </c>
      <c r="AJ2040">
        <v>34.408000000000001</v>
      </c>
      <c r="AK2040">
        <v>2180700000</v>
      </c>
      <c r="AL2040">
        <v>25</v>
      </c>
      <c r="AM2040">
        <v>0.26682596879378201</v>
      </c>
      <c r="AN2040">
        <v>0.73486058981233204</v>
      </c>
      <c r="AO2040">
        <v>0.211212158203125</v>
      </c>
      <c r="AP2040">
        <v>0.66753222478922603</v>
      </c>
      <c r="AQ2040" t="s">
        <v>5520</v>
      </c>
      <c r="AR2040" t="s">
        <v>5520</v>
      </c>
      <c r="AS2040" t="s">
        <v>5521</v>
      </c>
      <c r="AT2040" t="s">
        <v>5522</v>
      </c>
      <c r="AU2040">
        <v>527</v>
      </c>
      <c r="AV2040" t="s">
        <v>5523</v>
      </c>
      <c r="AW2040" t="s">
        <v>5521</v>
      </c>
      <c r="AY2040">
        <v>0.26682596879378201</v>
      </c>
      <c r="AZ2040">
        <v>0.211212158203125</v>
      </c>
      <c r="BA2040" s="6">
        <f t="shared" si="160"/>
        <v>0.1576604463836877</v>
      </c>
      <c r="BB2040" s="4" t="str">
        <f t="shared" si="157"/>
        <v/>
      </c>
      <c r="BC2040" t="str">
        <f t="shared" si="156"/>
        <v/>
      </c>
      <c r="BD2040" t="str">
        <f t="shared" si="158"/>
        <v/>
      </c>
      <c r="BE2040" t="str">
        <f t="shared" si="159"/>
        <v/>
      </c>
      <c r="BF2040" t="s">
        <v>5522</v>
      </c>
      <c r="BG2040" t="s">
        <v>5521</v>
      </c>
    </row>
    <row r="2041" spans="1:59" x14ac:dyDescent="0.2">
      <c r="A2041">
        <v>34.103450775146499</v>
      </c>
      <c r="B2041">
        <v>34.278984069824197</v>
      </c>
      <c r="C2041">
        <v>33.7904243469238</v>
      </c>
      <c r="D2041">
        <v>34.2400512695313</v>
      </c>
      <c r="E2041">
        <v>34.351726531982401</v>
      </c>
      <c r="F2041">
        <v>34.213714599609403</v>
      </c>
      <c r="I2041" t="s">
        <v>1973</v>
      </c>
      <c r="J2041" t="s">
        <v>40582</v>
      </c>
      <c r="K2041" t="s">
        <v>40583</v>
      </c>
      <c r="N2041" t="s">
        <v>61</v>
      </c>
      <c r="O2041" t="s">
        <v>62</v>
      </c>
      <c r="P2041" t="s">
        <v>345</v>
      </c>
      <c r="Q2041" t="s">
        <v>346</v>
      </c>
      <c r="R2041" t="s">
        <v>468</v>
      </c>
      <c r="S2041">
        <v>3041</v>
      </c>
      <c r="Z2041" t="s">
        <v>40584</v>
      </c>
      <c r="AA2041" t="s">
        <v>40585</v>
      </c>
      <c r="AB2041">
        <v>53</v>
      </c>
      <c r="AC2041">
        <v>53</v>
      </c>
      <c r="AD2041">
        <v>53</v>
      </c>
      <c r="AE2041">
        <v>24.2</v>
      </c>
      <c r="AF2041">
        <v>24.2</v>
      </c>
      <c r="AG2041">
        <v>24.2</v>
      </c>
      <c r="AH2041">
        <v>299.61</v>
      </c>
      <c r="AI2041">
        <v>0</v>
      </c>
      <c r="AJ2041">
        <v>323.31</v>
      </c>
      <c r="AK2041">
        <v>116290000000</v>
      </c>
      <c r="AL2041">
        <v>393</v>
      </c>
      <c r="AM2041">
        <v>0.63837156813324003</v>
      </c>
      <c r="AN2041">
        <v>0.42902863092139498</v>
      </c>
      <c r="AO2041">
        <v>0.21087773640950799</v>
      </c>
      <c r="AP2041">
        <v>1.41514099562174</v>
      </c>
      <c r="AQ2041" t="s">
        <v>40586</v>
      </c>
      <c r="AR2041" t="s">
        <v>40586</v>
      </c>
      <c r="AS2041" t="s">
        <v>40587</v>
      </c>
      <c r="AT2041" t="s">
        <v>40588</v>
      </c>
      <c r="AU2041">
        <v>4159</v>
      </c>
      <c r="AV2041" t="s">
        <v>40589</v>
      </c>
      <c r="AW2041" t="s">
        <v>40587</v>
      </c>
      <c r="AY2041">
        <v>0.63837156813324003</v>
      </c>
      <c r="AZ2041">
        <v>0.21087773640950799</v>
      </c>
      <c r="BA2041" s="6">
        <f t="shared" si="160"/>
        <v>0.15739212771316557</v>
      </c>
      <c r="BB2041" s="4" t="str">
        <f t="shared" si="157"/>
        <v/>
      </c>
      <c r="BC2041" t="str">
        <f t="shared" si="156"/>
        <v/>
      </c>
      <c r="BD2041" t="str">
        <f t="shared" si="158"/>
        <v/>
      </c>
      <c r="BE2041" t="str">
        <f t="shared" si="159"/>
        <v/>
      </c>
      <c r="BF2041" t="s">
        <v>40588</v>
      </c>
      <c r="BG2041" t="s">
        <v>40587</v>
      </c>
    </row>
    <row r="2042" spans="1:59" x14ac:dyDescent="0.2">
      <c r="A2042">
        <v>25.020431518554702</v>
      </c>
      <c r="B2042">
        <v>24.469423294067401</v>
      </c>
      <c r="C2042" t="s">
        <v>88</v>
      </c>
      <c r="D2042">
        <v>24.955755233764599</v>
      </c>
      <c r="E2042" t="s">
        <v>88</v>
      </c>
      <c r="F2042" t="s">
        <v>88</v>
      </c>
      <c r="I2042" t="s">
        <v>2601</v>
      </c>
      <c r="J2042" t="s">
        <v>2602</v>
      </c>
      <c r="K2042" t="s">
        <v>2603</v>
      </c>
      <c r="N2042" t="s">
        <v>2460</v>
      </c>
      <c r="O2042" t="s">
        <v>2461</v>
      </c>
      <c r="P2042" t="s">
        <v>2604</v>
      </c>
      <c r="Q2042" t="s">
        <v>2605</v>
      </c>
      <c r="R2042" t="s">
        <v>2606</v>
      </c>
      <c r="S2042" t="s">
        <v>2607</v>
      </c>
      <c r="Z2042" t="s">
        <v>2608</v>
      </c>
      <c r="AA2042" t="s">
        <v>2609</v>
      </c>
      <c r="AB2042">
        <v>1</v>
      </c>
      <c r="AC2042">
        <v>1</v>
      </c>
      <c r="AD2042">
        <v>1</v>
      </c>
      <c r="AE2042">
        <v>3.7</v>
      </c>
      <c r="AF2042">
        <v>3.7</v>
      </c>
      <c r="AG2042">
        <v>3.7</v>
      </c>
      <c r="AH2042">
        <v>62.104999999999997</v>
      </c>
      <c r="AI2042">
        <v>0</v>
      </c>
      <c r="AJ2042">
        <v>4.4988999999999999</v>
      </c>
      <c r="AK2042">
        <v>89804000</v>
      </c>
      <c r="AL2042">
        <v>2</v>
      </c>
      <c r="AM2042">
        <v>0</v>
      </c>
      <c r="AN2042">
        <v>0.99051998074145398</v>
      </c>
      <c r="AO2042">
        <v>0.210827827453613</v>
      </c>
      <c r="AP2042">
        <v>0</v>
      </c>
      <c r="AQ2042" t="s">
        <v>2610</v>
      </c>
      <c r="AR2042" t="s">
        <v>2610</v>
      </c>
      <c r="AS2042" t="s">
        <v>2611</v>
      </c>
      <c r="AT2042" t="s">
        <v>2612</v>
      </c>
      <c r="AU2042">
        <v>266</v>
      </c>
      <c r="AV2042" t="s">
        <v>2613</v>
      </c>
      <c r="AW2042" t="s">
        <v>2611</v>
      </c>
      <c r="AX2042" t="s">
        <v>2614</v>
      </c>
      <c r="AY2042">
        <v>0</v>
      </c>
      <c r="AZ2042">
        <v>0.210827827453613</v>
      </c>
      <c r="BA2042" s="6">
        <f t="shared" si="160"/>
        <v>0.15735208929071698</v>
      </c>
      <c r="BB2042" s="4" t="str">
        <f t="shared" si="157"/>
        <v/>
      </c>
      <c r="BC2042" t="str">
        <f t="shared" si="156"/>
        <v/>
      </c>
      <c r="BD2042" t="str">
        <f t="shared" si="158"/>
        <v/>
      </c>
      <c r="BE2042" t="str">
        <f t="shared" si="159"/>
        <v/>
      </c>
      <c r="BF2042" t="s">
        <v>2612</v>
      </c>
      <c r="BG2042" t="s">
        <v>2611</v>
      </c>
    </row>
    <row r="2043" spans="1:59" x14ac:dyDescent="0.2">
      <c r="A2043">
        <v>26.6809692382813</v>
      </c>
      <c r="B2043">
        <v>26.4288139343262</v>
      </c>
      <c r="C2043">
        <v>26.586633682251001</v>
      </c>
      <c r="D2043">
        <v>27.0971794128418</v>
      </c>
      <c r="E2043">
        <v>26.646089553833001</v>
      </c>
      <c r="F2043">
        <v>26.5843410491943</v>
      </c>
      <c r="I2043" t="s">
        <v>32407</v>
      </c>
      <c r="K2043" t="s">
        <v>32408</v>
      </c>
      <c r="L2043" t="s">
        <v>449</v>
      </c>
      <c r="M2043" t="s">
        <v>450</v>
      </c>
      <c r="P2043" t="s">
        <v>326</v>
      </c>
      <c r="Q2043" t="s">
        <v>327</v>
      </c>
      <c r="R2043" t="s">
        <v>1108</v>
      </c>
      <c r="S2043">
        <v>3036</v>
      </c>
      <c r="Z2043" t="s">
        <v>32409</v>
      </c>
      <c r="AA2043" t="s">
        <v>32410</v>
      </c>
      <c r="AB2043">
        <v>5</v>
      </c>
      <c r="AC2043">
        <v>5</v>
      </c>
      <c r="AD2043">
        <v>5</v>
      </c>
      <c r="AE2043">
        <v>24.2</v>
      </c>
      <c r="AF2043">
        <v>24.2</v>
      </c>
      <c r="AG2043">
        <v>24.2</v>
      </c>
      <c r="AH2043">
        <v>32.161999999999999</v>
      </c>
      <c r="AI2043">
        <v>0</v>
      </c>
      <c r="AJ2043">
        <v>8.1861999999999995</v>
      </c>
      <c r="AK2043">
        <v>647930000</v>
      </c>
      <c r="AL2043">
        <v>10</v>
      </c>
      <c r="AM2043">
        <v>0.52042131562318505</v>
      </c>
      <c r="AN2043">
        <v>0.51283935018050497</v>
      </c>
      <c r="AO2043">
        <v>0.21039772033691401</v>
      </c>
      <c r="AP2043">
        <v>1.18473965532669</v>
      </c>
      <c r="AQ2043" t="s">
        <v>32411</v>
      </c>
      <c r="AR2043" t="s">
        <v>32411</v>
      </c>
      <c r="AS2043" t="s">
        <v>32412</v>
      </c>
      <c r="AT2043" t="s">
        <v>32413</v>
      </c>
      <c r="AU2043">
        <v>3165</v>
      </c>
      <c r="AV2043" t="s">
        <v>32414</v>
      </c>
      <c r="AW2043" t="s">
        <v>32412</v>
      </c>
      <c r="AY2043">
        <v>0.52042131562318505</v>
      </c>
      <c r="AZ2043">
        <v>0.21039772033691401</v>
      </c>
      <c r="BA2043" s="6">
        <f t="shared" si="160"/>
        <v>0.15700710219251901</v>
      </c>
      <c r="BB2043" s="4" t="str">
        <f t="shared" si="157"/>
        <v/>
      </c>
      <c r="BC2043" t="str">
        <f t="shared" si="156"/>
        <v/>
      </c>
      <c r="BD2043" t="str">
        <f t="shared" si="158"/>
        <v/>
      </c>
      <c r="BE2043" t="str">
        <f t="shared" si="159"/>
        <v/>
      </c>
      <c r="BF2043" t="s">
        <v>32413</v>
      </c>
      <c r="BG2043" t="s">
        <v>32412</v>
      </c>
    </row>
    <row r="2044" spans="1:59" x14ac:dyDescent="0.2">
      <c r="A2044">
        <v>28.692255020141602</v>
      </c>
      <c r="B2044">
        <v>28.744932174682599</v>
      </c>
      <c r="C2044">
        <v>28.538713455200199</v>
      </c>
      <c r="D2044">
        <v>28.886869430541999</v>
      </c>
      <c r="E2044">
        <v>28.895215988159201</v>
      </c>
      <c r="F2044">
        <v>28.824445724487301</v>
      </c>
      <c r="I2044" t="s">
        <v>30474</v>
      </c>
      <c r="J2044" t="s">
        <v>30475</v>
      </c>
      <c r="K2044" t="s">
        <v>30476</v>
      </c>
      <c r="L2044" t="s">
        <v>228</v>
      </c>
      <c r="M2044" t="s">
        <v>229</v>
      </c>
      <c r="P2044" t="s">
        <v>30477</v>
      </c>
      <c r="Q2044" t="s">
        <v>30478</v>
      </c>
      <c r="R2044" t="s">
        <v>511</v>
      </c>
      <c r="S2044" t="s">
        <v>512</v>
      </c>
      <c r="T2044" t="s">
        <v>513</v>
      </c>
      <c r="U2044" t="s">
        <v>514</v>
      </c>
      <c r="Z2044" t="s">
        <v>30479</v>
      </c>
      <c r="AA2044" t="s">
        <v>30480</v>
      </c>
      <c r="AB2044">
        <v>17</v>
      </c>
      <c r="AC2044">
        <v>17</v>
      </c>
      <c r="AD2044">
        <v>17</v>
      </c>
      <c r="AE2044">
        <v>13.2</v>
      </c>
      <c r="AF2044">
        <v>13.2</v>
      </c>
      <c r="AG2044">
        <v>13.2</v>
      </c>
      <c r="AH2044">
        <v>206.44</v>
      </c>
      <c r="AI2044">
        <v>0</v>
      </c>
      <c r="AJ2044">
        <v>56.746000000000002</v>
      </c>
      <c r="AK2044">
        <v>2744600000</v>
      </c>
      <c r="AL2044">
        <v>46</v>
      </c>
      <c r="AM2044">
        <v>1.4812936840923601</v>
      </c>
      <c r="AN2044">
        <v>0.174954198473282</v>
      </c>
      <c r="AO2044">
        <v>0.21021016438802301</v>
      </c>
      <c r="AP2044">
        <v>3.1963787226822702</v>
      </c>
      <c r="AQ2044" t="s">
        <v>30481</v>
      </c>
      <c r="AR2044" t="s">
        <v>30481</v>
      </c>
      <c r="AS2044" t="s">
        <v>30482</v>
      </c>
      <c r="AT2044" t="s">
        <v>30483</v>
      </c>
      <c r="AU2044">
        <v>2940</v>
      </c>
      <c r="AV2044" t="s">
        <v>30484</v>
      </c>
      <c r="AW2044" t="s">
        <v>30482</v>
      </c>
      <c r="AX2044" t="s">
        <v>30485</v>
      </c>
      <c r="AY2044">
        <v>1.4812936840923601</v>
      </c>
      <c r="AZ2044">
        <v>0.21021016438802301</v>
      </c>
      <c r="BA2044" s="6">
        <f t="shared" si="160"/>
        <v>0.15685669656018897</v>
      </c>
      <c r="BB2044" s="4" t="str">
        <f t="shared" si="157"/>
        <v/>
      </c>
      <c r="BC2044" t="str">
        <f t="shared" si="156"/>
        <v/>
      </c>
      <c r="BD2044" t="str">
        <f t="shared" si="158"/>
        <v/>
      </c>
      <c r="BE2044" t="str">
        <f t="shared" si="159"/>
        <v/>
      </c>
      <c r="BF2044" t="s">
        <v>30483</v>
      </c>
      <c r="BG2044" t="s">
        <v>30482</v>
      </c>
    </row>
    <row r="2045" spans="1:59" x14ac:dyDescent="0.2">
      <c r="A2045">
        <v>30.498289108276399</v>
      </c>
      <c r="B2045">
        <v>30.3165683746338</v>
      </c>
      <c r="C2045">
        <v>30.465288162231399</v>
      </c>
      <c r="D2045">
        <v>30.748151779174801</v>
      </c>
      <c r="E2045">
        <v>30.544345855712901</v>
      </c>
      <c r="F2045">
        <v>30.6171054840088</v>
      </c>
      <c r="I2045" t="s">
        <v>3796</v>
      </c>
      <c r="J2045" t="s">
        <v>3797</v>
      </c>
      <c r="K2045" t="s">
        <v>3798</v>
      </c>
      <c r="N2045" t="s">
        <v>110</v>
      </c>
      <c r="O2045" t="s">
        <v>111</v>
      </c>
      <c r="P2045" t="s">
        <v>464</v>
      </c>
      <c r="Q2045" t="s">
        <v>465</v>
      </c>
      <c r="R2045" t="s">
        <v>468</v>
      </c>
      <c r="S2045" t="s">
        <v>1618</v>
      </c>
      <c r="T2045" t="s">
        <v>468</v>
      </c>
      <c r="U2045" t="s">
        <v>469</v>
      </c>
      <c r="V2045" t="s">
        <v>3799</v>
      </c>
      <c r="W2045" t="s">
        <v>3800</v>
      </c>
      <c r="AB2045">
        <v>8</v>
      </c>
      <c r="AC2045">
        <v>8</v>
      </c>
      <c r="AD2045">
        <v>8</v>
      </c>
      <c r="AE2045">
        <v>37.4</v>
      </c>
      <c r="AF2045">
        <v>37.4</v>
      </c>
      <c r="AG2045">
        <v>37.4</v>
      </c>
      <c r="AH2045">
        <v>30.472000000000001</v>
      </c>
      <c r="AI2045">
        <v>0</v>
      </c>
      <c r="AJ2045">
        <v>73.918999999999997</v>
      </c>
      <c r="AK2045">
        <v>9352600000</v>
      </c>
      <c r="AL2045">
        <v>44</v>
      </c>
      <c r="AM2045">
        <v>1.2064976472097899</v>
      </c>
      <c r="AN2045">
        <v>0.210088410991637</v>
      </c>
      <c r="AO2045">
        <v>0.209819157918297</v>
      </c>
      <c r="AP2045">
        <v>2.5672580752010701</v>
      </c>
      <c r="AQ2045" t="s">
        <v>3801</v>
      </c>
      <c r="AR2045" t="s">
        <v>3801</v>
      </c>
      <c r="AS2045" t="s">
        <v>3802</v>
      </c>
      <c r="AT2045" t="s">
        <v>3803</v>
      </c>
      <c r="AU2045">
        <v>370</v>
      </c>
      <c r="AV2045" t="s">
        <v>3804</v>
      </c>
      <c r="AW2045" t="s">
        <v>3805</v>
      </c>
      <c r="AX2045" t="s">
        <v>3806</v>
      </c>
      <c r="AY2045">
        <v>1.2064976472097899</v>
      </c>
      <c r="AZ2045">
        <v>0.209819157918297</v>
      </c>
      <c r="BA2045" s="6">
        <f t="shared" si="160"/>
        <v>0.15654320192126803</v>
      </c>
      <c r="BB2045" s="4" t="str">
        <f t="shared" si="157"/>
        <v/>
      </c>
      <c r="BC2045" t="str">
        <f t="shared" ref="BC2045:BC2108" si="161">IFERROR(IF(AND(AY2045&gt;1.34, AZ2045&lt;(-1)), "+",""),"")</f>
        <v/>
      </c>
      <c r="BD2045" t="str">
        <f t="shared" si="158"/>
        <v/>
      </c>
      <c r="BE2045" t="str">
        <f t="shared" si="159"/>
        <v/>
      </c>
      <c r="BF2045" t="s">
        <v>3803</v>
      </c>
      <c r="BG2045" t="s">
        <v>3802</v>
      </c>
    </row>
    <row r="2046" spans="1:59" x14ac:dyDescent="0.2">
      <c r="A2046">
        <v>28.608583450317401</v>
      </c>
      <c r="B2046">
        <v>28.3550624847412</v>
      </c>
      <c r="C2046">
        <v>28.003513336181602</v>
      </c>
      <c r="D2046">
        <v>28.790327072143601</v>
      </c>
      <c r="E2046">
        <v>28.440235137939499</v>
      </c>
      <c r="F2046">
        <v>28.3631496429443</v>
      </c>
      <c r="I2046" t="s">
        <v>5341</v>
      </c>
      <c r="J2046" t="s">
        <v>5342</v>
      </c>
      <c r="K2046" t="s">
        <v>196</v>
      </c>
      <c r="P2046" t="s">
        <v>196</v>
      </c>
      <c r="Q2046" t="s">
        <v>197</v>
      </c>
      <c r="R2046" t="s">
        <v>167</v>
      </c>
      <c r="S2046">
        <v>3021</v>
      </c>
      <c r="Z2046" t="s">
        <v>5343</v>
      </c>
      <c r="AA2046" t="s">
        <v>5344</v>
      </c>
      <c r="AB2046">
        <v>9</v>
      </c>
      <c r="AC2046">
        <v>9</v>
      </c>
      <c r="AD2046">
        <v>8</v>
      </c>
      <c r="AE2046">
        <v>24.2</v>
      </c>
      <c r="AF2046">
        <v>24.2</v>
      </c>
      <c r="AG2046">
        <v>22</v>
      </c>
      <c r="AH2046">
        <v>40.622999999999998</v>
      </c>
      <c r="AI2046">
        <v>0</v>
      </c>
      <c r="AJ2046">
        <v>64.614999999999995</v>
      </c>
      <c r="AK2046">
        <v>2195500000</v>
      </c>
      <c r="AL2046">
        <v>33</v>
      </c>
      <c r="AM2046">
        <v>0.40376342098844098</v>
      </c>
      <c r="AN2046">
        <v>0.60952238805970105</v>
      </c>
      <c r="AO2046">
        <v>0.20885086059570299</v>
      </c>
      <c r="AP2046">
        <v>0.95274210483641497</v>
      </c>
      <c r="AQ2046" t="s">
        <v>5345</v>
      </c>
      <c r="AR2046" t="s">
        <v>5345</v>
      </c>
      <c r="AS2046" t="s">
        <v>5346</v>
      </c>
      <c r="AT2046" t="s">
        <v>5347</v>
      </c>
      <c r="AU2046">
        <v>510</v>
      </c>
      <c r="AV2046" t="s">
        <v>5348</v>
      </c>
      <c r="AW2046" t="s">
        <v>5346</v>
      </c>
      <c r="AY2046">
        <v>0.40376342098844098</v>
      </c>
      <c r="AZ2046">
        <v>0.20885086059570299</v>
      </c>
      <c r="BA2046" s="6">
        <f t="shared" si="160"/>
        <v>0.1557672222979698</v>
      </c>
      <c r="BB2046" s="4" t="str">
        <f t="shared" si="157"/>
        <v/>
      </c>
      <c r="BC2046" t="str">
        <f t="shared" si="161"/>
        <v/>
      </c>
      <c r="BD2046" t="str">
        <f t="shared" si="158"/>
        <v/>
      </c>
      <c r="BE2046" t="str">
        <f t="shared" si="159"/>
        <v/>
      </c>
      <c r="BF2046" t="s">
        <v>5347</v>
      </c>
      <c r="BG2046" t="s">
        <v>5346</v>
      </c>
    </row>
    <row r="2047" spans="1:59" x14ac:dyDescent="0.2">
      <c r="A2047">
        <v>31.512628555297901</v>
      </c>
      <c r="B2047">
        <v>31.595127105712901</v>
      </c>
      <c r="C2047">
        <v>31.550458908081101</v>
      </c>
      <c r="D2047">
        <v>31.668561935424801</v>
      </c>
      <c r="E2047">
        <v>31.808891296386701</v>
      </c>
      <c r="F2047">
        <v>31.806858062744102</v>
      </c>
      <c r="I2047" t="s">
        <v>17902</v>
      </c>
      <c r="J2047" t="s">
        <v>17903</v>
      </c>
      <c r="K2047" t="s">
        <v>17904</v>
      </c>
      <c r="L2047" t="s">
        <v>1018</v>
      </c>
      <c r="M2047" t="s">
        <v>1019</v>
      </c>
      <c r="N2047" t="s">
        <v>13488</v>
      </c>
      <c r="O2047" t="s">
        <v>13490</v>
      </c>
      <c r="P2047" t="s">
        <v>17905</v>
      </c>
      <c r="Q2047" t="s">
        <v>17906</v>
      </c>
      <c r="R2047" t="s">
        <v>6987</v>
      </c>
      <c r="S2047" t="s">
        <v>6988</v>
      </c>
      <c r="T2047" t="s">
        <v>6987</v>
      </c>
      <c r="U2047" t="s">
        <v>6989</v>
      </c>
      <c r="Z2047" t="s">
        <v>17907</v>
      </c>
      <c r="AA2047" t="s">
        <v>17908</v>
      </c>
      <c r="AB2047">
        <v>13</v>
      </c>
      <c r="AC2047">
        <v>13</v>
      </c>
      <c r="AD2047">
        <v>13</v>
      </c>
      <c r="AE2047">
        <v>55</v>
      </c>
      <c r="AF2047">
        <v>55</v>
      </c>
      <c r="AG2047">
        <v>55</v>
      </c>
      <c r="AH2047">
        <v>17.222000000000001</v>
      </c>
      <c r="AI2047">
        <v>0</v>
      </c>
      <c r="AJ2047">
        <v>56.008000000000003</v>
      </c>
      <c r="AK2047">
        <v>20385000000</v>
      </c>
      <c r="AL2047">
        <v>86</v>
      </c>
      <c r="AM2047">
        <v>1.7915522512039299</v>
      </c>
      <c r="AN2047">
        <v>0.15069444444444399</v>
      </c>
      <c r="AO2047">
        <v>0.208698908487957</v>
      </c>
      <c r="AP2047">
        <v>3.9977554249224898</v>
      </c>
      <c r="AQ2047" t="s">
        <v>17909</v>
      </c>
      <c r="AR2047" t="s">
        <v>17909</v>
      </c>
      <c r="AS2047" t="s">
        <v>17910</v>
      </c>
      <c r="AT2047" t="s">
        <v>17911</v>
      </c>
      <c r="AU2047">
        <v>1569</v>
      </c>
      <c r="AV2047" t="s">
        <v>17912</v>
      </c>
      <c r="AW2047" t="s">
        <v>17910</v>
      </c>
      <c r="AY2047">
        <v>1.7915522512039299</v>
      </c>
      <c r="AZ2047">
        <v>0.208698908487957</v>
      </c>
      <c r="BA2047" s="6">
        <f t="shared" si="160"/>
        <v>0.15564549732341226</v>
      </c>
      <c r="BB2047" s="4" t="str">
        <f t="shared" si="157"/>
        <v/>
      </c>
      <c r="BC2047" t="str">
        <f t="shared" si="161"/>
        <v/>
      </c>
      <c r="BD2047" t="str">
        <f t="shared" si="158"/>
        <v/>
      </c>
      <c r="BE2047" t="str">
        <f t="shared" si="159"/>
        <v/>
      </c>
      <c r="BF2047" t="s">
        <v>17911</v>
      </c>
      <c r="BG2047" t="s">
        <v>17910</v>
      </c>
    </row>
    <row r="2048" spans="1:59" x14ac:dyDescent="0.2">
      <c r="A2048">
        <v>26.230117797851602</v>
      </c>
      <c r="B2048">
        <v>26.306573867797901</v>
      </c>
      <c r="C2048">
        <v>25.6384582519531</v>
      </c>
      <c r="D2048">
        <v>26.800823211669901</v>
      </c>
      <c r="E2048">
        <v>25.741008758544901</v>
      </c>
      <c r="F2048">
        <v>26.258987426757798</v>
      </c>
      <c r="K2048" t="s">
        <v>40124</v>
      </c>
      <c r="P2048" t="s">
        <v>112</v>
      </c>
      <c r="Q2048" t="s">
        <v>113</v>
      </c>
      <c r="Z2048" t="s">
        <v>24497</v>
      </c>
      <c r="AA2048" t="s">
        <v>24498</v>
      </c>
      <c r="AB2048">
        <v>4</v>
      </c>
      <c r="AC2048">
        <v>4</v>
      </c>
      <c r="AD2048">
        <v>4</v>
      </c>
      <c r="AE2048">
        <v>2.8</v>
      </c>
      <c r="AF2048">
        <v>2.8</v>
      </c>
      <c r="AG2048">
        <v>2.8</v>
      </c>
      <c r="AH2048">
        <v>211.04</v>
      </c>
      <c r="AI2048">
        <v>0</v>
      </c>
      <c r="AJ2048">
        <v>6.0484999999999998</v>
      </c>
      <c r="AK2048">
        <v>467240000</v>
      </c>
      <c r="AL2048">
        <v>16</v>
      </c>
      <c r="AM2048">
        <v>0.218449638371322</v>
      </c>
      <c r="AN2048">
        <v>0.78456706929434195</v>
      </c>
      <c r="AO2048">
        <v>0.20855649312337499</v>
      </c>
      <c r="AP2048">
        <v>0.56103367841359597</v>
      </c>
      <c r="AQ2048" t="s">
        <v>40125</v>
      </c>
      <c r="AR2048" t="s">
        <v>40125</v>
      </c>
      <c r="AS2048" t="s">
        <v>40126</v>
      </c>
      <c r="AT2048" t="s">
        <v>40127</v>
      </c>
      <c r="AU2048">
        <v>4105</v>
      </c>
      <c r="AV2048" t="s">
        <v>40128</v>
      </c>
      <c r="AW2048" t="s">
        <v>40126</v>
      </c>
      <c r="AY2048">
        <v>0.218449638371322</v>
      </c>
      <c r="AZ2048">
        <v>0.20855649312337499</v>
      </c>
      <c r="BA2048" s="6">
        <f t="shared" si="160"/>
        <v>0.15553142363000694</v>
      </c>
      <c r="BB2048" s="4" t="str">
        <f t="shared" si="157"/>
        <v/>
      </c>
      <c r="BC2048" t="str">
        <f t="shared" si="161"/>
        <v/>
      </c>
      <c r="BD2048" t="str">
        <f t="shared" si="158"/>
        <v/>
      </c>
      <c r="BE2048" t="str">
        <f t="shared" si="159"/>
        <v/>
      </c>
      <c r="BF2048" t="s">
        <v>40127</v>
      </c>
      <c r="BG2048" t="s">
        <v>40126</v>
      </c>
    </row>
    <row r="2049" spans="1:59" x14ac:dyDescent="0.2">
      <c r="A2049">
        <v>29.6692714691162</v>
      </c>
      <c r="B2049">
        <v>30.091817855835</v>
      </c>
      <c r="C2049">
        <v>29.791475296020501</v>
      </c>
      <c r="D2049">
        <v>30.338518142700199</v>
      </c>
      <c r="E2049">
        <v>29.846014022827099</v>
      </c>
      <c r="F2049">
        <v>29.9915885925293</v>
      </c>
      <c r="I2049" t="s">
        <v>15486</v>
      </c>
      <c r="J2049" t="s">
        <v>15487</v>
      </c>
      <c r="K2049" t="s">
        <v>15488</v>
      </c>
      <c r="N2049" t="s">
        <v>15489</v>
      </c>
      <c r="O2049" t="s">
        <v>15490</v>
      </c>
      <c r="P2049" t="s">
        <v>345</v>
      </c>
      <c r="Q2049" t="s">
        <v>346</v>
      </c>
      <c r="R2049" t="s">
        <v>1284</v>
      </c>
      <c r="S2049" t="s">
        <v>1285</v>
      </c>
      <c r="T2049" t="s">
        <v>1286</v>
      </c>
      <c r="U2049" t="s">
        <v>1287</v>
      </c>
      <c r="V2049" t="s">
        <v>15491</v>
      </c>
      <c r="W2049" t="s">
        <v>15492</v>
      </c>
      <c r="Z2049" t="s">
        <v>15493</v>
      </c>
      <c r="AA2049" t="s">
        <v>15494</v>
      </c>
      <c r="AB2049">
        <v>39</v>
      </c>
      <c r="AC2049">
        <v>17</v>
      </c>
      <c r="AD2049">
        <v>17</v>
      </c>
      <c r="AE2049">
        <v>26.1</v>
      </c>
      <c r="AF2049">
        <v>13</v>
      </c>
      <c r="AG2049">
        <v>13</v>
      </c>
      <c r="AH2049">
        <v>181.28</v>
      </c>
      <c r="AI2049">
        <v>0</v>
      </c>
      <c r="AJ2049">
        <v>95.564999999999998</v>
      </c>
      <c r="AK2049">
        <v>6317500000</v>
      </c>
      <c r="AL2049">
        <v>56</v>
      </c>
      <c r="AM2049">
        <v>0.46691113736453699</v>
      </c>
      <c r="AN2049">
        <v>0.55522021052631598</v>
      </c>
      <c r="AO2049">
        <v>0.207852045694988</v>
      </c>
      <c r="AP2049">
        <v>1.0791162722749399</v>
      </c>
      <c r="AQ2049" t="s">
        <v>15495</v>
      </c>
      <c r="AR2049" t="s">
        <v>15495</v>
      </c>
      <c r="AS2049" t="s">
        <v>15496</v>
      </c>
      <c r="AT2049" t="s">
        <v>15497</v>
      </c>
      <c r="AU2049">
        <v>1345</v>
      </c>
      <c r="AV2049" t="s">
        <v>15498</v>
      </c>
      <c r="AW2049" t="s">
        <v>15496</v>
      </c>
      <c r="AY2049">
        <v>0.46691113736453699</v>
      </c>
      <c r="AZ2049">
        <v>0.207852045694988</v>
      </c>
      <c r="BA2049" s="6">
        <f t="shared" si="160"/>
        <v>0.15496733183371281</v>
      </c>
      <c r="BB2049" s="4" t="str">
        <f t="shared" si="157"/>
        <v/>
      </c>
      <c r="BC2049" t="str">
        <f t="shared" si="161"/>
        <v/>
      </c>
      <c r="BD2049" t="str">
        <f t="shared" si="158"/>
        <v/>
      </c>
      <c r="BE2049" t="str">
        <f t="shared" si="159"/>
        <v/>
      </c>
      <c r="BF2049" t="s">
        <v>15497</v>
      </c>
      <c r="BG2049" t="s">
        <v>15496</v>
      </c>
    </row>
    <row r="2050" spans="1:59" x14ac:dyDescent="0.2">
      <c r="A2050">
        <v>29.545892715454102</v>
      </c>
      <c r="B2050">
        <v>29.5587368011475</v>
      </c>
      <c r="C2050">
        <v>28.8548069000244</v>
      </c>
      <c r="D2050">
        <v>29.594182968139599</v>
      </c>
      <c r="E2050">
        <v>29.616754531860401</v>
      </c>
      <c r="F2050">
        <v>29.3719806671143</v>
      </c>
      <c r="K2050" t="s">
        <v>9979</v>
      </c>
      <c r="Z2050" t="s">
        <v>28579</v>
      </c>
      <c r="AA2050" t="s">
        <v>28580</v>
      </c>
      <c r="AB2050">
        <v>14</v>
      </c>
      <c r="AC2050">
        <v>14</v>
      </c>
      <c r="AD2050">
        <v>14</v>
      </c>
      <c r="AE2050">
        <v>13.9</v>
      </c>
      <c r="AF2050">
        <v>13.9</v>
      </c>
      <c r="AG2050">
        <v>13.9</v>
      </c>
      <c r="AH2050">
        <v>110.26</v>
      </c>
      <c r="AI2050">
        <v>0</v>
      </c>
      <c r="AJ2050">
        <v>72.786000000000001</v>
      </c>
      <c r="AK2050">
        <v>4388600000</v>
      </c>
      <c r="AL2050">
        <v>60</v>
      </c>
      <c r="AM2050">
        <v>0.35205405863554601</v>
      </c>
      <c r="AN2050">
        <v>0.65314454713493497</v>
      </c>
      <c r="AO2050">
        <v>0.20782725016276199</v>
      </c>
      <c r="AP2050">
        <v>0.84724415876296799</v>
      </c>
      <c r="AQ2050" t="s">
        <v>28581</v>
      </c>
      <c r="AR2050" t="s">
        <v>28581</v>
      </c>
      <c r="AS2050" t="s">
        <v>28582</v>
      </c>
      <c r="AT2050" t="s">
        <v>28583</v>
      </c>
      <c r="AU2050">
        <v>2708</v>
      </c>
      <c r="AV2050" t="s">
        <v>28584</v>
      </c>
      <c r="AW2050" t="s">
        <v>28582</v>
      </c>
      <c r="AY2050">
        <v>0.35205405863554601</v>
      </c>
      <c r="AZ2050">
        <v>0.20782725016276199</v>
      </c>
      <c r="BA2050" s="6">
        <f t="shared" si="160"/>
        <v>0.15494748163475469</v>
      </c>
      <c r="BB2050" s="4" t="str">
        <f t="shared" si="157"/>
        <v/>
      </c>
      <c r="BC2050" t="str">
        <f t="shared" si="161"/>
        <v/>
      </c>
      <c r="BD2050" t="str">
        <f t="shared" si="158"/>
        <v/>
      </c>
      <c r="BE2050" t="str">
        <f t="shared" si="159"/>
        <v/>
      </c>
      <c r="BF2050" t="s">
        <v>28583</v>
      </c>
      <c r="BG2050" t="s">
        <v>28582</v>
      </c>
    </row>
    <row r="2051" spans="1:59" x14ac:dyDescent="0.2">
      <c r="A2051">
        <v>29.2400207519531</v>
      </c>
      <c r="B2051">
        <v>29.5635280609131</v>
      </c>
      <c r="C2051">
        <v>29.076227188110401</v>
      </c>
      <c r="D2051">
        <v>29.391757965087901</v>
      </c>
      <c r="E2051">
        <v>29.7431831359863</v>
      </c>
      <c r="F2051">
        <v>29.3681545257568</v>
      </c>
      <c r="I2051" t="s">
        <v>38212</v>
      </c>
      <c r="J2051" t="s">
        <v>36897</v>
      </c>
      <c r="K2051" t="s">
        <v>38213</v>
      </c>
      <c r="N2051" t="s">
        <v>61</v>
      </c>
      <c r="O2051" t="s">
        <v>62</v>
      </c>
      <c r="P2051" t="s">
        <v>345</v>
      </c>
      <c r="Q2051" t="s">
        <v>346</v>
      </c>
      <c r="R2051" t="s">
        <v>3810</v>
      </c>
      <c r="S2051" t="s">
        <v>3811</v>
      </c>
      <c r="T2051" t="s">
        <v>1171</v>
      </c>
      <c r="U2051" t="s">
        <v>1172</v>
      </c>
      <c r="Z2051" t="s">
        <v>32280</v>
      </c>
      <c r="AA2051" t="s">
        <v>32281</v>
      </c>
      <c r="AB2051">
        <v>8</v>
      </c>
      <c r="AC2051">
        <v>8</v>
      </c>
      <c r="AD2051">
        <v>8</v>
      </c>
      <c r="AE2051">
        <v>24</v>
      </c>
      <c r="AF2051">
        <v>24</v>
      </c>
      <c r="AG2051">
        <v>24</v>
      </c>
      <c r="AH2051">
        <v>22.347999999999999</v>
      </c>
      <c r="AI2051">
        <v>0</v>
      </c>
      <c r="AJ2051">
        <v>15.355</v>
      </c>
      <c r="AK2051">
        <v>4289400000</v>
      </c>
      <c r="AL2051">
        <v>45</v>
      </c>
      <c r="AM2051">
        <v>0.48118090826069099</v>
      </c>
      <c r="AN2051">
        <v>0.54490799656061895</v>
      </c>
      <c r="AO2051">
        <v>0.20777320861816401</v>
      </c>
      <c r="AP2051">
        <v>1.1073906327959899</v>
      </c>
      <c r="AQ2051" t="s">
        <v>38214</v>
      </c>
      <c r="AR2051" t="s">
        <v>38214</v>
      </c>
      <c r="AS2051" t="s">
        <v>38215</v>
      </c>
      <c r="AT2051" t="s">
        <v>38216</v>
      </c>
      <c r="AU2051">
        <v>3879</v>
      </c>
      <c r="AV2051" t="s">
        <v>38217</v>
      </c>
      <c r="AW2051" t="s">
        <v>38215</v>
      </c>
      <c r="AY2051">
        <v>0.48118090826069099</v>
      </c>
      <c r="AZ2051">
        <v>0.20777320861816401</v>
      </c>
      <c r="BA2051" s="6">
        <f t="shared" si="160"/>
        <v>0.15490421956266998</v>
      </c>
      <c r="BB2051" s="4" t="str">
        <f t="shared" ref="BB2051:BB2114" si="162">IFERROR(IF(AND(AY2051&gt;1.34, AZ2051&gt;(1)), "+",""),"")</f>
        <v/>
      </c>
      <c r="BC2051" t="str">
        <f t="shared" si="161"/>
        <v/>
      </c>
      <c r="BD2051" t="str">
        <f t="shared" ref="BD2051:BD2114" si="163">IF(AND(COUNT(D2051:F2051)&gt;=1,COUNT(A2051:C2051)=0),COUNT(D2051:F2051),"")</f>
        <v/>
      </c>
      <c r="BE2051" t="str">
        <f t="shared" ref="BE2051:BE2114" si="164">IF(AND(COUNT(A2051:C2051)&gt;=1,COUNT(D2051:F2051)=0),COUNT(A2051:C2051),"")</f>
        <v/>
      </c>
      <c r="BF2051" t="s">
        <v>38216</v>
      </c>
      <c r="BG2051" t="s">
        <v>38215</v>
      </c>
    </row>
    <row r="2052" spans="1:59" x14ac:dyDescent="0.2">
      <c r="A2052">
        <v>23.657854080200199</v>
      </c>
      <c r="B2052">
        <v>23.2860202789307</v>
      </c>
      <c r="C2052" t="s">
        <v>88</v>
      </c>
      <c r="D2052">
        <v>24.138368606567401</v>
      </c>
      <c r="E2052">
        <v>24.224718093872099</v>
      </c>
      <c r="F2052">
        <v>22.675836563110401</v>
      </c>
      <c r="I2052" t="s">
        <v>6783</v>
      </c>
      <c r="J2052" t="s">
        <v>6784</v>
      </c>
      <c r="K2052" t="s">
        <v>6785</v>
      </c>
      <c r="L2052" t="s">
        <v>6786</v>
      </c>
      <c r="M2052" t="s">
        <v>6787</v>
      </c>
      <c r="N2052" t="s">
        <v>6788</v>
      </c>
      <c r="O2052" t="s">
        <v>6789</v>
      </c>
      <c r="P2052" t="s">
        <v>6790</v>
      </c>
      <c r="Q2052" t="s">
        <v>6791</v>
      </c>
      <c r="R2052" t="s">
        <v>6792</v>
      </c>
      <c r="S2052" t="s">
        <v>6793</v>
      </c>
      <c r="T2052" t="s">
        <v>6794</v>
      </c>
      <c r="U2052" t="s">
        <v>6795</v>
      </c>
      <c r="V2052" t="s">
        <v>6796</v>
      </c>
      <c r="W2052" t="s">
        <v>6797</v>
      </c>
      <c r="X2052" t="s">
        <v>6798</v>
      </c>
      <c r="Y2052" t="s">
        <v>6799</v>
      </c>
      <c r="Z2052" t="s">
        <v>6800</v>
      </c>
      <c r="AA2052" t="s">
        <v>6801</v>
      </c>
      <c r="AB2052">
        <v>1</v>
      </c>
      <c r="AC2052">
        <v>1</v>
      </c>
      <c r="AD2052">
        <v>1</v>
      </c>
      <c r="AE2052">
        <v>4.8</v>
      </c>
      <c r="AF2052">
        <v>4.8</v>
      </c>
      <c r="AG2052">
        <v>4.8</v>
      </c>
      <c r="AH2052">
        <v>43.652999999999999</v>
      </c>
      <c r="AI2052">
        <v>2.4480000000000001E-3</v>
      </c>
      <c r="AJ2052">
        <v>2.1425000000000001</v>
      </c>
      <c r="AK2052">
        <v>68234000</v>
      </c>
      <c r="AL2052">
        <v>0</v>
      </c>
      <c r="AM2052">
        <v>0.11085968961123099</v>
      </c>
      <c r="AN2052">
        <v>0.88721500559910405</v>
      </c>
      <c r="AO2052">
        <v>0.207703908284504</v>
      </c>
      <c r="AP2052">
        <v>0.31309640880558198</v>
      </c>
      <c r="AQ2052" t="s">
        <v>6802</v>
      </c>
      <c r="AR2052" t="s">
        <v>6802</v>
      </c>
      <c r="AS2052" t="s">
        <v>6803</v>
      </c>
      <c r="AT2052" t="s">
        <v>6804</v>
      </c>
      <c r="AU2052">
        <v>632</v>
      </c>
      <c r="AV2052" t="s">
        <v>6805</v>
      </c>
      <c r="AW2052" t="s">
        <v>6803</v>
      </c>
      <c r="AY2052">
        <v>0.11085968961123099</v>
      </c>
      <c r="AZ2052">
        <v>0.207703908284504</v>
      </c>
      <c r="BA2052" s="6">
        <f t="shared" si="160"/>
        <v>0.15484874468872656</v>
      </c>
      <c r="BB2052" s="4" t="str">
        <f t="shared" si="162"/>
        <v/>
      </c>
      <c r="BC2052" t="str">
        <f t="shared" si="161"/>
        <v/>
      </c>
      <c r="BD2052" t="str">
        <f t="shared" si="163"/>
        <v/>
      </c>
      <c r="BE2052" t="str">
        <f t="shared" si="164"/>
        <v/>
      </c>
      <c r="BF2052" t="s">
        <v>6804</v>
      </c>
      <c r="BG2052" t="s">
        <v>6803</v>
      </c>
    </row>
    <row r="2053" spans="1:59" x14ac:dyDescent="0.2">
      <c r="A2053">
        <v>30.557277679443398</v>
      </c>
      <c r="B2053">
        <v>30.498193740844702</v>
      </c>
      <c r="C2053">
        <v>30.6807670593262</v>
      </c>
      <c r="D2053">
        <v>30.9533805847168</v>
      </c>
      <c r="E2053">
        <v>30.687873840331999</v>
      </c>
      <c r="F2053">
        <v>30.718082427978501</v>
      </c>
      <c r="I2053" t="s">
        <v>19248</v>
      </c>
      <c r="J2053" t="s">
        <v>19249</v>
      </c>
      <c r="K2053" t="s">
        <v>19250</v>
      </c>
      <c r="N2053" t="s">
        <v>165</v>
      </c>
      <c r="O2053" t="s">
        <v>166</v>
      </c>
      <c r="P2053" t="s">
        <v>3665</v>
      </c>
      <c r="Q2053" t="s">
        <v>3666</v>
      </c>
      <c r="R2053" t="s">
        <v>11788</v>
      </c>
      <c r="S2053" t="s">
        <v>11789</v>
      </c>
      <c r="T2053" t="s">
        <v>11790</v>
      </c>
      <c r="U2053" t="s">
        <v>11791</v>
      </c>
      <c r="Z2053" t="s">
        <v>19251</v>
      </c>
      <c r="AA2053" t="s">
        <v>19252</v>
      </c>
      <c r="AB2053">
        <v>13</v>
      </c>
      <c r="AC2053">
        <v>13</v>
      </c>
      <c r="AD2053">
        <v>13</v>
      </c>
      <c r="AE2053">
        <v>43.4</v>
      </c>
      <c r="AF2053">
        <v>43.4</v>
      </c>
      <c r="AG2053">
        <v>43.4</v>
      </c>
      <c r="AH2053">
        <v>34.832999999999998</v>
      </c>
      <c r="AI2053">
        <v>0</v>
      </c>
      <c r="AJ2053">
        <v>133.63999999999999</v>
      </c>
      <c r="AK2053">
        <v>10393000000</v>
      </c>
      <c r="AL2053">
        <v>62</v>
      </c>
      <c r="AM2053">
        <v>0.97641285973886105</v>
      </c>
      <c r="AN2053">
        <v>0.26882497945768302</v>
      </c>
      <c r="AO2053">
        <v>0.207699457804363</v>
      </c>
      <c r="AP2053">
        <v>2.0836895317087198</v>
      </c>
      <c r="AQ2053" t="s">
        <v>19253</v>
      </c>
      <c r="AR2053" t="s">
        <v>19253</v>
      </c>
      <c r="AS2053" t="s">
        <v>19254</v>
      </c>
      <c r="AT2053" t="s">
        <v>19255</v>
      </c>
      <c r="AU2053">
        <v>1701</v>
      </c>
      <c r="AV2053" t="s">
        <v>19256</v>
      </c>
      <c r="AW2053" t="s">
        <v>19257</v>
      </c>
      <c r="AY2053">
        <v>0.97641285973886105</v>
      </c>
      <c r="AZ2053">
        <v>0.207699457804363</v>
      </c>
      <c r="BA2053" s="6">
        <f t="shared" si="160"/>
        <v>0.15484518217320464</v>
      </c>
      <c r="BB2053" s="4" t="str">
        <f t="shared" si="162"/>
        <v/>
      </c>
      <c r="BC2053" t="str">
        <f t="shared" si="161"/>
        <v/>
      </c>
      <c r="BD2053" t="str">
        <f t="shared" si="163"/>
        <v/>
      </c>
      <c r="BE2053" t="str">
        <f t="shared" si="164"/>
        <v/>
      </c>
      <c r="BF2053" t="s">
        <v>19255</v>
      </c>
      <c r="BG2053" t="s">
        <v>19254</v>
      </c>
    </row>
    <row r="2054" spans="1:59" x14ac:dyDescent="0.2">
      <c r="A2054">
        <v>32.058658599853501</v>
      </c>
      <c r="B2054">
        <v>31.8931999206543</v>
      </c>
      <c r="C2054">
        <v>31.8530368804932</v>
      </c>
      <c r="D2054">
        <v>32.406467437744098</v>
      </c>
      <c r="E2054">
        <v>32.094936370849602</v>
      </c>
      <c r="F2054">
        <v>31.9256381988525</v>
      </c>
      <c r="I2054" t="s">
        <v>2564</v>
      </c>
      <c r="J2054" t="s">
        <v>2565</v>
      </c>
      <c r="K2054" t="s">
        <v>2566</v>
      </c>
      <c r="P2054" t="s">
        <v>345</v>
      </c>
      <c r="Q2054" t="s">
        <v>346</v>
      </c>
      <c r="R2054" t="s">
        <v>468</v>
      </c>
      <c r="S2054" t="s">
        <v>1618</v>
      </c>
      <c r="T2054" t="s">
        <v>468</v>
      </c>
      <c r="U2054" t="s">
        <v>469</v>
      </c>
      <c r="V2054" t="s">
        <v>2567</v>
      </c>
      <c r="W2054" t="s">
        <v>2568</v>
      </c>
      <c r="Z2054" t="s">
        <v>2569</v>
      </c>
      <c r="AA2054" t="s">
        <v>2570</v>
      </c>
      <c r="AB2054">
        <v>22</v>
      </c>
      <c r="AC2054">
        <v>22</v>
      </c>
      <c r="AD2054">
        <v>22</v>
      </c>
      <c r="AE2054">
        <v>43.1</v>
      </c>
      <c r="AF2054">
        <v>43.1</v>
      </c>
      <c r="AG2054">
        <v>43.1</v>
      </c>
      <c r="AH2054">
        <v>58.448999999999998</v>
      </c>
      <c r="AI2054">
        <v>0</v>
      </c>
      <c r="AJ2054">
        <v>266.66000000000003</v>
      </c>
      <c r="AK2054">
        <v>26700000000</v>
      </c>
      <c r="AL2054">
        <v>165</v>
      </c>
      <c r="AM2054">
        <v>0.60216598980712799</v>
      </c>
      <c r="AN2054">
        <v>0.45774874371859298</v>
      </c>
      <c r="AO2054">
        <v>0.207382202148438</v>
      </c>
      <c r="AP2054">
        <v>1.34460418783938</v>
      </c>
      <c r="AQ2054" t="s">
        <v>2571</v>
      </c>
      <c r="AR2054" t="s">
        <v>2571</v>
      </c>
      <c r="AS2054" t="s">
        <v>2572</v>
      </c>
      <c r="AT2054" t="s">
        <v>2573</v>
      </c>
      <c r="AU2054">
        <v>263</v>
      </c>
      <c r="AV2054" t="s">
        <v>2574</v>
      </c>
      <c r="AW2054" t="s">
        <v>2572</v>
      </c>
      <c r="AY2054">
        <v>0.60216598980712799</v>
      </c>
      <c r="AZ2054">
        <v>0.207382202148438</v>
      </c>
      <c r="BA2054" s="6">
        <f t="shared" si="160"/>
        <v>0.15459125402218721</v>
      </c>
      <c r="BB2054" s="4" t="str">
        <f t="shared" si="162"/>
        <v/>
      </c>
      <c r="BC2054" t="str">
        <f t="shared" si="161"/>
        <v/>
      </c>
      <c r="BD2054" t="str">
        <f t="shared" si="163"/>
        <v/>
      </c>
      <c r="BE2054" t="str">
        <f t="shared" si="164"/>
        <v/>
      </c>
      <c r="BF2054" t="s">
        <v>2573</v>
      </c>
      <c r="BG2054" t="s">
        <v>2572</v>
      </c>
    </row>
    <row r="2055" spans="1:59" x14ac:dyDescent="0.2">
      <c r="A2055">
        <v>27.650341033935501</v>
      </c>
      <c r="B2055">
        <v>27.494421005248999</v>
      </c>
      <c r="C2055">
        <v>27.1641330718994</v>
      </c>
      <c r="D2055">
        <v>27.7794399261475</v>
      </c>
      <c r="E2055">
        <v>27.703784942626999</v>
      </c>
      <c r="F2055">
        <v>27.447504043579102</v>
      </c>
      <c r="I2055" t="s">
        <v>32323</v>
      </c>
      <c r="J2055" t="s">
        <v>32324</v>
      </c>
      <c r="K2055" t="s">
        <v>509</v>
      </c>
      <c r="L2055" t="s">
        <v>2578</v>
      </c>
      <c r="M2055" t="s">
        <v>2579</v>
      </c>
      <c r="P2055" t="s">
        <v>509</v>
      </c>
      <c r="Q2055" t="s">
        <v>510</v>
      </c>
      <c r="R2055" t="s">
        <v>32325</v>
      </c>
      <c r="S2055">
        <v>450</v>
      </c>
      <c r="T2055" t="s">
        <v>15112</v>
      </c>
      <c r="U2055" t="s">
        <v>15113</v>
      </c>
      <c r="Z2055" t="s">
        <v>32326</v>
      </c>
      <c r="AA2055" t="s">
        <v>32327</v>
      </c>
      <c r="AB2055">
        <v>6</v>
      </c>
      <c r="AC2055">
        <v>6</v>
      </c>
      <c r="AD2055">
        <v>6</v>
      </c>
      <c r="AE2055">
        <v>21.1</v>
      </c>
      <c r="AF2055">
        <v>21.1</v>
      </c>
      <c r="AG2055">
        <v>21.1</v>
      </c>
      <c r="AH2055">
        <v>48.148000000000003</v>
      </c>
      <c r="AI2055">
        <v>0</v>
      </c>
      <c r="AJ2055">
        <v>17.652000000000001</v>
      </c>
      <c r="AK2055">
        <v>1182200000</v>
      </c>
      <c r="AL2055">
        <v>20</v>
      </c>
      <c r="AM2055">
        <v>0.52019805574481204</v>
      </c>
      <c r="AN2055">
        <v>0.51298872350022595</v>
      </c>
      <c r="AO2055">
        <v>0.20727793375651199</v>
      </c>
      <c r="AP2055">
        <v>1.18430101290113</v>
      </c>
      <c r="AQ2055" t="s">
        <v>32328</v>
      </c>
      <c r="AR2055" t="s">
        <v>32328</v>
      </c>
      <c r="AS2055" t="s">
        <v>32329</v>
      </c>
      <c r="AT2055" t="s">
        <v>32330</v>
      </c>
      <c r="AU2055">
        <v>3155</v>
      </c>
      <c r="AV2055" t="s">
        <v>32331</v>
      </c>
      <c r="AW2055" t="s">
        <v>32329</v>
      </c>
      <c r="AX2055" t="s">
        <v>32332</v>
      </c>
      <c r="AY2055">
        <v>0.52019805574481204</v>
      </c>
      <c r="AZ2055">
        <v>0.20727793375651199</v>
      </c>
      <c r="BA2055" s="6">
        <f t="shared" si="160"/>
        <v>0.154507810869142</v>
      </c>
      <c r="BB2055" s="4" t="str">
        <f t="shared" si="162"/>
        <v/>
      </c>
      <c r="BC2055" t="str">
        <f t="shared" si="161"/>
        <v/>
      </c>
      <c r="BD2055" t="str">
        <f t="shared" si="163"/>
        <v/>
      </c>
      <c r="BE2055" t="str">
        <f t="shared" si="164"/>
        <v/>
      </c>
      <c r="BF2055" t="s">
        <v>32330</v>
      </c>
      <c r="BG2055" t="s">
        <v>32329</v>
      </c>
    </row>
    <row r="2056" spans="1:59" x14ac:dyDescent="0.2">
      <c r="A2056">
        <v>31.259962081909201</v>
      </c>
      <c r="B2056">
        <v>31.2650032043457</v>
      </c>
      <c r="C2056">
        <v>30.841537475585898</v>
      </c>
      <c r="D2056">
        <v>31.450811386108398</v>
      </c>
      <c r="E2056">
        <v>31.415586471557599</v>
      </c>
      <c r="F2056">
        <v>31.1211452484131</v>
      </c>
      <c r="I2056" t="s">
        <v>33120</v>
      </c>
      <c r="J2056" t="s">
        <v>33121</v>
      </c>
      <c r="K2056" t="s">
        <v>33122</v>
      </c>
      <c r="L2056" t="s">
        <v>6072</v>
      </c>
      <c r="M2056" t="s">
        <v>6073</v>
      </c>
      <c r="N2056" t="s">
        <v>5458</v>
      </c>
      <c r="O2056" t="s">
        <v>5459</v>
      </c>
      <c r="P2056" t="s">
        <v>1487</v>
      </c>
      <c r="Q2056" t="s">
        <v>1488</v>
      </c>
      <c r="R2056" t="s">
        <v>33123</v>
      </c>
      <c r="S2056" t="s">
        <v>33124</v>
      </c>
      <c r="T2056" t="s">
        <v>33125</v>
      </c>
      <c r="U2056" t="s">
        <v>33126</v>
      </c>
      <c r="V2056" t="s">
        <v>33127</v>
      </c>
      <c r="W2056" t="s">
        <v>33128</v>
      </c>
      <c r="Z2056" t="s">
        <v>4108</v>
      </c>
      <c r="AA2056" t="s">
        <v>4109</v>
      </c>
      <c r="AB2056">
        <v>39</v>
      </c>
      <c r="AC2056">
        <v>39</v>
      </c>
      <c r="AD2056">
        <v>39</v>
      </c>
      <c r="AE2056">
        <v>38.700000000000003</v>
      </c>
      <c r="AF2056">
        <v>38.700000000000003</v>
      </c>
      <c r="AG2056">
        <v>38.700000000000003</v>
      </c>
      <c r="AH2056">
        <v>145.16999999999999</v>
      </c>
      <c r="AI2056">
        <v>0</v>
      </c>
      <c r="AJ2056">
        <v>317.54000000000002</v>
      </c>
      <c r="AK2056">
        <v>15211000000</v>
      </c>
      <c r="AL2056">
        <v>169</v>
      </c>
      <c r="AM2056">
        <v>0.51961484660934198</v>
      </c>
      <c r="AN2056">
        <v>0.51358160504959405</v>
      </c>
      <c r="AO2056">
        <v>0.20701344807942601</v>
      </c>
      <c r="AP2056">
        <v>1.18315510315924</v>
      </c>
      <c r="AQ2056" t="s">
        <v>33129</v>
      </c>
      <c r="AR2056" t="s">
        <v>33129</v>
      </c>
      <c r="AS2056" t="s">
        <v>33130</v>
      </c>
      <c r="AT2056" t="s">
        <v>33131</v>
      </c>
      <c r="AU2056">
        <v>3254</v>
      </c>
      <c r="AV2056" t="s">
        <v>33132</v>
      </c>
      <c r="AW2056" t="s">
        <v>33130</v>
      </c>
      <c r="AY2056">
        <v>0.51961484660934198</v>
      </c>
      <c r="AZ2056">
        <v>0.20701344807942601</v>
      </c>
      <c r="BA2056" s="6">
        <f t="shared" si="160"/>
        <v>0.15429617723658762</v>
      </c>
      <c r="BB2056" s="4" t="str">
        <f t="shared" si="162"/>
        <v/>
      </c>
      <c r="BC2056" t="str">
        <f t="shared" si="161"/>
        <v/>
      </c>
      <c r="BD2056" t="str">
        <f t="shared" si="163"/>
        <v/>
      </c>
      <c r="BE2056" t="str">
        <f t="shared" si="164"/>
        <v/>
      </c>
      <c r="BF2056" t="s">
        <v>33131</v>
      </c>
      <c r="BG2056" t="s">
        <v>33130</v>
      </c>
    </row>
    <row r="2057" spans="1:59" x14ac:dyDescent="0.2">
      <c r="A2057">
        <v>30.896558761596701</v>
      </c>
      <c r="B2057">
        <v>30.752386093139599</v>
      </c>
      <c r="C2057">
        <v>30.909563064575199</v>
      </c>
      <c r="D2057">
        <v>30.99880027771</v>
      </c>
      <c r="E2057">
        <v>30.9451694488525</v>
      </c>
      <c r="F2057">
        <v>31.235292434692401</v>
      </c>
      <c r="V2057" t="s">
        <v>5786</v>
      </c>
      <c r="W2057" t="s">
        <v>5787</v>
      </c>
      <c r="Z2057" t="s">
        <v>24574</v>
      </c>
      <c r="AA2057" t="s">
        <v>24575</v>
      </c>
      <c r="AB2057">
        <v>20</v>
      </c>
      <c r="AC2057">
        <v>20</v>
      </c>
      <c r="AD2057">
        <v>20</v>
      </c>
      <c r="AE2057">
        <v>45.2</v>
      </c>
      <c r="AF2057">
        <v>45.2</v>
      </c>
      <c r="AG2057">
        <v>45.2</v>
      </c>
      <c r="AH2057">
        <v>60.618000000000002</v>
      </c>
      <c r="AI2057">
        <v>0</v>
      </c>
      <c r="AJ2057">
        <v>246.55</v>
      </c>
      <c r="AK2057">
        <v>12566000000</v>
      </c>
      <c r="AL2057">
        <v>95</v>
      </c>
      <c r="AM2057">
        <v>0.94563768618570898</v>
      </c>
      <c r="AN2057">
        <v>0.28151026856240102</v>
      </c>
      <c r="AO2057">
        <v>0.20691808064778899</v>
      </c>
      <c r="AP2057">
        <v>2.0212630541200198</v>
      </c>
      <c r="AQ2057" t="s">
        <v>25778</v>
      </c>
      <c r="AR2057" t="s">
        <v>25778</v>
      </c>
      <c r="AS2057" t="s">
        <v>25779</v>
      </c>
      <c r="AT2057" t="s">
        <v>25780</v>
      </c>
      <c r="AU2057">
        <v>2370</v>
      </c>
      <c r="AV2057" t="s">
        <v>25781</v>
      </c>
      <c r="AW2057" t="s">
        <v>25779</v>
      </c>
      <c r="AX2057" t="s">
        <v>25782</v>
      </c>
      <c r="AY2057">
        <v>0.94563768618570898</v>
      </c>
      <c r="AZ2057">
        <v>0.20691808064778899</v>
      </c>
      <c r="BA2057" s="6">
        <f t="shared" si="160"/>
        <v>0.15421987654911651</v>
      </c>
      <c r="BB2057" s="4" t="str">
        <f t="shared" si="162"/>
        <v/>
      </c>
      <c r="BC2057" t="str">
        <f t="shared" si="161"/>
        <v/>
      </c>
      <c r="BD2057" t="str">
        <f t="shared" si="163"/>
        <v/>
      </c>
      <c r="BE2057" t="str">
        <f t="shared" si="164"/>
        <v/>
      </c>
      <c r="BF2057" t="s">
        <v>25780</v>
      </c>
      <c r="BG2057" t="s">
        <v>25779</v>
      </c>
    </row>
    <row r="2058" spans="1:59" x14ac:dyDescent="0.2">
      <c r="A2058">
        <v>28.814945220947301</v>
      </c>
      <c r="B2058">
        <v>28.820981979370099</v>
      </c>
      <c r="C2058">
        <v>29.387964248657202</v>
      </c>
      <c r="D2058">
        <v>28.955987930297901</v>
      </c>
      <c r="E2058">
        <v>29.399724960327099</v>
      </c>
      <c r="F2058">
        <v>29.288108825683601</v>
      </c>
      <c r="J2058" t="s">
        <v>1352</v>
      </c>
      <c r="K2058" t="s">
        <v>36615</v>
      </c>
      <c r="P2058" t="s">
        <v>53</v>
      </c>
      <c r="Q2058" t="s">
        <v>54</v>
      </c>
      <c r="AB2058">
        <v>8</v>
      </c>
      <c r="AC2058">
        <v>8</v>
      </c>
      <c r="AD2058">
        <v>8</v>
      </c>
      <c r="AE2058">
        <v>37.700000000000003</v>
      </c>
      <c r="AF2058">
        <v>37.700000000000003</v>
      </c>
      <c r="AG2058">
        <v>37.700000000000003</v>
      </c>
      <c r="AH2058">
        <v>34.792999999999999</v>
      </c>
      <c r="AI2058">
        <v>0</v>
      </c>
      <c r="AJ2058">
        <v>30.452000000000002</v>
      </c>
      <c r="AK2058">
        <v>3533500000</v>
      </c>
      <c r="AL2058">
        <v>33</v>
      </c>
      <c r="AM2058">
        <v>0.373072328145301</v>
      </c>
      <c r="AN2058">
        <v>0.63358850226928898</v>
      </c>
      <c r="AO2058">
        <v>0.20664342244466</v>
      </c>
      <c r="AP2058">
        <v>0.89038779028450898</v>
      </c>
      <c r="AQ2058" t="s">
        <v>36616</v>
      </c>
      <c r="AR2058" t="s">
        <v>36616</v>
      </c>
      <c r="AS2058" t="s">
        <v>36617</v>
      </c>
      <c r="AT2058" t="s">
        <v>36618</v>
      </c>
      <c r="AU2058">
        <v>3681</v>
      </c>
      <c r="AV2058" t="s">
        <v>36619</v>
      </c>
      <c r="AW2058" t="s">
        <v>36617</v>
      </c>
      <c r="AY2058">
        <v>0.373072328145301</v>
      </c>
      <c r="AZ2058">
        <v>0.20664342244466</v>
      </c>
      <c r="BA2058" s="6">
        <f t="shared" si="160"/>
        <v>0.15400015874755835</v>
      </c>
      <c r="BB2058" s="4" t="str">
        <f t="shared" si="162"/>
        <v/>
      </c>
      <c r="BC2058" t="str">
        <f t="shared" si="161"/>
        <v/>
      </c>
      <c r="BD2058" t="str">
        <f t="shared" si="163"/>
        <v/>
      </c>
      <c r="BE2058" t="str">
        <f t="shared" si="164"/>
        <v/>
      </c>
      <c r="BF2058" t="s">
        <v>36618</v>
      </c>
      <c r="BG2058" t="s">
        <v>36617</v>
      </c>
    </row>
    <row r="2059" spans="1:59" x14ac:dyDescent="0.2">
      <c r="A2059">
        <v>28.535640716552699</v>
      </c>
      <c r="B2059">
        <v>28.754076004028299</v>
      </c>
      <c r="C2059">
        <v>28.739761352539102</v>
      </c>
      <c r="D2059">
        <v>28.628362655639599</v>
      </c>
      <c r="E2059">
        <v>29.180967330932599</v>
      </c>
      <c r="F2059">
        <v>28.839750289916999</v>
      </c>
      <c r="I2059" t="s">
        <v>27272</v>
      </c>
      <c r="J2059" t="s">
        <v>27273</v>
      </c>
      <c r="K2059" t="s">
        <v>27274</v>
      </c>
      <c r="P2059" t="s">
        <v>27274</v>
      </c>
      <c r="Q2059" t="s">
        <v>27275</v>
      </c>
      <c r="R2059" t="s">
        <v>1389</v>
      </c>
      <c r="S2059">
        <v>1001</v>
      </c>
      <c r="Z2059" t="s">
        <v>27276</v>
      </c>
      <c r="AA2059" t="s">
        <v>27277</v>
      </c>
      <c r="AB2059">
        <v>11</v>
      </c>
      <c r="AC2059">
        <v>11</v>
      </c>
      <c r="AD2059">
        <v>11</v>
      </c>
      <c r="AE2059">
        <v>28.2</v>
      </c>
      <c r="AF2059">
        <v>28.2</v>
      </c>
      <c r="AG2059">
        <v>28.2</v>
      </c>
      <c r="AH2059">
        <v>64.948999999999998</v>
      </c>
      <c r="AI2059">
        <v>0</v>
      </c>
      <c r="AJ2059">
        <v>70.073999999999998</v>
      </c>
      <c r="AK2059">
        <v>2794100000</v>
      </c>
      <c r="AL2059">
        <v>48</v>
      </c>
      <c r="AM2059">
        <v>0.51550077622713597</v>
      </c>
      <c r="AN2059">
        <v>0.51692376681614305</v>
      </c>
      <c r="AO2059">
        <v>0.206534067789715</v>
      </c>
      <c r="AP2059">
        <v>1.1750687551172001</v>
      </c>
      <c r="AQ2059" t="s">
        <v>27278</v>
      </c>
      <c r="AR2059" t="s">
        <v>27278</v>
      </c>
      <c r="AS2059" t="s">
        <v>27279</v>
      </c>
      <c r="AT2059" t="s">
        <v>27280</v>
      </c>
      <c r="AU2059">
        <v>2551</v>
      </c>
      <c r="AV2059" t="s">
        <v>27281</v>
      </c>
      <c r="AW2059" t="s">
        <v>27279</v>
      </c>
      <c r="AY2059">
        <v>0.51550077622713597</v>
      </c>
      <c r="AZ2059">
        <v>0.206534067789715</v>
      </c>
      <c r="BA2059" s="6">
        <f t="shared" si="160"/>
        <v>0.15391269015372488</v>
      </c>
      <c r="BB2059" s="4" t="str">
        <f t="shared" si="162"/>
        <v/>
      </c>
      <c r="BC2059" t="str">
        <f t="shared" si="161"/>
        <v/>
      </c>
      <c r="BD2059" t="str">
        <f t="shared" si="163"/>
        <v/>
      </c>
      <c r="BE2059" t="str">
        <f t="shared" si="164"/>
        <v/>
      </c>
      <c r="BF2059" t="s">
        <v>27280</v>
      </c>
      <c r="BG2059" t="s">
        <v>27279</v>
      </c>
    </row>
    <row r="2060" spans="1:59" x14ac:dyDescent="0.2">
      <c r="A2060">
        <v>31.219165802001999</v>
      </c>
      <c r="B2060">
        <v>31.1548461914063</v>
      </c>
      <c r="C2060">
        <v>30.9414672851563</v>
      </c>
      <c r="D2060">
        <v>31.413570404052699</v>
      </c>
      <c r="E2060">
        <v>31.4791870117188</v>
      </c>
      <c r="F2060">
        <v>31.042116165161101</v>
      </c>
      <c r="I2060" t="s">
        <v>41981</v>
      </c>
      <c r="J2060" t="s">
        <v>41982</v>
      </c>
      <c r="K2060" t="s">
        <v>41983</v>
      </c>
      <c r="L2060" t="s">
        <v>176</v>
      </c>
      <c r="M2060" t="s">
        <v>177</v>
      </c>
      <c r="P2060" t="s">
        <v>41984</v>
      </c>
      <c r="Q2060" t="s">
        <v>41985</v>
      </c>
      <c r="R2060" t="s">
        <v>887</v>
      </c>
      <c r="S2060" t="s">
        <v>888</v>
      </c>
      <c r="AB2060">
        <v>9</v>
      </c>
      <c r="AC2060">
        <v>9</v>
      </c>
      <c r="AD2060">
        <v>9</v>
      </c>
      <c r="AE2060">
        <v>48.6</v>
      </c>
      <c r="AF2060">
        <v>48.6</v>
      </c>
      <c r="AG2060">
        <v>48.6</v>
      </c>
      <c r="AH2060">
        <v>28.771999999999998</v>
      </c>
      <c r="AI2060">
        <v>0</v>
      </c>
      <c r="AJ2060">
        <v>77.421999999999997</v>
      </c>
      <c r="AK2060">
        <v>15018000000</v>
      </c>
      <c r="AL2060">
        <v>68</v>
      </c>
      <c r="AM2060">
        <v>0.57488795990533004</v>
      </c>
      <c r="AN2060">
        <v>0.475602713178295</v>
      </c>
      <c r="AO2060">
        <v>0.20646476745605499</v>
      </c>
      <c r="AP2060">
        <v>1.29138779142141</v>
      </c>
      <c r="AQ2060" t="s">
        <v>41986</v>
      </c>
      <c r="AR2060" t="s">
        <v>41986</v>
      </c>
      <c r="AS2060" t="s">
        <v>41987</v>
      </c>
      <c r="AT2060" t="s">
        <v>41988</v>
      </c>
      <c r="AU2060">
        <v>4330</v>
      </c>
      <c r="AV2060" t="s">
        <v>41989</v>
      </c>
      <c r="AW2060" t="s">
        <v>41987</v>
      </c>
      <c r="AY2060">
        <v>0.57488795990533004</v>
      </c>
      <c r="AZ2060">
        <v>0.20646476745605499</v>
      </c>
      <c r="BA2060" s="6">
        <f t="shared" si="160"/>
        <v>0.15385726290708091</v>
      </c>
      <c r="BB2060" s="4" t="str">
        <f t="shared" si="162"/>
        <v/>
      </c>
      <c r="BC2060" t="str">
        <f t="shared" si="161"/>
        <v/>
      </c>
      <c r="BD2060" t="str">
        <f t="shared" si="163"/>
        <v/>
      </c>
      <c r="BE2060" t="str">
        <f t="shared" si="164"/>
        <v/>
      </c>
      <c r="BF2060" t="s">
        <v>41988</v>
      </c>
      <c r="BG2060" t="s">
        <v>41987</v>
      </c>
    </row>
    <row r="2061" spans="1:59" x14ac:dyDescent="0.2">
      <c r="A2061">
        <v>29.969526290893601</v>
      </c>
      <c r="B2061">
        <v>30.112968444824201</v>
      </c>
      <c r="C2061">
        <v>29.373123168945298</v>
      </c>
      <c r="D2061">
        <v>30.213615417480501</v>
      </c>
      <c r="E2061">
        <v>29.970487594604499</v>
      </c>
      <c r="F2061">
        <v>29.889308929443398</v>
      </c>
      <c r="J2061" t="s">
        <v>25800</v>
      </c>
      <c r="Z2061" t="s">
        <v>25801</v>
      </c>
      <c r="AA2061" t="s">
        <v>25802</v>
      </c>
      <c r="AB2061">
        <v>1</v>
      </c>
      <c r="AC2061">
        <v>1</v>
      </c>
      <c r="AD2061">
        <v>1</v>
      </c>
      <c r="AE2061">
        <v>0.7</v>
      </c>
      <c r="AF2061">
        <v>0.7</v>
      </c>
      <c r="AG2061">
        <v>0.7</v>
      </c>
      <c r="AH2061">
        <v>159.47999999999999</v>
      </c>
      <c r="AI2061">
        <v>6.6115999999999996E-3</v>
      </c>
      <c r="AJ2061">
        <v>1.6884999999999999</v>
      </c>
      <c r="AK2061">
        <v>6199200000</v>
      </c>
      <c r="AL2061">
        <v>9</v>
      </c>
      <c r="AM2061">
        <v>0.34618059386927802</v>
      </c>
      <c r="AN2061">
        <v>0.65858140389562703</v>
      </c>
      <c r="AO2061">
        <v>0.20593134562174201</v>
      </c>
      <c r="AP2061">
        <v>0.83511641785825796</v>
      </c>
      <c r="AQ2061" t="s">
        <v>25803</v>
      </c>
      <c r="AR2061" t="s">
        <v>25803</v>
      </c>
      <c r="AS2061" t="s">
        <v>25804</v>
      </c>
      <c r="AT2061" t="s">
        <v>25805</v>
      </c>
      <c r="AU2061">
        <v>2373</v>
      </c>
      <c r="AV2061" t="s">
        <v>25806</v>
      </c>
      <c r="AW2061" t="s">
        <v>25804</v>
      </c>
      <c r="AY2061">
        <v>0.34618059386927802</v>
      </c>
      <c r="AZ2061">
        <v>0.20593134562174201</v>
      </c>
      <c r="BA2061" s="6">
        <f t="shared" si="160"/>
        <v>0.15343071476751002</v>
      </c>
      <c r="BB2061" s="4" t="str">
        <f t="shared" si="162"/>
        <v/>
      </c>
      <c r="BC2061" t="str">
        <f t="shared" si="161"/>
        <v/>
      </c>
      <c r="BD2061" t="str">
        <f t="shared" si="163"/>
        <v/>
      </c>
      <c r="BE2061" t="str">
        <f t="shared" si="164"/>
        <v/>
      </c>
      <c r="BF2061" t="s">
        <v>25805</v>
      </c>
      <c r="BG2061" t="s">
        <v>25804</v>
      </c>
    </row>
    <row r="2062" spans="1:59" x14ac:dyDescent="0.2">
      <c r="A2062">
        <v>28.971145629882798</v>
      </c>
      <c r="B2062">
        <v>29.256288528442401</v>
      </c>
      <c r="C2062">
        <v>29.1650199890137</v>
      </c>
      <c r="D2062">
        <v>29.474658966064499</v>
      </c>
      <c r="E2062">
        <v>29.290857315063501</v>
      </c>
      <c r="F2062">
        <v>29.243951797485401</v>
      </c>
      <c r="I2062" t="s">
        <v>33326</v>
      </c>
      <c r="J2062" t="s">
        <v>27620</v>
      </c>
      <c r="K2062" t="s">
        <v>33327</v>
      </c>
      <c r="L2062" t="s">
        <v>33328</v>
      </c>
      <c r="M2062" t="s">
        <v>33329</v>
      </c>
      <c r="P2062" t="s">
        <v>196</v>
      </c>
      <c r="Q2062" t="s">
        <v>197</v>
      </c>
      <c r="R2062" t="s">
        <v>2280</v>
      </c>
      <c r="S2062">
        <v>1009</v>
      </c>
      <c r="AB2062">
        <v>12</v>
      </c>
      <c r="AC2062">
        <v>12</v>
      </c>
      <c r="AD2062">
        <v>12</v>
      </c>
      <c r="AE2062">
        <v>23.7</v>
      </c>
      <c r="AF2062">
        <v>23.7</v>
      </c>
      <c r="AG2062">
        <v>23.7</v>
      </c>
      <c r="AH2062">
        <v>62.661999999999999</v>
      </c>
      <c r="AI2062">
        <v>0</v>
      </c>
      <c r="AJ2062">
        <v>70.054000000000002</v>
      </c>
      <c r="AK2062">
        <v>3808000000</v>
      </c>
      <c r="AL2062">
        <v>53</v>
      </c>
      <c r="AM2062">
        <v>0.87304041558729595</v>
      </c>
      <c r="AN2062">
        <v>0.31100781805259398</v>
      </c>
      <c r="AO2062">
        <v>0.20567131042480499</v>
      </c>
      <c r="AP2062">
        <v>1.8756360487281101</v>
      </c>
      <c r="AQ2062" t="s">
        <v>33330</v>
      </c>
      <c r="AR2062" t="s">
        <v>33330</v>
      </c>
      <c r="AS2062" t="s">
        <v>33331</v>
      </c>
      <c r="AT2062" t="s">
        <v>33332</v>
      </c>
      <c r="AU2062">
        <v>3276</v>
      </c>
      <c r="AV2062" t="s">
        <v>33333</v>
      </c>
      <c r="AW2062" t="s">
        <v>33331</v>
      </c>
      <c r="AY2062">
        <v>0.87304041558729595</v>
      </c>
      <c r="AZ2062">
        <v>0.20567131042480499</v>
      </c>
      <c r="BA2062" s="6">
        <f t="shared" si="160"/>
        <v>0.15322283607806564</v>
      </c>
      <c r="BB2062" s="4" t="str">
        <f t="shared" si="162"/>
        <v/>
      </c>
      <c r="BC2062" t="str">
        <f t="shared" si="161"/>
        <v/>
      </c>
      <c r="BD2062" t="str">
        <f t="shared" si="163"/>
        <v/>
      </c>
      <c r="BE2062" t="str">
        <f t="shared" si="164"/>
        <v/>
      </c>
      <c r="BF2062" t="s">
        <v>33332</v>
      </c>
      <c r="BG2062" t="s">
        <v>33331</v>
      </c>
    </row>
    <row r="2063" spans="1:59" x14ac:dyDescent="0.2">
      <c r="A2063">
        <v>26.500299453735401</v>
      </c>
      <c r="B2063">
        <v>26.385513305664102</v>
      </c>
      <c r="C2063">
        <v>26.949935913085898</v>
      </c>
      <c r="D2063">
        <v>26.815189361572301</v>
      </c>
      <c r="E2063">
        <v>27.029495239257798</v>
      </c>
      <c r="F2063">
        <v>26.607948303222699</v>
      </c>
      <c r="I2063" t="s">
        <v>37542</v>
      </c>
      <c r="J2063" t="s">
        <v>37543</v>
      </c>
      <c r="K2063" t="s">
        <v>17679</v>
      </c>
      <c r="P2063" t="s">
        <v>17679</v>
      </c>
      <c r="Q2063" t="s">
        <v>17680</v>
      </c>
      <c r="R2063" t="s">
        <v>6773</v>
      </c>
      <c r="S2063">
        <v>1002</v>
      </c>
      <c r="V2063" t="s">
        <v>37544</v>
      </c>
      <c r="W2063" t="s">
        <v>37545</v>
      </c>
      <c r="Z2063" t="s">
        <v>37546</v>
      </c>
      <c r="AA2063" t="s">
        <v>37547</v>
      </c>
      <c r="AB2063">
        <v>5</v>
      </c>
      <c r="AC2063">
        <v>5</v>
      </c>
      <c r="AD2063">
        <v>5</v>
      </c>
      <c r="AE2063">
        <v>13.9</v>
      </c>
      <c r="AF2063">
        <v>13.9</v>
      </c>
      <c r="AG2063">
        <v>13.9</v>
      </c>
      <c r="AH2063">
        <v>53.261000000000003</v>
      </c>
      <c r="AI2063">
        <v>0</v>
      </c>
      <c r="AJ2063">
        <v>8.9223999999999997</v>
      </c>
      <c r="AK2063">
        <v>669580000</v>
      </c>
      <c r="AL2063">
        <v>7</v>
      </c>
      <c r="AM2063">
        <v>0.41483769546689497</v>
      </c>
      <c r="AN2063">
        <v>0.59930552244735802</v>
      </c>
      <c r="AO2063">
        <v>0.20562807718912501</v>
      </c>
      <c r="AP2063">
        <v>0.97507533263425195</v>
      </c>
      <c r="AQ2063" t="s">
        <v>37548</v>
      </c>
      <c r="AR2063" t="s">
        <v>37548</v>
      </c>
      <c r="AS2063" t="s">
        <v>37549</v>
      </c>
      <c r="AT2063" t="s">
        <v>37550</v>
      </c>
      <c r="AU2063">
        <v>3793</v>
      </c>
      <c r="AV2063" t="s">
        <v>37551</v>
      </c>
      <c r="AW2063" t="s">
        <v>37549</v>
      </c>
      <c r="AX2063" t="s">
        <v>37552</v>
      </c>
      <c r="AY2063">
        <v>0.41483769546689497</v>
      </c>
      <c r="AZ2063">
        <v>0.20562807718912501</v>
      </c>
      <c r="BA2063" s="6">
        <f t="shared" si="160"/>
        <v>0.15318827797242496</v>
      </c>
      <c r="BB2063" s="4" t="str">
        <f t="shared" si="162"/>
        <v/>
      </c>
      <c r="BC2063" t="str">
        <f t="shared" si="161"/>
        <v/>
      </c>
      <c r="BD2063" t="str">
        <f t="shared" si="163"/>
        <v/>
      </c>
      <c r="BE2063" t="str">
        <f t="shared" si="164"/>
        <v/>
      </c>
      <c r="BF2063" t="s">
        <v>37550</v>
      </c>
      <c r="BG2063" t="s">
        <v>37549</v>
      </c>
    </row>
    <row r="2064" spans="1:59" x14ac:dyDescent="0.2">
      <c r="A2064">
        <v>34.280918121337898</v>
      </c>
      <c r="B2064">
        <v>34.121623992919901</v>
      </c>
      <c r="C2064">
        <v>33.740833282470703</v>
      </c>
      <c r="D2064">
        <v>34.472785949707003</v>
      </c>
      <c r="E2064">
        <v>34.186374664306598</v>
      </c>
      <c r="F2064">
        <v>34.100711822509801</v>
      </c>
      <c r="I2064" t="s">
        <v>24209</v>
      </c>
      <c r="J2064" t="s">
        <v>24210</v>
      </c>
      <c r="K2064" t="s">
        <v>24211</v>
      </c>
      <c r="L2064" t="s">
        <v>993</v>
      </c>
      <c r="M2064" t="s">
        <v>994</v>
      </c>
      <c r="N2064" t="s">
        <v>61</v>
      </c>
      <c r="O2064" t="s">
        <v>62</v>
      </c>
      <c r="P2064" t="s">
        <v>196</v>
      </c>
      <c r="Q2064" t="s">
        <v>197</v>
      </c>
      <c r="R2064" t="s">
        <v>19126</v>
      </c>
      <c r="S2064" t="s">
        <v>19127</v>
      </c>
      <c r="T2064" t="s">
        <v>19126</v>
      </c>
      <c r="U2064" t="s">
        <v>19128</v>
      </c>
      <c r="Z2064" t="s">
        <v>1898</v>
      </c>
      <c r="AA2064" t="s">
        <v>1899</v>
      </c>
      <c r="AB2064">
        <v>13</v>
      </c>
      <c r="AC2064">
        <v>12</v>
      </c>
      <c r="AD2064">
        <v>12</v>
      </c>
      <c r="AE2064">
        <v>37.4</v>
      </c>
      <c r="AF2064">
        <v>37.4</v>
      </c>
      <c r="AG2064">
        <v>37.4</v>
      </c>
      <c r="AH2064">
        <v>27.366</v>
      </c>
      <c r="AI2064">
        <v>0</v>
      </c>
      <c r="AJ2064">
        <v>216.98</v>
      </c>
      <c r="AK2064">
        <v>115730000000</v>
      </c>
      <c r="AL2064">
        <v>107</v>
      </c>
      <c r="AM2064">
        <v>0.452108584086233</v>
      </c>
      <c r="AN2064">
        <v>0.56680695940348003</v>
      </c>
      <c r="AO2064">
        <v>0.205499013264969</v>
      </c>
      <c r="AP2064">
        <v>1.0496881905920099</v>
      </c>
      <c r="AQ2064" t="s">
        <v>24212</v>
      </c>
      <c r="AR2064" t="s">
        <v>24212</v>
      </c>
      <c r="AS2064" t="s">
        <v>24213</v>
      </c>
      <c r="AT2064" t="s">
        <v>24214</v>
      </c>
      <c r="AU2064">
        <v>2184</v>
      </c>
      <c r="AV2064" t="s">
        <v>24215</v>
      </c>
      <c r="AW2064" t="s">
        <v>24213</v>
      </c>
      <c r="AY2064">
        <v>0.452108584086233</v>
      </c>
      <c r="AZ2064">
        <v>0.205499013264969</v>
      </c>
      <c r="BA2064" s="6">
        <f t="shared" si="160"/>
        <v>0.15308511802315317</v>
      </c>
      <c r="BB2064" s="4" t="str">
        <f t="shared" si="162"/>
        <v/>
      </c>
      <c r="BC2064" t="str">
        <f t="shared" si="161"/>
        <v/>
      </c>
      <c r="BD2064" t="str">
        <f t="shared" si="163"/>
        <v/>
      </c>
      <c r="BE2064" t="str">
        <f t="shared" si="164"/>
        <v/>
      </c>
      <c r="BF2064" t="s">
        <v>24214</v>
      </c>
      <c r="BG2064" t="s">
        <v>24213</v>
      </c>
    </row>
    <row r="2065" spans="1:59" x14ac:dyDescent="0.2">
      <c r="A2065">
        <v>33.729129791259801</v>
      </c>
      <c r="B2065">
        <v>33.833095550537102</v>
      </c>
      <c r="C2065">
        <v>33.337905883789098</v>
      </c>
      <c r="D2065">
        <v>33.806167602539098</v>
      </c>
      <c r="E2065">
        <v>33.960941314697301</v>
      </c>
      <c r="F2065">
        <v>33.746952056884801</v>
      </c>
      <c r="I2065" t="s">
        <v>18373</v>
      </c>
      <c r="J2065" t="s">
        <v>18374</v>
      </c>
      <c r="K2065" t="s">
        <v>18375</v>
      </c>
      <c r="N2065" t="s">
        <v>1020</v>
      </c>
      <c r="O2065" t="s">
        <v>1021</v>
      </c>
      <c r="P2065" t="s">
        <v>345</v>
      </c>
      <c r="Q2065" t="s">
        <v>346</v>
      </c>
      <c r="R2065" t="s">
        <v>4489</v>
      </c>
      <c r="S2065" t="s">
        <v>4490</v>
      </c>
      <c r="T2065" t="s">
        <v>468</v>
      </c>
      <c r="U2065" t="s">
        <v>469</v>
      </c>
      <c r="Z2065" t="s">
        <v>1898</v>
      </c>
      <c r="AA2065" t="s">
        <v>1899</v>
      </c>
      <c r="AB2065">
        <v>23</v>
      </c>
      <c r="AC2065">
        <v>23</v>
      </c>
      <c r="AD2065">
        <v>21</v>
      </c>
      <c r="AE2065">
        <v>45.1</v>
      </c>
      <c r="AF2065">
        <v>45.1</v>
      </c>
      <c r="AG2065">
        <v>45.1</v>
      </c>
      <c r="AH2065">
        <v>33.664999999999999</v>
      </c>
      <c r="AI2065">
        <v>0</v>
      </c>
      <c r="AJ2065">
        <v>140.07</v>
      </c>
      <c r="AK2065">
        <v>86556000000</v>
      </c>
      <c r="AL2065">
        <v>219</v>
      </c>
      <c r="AM2065">
        <v>0.55378737995734295</v>
      </c>
      <c r="AN2065">
        <v>0.48936218250235197</v>
      </c>
      <c r="AO2065">
        <v>0.204643249511719</v>
      </c>
      <c r="AP2065">
        <v>1.2501475120480601</v>
      </c>
      <c r="AQ2065" t="s">
        <v>18376</v>
      </c>
      <c r="AR2065" t="s">
        <v>18376</v>
      </c>
      <c r="AS2065" t="s">
        <v>18377</v>
      </c>
      <c r="AT2065" t="s">
        <v>18378</v>
      </c>
      <c r="AU2065">
        <v>1616</v>
      </c>
      <c r="AV2065" t="s">
        <v>18379</v>
      </c>
      <c r="AW2065" t="s">
        <v>18377</v>
      </c>
      <c r="AX2065" t="s">
        <v>18380</v>
      </c>
      <c r="AY2065">
        <v>0.55378737995734295</v>
      </c>
      <c r="AZ2065">
        <v>0.204643249511719</v>
      </c>
      <c r="BA2065" s="6">
        <f t="shared" si="160"/>
        <v>0.15240134507219705</v>
      </c>
      <c r="BB2065" s="4" t="str">
        <f t="shared" si="162"/>
        <v/>
      </c>
      <c r="BC2065" t="str">
        <f t="shared" si="161"/>
        <v/>
      </c>
      <c r="BD2065" t="str">
        <f t="shared" si="163"/>
        <v/>
      </c>
      <c r="BE2065" t="str">
        <f t="shared" si="164"/>
        <v/>
      </c>
      <c r="BF2065" t="s">
        <v>18378</v>
      </c>
      <c r="BG2065" t="s">
        <v>18377</v>
      </c>
    </row>
    <row r="2066" spans="1:59" x14ac:dyDescent="0.2">
      <c r="A2066">
        <v>28.0210990905762</v>
      </c>
      <c r="B2066">
        <v>27.064043045043899</v>
      </c>
      <c r="C2066">
        <v>27.776618957519499</v>
      </c>
      <c r="D2066">
        <v>28.149429321289102</v>
      </c>
      <c r="E2066">
        <v>27.7661037445068</v>
      </c>
      <c r="F2066">
        <v>27.558444976806602</v>
      </c>
      <c r="J2066" t="s">
        <v>27406</v>
      </c>
      <c r="K2066" t="s">
        <v>1354</v>
      </c>
      <c r="P2066" t="s">
        <v>1354</v>
      </c>
      <c r="Q2066" t="s">
        <v>1355</v>
      </c>
      <c r="R2066" t="s">
        <v>6773</v>
      </c>
      <c r="S2066">
        <v>1002</v>
      </c>
      <c r="X2066" t="s">
        <v>27407</v>
      </c>
      <c r="Y2066" t="s">
        <v>27408</v>
      </c>
      <c r="Z2066" t="s">
        <v>27409</v>
      </c>
      <c r="AA2066" t="s">
        <v>27410</v>
      </c>
      <c r="AB2066">
        <v>9</v>
      </c>
      <c r="AC2066">
        <v>9</v>
      </c>
      <c r="AD2066">
        <v>9</v>
      </c>
      <c r="AE2066">
        <v>14.7</v>
      </c>
      <c r="AF2066">
        <v>14.7</v>
      </c>
      <c r="AG2066">
        <v>14.7</v>
      </c>
      <c r="AH2066">
        <v>98.262</v>
      </c>
      <c r="AI2066">
        <v>0</v>
      </c>
      <c r="AJ2066">
        <v>18.765999999999998</v>
      </c>
      <c r="AK2066">
        <v>1366300000</v>
      </c>
      <c r="AL2066">
        <v>20</v>
      </c>
      <c r="AM2066">
        <v>0.239906594331115</v>
      </c>
      <c r="AN2066">
        <v>0.76071768153695896</v>
      </c>
      <c r="AO2066">
        <v>0.204072316487629</v>
      </c>
      <c r="AP2066">
        <v>0.60875470211189198</v>
      </c>
      <c r="AQ2066" t="s">
        <v>27411</v>
      </c>
      <c r="AR2066" t="s">
        <v>27411</v>
      </c>
      <c r="AS2066" t="s">
        <v>27412</v>
      </c>
      <c r="AT2066" t="s">
        <v>27413</v>
      </c>
      <c r="AU2066">
        <v>2567</v>
      </c>
      <c r="AV2066" t="s">
        <v>27414</v>
      </c>
      <c r="AW2066" t="s">
        <v>27412</v>
      </c>
      <c r="AX2066" t="s">
        <v>27415</v>
      </c>
      <c r="AY2066">
        <v>0.239906594331115</v>
      </c>
      <c r="AZ2066">
        <v>0.204072316487629</v>
      </c>
      <c r="BA2066" s="6">
        <f t="shared" si="160"/>
        <v>0.15194538328134266</v>
      </c>
      <c r="BB2066" s="4" t="str">
        <f t="shared" si="162"/>
        <v/>
      </c>
      <c r="BC2066" t="str">
        <f t="shared" si="161"/>
        <v/>
      </c>
      <c r="BD2066" t="str">
        <f t="shared" si="163"/>
        <v/>
      </c>
      <c r="BE2066" t="str">
        <f t="shared" si="164"/>
        <v/>
      </c>
      <c r="BF2066" t="s">
        <v>27413</v>
      </c>
      <c r="BG2066" t="s">
        <v>27412</v>
      </c>
    </row>
    <row r="2067" spans="1:59" x14ac:dyDescent="0.2">
      <c r="A2067">
        <v>32.283611297607401</v>
      </c>
      <c r="B2067">
        <v>32.546943664550803</v>
      </c>
      <c r="C2067">
        <v>32.067726135253899</v>
      </c>
      <c r="D2067">
        <v>32.130073547363303</v>
      </c>
      <c r="E2067">
        <v>32.945938110351598</v>
      </c>
      <c r="F2067">
        <v>32.432807922363303</v>
      </c>
      <c r="I2067" t="s">
        <v>9924</v>
      </c>
      <c r="J2067" t="s">
        <v>9925</v>
      </c>
      <c r="K2067" t="s">
        <v>9926</v>
      </c>
      <c r="L2067" t="s">
        <v>1018</v>
      </c>
      <c r="M2067" t="s">
        <v>1019</v>
      </c>
      <c r="N2067" t="s">
        <v>9927</v>
      </c>
      <c r="O2067" t="s">
        <v>9928</v>
      </c>
      <c r="P2067" t="s">
        <v>549</v>
      </c>
      <c r="Q2067" t="s">
        <v>550</v>
      </c>
      <c r="R2067" t="s">
        <v>6987</v>
      </c>
      <c r="S2067" t="s">
        <v>6988</v>
      </c>
      <c r="T2067" t="s">
        <v>6987</v>
      </c>
      <c r="U2067" t="s">
        <v>6989</v>
      </c>
      <c r="Z2067" t="s">
        <v>9929</v>
      </c>
      <c r="AA2067" t="s">
        <v>9930</v>
      </c>
      <c r="AB2067">
        <v>17</v>
      </c>
      <c r="AC2067">
        <v>17</v>
      </c>
      <c r="AD2067">
        <v>17</v>
      </c>
      <c r="AE2067">
        <v>53.6</v>
      </c>
      <c r="AF2067">
        <v>53.6</v>
      </c>
      <c r="AG2067">
        <v>53.6</v>
      </c>
      <c r="AH2067">
        <v>29.225000000000001</v>
      </c>
      <c r="AI2067">
        <v>0</v>
      </c>
      <c r="AJ2067">
        <v>52.279000000000003</v>
      </c>
      <c r="AK2067">
        <v>34776000000</v>
      </c>
      <c r="AL2067">
        <v>119</v>
      </c>
      <c r="AM2067">
        <v>0.30009090786957199</v>
      </c>
      <c r="AN2067">
        <v>0.70190709046454802</v>
      </c>
      <c r="AO2067">
        <v>0.20351282755533601</v>
      </c>
      <c r="AP2067">
        <v>0.73870869688242002</v>
      </c>
      <c r="AQ2067" t="s">
        <v>9931</v>
      </c>
      <c r="AR2067" t="s">
        <v>9931</v>
      </c>
      <c r="AS2067" t="s">
        <v>9932</v>
      </c>
      <c r="AT2067" t="s">
        <v>9933</v>
      </c>
      <c r="AU2067">
        <v>869</v>
      </c>
      <c r="AV2067" t="s">
        <v>9934</v>
      </c>
      <c r="AW2067" t="s">
        <v>9932</v>
      </c>
      <c r="AY2067">
        <v>0.30009090786957199</v>
      </c>
      <c r="AZ2067">
        <v>0.20351282755533601</v>
      </c>
      <c r="BA2067" s="6">
        <f t="shared" si="160"/>
        <v>0.15149873605575226</v>
      </c>
      <c r="BB2067" s="4" t="str">
        <f t="shared" si="162"/>
        <v/>
      </c>
      <c r="BC2067" t="str">
        <f t="shared" si="161"/>
        <v/>
      </c>
      <c r="BD2067" t="str">
        <f t="shared" si="163"/>
        <v/>
      </c>
      <c r="BE2067" t="str">
        <f t="shared" si="164"/>
        <v/>
      </c>
      <c r="BF2067" t="s">
        <v>9933</v>
      </c>
      <c r="BG2067" t="s">
        <v>9932</v>
      </c>
    </row>
    <row r="2068" spans="1:59" x14ac:dyDescent="0.2">
      <c r="A2068">
        <v>29.057731628418001</v>
      </c>
      <c r="B2068">
        <v>30.4549350738525</v>
      </c>
      <c r="C2068">
        <v>30.556638717651399</v>
      </c>
      <c r="D2068">
        <v>29.9967155456543</v>
      </c>
      <c r="E2068">
        <v>30.62060546875</v>
      </c>
      <c r="F2068">
        <v>30.062139511108398</v>
      </c>
      <c r="I2068" t="s">
        <v>25462</v>
      </c>
      <c r="J2068" t="s">
        <v>25463</v>
      </c>
      <c r="K2068" t="s">
        <v>25464</v>
      </c>
      <c r="N2068" t="s">
        <v>745</v>
      </c>
      <c r="O2068" t="s">
        <v>747</v>
      </c>
      <c r="P2068" t="s">
        <v>665</v>
      </c>
      <c r="Q2068" t="s">
        <v>666</v>
      </c>
      <c r="R2068" t="s">
        <v>1108</v>
      </c>
      <c r="S2068">
        <v>3036</v>
      </c>
      <c r="AB2068">
        <v>4</v>
      </c>
      <c r="AC2068">
        <v>4</v>
      </c>
      <c r="AD2068">
        <v>4</v>
      </c>
      <c r="AE2068">
        <v>2.4</v>
      </c>
      <c r="AF2068">
        <v>2.4</v>
      </c>
      <c r="AG2068">
        <v>2.4</v>
      </c>
      <c r="AH2068">
        <v>228.52</v>
      </c>
      <c r="AI2068">
        <v>1.7518E-3</v>
      </c>
      <c r="AJ2068">
        <v>2.4811000000000001</v>
      </c>
      <c r="AK2068">
        <v>7453100000</v>
      </c>
      <c r="AL2068">
        <v>14</v>
      </c>
      <c r="AM2068">
        <v>0.14451872449790701</v>
      </c>
      <c r="AN2068">
        <v>0.85649122807017497</v>
      </c>
      <c r="AO2068">
        <v>0.20338503519694101</v>
      </c>
      <c r="AP2068">
        <v>0.389232499511035</v>
      </c>
      <c r="AQ2068" t="s">
        <v>25465</v>
      </c>
      <c r="AR2068" t="s">
        <v>25465</v>
      </c>
      <c r="AS2068" t="s">
        <v>25466</v>
      </c>
      <c r="AT2068" t="s">
        <v>25467</v>
      </c>
      <c r="AU2068">
        <v>2333</v>
      </c>
      <c r="AV2068" t="s">
        <v>25468</v>
      </c>
      <c r="AW2068" t="s">
        <v>25466</v>
      </c>
      <c r="AY2068">
        <v>0.14451872449790701</v>
      </c>
      <c r="AZ2068">
        <v>0.20338503519694101</v>
      </c>
      <c r="BA2068" s="6">
        <f t="shared" ref="BA2068:BA2131" si="165">(2^AZ2068)-1</f>
        <v>0.15139674206681031</v>
      </c>
      <c r="BB2068" s="4" t="str">
        <f t="shared" si="162"/>
        <v/>
      </c>
      <c r="BC2068" t="str">
        <f t="shared" si="161"/>
        <v/>
      </c>
      <c r="BD2068" t="str">
        <f t="shared" si="163"/>
        <v/>
      </c>
      <c r="BE2068" t="str">
        <f t="shared" si="164"/>
        <v/>
      </c>
      <c r="BF2068" t="s">
        <v>25467</v>
      </c>
      <c r="BG2068" t="s">
        <v>25466</v>
      </c>
    </row>
    <row r="2069" spans="1:59" x14ac:dyDescent="0.2">
      <c r="A2069">
        <v>32.726715087890597</v>
      </c>
      <c r="B2069">
        <v>32.666976928710902</v>
      </c>
      <c r="C2069">
        <v>32.335380554199197</v>
      </c>
      <c r="D2069">
        <v>32.7836303710938</v>
      </c>
      <c r="E2069">
        <v>32.942745208740199</v>
      </c>
      <c r="F2069">
        <v>32.611885070800803</v>
      </c>
      <c r="I2069" t="s">
        <v>19921</v>
      </c>
      <c r="J2069" t="s">
        <v>19922</v>
      </c>
      <c r="K2069" t="s">
        <v>4142</v>
      </c>
      <c r="L2069" t="s">
        <v>19923</v>
      </c>
      <c r="M2069" t="s">
        <v>19924</v>
      </c>
      <c r="P2069" t="s">
        <v>509</v>
      </c>
      <c r="Q2069" t="s">
        <v>510</v>
      </c>
      <c r="R2069" t="s">
        <v>19925</v>
      </c>
      <c r="S2069" t="s">
        <v>19926</v>
      </c>
      <c r="T2069" t="s">
        <v>12839</v>
      </c>
      <c r="U2069" t="s">
        <v>12840</v>
      </c>
      <c r="V2069" t="s">
        <v>19927</v>
      </c>
      <c r="W2069" t="s">
        <v>19928</v>
      </c>
      <c r="Z2069" t="s">
        <v>19929</v>
      </c>
      <c r="AA2069" t="s">
        <v>19930</v>
      </c>
      <c r="AB2069">
        <v>33</v>
      </c>
      <c r="AC2069">
        <v>33</v>
      </c>
      <c r="AD2069">
        <v>33</v>
      </c>
      <c r="AE2069">
        <v>54.3</v>
      </c>
      <c r="AF2069">
        <v>54.3</v>
      </c>
      <c r="AG2069">
        <v>54.3</v>
      </c>
      <c r="AH2069">
        <v>80.472999999999999</v>
      </c>
      <c r="AI2069">
        <v>0</v>
      </c>
      <c r="AJ2069">
        <v>312.18</v>
      </c>
      <c r="AK2069">
        <v>41559000000</v>
      </c>
      <c r="AL2069">
        <v>170</v>
      </c>
      <c r="AM2069">
        <v>0.585632452949858</v>
      </c>
      <c r="AN2069">
        <v>0.46916224188790601</v>
      </c>
      <c r="AO2069">
        <v>0.203062693278</v>
      </c>
      <c r="AP2069">
        <v>1.31236000583079</v>
      </c>
      <c r="AQ2069" t="s">
        <v>19931</v>
      </c>
      <c r="AR2069" t="s">
        <v>19931</v>
      </c>
      <c r="AS2069" t="s">
        <v>19932</v>
      </c>
      <c r="AT2069" t="s">
        <v>19933</v>
      </c>
      <c r="AU2069">
        <v>1762</v>
      </c>
      <c r="AV2069" t="s">
        <v>19934</v>
      </c>
      <c r="AW2069" t="s">
        <v>19932</v>
      </c>
      <c r="AY2069">
        <v>0.585632452949858</v>
      </c>
      <c r="AZ2069">
        <v>0.203062693278</v>
      </c>
      <c r="BA2069" s="6">
        <f t="shared" si="165"/>
        <v>0.15113951377842727</v>
      </c>
      <c r="BB2069" s="4" t="str">
        <f t="shared" si="162"/>
        <v/>
      </c>
      <c r="BC2069" t="str">
        <f t="shared" si="161"/>
        <v/>
      </c>
      <c r="BD2069" t="str">
        <f t="shared" si="163"/>
        <v/>
      </c>
      <c r="BE2069" t="str">
        <f t="shared" si="164"/>
        <v/>
      </c>
      <c r="BF2069" t="s">
        <v>19933</v>
      </c>
      <c r="BG2069" t="s">
        <v>19932</v>
      </c>
    </row>
    <row r="2070" spans="1:59" x14ac:dyDescent="0.2">
      <c r="A2070">
        <v>30.361812591552699</v>
      </c>
      <c r="B2070">
        <v>30.6128940582275</v>
      </c>
      <c r="C2070">
        <v>30.5453586578369</v>
      </c>
      <c r="D2070">
        <v>30.3569946289063</v>
      </c>
      <c r="E2070">
        <v>30.9224529266357</v>
      </c>
      <c r="F2070">
        <v>30.849388122558601</v>
      </c>
      <c r="I2070" t="s">
        <v>895</v>
      </c>
      <c r="J2070" t="s">
        <v>896</v>
      </c>
      <c r="K2070" t="s">
        <v>897</v>
      </c>
      <c r="P2070" t="s">
        <v>509</v>
      </c>
      <c r="Q2070" t="s">
        <v>510</v>
      </c>
      <c r="R2070" t="s">
        <v>898</v>
      </c>
      <c r="S2070" t="s">
        <v>899</v>
      </c>
      <c r="T2070" t="s">
        <v>900</v>
      </c>
      <c r="U2070" t="s">
        <v>901</v>
      </c>
      <c r="Z2070" t="s">
        <v>902</v>
      </c>
      <c r="AA2070" t="s">
        <v>903</v>
      </c>
      <c r="AB2070">
        <v>13</v>
      </c>
      <c r="AC2070">
        <v>13</v>
      </c>
      <c r="AD2070">
        <v>13</v>
      </c>
      <c r="AE2070">
        <v>47.9</v>
      </c>
      <c r="AF2070">
        <v>47.9</v>
      </c>
      <c r="AG2070">
        <v>47.9</v>
      </c>
      <c r="AH2070">
        <v>37.563000000000002</v>
      </c>
      <c r="AI2070">
        <v>0</v>
      </c>
      <c r="AJ2070">
        <v>117.16</v>
      </c>
      <c r="AK2070">
        <v>9933900000</v>
      </c>
      <c r="AL2070">
        <v>64</v>
      </c>
      <c r="AM2070">
        <v>0.45363038196387301</v>
      </c>
      <c r="AN2070">
        <v>0.56664339152119703</v>
      </c>
      <c r="AO2070">
        <v>0.202923456827801</v>
      </c>
      <c r="AP2070">
        <v>1.0527185036617099</v>
      </c>
      <c r="AQ2070" t="s">
        <v>904</v>
      </c>
      <c r="AR2070" t="s">
        <v>904</v>
      </c>
      <c r="AS2070" t="s">
        <v>905</v>
      </c>
      <c r="AT2070" t="s">
        <v>906</v>
      </c>
      <c r="AU2070">
        <v>126</v>
      </c>
      <c r="AV2070" t="s">
        <v>907</v>
      </c>
      <c r="AW2070" t="s">
        <v>908</v>
      </c>
      <c r="AX2070" t="s">
        <v>909</v>
      </c>
      <c r="AY2070">
        <v>0.45363038196387301</v>
      </c>
      <c r="AZ2070">
        <v>0.202923456827801</v>
      </c>
      <c r="BA2070" s="6">
        <f t="shared" si="165"/>
        <v>0.15102842110752945</v>
      </c>
      <c r="BB2070" s="4" t="str">
        <f t="shared" si="162"/>
        <v/>
      </c>
      <c r="BC2070" t="str">
        <f t="shared" si="161"/>
        <v/>
      </c>
      <c r="BD2070" t="str">
        <f t="shared" si="163"/>
        <v/>
      </c>
      <c r="BE2070" t="str">
        <f t="shared" si="164"/>
        <v/>
      </c>
      <c r="BF2070" t="s">
        <v>906</v>
      </c>
      <c r="BG2070" t="s">
        <v>905</v>
      </c>
    </row>
    <row r="2071" spans="1:59" x14ac:dyDescent="0.2">
      <c r="A2071">
        <v>29.834215164184599</v>
      </c>
      <c r="B2071">
        <v>29.882970809936499</v>
      </c>
      <c r="C2071">
        <v>29.674955368041999</v>
      </c>
      <c r="D2071">
        <v>29.652650833129901</v>
      </c>
      <c r="E2071">
        <v>30.372125625610401</v>
      </c>
      <c r="F2071">
        <v>29.9756889343262</v>
      </c>
      <c r="I2071" t="s">
        <v>9799</v>
      </c>
      <c r="J2071" t="s">
        <v>9800</v>
      </c>
      <c r="K2071" t="s">
        <v>9801</v>
      </c>
      <c r="P2071" t="s">
        <v>138</v>
      </c>
      <c r="Q2071" t="s">
        <v>139</v>
      </c>
      <c r="R2071" t="s">
        <v>9802</v>
      </c>
      <c r="S2071">
        <v>240</v>
      </c>
      <c r="T2071" t="s">
        <v>9803</v>
      </c>
      <c r="U2071" t="s">
        <v>9804</v>
      </c>
      <c r="V2071" t="s">
        <v>6116</v>
      </c>
      <c r="W2071" t="s">
        <v>6117</v>
      </c>
      <c r="Z2071" t="s">
        <v>9805</v>
      </c>
      <c r="AA2071" t="s">
        <v>9806</v>
      </c>
      <c r="AB2071">
        <v>19</v>
      </c>
      <c r="AC2071">
        <v>19</v>
      </c>
      <c r="AD2071">
        <v>19</v>
      </c>
      <c r="AE2071">
        <v>34</v>
      </c>
      <c r="AF2071">
        <v>34</v>
      </c>
      <c r="AG2071">
        <v>34</v>
      </c>
      <c r="AH2071">
        <v>66.69</v>
      </c>
      <c r="AI2071">
        <v>0</v>
      </c>
      <c r="AJ2071">
        <v>101.12</v>
      </c>
      <c r="AK2071">
        <v>6093800000</v>
      </c>
      <c r="AL2071">
        <v>78</v>
      </c>
      <c r="AM2071">
        <v>0.39402480545497598</v>
      </c>
      <c r="AN2071">
        <v>0.61933619010518104</v>
      </c>
      <c r="AO2071">
        <v>0.20277468363444101</v>
      </c>
      <c r="AP2071">
        <v>0.93303272630076595</v>
      </c>
      <c r="AQ2071" t="s">
        <v>9807</v>
      </c>
      <c r="AR2071" t="s">
        <v>9808</v>
      </c>
      <c r="AS2071" t="s">
        <v>9809</v>
      </c>
      <c r="AT2071" t="s">
        <v>9810</v>
      </c>
      <c r="AU2071">
        <v>859</v>
      </c>
      <c r="AV2071" t="s">
        <v>9811</v>
      </c>
      <c r="AW2071" t="s">
        <v>9812</v>
      </c>
      <c r="AY2071">
        <v>0.39402480545497598</v>
      </c>
      <c r="AZ2071">
        <v>0.20277468363444101</v>
      </c>
      <c r="BA2071" s="6">
        <f t="shared" si="165"/>
        <v>0.15090973119738704</v>
      </c>
      <c r="BB2071" s="4" t="str">
        <f t="shared" si="162"/>
        <v/>
      </c>
      <c r="BC2071" t="str">
        <f t="shared" si="161"/>
        <v/>
      </c>
      <c r="BD2071" t="str">
        <f t="shared" si="163"/>
        <v/>
      </c>
      <c r="BE2071" t="str">
        <f t="shared" si="164"/>
        <v/>
      </c>
      <c r="BF2071" t="s">
        <v>9810</v>
      </c>
      <c r="BG2071" t="s">
        <v>9809</v>
      </c>
    </row>
    <row r="2072" spans="1:59" x14ac:dyDescent="0.2">
      <c r="A2072">
        <v>28.951410293579102</v>
      </c>
      <c r="B2072">
        <v>29.0268859863281</v>
      </c>
      <c r="C2072">
        <v>28.480005264282202</v>
      </c>
      <c r="D2072">
        <v>29.264074325561499</v>
      </c>
      <c r="E2072">
        <v>29.204851150512699</v>
      </c>
      <c r="F2072">
        <v>28.5976867675781</v>
      </c>
      <c r="I2072" t="s">
        <v>5456</v>
      </c>
      <c r="K2072" t="s">
        <v>345</v>
      </c>
      <c r="L2072" t="s">
        <v>993</v>
      </c>
      <c r="M2072" t="s">
        <v>994</v>
      </c>
      <c r="P2072" t="s">
        <v>345</v>
      </c>
      <c r="Q2072" t="s">
        <v>346</v>
      </c>
      <c r="R2072" t="s">
        <v>468</v>
      </c>
      <c r="S2072">
        <v>3041</v>
      </c>
      <c r="Z2072" t="s">
        <v>28538</v>
      </c>
      <c r="AA2072" t="s">
        <v>28539</v>
      </c>
      <c r="AB2072">
        <v>10</v>
      </c>
      <c r="AC2072">
        <v>10</v>
      </c>
      <c r="AD2072">
        <v>10</v>
      </c>
      <c r="AE2072">
        <v>20</v>
      </c>
      <c r="AF2072">
        <v>20</v>
      </c>
      <c r="AG2072">
        <v>20</v>
      </c>
      <c r="AH2072">
        <v>77.16</v>
      </c>
      <c r="AI2072">
        <v>0</v>
      </c>
      <c r="AJ2072">
        <v>23.024000000000001</v>
      </c>
      <c r="AK2072">
        <v>3110200000</v>
      </c>
      <c r="AL2072">
        <v>26</v>
      </c>
      <c r="AM2072">
        <v>0.30177643497151402</v>
      </c>
      <c r="AN2072">
        <v>0.70126514886164604</v>
      </c>
      <c r="AO2072">
        <v>0.20277023315429701</v>
      </c>
      <c r="AP2072">
        <v>0.74227679367640198</v>
      </c>
      <c r="AQ2072" t="s">
        <v>28540</v>
      </c>
      <c r="AR2072" t="s">
        <v>28540</v>
      </c>
      <c r="AS2072" t="s">
        <v>28541</v>
      </c>
      <c r="AT2072" t="s">
        <v>28542</v>
      </c>
      <c r="AU2072">
        <v>2704</v>
      </c>
      <c r="AV2072" t="s">
        <v>28543</v>
      </c>
      <c r="AW2072" t="s">
        <v>28541</v>
      </c>
      <c r="AY2072">
        <v>0.30177643497151402</v>
      </c>
      <c r="AZ2072">
        <v>0.20277023315429701</v>
      </c>
      <c r="BA2072" s="6">
        <f t="shared" si="165"/>
        <v>0.15090618083306162</v>
      </c>
      <c r="BB2072" s="4" t="str">
        <f t="shared" si="162"/>
        <v/>
      </c>
      <c r="BC2072" t="str">
        <f t="shared" si="161"/>
        <v/>
      </c>
      <c r="BD2072" t="str">
        <f t="shared" si="163"/>
        <v/>
      </c>
      <c r="BE2072" t="str">
        <f t="shared" si="164"/>
        <v/>
      </c>
      <c r="BF2072" t="s">
        <v>28542</v>
      </c>
      <c r="BG2072" t="s">
        <v>28541</v>
      </c>
    </row>
    <row r="2073" spans="1:59" x14ac:dyDescent="0.2">
      <c r="A2073">
        <v>32.214569091796903</v>
      </c>
      <c r="B2073">
        <v>32.111850738525398</v>
      </c>
      <c r="C2073">
        <v>31.537326812744102</v>
      </c>
      <c r="D2073">
        <v>32.435817718505902</v>
      </c>
      <c r="E2073">
        <v>32.033084869384801</v>
      </c>
      <c r="F2073">
        <v>32.002124786377003</v>
      </c>
      <c r="I2073" t="s">
        <v>1179</v>
      </c>
      <c r="J2073" t="s">
        <v>26819</v>
      </c>
      <c r="K2073" t="s">
        <v>26323</v>
      </c>
      <c r="N2073" t="s">
        <v>11339</v>
      </c>
      <c r="O2073" t="s">
        <v>11340</v>
      </c>
      <c r="P2073" t="s">
        <v>26323</v>
      </c>
      <c r="Q2073" t="s">
        <v>26324</v>
      </c>
      <c r="R2073" t="s">
        <v>2517</v>
      </c>
      <c r="S2073" t="s">
        <v>32187</v>
      </c>
      <c r="Z2073" t="s">
        <v>566</v>
      </c>
      <c r="AA2073" t="s">
        <v>567</v>
      </c>
      <c r="AB2073">
        <v>33</v>
      </c>
      <c r="AC2073">
        <v>33</v>
      </c>
      <c r="AD2073">
        <v>33</v>
      </c>
      <c r="AE2073">
        <v>42.2</v>
      </c>
      <c r="AF2073">
        <v>42.2</v>
      </c>
      <c r="AG2073">
        <v>42.2</v>
      </c>
      <c r="AH2073">
        <v>89.834000000000003</v>
      </c>
      <c r="AI2073">
        <v>0</v>
      </c>
      <c r="AJ2073">
        <v>272.38</v>
      </c>
      <c r="AK2073">
        <v>27247000000</v>
      </c>
      <c r="AL2073">
        <v>179</v>
      </c>
      <c r="AM2073">
        <v>0.32958879238092698</v>
      </c>
      <c r="AN2073">
        <v>0.67571995669433405</v>
      </c>
      <c r="AO2073">
        <v>0.20242691040039101</v>
      </c>
      <c r="AP2073">
        <v>0.80067441669997397</v>
      </c>
      <c r="AQ2073" t="s">
        <v>32188</v>
      </c>
      <c r="AR2073" t="s">
        <v>32188</v>
      </c>
      <c r="AS2073" t="s">
        <v>32189</v>
      </c>
      <c r="AT2073" t="s">
        <v>32190</v>
      </c>
      <c r="AU2073">
        <v>3140</v>
      </c>
      <c r="AV2073" t="s">
        <v>32191</v>
      </c>
      <c r="AW2073" t="s">
        <v>32189</v>
      </c>
      <c r="AY2073">
        <v>0.32958879238092698</v>
      </c>
      <c r="AZ2073">
        <v>0.20242691040039101</v>
      </c>
      <c r="BA2073" s="6">
        <f t="shared" si="165"/>
        <v>0.1506323285936233</v>
      </c>
      <c r="BB2073" s="4" t="str">
        <f t="shared" si="162"/>
        <v/>
      </c>
      <c r="BC2073" t="str">
        <f t="shared" si="161"/>
        <v/>
      </c>
      <c r="BD2073" t="str">
        <f t="shared" si="163"/>
        <v/>
      </c>
      <c r="BE2073" t="str">
        <f t="shared" si="164"/>
        <v/>
      </c>
      <c r="BF2073" t="s">
        <v>32190</v>
      </c>
      <c r="BG2073" t="s">
        <v>32189</v>
      </c>
    </row>
    <row r="2074" spans="1:59" x14ac:dyDescent="0.2">
      <c r="A2074">
        <v>30.123737335205099</v>
      </c>
      <c r="B2074">
        <v>30.085121154785199</v>
      </c>
      <c r="C2074">
        <v>29.7923908233643</v>
      </c>
      <c r="D2074">
        <v>30.186006546020501</v>
      </c>
      <c r="E2074">
        <v>30.1444301605225</v>
      </c>
      <c r="F2074">
        <v>30.277418136596701</v>
      </c>
      <c r="I2074" t="s">
        <v>17399</v>
      </c>
      <c r="J2074" t="s">
        <v>17400</v>
      </c>
      <c r="K2074" t="s">
        <v>17401</v>
      </c>
      <c r="L2074" t="s">
        <v>913</v>
      </c>
      <c r="M2074" t="s">
        <v>914</v>
      </c>
      <c r="N2074" t="s">
        <v>61</v>
      </c>
      <c r="O2074" t="s">
        <v>62</v>
      </c>
      <c r="P2074" t="s">
        <v>786</v>
      </c>
      <c r="Q2074" t="s">
        <v>787</v>
      </c>
      <c r="R2074" t="s">
        <v>14830</v>
      </c>
      <c r="S2074" t="s">
        <v>14831</v>
      </c>
      <c r="T2074" t="s">
        <v>142</v>
      </c>
      <c r="U2074" t="s">
        <v>143</v>
      </c>
      <c r="Z2074" t="s">
        <v>1251</v>
      </c>
      <c r="AA2074" t="s">
        <v>1252</v>
      </c>
      <c r="AB2074">
        <v>8</v>
      </c>
      <c r="AC2074">
        <v>8</v>
      </c>
      <c r="AD2074">
        <v>8</v>
      </c>
      <c r="AE2074">
        <v>75</v>
      </c>
      <c r="AF2074">
        <v>75</v>
      </c>
      <c r="AG2074">
        <v>75</v>
      </c>
      <c r="AH2074">
        <v>17.138000000000002</v>
      </c>
      <c r="AI2074">
        <v>0</v>
      </c>
      <c r="AJ2074">
        <v>55.935000000000002</v>
      </c>
      <c r="AK2074">
        <v>6948400000</v>
      </c>
      <c r="AL2074">
        <v>53</v>
      </c>
      <c r="AM2074">
        <v>0.83977853147336901</v>
      </c>
      <c r="AN2074">
        <v>0.325094622191967</v>
      </c>
      <c r="AO2074">
        <v>0.202201843261719</v>
      </c>
      <c r="AP2074">
        <v>1.80958105327006</v>
      </c>
      <c r="AQ2074" t="s">
        <v>17402</v>
      </c>
      <c r="AR2074" t="s">
        <v>17402</v>
      </c>
      <c r="AS2074" t="s">
        <v>17403</v>
      </c>
      <c r="AT2074" t="s">
        <v>17404</v>
      </c>
      <c r="AU2074">
        <v>1517</v>
      </c>
      <c r="AV2074" t="s">
        <v>17405</v>
      </c>
      <c r="AW2074" t="s">
        <v>17406</v>
      </c>
      <c r="AY2074">
        <v>0.83977853147336901</v>
      </c>
      <c r="AZ2074">
        <v>0.202201843261719</v>
      </c>
      <c r="BA2074" s="6">
        <f t="shared" si="165"/>
        <v>0.15045283859792358</v>
      </c>
      <c r="BB2074" s="4" t="str">
        <f t="shared" si="162"/>
        <v/>
      </c>
      <c r="BC2074" t="str">
        <f t="shared" si="161"/>
        <v/>
      </c>
      <c r="BD2074" t="str">
        <f t="shared" si="163"/>
        <v/>
      </c>
      <c r="BE2074" t="str">
        <f t="shared" si="164"/>
        <v/>
      </c>
      <c r="BF2074" t="s">
        <v>17404</v>
      </c>
      <c r="BG2074" t="s">
        <v>17403</v>
      </c>
    </row>
    <row r="2075" spans="1:59" x14ac:dyDescent="0.2">
      <c r="A2075">
        <v>32.7588920593262</v>
      </c>
      <c r="B2075">
        <v>32.720733642578097</v>
      </c>
      <c r="C2075">
        <v>32.866493225097699</v>
      </c>
      <c r="D2075">
        <v>33.1089897155762</v>
      </c>
      <c r="E2075">
        <v>32.849723815917997</v>
      </c>
      <c r="F2075">
        <v>32.993682861328097</v>
      </c>
      <c r="I2075" t="s">
        <v>19024</v>
      </c>
      <c r="J2075" t="s">
        <v>437</v>
      </c>
      <c r="K2075" t="s">
        <v>19025</v>
      </c>
      <c r="N2075" t="s">
        <v>437</v>
      </c>
      <c r="O2075" t="s">
        <v>438</v>
      </c>
      <c r="P2075" t="s">
        <v>345</v>
      </c>
      <c r="Q2075" t="s">
        <v>346</v>
      </c>
      <c r="R2075" t="s">
        <v>198</v>
      </c>
      <c r="S2075">
        <v>3019</v>
      </c>
      <c r="Z2075" t="s">
        <v>19026</v>
      </c>
      <c r="AA2075" t="s">
        <v>19027</v>
      </c>
      <c r="AB2075">
        <v>17</v>
      </c>
      <c r="AC2075">
        <v>17</v>
      </c>
      <c r="AD2075">
        <v>17</v>
      </c>
      <c r="AE2075">
        <v>60</v>
      </c>
      <c r="AF2075">
        <v>60</v>
      </c>
      <c r="AG2075">
        <v>60</v>
      </c>
      <c r="AH2075">
        <v>23.670999999999999</v>
      </c>
      <c r="AI2075">
        <v>0</v>
      </c>
      <c r="AJ2075">
        <v>184.36</v>
      </c>
      <c r="AK2075">
        <v>47733000000</v>
      </c>
      <c r="AL2075">
        <v>113</v>
      </c>
      <c r="AM2075">
        <v>1.0951123990017999</v>
      </c>
      <c r="AN2075">
        <v>0.22816046966731901</v>
      </c>
      <c r="AO2075">
        <v>0.20209248860677301</v>
      </c>
      <c r="AP2075">
        <v>2.32909362221256</v>
      </c>
      <c r="AQ2075" t="s">
        <v>19028</v>
      </c>
      <c r="AR2075" t="s">
        <v>19028</v>
      </c>
      <c r="AS2075" t="s">
        <v>19029</v>
      </c>
      <c r="AT2075" t="s">
        <v>19030</v>
      </c>
      <c r="AU2075">
        <v>1676</v>
      </c>
      <c r="AV2075" t="s">
        <v>19031</v>
      </c>
      <c r="AW2075" t="s">
        <v>19029</v>
      </c>
      <c r="AY2075">
        <v>1.0951123990017999</v>
      </c>
      <c r="AZ2075">
        <v>0.20209248860677301</v>
      </c>
      <c r="BA2075" s="6">
        <f t="shared" si="165"/>
        <v>0.15036563887676069</v>
      </c>
      <c r="BB2075" s="4" t="str">
        <f t="shared" si="162"/>
        <v/>
      </c>
      <c r="BC2075" t="str">
        <f t="shared" si="161"/>
        <v/>
      </c>
      <c r="BD2075" t="str">
        <f t="shared" si="163"/>
        <v/>
      </c>
      <c r="BE2075" t="str">
        <f t="shared" si="164"/>
        <v/>
      </c>
      <c r="BF2075" t="s">
        <v>19030</v>
      </c>
      <c r="BG2075" t="s">
        <v>19029</v>
      </c>
    </row>
    <row r="2076" spans="1:59" x14ac:dyDescent="0.2">
      <c r="A2076">
        <v>30.4726657867432</v>
      </c>
      <c r="B2076">
        <v>31.194250106811499</v>
      </c>
      <c r="C2076">
        <v>30.512487411498999</v>
      </c>
      <c r="D2076">
        <v>30.208856582641602</v>
      </c>
      <c r="E2076">
        <v>31.540885925293001</v>
      </c>
      <c r="F2076">
        <v>31.0349216461182</v>
      </c>
      <c r="I2076" t="s">
        <v>11501</v>
      </c>
      <c r="J2076" t="s">
        <v>11502</v>
      </c>
      <c r="K2076" t="s">
        <v>11503</v>
      </c>
      <c r="L2076" t="s">
        <v>1018</v>
      </c>
      <c r="M2076" t="s">
        <v>1019</v>
      </c>
      <c r="N2076" t="s">
        <v>7003</v>
      </c>
      <c r="O2076" t="s">
        <v>7004</v>
      </c>
      <c r="P2076" t="s">
        <v>11504</v>
      </c>
      <c r="Q2076" t="s">
        <v>11505</v>
      </c>
      <c r="R2076" t="s">
        <v>6987</v>
      </c>
      <c r="S2076" t="s">
        <v>6988</v>
      </c>
      <c r="T2076" t="s">
        <v>6987</v>
      </c>
      <c r="U2076" t="s">
        <v>6989</v>
      </c>
      <c r="V2076" t="s">
        <v>7179</v>
      </c>
      <c r="W2076" t="s">
        <v>7180</v>
      </c>
      <c r="Z2076" t="s">
        <v>11506</v>
      </c>
      <c r="AA2076" t="s">
        <v>11507</v>
      </c>
      <c r="AB2076">
        <v>11</v>
      </c>
      <c r="AC2076">
        <v>11</v>
      </c>
      <c r="AD2076">
        <v>11</v>
      </c>
      <c r="AE2076">
        <v>37.4</v>
      </c>
      <c r="AF2076">
        <v>37.4</v>
      </c>
      <c r="AG2076">
        <v>37.4</v>
      </c>
      <c r="AH2076">
        <v>24.603999999999999</v>
      </c>
      <c r="AI2076">
        <v>0</v>
      </c>
      <c r="AJ2076">
        <v>30.233000000000001</v>
      </c>
      <c r="AK2076">
        <v>12044000000</v>
      </c>
      <c r="AL2076">
        <v>61</v>
      </c>
      <c r="AM2076">
        <v>0.16791810476872199</v>
      </c>
      <c r="AN2076">
        <v>0.83614792543595895</v>
      </c>
      <c r="AO2076">
        <v>0.20175361633300801</v>
      </c>
      <c r="AP2076">
        <v>0.44501132544801097</v>
      </c>
      <c r="AQ2076" t="s">
        <v>11508</v>
      </c>
      <c r="AR2076" t="s">
        <v>11508</v>
      </c>
      <c r="AS2076" t="s">
        <v>11509</v>
      </c>
      <c r="AT2076" t="s">
        <v>11510</v>
      </c>
      <c r="AU2076">
        <v>997</v>
      </c>
      <c r="AV2076" t="s">
        <v>11511</v>
      </c>
      <c r="AW2076" t="s">
        <v>11512</v>
      </c>
      <c r="AY2076">
        <v>0.16791810476872199</v>
      </c>
      <c r="AZ2076">
        <v>0.20175361633300801</v>
      </c>
      <c r="BA2076" s="6">
        <f t="shared" si="165"/>
        <v>0.15009546310895838</v>
      </c>
      <c r="BB2076" s="4" t="str">
        <f t="shared" si="162"/>
        <v/>
      </c>
      <c r="BC2076" t="str">
        <f t="shared" si="161"/>
        <v/>
      </c>
      <c r="BD2076" t="str">
        <f t="shared" si="163"/>
        <v/>
      </c>
      <c r="BE2076" t="str">
        <f t="shared" si="164"/>
        <v/>
      </c>
      <c r="BF2076" t="s">
        <v>11510</v>
      </c>
      <c r="BG2076" t="s">
        <v>11509</v>
      </c>
    </row>
    <row r="2077" spans="1:59" x14ac:dyDescent="0.2">
      <c r="A2077">
        <v>23.619077682495099</v>
      </c>
      <c r="B2077">
        <v>24.097963333129901</v>
      </c>
      <c r="C2077">
        <v>24.1074924468994</v>
      </c>
      <c r="D2077">
        <v>23.9884128570557</v>
      </c>
      <c r="E2077">
        <v>24.315065383911101</v>
      </c>
      <c r="F2077">
        <v>24.125419616699201</v>
      </c>
      <c r="I2077" t="s">
        <v>35605</v>
      </c>
      <c r="J2077" t="s">
        <v>35606</v>
      </c>
      <c r="K2077" t="s">
        <v>35607</v>
      </c>
      <c r="L2077" t="s">
        <v>1310</v>
      </c>
      <c r="M2077" t="s">
        <v>1311</v>
      </c>
      <c r="P2077" t="s">
        <v>915</v>
      </c>
      <c r="Q2077" t="s">
        <v>916</v>
      </c>
      <c r="R2077" t="s">
        <v>17053</v>
      </c>
      <c r="S2077">
        <v>4621</v>
      </c>
      <c r="T2077" t="s">
        <v>17053</v>
      </c>
      <c r="U2077" t="s">
        <v>17054</v>
      </c>
      <c r="Z2077" t="s">
        <v>35608</v>
      </c>
      <c r="AA2077" t="s">
        <v>35609</v>
      </c>
      <c r="AB2077">
        <v>1</v>
      </c>
      <c r="AC2077">
        <v>1</v>
      </c>
      <c r="AD2077">
        <v>1</v>
      </c>
      <c r="AE2077">
        <v>3.1</v>
      </c>
      <c r="AF2077">
        <v>3.1</v>
      </c>
      <c r="AG2077">
        <v>3.1</v>
      </c>
      <c r="AH2077">
        <v>43.661000000000001</v>
      </c>
      <c r="AI2077">
        <v>5.2618999999999999E-3</v>
      </c>
      <c r="AJ2077">
        <v>1.8473999999999999</v>
      </c>
      <c r="AK2077">
        <v>104730000</v>
      </c>
      <c r="AL2077">
        <v>5</v>
      </c>
      <c r="AM2077">
        <v>0.466009229524251</v>
      </c>
      <c r="AN2077">
        <v>0.55641733277240202</v>
      </c>
      <c r="AO2077">
        <v>0.20145479838053501</v>
      </c>
      <c r="AP2077">
        <v>1.0773262045169301</v>
      </c>
      <c r="AQ2077" t="s">
        <v>35610</v>
      </c>
      <c r="AR2077" t="s">
        <v>35610</v>
      </c>
      <c r="AS2077" t="s">
        <v>35611</v>
      </c>
      <c r="AT2077" t="s">
        <v>35612</v>
      </c>
      <c r="AU2077">
        <v>3556</v>
      </c>
      <c r="AV2077" t="s">
        <v>35613</v>
      </c>
      <c r="AW2077" t="s">
        <v>35611</v>
      </c>
      <c r="AY2077">
        <v>0.466009229524251</v>
      </c>
      <c r="AZ2077">
        <v>0.20145479838053501</v>
      </c>
      <c r="BA2077" s="6">
        <f t="shared" si="165"/>
        <v>0.14985727445997532</v>
      </c>
      <c r="BB2077" s="4" t="str">
        <f t="shared" si="162"/>
        <v/>
      </c>
      <c r="BC2077" t="str">
        <f t="shared" si="161"/>
        <v/>
      </c>
      <c r="BD2077" t="str">
        <f t="shared" si="163"/>
        <v/>
      </c>
      <c r="BE2077" t="str">
        <f t="shared" si="164"/>
        <v/>
      </c>
      <c r="BF2077" t="s">
        <v>35612</v>
      </c>
      <c r="BG2077" t="s">
        <v>35611</v>
      </c>
    </row>
    <row r="2078" spans="1:59" x14ac:dyDescent="0.2">
      <c r="A2078">
        <v>30.501329421997099</v>
      </c>
      <c r="B2078">
        <v>30.679761886596701</v>
      </c>
      <c r="C2078">
        <v>30.685787200927699</v>
      </c>
      <c r="D2078">
        <v>30.5736198425293</v>
      </c>
      <c r="E2078">
        <v>31.049924850463899</v>
      </c>
      <c r="F2078">
        <v>30.8472995758057</v>
      </c>
      <c r="I2078" t="s">
        <v>21295</v>
      </c>
      <c r="J2078" t="s">
        <v>21296</v>
      </c>
      <c r="K2078" t="s">
        <v>21297</v>
      </c>
      <c r="N2078" t="s">
        <v>5476</v>
      </c>
      <c r="O2078" t="s">
        <v>5478</v>
      </c>
      <c r="P2078" t="s">
        <v>1354</v>
      </c>
      <c r="Q2078" t="s">
        <v>1355</v>
      </c>
      <c r="R2078" t="s">
        <v>21298</v>
      </c>
      <c r="S2078" t="s">
        <v>21299</v>
      </c>
      <c r="Z2078" t="s">
        <v>21300</v>
      </c>
      <c r="AA2078" t="s">
        <v>21301</v>
      </c>
      <c r="AB2078">
        <v>11</v>
      </c>
      <c r="AC2078">
        <v>11</v>
      </c>
      <c r="AD2078">
        <v>10</v>
      </c>
      <c r="AE2078">
        <v>34.299999999999997</v>
      </c>
      <c r="AF2078">
        <v>34.299999999999997</v>
      </c>
      <c r="AG2078">
        <v>31.8</v>
      </c>
      <c r="AH2078">
        <v>52.164000000000001</v>
      </c>
      <c r="AI2078">
        <v>0</v>
      </c>
      <c r="AJ2078">
        <v>91.575000000000003</v>
      </c>
      <c r="AK2078">
        <v>10720000000</v>
      </c>
      <c r="AL2078">
        <v>79</v>
      </c>
      <c r="AM2078">
        <v>0.59776247680299699</v>
      </c>
      <c r="AN2078">
        <v>0.46037962037961999</v>
      </c>
      <c r="AO2078">
        <v>0.20132191975911701</v>
      </c>
      <c r="AP2078">
        <v>1.33601914424001</v>
      </c>
      <c r="AQ2078" t="s">
        <v>21302</v>
      </c>
      <c r="AR2078" t="s">
        <v>21302</v>
      </c>
      <c r="AS2078" t="s">
        <v>21303</v>
      </c>
      <c r="AT2078" t="s">
        <v>21304</v>
      </c>
      <c r="AU2078">
        <v>1893</v>
      </c>
      <c r="AV2078" t="s">
        <v>21305</v>
      </c>
      <c r="AW2078" t="s">
        <v>21303</v>
      </c>
      <c r="AX2078" t="s">
        <v>21306</v>
      </c>
      <c r="AY2078">
        <v>0.59776247680299699</v>
      </c>
      <c r="AZ2078">
        <v>0.20132191975911701</v>
      </c>
      <c r="BA2078" s="6">
        <f t="shared" si="165"/>
        <v>0.14975137237467107</v>
      </c>
      <c r="BB2078" s="4" t="str">
        <f t="shared" si="162"/>
        <v/>
      </c>
      <c r="BC2078" t="str">
        <f t="shared" si="161"/>
        <v/>
      </c>
      <c r="BD2078" t="str">
        <f t="shared" si="163"/>
        <v/>
      </c>
      <c r="BE2078" t="str">
        <f t="shared" si="164"/>
        <v/>
      </c>
      <c r="BF2078" t="s">
        <v>21304</v>
      </c>
      <c r="BG2078" t="s">
        <v>21303</v>
      </c>
    </row>
    <row r="2079" spans="1:59" x14ac:dyDescent="0.2">
      <c r="A2079">
        <v>30.147222518920898</v>
      </c>
      <c r="B2079">
        <v>30.1408996582031</v>
      </c>
      <c r="C2079">
        <v>30.312679290771499</v>
      </c>
      <c r="D2079">
        <v>30.6757297515869</v>
      </c>
      <c r="E2079">
        <v>30.218704223632798</v>
      </c>
      <c r="F2079">
        <v>30.3085613250732</v>
      </c>
      <c r="I2079" t="s">
        <v>122</v>
      </c>
      <c r="K2079" t="s">
        <v>665</v>
      </c>
      <c r="L2079" t="s">
        <v>122</v>
      </c>
      <c r="M2079" t="s">
        <v>123</v>
      </c>
      <c r="P2079" t="s">
        <v>665</v>
      </c>
      <c r="Q2079" t="s">
        <v>666</v>
      </c>
      <c r="Z2079" t="s">
        <v>39985</v>
      </c>
      <c r="AA2079" t="s">
        <v>39986</v>
      </c>
      <c r="AB2079">
        <v>9</v>
      </c>
      <c r="AC2079">
        <v>9</v>
      </c>
      <c r="AD2079">
        <v>9</v>
      </c>
      <c r="AE2079">
        <v>58.1</v>
      </c>
      <c r="AF2079">
        <v>58.1</v>
      </c>
      <c r="AG2079">
        <v>58.1</v>
      </c>
      <c r="AH2079">
        <v>27.335000000000001</v>
      </c>
      <c r="AI2079">
        <v>0</v>
      </c>
      <c r="AJ2079">
        <v>194.78</v>
      </c>
      <c r="AK2079">
        <v>8001100000</v>
      </c>
      <c r="AL2079">
        <v>56</v>
      </c>
      <c r="AM2079">
        <v>0.59578551008939995</v>
      </c>
      <c r="AN2079">
        <v>0.46160798004987502</v>
      </c>
      <c r="AO2079">
        <v>0.20073127746582001</v>
      </c>
      <c r="AP2079">
        <v>1.3321642535495499</v>
      </c>
      <c r="AQ2079" t="s">
        <v>39987</v>
      </c>
      <c r="AR2079" t="s">
        <v>39987</v>
      </c>
      <c r="AS2079" t="s">
        <v>39988</v>
      </c>
      <c r="AT2079" t="s">
        <v>39985</v>
      </c>
      <c r="AU2079">
        <v>4087</v>
      </c>
      <c r="AV2079" t="s">
        <v>39989</v>
      </c>
      <c r="AW2079" t="s">
        <v>39988</v>
      </c>
      <c r="AY2079">
        <v>0.59578551008939995</v>
      </c>
      <c r="AZ2079">
        <v>0.20073127746582001</v>
      </c>
      <c r="BA2079" s="6">
        <f t="shared" si="165"/>
        <v>0.14928075815874564</v>
      </c>
      <c r="BB2079" s="4" t="str">
        <f t="shared" si="162"/>
        <v/>
      </c>
      <c r="BC2079" t="str">
        <f t="shared" si="161"/>
        <v/>
      </c>
      <c r="BD2079" t="str">
        <f t="shared" si="163"/>
        <v/>
      </c>
      <c r="BE2079" t="str">
        <f t="shared" si="164"/>
        <v/>
      </c>
      <c r="BF2079" t="s">
        <v>39985</v>
      </c>
      <c r="BG2079" t="s">
        <v>39988</v>
      </c>
    </row>
    <row r="2080" spans="1:59" x14ac:dyDescent="0.2">
      <c r="A2080">
        <v>27.226465225219702</v>
      </c>
      <c r="B2080">
        <v>26.310583114623999</v>
      </c>
      <c r="C2080">
        <v>26.935621261596701</v>
      </c>
      <c r="D2080">
        <v>26.758625030517599</v>
      </c>
      <c r="E2080">
        <v>27.022315979003899</v>
      </c>
      <c r="F2080">
        <v>27.293249130248999</v>
      </c>
      <c r="I2080" t="s">
        <v>32759</v>
      </c>
      <c r="J2080" t="s">
        <v>32760</v>
      </c>
      <c r="K2080" t="s">
        <v>32761</v>
      </c>
      <c r="L2080" t="s">
        <v>651</v>
      </c>
      <c r="M2080" t="s">
        <v>652</v>
      </c>
      <c r="P2080" t="s">
        <v>32762</v>
      </c>
      <c r="Q2080" t="s">
        <v>32763</v>
      </c>
      <c r="R2080" t="s">
        <v>511</v>
      </c>
      <c r="S2080" t="s">
        <v>512</v>
      </c>
      <c r="T2080" t="s">
        <v>513</v>
      </c>
      <c r="U2080" t="s">
        <v>514</v>
      </c>
      <c r="Z2080" t="s">
        <v>32764</v>
      </c>
      <c r="AA2080" t="s">
        <v>32765</v>
      </c>
      <c r="AB2080">
        <v>7</v>
      </c>
      <c r="AC2080">
        <v>7</v>
      </c>
      <c r="AD2080">
        <v>7</v>
      </c>
      <c r="AE2080">
        <v>7.2</v>
      </c>
      <c r="AF2080">
        <v>7.2</v>
      </c>
      <c r="AG2080">
        <v>7.2</v>
      </c>
      <c r="AH2080">
        <v>162.19</v>
      </c>
      <c r="AI2080">
        <v>0</v>
      </c>
      <c r="AJ2080">
        <v>10.257999999999999</v>
      </c>
      <c r="AK2080">
        <v>782940000</v>
      </c>
      <c r="AL2080">
        <v>9</v>
      </c>
      <c r="AM2080">
        <v>0.25615462310154502</v>
      </c>
      <c r="AN2080">
        <v>0.74546406094733397</v>
      </c>
      <c r="AO2080">
        <v>0.20050684611002401</v>
      </c>
      <c r="AP2080">
        <v>0.64436770251623698</v>
      </c>
      <c r="AQ2080" t="s">
        <v>32766</v>
      </c>
      <c r="AR2080" t="s">
        <v>32766</v>
      </c>
      <c r="AS2080" t="s">
        <v>32767</v>
      </c>
      <c r="AT2080" t="s">
        <v>32768</v>
      </c>
      <c r="AU2080">
        <v>3211</v>
      </c>
      <c r="AV2080" t="s">
        <v>32769</v>
      </c>
      <c r="AW2080" t="s">
        <v>32767</v>
      </c>
      <c r="AY2080">
        <v>0.25615462310154502</v>
      </c>
      <c r="AZ2080">
        <v>0.20050684611002401</v>
      </c>
      <c r="BA2080" s="6">
        <f t="shared" si="165"/>
        <v>0.14910198539679165</v>
      </c>
      <c r="BB2080" s="4" t="str">
        <f t="shared" si="162"/>
        <v/>
      </c>
      <c r="BC2080" t="str">
        <f t="shared" si="161"/>
        <v/>
      </c>
      <c r="BD2080" t="str">
        <f t="shared" si="163"/>
        <v/>
      </c>
      <c r="BE2080" t="str">
        <f t="shared" si="164"/>
        <v/>
      </c>
      <c r="BF2080" t="s">
        <v>32768</v>
      </c>
      <c r="BG2080" t="s">
        <v>32767</v>
      </c>
    </row>
    <row r="2081" spans="1:59" x14ac:dyDescent="0.2">
      <c r="A2081">
        <v>24.176151275634801</v>
      </c>
      <c r="B2081">
        <v>24.3161716461182</v>
      </c>
      <c r="C2081">
        <v>25.267959594726602</v>
      </c>
      <c r="D2081">
        <v>24.551334381103501</v>
      </c>
      <c r="E2081">
        <v>25.021955490112301</v>
      </c>
      <c r="F2081" t="s">
        <v>88</v>
      </c>
      <c r="I2081" t="s">
        <v>10991</v>
      </c>
      <c r="J2081" t="s">
        <v>10992</v>
      </c>
      <c r="K2081" t="s">
        <v>10993</v>
      </c>
      <c r="P2081" t="s">
        <v>10994</v>
      </c>
      <c r="Q2081" t="s">
        <v>10995</v>
      </c>
      <c r="R2081" t="s">
        <v>10996</v>
      </c>
      <c r="S2081" t="s">
        <v>10997</v>
      </c>
      <c r="T2081" t="s">
        <v>10998</v>
      </c>
      <c r="U2081" t="s">
        <v>10999</v>
      </c>
      <c r="X2081" t="s">
        <v>11000</v>
      </c>
      <c r="Y2081" t="s">
        <v>11001</v>
      </c>
      <c r="Z2081" t="s">
        <v>11002</v>
      </c>
      <c r="AA2081" t="s">
        <v>11003</v>
      </c>
      <c r="AB2081">
        <v>3</v>
      </c>
      <c r="AC2081">
        <v>3</v>
      </c>
      <c r="AD2081">
        <v>3</v>
      </c>
      <c r="AE2081">
        <v>4.3</v>
      </c>
      <c r="AF2081">
        <v>4.3</v>
      </c>
      <c r="AG2081">
        <v>4.3</v>
      </c>
      <c r="AH2081">
        <v>133.28</v>
      </c>
      <c r="AI2081">
        <v>0</v>
      </c>
      <c r="AJ2081">
        <v>6.5479000000000003</v>
      </c>
      <c r="AK2081">
        <v>138900000</v>
      </c>
      <c r="AL2081">
        <v>3</v>
      </c>
      <c r="AM2081">
        <v>0.15307154863519601</v>
      </c>
      <c r="AN2081">
        <v>0.84929790374963099</v>
      </c>
      <c r="AO2081">
        <v>0.199884096781414</v>
      </c>
      <c r="AP2081">
        <v>0.41968821744829299</v>
      </c>
      <c r="AQ2081" t="s">
        <v>11004</v>
      </c>
      <c r="AR2081" t="s">
        <v>11004</v>
      </c>
      <c r="AS2081" t="s">
        <v>11005</v>
      </c>
      <c r="AT2081" t="s">
        <v>11006</v>
      </c>
      <c r="AU2081">
        <v>955</v>
      </c>
      <c r="AV2081" t="s">
        <v>11007</v>
      </c>
      <c r="AW2081" t="s">
        <v>11005</v>
      </c>
      <c r="AY2081">
        <v>0.15307154863519601</v>
      </c>
      <c r="AZ2081">
        <v>0.199884096781414</v>
      </c>
      <c r="BA2081" s="6">
        <f t="shared" si="165"/>
        <v>0.14860607458788033</v>
      </c>
      <c r="BB2081" s="4" t="str">
        <f t="shared" si="162"/>
        <v/>
      </c>
      <c r="BC2081" t="str">
        <f t="shared" si="161"/>
        <v/>
      </c>
      <c r="BD2081" t="str">
        <f t="shared" si="163"/>
        <v/>
      </c>
      <c r="BE2081" t="str">
        <f t="shared" si="164"/>
        <v/>
      </c>
      <c r="BF2081" t="s">
        <v>11006</v>
      </c>
      <c r="BG2081" t="s">
        <v>11005</v>
      </c>
    </row>
    <row r="2082" spans="1:59" x14ac:dyDescent="0.2">
      <c r="A2082">
        <v>26.122480392456101</v>
      </c>
      <c r="B2082">
        <v>25.143438339233398</v>
      </c>
      <c r="C2082">
        <v>21.632541656494102</v>
      </c>
      <c r="D2082">
        <v>23.975700378418001</v>
      </c>
      <c r="E2082">
        <v>25.022548675537099</v>
      </c>
      <c r="F2082" t="s">
        <v>88</v>
      </c>
      <c r="I2082" t="s">
        <v>697</v>
      </c>
      <c r="J2082" t="s">
        <v>698</v>
      </c>
      <c r="K2082" t="s">
        <v>699</v>
      </c>
      <c r="P2082" t="s">
        <v>700</v>
      </c>
      <c r="Q2082" t="s">
        <v>701</v>
      </c>
      <c r="R2082" t="s">
        <v>702</v>
      </c>
      <c r="S2082" t="s">
        <v>703</v>
      </c>
      <c r="Z2082" t="s">
        <v>704</v>
      </c>
      <c r="AA2082" t="s">
        <v>705</v>
      </c>
      <c r="AB2082">
        <v>2</v>
      </c>
      <c r="AC2082">
        <v>2</v>
      </c>
      <c r="AD2082">
        <v>2</v>
      </c>
      <c r="AE2082">
        <v>6.3</v>
      </c>
      <c r="AF2082">
        <v>6.3</v>
      </c>
      <c r="AG2082">
        <v>6.3</v>
      </c>
      <c r="AH2082">
        <v>35.808</v>
      </c>
      <c r="AI2082">
        <v>1.2681000000000001E-3</v>
      </c>
      <c r="AJ2082">
        <v>2.6591999999999998</v>
      </c>
      <c r="AK2082">
        <v>163950000</v>
      </c>
      <c r="AL2082">
        <v>3</v>
      </c>
      <c r="AM2082">
        <v>3.67777401368551E-2</v>
      </c>
      <c r="AN2082">
        <v>0.96250628366247803</v>
      </c>
      <c r="AO2082">
        <v>0.19963773091633999</v>
      </c>
      <c r="AP2082">
        <v>0.110757540572615</v>
      </c>
      <c r="AQ2082" t="s">
        <v>706</v>
      </c>
      <c r="AR2082" t="s">
        <v>706</v>
      </c>
      <c r="AS2082" t="s">
        <v>707</v>
      </c>
      <c r="AT2082" t="s">
        <v>708</v>
      </c>
      <c r="AU2082">
        <v>112</v>
      </c>
      <c r="AV2082" t="s">
        <v>709</v>
      </c>
      <c r="AW2082" t="s">
        <v>710</v>
      </c>
      <c r="AX2082" t="s">
        <v>711</v>
      </c>
      <c r="AY2082">
        <v>3.67777401368551E-2</v>
      </c>
      <c r="AZ2082">
        <v>0.19963773091633999</v>
      </c>
      <c r="BA2082" s="6">
        <f t="shared" si="165"/>
        <v>0.14840994639665328</v>
      </c>
      <c r="BB2082" s="4" t="str">
        <f t="shared" si="162"/>
        <v/>
      </c>
      <c r="BC2082" t="str">
        <f t="shared" si="161"/>
        <v/>
      </c>
      <c r="BD2082" t="str">
        <f t="shared" si="163"/>
        <v/>
      </c>
      <c r="BE2082" t="str">
        <f t="shared" si="164"/>
        <v/>
      </c>
      <c r="BF2082" t="s">
        <v>708</v>
      </c>
      <c r="BG2082" t="s">
        <v>707</v>
      </c>
    </row>
    <row r="2083" spans="1:59" x14ac:dyDescent="0.2">
      <c r="A2083">
        <v>28.843858718872099</v>
      </c>
      <c r="B2083">
        <v>30.340747833251999</v>
      </c>
      <c r="C2083">
        <v>29.7994499206543</v>
      </c>
      <c r="D2083">
        <v>29.3875122070313</v>
      </c>
      <c r="E2083">
        <v>30.264499664306602</v>
      </c>
      <c r="F2083">
        <v>29.930864334106399</v>
      </c>
      <c r="I2083" t="s">
        <v>32383</v>
      </c>
      <c r="J2083" t="s">
        <v>32384</v>
      </c>
      <c r="K2083" t="s">
        <v>915</v>
      </c>
      <c r="L2083" t="s">
        <v>2156</v>
      </c>
      <c r="M2083" t="s">
        <v>2157</v>
      </c>
      <c r="P2083" t="s">
        <v>915</v>
      </c>
      <c r="Q2083" t="s">
        <v>916</v>
      </c>
      <c r="R2083" t="s">
        <v>3855</v>
      </c>
      <c r="S2083">
        <v>4141</v>
      </c>
      <c r="T2083" t="s">
        <v>3855</v>
      </c>
      <c r="U2083" t="s">
        <v>3856</v>
      </c>
      <c r="V2083" t="s">
        <v>2245</v>
      </c>
      <c r="W2083" t="s">
        <v>2246</v>
      </c>
      <c r="Z2083" t="s">
        <v>32385</v>
      </c>
      <c r="AA2083" t="s">
        <v>32386</v>
      </c>
      <c r="AB2083">
        <v>7</v>
      </c>
      <c r="AC2083">
        <v>7</v>
      </c>
      <c r="AD2083">
        <v>7</v>
      </c>
      <c r="AE2083">
        <v>15.3</v>
      </c>
      <c r="AF2083">
        <v>15.3</v>
      </c>
      <c r="AG2083">
        <v>15.3</v>
      </c>
      <c r="AH2083">
        <v>74.388999999999996</v>
      </c>
      <c r="AI2083">
        <v>0</v>
      </c>
      <c r="AJ2083">
        <v>14.647</v>
      </c>
      <c r="AK2083">
        <v>5791600000</v>
      </c>
      <c r="AL2083">
        <v>18</v>
      </c>
      <c r="AM2083">
        <v>0.146448481393709</v>
      </c>
      <c r="AN2083">
        <v>0.85465612185120099</v>
      </c>
      <c r="AO2083">
        <v>0.19960657755534</v>
      </c>
      <c r="AP2083">
        <v>0.39388849486187999</v>
      </c>
      <c r="AQ2083" t="s">
        <v>32387</v>
      </c>
      <c r="AR2083" t="s">
        <v>32387</v>
      </c>
      <c r="AS2083" t="s">
        <v>32388</v>
      </c>
      <c r="AT2083" t="s">
        <v>32389</v>
      </c>
      <c r="AU2083">
        <v>3162</v>
      </c>
      <c r="AV2083" t="s">
        <v>32390</v>
      </c>
      <c r="AW2083" t="s">
        <v>32388</v>
      </c>
      <c r="AX2083" t="s">
        <v>32391</v>
      </c>
      <c r="AY2083">
        <v>0.146448481393709</v>
      </c>
      <c r="AZ2083">
        <v>0.19960657755534</v>
      </c>
      <c r="BA2083" s="6">
        <f t="shared" si="165"/>
        <v>0.14838514805580849</v>
      </c>
      <c r="BB2083" s="4" t="str">
        <f t="shared" si="162"/>
        <v/>
      </c>
      <c r="BC2083" t="str">
        <f t="shared" si="161"/>
        <v/>
      </c>
      <c r="BD2083" t="str">
        <f t="shared" si="163"/>
        <v/>
      </c>
      <c r="BE2083" t="str">
        <f t="shared" si="164"/>
        <v/>
      </c>
      <c r="BF2083" t="s">
        <v>32389</v>
      </c>
      <c r="BG2083" t="s">
        <v>32388</v>
      </c>
    </row>
    <row r="2084" spans="1:59" x14ac:dyDescent="0.2">
      <c r="A2084">
        <v>26.367347717285199</v>
      </c>
      <c r="B2084">
        <v>25.6648960113525</v>
      </c>
      <c r="C2084">
        <v>24.081802368164102</v>
      </c>
      <c r="D2084">
        <v>26.172969818115199</v>
      </c>
      <c r="E2084">
        <v>24.552564620971701</v>
      </c>
      <c r="F2084">
        <v>25.987262725830099</v>
      </c>
      <c r="I2084" t="s">
        <v>42104</v>
      </c>
      <c r="J2084" t="s">
        <v>42105</v>
      </c>
      <c r="K2084" t="s">
        <v>42106</v>
      </c>
      <c r="N2084" t="s">
        <v>110</v>
      </c>
      <c r="O2084" t="s">
        <v>111</v>
      </c>
      <c r="P2084" t="s">
        <v>345</v>
      </c>
      <c r="Q2084" t="s">
        <v>346</v>
      </c>
      <c r="R2084" t="s">
        <v>4529</v>
      </c>
      <c r="S2084" t="s">
        <v>4530</v>
      </c>
      <c r="T2084" t="s">
        <v>4531</v>
      </c>
      <c r="U2084" t="s">
        <v>4532</v>
      </c>
      <c r="Z2084" t="s">
        <v>15092</v>
      </c>
      <c r="AA2084" t="s">
        <v>15093</v>
      </c>
      <c r="AB2084">
        <v>4</v>
      </c>
      <c r="AC2084">
        <v>4</v>
      </c>
      <c r="AD2084">
        <v>4</v>
      </c>
      <c r="AE2084">
        <v>7.2</v>
      </c>
      <c r="AF2084">
        <v>7.2</v>
      </c>
      <c r="AG2084">
        <v>7.2</v>
      </c>
      <c r="AH2084">
        <v>67.813999999999993</v>
      </c>
      <c r="AI2084">
        <v>0</v>
      </c>
      <c r="AJ2084">
        <v>9.5620999999999992</v>
      </c>
      <c r="AK2084">
        <v>324310000</v>
      </c>
      <c r="AL2084">
        <v>9</v>
      </c>
      <c r="AM2084">
        <v>8.32953884828848E-2</v>
      </c>
      <c r="AN2084">
        <v>0.90899164645648101</v>
      </c>
      <c r="AO2084">
        <v>0.199583689371746</v>
      </c>
      <c r="AP2084">
        <v>0.23537605286525301</v>
      </c>
      <c r="AQ2084" t="s">
        <v>42107</v>
      </c>
      <c r="AR2084" t="s">
        <v>42107</v>
      </c>
      <c r="AS2084" t="s">
        <v>42108</v>
      </c>
      <c r="AT2084" t="s">
        <v>42109</v>
      </c>
      <c r="AU2084">
        <v>4344</v>
      </c>
      <c r="AV2084" t="s">
        <v>42110</v>
      </c>
      <c r="AW2084" t="s">
        <v>42108</v>
      </c>
      <c r="AY2084">
        <v>8.32953884828848E-2</v>
      </c>
      <c r="AZ2084">
        <v>0.199583689371746</v>
      </c>
      <c r="BA2084" s="6">
        <f t="shared" si="165"/>
        <v>0.14836692920784578</v>
      </c>
      <c r="BB2084" s="4" t="str">
        <f t="shared" si="162"/>
        <v/>
      </c>
      <c r="BC2084" t="str">
        <f t="shared" si="161"/>
        <v/>
      </c>
      <c r="BD2084" t="str">
        <f t="shared" si="163"/>
        <v/>
      </c>
      <c r="BE2084" t="str">
        <f t="shared" si="164"/>
        <v/>
      </c>
      <c r="BF2084" t="s">
        <v>42109</v>
      </c>
      <c r="BG2084" t="s">
        <v>42108</v>
      </c>
    </row>
    <row r="2085" spans="1:59" x14ac:dyDescent="0.2">
      <c r="A2085">
        <v>30.677410125732401</v>
      </c>
      <c r="B2085">
        <v>30.589334487915</v>
      </c>
      <c r="C2085">
        <v>30.1466159820557</v>
      </c>
      <c r="D2085">
        <v>30.698759078979499</v>
      </c>
      <c r="E2085">
        <v>30.670335769653299</v>
      </c>
      <c r="F2085">
        <v>30.641859054565401</v>
      </c>
      <c r="I2085" t="s">
        <v>38187</v>
      </c>
      <c r="J2085" t="s">
        <v>38188</v>
      </c>
      <c r="K2085" t="s">
        <v>38189</v>
      </c>
      <c r="N2085" t="s">
        <v>61</v>
      </c>
      <c r="O2085" t="s">
        <v>62</v>
      </c>
      <c r="P2085" t="s">
        <v>2169</v>
      </c>
      <c r="Q2085" t="s">
        <v>2170</v>
      </c>
      <c r="Z2085" t="s">
        <v>32262</v>
      </c>
      <c r="AA2085" t="s">
        <v>32263</v>
      </c>
      <c r="AB2085">
        <v>17</v>
      </c>
      <c r="AC2085">
        <v>17</v>
      </c>
      <c r="AD2085">
        <v>17</v>
      </c>
      <c r="AE2085">
        <v>42.8</v>
      </c>
      <c r="AF2085">
        <v>42.8</v>
      </c>
      <c r="AG2085">
        <v>42.8</v>
      </c>
      <c r="AH2085">
        <v>61.124000000000002</v>
      </c>
      <c r="AI2085">
        <v>0</v>
      </c>
      <c r="AJ2085">
        <v>321.81</v>
      </c>
      <c r="AK2085">
        <v>9648300000</v>
      </c>
      <c r="AL2085">
        <v>94</v>
      </c>
      <c r="AM2085">
        <v>0.53170096310998705</v>
      </c>
      <c r="AN2085">
        <v>0.50547339449541295</v>
      </c>
      <c r="AO2085">
        <v>0.19919776916503901</v>
      </c>
      <c r="AP2085">
        <v>1.20688266205968</v>
      </c>
      <c r="AQ2085" t="s">
        <v>38190</v>
      </c>
      <c r="AR2085" t="s">
        <v>38190</v>
      </c>
      <c r="AS2085" t="s">
        <v>38191</v>
      </c>
      <c r="AT2085" t="s">
        <v>38192</v>
      </c>
      <c r="AU2085">
        <v>3876</v>
      </c>
      <c r="AV2085" t="s">
        <v>38193</v>
      </c>
      <c r="AW2085" t="s">
        <v>38191</v>
      </c>
      <c r="AY2085">
        <v>0.53170096310998705</v>
      </c>
      <c r="AZ2085">
        <v>0.19919776916503901</v>
      </c>
      <c r="BA2085" s="6">
        <f t="shared" si="165"/>
        <v>0.14805978270739106</v>
      </c>
      <c r="BB2085" s="4" t="str">
        <f t="shared" si="162"/>
        <v/>
      </c>
      <c r="BC2085" t="str">
        <f t="shared" si="161"/>
        <v/>
      </c>
      <c r="BD2085" t="str">
        <f t="shared" si="163"/>
        <v/>
      </c>
      <c r="BE2085" t="str">
        <f t="shared" si="164"/>
        <v/>
      </c>
      <c r="BF2085" t="s">
        <v>38192</v>
      </c>
      <c r="BG2085" t="s">
        <v>38191</v>
      </c>
    </row>
    <row r="2086" spans="1:59" x14ac:dyDescent="0.2">
      <c r="A2086">
        <v>32.675857543945298</v>
      </c>
      <c r="B2086">
        <v>32.623573303222699</v>
      </c>
      <c r="C2086">
        <v>32.688499450683601</v>
      </c>
      <c r="D2086">
        <v>33.050590515136697</v>
      </c>
      <c r="E2086">
        <v>32.552749633789098</v>
      </c>
      <c r="F2086">
        <v>32.981349945068402</v>
      </c>
      <c r="I2086" t="s">
        <v>17948</v>
      </c>
      <c r="J2086" t="s">
        <v>17949</v>
      </c>
      <c r="K2086" t="s">
        <v>17950</v>
      </c>
      <c r="N2086" t="s">
        <v>61</v>
      </c>
      <c r="O2086" t="s">
        <v>62</v>
      </c>
      <c r="P2086" t="s">
        <v>464</v>
      </c>
      <c r="Q2086" t="s">
        <v>465</v>
      </c>
      <c r="R2086" t="s">
        <v>17951</v>
      </c>
      <c r="S2086" t="s">
        <v>17952</v>
      </c>
      <c r="T2086" t="s">
        <v>9199</v>
      </c>
      <c r="U2086" t="s">
        <v>9200</v>
      </c>
      <c r="Z2086" t="s">
        <v>470</v>
      </c>
      <c r="AA2086" t="s">
        <v>471</v>
      </c>
      <c r="AB2086">
        <v>6</v>
      </c>
      <c r="AC2086">
        <v>6</v>
      </c>
      <c r="AD2086">
        <v>6</v>
      </c>
      <c r="AE2086">
        <v>56.3</v>
      </c>
      <c r="AF2086">
        <v>56.3</v>
      </c>
      <c r="AG2086">
        <v>56.3</v>
      </c>
      <c r="AH2086">
        <v>13.281000000000001</v>
      </c>
      <c r="AI2086">
        <v>0</v>
      </c>
      <c r="AJ2086">
        <v>189.97</v>
      </c>
      <c r="AK2086">
        <v>44077000000</v>
      </c>
      <c r="AL2086">
        <v>84</v>
      </c>
      <c r="AM2086">
        <v>0.56257985461365001</v>
      </c>
      <c r="AN2086">
        <v>0.48503342884431699</v>
      </c>
      <c r="AO2086">
        <v>0.19891993204752401</v>
      </c>
      <c r="AP2086">
        <v>1.26734176635692</v>
      </c>
      <c r="AQ2086" t="s">
        <v>17953</v>
      </c>
      <c r="AR2086" t="s">
        <v>17953</v>
      </c>
      <c r="AS2086" t="s">
        <v>17954</v>
      </c>
      <c r="AT2086" t="s">
        <v>17955</v>
      </c>
      <c r="AU2086">
        <v>1575</v>
      </c>
      <c r="AV2086" t="s">
        <v>17956</v>
      </c>
      <c r="AW2086" t="s">
        <v>17954</v>
      </c>
      <c r="AX2086" t="s">
        <v>17957</v>
      </c>
      <c r="AY2086">
        <v>0.56257985461365001</v>
      </c>
      <c r="AZ2086">
        <v>0.19891993204752401</v>
      </c>
      <c r="BA2086" s="6">
        <f t="shared" si="165"/>
        <v>0.14783870832964441</v>
      </c>
      <c r="BB2086" s="4" t="str">
        <f t="shared" si="162"/>
        <v/>
      </c>
      <c r="BC2086" t="str">
        <f t="shared" si="161"/>
        <v/>
      </c>
      <c r="BD2086" t="str">
        <f t="shared" si="163"/>
        <v/>
      </c>
      <c r="BE2086" t="str">
        <f t="shared" si="164"/>
        <v/>
      </c>
      <c r="BF2086" t="s">
        <v>17955</v>
      </c>
      <c r="BG2086" t="s">
        <v>17954</v>
      </c>
    </row>
    <row r="2087" spans="1:59" x14ac:dyDescent="0.2">
      <c r="A2087">
        <v>23.6714172363281</v>
      </c>
      <c r="B2087">
        <v>23.360515594482401</v>
      </c>
      <c r="C2087">
        <v>26.214805603027301</v>
      </c>
      <c r="D2087">
        <v>23.989885330200199</v>
      </c>
      <c r="E2087">
        <v>24.884786605835</v>
      </c>
      <c r="F2087">
        <v>24.968555450439499</v>
      </c>
      <c r="I2087" t="s">
        <v>32088</v>
      </c>
      <c r="J2087" t="s">
        <v>32089</v>
      </c>
      <c r="K2087" t="s">
        <v>32090</v>
      </c>
      <c r="N2087" t="s">
        <v>110</v>
      </c>
      <c r="O2087" t="s">
        <v>111</v>
      </c>
      <c r="P2087" t="s">
        <v>1377</v>
      </c>
      <c r="Q2087" t="s">
        <v>1378</v>
      </c>
      <c r="R2087" t="s">
        <v>5749</v>
      </c>
      <c r="S2087" t="s">
        <v>5750</v>
      </c>
      <c r="T2087" t="s">
        <v>2035</v>
      </c>
      <c r="U2087" t="s">
        <v>2036</v>
      </c>
      <c r="Z2087" t="s">
        <v>32091</v>
      </c>
      <c r="AA2087" t="s">
        <v>32092</v>
      </c>
      <c r="AB2087">
        <v>2</v>
      </c>
      <c r="AC2087">
        <v>2</v>
      </c>
      <c r="AD2087">
        <v>2</v>
      </c>
      <c r="AE2087">
        <v>8.4</v>
      </c>
      <c r="AF2087">
        <v>8.4</v>
      </c>
      <c r="AG2087">
        <v>8.4</v>
      </c>
      <c r="AH2087">
        <v>44.875999999999998</v>
      </c>
      <c r="AI2087">
        <v>0</v>
      </c>
      <c r="AJ2087">
        <v>4.7775999999999996</v>
      </c>
      <c r="AK2087">
        <v>182480000</v>
      </c>
      <c r="AL2087">
        <v>3</v>
      </c>
      <c r="AM2087">
        <v>7.2870977419460595E-2</v>
      </c>
      <c r="AN2087">
        <v>0.91991471215351805</v>
      </c>
      <c r="AO2087">
        <v>0.198829650878906</v>
      </c>
      <c r="AP2087">
        <v>0.207808649279942</v>
      </c>
      <c r="AQ2087" t="s">
        <v>32093</v>
      </c>
      <c r="AR2087" t="s">
        <v>32093</v>
      </c>
      <c r="AS2087" t="s">
        <v>32094</v>
      </c>
      <c r="AT2087" t="s">
        <v>32095</v>
      </c>
      <c r="AU2087">
        <v>3128</v>
      </c>
      <c r="AV2087" t="s">
        <v>32096</v>
      </c>
      <c r="AW2087" t="s">
        <v>32094</v>
      </c>
      <c r="AX2087" t="s">
        <v>32097</v>
      </c>
      <c r="AY2087">
        <v>7.2870977419460595E-2</v>
      </c>
      <c r="AZ2087">
        <v>0.198829650878906</v>
      </c>
      <c r="BA2087" s="6">
        <f t="shared" si="165"/>
        <v>0.14776688096857837</v>
      </c>
      <c r="BB2087" s="4" t="str">
        <f t="shared" si="162"/>
        <v/>
      </c>
      <c r="BC2087" t="str">
        <f t="shared" si="161"/>
        <v/>
      </c>
      <c r="BD2087" t="str">
        <f t="shared" si="163"/>
        <v/>
      </c>
      <c r="BE2087" t="str">
        <f t="shared" si="164"/>
        <v/>
      </c>
      <c r="BF2087" t="s">
        <v>32095</v>
      </c>
      <c r="BG2087" t="s">
        <v>32094</v>
      </c>
    </row>
    <row r="2088" spans="1:59" x14ac:dyDescent="0.2">
      <c r="A2088">
        <v>27.863664627075199</v>
      </c>
      <c r="B2088">
        <v>28.2059230804443</v>
      </c>
      <c r="C2088">
        <v>28.850133895873999</v>
      </c>
      <c r="D2088">
        <v>28.287843704223601</v>
      </c>
      <c r="E2088">
        <v>28.594343185424801</v>
      </c>
      <c r="F2088">
        <v>28.633394241333001</v>
      </c>
      <c r="I2088" t="s">
        <v>11310</v>
      </c>
      <c r="J2088" t="s">
        <v>11311</v>
      </c>
      <c r="K2088" t="s">
        <v>11312</v>
      </c>
      <c r="P2088" t="s">
        <v>770</v>
      </c>
      <c r="Q2088" t="s">
        <v>771</v>
      </c>
      <c r="R2088" t="s">
        <v>10408</v>
      </c>
      <c r="S2088" t="s">
        <v>10409</v>
      </c>
      <c r="T2088" t="s">
        <v>772</v>
      </c>
      <c r="U2088" t="s">
        <v>1668</v>
      </c>
      <c r="Z2088" t="s">
        <v>1669</v>
      </c>
      <c r="AA2088" t="s">
        <v>1670</v>
      </c>
      <c r="AB2088">
        <v>6</v>
      </c>
      <c r="AC2088">
        <v>6</v>
      </c>
      <c r="AD2088">
        <v>6</v>
      </c>
      <c r="AE2088">
        <v>21.6</v>
      </c>
      <c r="AF2088">
        <v>21.6</v>
      </c>
      <c r="AG2088">
        <v>21.6</v>
      </c>
      <c r="AH2088">
        <v>28.433</v>
      </c>
      <c r="AI2088">
        <v>0</v>
      </c>
      <c r="AJ2088">
        <v>13.037000000000001</v>
      </c>
      <c r="AK2088">
        <v>2187100000</v>
      </c>
      <c r="AL2088">
        <v>29</v>
      </c>
      <c r="AM2088">
        <v>0.25530012443224498</v>
      </c>
      <c r="AN2088">
        <v>0.74668476821192098</v>
      </c>
      <c r="AO2088">
        <v>0.19861984252929701</v>
      </c>
      <c r="AP2088">
        <v>0.64250530676598905</v>
      </c>
      <c r="AQ2088" t="s">
        <v>11313</v>
      </c>
      <c r="AR2088" t="s">
        <v>11313</v>
      </c>
      <c r="AS2088" t="s">
        <v>11314</v>
      </c>
      <c r="AT2088" t="s">
        <v>11315</v>
      </c>
      <c r="AU2088">
        <v>980</v>
      </c>
      <c r="AV2088" t="s">
        <v>11316</v>
      </c>
      <c r="AW2088" t="s">
        <v>11314</v>
      </c>
      <c r="AY2088">
        <v>0.25530012443224498</v>
      </c>
      <c r="AZ2088">
        <v>0.19861984252929701</v>
      </c>
      <c r="BA2088" s="6">
        <f t="shared" si="165"/>
        <v>0.14759997558752991</v>
      </c>
      <c r="BB2088" s="4" t="str">
        <f t="shared" si="162"/>
        <v/>
      </c>
      <c r="BC2088" t="str">
        <f t="shared" si="161"/>
        <v/>
      </c>
      <c r="BD2088" t="str">
        <f t="shared" si="163"/>
        <v/>
      </c>
      <c r="BE2088" t="str">
        <f t="shared" si="164"/>
        <v/>
      </c>
      <c r="BF2088" t="s">
        <v>11315</v>
      </c>
      <c r="BG2088" t="s">
        <v>11314</v>
      </c>
    </row>
    <row r="2089" spans="1:59" x14ac:dyDescent="0.2">
      <c r="A2089">
        <v>29.066276550293001</v>
      </c>
      <c r="B2089">
        <v>29.013717651367202</v>
      </c>
      <c r="C2089">
        <v>29.305934906005898</v>
      </c>
      <c r="D2089">
        <v>29.120256423950199</v>
      </c>
      <c r="E2089">
        <v>29.5168132781982</v>
      </c>
      <c r="F2089">
        <v>29.344264984130898</v>
      </c>
      <c r="I2089" t="s">
        <v>5995</v>
      </c>
      <c r="J2089" t="s">
        <v>5996</v>
      </c>
      <c r="K2089" t="s">
        <v>5997</v>
      </c>
      <c r="L2089" t="s">
        <v>2156</v>
      </c>
      <c r="M2089" t="s">
        <v>2157</v>
      </c>
      <c r="P2089" t="s">
        <v>509</v>
      </c>
      <c r="Q2089" t="s">
        <v>510</v>
      </c>
      <c r="R2089" t="s">
        <v>5998</v>
      </c>
      <c r="S2089" t="s">
        <v>5999</v>
      </c>
      <c r="T2089" t="s">
        <v>3855</v>
      </c>
      <c r="U2089" t="s">
        <v>3856</v>
      </c>
      <c r="AB2089">
        <v>9</v>
      </c>
      <c r="AC2089">
        <v>9</v>
      </c>
      <c r="AD2089">
        <v>9</v>
      </c>
      <c r="AE2089">
        <v>54.5</v>
      </c>
      <c r="AF2089">
        <v>54.5</v>
      </c>
      <c r="AG2089">
        <v>54.5</v>
      </c>
      <c r="AH2089">
        <v>23.771999999999998</v>
      </c>
      <c r="AI2089">
        <v>0</v>
      </c>
      <c r="AJ2089">
        <v>28.774000000000001</v>
      </c>
      <c r="AK2089">
        <v>3801100000</v>
      </c>
      <c r="AL2089">
        <v>29</v>
      </c>
      <c r="AM2089">
        <v>0.61055261695940899</v>
      </c>
      <c r="AN2089">
        <v>0.45019433198380598</v>
      </c>
      <c r="AO2089">
        <v>0.19846852620442601</v>
      </c>
      <c r="AP2089">
        <v>1.36095000906271</v>
      </c>
      <c r="AQ2089" t="s">
        <v>6000</v>
      </c>
      <c r="AR2089" t="s">
        <v>6000</v>
      </c>
      <c r="AS2089" t="s">
        <v>6001</v>
      </c>
      <c r="AT2089" t="s">
        <v>6002</v>
      </c>
      <c r="AU2089">
        <v>575</v>
      </c>
      <c r="AV2089" t="s">
        <v>6003</v>
      </c>
      <c r="AW2089" t="s">
        <v>6001</v>
      </c>
      <c r="AX2089" t="s">
        <v>6004</v>
      </c>
      <c r="AY2089">
        <v>0.61055261695940899</v>
      </c>
      <c r="AZ2089">
        <v>0.19846852620442601</v>
      </c>
      <c r="BA2089" s="6">
        <f t="shared" si="165"/>
        <v>0.14747961646831365</v>
      </c>
      <c r="BB2089" s="4" t="str">
        <f t="shared" si="162"/>
        <v/>
      </c>
      <c r="BC2089" t="str">
        <f t="shared" si="161"/>
        <v/>
      </c>
      <c r="BD2089" t="str">
        <f t="shared" si="163"/>
        <v/>
      </c>
      <c r="BE2089" t="str">
        <f t="shared" si="164"/>
        <v/>
      </c>
      <c r="BF2089" t="s">
        <v>6002</v>
      </c>
      <c r="BG2089" t="s">
        <v>6001</v>
      </c>
    </row>
    <row r="2090" spans="1:59" x14ac:dyDescent="0.2">
      <c r="A2090">
        <v>33.376583099365199</v>
      </c>
      <c r="B2090">
        <v>33.342418670654297</v>
      </c>
      <c r="C2090">
        <v>32.986476898193402</v>
      </c>
      <c r="D2090">
        <v>33.4584350585938</v>
      </c>
      <c r="E2090">
        <v>33.5079345703125</v>
      </c>
      <c r="F2090">
        <v>33.334182739257798</v>
      </c>
      <c r="I2090" t="s">
        <v>10022</v>
      </c>
      <c r="J2090" t="s">
        <v>10023</v>
      </c>
      <c r="K2090" t="s">
        <v>10024</v>
      </c>
      <c r="L2090" t="s">
        <v>10025</v>
      </c>
      <c r="M2090" t="s">
        <v>10026</v>
      </c>
      <c r="N2090" t="s">
        <v>1766</v>
      </c>
      <c r="O2090" t="s">
        <v>1767</v>
      </c>
      <c r="P2090" t="s">
        <v>1768</v>
      </c>
      <c r="Q2090" t="s">
        <v>1769</v>
      </c>
      <c r="R2090" t="s">
        <v>2126</v>
      </c>
      <c r="S2090" t="s">
        <v>2127</v>
      </c>
      <c r="Z2090" t="s">
        <v>337</v>
      </c>
      <c r="AA2090" t="s">
        <v>338</v>
      </c>
      <c r="AB2090">
        <v>20</v>
      </c>
      <c r="AC2090">
        <v>20</v>
      </c>
      <c r="AD2090">
        <v>20</v>
      </c>
      <c r="AE2090">
        <v>61.8</v>
      </c>
      <c r="AF2090">
        <v>61.8</v>
      </c>
      <c r="AG2090">
        <v>61.8</v>
      </c>
      <c r="AH2090">
        <v>44.969000000000001</v>
      </c>
      <c r="AI2090">
        <v>0</v>
      </c>
      <c r="AJ2090">
        <v>323.31</v>
      </c>
      <c r="AK2090">
        <v>65400000000</v>
      </c>
      <c r="AL2090">
        <v>175</v>
      </c>
      <c r="AM2090">
        <v>0.66610462587488894</v>
      </c>
      <c r="AN2090">
        <v>0.41059784946236599</v>
      </c>
      <c r="AO2090">
        <v>0.19835789998372599</v>
      </c>
      <c r="AP2090">
        <v>1.4691540076188501</v>
      </c>
      <c r="AQ2090" t="s">
        <v>10027</v>
      </c>
      <c r="AR2090" t="s">
        <v>10027</v>
      </c>
      <c r="AS2090" t="s">
        <v>10028</v>
      </c>
      <c r="AT2090" t="s">
        <v>337</v>
      </c>
      <c r="AU2090">
        <v>877</v>
      </c>
      <c r="AV2090" t="s">
        <v>10029</v>
      </c>
      <c r="AW2090" t="s">
        <v>10028</v>
      </c>
      <c r="AY2090">
        <v>0.66610462587488894</v>
      </c>
      <c r="AZ2090">
        <v>0.19835789998372599</v>
      </c>
      <c r="BA2090" s="6">
        <f t="shared" si="165"/>
        <v>0.14739163081446427</v>
      </c>
      <c r="BB2090" s="4" t="str">
        <f t="shared" si="162"/>
        <v/>
      </c>
      <c r="BC2090" t="str">
        <f t="shared" si="161"/>
        <v/>
      </c>
      <c r="BD2090" t="str">
        <f t="shared" si="163"/>
        <v/>
      </c>
      <c r="BE2090" t="str">
        <f t="shared" si="164"/>
        <v/>
      </c>
      <c r="BF2090" t="s">
        <v>337</v>
      </c>
      <c r="BG2090" t="s">
        <v>10028</v>
      </c>
    </row>
    <row r="2091" spans="1:59" x14ac:dyDescent="0.2">
      <c r="A2091">
        <v>30.122505187988299</v>
      </c>
      <c r="B2091">
        <v>30.0596923828125</v>
      </c>
      <c r="C2091">
        <v>30.290328979492202</v>
      </c>
      <c r="D2091">
        <v>30.443122863769499</v>
      </c>
      <c r="E2091">
        <v>30.2864799499512</v>
      </c>
      <c r="F2091">
        <v>30.337985992431602</v>
      </c>
      <c r="J2091" t="s">
        <v>24702</v>
      </c>
      <c r="K2091" t="s">
        <v>24703</v>
      </c>
      <c r="N2091" t="s">
        <v>24704</v>
      </c>
      <c r="O2091" t="s">
        <v>24705</v>
      </c>
      <c r="P2091" t="s">
        <v>1401</v>
      </c>
      <c r="Q2091" t="s">
        <v>1402</v>
      </c>
      <c r="Z2091" t="s">
        <v>24706</v>
      </c>
      <c r="AA2091" t="s">
        <v>24707</v>
      </c>
      <c r="AB2091">
        <v>11</v>
      </c>
      <c r="AC2091">
        <v>11</v>
      </c>
      <c r="AD2091">
        <v>11</v>
      </c>
      <c r="AE2091">
        <v>29.7</v>
      </c>
      <c r="AF2091">
        <v>29.7</v>
      </c>
      <c r="AG2091">
        <v>29.7</v>
      </c>
      <c r="AH2091">
        <v>60.546999999999997</v>
      </c>
      <c r="AI2091">
        <v>0</v>
      </c>
      <c r="AJ2091">
        <v>90.263000000000005</v>
      </c>
      <c r="AK2091">
        <v>7727700000</v>
      </c>
      <c r="AL2091">
        <v>55</v>
      </c>
      <c r="AM2091">
        <v>1.12595050776279</v>
      </c>
      <c r="AN2091">
        <v>0.22259304703476501</v>
      </c>
      <c r="AO2091">
        <v>0.19835408528645701</v>
      </c>
      <c r="AP2091">
        <v>2.3942033644943099</v>
      </c>
      <c r="AQ2091" t="s">
        <v>24708</v>
      </c>
      <c r="AR2091" t="s">
        <v>24708</v>
      </c>
      <c r="AS2091" t="s">
        <v>24709</v>
      </c>
      <c r="AT2091" t="s">
        <v>24710</v>
      </c>
      <c r="AU2091">
        <v>2243</v>
      </c>
      <c r="AV2091" t="s">
        <v>24711</v>
      </c>
      <c r="AW2091" t="s">
        <v>24709</v>
      </c>
      <c r="AY2091">
        <v>1.12595050776279</v>
      </c>
      <c r="AZ2091">
        <v>0.19835408528645701</v>
      </c>
      <c r="BA2091" s="6">
        <f t="shared" si="165"/>
        <v>0.14738859694673079</v>
      </c>
      <c r="BB2091" s="4" t="str">
        <f t="shared" si="162"/>
        <v/>
      </c>
      <c r="BC2091" t="str">
        <f t="shared" si="161"/>
        <v/>
      </c>
      <c r="BD2091" t="str">
        <f t="shared" si="163"/>
        <v/>
      </c>
      <c r="BE2091" t="str">
        <f t="shared" si="164"/>
        <v/>
      </c>
      <c r="BF2091" t="s">
        <v>24710</v>
      </c>
      <c r="BG2091" t="s">
        <v>24709</v>
      </c>
    </row>
    <row r="2092" spans="1:59" x14ac:dyDescent="0.2">
      <c r="A2092">
        <v>30.819017410278299</v>
      </c>
      <c r="B2092">
        <v>30.521499633789102</v>
      </c>
      <c r="C2092">
        <v>30.221817016601602</v>
      </c>
      <c r="D2092">
        <v>30.9348049163818</v>
      </c>
      <c r="E2092">
        <v>30.5290622711182</v>
      </c>
      <c r="F2092">
        <v>30.693119049072301</v>
      </c>
      <c r="I2092" t="s">
        <v>854</v>
      </c>
      <c r="J2092" t="s">
        <v>855</v>
      </c>
      <c r="K2092" t="s">
        <v>856</v>
      </c>
      <c r="P2092" t="s">
        <v>857</v>
      </c>
      <c r="Q2092" t="s">
        <v>858</v>
      </c>
      <c r="R2092" t="s">
        <v>859</v>
      </c>
      <c r="S2092">
        <v>4210</v>
      </c>
      <c r="T2092" t="s">
        <v>859</v>
      </c>
      <c r="U2092" t="s">
        <v>860</v>
      </c>
      <c r="Z2092" t="s">
        <v>861</v>
      </c>
      <c r="AA2092" t="s">
        <v>862</v>
      </c>
      <c r="AB2092">
        <v>13</v>
      </c>
      <c r="AC2092">
        <v>13</v>
      </c>
      <c r="AD2092">
        <v>13</v>
      </c>
      <c r="AE2092">
        <v>39.9</v>
      </c>
      <c r="AF2092">
        <v>39.9</v>
      </c>
      <c r="AG2092">
        <v>39.9</v>
      </c>
      <c r="AH2092">
        <v>36.521000000000001</v>
      </c>
      <c r="AI2092">
        <v>0</v>
      </c>
      <c r="AJ2092">
        <v>110.99</v>
      </c>
      <c r="AK2092">
        <v>10026000000</v>
      </c>
      <c r="AL2092">
        <v>81</v>
      </c>
      <c r="AM2092">
        <v>0.40201641727733201</v>
      </c>
      <c r="AN2092">
        <v>0.61100510003923103</v>
      </c>
      <c r="AO2092">
        <v>0.19821739196777299</v>
      </c>
      <c r="AP2092">
        <v>0.949211381244359</v>
      </c>
      <c r="AQ2092" t="s">
        <v>863</v>
      </c>
      <c r="AR2092" t="s">
        <v>863</v>
      </c>
      <c r="AS2092" t="s">
        <v>864</v>
      </c>
      <c r="AT2092" t="s">
        <v>865</v>
      </c>
      <c r="AU2092">
        <v>123</v>
      </c>
      <c r="AV2092" t="s">
        <v>866</v>
      </c>
      <c r="AW2092" t="s">
        <v>864</v>
      </c>
      <c r="AY2092">
        <v>0.40201641727733201</v>
      </c>
      <c r="AZ2092">
        <v>0.19821739196777299</v>
      </c>
      <c r="BA2092" s="6">
        <f t="shared" si="165"/>
        <v>0.14727988864683006</v>
      </c>
      <c r="BB2092" s="4" t="str">
        <f t="shared" si="162"/>
        <v/>
      </c>
      <c r="BC2092" t="str">
        <f t="shared" si="161"/>
        <v/>
      </c>
      <c r="BD2092" t="str">
        <f t="shared" si="163"/>
        <v/>
      </c>
      <c r="BE2092" t="str">
        <f t="shared" si="164"/>
        <v/>
      </c>
      <c r="BF2092" t="s">
        <v>865</v>
      </c>
      <c r="BG2092" t="s">
        <v>864</v>
      </c>
    </row>
    <row r="2093" spans="1:59" x14ac:dyDescent="0.2">
      <c r="A2093">
        <v>33.711696624755902</v>
      </c>
      <c r="B2093">
        <v>33.728115081787102</v>
      </c>
      <c r="C2093">
        <v>33.466720581054702</v>
      </c>
      <c r="D2093">
        <v>33.906520843505902</v>
      </c>
      <c r="E2093">
        <v>33.844551086425803</v>
      </c>
      <c r="F2093">
        <v>33.749351501464801</v>
      </c>
      <c r="I2093" t="s">
        <v>15041</v>
      </c>
      <c r="J2093" t="s">
        <v>15042</v>
      </c>
      <c r="K2093" t="s">
        <v>15043</v>
      </c>
      <c r="L2093" t="s">
        <v>2156</v>
      </c>
      <c r="M2093" t="s">
        <v>2157</v>
      </c>
      <c r="N2093" t="s">
        <v>61</v>
      </c>
      <c r="O2093" t="s">
        <v>62</v>
      </c>
      <c r="P2093" t="s">
        <v>15044</v>
      </c>
      <c r="Q2093" t="s">
        <v>15045</v>
      </c>
      <c r="R2093" t="s">
        <v>15046</v>
      </c>
      <c r="S2093" t="s">
        <v>15047</v>
      </c>
      <c r="T2093" t="s">
        <v>900</v>
      </c>
      <c r="U2093" t="s">
        <v>901</v>
      </c>
      <c r="Z2093" t="s">
        <v>15048</v>
      </c>
      <c r="AA2093" t="s">
        <v>15049</v>
      </c>
      <c r="AB2093">
        <v>114</v>
      </c>
      <c r="AC2093">
        <v>114</v>
      </c>
      <c r="AD2093">
        <v>72</v>
      </c>
      <c r="AE2093">
        <v>40.200000000000003</v>
      </c>
      <c r="AF2093">
        <v>40.200000000000003</v>
      </c>
      <c r="AG2093">
        <v>28.8</v>
      </c>
      <c r="AH2093">
        <v>358.2</v>
      </c>
      <c r="AI2093">
        <v>0</v>
      </c>
      <c r="AJ2093">
        <v>323.31</v>
      </c>
      <c r="AK2093">
        <v>86135000000</v>
      </c>
      <c r="AL2093">
        <v>527</v>
      </c>
      <c r="AM2093">
        <v>0.96480487625093803</v>
      </c>
      <c r="AN2093">
        <v>0.27230967741935502</v>
      </c>
      <c r="AO2093">
        <v>0.19796371459960899</v>
      </c>
      <c r="AP2093">
        <v>2.0600905658367501</v>
      </c>
      <c r="AQ2093" t="s">
        <v>15050</v>
      </c>
      <c r="AR2093" t="s">
        <v>15050</v>
      </c>
      <c r="AS2093" t="s">
        <v>15051</v>
      </c>
      <c r="AT2093" t="s">
        <v>15052</v>
      </c>
      <c r="AU2093">
        <v>1308</v>
      </c>
      <c r="AV2093" t="s">
        <v>15053</v>
      </c>
      <c r="AW2093" t="s">
        <v>15051</v>
      </c>
      <c r="AY2093">
        <v>0.96480487625093803</v>
      </c>
      <c r="AZ2093">
        <v>0.19796371459960899</v>
      </c>
      <c r="BA2093" s="6">
        <f t="shared" si="165"/>
        <v>0.14707817355914665</v>
      </c>
      <c r="BB2093" s="4" t="str">
        <f t="shared" si="162"/>
        <v/>
      </c>
      <c r="BC2093" t="str">
        <f t="shared" si="161"/>
        <v/>
      </c>
      <c r="BD2093" t="str">
        <f t="shared" si="163"/>
        <v/>
      </c>
      <c r="BE2093" t="str">
        <f t="shared" si="164"/>
        <v/>
      </c>
      <c r="BF2093" t="s">
        <v>15052</v>
      </c>
      <c r="BG2093" t="s">
        <v>15051</v>
      </c>
    </row>
    <row r="2094" spans="1:59" x14ac:dyDescent="0.2">
      <c r="A2094">
        <v>27.504987716674801</v>
      </c>
      <c r="B2094">
        <v>27.850490570068398</v>
      </c>
      <c r="C2094">
        <v>27.024219512939499</v>
      </c>
      <c r="D2094">
        <v>27.8799934387207</v>
      </c>
      <c r="E2094">
        <v>27.444269180297901</v>
      </c>
      <c r="F2094">
        <v>27.648078918456999</v>
      </c>
      <c r="I2094" t="s">
        <v>343</v>
      </c>
      <c r="J2094" t="s">
        <v>344</v>
      </c>
      <c r="K2094" t="s">
        <v>345</v>
      </c>
      <c r="N2094" t="s">
        <v>208</v>
      </c>
      <c r="O2094" t="s">
        <v>209</v>
      </c>
      <c r="P2094" t="s">
        <v>345</v>
      </c>
      <c r="Q2094" t="s">
        <v>346</v>
      </c>
      <c r="R2094" t="s">
        <v>210</v>
      </c>
      <c r="S2094" t="s">
        <v>211</v>
      </c>
      <c r="T2094" t="s">
        <v>212</v>
      </c>
      <c r="U2094" t="s">
        <v>213</v>
      </c>
      <c r="V2094" t="s">
        <v>347</v>
      </c>
      <c r="W2094" t="s">
        <v>348</v>
      </c>
      <c r="Z2094" t="s">
        <v>349</v>
      </c>
      <c r="AA2094" t="s">
        <v>350</v>
      </c>
      <c r="AB2094">
        <v>7</v>
      </c>
      <c r="AC2094">
        <v>7</v>
      </c>
      <c r="AD2094">
        <v>6</v>
      </c>
      <c r="AE2094">
        <v>10.4</v>
      </c>
      <c r="AF2094">
        <v>10.4</v>
      </c>
      <c r="AG2094">
        <v>9.5</v>
      </c>
      <c r="AH2094">
        <v>108.44</v>
      </c>
      <c r="AI2094">
        <v>0</v>
      </c>
      <c r="AJ2094">
        <v>14.2</v>
      </c>
      <c r="AK2094">
        <v>1208900000</v>
      </c>
      <c r="AL2094">
        <v>19</v>
      </c>
      <c r="AM2094">
        <v>0.29595244582702301</v>
      </c>
      <c r="AN2094">
        <v>0.70462712452306597</v>
      </c>
      <c r="AO2094">
        <v>0.197547912597656</v>
      </c>
      <c r="AP2094">
        <v>0.72993306414458503</v>
      </c>
      <c r="AQ2094" t="s">
        <v>351</v>
      </c>
      <c r="AR2094" t="s">
        <v>352</v>
      </c>
      <c r="AS2094" t="s">
        <v>353</v>
      </c>
      <c r="AT2094" t="s">
        <v>354</v>
      </c>
      <c r="AU2094">
        <v>24</v>
      </c>
      <c r="AV2094" t="s">
        <v>355</v>
      </c>
      <c r="AW2094" t="s">
        <v>356</v>
      </c>
      <c r="AY2094">
        <v>0.29595244582702301</v>
      </c>
      <c r="AZ2094">
        <v>0.197547912597656</v>
      </c>
      <c r="BA2094" s="6">
        <f t="shared" si="165"/>
        <v>0.14674761951852866</v>
      </c>
      <c r="BB2094" s="4" t="str">
        <f t="shared" si="162"/>
        <v/>
      </c>
      <c r="BC2094" t="str">
        <f t="shared" si="161"/>
        <v/>
      </c>
      <c r="BD2094" t="str">
        <f t="shared" si="163"/>
        <v/>
      </c>
      <c r="BE2094" t="str">
        <f t="shared" si="164"/>
        <v/>
      </c>
      <c r="BF2094" t="s">
        <v>354</v>
      </c>
      <c r="BG2094" t="s">
        <v>353</v>
      </c>
    </row>
    <row r="2095" spans="1:59" x14ac:dyDescent="0.2">
      <c r="A2095">
        <v>30.652753829956101</v>
      </c>
      <c r="B2095">
        <v>30.9313564300537</v>
      </c>
      <c r="C2095">
        <v>30.5454502105713</v>
      </c>
      <c r="D2095">
        <v>30.8186359405518</v>
      </c>
      <c r="E2095">
        <v>30.959129333496101</v>
      </c>
      <c r="F2095">
        <v>30.944053649902301</v>
      </c>
      <c r="I2095" t="s">
        <v>22068</v>
      </c>
      <c r="J2095" t="s">
        <v>22069</v>
      </c>
      <c r="K2095" t="s">
        <v>22070</v>
      </c>
      <c r="N2095" t="s">
        <v>208</v>
      </c>
      <c r="O2095" t="s">
        <v>209</v>
      </c>
      <c r="P2095" t="s">
        <v>345</v>
      </c>
      <c r="Q2095" t="s">
        <v>346</v>
      </c>
      <c r="Z2095" t="s">
        <v>22071</v>
      </c>
      <c r="AA2095" t="s">
        <v>22072</v>
      </c>
      <c r="AB2095">
        <v>12</v>
      </c>
      <c r="AC2095">
        <v>12</v>
      </c>
      <c r="AD2095">
        <v>12</v>
      </c>
      <c r="AE2095">
        <v>57.7</v>
      </c>
      <c r="AF2095">
        <v>57.7</v>
      </c>
      <c r="AG2095">
        <v>57.7</v>
      </c>
      <c r="AH2095">
        <v>21.507999999999999</v>
      </c>
      <c r="AI2095">
        <v>0</v>
      </c>
      <c r="AJ2095">
        <v>103.45</v>
      </c>
      <c r="AK2095">
        <v>11350000000</v>
      </c>
      <c r="AL2095">
        <v>65</v>
      </c>
      <c r="AM2095">
        <v>0.73361116176344299</v>
      </c>
      <c r="AN2095">
        <v>0.37873147599288698</v>
      </c>
      <c r="AO2095">
        <v>0.19741948445638299</v>
      </c>
      <c r="AP2095">
        <v>1.6008378060549899</v>
      </c>
      <c r="AQ2095" t="s">
        <v>22073</v>
      </c>
      <c r="AR2095" t="s">
        <v>22073</v>
      </c>
      <c r="AS2095" t="s">
        <v>22074</v>
      </c>
      <c r="AT2095" t="s">
        <v>22075</v>
      </c>
      <c r="AU2095">
        <v>1966</v>
      </c>
      <c r="AV2095" t="s">
        <v>22076</v>
      </c>
      <c r="AW2095" t="s">
        <v>22074</v>
      </c>
      <c r="AX2095" t="s">
        <v>22077</v>
      </c>
      <c r="AY2095">
        <v>0.73361116176344299</v>
      </c>
      <c r="AZ2095">
        <v>0.19741948445638299</v>
      </c>
      <c r="BA2095" s="6">
        <f t="shared" si="165"/>
        <v>0.14664554104307914</v>
      </c>
      <c r="BB2095" s="4" t="str">
        <f t="shared" si="162"/>
        <v/>
      </c>
      <c r="BC2095" t="str">
        <f t="shared" si="161"/>
        <v/>
      </c>
      <c r="BD2095" t="str">
        <f t="shared" si="163"/>
        <v/>
      </c>
      <c r="BE2095" t="str">
        <f t="shared" si="164"/>
        <v/>
      </c>
      <c r="BF2095" t="s">
        <v>22075</v>
      </c>
      <c r="BG2095" t="s">
        <v>22074</v>
      </c>
    </row>
    <row r="2096" spans="1:59" x14ac:dyDescent="0.2">
      <c r="A2096">
        <v>32.430568695068402</v>
      </c>
      <c r="B2096">
        <v>32.752643585205099</v>
      </c>
      <c r="C2096">
        <v>32.127246856689503</v>
      </c>
      <c r="D2096">
        <v>32.566131591796903</v>
      </c>
      <c r="E2096">
        <v>32.818408966064503</v>
      </c>
      <c r="F2096">
        <v>32.517822265625</v>
      </c>
      <c r="I2096" t="s">
        <v>4714</v>
      </c>
      <c r="J2096" t="s">
        <v>4715</v>
      </c>
      <c r="K2096" t="s">
        <v>4716</v>
      </c>
      <c r="P2096" t="s">
        <v>1320</v>
      </c>
      <c r="Q2096" t="s">
        <v>1321</v>
      </c>
      <c r="R2096" t="s">
        <v>2427</v>
      </c>
      <c r="S2096" t="s">
        <v>2428</v>
      </c>
      <c r="T2096" t="s">
        <v>900</v>
      </c>
      <c r="U2096" t="s">
        <v>901</v>
      </c>
      <c r="V2096" t="s">
        <v>4717</v>
      </c>
      <c r="W2096" t="s">
        <v>4718</v>
      </c>
      <c r="Z2096" t="s">
        <v>4719</v>
      </c>
      <c r="AA2096" t="s">
        <v>4720</v>
      </c>
      <c r="AB2096">
        <v>38</v>
      </c>
      <c r="AC2096">
        <v>38</v>
      </c>
      <c r="AD2096">
        <v>38</v>
      </c>
      <c r="AE2096">
        <v>30</v>
      </c>
      <c r="AF2096">
        <v>30</v>
      </c>
      <c r="AG2096">
        <v>30</v>
      </c>
      <c r="AH2096">
        <v>155.19999999999999</v>
      </c>
      <c r="AI2096">
        <v>0</v>
      </c>
      <c r="AJ2096">
        <v>323.31</v>
      </c>
      <c r="AK2096">
        <v>37798000000</v>
      </c>
      <c r="AL2096">
        <v>256</v>
      </c>
      <c r="AM2096">
        <v>0.41281123372216899</v>
      </c>
      <c r="AN2096">
        <v>0.60160000000000002</v>
      </c>
      <c r="AO2096">
        <v>0.19730122884114801</v>
      </c>
      <c r="AP2096">
        <v>0.97099468652237697</v>
      </c>
      <c r="AQ2096" t="s">
        <v>4721</v>
      </c>
      <c r="AR2096" t="s">
        <v>4721</v>
      </c>
      <c r="AS2096" t="s">
        <v>4722</v>
      </c>
      <c r="AT2096" t="s">
        <v>4723</v>
      </c>
      <c r="AU2096">
        <v>453</v>
      </c>
      <c r="AV2096" t="s">
        <v>4724</v>
      </c>
      <c r="AW2096" t="s">
        <v>4722</v>
      </c>
      <c r="AY2096">
        <v>0.41281123372216899</v>
      </c>
      <c r="AZ2096">
        <v>0.19730122884114801</v>
      </c>
      <c r="BA2096" s="6">
        <f t="shared" si="165"/>
        <v>0.14655155602693526</v>
      </c>
      <c r="BB2096" s="4" t="str">
        <f t="shared" si="162"/>
        <v/>
      </c>
      <c r="BC2096" t="str">
        <f t="shared" si="161"/>
        <v/>
      </c>
      <c r="BD2096" t="str">
        <f t="shared" si="163"/>
        <v/>
      </c>
      <c r="BE2096" t="str">
        <f t="shared" si="164"/>
        <v/>
      </c>
      <c r="BF2096" t="s">
        <v>4723</v>
      </c>
      <c r="BG2096" t="s">
        <v>4722</v>
      </c>
    </row>
    <row r="2097" spans="1:59" x14ac:dyDescent="0.2">
      <c r="A2097">
        <v>27.7794399261475</v>
      </c>
      <c r="B2097">
        <v>28.248031616210898</v>
      </c>
      <c r="C2097">
        <v>27.4102172851563</v>
      </c>
      <c r="D2097">
        <v>28.031547546386701</v>
      </c>
      <c r="E2097">
        <v>28.032913208007798</v>
      </c>
      <c r="F2097">
        <v>27.964605331420898</v>
      </c>
      <c r="K2097" t="s">
        <v>9979</v>
      </c>
      <c r="Z2097" t="s">
        <v>25093</v>
      </c>
      <c r="AA2097" t="s">
        <v>25094</v>
      </c>
      <c r="AB2097">
        <v>6</v>
      </c>
      <c r="AC2097">
        <v>6</v>
      </c>
      <c r="AD2097">
        <v>6</v>
      </c>
      <c r="AE2097">
        <v>19.2</v>
      </c>
      <c r="AF2097">
        <v>19.2</v>
      </c>
      <c r="AG2097">
        <v>19.2</v>
      </c>
      <c r="AH2097">
        <v>38.707999999999998</v>
      </c>
      <c r="AI2097">
        <v>0</v>
      </c>
      <c r="AJ2097">
        <v>44.933</v>
      </c>
      <c r="AK2097">
        <v>1538500000</v>
      </c>
      <c r="AL2097">
        <v>23</v>
      </c>
      <c r="AM2097">
        <v>0.33390242601422498</v>
      </c>
      <c r="AN2097">
        <v>0.66999710564399395</v>
      </c>
      <c r="AO2097">
        <v>0.19712575276692601</v>
      </c>
      <c r="AP2097">
        <v>0.80965567382966397</v>
      </c>
      <c r="AQ2097" t="s">
        <v>25095</v>
      </c>
      <c r="AR2097" t="s">
        <v>25095</v>
      </c>
      <c r="AS2097" t="s">
        <v>25096</v>
      </c>
      <c r="AT2097" t="s">
        <v>25097</v>
      </c>
      <c r="AU2097">
        <v>2288</v>
      </c>
      <c r="AV2097" t="s">
        <v>25098</v>
      </c>
      <c r="AW2097" t="s">
        <v>25096</v>
      </c>
      <c r="AY2097">
        <v>0.33390242601422498</v>
      </c>
      <c r="AZ2097">
        <v>0.19712575276692601</v>
      </c>
      <c r="BA2097" s="6">
        <f t="shared" si="165"/>
        <v>0.14641210858645048</v>
      </c>
      <c r="BB2097" s="4" t="str">
        <f t="shared" si="162"/>
        <v/>
      </c>
      <c r="BC2097" t="str">
        <f t="shared" si="161"/>
        <v/>
      </c>
      <c r="BD2097" t="str">
        <f t="shared" si="163"/>
        <v/>
      </c>
      <c r="BE2097" t="str">
        <f t="shared" si="164"/>
        <v/>
      </c>
      <c r="BF2097" t="s">
        <v>25097</v>
      </c>
      <c r="BG2097" t="s">
        <v>25096</v>
      </c>
    </row>
    <row r="2098" spans="1:59" x14ac:dyDescent="0.2">
      <c r="A2098">
        <v>30.602931976318398</v>
      </c>
      <c r="B2098">
        <v>30.445493698120099</v>
      </c>
      <c r="C2098">
        <v>30.314949035644499</v>
      </c>
      <c r="D2098">
        <v>30.5548095703125</v>
      </c>
      <c r="E2098">
        <v>31.0031642913818</v>
      </c>
      <c r="F2098">
        <v>30.396522521972699</v>
      </c>
      <c r="I2098" t="s">
        <v>26423</v>
      </c>
      <c r="J2098" t="s">
        <v>26424</v>
      </c>
      <c r="K2098" t="s">
        <v>35495</v>
      </c>
      <c r="L2098" t="s">
        <v>2156</v>
      </c>
      <c r="M2098" t="s">
        <v>2157</v>
      </c>
      <c r="R2098" t="s">
        <v>2810</v>
      </c>
      <c r="S2098" t="s">
        <v>4079</v>
      </c>
      <c r="Z2098" t="s">
        <v>2812</v>
      </c>
      <c r="AA2098" t="s">
        <v>2813</v>
      </c>
      <c r="AB2098">
        <v>8</v>
      </c>
      <c r="AC2098">
        <v>8</v>
      </c>
      <c r="AD2098">
        <v>8</v>
      </c>
      <c r="AE2098">
        <v>60.2</v>
      </c>
      <c r="AF2098">
        <v>60.2</v>
      </c>
      <c r="AG2098">
        <v>60.2</v>
      </c>
      <c r="AH2098">
        <v>18.154</v>
      </c>
      <c r="AI2098">
        <v>0</v>
      </c>
      <c r="AJ2098">
        <v>171.42</v>
      </c>
      <c r="AK2098">
        <v>9571600000</v>
      </c>
      <c r="AL2098">
        <v>57</v>
      </c>
      <c r="AM2098">
        <v>0.42026332141862099</v>
      </c>
      <c r="AN2098">
        <v>0.595147540983607</v>
      </c>
      <c r="AO2098">
        <v>0.19704055786132799</v>
      </c>
      <c r="AP2098">
        <v>0.98598786848208297</v>
      </c>
      <c r="AQ2098" t="s">
        <v>35496</v>
      </c>
      <c r="AR2098" t="s">
        <v>35496</v>
      </c>
      <c r="AS2098" t="s">
        <v>35497</v>
      </c>
      <c r="AT2098" t="s">
        <v>35498</v>
      </c>
      <c r="AU2098">
        <v>3542</v>
      </c>
      <c r="AV2098" t="s">
        <v>35499</v>
      </c>
      <c r="AW2098" t="s">
        <v>35497</v>
      </c>
      <c r="AX2098" t="s">
        <v>29894</v>
      </c>
      <c r="AY2098">
        <v>0.42026332141862099</v>
      </c>
      <c r="AZ2098">
        <v>0.19704055786132799</v>
      </c>
      <c r="BA2098" s="6">
        <f t="shared" si="165"/>
        <v>0.14634441195974346</v>
      </c>
      <c r="BB2098" s="4" t="str">
        <f t="shared" si="162"/>
        <v/>
      </c>
      <c r="BC2098" t="str">
        <f t="shared" si="161"/>
        <v/>
      </c>
      <c r="BD2098" t="str">
        <f t="shared" si="163"/>
        <v/>
      </c>
      <c r="BE2098" t="str">
        <f t="shared" si="164"/>
        <v/>
      </c>
      <c r="BF2098" t="s">
        <v>35498</v>
      </c>
      <c r="BG2098" t="s">
        <v>35497</v>
      </c>
    </row>
    <row r="2099" spans="1:59" x14ac:dyDescent="0.2">
      <c r="A2099">
        <v>30.3189392089844</v>
      </c>
      <c r="B2099">
        <v>30.240818023681602</v>
      </c>
      <c r="C2099">
        <v>29.826841354370099</v>
      </c>
      <c r="D2099">
        <v>30.5876350402832</v>
      </c>
      <c r="E2099">
        <v>30.380613327026399</v>
      </c>
      <c r="F2099">
        <v>30.008918762206999</v>
      </c>
      <c r="I2099" t="s">
        <v>35768</v>
      </c>
      <c r="J2099" t="s">
        <v>35769</v>
      </c>
      <c r="K2099" t="s">
        <v>35770</v>
      </c>
      <c r="P2099" t="s">
        <v>3004</v>
      </c>
      <c r="Q2099" t="s">
        <v>3005</v>
      </c>
      <c r="R2099" t="s">
        <v>35771</v>
      </c>
      <c r="S2099" t="s">
        <v>35772</v>
      </c>
      <c r="Z2099" t="s">
        <v>32620</v>
      </c>
      <c r="AA2099" t="s">
        <v>32621</v>
      </c>
      <c r="AB2099">
        <v>11</v>
      </c>
      <c r="AC2099">
        <v>11</v>
      </c>
      <c r="AD2099">
        <v>11</v>
      </c>
      <c r="AE2099">
        <v>21.4</v>
      </c>
      <c r="AF2099">
        <v>21.4</v>
      </c>
      <c r="AG2099">
        <v>21.4</v>
      </c>
      <c r="AH2099">
        <v>65.009</v>
      </c>
      <c r="AI2099">
        <v>0</v>
      </c>
      <c r="AJ2099">
        <v>109.26</v>
      </c>
      <c r="AK2099">
        <v>7652400000</v>
      </c>
      <c r="AL2099">
        <v>51</v>
      </c>
      <c r="AM2099">
        <v>0.35993709082563902</v>
      </c>
      <c r="AN2099">
        <v>0.64496757361162904</v>
      </c>
      <c r="AO2099">
        <v>0.19685618082682399</v>
      </c>
      <c r="AP2099">
        <v>0.86347108228029601</v>
      </c>
      <c r="AQ2099" t="s">
        <v>35773</v>
      </c>
      <c r="AR2099" t="s">
        <v>35773</v>
      </c>
      <c r="AS2099" t="s">
        <v>35774</v>
      </c>
      <c r="AT2099" t="s">
        <v>35775</v>
      </c>
      <c r="AU2099">
        <v>3574</v>
      </c>
      <c r="AV2099" t="s">
        <v>35776</v>
      </c>
      <c r="AW2099" t="s">
        <v>35774</v>
      </c>
      <c r="AY2099">
        <v>0.35993709082563902</v>
      </c>
      <c r="AZ2099">
        <v>0.19685618082682399</v>
      </c>
      <c r="BA2099" s="6">
        <f t="shared" si="165"/>
        <v>0.14619791802175874</v>
      </c>
      <c r="BB2099" s="4" t="str">
        <f t="shared" si="162"/>
        <v/>
      </c>
      <c r="BC2099" t="str">
        <f t="shared" si="161"/>
        <v/>
      </c>
      <c r="BD2099" t="str">
        <f t="shared" si="163"/>
        <v/>
      </c>
      <c r="BE2099" t="str">
        <f t="shared" si="164"/>
        <v/>
      </c>
      <c r="BF2099" t="s">
        <v>35775</v>
      </c>
      <c r="BG2099" t="s">
        <v>35774</v>
      </c>
    </row>
    <row r="2100" spans="1:59" x14ac:dyDescent="0.2">
      <c r="A2100">
        <v>28.710533142089801</v>
      </c>
      <c r="B2100">
        <v>28.686489105224599</v>
      </c>
      <c r="C2100">
        <v>28.414981842041001</v>
      </c>
      <c r="D2100">
        <v>28.844099044799801</v>
      </c>
      <c r="E2100">
        <v>28.675998687744102</v>
      </c>
      <c r="F2100">
        <v>28.8804035186768</v>
      </c>
      <c r="I2100" t="s">
        <v>33954</v>
      </c>
      <c r="J2100" t="s">
        <v>33955</v>
      </c>
      <c r="K2100" t="s">
        <v>26323</v>
      </c>
      <c r="N2100" t="s">
        <v>61</v>
      </c>
      <c r="O2100" t="s">
        <v>62</v>
      </c>
      <c r="P2100" t="s">
        <v>26323</v>
      </c>
      <c r="Q2100" t="s">
        <v>26324</v>
      </c>
      <c r="Z2100" t="s">
        <v>33956</v>
      </c>
      <c r="AA2100" t="s">
        <v>33957</v>
      </c>
      <c r="AB2100">
        <v>3</v>
      </c>
      <c r="AC2100">
        <v>3</v>
      </c>
      <c r="AD2100">
        <v>3</v>
      </c>
      <c r="AE2100">
        <v>29.5</v>
      </c>
      <c r="AF2100">
        <v>29.5</v>
      </c>
      <c r="AG2100">
        <v>29.5</v>
      </c>
      <c r="AH2100">
        <v>15.225</v>
      </c>
      <c r="AI2100">
        <v>0</v>
      </c>
      <c r="AJ2100">
        <v>92.396000000000001</v>
      </c>
      <c r="AK2100">
        <v>2634100000</v>
      </c>
      <c r="AL2100">
        <v>24</v>
      </c>
      <c r="AM2100">
        <v>0.79650784554637699</v>
      </c>
      <c r="AN2100">
        <v>0.34640721649484502</v>
      </c>
      <c r="AO2100">
        <v>0.196165720621746</v>
      </c>
      <c r="AP2100">
        <v>1.7241680101485899</v>
      </c>
      <c r="AQ2100" t="s">
        <v>33958</v>
      </c>
      <c r="AR2100" t="s">
        <v>33958</v>
      </c>
      <c r="AS2100" t="s">
        <v>33959</v>
      </c>
      <c r="AT2100" t="s">
        <v>33960</v>
      </c>
      <c r="AU2100">
        <v>3351</v>
      </c>
      <c r="AV2100" t="s">
        <v>33961</v>
      </c>
      <c r="AW2100" t="s">
        <v>33959</v>
      </c>
      <c r="AY2100">
        <v>0.79650784554637699</v>
      </c>
      <c r="AZ2100">
        <v>0.196165720621746</v>
      </c>
      <c r="BA2100" s="6">
        <f t="shared" si="165"/>
        <v>0.14564948978289105</v>
      </c>
      <c r="BB2100" s="4" t="str">
        <f t="shared" si="162"/>
        <v/>
      </c>
      <c r="BC2100" t="str">
        <f t="shared" si="161"/>
        <v/>
      </c>
      <c r="BD2100" t="str">
        <f t="shared" si="163"/>
        <v/>
      </c>
      <c r="BE2100" t="str">
        <f t="shared" si="164"/>
        <v/>
      </c>
      <c r="BF2100" t="s">
        <v>33960</v>
      </c>
      <c r="BG2100" t="s">
        <v>33959</v>
      </c>
    </row>
    <row r="2101" spans="1:59" x14ac:dyDescent="0.2">
      <c r="A2101">
        <v>28.62331199646</v>
      </c>
      <c r="B2101">
        <v>29.0411376953125</v>
      </c>
      <c r="C2101">
        <v>29.229974746704102</v>
      </c>
      <c r="D2101">
        <v>28.919855117797901</v>
      </c>
      <c r="E2101">
        <v>29.2403163909912</v>
      </c>
      <c r="F2101">
        <v>29.322511672973601</v>
      </c>
      <c r="I2101" t="s">
        <v>37078</v>
      </c>
      <c r="J2101" t="s">
        <v>37079</v>
      </c>
      <c r="K2101" t="s">
        <v>37080</v>
      </c>
      <c r="L2101" t="s">
        <v>913</v>
      </c>
      <c r="M2101" t="s">
        <v>914</v>
      </c>
      <c r="P2101" t="s">
        <v>37081</v>
      </c>
      <c r="Q2101" t="s">
        <v>37082</v>
      </c>
      <c r="R2101" t="s">
        <v>37083</v>
      </c>
      <c r="S2101" t="s">
        <v>37084</v>
      </c>
      <c r="T2101" t="s">
        <v>37085</v>
      </c>
      <c r="U2101" t="s">
        <v>37086</v>
      </c>
      <c r="V2101" t="s">
        <v>37087</v>
      </c>
      <c r="W2101" t="s">
        <v>37088</v>
      </c>
      <c r="Z2101" t="s">
        <v>37089</v>
      </c>
      <c r="AA2101" t="s">
        <v>37090</v>
      </c>
      <c r="AB2101">
        <v>12</v>
      </c>
      <c r="AC2101">
        <v>12</v>
      </c>
      <c r="AD2101">
        <v>12</v>
      </c>
      <c r="AE2101">
        <v>27</v>
      </c>
      <c r="AF2101">
        <v>27</v>
      </c>
      <c r="AG2101">
        <v>27</v>
      </c>
      <c r="AH2101">
        <v>69.917000000000002</v>
      </c>
      <c r="AI2101">
        <v>0</v>
      </c>
      <c r="AJ2101">
        <v>68.498999999999995</v>
      </c>
      <c r="AK2101">
        <v>3408900000</v>
      </c>
      <c r="AL2101">
        <v>34</v>
      </c>
      <c r="AM2101">
        <v>0.378967606269413</v>
      </c>
      <c r="AN2101">
        <v>0.63004892966360804</v>
      </c>
      <c r="AO2101">
        <v>0.196086247762043</v>
      </c>
      <c r="AP2101">
        <v>0.90242138674418304</v>
      </c>
      <c r="AQ2101" t="s">
        <v>37091</v>
      </c>
      <c r="AR2101" t="s">
        <v>37092</v>
      </c>
      <c r="AS2101" t="s">
        <v>37093</v>
      </c>
      <c r="AT2101" t="s">
        <v>37094</v>
      </c>
      <c r="AU2101">
        <v>3738</v>
      </c>
      <c r="AV2101" t="s">
        <v>37095</v>
      </c>
      <c r="AW2101" t="s">
        <v>37096</v>
      </c>
      <c r="AY2101">
        <v>0.378967606269413</v>
      </c>
      <c r="AZ2101">
        <v>0.196086247762043</v>
      </c>
      <c r="BA2101" s="6">
        <f t="shared" si="165"/>
        <v>0.14558638182806916</v>
      </c>
      <c r="BB2101" s="4" t="str">
        <f t="shared" si="162"/>
        <v/>
      </c>
      <c r="BC2101" t="str">
        <f t="shared" si="161"/>
        <v/>
      </c>
      <c r="BD2101" t="str">
        <f t="shared" si="163"/>
        <v/>
      </c>
      <c r="BE2101" t="str">
        <f t="shared" si="164"/>
        <v/>
      </c>
      <c r="BF2101" t="s">
        <v>37094</v>
      </c>
      <c r="BG2101" t="s">
        <v>37093</v>
      </c>
    </row>
    <row r="2102" spans="1:59" x14ac:dyDescent="0.2">
      <c r="A2102">
        <v>29.079027175903299</v>
      </c>
      <c r="B2102">
        <v>29.051183700561499</v>
      </c>
      <c r="C2102">
        <v>28.851743698120099</v>
      </c>
      <c r="D2102">
        <v>28.5602321624756</v>
      </c>
      <c r="E2102">
        <v>29.702363967895501</v>
      </c>
      <c r="F2102">
        <v>29.3066520690918</v>
      </c>
      <c r="I2102" t="s">
        <v>29789</v>
      </c>
      <c r="J2102" t="s">
        <v>29790</v>
      </c>
      <c r="K2102" t="s">
        <v>29791</v>
      </c>
      <c r="L2102" t="s">
        <v>9242</v>
      </c>
      <c r="M2102" t="s">
        <v>9243</v>
      </c>
      <c r="N2102" t="s">
        <v>61</v>
      </c>
      <c r="O2102" t="s">
        <v>62</v>
      </c>
      <c r="P2102" t="s">
        <v>633</v>
      </c>
      <c r="Q2102" t="s">
        <v>634</v>
      </c>
      <c r="R2102" t="s">
        <v>21974</v>
      </c>
      <c r="S2102" t="s">
        <v>21975</v>
      </c>
      <c r="T2102" t="s">
        <v>900</v>
      </c>
      <c r="U2102" t="s">
        <v>901</v>
      </c>
      <c r="Z2102" t="s">
        <v>29792</v>
      </c>
      <c r="AA2102" t="s">
        <v>29793</v>
      </c>
      <c r="AB2102">
        <v>26</v>
      </c>
      <c r="AC2102">
        <v>26</v>
      </c>
      <c r="AD2102">
        <v>26</v>
      </c>
      <c r="AE2102">
        <v>20.6</v>
      </c>
      <c r="AF2102">
        <v>20.6</v>
      </c>
      <c r="AG2102">
        <v>20.6</v>
      </c>
      <c r="AH2102">
        <v>168.59</v>
      </c>
      <c r="AI2102">
        <v>0</v>
      </c>
      <c r="AJ2102">
        <v>104.1</v>
      </c>
      <c r="AK2102">
        <v>3541200000</v>
      </c>
      <c r="AL2102">
        <v>62</v>
      </c>
      <c r="AM2102">
        <v>0.22322454037039299</v>
      </c>
      <c r="AN2102">
        <v>0.78048081841432204</v>
      </c>
      <c r="AO2102">
        <v>0.19576454162597701</v>
      </c>
      <c r="AP2102">
        <v>0.57172526051850903</v>
      </c>
      <c r="AQ2102" t="s">
        <v>29794</v>
      </c>
      <c r="AR2102" t="s">
        <v>29794</v>
      </c>
      <c r="AS2102" t="s">
        <v>29795</v>
      </c>
      <c r="AT2102" t="s">
        <v>29796</v>
      </c>
      <c r="AU2102">
        <v>2857</v>
      </c>
      <c r="AV2102" t="s">
        <v>29797</v>
      </c>
      <c r="AW2102" t="s">
        <v>29795</v>
      </c>
      <c r="AX2102" t="s">
        <v>29798</v>
      </c>
      <c r="AY2102">
        <v>0.22322454037039299</v>
      </c>
      <c r="AZ2102">
        <v>0.19576454162597701</v>
      </c>
      <c r="BA2102" s="6">
        <f t="shared" si="165"/>
        <v>0.1453309563427907</v>
      </c>
      <c r="BB2102" s="4" t="str">
        <f t="shared" si="162"/>
        <v/>
      </c>
      <c r="BC2102" t="str">
        <f t="shared" si="161"/>
        <v/>
      </c>
      <c r="BD2102" t="str">
        <f t="shared" si="163"/>
        <v/>
      </c>
      <c r="BE2102" t="str">
        <f t="shared" si="164"/>
        <v/>
      </c>
      <c r="BF2102" t="s">
        <v>29796</v>
      </c>
      <c r="BG2102" t="s">
        <v>29795</v>
      </c>
    </row>
    <row r="2103" spans="1:59" x14ac:dyDescent="0.2">
      <c r="A2103">
        <v>33.336841583252003</v>
      </c>
      <c r="B2103">
        <v>33.1747436523438</v>
      </c>
      <c r="C2103">
        <v>32.827388763427699</v>
      </c>
      <c r="D2103">
        <v>33.521335601806598</v>
      </c>
      <c r="E2103">
        <v>33.243316650390597</v>
      </c>
      <c r="F2103">
        <v>33.160404205322301</v>
      </c>
      <c r="I2103" t="s">
        <v>15582</v>
      </c>
      <c r="J2103" t="s">
        <v>15583</v>
      </c>
      <c r="K2103" t="s">
        <v>15584</v>
      </c>
      <c r="L2103" t="s">
        <v>15585</v>
      </c>
      <c r="M2103" t="s">
        <v>15586</v>
      </c>
      <c r="N2103" t="s">
        <v>784</v>
      </c>
      <c r="O2103" t="s">
        <v>785</v>
      </c>
      <c r="P2103" t="s">
        <v>10480</v>
      </c>
      <c r="Q2103" t="s">
        <v>10481</v>
      </c>
      <c r="R2103" t="s">
        <v>15587</v>
      </c>
      <c r="S2103" t="s">
        <v>15588</v>
      </c>
      <c r="T2103" t="s">
        <v>212</v>
      </c>
      <c r="U2103" t="s">
        <v>213</v>
      </c>
      <c r="V2103" t="s">
        <v>15589</v>
      </c>
      <c r="W2103" t="s">
        <v>15590</v>
      </c>
      <c r="Z2103" t="s">
        <v>15591</v>
      </c>
      <c r="AA2103" t="s">
        <v>15592</v>
      </c>
      <c r="AB2103">
        <v>49</v>
      </c>
      <c r="AC2103">
        <v>49</v>
      </c>
      <c r="AD2103">
        <v>49</v>
      </c>
      <c r="AE2103">
        <v>36.6</v>
      </c>
      <c r="AF2103">
        <v>36.6</v>
      </c>
      <c r="AG2103">
        <v>36.6</v>
      </c>
      <c r="AH2103">
        <v>208.73</v>
      </c>
      <c r="AI2103">
        <v>0</v>
      </c>
      <c r="AJ2103">
        <v>323.31</v>
      </c>
      <c r="AK2103">
        <v>60263000000</v>
      </c>
      <c r="AL2103">
        <v>322</v>
      </c>
      <c r="AM2103">
        <v>0.453199333476969</v>
      </c>
      <c r="AN2103">
        <v>0.56633195020746896</v>
      </c>
      <c r="AO2103">
        <v>0.19536081949869599</v>
      </c>
      <c r="AP2103">
        <v>1.0518602870729401</v>
      </c>
      <c r="AQ2103" t="s">
        <v>15593</v>
      </c>
      <c r="AR2103" t="s">
        <v>15594</v>
      </c>
      <c r="AS2103" t="s">
        <v>15595</v>
      </c>
      <c r="AT2103" t="s">
        <v>15596</v>
      </c>
      <c r="AU2103">
        <v>1353</v>
      </c>
      <c r="AV2103" t="s">
        <v>15597</v>
      </c>
      <c r="AW2103" t="s">
        <v>15598</v>
      </c>
      <c r="AX2103" t="s">
        <v>15599</v>
      </c>
      <c r="AY2103">
        <v>0.453199333476969</v>
      </c>
      <c r="AZ2103">
        <v>0.19536081949869599</v>
      </c>
      <c r="BA2103" s="6">
        <f t="shared" si="165"/>
        <v>0.14501049308135272</v>
      </c>
      <c r="BB2103" s="4" t="str">
        <f t="shared" si="162"/>
        <v/>
      </c>
      <c r="BC2103" t="str">
        <f t="shared" si="161"/>
        <v/>
      </c>
      <c r="BD2103" t="str">
        <f t="shared" si="163"/>
        <v/>
      </c>
      <c r="BE2103" t="str">
        <f t="shared" si="164"/>
        <v/>
      </c>
      <c r="BF2103" t="s">
        <v>15596</v>
      </c>
      <c r="BG2103" t="s">
        <v>15595</v>
      </c>
    </row>
    <row r="2104" spans="1:59" x14ac:dyDescent="0.2">
      <c r="A2104">
        <v>26.1094856262207</v>
      </c>
      <c r="B2104" t="s">
        <v>88</v>
      </c>
      <c r="C2104">
        <v>26.482130050659201</v>
      </c>
      <c r="D2104">
        <v>26.6689853668213</v>
      </c>
      <c r="E2104" t="s">
        <v>88</v>
      </c>
      <c r="F2104">
        <v>26.312574386596701</v>
      </c>
      <c r="I2104" t="s">
        <v>41290</v>
      </c>
      <c r="J2104" t="s">
        <v>41291</v>
      </c>
      <c r="K2104" t="s">
        <v>41292</v>
      </c>
      <c r="L2104" t="s">
        <v>228</v>
      </c>
      <c r="M2104" t="s">
        <v>229</v>
      </c>
      <c r="P2104" t="s">
        <v>5318</v>
      </c>
      <c r="Q2104" t="s">
        <v>5319</v>
      </c>
      <c r="R2104" t="s">
        <v>2965</v>
      </c>
      <c r="S2104" t="s">
        <v>2966</v>
      </c>
      <c r="T2104" t="s">
        <v>2967</v>
      </c>
      <c r="U2104" t="s">
        <v>2968</v>
      </c>
      <c r="Z2104" t="s">
        <v>2969</v>
      </c>
      <c r="AA2104" t="s">
        <v>2970</v>
      </c>
      <c r="AB2104">
        <v>2</v>
      </c>
      <c r="AC2104">
        <v>2</v>
      </c>
      <c r="AD2104">
        <v>2</v>
      </c>
      <c r="AE2104">
        <v>9</v>
      </c>
      <c r="AF2104">
        <v>9</v>
      </c>
      <c r="AG2104">
        <v>9</v>
      </c>
      <c r="AH2104">
        <v>25.073</v>
      </c>
      <c r="AI2104">
        <v>2.7329999999999998E-4</v>
      </c>
      <c r="AJ2104">
        <v>3.9708999999999999</v>
      </c>
      <c r="AK2104">
        <v>356180000</v>
      </c>
      <c r="AL2104">
        <v>7</v>
      </c>
      <c r="AM2104">
        <v>0.27699323456658398</v>
      </c>
      <c r="AN2104">
        <v>0.72454662597490704</v>
      </c>
      <c r="AO2104">
        <v>0.194972038269043</v>
      </c>
      <c r="AP2104">
        <v>0.75622173964186301</v>
      </c>
      <c r="AQ2104" t="s">
        <v>41293</v>
      </c>
      <c r="AR2104" t="s">
        <v>41293</v>
      </c>
      <c r="AS2104" t="s">
        <v>41294</v>
      </c>
      <c r="AT2104" t="s">
        <v>41295</v>
      </c>
      <c r="AU2104">
        <v>4246</v>
      </c>
      <c r="AV2104" t="s">
        <v>41296</v>
      </c>
      <c r="AW2104" t="s">
        <v>41294</v>
      </c>
      <c r="AY2104">
        <v>0.27699323456658398</v>
      </c>
      <c r="AZ2104">
        <v>0.194972038269043</v>
      </c>
      <c r="BA2104" s="6">
        <f t="shared" si="165"/>
        <v>0.14470197423364861</v>
      </c>
      <c r="BB2104" s="4" t="str">
        <f t="shared" si="162"/>
        <v/>
      </c>
      <c r="BC2104" t="str">
        <f t="shared" si="161"/>
        <v/>
      </c>
      <c r="BD2104" t="str">
        <f t="shared" si="163"/>
        <v/>
      </c>
      <c r="BE2104" t="str">
        <f t="shared" si="164"/>
        <v/>
      </c>
      <c r="BF2104" t="s">
        <v>41295</v>
      </c>
      <c r="BG2104" t="s">
        <v>41294</v>
      </c>
    </row>
    <row r="2105" spans="1:59" x14ac:dyDescent="0.2">
      <c r="A2105">
        <v>34.0261421203613</v>
      </c>
      <c r="B2105">
        <v>34.184383392333999</v>
      </c>
      <c r="C2105">
        <v>33.982437133789098</v>
      </c>
      <c r="D2105">
        <v>34.226837158203097</v>
      </c>
      <c r="E2105">
        <v>34.327972412109403</v>
      </c>
      <c r="F2105">
        <v>34.2216606140137</v>
      </c>
      <c r="I2105" t="s">
        <v>15379</v>
      </c>
      <c r="J2105" t="s">
        <v>15380</v>
      </c>
      <c r="K2105" t="s">
        <v>15381</v>
      </c>
      <c r="L2105" t="s">
        <v>2156</v>
      </c>
      <c r="M2105" t="s">
        <v>2157</v>
      </c>
      <c r="N2105" t="s">
        <v>2158</v>
      </c>
      <c r="O2105" t="s">
        <v>2159</v>
      </c>
      <c r="P2105" t="s">
        <v>15382</v>
      </c>
      <c r="Q2105" t="s">
        <v>15383</v>
      </c>
      <c r="R2105" t="s">
        <v>15384</v>
      </c>
      <c r="S2105" t="s">
        <v>15385</v>
      </c>
      <c r="Z2105" t="s">
        <v>8295</v>
      </c>
      <c r="AA2105" t="s">
        <v>8296</v>
      </c>
      <c r="AB2105">
        <v>49</v>
      </c>
      <c r="AC2105">
        <v>49</v>
      </c>
      <c r="AD2105">
        <v>49</v>
      </c>
      <c r="AE2105">
        <v>68.2</v>
      </c>
      <c r="AF2105">
        <v>68.2</v>
      </c>
      <c r="AG2105">
        <v>68.2</v>
      </c>
      <c r="AH2105">
        <v>59.62</v>
      </c>
      <c r="AI2105">
        <v>0</v>
      </c>
      <c r="AJ2105">
        <v>323.31</v>
      </c>
      <c r="AK2105">
        <v>115690000000</v>
      </c>
      <c r="AL2105">
        <v>332</v>
      </c>
      <c r="AM2105">
        <v>1.2944227269508199</v>
      </c>
      <c r="AN2105">
        <v>0.19418836565097</v>
      </c>
      <c r="AO2105">
        <v>0.19450251261393001</v>
      </c>
      <c r="AP2105">
        <v>2.7615946374101399</v>
      </c>
      <c r="AQ2105" t="s">
        <v>15386</v>
      </c>
      <c r="AR2105" t="s">
        <v>15386</v>
      </c>
      <c r="AS2105" t="s">
        <v>15387</v>
      </c>
      <c r="AT2105" t="s">
        <v>15388</v>
      </c>
      <c r="AU2105">
        <v>1335</v>
      </c>
      <c r="AV2105" t="s">
        <v>15389</v>
      </c>
      <c r="AW2105" t="s">
        <v>15387</v>
      </c>
      <c r="AX2105" t="s">
        <v>15390</v>
      </c>
      <c r="AY2105">
        <v>1.2944227269508199</v>
      </c>
      <c r="AZ2105">
        <v>0.19450251261393001</v>
      </c>
      <c r="BA2105" s="6">
        <f t="shared" si="165"/>
        <v>0.14432949115218907</v>
      </c>
      <c r="BB2105" s="4" t="str">
        <f t="shared" si="162"/>
        <v/>
      </c>
      <c r="BC2105" t="str">
        <f t="shared" si="161"/>
        <v/>
      </c>
      <c r="BD2105" t="str">
        <f t="shared" si="163"/>
        <v/>
      </c>
      <c r="BE2105" t="str">
        <f t="shared" si="164"/>
        <v/>
      </c>
      <c r="BF2105" t="s">
        <v>15388</v>
      </c>
      <c r="BG2105" t="s">
        <v>15387</v>
      </c>
    </row>
    <row r="2106" spans="1:59" x14ac:dyDescent="0.2">
      <c r="A2106">
        <v>33.714466094970703</v>
      </c>
      <c r="B2106">
        <v>33.631248474121101</v>
      </c>
      <c r="C2106">
        <v>33.513473510742202</v>
      </c>
      <c r="D2106">
        <v>33.881305694580099</v>
      </c>
      <c r="E2106">
        <v>33.833377838134801</v>
      </c>
      <c r="F2106">
        <v>33.727710723877003</v>
      </c>
      <c r="I2106" t="s">
        <v>40743</v>
      </c>
      <c r="J2106" t="s">
        <v>40744</v>
      </c>
      <c r="K2106" t="s">
        <v>40745</v>
      </c>
      <c r="L2106" t="s">
        <v>3609</v>
      </c>
      <c r="M2106" t="s">
        <v>3610</v>
      </c>
      <c r="N2106" t="s">
        <v>547</v>
      </c>
      <c r="O2106" t="s">
        <v>548</v>
      </c>
      <c r="P2106" t="s">
        <v>26726</v>
      </c>
      <c r="Q2106" t="s">
        <v>26727</v>
      </c>
      <c r="R2106" t="s">
        <v>36690</v>
      </c>
      <c r="S2106" t="s">
        <v>36691</v>
      </c>
      <c r="T2106" t="s">
        <v>3897</v>
      </c>
      <c r="U2106" t="s">
        <v>3898</v>
      </c>
      <c r="Z2106" t="s">
        <v>40663</v>
      </c>
      <c r="AA2106" t="s">
        <v>40664</v>
      </c>
      <c r="AB2106">
        <v>33</v>
      </c>
      <c r="AC2106">
        <v>33</v>
      </c>
      <c r="AD2106">
        <v>33</v>
      </c>
      <c r="AE2106">
        <v>58.3</v>
      </c>
      <c r="AF2106">
        <v>58.3</v>
      </c>
      <c r="AG2106">
        <v>58.3</v>
      </c>
      <c r="AH2106">
        <v>50.226999999999997</v>
      </c>
      <c r="AI2106">
        <v>0</v>
      </c>
      <c r="AJ2106">
        <v>323.31</v>
      </c>
      <c r="AK2106">
        <v>85015000000</v>
      </c>
      <c r="AL2106">
        <v>259</v>
      </c>
      <c r="AM2106">
        <v>1.2357837561932901</v>
      </c>
      <c r="AN2106">
        <v>0.203551681195517</v>
      </c>
      <c r="AO2106">
        <v>0.19440205891926601</v>
      </c>
      <c r="AP2106">
        <v>2.6313273809650202</v>
      </c>
      <c r="AQ2106" t="s">
        <v>40746</v>
      </c>
      <c r="AR2106" t="s">
        <v>40746</v>
      </c>
      <c r="AS2106" t="s">
        <v>40747</v>
      </c>
      <c r="AT2106" t="s">
        <v>40748</v>
      </c>
      <c r="AU2106">
        <v>4176</v>
      </c>
      <c r="AV2106" t="s">
        <v>40749</v>
      </c>
      <c r="AW2106" t="s">
        <v>40747</v>
      </c>
      <c r="AY2106">
        <v>1.2357837561932901</v>
      </c>
      <c r="AZ2106">
        <v>0.19440205891926601</v>
      </c>
      <c r="BA2106" s="6">
        <f t="shared" si="165"/>
        <v>0.14424981518455748</v>
      </c>
      <c r="BB2106" s="4" t="str">
        <f t="shared" si="162"/>
        <v/>
      </c>
      <c r="BC2106" t="str">
        <f t="shared" si="161"/>
        <v/>
      </c>
      <c r="BD2106" t="str">
        <f t="shared" si="163"/>
        <v/>
      </c>
      <c r="BE2106" t="str">
        <f t="shared" si="164"/>
        <v/>
      </c>
      <c r="BF2106" t="s">
        <v>40748</v>
      </c>
      <c r="BG2106" t="s">
        <v>40747</v>
      </c>
    </row>
    <row r="2107" spans="1:59" x14ac:dyDescent="0.2">
      <c r="A2107">
        <v>32.194545745849602</v>
      </c>
      <c r="B2107">
        <v>32.179882049560497</v>
      </c>
      <c r="C2107">
        <v>31.917055130004901</v>
      </c>
      <c r="D2107">
        <v>32.448623657226598</v>
      </c>
      <c r="E2107">
        <v>32.149436950683601</v>
      </c>
      <c r="F2107">
        <v>32.2761421203613</v>
      </c>
      <c r="I2107" t="s">
        <v>34839</v>
      </c>
      <c r="J2107" t="s">
        <v>34840</v>
      </c>
      <c r="K2107" t="s">
        <v>34841</v>
      </c>
      <c r="N2107" t="s">
        <v>61</v>
      </c>
      <c r="O2107" t="s">
        <v>62</v>
      </c>
      <c r="P2107" t="s">
        <v>633</v>
      </c>
      <c r="Q2107" t="s">
        <v>634</v>
      </c>
      <c r="R2107" t="s">
        <v>198</v>
      </c>
      <c r="S2107">
        <v>3019</v>
      </c>
      <c r="Z2107" t="s">
        <v>1898</v>
      </c>
      <c r="AA2107" t="s">
        <v>1899</v>
      </c>
      <c r="AB2107">
        <v>22</v>
      </c>
      <c r="AC2107">
        <v>22</v>
      </c>
      <c r="AD2107">
        <v>22</v>
      </c>
      <c r="AE2107">
        <v>59.6</v>
      </c>
      <c r="AF2107">
        <v>59.6</v>
      </c>
      <c r="AG2107">
        <v>59.6</v>
      </c>
      <c r="AH2107">
        <v>46.088999999999999</v>
      </c>
      <c r="AI2107">
        <v>0</v>
      </c>
      <c r="AJ2107">
        <v>244.49</v>
      </c>
      <c r="AK2107">
        <v>29661000000</v>
      </c>
      <c r="AL2107">
        <v>155</v>
      </c>
      <c r="AM2107">
        <v>0.70907736315458003</v>
      </c>
      <c r="AN2107">
        <v>0.38923006833712998</v>
      </c>
      <c r="AO2107">
        <v>0.194239934285484</v>
      </c>
      <c r="AP2107">
        <v>1.5529236545606899</v>
      </c>
      <c r="AQ2107" t="s">
        <v>34842</v>
      </c>
      <c r="AR2107" t="s">
        <v>34842</v>
      </c>
      <c r="AS2107" t="s">
        <v>34843</v>
      </c>
      <c r="AT2107" t="s">
        <v>34844</v>
      </c>
      <c r="AU2107">
        <v>3461</v>
      </c>
      <c r="AV2107" t="s">
        <v>34845</v>
      </c>
      <c r="AW2107" t="s">
        <v>34843</v>
      </c>
      <c r="AY2107">
        <v>0.70907736315458003</v>
      </c>
      <c r="AZ2107">
        <v>0.194239934285484</v>
      </c>
      <c r="BA2107" s="6">
        <f t="shared" si="165"/>
        <v>0.14412123592570047</v>
      </c>
      <c r="BB2107" s="4" t="str">
        <f t="shared" si="162"/>
        <v/>
      </c>
      <c r="BC2107" t="str">
        <f t="shared" si="161"/>
        <v/>
      </c>
      <c r="BD2107" t="str">
        <f t="shared" si="163"/>
        <v/>
      </c>
      <c r="BE2107" t="str">
        <f t="shared" si="164"/>
        <v/>
      </c>
      <c r="BF2107" t="s">
        <v>34844</v>
      </c>
      <c r="BG2107" t="s">
        <v>34843</v>
      </c>
    </row>
    <row r="2108" spans="1:59" x14ac:dyDescent="0.2">
      <c r="A2108">
        <v>33.113033294677699</v>
      </c>
      <c r="B2108">
        <v>33.028316497802699</v>
      </c>
      <c r="C2108">
        <v>32.796955108642599</v>
      </c>
      <c r="D2108">
        <v>33.334445953369098</v>
      </c>
      <c r="E2108">
        <v>33.249263763427699</v>
      </c>
      <c r="F2108">
        <v>32.937210083007798</v>
      </c>
      <c r="I2108" t="s">
        <v>22734</v>
      </c>
      <c r="J2108" t="s">
        <v>22735</v>
      </c>
      <c r="K2108" t="s">
        <v>22736</v>
      </c>
      <c r="N2108" t="s">
        <v>437</v>
      </c>
      <c r="O2108" t="s">
        <v>438</v>
      </c>
      <c r="P2108" t="s">
        <v>1320</v>
      </c>
      <c r="Q2108" t="s">
        <v>1321</v>
      </c>
      <c r="R2108" t="s">
        <v>1108</v>
      </c>
      <c r="S2108">
        <v>3036</v>
      </c>
      <c r="V2108" t="s">
        <v>22737</v>
      </c>
      <c r="W2108" t="s">
        <v>22738</v>
      </c>
      <c r="Z2108" t="s">
        <v>22739</v>
      </c>
      <c r="AA2108" t="s">
        <v>22740</v>
      </c>
      <c r="AB2108">
        <v>26</v>
      </c>
      <c r="AC2108">
        <v>26</v>
      </c>
      <c r="AD2108">
        <v>26</v>
      </c>
      <c r="AE2108">
        <v>33.799999999999997</v>
      </c>
      <c r="AF2108">
        <v>33.799999999999997</v>
      </c>
      <c r="AG2108">
        <v>33.799999999999997</v>
      </c>
      <c r="AH2108">
        <v>70.701999999999998</v>
      </c>
      <c r="AI2108">
        <v>0</v>
      </c>
      <c r="AJ2108">
        <v>258.97000000000003</v>
      </c>
      <c r="AK2108">
        <v>54777000000</v>
      </c>
      <c r="AL2108">
        <v>170</v>
      </c>
      <c r="AM2108">
        <v>0.562299216349609</v>
      </c>
      <c r="AN2108">
        <v>0.48514940334128898</v>
      </c>
      <c r="AO2108">
        <v>0.19420496622721101</v>
      </c>
      <c r="AP2108">
        <v>1.26679318639245</v>
      </c>
      <c r="AQ2108" t="s">
        <v>22741</v>
      </c>
      <c r="AR2108" t="s">
        <v>22741</v>
      </c>
      <c r="AS2108" t="s">
        <v>22742</v>
      </c>
      <c r="AT2108" t="s">
        <v>22743</v>
      </c>
      <c r="AU2108">
        <v>2035</v>
      </c>
      <c r="AV2108" t="s">
        <v>22744</v>
      </c>
      <c r="AW2108" t="s">
        <v>22742</v>
      </c>
      <c r="AY2108">
        <v>0.562299216349609</v>
      </c>
      <c r="AZ2108">
        <v>0.19420496622721101</v>
      </c>
      <c r="BA2108" s="6">
        <f t="shared" si="165"/>
        <v>0.14409350503866913</v>
      </c>
      <c r="BB2108" s="4" t="str">
        <f t="shared" si="162"/>
        <v/>
      </c>
      <c r="BC2108" t="str">
        <f t="shared" si="161"/>
        <v/>
      </c>
      <c r="BD2108" t="str">
        <f t="shared" si="163"/>
        <v/>
      </c>
      <c r="BE2108" t="str">
        <f t="shared" si="164"/>
        <v/>
      </c>
      <c r="BF2108" t="s">
        <v>22743</v>
      </c>
      <c r="BG2108" t="s">
        <v>22742</v>
      </c>
    </row>
    <row r="2109" spans="1:59" x14ac:dyDescent="0.2">
      <c r="A2109">
        <v>28.507940292358398</v>
      </c>
      <c r="B2109">
        <v>28.726732254028299</v>
      </c>
      <c r="C2109">
        <v>28.9322719573975</v>
      </c>
      <c r="D2109">
        <v>29.333280563354499</v>
      </c>
      <c r="E2109">
        <v>28.229860305786101</v>
      </c>
      <c r="F2109">
        <v>29.185510635376001</v>
      </c>
      <c r="I2109" t="s">
        <v>5954</v>
      </c>
      <c r="J2109" t="s">
        <v>5955</v>
      </c>
      <c r="K2109" t="s">
        <v>5956</v>
      </c>
      <c r="N2109" t="s">
        <v>61</v>
      </c>
      <c r="O2109" t="s">
        <v>62</v>
      </c>
      <c r="P2109" t="s">
        <v>345</v>
      </c>
      <c r="Q2109" t="s">
        <v>346</v>
      </c>
      <c r="R2109" t="s">
        <v>5957</v>
      </c>
      <c r="S2109" t="s">
        <v>5958</v>
      </c>
      <c r="T2109" t="s">
        <v>5959</v>
      </c>
      <c r="U2109" t="s">
        <v>5960</v>
      </c>
      <c r="Z2109" t="s">
        <v>470</v>
      </c>
      <c r="AA2109" t="s">
        <v>471</v>
      </c>
      <c r="AB2109">
        <v>5</v>
      </c>
      <c r="AC2109">
        <v>5</v>
      </c>
      <c r="AD2109">
        <v>5</v>
      </c>
      <c r="AE2109">
        <v>63.5</v>
      </c>
      <c r="AF2109">
        <v>63.5</v>
      </c>
      <c r="AG2109">
        <v>63.5</v>
      </c>
      <c r="AH2109">
        <v>10.403</v>
      </c>
      <c r="AI2109">
        <v>0</v>
      </c>
      <c r="AJ2109">
        <v>53.161000000000001</v>
      </c>
      <c r="AK2109">
        <v>2939900000</v>
      </c>
      <c r="AL2109">
        <v>24</v>
      </c>
      <c r="AM2109">
        <v>0.204046561669115</v>
      </c>
      <c r="AN2109">
        <v>0.79954371670322799</v>
      </c>
      <c r="AO2109">
        <v>0.193902333577473</v>
      </c>
      <c r="AP2109">
        <v>0.52851739390864405</v>
      </c>
      <c r="AQ2109" t="s">
        <v>5961</v>
      </c>
      <c r="AR2109" t="s">
        <v>5961</v>
      </c>
      <c r="AS2109" t="s">
        <v>5962</v>
      </c>
      <c r="AT2109" t="s">
        <v>5963</v>
      </c>
      <c r="AU2109">
        <v>570</v>
      </c>
      <c r="AV2109" t="s">
        <v>5964</v>
      </c>
      <c r="AW2109" t="s">
        <v>5962</v>
      </c>
      <c r="AY2109">
        <v>0.204046561669115</v>
      </c>
      <c r="AZ2109">
        <v>0.193902333577473</v>
      </c>
      <c r="BA2109" s="6">
        <f t="shared" si="165"/>
        <v>0.1438535348949479</v>
      </c>
      <c r="BB2109" s="4" t="str">
        <f t="shared" si="162"/>
        <v/>
      </c>
      <c r="BC2109" t="str">
        <f t="shared" ref="BC2109:BC2172" si="166">IFERROR(IF(AND(AY2109&gt;1.34, AZ2109&lt;(-1)), "+",""),"")</f>
        <v/>
      </c>
      <c r="BD2109" t="str">
        <f t="shared" si="163"/>
        <v/>
      </c>
      <c r="BE2109" t="str">
        <f t="shared" si="164"/>
        <v/>
      </c>
      <c r="BF2109" t="s">
        <v>5963</v>
      </c>
      <c r="BG2109" t="s">
        <v>5962</v>
      </c>
    </row>
    <row r="2110" spans="1:59" x14ac:dyDescent="0.2">
      <c r="A2110">
        <v>30.991317749023398</v>
      </c>
      <c r="B2110">
        <v>30.9305820465088</v>
      </c>
      <c r="C2110">
        <v>30.458166122436499</v>
      </c>
      <c r="D2110">
        <v>30.9608554840088</v>
      </c>
      <c r="E2110">
        <v>30.9704189300537</v>
      </c>
      <c r="F2110">
        <v>31.029468536376999</v>
      </c>
      <c r="I2110" t="s">
        <v>5456</v>
      </c>
      <c r="J2110" t="s">
        <v>61</v>
      </c>
      <c r="K2110" t="s">
        <v>28158</v>
      </c>
      <c r="L2110" t="s">
        <v>993</v>
      </c>
      <c r="M2110" t="s">
        <v>994</v>
      </c>
      <c r="N2110" t="s">
        <v>61</v>
      </c>
      <c r="O2110" t="s">
        <v>62</v>
      </c>
      <c r="P2110" t="s">
        <v>63</v>
      </c>
      <c r="Q2110" t="s">
        <v>64</v>
      </c>
      <c r="R2110" t="s">
        <v>468</v>
      </c>
      <c r="S2110">
        <v>3041</v>
      </c>
      <c r="Z2110" t="s">
        <v>28152</v>
      </c>
      <c r="AA2110" t="s">
        <v>28153</v>
      </c>
      <c r="AB2110">
        <v>38</v>
      </c>
      <c r="AC2110">
        <v>38</v>
      </c>
      <c r="AD2110">
        <v>38</v>
      </c>
      <c r="AE2110">
        <v>47.3</v>
      </c>
      <c r="AF2110">
        <v>47.3</v>
      </c>
      <c r="AG2110">
        <v>47.3</v>
      </c>
      <c r="AH2110">
        <v>120.21</v>
      </c>
      <c r="AI2110">
        <v>0</v>
      </c>
      <c r="AJ2110">
        <v>238.8</v>
      </c>
      <c r="AK2110">
        <v>12042000000</v>
      </c>
      <c r="AL2110">
        <v>124</v>
      </c>
      <c r="AM2110">
        <v>0.49741497648819599</v>
      </c>
      <c r="AN2110">
        <v>0.53074255691768801</v>
      </c>
      <c r="AO2110">
        <v>0.19355901082356999</v>
      </c>
      <c r="AP2110">
        <v>1.13945634121318</v>
      </c>
      <c r="AQ2110" t="s">
        <v>28159</v>
      </c>
      <c r="AR2110" t="s">
        <v>28159</v>
      </c>
      <c r="AS2110" t="s">
        <v>28160</v>
      </c>
      <c r="AT2110" t="s">
        <v>28161</v>
      </c>
      <c r="AU2110">
        <v>2654</v>
      </c>
      <c r="AV2110" t="s">
        <v>28162</v>
      </c>
      <c r="AW2110" t="s">
        <v>28160</v>
      </c>
      <c r="AY2110">
        <v>0.49741497648819599</v>
      </c>
      <c r="AZ2110">
        <v>0.19355901082356999</v>
      </c>
      <c r="BA2110" s="6">
        <f t="shared" si="165"/>
        <v>0.14358136079654216</v>
      </c>
      <c r="BB2110" s="4" t="str">
        <f t="shared" si="162"/>
        <v/>
      </c>
      <c r="BC2110" t="str">
        <f t="shared" si="166"/>
        <v/>
      </c>
      <c r="BD2110" t="str">
        <f t="shared" si="163"/>
        <v/>
      </c>
      <c r="BE2110" t="str">
        <f t="shared" si="164"/>
        <v/>
      </c>
      <c r="BF2110" t="s">
        <v>28161</v>
      </c>
      <c r="BG2110" t="s">
        <v>28160</v>
      </c>
    </row>
    <row r="2111" spans="1:59" x14ac:dyDescent="0.2">
      <c r="A2111">
        <v>32.302883148193402</v>
      </c>
      <c r="B2111">
        <v>32.243743896484403</v>
      </c>
      <c r="C2111">
        <v>32.125801086425803</v>
      </c>
      <c r="D2111">
        <v>32.630271911621101</v>
      </c>
      <c r="E2111">
        <v>32.3561820983887</v>
      </c>
      <c r="F2111">
        <v>32.266036987304702</v>
      </c>
      <c r="I2111" t="s">
        <v>30296</v>
      </c>
      <c r="J2111" t="s">
        <v>23904</v>
      </c>
      <c r="K2111" t="s">
        <v>7886</v>
      </c>
      <c r="P2111" t="s">
        <v>7886</v>
      </c>
      <c r="Q2111" t="s">
        <v>7887</v>
      </c>
      <c r="R2111" t="s">
        <v>2160</v>
      </c>
      <c r="S2111">
        <v>3110</v>
      </c>
      <c r="Z2111" t="s">
        <v>4121</v>
      </c>
      <c r="AA2111" t="s">
        <v>4122</v>
      </c>
      <c r="AB2111">
        <v>25</v>
      </c>
      <c r="AC2111">
        <v>25</v>
      </c>
      <c r="AD2111">
        <v>25</v>
      </c>
      <c r="AE2111">
        <v>65.8</v>
      </c>
      <c r="AF2111">
        <v>65.8</v>
      </c>
      <c r="AG2111">
        <v>65.8</v>
      </c>
      <c r="AH2111">
        <v>29.908999999999999</v>
      </c>
      <c r="AI2111">
        <v>0</v>
      </c>
      <c r="AJ2111">
        <v>284.27</v>
      </c>
      <c r="AK2111">
        <v>32380000000</v>
      </c>
      <c r="AL2111">
        <v>155</v>
      </c>
      <c r="AM2111">
        <v>0.73037099113168102</v>
      </c>
      <c r="AN2111">
        <v>0.37833842538190399</v>
      </c>
      <c r="AO2111">
        <v>0.19335428873698399</v>
      </c>
      <c r="AP2111">
        <v>1.5945048303062099</v>
      </c>
      <c r="AQ2111" t="s">
        <v>30297</v>
      </c>
      <c r="AR2111" t="s">
        <v>30297</v>
      </c>
      <c r="AS2111" t="s">
        <v>30298</v>
      </c>
      <c r="AT2111" t="s">
        <v>30299</v>
      </c>
      <c r="AU2111">
        <v>2920</v>
      </c>
      <c r="AV2111" t="s">
        <v>30300</v>
      </c>
      <c r="AW2111" t="s">
        <v>30298</v>
      </c>
      <c r="AX2111" t="s">
        <v>30301</v>
      </c>
      <c r="AY2111">
        <v>0.73037099113168102</v>
      </c>
      <c r="AZ2111">
        <v>0.19335428873698399</v>
      </c>
      <c r="BA2111" s="6">
        <f t="shared" si="165"/>
        <v>0.14341909521326857</v>
      </c>
      <c r="BB2111" s="4" t="str">
        <f t="shared" si="162"/>
        <v/>
      </c>
      <c r="BC2111" t="str">
        <f t="shared" si="166"/>
        <v/>
      </c>
      <c r="BD2111" t="str">
        <f t="shared" si="163"/>
        <v/>
      </c>
      <c r="BE2111" t="str">
        <f t="shared" si="164"/>
        <v/>
      </c>
      <c r="BF2111" t="s">
        <v>30299</v>
      </c>
      <c r="BG2111" t="s">
        <v>30298</v>
      </c>
    </row>
    <row r="2112" spans="1:59" x14ac:dyDescent="0.2">
      <c r="A2112">
        <v>29.408496856689499</v>
      </c>
      <c r="B2112">
        <v>29.626205444335898</v>
      </c>
      <c r="C2112">
        <v>28.708889007568398</v>
      </c>
      <c r="D2112">
        <v>29.262866973876999</v>
      </c>
      <c r="E2112">
        <v>29.712354660034201</v>
      </c>
      <c r="F2112">
        <v>29.347436904907202</v>
      </c>
      <c r="I2112" t="s">
        <v>24420</v>
      </c>
      <c r="J2112" t="s">
        <v>24421</v>
      </c>
      <c r="K2112" t="s">
        <v>464</v>
      </c>
      <c r="P2112" t="s">
        <v>464</v>
      </c>
      <c r="Q2112" t="s">
        <v>465</v>
      </c>
      <c r="R2112" t="s">
        <v>24422</v>
      </c>
      <c r="S2112" t="s">
        <v>24423</v>
      </c>
      <c r="T2112" t="s">
        <v>24424</v>
      </c>
      <c r="U2112" t="s">
        <v>24425</v>
      </c>
      <c r="Z2112" t="s">
        <v>24426</v>
      </c>
      <c r="AA2112" t="s">
        <v>24427</v>
      </c>
      <c r="AB2112">
        <v>15</v>
      </c>
      <c r="AC2112">
        <v>14</v>
      </c>
      <c r="AD2112">
        <v>14</v>
      </c>
      <c r="AE2112">
        <v>29.8</v>
      </c>
      <c r="AF2112">
        <v>27.9</v>
      </c>
      <c r="AG2112">
        <v>27.9</v>
      </c>
      <c r="AH2112">
        <v>59.607999999999997</v>
      </c>
      <c r="AI2112">
        <v>0</v>
      </c>
      <c r="AJ2112">
        <v>54.534999999999997</v>
      </c>
      <c r="AK2112">
        <v>4186900000</v>
      </c>
      <c r="AL2112">
        <v>41</v>
      </c>
      <c r="AM2112">
        <v>0.24697582866828899</v>
      </c>
      <c r="AN2112">
        <v>0.75475065616797898</v>
      </c>
      <c r="AO2112">
        <v>0.193022410074871</v>
      </c>
      <c r="AP2112">
        <v>0.62430197478965699</v>
      </c>
      <c r="AQ2112" t="s">
        <v>24428</v>
      </c>
      <c r="AR2112" t="s">
        <v>24429</v>
      </c>
      <c r="AS2112" t="s">
        <v>24430</v>
      </c>
      <c r="AT2112" t="s">
        <v>24431</v>
      </c>
      <c r="AU2112">
        <v>2207</v>
      </c>
      <c r="AV2112" t="s">
        <v>24432</v>
      </c>
      <c r="AW2112" t="s">
        <v>24433</v>
      </c>
      <c r="AX2112" t="s">
        <v>24434</v>
      </c>
      <c r="AY2112">
        <v>0.24697582866828899</v>
      </c>
      <c r="AZ2112">
        <v>0.193022410074871</v>
      </c>
      <c r="BA2112" s="6">
        <f t="shared" si="165"/>
        <v>0.14315609246866412</v>
      </c>
      <c r="BB2112" s="4" t="str">
        <f t="shared" si="162"/>
        <v/>
      </c>
      <c r="BC2112" t="str">
        <f t="shared" si="166"/>
        <v/>
      </c>
      <c r="BD2112" t="str">
        <f t="shared" si="163"/>
        <v/>
      </c>
      <c r="BE2112" t="str">
        <f t="shared" si="164"/>
        <v/>
      </c>
      <c r="BF2112" t="s">
        <v>24431</v>
      </c>
      <c r="BG2112" t="s">
        <v>24430</v>
      </c>
    </row>
    <row r="2113" spans="1:59" x14ac:dyDescent="0.2">
      <c r="A2113">
        <v>30.259458541870099</v>
      </c>
      <c r="B2113">
        <v>30.392332077026399</v>
      </c>
      <c r="C2113">
        <v>30.053361892700199</v>
      </c>
      <c r="D2113">
        <v>30.644697189331101</v>
      </c>
      <c r="E2113">
        <v>30.326353073120099</v>
      </c>
      <c r="F2113">
        <v>30.313112258911101</v>
      </c>
      <c r="I2113" t="s">
        <v>3368</v>
      </c>
      <c r="J2113" t="s">
        <v>3369</v>
      </c>
      <c r="K2113" t="s">
        <v>3370</v>
      </c>
      <c r="P2113" t="s">
        <v>345</v>
      </c>
      <c r="Q2113" t="s">
        <v>346</v>
      </c>
      <c r="R2113" t="s">
        <v>3371</v>
      </c>
      <c r="S2113" t="s">
        <v>3372</v>
      </c>
      <c r="T2113" t="s">
        <v>3373</v>
      </c>
      <c r="U2113" t="s">
        <v>3374</v>
      </c>
      <c r="Z2113" t="s">
        <v>3375</v>
      </c>
      <c r="AA2113" t="s">
        <v>3376</v>
      </c>
      <c r="AB2113">
        <v>20</v>
      </c>
      <c r="AC2113">
        <v>20</v>
      </c>
      <c r="AD2113">
        <v>20</v>
      </c>
      <c r="AE2113">
        <v>20.3</v>
      </c>
      <c r="AF2113">
        <v>20.3</v>
      </c>
      <c r="AG2113">
        <v>20.3</v>
      </c>
      <c r="AH2113">
        <v>160.6</v>
      </c>
      <c r="AI2113">
        <v>0</v>
      </c>
      <c r="AJ2113">
        <v>111.66</v>
      </c>
      <c r="AK2113">
        <v>8167900000</v>
      </c>
      <c r="AL2113">
        <v>71</v>
      </c>
      <c r="AM2113">
        <v>0.58807471506523201</v>
      </c>
      <c r="AN2113">
        <v>0.46670872350911802</v>
      </c>
      <c r="AO2113">
        <v>0.19300333658853899</v>
      </c>
      <c r="AP2113">
        <v>1.31712491526446</v>
      </c>
      <c r="AQ2113" t="s">
        <v>3377</v>
      </c>
      <c r="AR2113" t="s">
        <v>3377</v>
      </c>
      <c r="AS2113" t="s">
        <v>3378</v>
      </c>
      <c r="AT2113" t="s">
        <v>3379</v>
      </c>
      <c r="AU2113">
        <v>334</v>
      </c>
      <c r="AV2113" t="s">
        <v>3380</v>
      </c>
      <c r="AW2113" t="s">
        <v>3378</v>
      </c>
      <c r="AY2113">
        <v>0.58807471506523201</v>
      </c>
      <c r="AZ2113">
        <v>0.19300333658853899</v>
      </c>
      <c r="BA2113" s="6">
        <f t="shared" si="165"/>
        <v>0.14314097920677882</v>
      </c>
      <c r="BB2113" s="4" t="str">
        <f t="shared" si="162"/>
        <v/>
      </c>
      <c r="BC2113" t="str">
        <f t="shared" si="166"/>
        <v/>
      </c>
      <c r="BD2113" t="str">
        <f t="shared" si="163"/>
        <v/>
      </c>
      <c r="BE2113" t="str">
        <f t="shared" si="164"/>
        <v/>
      </c>
      <c r="BF2113" t="s">
        <v>3379</v>
      </c>
      <c r="BG2113" t="s">
        <v>3378</v>
      </c>
    </row>
    <row r="2114" spans="1:59" x14ac:dyDescent="0.2">
      <c r="A2114">
        <v>25.8293647766113</v>
      </c>
      <c r="B2114">
        <v>25.765975952148398</v>
      </c>
      <c r="C2114">
        <v>26.62380027771</v>
      </c>
      <c r="D2114">
        <v>25.976945877075199</v>
      </c>
      <c r="E2114">
        <v>26.4752502441406</v>
      </c>
      <c r="F2114">
        <v>26.345584869384801</v>
      </c>
      <c r="I2114" t="s">
        <v>7051</v>
      </c>
      <c r="J2114" t="s">
        <v>7052</v>
      </c>
      <c r="K2114" t="s">
        <v>7053</v>
      </c>
      <c r="P2114" t="s">
        <v>509</v>
      </c>
      <c r="Q2114" t="s">
        <v>510</v>
      </c>
      <c r="R2114" t="s">
        <v>7054</v>
      </c>
      <c r="S2114" t="s">
        <v>7055</v>
      </c>
      <c r="T2114" t="s">
        <v>7056</v>
      </c>
      <c r="U2114" t="s">
        <v>7057</v>
      </c>
      <c r="V2114" t="s">
        <v>7058</v>
      </c>
      <c r="W2114" t="s">
        <v>7059</v>
      </c>
      <c r="Z2114" t="s">
        <v>7060</v>
      </c>
      <c r="AA2114" t="s">
        <v>7061</v>
      </c>
      <c r="AB2114">
        <v>1</v>
      </c>
      <c r="AC2114">
        <v>1</v>
      </c>
      <c r="AD2114">
        <v>1</v>
      </c>
      <c r="AE2114">
        <v>8.1999999999999993</v>
      </c>
      <c r="AF2114">
        <v>8.1999999999999993</v>
      </c>
      <c r="AG2114">
        <v>8.1999999999999993</v>
      </c>
      <c r="AH2114">
        <v>21.931999999999999</v>
      </c>
      <c r="AI2114">
        <v>0</v>
      </c>
      <c r="AJ2114">
        <v>6.9074</v>
      </c>
      <c r="AK2114">
        <v>464700000</v>
      </c>
      <c r="AL2114">
        <v>3</v>
      </c>
      <c r="AM2114">
        <v>0.24262181070203201</v>
      </c>
      <c r="AN2114">
        <v>0.75849559255631704</v>
      </c>
      <c r="AO2114">
        <v>0.19287999471028899</v>
      </c>
      <c r="AP2114">
        <v>0.61473606743735298</v>
      </c>
      <c r="AQ2114" t="s">
        <v>7062</v>
      </c>
      <c r="AR2114" t="s">
        <v>7062</v>
      </c>
      <c r="AS2114" t="s">
        <v>7063</v>
      </c>
      <c r="AT2114" t="s">
        <v>7064</v>
      </c>
      <c r="AU2114">
        <v>651</v>
      </c>
      <c r="AV2114" t="s">
        <v>7065</v>
      </c>
      <c r="AW2114" t="s">
        <v>7066</v>
      </c>
      <c r="AX2114" t="s">
        <v>7067</v>
      </c>
      <c r="AY2114">
        <v>0.24262181070203201</v>
      </c>
      <c r="AZ2114">
        <v>0.19287999471028899</v>
      </c>
      <c r="BA2114" s="6">
        <f t="shared" si="165"/>
        <v>0.14304325160361597</v>
      </c>
      <c r="BB2114" s="4" t="str">
        <f t="shared" si="162"/>
        <v/>
      </c>
      <c r="BC2114" t="str">
        <f t="shared" si="166"/>
        <v/>
      </c>
      <c r="BD2114" t="str">
        <f t="shared" si="163"/>
        <v/>
      </c>
      <c r="BE2114" t="str">
        <f t="shared" si="164"/>
        <v/>
      </c>
      <c r="BF2114" t="s">
        <v>7064</v>
      </c>
      <c r="BG2114" t="s">
        <v>7063</v>
      </c>
    </row>
    <row r="2115" spans="1:59" x14ac:dyDescent="0.2">
      <c r="A2115">
        <v>30.884891510009801</v>
      </c>
      <c r="B2115">
        <v>31.1445503234863</v>
      </c>
      <c r="C2115">
        <v>30.946216583251999</v>
      </c>
      <c r="D2115">
        <v>30.734489440918001</v>
      </c>
      <c r="E2115">
        <v>31.478897094726602</v>
      </c>
      <c r="F2115">
        <v>31.340694427490199</v>
      </c>
      <c r="I2115" t="s">
        <v>30655</v>
      </c>
      <c r="J2115" t="s">
        <v>30656</v>
      </c>
      <c r="K2115" t="s">
        <v>30657</v>
      </c>
      <c r="N2115" t="s">
        <v>1418</v>
      </c>
      <c r="O2115" t="s">
        <v>1419</v>
      </c>
      <c r="P2115" t="s">
        <v>30658</v>
      </c>
      <c r="Q2115" t="s">
        <v>30659</v>
      </c>
      <c r="AB2115">
        <v>70</v>
      </c>
      <c r="AC2115">
        <v>70</v>
      </c>
      <c r="AD2115">
        <v>70</v>
      </c>
      <c r="AE2115">
        <v>34.5</v>
      </c>
      <c r="AF2115">
        <v>34.5</v>
      </c>
      <c r="AG2115">
        <v>34.5</v>
      </c>
      <c r="AH2115">
        <v>292.75</v>
      </c>
      <c r="AI2115">
        <v>0</v>
      </c>
      <c r="AJ2115">
        <v>270.77999999999997</v>
      </c>
      <c r="AK2115">
        <v>13924000000</v>
      </c>
      <c r="AL2115">
        <v>237</v>
      </c>
      <c r="AM2115">
        <v>0.328222359829065</v>
      </c>
      <c r="AN2115">
        <v>0.67692684684684701</v>
      </c>
      <c r="AO2115">
        <v>0.19280751546223801</v>
      </c>
      <c r="AP2115">
        <v>0.797825357549935</v>
      </c>
      <c r="AQ2115" t="s">
        <v>30660</v>
      </c>
      <c r="AR2115" t="s">
        <v>30660</v>
      </c>
      <c r="AS2115" t="s">
        <v>30661</v>
      </c>
      <c r="AT2115" t="s">
        <v>30662</v>
      </c>
      <c r="AU2115">
        <v>2959</v>
      </c>
      <c r="AV2115" t="s">
        <v>30663</v>
      </c>
      <c r="AW2115" t="s">
        <v>30664</v>
      </c>
      <c r="AY2115">
        <v>0.328222359829065</v>
      </c>
      <c r="AZ2115">
        <v>0.19280751546223801</v>
      </c>
      <c r="BA2115" s="6">
        <f t="shared" si="165"/>
        <v>0.14298582794027159</v>
      </c>
      <c r="BB2115" s="4" t="str">
        <f t="shared" ref="BB2115:BB2178" si="167">IFERROR(IF(AND(AY2115&gt;1.34, AZ2115&gt;(1)), "+",""),"")</f>
        <v/>
      </c>
      <c r="BC2115" t="str">
        <f t="shared" si="166"/>
        <v/>
      </c>
      <c r="BD2115" t="str">
        <f t="shared" ref="BD2115:BD2178" si="168">IF(AND(COUNT(D2115:F2115)&gt;=1,COUNT(A2115:C2115)=0),COUNT(D2115:F2115),"")</f>
        <v/>
      </c>
      <c r="BE2115" t="str">
        <f t="shared" ref="BE2115:BE2178" si="169">IF(AND(COUNT(A2115:C2115)&gt;=1,COUNT(D2115:F2115)=0),COUNT(A2115:C2115),"")</f>
        <v/>
      </c>
      <c r="BF2115" t="s">
        <v>30662</v>
      </c>
      <c r="BG2115" t="s">
        <v>30661</v>
      </c>
    </row>
    <row r="2116" spans="1:59" x14ac:dyDescent="0.2">
      <c r="A2116">
        <v>26.876426696777301</v>
      </c>
      <c r="B2116">
        <v>26.974431991577099</v>
      </c>
      <c r="C2116">
        <v>26.264938354492202</v>
      </c>
      <c r="D2116">
        <v>27.181013107299801</v>
      </c>
      <c r="E2116">
        <v>27.1010932922363</v>
      </c>
      <c r="F2116">
        <v>26.410896301269499</v>
      </c>
      <c r="J2116" t="s">
        <v>32521</v>
      </c>
      <c r="K2116" t="s">
        <v>112</v>
      </c>
      <c r="N2116" t="s">
        <v>110</v>
      </c>
      <c r="O2116" t="s">
        <v>111</v>
      </c>
      <c r="P2116" t="s">
        <v>112</v>
      </c>
      <c r="Q2116" t="s">
        <v>113</v>
      </c>
      <c r="Z2116" t="s">
        <v>1957</v>
      </c>
      <c r="AA2116" t="s">
        <v>1958</v>
      </c>
      <c r="AB2116">
        <v>2</v>
      </c>
      <c r="AC2116">
        <v>2</v>
      </c>
      <c r="AD2116">
        <v>2</v>
      </c>
      <c r="AE2116">
        <v>3.6</v>
      </c>
      <c r="AF2116">
        <v>3.6</v>
      </c>
      <c r="AG2116">
        <v>3.6</v>
      </c>
      <c r="AH2116">
        <v>67.888999999999996</v>
      </c>
      <c r="AI2116">
        <v>0</v>
      </c>
      <c r="AJ2116">
        <v>5.4241000000000001</v>
      </c>
      <c r="AK2116">
        <v>721040000</v>
      </c>
      <c r="AL2116">
        <v>13</v>
      </c>
      <c r="AM2116">
        <v>0.228126772438077</v>
      </c>
      <c r="AN2116">
        <v>0.77706477602320301</v>
      </c>
      <c r="AO2116">
        <v>0.19240188598632799</v>
      </c>
      <c r="AP2116">
        <v>0.58265816343520005</v>
      </c>
      <c r="AQ2116" t="s">
        <v>32522</v>
      </c>
      <c r="AR2116" t="s">
        <v>32522</v>
      </c>
      <c r="AS2116" t="s">
        <v>32523</v>
      </c>
      <c r="AT2116" t="s">
        <v>32524</v>
      </c>
      <c r="AU2116">
        <v>3179</v>
      </c>
      <c r="AV2116" t="s">
        <v>32525</v>
      </c>
      <c r="AW2116" t="s">
        <v>32523</v>
      </c>
      <c r="AY2116">
        <v>0.228126772438077</v>
      </c>
      <c r="AZ2116">
        <v>0.19240188598632799</v>
      </c>
      <c r="BA2116" s="6">
        <f t="shared" si="165"/>
        <v>0.14266451015779791</v>
      </c>
      <c r="BB2116" s="4" t="str">
        <f t="shared" si="167"/>
        <v/>
      </c>
      <c r="BC2116" t="str">
        <f t="shared" si="166"/>
        <v/>
      </c>
      <c r="BD2116" t="str">
        <f t="shared" si="168"/>
        <v/>
      </c>
      <c r="BE2116" t="str">
        <f t="shared" si="169"/>
        <v/>
      </c>
      <c r="BF2116" t="s">
        <v>32524</v>
      </c>
      <c r="BG2116" t="s">
        <v>32523</v>
      </c>
    </row>
    <row r="2117" spans="1:59" x14ac:dyDescent="0.2">
      <c r="A2117">
        <v>29.781568527221701</v>
      </c>
      <c r="B2117">
        <v>29.8226833343506</v>
      </c>
      <c r="C2117">
        <v>29.772834777831999</v>
      </c>
      <c r="D2117">
        <v>29.642736434936499</v>
      </c>
      <c r="E2117">
        <v>30.378547668456999</v>
      </c>
      <c r="F2117">
        <v>29.932695388793899</v>
      </c>
      <c r="I2117" t="s">
        <v>17186</v>
      </c>
      <c r="J2117" t="s">
        <v>17187</v>
      </c>
      <c r="K2117" t="s">
        <v>17188</v>
      </c>
      <c r="P2117" t="s">
        <v>509</v>
      </c>
      <c r="Q2117" t="s">
        <v>510</v>
      </c>
      <c r="R2117" t="s">
        <v>17189</v>
      </c>
      <c r="S2117" t="s">
        <v>17190</v>
      </c>
      <c r="T2117" t="s">
        <v>17191</v>
      </c>
      <c r="U2117" t="s">
        <v>17192</v>
      </c>
      <c r="Z2117" t="s">
        <v>7060</v>
      </c>
      <c r="AA2117" t="s">
        <v>7061</v>
      </c>
      <c r="AB2117">
        <v>5</v>
      </c>
      <c r="AC2117">
        <v>5</v>
      </c>
      <c r="AD2117">
        <v>5</v>
      </c>
      <c r="AE2117">
        <v>40.4</v>
      </c>
      <c r="AF2117">
        <v>40.4</v>
      </c>
      <c r="AG2117">
        <v>40.4</v>
      </c>
      <c r="AH2117">
        <v>16.93</v>
      </c>
      <c r="AI2117">
        <v>0</v>
      </c>
      <c r="AJ2117">
        <v>73.521000000000001</v>
      </c>
      <c r="AK2117">
        <v>6048700000</v>
      </c>
      <c r="AL2117">
        <v>37</v>
      </c>
      <c r="AM2117">
        <v>0.375969615845959</v>
      </c>
      <c r="AN2117">
        <v>0.63209426073736197</v>
      </c>
      <c r="AO2117">
        <v>0.192297617594402</v>
      </c>
      <c r="AP2117">
        <v>0.89630533856985495</v>
      </c>
      <c r="AQ2117" t="s">
        <v>17193</v>
      </c>
      <c r="AR2117" t="s">
        <v>17194</v>
      </c>
      <c r="AS2117" t="s">
        <v>17195</v>
      </c>
      <c r="AT2117" t="s">
        <v>17196</v>
      </c>
      <c r="AU2117">
        <v>1497</v>
      </c>
      <c r="AV2117" t="s">
        <v>17197</v>
      </c>
      <c r="AW2117" t="s">
        <v>17198</v>
      </c>
      <c r="AY2117">
        <v>0.375969615845959</v>
      </c>
      <c r="AZ2117">
        <v>0.192297617594402</v>
      </c>
      <c r="BA2117" s="6">
        <f t="shared" si="165"/>
        <v>0.14258192895924093</v>
      </c>
      <c r="BB2117" s="4" t="str">
        <f t="shared" si="167"/>
        <v/>
      </c>
      <c r="BC2117" t="str">
        <f t="shared" si="166"/>
        <v/>
      </c>
      <c r="BD2117" t="str">
        <f t="shared" si="168"/>
        <v/>
      </c>
      <c r="BE2117" t="str">
        <f t="shared" si="169"/>
        <v/>
      </c>
      <c r="BF2117" t="s">
        <v>17196</v>
      </c>
      <c r="BG2117" t="s">
        <v>17195</v>
      </c>
    </row>
    <row r="2118" spans="1:59" x14ac:dyDescent="0.2">
      <c r="A2118">
        <v>26.847328186035199</v>
      </c>
      <c r="B2118">
        <v>26.318380355835</v>
      </c>
      <c r="C2118">
        <v>26.200639724731399</v>
      </c>
      <c r="D2118">
        <v>25.494665145873999</v>
      </c>
      <c r="E2118">
        <v>27.063116073608398</v>
      </c>
      <c r="F2118">
        <v>27.384346008300799</v>
      </c>
      <c r="I2118" t="s">
        <v>162</v>
      </c>
      <c r="J2118" t="s">
        <v>163</v>
      </c>
      <c r="K2118" t="s">
        <v>164</v>
      </c>
      <c r="N2118" t="s">
        <v>165</v>
      </c>
      <c r="O2118" t="s">
        <v>166</v>
      </c>
      <c r="P2118" t="s">
        <v>112</v>
      </c>
      <c r="Q2118" t="s">
        <v>113</v>
      </c>
      <c r="R2118" t="s">
        <v>167</v>
      </c>
      <c r="S2118">
        <v>3021</v>
      </c>
      <c r="Z2118" t="s">
        <v>168</v>
      </c>
      <c r="AA2118" t="s">
        <v>169</v>
      </c>
      <c r="AB2118">
        <v>3</v>
      </c>
      <c r="AC2118">
        <v>3</v>
      </c>
      <c r="AD2118">
        <v>3</v>
      </c>
      <c r="AE2118">
        <v>30.7</v>
      </c>
      <c r="AF2118">
        <v>30.7</v>
      </c>
      <c r="AG2118">
        <v>30.7</v>
      </c>
      <c r="AH2118">
        <v>26.273</v>
      </c>
      <c r="AI2118">
        <v>0</v>
      </c>
      <c r="AJ2118">
        <v>5.8635999999999999</v>
      </c>
      <c r="AK2118">
        <v>644220000</v>
      </c>
      <c r="AL2118">
        <v>4</v>
      </c>
      <c r="AM2118">
        <v>0.112841105235693</v>
      </c>
      <c r="AN2118">
        <v>0.88687788407428203</v>
      </c>
      <c r="AO2118">
        <v>0.19192632039388299</v>
      </c>
      <c r="AP2118">
        <v>0.31120969886605099</v>
      </c>
      <c r="AQ2118" t="s">
        <v>170</v>
      </c>
      <c r="AR2118" t="s">
        <v>170</v>
      </c>
      <c r="AS2118" t="s">
        <v>171</v>
      </c>
      <c r="AT2118" t="s">
        <v>172</v>
      </c>
      <c r="AU2118">
        <v>10</v>
      </c>
      <c r="AV2118" t="s">
        <v>173</v>
      </c>
      <c r="AW2118" t="s">
        <v>171</v>
      </c>
      <c r="AY2118">
        <v>0.112841105235693</v>
      </c>
      <c r="AZ2118">
        <v>0.19192632039388299</v>
      </c>
      <c r="BA2118" s="6">
        <f t="shared" si="165"/>
        <v>0.14228790778872047</v>
      </c>
      <c r="BB2118" s="4" t="str">
        <f t="shared" si="167"/>
        <v/>
      </c>
      <c r="BC2118" t="str">
        <f t="shared" si="166"/>
        <v/>
      </c>
      <c r="BD2118" t="str">
        <f t="shared" si="168"/>
        <v/>
      </c>
      <c r="BE2118" t="str">
        <f t="shared" si="169"/>
        <v/>
      </c>
      <c r="BF2118" t="s">
        <v>172</v>
      </c>
      <c r="BG2118" t="s">
        <v>171</v>
      </c>
    </row>
    <row r="2119" spans="1:59" x14ac:dyDescent="0.2">
      <c r="A2119">
        <v>29.666988372802699</v>
      </c>
      <c r="B2119">
        <v>29.514482498168899</v>
      </c>
      <c r="C2119">
        <v>29.725757598876999</v>
      </c>
      <c r="D2119">
        <v>29.6340522766113</v>
      </c>
      <c r="E2119">
        <v>30.0313110351563</v>
      </c>
      <c r="F2119">
        <v>29.816349029541001</v>
      </c>
      <c r="I2119" t="s">
        <v>1569</v>
      </c>
      <c r="J2119" t="s">
        <v>1570</v>
      </c>
      <c r="K2119" t="s">
        <v>1571</v>
      </c>
      <c r="L2119" t="s">
        <v>122</v>
      </c>
      <c r="M2119" t="s">
        <v>123</v>
      </c>
      <c r="N2119" t="s">
        <v>1572</v>
      </c>
      <c r="O2119" t="s">
        <v>1573</v>
      </c>
      <c r="P2119" t="s">
        <v>1574</v>
      </c>
      <c r="Q2119" t="s">
        <v>1575</v>
      </c>
      <c r="R2119" t="s">
        <v>1576</v>
      </c>
      <c r="S2119" t="s">
        <v>1577</v>
      </c>
      <c r="T2119" t="s">
        <v>900</v>
      </c>
      <c r="U2119" t="s">
        <v>901</v>
      </c>
      <c r="Z2119" t="s">
        <v>1578</v>
      </c>
      <c r="AA2119" t="s">
        <v>1579</v>
      </c>
      <c r="AB2119">
        <v>12</v>
      </c>
      <c r="AC2119">
        <v>12</v>
      </c>
      <c r="AD2119">
        <v>12</v>
      </c>
      <c r="AE2119">
        <v>27.6</v>
      </c>
      <c r="AF2119">
        <v>27.6</v>
      </c>
      <c r="AG2119">
        <v>27.6</v>
      </c>
      <c r="AH2119">
        <v>72.683000000000007</v>
      </c>
      <c r="AI2119">
        <v>0</v>
      </c>
      <c r="AJ2119">
        <v>47.212000000000003</v>
      </c>
      <c r="AK2119">
        <v>5383000000</v>
      </c>
      <c r="AL2119">
        <v>47</v>
      </c>
      <c r="AM2119">
        <v>0.66268157981796905</v>
      </c>
      <c r="AN2119">
        <v>0.41279485806106098</v>
      </c>
      <c r="AO2119">
        <v>0.191494623819985</v>
      </c>
      <c r="AP2119">
        <v>1.46248639758666</v>
      </c>
      <c r="AQ2119" t="s">
        <v>1580</v>
      </c>
      <c r="AR2119" t="s">
        <v>1580</v>
      </c>
      <c r="AS2119" t="s">
        <v>1581</v>
      </c>
      <c r="AT2119" t="s">
        <v>1582</v>
      </c>
      <c r="AU2119">
        <v>180</v>
      </c>
      <c r="AV2119" t="s">
        <v>1583</v>
      </c>
      <c r="AW2119" t="s">
        <v>1584</v>
      </c>
      <c r="AY2119">
        <v>0.66268157981796905</v>
      </c>
      <c r="AZ2119">
        <v>0.191494623819985</v>
      </c>
      <c r="BA2119" s="6">
        <f t="shared" si="165"/>
        <v>0.1419461529539503</v>
      </c>
      <c r="BB2119" s="4" t="str">
        <f t="shared" si="167"/>
        <v/>
      </c>
      <c r="BC2119" t="str">
        <f t="shared" si="166"/>
        <v/>
      </c>
      <c r="BD2119" t="str">
        <f t="shared" si="168"/>
        <v/>
      </c>
      <c r="BE2119" t="str">
        <f t="shared" si="169"/>
        <v/>
      </c>
      <c r="BF2119" t="s">
        <v>1582</v>
      </c>
      <c r="BG2119" t="s">
        <v>1581</v>
      </c>
    </row>
    <row r="2120" spans="1:59" x14ac:dyDescent="0.2">
      <c r="A2120">
        <v>34.285888671875</v>
      </c>
      <c r="B2120">
        <v>34.380264282226598</v>
      </c>
      <c r="C2120">
        <v>34.040420532226598</v>
      </c>
      <c r="D2120">
        <v>34.513179779052699</v>
      </c>
      <c r="E2120">
        <v>34.483577728271499</v>
      </c>
      <c r="F2120">
        <v>34.283405303955099</v>
      </c>
      <c r="I2120" t="s">
        <v>7653</v>
      </c>
      <c r="J2120" t="s">
        <v>7654</v>
      </c>
      <c r="K2120" t="s">
        <v>7655</v>
      </c>
      <c r="N2120" t="s">
        <v>1020</v>
      </c>
      <c r="O2120" t="s">
        <v>1021</v>
      </c>
      <c r="P2120" t="s">
        <v>345</v>
      </c>
      <c r="Q2120" t="s">
        <v>346</v>
      </c>
      <c r="R2120" t="s">
        <v>468</v>
      </c>
      <c r="S2120" t="s">
        <v>1618</v>
      </c>
      <c r="T2120" t="s">
        <v>468</v>
      </c>
      <c r="U2120" t="s">
        <v>469</v>
      </c>
      <c r="Z2120" t="s">
        <v>7656</v>
      </c>
      <c r="AA2120" t="s">
        <v>7657</v>
      </c>
      <c r="AB2120">
        <v>36</v>
      </c>
      <c r="AC2120">
        <v>36</v>
      </c>
      <c r="AD2120">
        <v>36</v>
      </c>
      <c r="AE2120">
        <v>58.1</v>
      </c>
      <c r="AF2120">
        <v>58.1</v>
      </c>
      <c r="AG2120">
        <v>58.1</v>
      </c>
      <c r="AH2120">
        <v>51.555999999999997</v>
      </c>
      <c r="AI2120">
        <v>0</v>
      </c>
      <c r="AJ2120">
        <v>323.31</v>
      </c>
      <c r="AK2120">
        <v>130420000000</v>
      </c>
      <c r="AL2120">
        <v>309</v>
      </c>
      <c r="AM2120">
        <v>0.70111500819037598</v>
      </c>
      <c r="AN2120">
        <v>0.39179831932773101</v>
      </c>
      <c r="AO2120">
        <v>0.19119644165039101</v>
      </c>
      <c r="AP2120">
        <v>1.5373897969495001</v>
      </c>
      <c r="AQ2120" t="s">
        <v>7658</v>
      </c>
      <c r="AR2120" t="s">
        <v>7658</v>
      </c>
      <c r="AS2120" t="s">
        <v>7659</v>
      </c>
      <c r="AT2120" t="s">
        <v>7660</v>
      </c>
      <c r="AU2120">
        <v>694</v>
      </c>
      <c r="AV2120" t="s">
        <v>7661</v>
      </c>
      <c r="AW2120" t="s">
        <v>7659</v>
      </c>
      <c r="AX2120" t="s">
        <v>7662</v>
      </c>
      <c r="AY2120">
        <v>0.70111500819037598</v>
      </c>
      <c r="AZ2120">
        <v>0.19119644165039101</v>
      </c>
      <c r="BA2120" s="6">
        <f t="shared" si="165"/>
        <v>0.14171015519598762</v>
      </c>
      <c r="BB2120" s="4" t="str">
        <f t="shared" si="167"/>
        <v/>
      </c>
      <c r="BC2120" t="str">
        <f t="shared" si="166"/>
        <v/>
      </c>
      <c r="BD2120" t="str">
        <f t="shared" si="168"/>
        <v/>
      </c>
      <c r="BE2120" t="str">
        <f t="shared" si="169"/>
        <v/>
      </c>
      <c r="BF2120" t="s">
        <v>7660</v>
      </c>
      <c r="BG2120" t="s">
        <v>7659</v>
      </c>
    </row>
    <row r="2121" spans="1:59" x14ac:dyDescent="0.2">
      <c r="A2121">
        <v>28.6106967926025</v>
      </c>
      <c r="B2121">
        <v>28.389032363891602</v>
      </c>
      <c r="C2121">
        <v>28.7029914855957</v>
      </c>
      <c r="D2121">
        <v>28.8639011383057</v>
      </c>
      <c r="E2121">
        <v>28.837947845458999</v>
      </c>
      <c r="F2121">
        <v>28.5742702484131</v>
      </c>
      <c r="I2121" t="s">
        <v>34894</v>
      </c>
      <c r="J2121" t="s">
        <v>34895</v>
      </c>
      <c r="K2121" t="s">
        <v>26950</v>
      </c>
      <c r="P2121" t="s">
        <v>345</v>
      </c>
      <c r="Q2121" t="s">
        <v>346</v>
      </c>
      <c r="R2121" t="s">
        <v>1985</v>
      </c>
      <c r="S2121" t="s">
        <v>1986</v>
      </c>
      <c r="T2121" t="s">
        <v>1987</v>
      </c>
      <c r="U2121" t="s">
        <v>1988</v>
      </c>
      <c r="Z2121" t="s">
        <v>32588</v>
      </c>
      <c r="AA2121" t="s">
        <v>32589</v>
      </c>
      <c r="AB2121">
        <v>10</v>
      </c>
      <c r="AC2121">
        <v>10</v>
      </c>
      <c r="AD2121">
        <v>10</v>
      </c>
      <c r="AE2121">
        <v>9.1999999999999993</v>
      </c>
      <c r="AF2121">
        <v>9.1999999999999993</v>
      </c>
      <c r="AG2121">
        <v>9.1999999999999993</v>
      </c>
      <c r="AH2121">
        <v>161.61000000000001</v>
      </c>
      <c r="AI2121">
        <v>0</v>
      </c>
      <c r="AJ2121">
        <v>29.007999999999999</v>
      </c>
      <c r="AK2121">
        <v>2566400000</v>
      </c>
      <c r="AL2121">
        <v>31</v>
      </c>
      <c r="AM2121">
        <v>0.65920141510078201</v>
      </c>
      <c r="AN2121">
        <v>0.41462473347548001</v>
      </c>
      <c r="AO2121">
        <v>0.191132863362629</v>
      </c>
      <c r="AP2121">
        <v>1.4557079388480401</v>
      </c>
      <c r="AQ2121" t="s">
        <v>34896</v>
      </c>
      <c r="AR2121" t="s">
        <v>34896</v>
      </c>
      <c r="AS2121" t="s">
        <v>34897</v>
      </c>
      <c r="AT2121" t="s">
        <v>34898</v>
      </c>
      <c r="AU2121">
        <v>3469</v>
      </c>
      <c r="AV2121" t="s">
        <v>34899</v>
      </c>
      <c r="AW2121" t="s">
        <v>34897</v>
      </c>
      <c r="AY2121">
        <v>0.65920141510078201</v>
      </c>
      <c r="AZ2121">
        <v>0.191132863362629</v>
      </c>
      <c r="BA2121" s="6">
        <f t="shared" si="165"/>
        <v>0.14165984215316829</v>
      </c>
      <c r="BB2121" s="4" t="str">
        <f t="shared" si="167"/>
        <v/>
      </c>
      <c r="BC2121" t="str">
        <f t="shared" si="166"/>
        <v/>
      </c>
      <c r="BD2121" t="str">
        <f t="shared" si="168"/>
        <v/>
      </c>
      <c r="BE2121" t="str">
        <f t="shared" si="169"/>
        <v/>
      </c>
      <c r="BF2121" t="s">
        <v>34898</v>
      </c>
      <c r="BG2121" t="s">
        <v>34897</v>
      </c>
    </row>
    <row r="2122" spans="1:59" x14ac:dyDescent="0.2">
      <c r="A2122">
        <v>30.630186080932599</v>
      </c>
      <c r="B2122">
        <v>30.612543106079102</v>
      </c>
      <c r="C2122">
        <v>30.0800457000732</v>
      </c>
      <c r="D2122">
        <v>30.641599655151399</v>
      </c>
      <c r="E2122">
        <v>30.8174934387207</v>
      </c>
      <c r="F2122">
        <v>30.435890197753899</v>
      </c>
      <c r="J2122" t="s">
        <v>3425</v>
      </c>
      <c r="K2122" t="s">
        <v>112</v>
      </c>
      <c r="N2122" t="s">
        <v>110</v>
      </c>
      <c r="O2122" t="s">
        <v>111</v>
      </c>
      <c r="P2122" t="s">
        <v>112</v>
      </c>
      <c r="Q2122" t="s">
        <v>113</v>
      </c>
      <c r="R2122" t="s">
        <v>128</v>
      </c>
      <c r="S2122">
        <v>3000</v>
      </c>
      <c r="Z2122" t="s">
        <v>1957</v>
      </c>
      <c r="AA2122" t="s">
        <v>1958</v>
      </c>
      <c r="AB2122">
        <v>12</v>
      </c>
      <c r="AC2122">
        <v>12</v>
      </c>
      <c r="AD2122">
        <v>9</v>
      </c>
      <c r="AE2122">
        <v>32.799999999999997</v>
      </c>
      <c r="AF2122">
        <v>32.799999999999997</v>
      </c>
      <c r="AG2122">
        <v>26</v>
      </c>
      <c r="AH2122">
        <v>63.218000000000004</v>
      </c>
      <c r="AI2122">
        <v>0</v>
      </c>
      <c r="AJ2122">
        <v>79.096000000000004</v>
      </c>
      <c r="AK2122">
        <v>9458500000</v>
      </c>
      <c r="AL2122">
        <v>78</v>
      </c>
      <c r="AM2122">
        <v>0.37861648924310398</v>
      </c>
      <c r="AN2122">
        <v>0.63050821551394698</v>
      </c>
      <c r="AO2122">
        <v>0.19073613484700799</v>
      </c>
      <c r="AP2122">
        <v>0.90170546425339804</v>
      </c>
      <c r="AQ2122" t="s">
        <v>29826</v>
      </c>
      <c r="AR2122" t="s">
        <v>29826</v>
      </c>
      <c r="AS2122" t="s">
        <v>29827</v>
      </c>
      <c r="AT2122" t="s">
        <v>29828</v>
      </c>
      <c r="AU2122">
        <v>2861</v>
      </c>
      <c r="AV2122" t="s">
        <v>29829</v>
      </c>
      <c r="AW2122" t="s">
        <v>29827</v>
      </c>
      <c r="AY2122">
        <v>0.37861648924310398</v>
      </c>
      <c r="AZ2122">
        <v>0.19073613484700799</v>
      </c>
      <c r="BA2122" s="6">
        <f t="shared" si="165"/>
        <v>0.14134593884606872</v>
      </c>
      <c r="BB2122" s="4" t="str">
        <f t="shared" si="167"/>
        <v/>
      </c>
      <c r="BC2122" t="str">
        <f t="shared" si="166"/>
        <v/>
      </c>
      <c r="BD2122" t="str">
        <f t="shared" si="168"/>
        <v/>
      </c>
      <c r="BE2122" t="str">
        <f t="shared" si="169"/>
        <v/>
      </c>
      <c r="BF2122" t="s">
        <v>29828</v>
      </c>
      <c r="BG2122" t="s">
        <v>29827</v>
      </c>
    </row>
    <row r="2123" spans="1:59" x14ac:dyDescent="0.2">
      <c r="A2123">
        <v>31.675687789916999</v>
      </c>
      <c r="B2123">
        <v>31.595882415771499</v>
      </c>
      <c r="C2123">
        <v>31.487260818481399</v>
      </c>
      <c r="D2123">
        <v>31.6901245117188</v>
      </c>
      <c r="E2123">
        <v>31.995470046997099</v>
      </c>
      <c r="F2123">
        <v>31.644954681396499</v>
      </c>
      <c r="I2123" t="s">
        <v>25005</v>
      </c>
      <c r="J2123" t="s">
        <v>25006</v>
      </c>
      <c r="K2123" t="s">
        <v>2010</v>
      </c>
      <c r="L2123" t="s">
        <v>2156</v>
      </c>
      <c r="M2123" t="s">
        <v>2157</v>
      </c>
      <c r="N2123" t="s">
        <v>2158</v>
      </c>
      <c r="O2123" t="s">
        <v>2159</v>
      </c>
      <c r="P2123" t="s">
        <v>138</v>
      </c>
      <c r="Q2123" t="s">
        <v>139</v>
      </c>
      <c r="Z2123" t="s">
        <v>7414</v>
      </c>
      <c r="AA2123" t="s">
        <v>7415</v>
      </c>
      <c r="AB2123">
        <v>17</v>
      </c>
      <c r="AC2123">
        <v>2</v>
      </c>
      <c r="AD2123">
        <v>2</v>
      </c>
      <c r="AE2123">
        <v>26.8</v>
      </c>
      <c r="AF2123">
        <v>4.5</v>
      </c>
      <c r="AG2123">
        <v>4.5</v>
      </c>
      <c r="AH2123">
        <v>44.347999999999999</v>
      </c>
      <c r="AI2123">
        <v>0</v>
      </c>
      <c r="AJ2123">
        <v>131.26</v>
      </c>
      <c r="AK2123">
        <v>20791000000</v>
      </c>
      <c r="AL2123">
        <v>26</v>
      </c>
      <c r="AM2123">
        <v>0.70800535330830705</v>
      </c>
      <c r="AN2123">
        <v>0.38969318181818202</v>
      </c>
      <c r="AO2123">
        <v>0.19057273864746099</v>
      </c>
      <c r="AP2123">
        <v>1.5508318398529799</v>
      </c>
      <c r="AQ2123" t="s">
        <v>25011</v>
      </c>
      <c r="AR2123" t="s">
        <v>25011</v>
      </c>
      <c r="AS2123" t="s">
        <v>25012</v>
      </c>
      <c r="AT2123" t="s">
        <v>25013</v>
      </c>
      <c r="AU2123">
        <v>2277</v>
      </c>
      <c r="AV2123" t="s">
        <v>25014</v>
      </c>
      <c r="AW2123" t="s">
        <v>25012</v>
      </c>
      <c r="AY2123">
        <v>0.70800535330830705</v>
      </c>
      <c r="AZ2123">
        <v>0.19057273864746099</v>
      </c>
      <c r="BA2123" s="6">
        <f t="shared" si="165"/>
        <v>0.14121668004702048</v>
      </c>
      <c r="BB2123" s="4" t="str">
        <f t="shared" si="167"/>
        <v/>
      </c>
      <c r="BC2123" t="str">
        <f t="shared" si="166"/>
        <v/>
      </c>
      <c r="BD2123" t="str">
        <f t="shared" si="168"/>
        <v/>
      </c>
      <c r="BE2123" t="str">
        <f t="shared" si="169"/>
        <v/>
      </c>
      <c r="BF2123" t="s">
        <v>25013</v>
      </c>
      <c r="BG2123" t="s">
        <v>25012</v>
      </c>
    </row>
    <row r="2124" spans="1:59" x14ac:dyDescent="0.2">
      <c r="A2124">
        <v>30.447071075439499</v>
      </c>
      <c r="B2124">
        <v>30.0757160186768</v>
      </c>
      <c r="C2124">
        <v>30.4582633972168</v>
      </c>
      <c r="D2124">
        <v>30.627754211425799</v>
      </c>
      <c r="E2124">
        <v>30.438867568969702</v>
      </c>
      <c r="F2124">
        <v>30.485965728759801</v>
      </c>
      <c r="I2124" t="s">
        <v>1133</v>
      </c>
      <c r="J2124" t="s">
        <v>1134</v>
      </c>
      <c r="K2124" t="s">
        <v>1135</v>
      </c>
      <c r="L2124" t="s">
        <v>1136</v>
      </c>
      <c r="M2124" t="s">
        <v>1137</v>
      </c>
      <c r="P2124" t="s">
        <v>326</v>
      </c>
      <c r="Q2124" t="s">
        <v>327</v>
      </c>
      <c r="Z2124" t="s">
        <v>1138</v>
      </c>
      <c r="AA2124" t="s">
        <v>1139</v>
      </c>
      <c r="AB2124">
        <v>12</v>
      </c>
      <c r="AC2124">
        <v>7</v>
      </c>
      <c r="AD2124">
        <v>7</v>
      </c>
      <c r="AE2124">
        <v>21.9</v>
      </c>
      <c r="AF2124">
        <v>14.4</v>
      </c>
      <c r="AG2124">
        <v>14.4</v>
      </c>
      <c r="AH2124">
        <v>57.81</v>
      </c>
      <c r="AI2124">
        <v>0</v>
      </c>
      <c r="AJ2124">
        <v>61.578000000000003</v>
      </c>
      <c r="AK2124">
        <v>8689000000</v>
      </c>
      <c r="AL2124">
        <v>42</v>
      </c>
      <c r="AM2124">
        <v>0.62103276970061305</v>
      </c>
      <c r="AN2124">
        <v>0.44185325808106701</v>
      </c>
      <c r="AO2124">
        <v>0.19051233927409</v>
      </c>
      <c r="AP2124">
        <v>1.3813692604149701</v>
      </c>
      <c r="AQ2124" t="s">
        <v>1140</v>
      </c>
      <c r="AR2124" t="s">
        <v>1140</v>
      </c>
      <c r="AS2124" t="s">
        <v>1141</v>
      </c>
      <c r="AT2124" t="s">
        <v>1142</v>
      </c>
      <c r="AU2124">
        <v>143</v>
      </c>
      <c r="AV2124" t="s">
        <v>1143</v>
      </c>
      <c r="AW2124" t="s">
        <v>1141</v>
      </c>
      <c r="AY2124">
        <v>0.62103276970061305</v>
      </c>
      <c r="AZ2124">
        <v>0.19051233927409</v>
      </c>
      <c r="BA2124" s="6">
        <f t="shared" si="165"/>
        <v>0.14116890326291309</v>
      </c>
      <c r="BB2124" s="4" t="str">
        <f t="shared" si="167"/>
        <v/>
      </c>
      <c r="BC2124" t="str">
        <f t="shared" si="166"/>
        <v/>
      </c>
      <c r="BD2124" t="str">
        <f t="shared" si="168"/>
        <v/>
      </c>
      <c r="BE2124" t="str">
        <f t="shared" si="169"/>
        <v/>
      </c>
      <c r="BF2124" t="s">
        <v>1142</v>
      </c>
      <c r="BG2124" t="s">
        <v>1141</v>
      </c>
    </row>
    <row r="2125" spans="1:59" x14ac:dyDescent="0.2">
      <c r="A2125">
        <v>29.395971298217798</v>
      </c>
      <c r="B2125">
        <v>29.386547088623001</v>
      </c>
      <c r="C2125">
        <v>29.439224243164102</v>
      </c>
      <c r="D2125">
        <v>29.729490280151399</v>
      </c>
      <c r="E2125">
        <v>29.421596527099599</v>
      </c>
      <c r="F2125">
        <v>29.641168594360401</v>
      </c>
      <c r="I2125" t="s">
        <v>21089</v>
      </c>
      <c r="J2125" t="s">
        <v>21090</v>
      </c>
      <c r="K2125" t="s">
        <v>1561</v>
      </c>
      <c r="P2125" t="s">
        <v>915</v>
      </c>
      <c r="Q2125" t="s">
        <v>916</v>
      </c>
      <c r="R2125" t="s">
        <v>12307</v>
      </c>
      <c r="S2125">
        <v>270</v>
      </c>
      <c r="T2125" t="s">
        <v>11038</v>
      </c>
      <c r="U2125" t="s">
        <v>11039</v>
      </c>
      <c r="Z2125" t="s">
        <v>6338</v>
      </c>
      <c r="AA2125" t="s">
        <v>6339</v>
      </c>
      <c r="AB2125">
        <v>9</v>
      </c>
      <c r="AC2125">
        <v>9</v>
      </c>
      <c r="AD2125">
        <v>9</v>
      </c>
      <c r="AE2125">
        <v>41.3</v>
      </c>
      <c r="AF2125">
        <v>41.3</v>
      </c>
      <c r="AG2125">
        <v>41.3</v>
      </c>
      <c r="AH2125">
        <v>31.236000000000001</v>
      </c>
      <c r="AI2125">
        <v>0</v>
      </c>
      <c r="AJ2125">
        <v>45.534999999999997</v>
      </c>
      <c r="AK2125">
        <v>4582700000</v>
      </c>
      <c r="AL2125">
        <v>31</v>
      </c>
      <c r="AM2125">
        <v>0.957732722718733</v>
      </c>
      <c r="AN2125">
        <v>0.275512820512821</v>
      </c>
      <c r="AO2125">
        <v>0.19017092386881601</v>
      </c>
      <c r="AP2125">
        <v>2.0457444220133301</v>
      </c>
      <c r="AQ2125" t="s">
        <v>21091</v>
      </c>
      <c r="AR2125" t="s">
        <v>21091</v>
      </c>
      <c r="AS2125" t="s">
        <v>21092</v>
      </c>
      <c r="AT2125" t="s">
        <v>21093</v>
      </c>
      <c r="AU2125">
        <v>1872</v>
      </c>
      <c r="AV2125" t="s">
        <v>21094</v>
      </c>
      <c r="AW2125" t="s">
        <v>21095</v>
      </c>
      <c r="AY2125">
        <v>0.957732722718733</v>
      </c>
      <c r="AZ2125">
        <v>0.19017092386881601</v>
      </c>
      <c r="BA2125" s="6">
        <f t="shared" si="165"/>
        <v>0.1408988763098471</v>
      </c>
      <c r="BB2125" s="4" t="str">
        <f t="shared" si="167"/>
        <v/>
      </c>
      <c r="BC2125" t="str">
        <f t="shared" si="166"/>
        <v/>
      </c>
      <c r="BD2125" t="str">
        <f t="shared" si="168"/>
        <v/>
      </c>
      <c r="BE2125" t="str">
        <f t="shared" si="169"/>
        <v/>
      </c>
      <c r="BF2125" t="s">
        <v>21093</v>
      </c>
      <c r="BG2125" t="s">
        <v>21092</v>
      </c>
    </row>
    <row r="2126" spans="1:59" x14ac:dyDescent="0.2">
      <c r="A2126">
        <v>29.3182277679443</v>
      </c>
      <c r="B2126">
        <v>29.413831710815401</v>
      </c>
      <c r="C2126">
        <v>29.381170272827099</v>
      </c>
      <c r="D2126">
        <v>29.0635795593262</v>
      </c>
      <c r="E2126">
        <v>30.1909580230713</v>
      </c>
      <c r="F2126">
        <v>29.428941726684599</v>
      </c>
      <c r="I2126" t="s">
        <v>21315</v>
      </c>
      <c r="J2126" t="s">
        <v>21316</v>
      </c>
      <c r="K2126" t="s">
        <v>21317</v>
      </c>
      <c r="L2126" t="s">
        <v>1018</v>
      </c>
      <c r="M2126" t="s">
        <v>1019</v>
      </c>
      <c r="N2126" t="s">
        <v>61</v>
      </c>
      <c r="O2126" t="s">
        <v>62</v>
      </c>
      <c r="P2126" t="s">
        <v>915</v>
      </c>
      <c r="Q2126" t="s">
        <v>916</v>
      </c>
      <c r="R2126" t="s">
        <v>8648</v>
      </c>
      <c r="S2126" t="s">
        <v>8649</v>
      </c>
      <c r="T2126" t="s">
        <v>8650</v>
      </c>
      <c r="U2126" t="s">
        <v>8651</v>
      </c>
      <c r="Z2126" t="s">
        <v>8652</v>
      </c>
      <c r="AA2126" t="s">
        <v>8653</v>
      </c>
      <c r="AB2126">
        <v>20</v>
      </c>
      <c r="AC2126">
        <v>13</v>
      </c>
      <c r="AD2126">
        <v>12</v>
      </c>
      <c r="AE2126">
        <v>33.4</v>
      </c>
      <c r="AF2126">
        <v>21</v>
      </c>
      <c r="AG2126">
        <v>19.600000000000001</v>
      </c>
      <c r="AH2126">
        <v>70.781999999999996</v>
      </c>
      <c r="AI2126">
        <v>0</v>
      </c>
      <c r="AJ2126">
        <v>42.715000000000003</v>
      </c>
      <c r="AK2126">
        <v>4593400000</v>
      </c>
      <c r="AL2126">
        <v>49</v>
      </c>
      <c r="AM2126">
        <v>0.22260841356913399</v>
      </c>
      <c r="AN2126">
        <v>0.78183897763578303</v>
      </c>
      <c r="AO2126">
        <v>0.190083185831707</v>
      </c>
      <c r="AP2126">
        <v>0.570348066231538</v>
      </c>
      <c r="AQ2126" t="s">
        <v>21318</v>
      </c>
      <c r="AR2126" t="s">
        <v>21319</v>
      </c>
      <c r="AS2126" t="s">
        <v>21320</v>
      </c>
      <c r="AT2126" t="s">
        <v>21321</v>
      </c>
      <c r="AU2126">
        <v>1895</v>
      </c>
      <c r="AV2126" t="s">
        <v>21322</v>
      </c>
      <c r="AW2126" t="s">
        <v>21323</v>
      </c>
      <c r="AX2126" t="s">
        <v>21324</v>
      </c>
      <c r="AY2126">
        <v>0.22260841356913399</v>
      </c>
      <c r="AZ2126">
        <v>0.190083185831707</v>
      </c>
      <c r="BA2126" s="6">
        <f t="shared" si="165"/>
        <v>0.14082949422884194</v>
      </c>
      <c r="BB2126" s="4" t="str">
        <f t="shared" si="167"/>
        <v/>
      </c>
      <c r="BC2126" t="str">
        <f t="shared" si="166"/>
        <v/>
      </c>
      <c r="BD2126" t="str">
        <f t="shared" si="168"/>
        <v/>
      </c>
      <c r="BE2126" t="str">
        <f t="shared" si="169"/>
        <v/>
      </c>
      <c r="BF2126" t="s">
        <v>21321</v>
      </c>
      <c r="BG2126" t="s">
        <v>21320</v>
      </c>
    </row>
    <row r="2127" spans="1:59" x14ac:dyDescent="0.2">
      <c r="A2127">
        <v>28.246129989623999</v>
      </c>
      <c r="B2127">
        <v>27.925468444824201</v>
      </c>
      <c r="C2127">
        <v>27.888612747192401</v>
      </c>
      <c r="D2127">
        <v>28.5502834320068</v>
      </c>
      <c r="E2127">
        <v>28.021522521972699</v>
      </c>
      <c r="F2127">
        <v>28.0572395324707</v>
      </c>
      <c r="I2127" t="s">
        <v>4068</v>
      </c>
      <c r="J2127" t="s">
        <v>4069</v>
      </c>
      <c r="K2127" t="s">
        <v>4070</v>
      </c>
      <c r="P2127" t="s">
        <v>464</v>
      </c>
      <c r="Q2127" t="s">
        <v>465</v>
      </c>
      <c r="R2127" t="s">
        <v>1108</v>
      </c>
      <c r="S2127">
        <v>3036</v>
      </c>
      <c r="Z2127" t="s">
        <v>4071</v>
      </c>
      <c r="AA2127" t="s">
        <v>4072</v>
      </c>
      <c r="AB2127">
        <v>10</v>
      </c>
      <c r="AC2127">
        <v>9</v>
      </c>
      <c r="AD2127">
        <v>9</v>
      </c>
      <c r="AE2127">
        <v>10.4</v>
      </c>
      <c r="AF2127">
        <v>9.6999999999999993</v>
      </c>
      <c r="AG2127">
        <v>9.6999999999999993</v>
      </c>
      <c r="AH2127">
        <v>120.66</v>
      </c>
      <c r="AI2127">
        <v>0</v>
      </c>
      <c r="AJ2127">
        <v>16.524999999999999</v>
      </c>
      <c r="AK2127">
        <v>1766700000</v>
      </c>
      <c r="AL2127">
        <v>19</v>
      </c>
      <c r="AM2127">
        <v>0.39018142437470699</v>
      </c>
      <c r="AN2127">
        <v>0.62157242447715</v>
      </c>
      <c r="AO2127">
        <v>0.18961143493652299</v>
      </c>
      <c r="AP2127">
        <v>0.92523547769057202</v>
      </c>
      <c r="AQ2127" t="s">
        <v>4073</v>
      </c>
      <c r="AR2127" t="s">
        <v>4073</v>
      </c>
      <c r="AS2127" t="s">
        <v>4074</v>
      </c>
      <c r="AT2127" t="s">
        <v>4075</v>
      </c>
      <c r="AU2127">
        <v>394</v>
      </c>
      <c r="AV2127" t="s">
        <v>4076</v>
      </c>
      <c r="AW2127" t="s">
        <v>4074</v>
      </c>
      <c r="AY2127">
        <v>0.39018142437470699</v>
      </c>
      <c r="AZ2127">
        <v>0.18961143493652299</v>
      </c>
      <c r="BA2127" s="6">
        <f t="shared" si="165"/>
        <v>0.14045651217941257</v>
      </c>
      <c r="BB2127" s="4" t="str">
        <f t="shared" si="167"/>
        <v/>
      </c>
      <c r="BC2127" t="str">
        <f t="shared" si="166"/>
        <v/>
      </c>
      <c r="BD2127" t="str">
        <f t="shared" si="168"/>
        <v/>
      </c>
      <c r="BE2127" t="str">
        <f t="shared" si="169"/>
        <v/>
      </c>
      <c r="BF2127" t="s">
        <v>4075</v>
      </c>
      <c r="BG2127" t="s">
        <v>4074</v>
      </c>
    </row>
    <row r="2128" spans="1:59" x14ac:dyDescent="0.2">
      <c r="A2128">
        <v>27.190181732177699</v>
      </c>
      <c r="B2128">
        <v>28.0963745117188</v>
      </c>
      <c r="C2128">
        <v>28.057756423950199</v>
      </c>
      <c r="D2128">
        <v>27.870500564575199</v>
      </c>
      <c r="E2128">
        <v>28.0788249969482</v>
      </c>
      <c r="F2128">
        <v>27.9633388519287</v>
      </c>
      <c r="I2128" t="s">
        <v>33100</v>
      </c>
      <c r="J2128" t="s">
        <v>33101</v>
      </c>
      <c r="K2128" t="s">
        <v>33102</v>
      </c>
      <c r="L2128" t="s">
        <v>6931</v>
      </c>
      <c r="M2128" t="s">
        <v>6932</v>
      </c>
      <c r="N2128" t="s">
        <v>802</v>
      </c>
      <c r="O2128" t="s">
        <v>803</v>
      </c>
      <c r="P2128" t="s">
        <v>33103</v>
      </c>
      <c r="Q2128" t="s">
        <v>33104</v>
      </c>
      <c r="R2128" t="s">
        <v>1108</v>
      </c>
      <c r="S2128">
        <v>3036</v>
      </c>
      <c r="V2128" t="s">
        <v>1390</v>
      </c>
      <c r="W2128" t="s">
        <v>1391</v>
      </c>
      <c r="Z2128" t="s">
        <v>33105</v>
      </c>
      <c r="AA2128" t="s">
        <v>33106</v>
      </c>
      <c r="AB2128">
        <v>3</v>
      </c>
      <c r="AC2128">
        <v>3</v>
      </c>
      <c r="AD2128">
        <v>3</v>
      </c>
      <c r="AE2128">
        <v>1.4</v>
      </c>
      <c r="AF2128">
        <v>1.4</v>
      </c>
      <c r="AG2128">
        <v>1.4</v>
      </c>
      <c r="AH2128">
        <v>215.04</v>
      </c>
      <c r="AI2128">
        <v>2.6730999999999999E-3</v>
      </c>
      <c r="AJ2128">
        <v>2.0756000000000001</v>
      </c>
      <c r="AK2128">
        <v>1510100000</v>
      </c>
      <c r="AL2128">
        <v>3</v>
      </c>
      <c r="AM2128">
        <v>0.2484356205597</v>
      </c>
      <c r="AN2128">
        <v>0.75372706346596496</v>
      </c>
      <c r="AO2128">
        <v>0.18945058186848801</v>
      </c>
      <c r="AP2128">
        <v>0.62750223159001395</v>
      </c>
      <c r="AQ2128" t="s">
        <v>33107</v>
      </c>
      <c r="AR2128" t="s">
        <v>33108</v>
      </c>
      <c r="AS2128" t="s">
        <v>33109</v>
      </c>
      <c r="AT2128" t="s">
        <v>33110</v>
      </c>
      <c r="AU2128">
        <v>3252</v>
      </c>
      <c r="AV2128" t="s">
        <v>33111</v>
      </c>
      <c r="AW2128" t="s">
        <v>33112</v>
      </c>
      <c r="AY2128">
        <v>0.2484356205597</v>
      </c>
      <c r="AZ2128">
        <v>0.18945058186848801</v>
      </c>
      <c r="BA2128" s="6">
        <f t="shared" si="165"/>
        <v>0.14032936423928155</v>
      </c>
      <c r="BB2128" s="4" t="str">
        <f t="shared" si="167"/>
        <v/>
      </c>
      <c r="BC2128" t="str">
        <f t="shared" si="166"/>
        <v/>
      </c>
      <c r="BD2128" t="str">
        <f t="shared" si="168"/>
        <v/>
      </c>
      <c r="BE2128" t="str">
        <f t="shared" si="169"/>
        <v/>
      </c>
      <c r="BF2128" t="s">
        <v>33110</v>
      </c>
      <c r="BG2128" t="s">
        <v>33109</v>
      </c>
    </row>
    <row r="2129" spans="1:59" x14ac:dyDescent="0.2">
      <c r="A2129">
        <v>30.949977874755898</v>
      </c>
      <c r="B2129">
        <v>31.164348602294901</v>
      </c>
      <c r="C2129">
        <v>31.3155422210693</v>
      </c>
      <c r="D2129">
        <v>31.306879043579102</v>
      </c>
      <c r="E2129">
        <v>31.255298614501999</v>
      </c>
      <c r="F2129">
        <v>31.435741424560501</v>
      </c>
      <c r="I2129" t="s">
        <v>759</v>
      </c>
      <c r="K2129" t="s">
        <v>760</v>
      </c>
      <c r="P2129" t="s">
        <v>761</v>
      </c>
      <c r="Q2129" t="s">
        <v>762</v>
      </c>
      <c r="R2129" t="s">
        <v>750</v>
      </c>
      <c r="S2129" t="s">
        <v>751</v>
      </c>
      <c r="T2129" t="s">
        <v>750</v>
      </c>
      <c r="U2129" t="s">
        <v>752</v>
      </c>
      <c r="Z2129" t="s">
        <v>753</v>
      </c>
      <c r="AA2129" t="s">
        <v>754</v>
      </c>
      <c r="AB2129">
        <v>28</v>
      </c>
      <c r="AC2129">
        <v>28</v>
      </c>
      <c r="AD2129">
        <v>28</v>
      </c>
      <c r="AE2129">
        <v>57.7</v>
      </c>
      <c r="AF2129">
        <v>57.7</v>
      </c>
      <c r="AG2129">
        <v>57.7</v>
      </c>
      <c r="AH2129">
        <v>52.904000000000003</v>
      </c>
      <c r="AI2129">
        <v>0</v>
      </c>
      <c r="AJ2129">
        <v>226.41</v>
      </c>
      <c r="AK2129">
        <v>15278000000</v>
      </c>
      <c r="AL2129">
        <v>135</v>
      </c>
      <c r="AM2129">
        <v>0.72966159109986295</v>
      </c>
      <c r="AN2129">
        <v>0.37875352112676097</v>
      </c>
      <c r="AO2129">
        <v>0.18935012817382799</v>
      </c>
      <c r="AP2129">
        <v>1.5931185121385201</v>
      </c>
      <c r="AQ2129" t="s">
        <v>763</v>
      </c>
      <c r="AR2129" t="s">
        <v>763</v>
      </c>
      <c r="AS2129" t="s">
        <v>764</v>
      </c>
      <c r="AT2129" t="s">
        <v>765</v>
      </c>
      <c r="AU2129">
        <v>116</v>
      </c>
      <c r="AV2129" t="s">
        <v>766</v>
      </c>
      <c r="AW2129" t="s">
        <v>764</v>
      </c>
      <c r="AY2129">
        <v>0.72966159109986295</v>
      </c>
      <c r="AZ2129">
        <v>0.18935012817382799</v>
      </c>
      <c r="BA2129" s="6">
        <f t="shared" si="165"/>
        <v>0.14024996678757429</v>
      </c>
      <c r="BB2129" s="4" t="str">
        <f t="shared" si="167"/>
        <v/>
      </c>
      <c r="BC2129" t="str">
        <f t="shared" si="166"/>
        <v/>
      </c>
      <c r="BD2129" t="str">
        <f t="shared" si="168"/>
        <v/>
      </c>
      <c r="BE2129" t="str">
        <f t="shared" si="169"/>
        <v/>
      </c>
      <c r="BF2129" t="s">
        <v>765</v>
      </c>
      <c r="BG2129" t="s">
        <v>764</v>
      </c>
    </row>
    <row r="2130" spans="1:59" x14ac:dyDescent="0.2">
      <c r="A2130">
        <v>26.1636352539063</v>
      </c>
      <c r="B2130">
        <v>26.100852966308601</v>
      </c>
      <c r="C2130">
        <v>26.2050666809082</v>
      </c>
      <c r="D2130">
        <v>26.163000106811499</v>
      </c>
      <c r="E2130">
        <v>26.792407989501999</v>
      </c>
      <c r="F2130">
        <v>26.081579208373999</v>
      </c>
      <c r="I2130" t="s">
        <v>10172</v>
      </c>
      <c r="J2130" t="s">
        <v>10173</v>
      </c>
      <c r="K2130" t="s">
        <v>1768</v>
      </c>
      <c r="L2130" t="s">
        <v>10174</v>
      </c>
      <c r="M2130" t="s">
        <v>10175</v>
      </c>
      <c r="N2130" t="s">
        <v>2460</v>
      </c>
      <c r="O2130" t="s">
        <v>2461</v>
      </c>
      <c r="P2130" t="s">
        <v>1768</v>
      </c>
      <c r="Q2130" t="s">
        <v>1769</v>
      </c>
      <c r="R2130" t="s">
        <v>10176</v>
      </c>
      <c r="S2130" t="s">
        <v>10177</v>
      </c>
      <c r="T2130" t="s">
        <v>10178</v>
      </c>
      <c r="U2130" t="s">
        <v>10179</v>
      </c>
      <c r="V2130" t="s">
        <v>10180</v>
      </c>
      <c r="W2130" t="s">
        <v>10181</v>
      </c>
      <c r="Z2130" t="s">
        <v>10182</v>
      </c>
      <c r="AA2130" t="s">
        <v>10183</v>
      </c>
      <c r="AB2130">
        <v>3</v>
      </c>
      <c r="AC2130">
        <v>3</v>
      </c>
      <c r="AD2130">
        <v>3</v>
      </c>
      <c r="AE2130">
        <v>9.1999999999999993</v>
      </c>
      <c r="AF2130">
        <v>9.1999999999999993</v>
      </c>
      <c r="AG2130">
        <v>9.1999999999999993</v>
      </c>
      <c r="AH2130">
        <v>52.863999999999997</v>
      </c>
      <c r="AI2130">
        <v>0</v>
      </c>
      <c r="AJ2130">
        <v>8.9819999999999993</v>
      </c>
      <c r="AK2130">
        <v>486870000</v>
      </c>
      <c r="AL2130">
        <v>6</v>
      </c>
      <c r="AM2130">
        <v>0.34591089390010998</v>
      </c>
      <c r="AN2130">
        <v>0.65854478707782704</v>
      </c>
      <c r="AO2130">
        <v>0.18914413452148399</v>
      </c>
      <c r="AP2130">
        <v>0.83455874395151597</v>
      </c>
      <c r="AQ2130" t="s">
        <v>10184</v>
      </c>
      <c r="AR2130" t="s">
        <v>10185</v>
      </c>
      <c r="AS2130" t="s">
        <v>10186</v>
      </c>
      <c r="AT2130" t="s">
        <v>10187</v>
      </c>
      <c r="AU2130">
        <v>890</v>
      </c>
      <c r="AV2130" t="s">
        <v>10188</v>
      </c>
      <c r="AW2130" t="s">
        <v>10189</v>
      </c>
      <c r="AY2130">
        <v>0.34591089390010998</v>
      </c>
      <c r="AZ2130">
        <v>0.18914413452148399</v>
      </c>
      <c r="BA2130" s="6">
        <f t="shared" si="165"/>
        <v>0.14008716905102014</v>
      </c>
      <c r="BB2130" s="4" t="str">
        <f t="shared" si="167"/>
        <v/>
      </c>
      <c r="BC2130" t="str">
        <f t="shared" si="166"/>
        <v/>
      </c>
      <c r="BD2130" t="str">
        <f t="shared" si="168"/>
        <v/>
      </c>
      <c r="BE2130" t="str">
        <f t="shared" si="169"/>
        <v/>
      </c>
      <c r="BF2130" t="s">
        <v>10187</v>
      </c>
      <c r="BG2130" t="s">
        <v>10186</v>
      </c>
    </row>
    <row r="2131" spans="1:59" x14ac:dyDescent="0.2">
      <c r="A2131">
        <v>29.4221591949463</v>
      </c>
      <c r="B2131">
        <v>28.746536254882798</v>
      </c>
      <c r="C2131">
        <v>28.010786056518601</v>
      </c>
      <c r="D2131">
        <v>28.929567337036101</v>
      </c>
      <c r="E2131">
        <v>29.008625030517599</v>
      </c>
      <c r="F2131">
        <v>28.808576583862301</v>
      </c>
      <c r="I2131" t="s">
        <v>14698</v>
      </c>
      <c r="J2131" t="s">
        <v>14699</v>
      </c>
      <c r="K2131" t="s">
        <v>14700</v>
      </c>
      <c r="P2131" t="s">
        <v>509</v>
      </c>
      <c r="Q2131" t="s">
        <v>510</v>
      </c>
      <c r="R2131" t="s">
        <v>5589</v>
      </c>
      <c r="S2131">
        <v>30</v>
      </c>
      <c r="T2131" t="s">
        <v>11896</v>
      </c>
      <c r="U2131" t="s">
        <v>11897</v>
      </c>
      <c r="V2131" t="s">
        <v>14701</v>
      </c>
      <c r="W2131" t="s">
        <v>14702</v>
      </c>
      <c r="Z2131" t="s">
        <v>14703</v>
      </c>
      <c r="AA2131" t="s">
        <v>14704</v>
      </c>
      <c r="AB2131">
        <v>7</v>
      </c>
      <c r="AC2131">
        <v>7</v>
      </c>
      <c r="AD2131">
        <v>7</v>
      </c>
      <c r="AE2131">
        <v>24.8</v>
      </c>
      <c r="AF2131">
        <v>24.8</v>
      </c>
      <c r="AG2131">
        <v>24.8</v>
      </c>
      <c r="AH2131">
        <v>33.268999999999998</v>
      </c>
      <c r="AI2131">
        <v>0</v>
      </c>
      <c r="AJ2131">
        <v>12.499000000000001</v>
      </c>
      <c r="AK2131">
        <v>2961700000</v>
      </c>
      <c r="AL2131">
        <v>14</v>
      </c>
      <c r="AM2131">
        <v>0.174019559126459</v>
      </c>
      <c r="AN2131">
        <v>0.82994009077155795</v>
      </c>
      <c r="AO2131">
        <v>0.189095815022785</v>
      </c>
      <c r="AP2131">
        <v>0.45932496245450599</v>
      </c>
      <c r="AQ2131" t="s">
        <v>14705</v>
      </c>
      <c r="AR2131" t="s">
        <v>14705</v>
      </c>
      <c r="AS2131" t="s">
        <v>14706</v>
      </c>
      <c r="AT2131" t="s">
        <v>14707</v>
      </c>
      <c r="AU2131">
        <v>1275</v>
      </c>
      <c r="AV2131" t="s">
        <v>14708</v>
      </c>
      <c r="AW2131" t="s">
        <v>14706</v>
      </c>
      <c r="AY2131">
        <v>0.174019559126459</v>
      </c>
      <c r="AZ2131">
        <v>0.189095815022785</v>
      </c>
      <c r="BA2131" s="6">
        <f t="shared" si="165"/>
        <v>0.1400489852932576</v>
      </c>
      <c r="BB2131" s="4" t="str">
        <f t="shared" si="167"/>
        <v/>
      </c>
      <c r="BC2131" t="str">
        <f t="shared" si="166"/>
        <v/>
      </c>
      <c r="BD2131" t="str">
        <f t="shared" si="168"/>
        <v/>
      </c>
      <c r="BE2131" t="str">
        <f t="shared" si="169"/>
        <v/>
      </c>
      <c r="BF2131" t="s">
        <v>14707</v>
      </c>
      <c r="BG2131" t="s">
        <v>14706</v>
      </c>
    </row>
    <row r="2132" spans="1:59" x14ac:dyDescent="0.2">
      <c r="A2132">
        <v>26.031557083129901</v>
      </c>
      <c r="B2132">
        <v>24.455381393432599</v>
      </c>
      <c r="C2132">
        <v>24.720567703247099</v>
      </c>
      <c r="D2132">
        <v>25.2796955108643</v>
      </c>
      <c r="E2132">
        <v>25.984550476074201</v>
      </c>
      <c r="F2132">
        <v>24.510145187377901</v>
      </c>
      <c r="I2132" t="s">
        <v>21929</v>
      </c>
      <c r="J2132" t="s">
        <v>21930</v>
      </c>
      <c r="K2132" t="s">
        <v>4142</v>
      </c>
      <c r="N2132" t="s">
        <v>15634</v>
      </c>
      <c r="O2132" t="s">
        <v>15635</v>
      </c>
      <c r="P2132" t="s">
        <v>509</v>
      </c>
      <c r="Q2132" t="s">
        <v>510</v>
      </c>
      <c r="R2132" t="s">
        <v>2241</v>
      </c>
      <c r="S2132" t="s">
        <v>2242</v>
      </c>
      <c r="T2132" t="s">
        <v>2243</v>
      </c>
      <c r="U2132" t="s">
        <v>2244</v>
      </c>
      <c r="Z2132" t="s">
        <v>21931</v>
      </c>
      <c r="AA2132" t="s">
        <v>21932</v>
      </c>
      <c r="AB2132">
        <v>2</v>
      </c>
      <c r="AC2132">
        <v>2</v>
      </c>
      <c r="AD2132">
        <v>2</v>
      </c>
      <c r="AE2132">
        <v>10.6</v>
      </c>
      <c r="AF2132">
        <v>10.6</v>
      </c>
      <c r="AG2132">
        <v>10.6</v>
      </c>
      <c r="AH2132">
        <v>35.892000000000003</v>
      </c>
      <c r="AI2132">
        <v>0</v>
      </c>
      <c r="AJ2132">
        <v>4.6224999999999996</v>
      </c>
      <c r="AK2132">
        <v>250260000</v>
      </c>
      <c r="AL2132">
        <v>3</v>
      </c>
      <c r="AM2132">
        <v>0.10525133845283199</v>
      </c>
      <c r="AN2132">
        <v>0.89308625486922699</v>
      </c>
      <c r="AO2132">
        <v>0.18896166483561</v>
      </c>
      <c r="AP2132">
        <v>0.29203333521635699</v>
      </c>
      <c r="AQ2132" t="s">
        <v>21933</v>
      </c>
      <c r="AR2132" t="s">
        <v>21933</v>
      </c>
      <c r="AS2132" t="s">
        <v>21934</v>
      </c>
      <c r="AT2132" t="s">
        <v>21935</v>
      </c>
      <c r="AU2132">
        <v>1951</v>
      </c>
      <c r="AV2132" t="s">
        <v>21936</v>
      </c>
      <c r="AW2132" t="s">
        <v>21934</v>
      </c>
      <c r="AY2132">
        <v>0.10525133845283199</v>
      </c>
      <c r="AZ2132">
        <v>0.18896166483561</v>
      </c>
      <c r="BA2132" s="6">
        <f t="shared" ref="BA2132:BA2195" si="170">(2^AZ2132)-1</f>
        <v>0.13994298182743248</v>
      </c>
      <c r="BB2132" s="4" t="str">
        <f t="shared" si="167"/>
        <v/>
      </c>
      <c r="BC2132" t="str">
        <f t="shared" si="166"/>
        <v/>
      </c>
      <c r="BD2132" t="str">
        <f t="shared" si="168"/>
        <v/>
      </c>
      <c r="BE2132" t="str">
        <f t="shared" si="169"/>
        <v/>
      </c>
      <c r="BF2132" t="s">
        <v>21935</v>
      </c>
      <c r="BG2132" t="s">
        <v>21934</v>
      </c>
    </row>
    <row r="2133" spans="1:59" x14ac:dyDescent="0.2">
      <c r="A2133">
        <v>31.644525527954102</v>
      </c>
      <c r="B2133">
        <v>31.587099075317401</v>
      </c>
      <c r="C2133">
        <v>31.8480834960938</v>
      </c>
      <c r="D2133">
        <v>31.999574661254901</v>
      </c>
      <c r="E2133">
        <v>31.728378295898398</v>
      </c>
      <c r="F2133">
        <v>31.9182643890381</v>
      </c>
      <c r="I2133" t="s">
        <v>33309</v>
      </c>
      <c r="J2133" t="s">
        <v>33310</v>
      </c>
      <c r="K2133" t="s">
        <v>33311</v>
      </c>
      <c r="L2133" t="s">
        <v>17283</v>
      </c>
      <c r="M2133" t="s">
        <v>17284</v>
      </c>
      <c r="N2133" t="s">
        <v>33312</v>
      </c>
      <c r="O2133" t="s">
        <v>33313</v>
      </c>
      <c r="P2133" t="s">
        <v>9720</v>
      </c>
      <c r="Q2133" t="s">
        <v>9721</v>
      </c>
      <c r="R2133" t="s">
        <v>33314</v>
      </c>
      <c r="S2133" t="s">
        <v>33315</v>
      </c>
      <c r="T2133" t="s">
        <v>19940</v>
      </c>
      <c r="U2133" t="s">
        <v>33316</v>
      </c>
      <c r="V2133" t="s">
        <v>33317</v>
      </c>
      <c r="W2133" t="s">
        <v>33318</v>
      </c>
      <c r="Z2133" t="s">
        <v>33319</v>
      </c>
      <c r="AA2133" t="s">
        <v>33320</v>
      </c>
      <c r="AB2133">
        <v>15</v>
      </c>
      <c r="AC2133">
        <v>15</v>
      </c>
      <c r="AD2133">
        <v>15</v>
      </c>
      <c r="AE2133">
        <v>81.5</v>
      </c>
      <c r="AF2133">
        <v>81.5</v>
      </c>
      <c r="AG2133">
        <v>81.5</v>
      </c>
      <c r="AH2133">
        <v>19.890999999999998</v>
      </c>
      <c r="AI2133">
        <v>0</v>
      </c>
      <c r="AJ2133">
        <v>248.81</v>
      </c>
      <c r="AK2133">
        <v>22359000000</v>
      </c>
      <c r="AL2133">
        <v>105</v>
      </c>
      <c r="AM2133">
        <v>0.77095477204043505</v>
      </c>
      <c r="AN2133">
        <v>0.35824378109452698</v>
      </c>
      <c r="AO2133">
        <v>0.188836415608723</v>
      </c>
      <c r="AP2133">
        <v>1.6739612915450399</v>
      </c>
      <c r="AQ2133" t="s">
        <v>33321</v>
      </c>
      <c r="AR2133" t="s">
        <v>33321</v>
      </c>
      <c r="AS2133" t="s">
        <v>33322</v>
      </c>
      <c r="AT2133" t="s">
        <v>33323</v>
      </c>
      <c r="AU2133">
        <v>3275</v>
      </c>
      <c r="AV2133" t="s">
        <v>33324</v>
      </c>
      <c r="AW2133" t="s">
        <v>33325</v>
      </c>
      <c r="AY2133">
        <v>0.77095477204043505</v>
      </c>
      <c r="AZ2133">
        <v>0.188836415608723</v>
      </c>
      <c r="BA2133" s="6">
        <f t="shared" si="170"/>
        <v>0.13984402066403434</v>
      </c>
      <c r="BB2133" s="4" t="str">
        <f t="shared" si="167"/>
        <v/>
      </c>
      <c r="BC2133" t="str">
        <f t="shared" si="166"/>
        <v/>
      </c>
      <c r="BD2133" t="str">
        <f t="shared" si="168"/>
        <v/>
      </c>
      <c r="BE2133" t="str">
        <f t="shared" si="169"/>
        <v/>
      </c>
      <c r="BF2133" t="s">
        <v>33323</v>
      </c>
      <c r="BG2133" t="s">
        <v>33322</v>
      </c>
    </row>
    <row r="2134" spans="1:59" x14ac:dyDescent="0.2">
      <c r="A2134">
        <v>29.679073333740199</v>
      </c>
      <c r="B2134">
        <v>29.690408706665</v>
      </c>
      <c r="C2134">
        <v>29.130407333373999</v>
      </c>
      <c r="D2134">
        <v>29.9636135101318</v>
      </c>
      <c r="E2134">
        <v>29.5862941741943</v>
      </c>
      <c r="F2134">
        <v>29.516155242919901</v>
      </c>
      <c r="I2134" t="s">
        <v>37210</v>
      </c>
      <c r="K2134" t="s">
        <v>37211</v>
      </c>
      <c r="L2134" t="s">
        <v>13396</v>
      </c>
      <c r="M2134" t="s">
        <v>13397</v>
      </c>
      <c r="P2134" t="s">
        <v>6516</v>
      </c>
      <c r="Q2134" t="s">
        <v>6517</v>
      </c>
      <c r="R2134" t="s">
        <v>2427</v>
      </c>
      <c r="S2134" t="s">
        <v>2428</v>
      </c>
      <c r="T2134" t="s">
        <v>900</v>
      </c>
      <c r="U2134" t="s">
        <v>901</v>
      </c>
      <c r="V2134" t="s">
        <v>32367</v>
      </c>
      <c r="W2134" t="s">
        <v>32368</v>
      </c>
      <c r="Z2134" t="s">
        <v>500</v>
      </c>
      <c r="AA2134" t="s">
        <v>501</v>
      </c>
      <c r="AB2134">
        <v>13</v>
      </c>
      <c r="AC2134">
        <v>13</v>
      </c>
      <c r="AD2134">
        <v>13</v>
      </c>
      <c r="AE2134">
        <v>37.4</v>
      </c>
      <c r="AF2134">
        <v>37.4</v>
      </c>
      <c r="AG2134">
        <v>37.4</v>
      </c>
      <c r="AH2134">
        <v>59.573</v>
      </c>
      <c r="AI2134">
        <v>0</v>
      </c>
      <c r="AJ2134">
        <v>115.29</v>
      </c>
      <c r="AK2134">
        <v>4934500000</v>
      </c>
      <c r="AL2134">
        <v>51</v>
      </c>
      <c r="AM2134">
        <v>0.33706854730966401</v>
      </c>
      <c r="AN2134">
        <v>0.66830690909090895</v>
      </c>
      <c r="AO2134">
        <v>0.18872451782226601</v>
      </c>
      <c r="AP2134">
        <v>0.81623554533640796</v>
      </c>
      <c r="AQ2134" t="s">
        <v>37212</v>
      </c>
      <c r="AR2134" t="s">
        <v>37212</v>
      </c>
      <c r="AS2134" t="s">
        <v>37213</v>
      </c>
      <c r="AT2134" t="s">
        <v>37214</v>
      </c>
      <c r="AU2134">
        <v>3753</v>
      </c>
      <c r="AV2134" t="s">
        <v>37215</v>
      </c>
      <c r="AW2134" t="s">
        <v>37213</v>
      </c>
      <c r="AY2134">
        <v>0.33706854730966401</v>
      </c>
      <c r="AZ2134">
        <v>0.18872451782226601</v>
      </c>
      <c r="BA2134" s="6">
        <f t="shared" si="170"/>
        <v>0.13975561592637842</v>
      </c>
      <c r="BB2134" s="4" t="str">
        <f t="shared" si="167"/>
        <v/>
      </c>
      <c r="BC2134" t="str">
        <f t="shared" si="166"/>
        <v/>
      </c>
      <c r="BD2134" t="str">
        <f t="shared" si="168"/>
        <v/>
      </c>
      <c r="BE2134" t="str">
        <f t="shared" si="169"/>
        <v/>
      </c>
      <c r="BF2134" t="s">
        <v>37214</v>
      </c>
      <c r="BG2134" t="s">
        <v>37213</v>
      </c>
    </row>
    <row r="2135" spans="1:59" x14ac:dyDescent="0.2">
      <c r="A2135">
        <v>23.832290649414102</v>
      </c>
      <c r="B2135">
        <v>24.800798416137699</v>
      </c>
      <c r="C2135">
        <v>23.220767974853501</v>
      </c>
      <c r="D2135">
        <v>23.3906059265137</v>
      </c>
      <c r="E2135">
        <v>25.327796936035199</v>
      </c>
      <c r="F2135">
        <v>23.7014465332031</v>
      </c>
      <c r="I2135" t="s">
        <v>16497</v>
      </c>
      <c r="J2135" t="s">
        <v>16498</v>
      </c>
      <c r="K2135" t="s">
        <v>16499</v>
      </c>
      <c r="L2135" t="s">
        <v>6072</v>
      </c>
      <c r="M2135" t="s">
        <v>6073</v>
      </c>
      <c r="P2135" t="s">
        <v>360</v>
      </c>
      <c r="Q2135" t="s">
        <v>361</v>
      </c>
      <c r="R2135" t="s">
        <v>16500</v>
      </c>
      <c r="S2135" t="s">
        <v>16501</v>
      </c>
      <c r="T2135" t="s">
        <v>16502</v>
      </c>
      <c r="U2135" t="s">
        <v>16503</v>
      </c>
      <c r="X2135" t="s">
        <v>16504</v>
      </c>
      <c r="Y2135" t="s">
        <v>16505</v>
      </c>
      <c r="Z2135" t="s">
        <v>16506</v>
      </c>
      <c r="AA2135" t="s">
        <v>16507</v>
      </c>
      <c r="AB2135">
        <v>2</v>
      </c>
      <c r="AC2135">
        <v>2</v>
      </c>
      <c r="AD2135">
        <v>2</v>
      </c>
      <c r="AE2135">
        <v>2.1</v>
      </c>
      <c r="AF2135">
        <v>2.1</v>
      </c>
      <c r="AG2135">
        <v>2.1</v>
      </c>
      <c r="AH2135">
        <v>131.44999999999999</v>
      </c>
      <c r="AI2135">
        <v>5.1935000000000002E-4</v>
      </c>
      <c r="AJ2135">
        <v>3.0558000000000001</v>
      </c>
      <c r="AK2135">
        <v>120690000</v>
      </c>
      <c r="AL2135">
        <v>2</v>
      </c>
      <c r="AM2135">
        <v>8.8653188751464995E-2</v>
      </c>
      <c r="AN2135">
        <v>0.90444070556309397</v>
      </c>
      <c r="AO2135">
        <v>0.188664118448894</v>
      </c>
      <c r="AP2135">
        <v>0.249372016944791</v>
      </c>
      <c r="AQ2135" t="s">
        <v>16508</v>
      </c>
      <c r="AR2135" t="s">
        <v>16508</v>
      </c>
      <c r="AS2135" t="s">
        <v>16509</v>
      </c>
      <c r="AT2135" t="s">
        <v>16510</v>
      </c>
      <c r="AU2135">
        <v>1434</v>
      </c>
      <c r="AV2135" t="s">
        <v>16511</v>
      </c>
      <c r="AW2135" t="s">
        <v>16509</v>
      </c>
      <c r="AY2135">
        <v>8.8653188751464995E-2</v>
      </c>
      <c r="AZ2135">
        <v>0.188664118448894</v>
      </c>
      <c r="BA2135" s="6">
        <f t="shared" si="170"/>
        <v>0.13970790030939684</v>
      </c>
      <c r="BB2135" s="4" t="str">
        <f t="shared" si="167"/>
        <v/>
      </c>
      <c r="BC2135" t="str">
        <f t="shared" si="166"/>
        <v/>
      </c>
      <c r="BD2135" t="str">
        <f t="shared" si="168"/>
        <v/>
      </c>
      <c r="BE2135" t="str">
        <f t="shared" si="169"/>
        <v/>
      </c>
      <c r="BF2135" t="s">
        <v>16510</v>
      </c>
      <c r="BG2135" t="s">
        <v>16509</v>
      </c>
    </row>
    <row r="2136" spans="1:59" x14ac:dyDescent="0.2">
      <c r="A2136">
        <v>32.831512451171903</v>
      </c>
      <c r="B2136">
        <v>33.043258666992202</v>
      </c>
      <c r="C2136">
        <v>32.592121124267599</v>
      </c>
      <c r="D2136">
        <v>32.944385528564503</v>
      </c>
      <c r="E2136">
        <v>33.118934631347699</v>
      </c>
      <c r="F2136">
        <v>32.968223571777301</v>
      </c>
      <c r="I2136" t="s">
        <v>28501</v>
      </c>
      <c r="J2136" t="s">
        <v>17036</v>
      </c>
      <c r="K2136" t="s">
        <v>28502</v>
      </c>
      <c r="P2136" t="s">
        <v>1320</v>
      </c>
      <c r="Q2136" t="s">
        <v>1321</v>
      </c>
      <c r="R2136" t="s">
        <v>2427</v>
      </c>
      <c r="S2136" t="s">
        <v>2428</v>
      </c>
      <c r="T2136" t="s">
        <v>900</v>
      </c>
      <c r="U2136" t="s">
        <v>901</v>
      </c>
      <c r="V2136" t="s">
        <v>5751</v>
      </c>
      <c r="W2136" t="s">
        <v>5752</v>
      </c>
      <c r="Z2136" t="s">
        <v>28503</v>
      </c>
      <c r="AA2136" t="s">
        <v>28504</v>
      </c>
      <c r="AB2136">
        <v>48</v>
      </c>
      <c r="AC2136">
        <v>48</v>
      </c>
      <c r="AD2136">
        <v>48</v>
      </c>
      <c r="AE2136">
        <v>59.2</v>
      </c>
      <c r="AF2136">
        <v>59.2</v>
      </c>
      <c r="AG2136">
        <v>59.2</v>
      </c>
      <c r="AH2136">
        <v>93.486999999999995</v>
      </c>
      <c r="AI2136">
        <v>0</v>
      </c>
      <c r="AJ2136">
        <v>323.31</v>
      </c>
      <c r="AK2136">
        <v>48965000000</v>
      </c>
      <c r="AL2136">
        <v>251</v>
      </c>
      <c r="AM2136">
        <v>0.59568650178754101</v>
      </c>
      <c r="AN2136">
        <v>0.46175274177467601</v>
      </c>
      <c r="AO2136">
        <v>0.188217163085938</v>
      </c>
      <c r="AP2136">
        <v>1.3319711865513599</v>
      </c>
      <c r="AQ2136" t="s">
        <v>28505</v>
      </c>
      <c r="AR2136" t="s">
        <v>28505</v>
      </c>
      <c r="AS2136" t="s">
        <v>28506</v>
      </c>
      <c r="AT2136" t="s">
        <v>28507</v>
      </c>
      <c r="AU2136">
        <v>2698</v>
      </c>
      <c r="AV2136" t="s">
        <v>28508</v>
      </c>
      <c r="AW2136" t="s">
        <v>28506</v>
      </c>
      <c r="AY2136">
        <v>0.59568650178754101</v>
      </c>
      <c r="AZ2136">
        <v>0.188217163085938</v>
      </c>
      <c r="BA2136" s="6">
        <f t="shared" si="170"/>
        <v>0.1393548668237099</v>
      </c>
      <c r="BB2136" s="4" t="str">
        <f t="shared" si="167"/>
        <v/>
      </c>
      <c r="BC2136" t="str">
        <f t="shared" si="166"/>
        <v/>
      </c>
      <c r="BD2136" t="str">
        <f t="shared" si="168"/>
        <v/>
      </c>
      <c r="BE2136" t="str">
        <f t="shared" si="169"/>
        <v/>
      </c>
      <c r="BF2136" t="s">
        <v>28507</v>
      </c>
      <c r="BG2136" t="s">
        <v>28506</v>
      </c>
    </row>
    <row r="2137" spans="1:59" x14ac:dyDescent="0.2">
      <c r="A2137">
        <v>29.962511062622099</v>
      </c>
      <c r="B2137">
        <v>29.952825546264599</v>
      </c>
      <c r="C2137">
        <v>29.394111633300799</v>
      </c>
      <c r="D2137">
        <v>30.2865886688232</v>
      </c>
      <c r="E2137">
        <v>29.773242950439499</v>
      </c>
      <c r="F2137">
        <v>29.814043045043899</v>
      </c>
      <c r="J2137" t="s">
        <v>26300</v>
      </c>
      <c r="K2137" t="s">
        <v>26301</v>
      </c>
      <c r="N2137" t="s">
        <v>5862</v>
      </c>
      <c r="O2137" t="s">
        <v>5863</v>
      </c>
      <c r="P2137" t="s">
        <v>345</v>
      </c>
      <c r="Q2137" t="s">
        <v>346</v>
      </c>
      <c r="Z2137" t="s">
        <v>26302</v>
      </c>
      <c r="AA2137" t="s">
        <v>26303</v>
      </c>
      <c r="AB2137">
        <v>21</v>
      </c>
      <c r="AC2137">
        <v>21</v>
      </c>
      <c r="AD2137">
        <v>21</v>
      </c>
      <c r="AE2137">
        <v>25.7</v>
      </c>
      <c r="AF2137">
        <v>25.7</v>
      </c>
      <c r="AG2137">
        <v>25.7</v>
      </c>
      <c r="AH2137">
        <v>114.99</v>
      </c>
      <c r="AI2137">
        <v>0</v>
      </c>
      <c r="AJ2137">
        <v>157.81</v>
      </c>
      <c r="AK2137">
        <v>5962200000</v>
      </c>
      <c r="AL2137">
        <v>80</v>
      </c>
      <c r="AM2137">
        <v>0.30683438718002598</v>
      </c>
      <c r="AN2137">
        <v>0.69689954176947499</v>
      </c>
      <c r="AO2137">
        <v>0.188142140706379</v>
      </c>
      <c r="AP2137">
        <v>0.75296328669146595</v>
      </c>
      <c r="AQ2137" t="s">
        <v>26304</v>
      </c>
      <c r="AR2137" t="s">
        <v>26304</v>
      </c>
      <c r="AS2137" t="s">
        <v>26305</v>
      </c>
      <c r="AT2137" t="s">
        <v>26306</v>
      </c>
      <c r="AU2137">
        <v>2435</v>
      </c>
      <c r="AV2137" t="s">
        <v>26307</v>
      </c>
      <c r="AW2137" t="s">
        <v>26305</v>
      </c>
      <c r="AY2137">
        <v>0.30683438718002598</v>
      </c>
      <c r="AZ2137">
        <v>0.188142140706379</v>
      </c>
      <c r="BA2137" s="6">
        <f t="shared" si="170"/>
        <v>0.13929562014411645</v>
      </c>
      <c r="BB2137" s="4" t="str">
        <f t="shared" si="167"/>
        <v/>
      </c>
      <c r="BC2137" t="str">
        <f t="shared" si="166"/>
        <v/>
      </c>
      <c r="BD2137" t="str">
        <f t="shared" si="168"/>
        <v/>
      </c>
      <c r="BE2137" t="str">
        <f t="shared" si="169"/>
        <v/>
      </c>
      <c r="BF2137" t="s">
        <v>26306</v>
      </c>
      <c r="BG2137" t="s">
        <v>26305</v>
      </c>
    </row>
    <row r="2138" spans="1:59" x14ac:dyDescent="0.2">
      <c r="A2138">
        <v>30.6851196289063</v>
      </c>
      <c r="B2138">
        <v>31.23020362854</v>
      </c>
      <c r="C2138">
        <v>30.2294025421143</v>
      </c>
      <c r="D2138">
        <v>31.349790573120099</v>
      </c>
      <c r="E2138">
        <v>30.799850463867202</v>
      </c>
      <c r="F2138">
        <v>30.559284210205099</v>
      </c>
      <c r="J2138" t="s">
        <v>4340</v>
      </c>
      <c r="K2138" t="s">
        <v>28902</v>
      </c>
      <c r="Z2138" t="s">
        <v>28903</v>
      </c>
      <c r="AA2138" t="s">
        <v>28904</v>
      </c>
      <c r="AB2138">
        <v>8</v>
      </c>
      <c r="AC2138">
        <v>8</v>
      </c>
      <c r="AD2138">
        <v>8</v>
      </c>
      <c r="AE2138">
        <v>25.3</v>
      </c>
      <c r="AF2138">
        <v>25.3</v>
      </c>
      <c r="AG2138">
        <v>25.3</v>
      </c>
      <c r="AH2138">
        <v>33.277000000000001</v>
      </c>
      <c r="AI2138">
        <v>0</v>
      </c>
      <c r="AJ2138">
        <v>18.670999999999999</v>
      </c>
      <c r="AK2138">
        <v>11692000000</v>
      </c>
      <c r="AL2138">
        <v>32</v>
      </c>
      <c r="AM2138">
        <v>0.19395538311499899</v>
      </c>
      <c r="AN2138">
        <v>0.80899103000309303</v>
      </c>
      <c r="AO2138">
        <v>0.18806648254394501</v>
      </c>
      <c r="AP2138">
        <v>0.50548485108896901</v>
      </c>
      <c r="AQ2138" t="s">
        <v>28905</v>
      </c>
      <c r="AR2138" t="s">
        <v>28905</v>
      </c>
      <c r="AS2138" t="s">
        <v>28906</v>
      </c>
      <c r="AT2138" t="s">
        <v>28907</v>
      </c>
      <c r="AU2138">
        <v>2749</v>
      </c>
      <c r="AV2138" t="s">
        <v>28908</v>
      </c>
      <c r="AW2138" t="s">
        <v>28906</v>
      </c>
      <c r="AY2138">
        <v>0.19395538311499899</v>
      </c>
      <c r="AZ2138">
        <v>0.18806648254394501</v>
      </c>
      <c r="BA2138" s="6">
        <f t="shared" si="170"/>
        <v>0.13923587449413266</v>
      </c>
      <c r="BB2138" s="4" t="str">
        <f t="shared" si="167"/>
        <v/>
      </c>
      <c r="BC2138" t="str">
        <f t="shared" si="166"/>
        <v/>
      </c>
      <c r="BD2138" t="str">
        <f t="shared" si="168"/>
        <v/>
      </c>
      <c r="BE2138" t="str">
        <f t="shared" si="169"/>
        <v/>
      </c>
      <c r="BF2138" t="s">
        <v>28907</v>
      </c>
      <c r="BG2138" t="s">
        <v>28906</v>
      </c>
    </row>
    <row r="2139" spans="1:59" x14ac:dyDescent="0.2">
      <c r="A2139">
        <v>28.389564514160199</v>
      </c>
      <c r="B2139">
        <v>28.278436660766602</v>
      </c>
      <c r="C2139">
        <v>28.205364227294901</v>
      </c>
      <c r="D2139">
        <v>28.681505203247099</v>
      </c>
      <c r="E2139">
        <v>28.157016754150401</v>
      </c>
      <c r="F2139">
        <v>28.598964691162099</v>
      </c>
      <c r="I2139" t="s">
        <v>34442</v>
      </c>
      <c r="K2139" t="s">
        <v>28117</v>
      </c>
      <c r="P2139" t="s">
        <v>63</v>
      </c>
      <c r="Q2139" t="s">
        <v>64</v>
      </c>
      <c r="R2139" t="s">
        <v>2714</v>
      </c>
      <c r="S2139">
        <v>3016</v>
      </c>
      <c r="Z2139" t="s">
        <v>34443</v>
      </c>
      <c r="AA2139" t="s">
        <v>34444</v>
      </c>
      <c r="AB2139">
        <v>5</v>
      </c>
      <c r="AC2139">
        <v>5</v>
      </c>
      <c r="AD2139">
        <v>5</v>
      </c>
      <c r="AE2139">
        <v>29.7</v>
      </c>
      <c r="AF2139">
        <v>29.7</v>
      </c>
      <c r="AG2139">
        <v>29.7</v>
      </c>
      <c r="AH2139">
        <v>25.858000000000001</v>
      </c>
      <c r="AI2139">
        <v>0</v>
      </c>
      <c r="AJ2139">
        <v>26.137</v>
      </c>
      <c r="AK2139">
        <v>2123100000</v>
      </c>
      <c r="AL2139">
        <v>10</v>
      </c>
      <c r="AM2139">
        <v>0.475956720950651</v>
      </c>
      <c r="AN2139">
        <v>0.54850319829424299</v>
      </c>
      <c r="AO2139">
        <v>0.188040415445965</v>
      </c>
      <c r="AP2139">
        <v>1.0970494906961901</v>
      </c>
      <c r="AQ2139" t="s">
        <v>34445</v>
      </c>
      <c r="AR2139" t="s">
        <v>34445</v>
      </c>
      <c r="AS2139" t="s">
        <v>34443</v>
      </c>
      <c r="AT2139" t="s">
        <v>34446</v>
      </c>
      <c r="AU2139">
        <v>3411</v>
      </c>
      <c r="AV2139" t="s">
        <v>34447</v>
      </c>
      <c r="AW2139" t="s">
        <v>34443</v>
      </c>
      <c r="AY2139">
        <v>0.475956720950651</v>
      </c>
      <c r="AZ2139">
        <v>0.188040415445965</v>
      </c>
      <c r="BA2139" s="6">
        <f t="shared" si="170"/>
        <v>0.13921529058413173</v>
      </c>
      <c r="BB2139" s="4" t="str">
        <f t="shared" si="167"/>
        <v/>
      </c>
      <c r="BC2139" t="str">
        <f t="shared" si="166"/>
        <v/>
      </c>
      <c r="BD2139" t="str">
        <f t="shared" si="168"/>
        <v/>
      </c>
      <c r="BE2139" t="str">
        <f t="shared" si="169"/>
        <v/>
      </c>
      <c r="BF2139" t="s">
        <v>34446</v>
      </c>
      <c r="BG2139" t="s">
        <v>34443</v>
      </c>
    </row>
    <row r="2140" spans="1:59" x14ac:dyDescent="0.2">
      <c r="A2140">
        <v>27.395092010498001</v>
      </c>
      <c r="B2140">
        <v>27.068149566650401</v>
      </c>
      <c r="C2140">
        <v>27.1135654449463</v>
      </c>
      <c r="D2140">
        <v>27.431413650512699</v>
      </c>
      <c r="E2140">
        <v>27.459514617919901</v>
      </c>
      <c r="F2140">
        <v>27.249071121215799</v>
      </c>
      <c r="I2140" t="s">
        <v>478</v>
      </c>
      <c r="J2140" t="s">
        <v>3718</v>
      </c>
      <c r="K2140" t="s">
        <v>3719</v>
      </c>
      <c r="N2140" t="s">
        <v>61</v>
      </c>
      <c r="O2140" t="s">
        <v>62</v>
      </c>
      <c r="R2140" t="s">
        <v>1420</v>
      </c>
      <c r="S2140" t="s">
        <v>1421</v>
      </c>
      <c r="T2140" t="s">
        <v>900</v>
      </c>
      <c r="U2140" t="s">
        <v>901</v>
      </c>
      <c r="Z2140" t="s">
        <v>2925</v>
      </c>
      <c r="AA2140" t="s">
        <v>2926</v>
      </c>
      <c r="AB2140">
        <v>3</v>
      </c>
      <c r="AC2140">
        <v>1</v>
      </c>
      <c r="AD2140">
        <v>1</v>
      </c>
      <c r="AE2140">
        <v>43.4</v>
      </c>
      <c r="AF2140">
        <v>29.2</v>
      </c>
      <c r="AG2140">
        <v>29.2</v>
      </c>
      <c r="AH2140">
        <v>12.823</v>
      </c>
      <c r="AI2140">
        <v>0</v>
      </c>
      <c r="AJ2140">
        <v>46.88</v>
      </c>
      <c r="AK2140">
        <v>987480000</v>
      </c>
      <c r="AL2140">
        <v>8</v>
      </c>
      <c r="AM2140">
        <v>0.70385964617584196</v>
      </c>
      <c r="AN2140">
        <v>0.39057577464788701</v>
      </c>
      <c r="AO2140">
        <v>0.18773078918457001</v>
      </c>
      <c r="AP2140">
        <v>1.5427435534941301</v>
      </c>
      <c r="AQ2140" t="s">
        <v>3720</v>
      </c>
      <c r="AR2140" t="s">
        <v>3720</v>
      </c>
      <c r="AS2140" t="s">
        <v>3721</v>
      </c>
      <c r="AT2140" t="s">
        <v>3722</v>
      </c>
      <c r="AU2140">
        <v>363</v>
      </c>
      <c r="AV2140" t="s">
        <v>3723</v>
      </c>
      <c r="AW2140" t="s">
        <v>3721</v>
      </c>
      <c r="AX2140" t="s">
        <v>3724</v>
      </c>
      <c r="AY2140">
        <v>0.70385964617584196</v>
      </c>
      <c r="AZ2140">
        <v>0.18773078918457001</v>
      </c>
      <c r="BA2140" s="6">
        <f t="shared" si="170"/>
        <v>0.13897082234025238</v>
      </c>
      <c r="BB2140" s="4" t="str">
        <f t="shared" si="167"/>
        <v/>
      </c>
      <c r="BC2140" t="str">
        <f t="shared" si="166"/>
        <v/>
      </c>
      <c r="BD2140" t="str">
        <f t="shared" si="168"/>
        <v/>
      </c>
      <c r="BE2140" t="str">
        <f t="shared" si="169"/>
        <v/>
      </c>
      <c r="BF2140" t="s">
        <v>3722</v>
      </c>
      <c r="BG2140" t="s">
        <v>3721</v>
      </c>
    </row>
    <row r="2141" spans="1:59" x14ac:dyDescent="0.2">
      <c r="A2141">
        <v>34.410148620605497</v>
      </c>
      <c r="B2141">
        <v>34.304229736328097</v>
      </c>
      <c r="C2141">
        <v>33.855453491210902</v>
      </c>
      <c r="D2141">
        <v>34.532062530517599</v>
      </c>
      <c r="E2141">
        <v>34.367500305175803</v>
      </c>
      <c r="F2141">
        <v>34.233280181884801</v>
      </c>
      <c r="I2141" t="s">
        <v>38671</v>
      </c>
      <c r="J2141" t="s">
        <v>38672</v>
      </c>
      <c r="K2141" t="s">
        <v>38673</v>
      </c>
      <c r="L2141" t="s">
        <v>3609</v>
      </c>
      <c r="M2141" t="s">
        <v>3610</v>
      </c>
      <c r="N2141" t="s">
        <v>61</v>
      </c>
      <c r="O2141" t="s">
        <v>62</v>
      </c>
      <c r="P2141" t="s">
        <v>38674</v>
      </c>
      <c r="Q2141" t="s">
        <v>38675</v>
      </c>
      <c r="Z2141" t="s">
        <v>337</v>
      </c>
      <c r="AA2141" t="s">
        <v>338</v>
      </c>
      <c r="AB2141">
        <v>34</v>
      </c>
      <c r="AC2141">
        <v>34</v>
      </c>
      <c r="AD2141">
        <v>34</v>
      </c>
      <c r="AE2141">
        <v>69.5</v>
      </c>
      <c r="AF2141">
        <v>69.5</v>
      </c>
      <c r="AG2141">
        <v>69.5</v>
      </c>
      <c r="AH2141">
        <v>56.084000000000003</v>
      </c>
      <c r="AI2141">
        <v>0</v>
      </c>
      <c r="AJ2141">
        <v>323.31</v>
      </c>
      <c r="AK2141">
        <v>126780000000</v>
      </c>
      <c r="AL2141">
        <v>325</v>
      </c>
      <c r="AM2141">
        <v>0.41930238682599802</v>
      </c>
      <c r="AN2141">
        <v>0.59566786427145701</v>
      </c>
      <c r="AO2141">
        <v>0.18767038981120299</v>
      </c>
      <c r="AP2141">
        <v>0.98405649993273003</v>
      </c>
      <c r="AQ2141" t="s">
        <v>38676</v>
      </c>
      <c r="AR2141" t="s">
        <v>38676</v>
      </c>
      <c r="AS2141" t="s">
        <v>38677</v>
      </c>
      <c r="AT2141" t="s">
        <v>38678</v>
      </c>
      <c r="AU2141">
        <v>3936</v>
      </c>
      <c r="AV2141" t="s">
        <v>38679</v>
      </c>
      <c r="AW2141" t="s">
        <v>38677</v>
      </c>
      <c r="AY2141">
        <v>0.41930238682599802</v>
      </c>
      <c r="AZ2141">
        <v>0.18767038981120299</v>
      </c>
      <c r="BA2141" s="6">
        <f t="shared" si="170"/>
        <v>0.13892313957848468</v>
      </c>
      <c r="BB2141" s="4" t="str">
        <f t="shared" si="167"/>
        <v/>
      </c>
      <c r="BC2141" t="str">
        <f t="shared" si="166"/>
        <v/>
      </c>
      <c r="BD2141" t="str">
        <f t="shared" si="168"/>
        <v/>
      </c>
      <c r="BE2141" t="str">
        <f t="shared" si="169"/>
        <v/>
      </c>
      <c r="BF2141" t="s">
        <v>38678</v>
      </c>
      <c r="BG2141" t="s">
        <v>38677</v>
      </c>
    </row>
    <row r="2142" spans="1:59" x14ac:dyDescent="0.2">
      <c r="A2142">
        <v>23.963228225708001</v>
      </c>
      <c r="B2142">
        <v>24.782218933105501</v>
      </c>
      <c r="C2142">
        <v>24.253280639648398</v>
      </c>
      <c r="D2142">
        <v>24.879981994628899</v>
      </c>
      <c r="E2142">
        <v>24.161003112793001</v>
      </c>
      <c r="F2142" t="s">
        <v>88</v>
      </c>
      <c r="I2142" t="s">
        <v>26993</v>
      </c>
      <c r="J2142" t="s">
        <v>802</v>
      </c>
      <c r="K2142" t="s">
        <v>26994</v>
      </c>
      <c r="N2142" t="s">
        <v>802</v>
      </c>
      <c r="O2142" t="s">
        <v>803</v>
      </c>
      <c r="P2142" t="s">
        <v>26995</v>
      </c>
      <c r="Q2142" t="s">
        <v>26996</v>
      </c>
      <c r="V2142" t="s">
        <v>26997</v>
      </c>
      <c r="W2142" t="s">
        <v>26998</v>
      </c>
      <c r="AB2142">
        <v>2</v>
      </c>
      <c r="AC2142">
        <v>2</v>
      </c>
      <c r="AD2142">
        <v>2</v>
      </c>
      <c r="AE2142">
        <v>4.2</v>
      </c>
      <c r="AF2142">
        <v>4.2</v>
      </c>
      <c r="AG2142">
        <v>4.2</v>
      </c>
      <c r="AH2142">
        <v>75.935000000000002</v>
      </c>
      <c r="AI2142">
        <v>7.6668000000000005E-4</v>
      </c>
      <c r="AJ2142">
        <v>2.7343999999999999</v>
      </c>
      <c r="AK2142">
        <v>114840000</v>
      </c>
      <c r="AL2142">
        <v>2</v>
      </c>
      <c r="AM2142">
        <v>0.16879762168825199</v>
      </c>
      <c r="AN2142">
        <v>0.835356003611195</v>
      </c>
      <c r="AO2142">
        <v>0.18758328755696499</v>
      </c>
      <c r="AP2142">
        <v>0.45820623330001498</v>
      </c>
      <c r="AQ2142" t="s">
        <v>26999</v>
      </c>
      <c r="AR2142" t="s">
        <v>26999</v>
      </c>
      <c r="AS2142" t="s">
        <v>27000</v>
      </c>
      <c r="AT2142" t="s">
        <v>27001</v>
      </c>
      <c r="AU2142">
        <v>2518</v>
      </c>
      <c r="AV2142" t="s">
        <v>27002</v>
      </c>
      <c r="AW2142" t="s">
        <v>27000</v>
      </c>
      <c r="AY2142">
        <v>0.16879762168825199</v>
      </c>
      <c r="AZ2142">
        <v>0.18758328755696499</v>
      </c>
      <c r="BA2142" s="6">
        <f t="shared" si="170"/>
        <v>0.13885437953187596</v>
      </c>
      <c r="BB2142" s="4" t="str">
        <f t="shared" si="167"/>
        <v/>
      </c>
      <c r="BC2142" t="str">
        <f t="shared" si="166"/>
        <v/>
      </c>
      <c r="BD2142" t="str">
        <f t="shared" si="168"/>
        <v/>
      </c>
      <c r="BE2142" t="str">
        <f t="shared" si="169"/>
        <v/>
      </c>
      <c r="BF2142" t="s">
        <v>27001</v>
      </c>
      <c r="BG2142" t="s">
        <v>27000</v>
      </c>
    </row>
    <row r="2143" spans="1:59" x14ac:dyDescent="0.2">
      <c r="A2143">
        <v>30.420112609863299</v>
      </c>
      <c r="B2143">
        <v>30.5804653167725</v>
      </c>
      <c r="C2143">
        <v>30.242181777954102</v>
      </c>
      <c r="D2143">
        <v>30.592277526855501</v>
      </c>
      <c r="E2143">
        <v>30.717756271362301</v>
      </c>
      <c r="F2143">
        <v>30.494859695434599</v>
      </c>
      <c r="I2143" t="s">
        <v>1416</v>
      </c>
      <c r="J2143" t="s">
        <v>1417</v>
      </c>
      <c r="K2143" t="s">
        <v>509</v>
      </c>
      <c r="N2143" t="s">
        <v>1418</v>
      </c>
      <c r="O2143" t="s">
        <v>1419</v>
      </c>
      <c r="P2143" t="s">
        <v>509</v>
      </c>
      <c r="Q2143" t="s">
        <v>510</v>
      </c>
      <c r="R2143" t="s">
        <v>1420</v>
      </c>
      <c r="S2143" t="s">
        <v>1421</v>
      </c>
      <c r="T2143" t="s">
        <v>900</v>
      </c>
      <c r="U2143" t="s">
        <v>901</v>
      </c>
      <c r="Z2143" t="s">
        <v>1422</v>
      </c>
      <c r="AA2143" t="s">
        <v>1423</v>
      </c>
      <c r="AB2143">
        <v>5</v>
      </c>
      <c r="AC2143">
        <v>5</v>
      </c>
      <c r="AD2143">
        <v>5</v>
      </c>
      <c r="AE2143">
        <v>34.700000000000003</v>
      </c>
      <c r="AF2143">
        <v>34.700000000000003</v>
      </c>
      <c r="AG2143">
        <v>34.700000000000003</v>
      </c>
      <c r="AH2143">
        <v>16.46</v>
      </c>
      <c r="AI2143">
        <v>0</v>
      </c>
      <c r="AJ2143">
        <v>118.64</v>
      </c>
      <c r="AK2143">
        <v>9210100000</v>
      </c>
      <c r="AL2143">
        <v>43</v>
      </c>
      <c r="AM2143">
        <v>0.73342216120065595</v>
      </c>
      <c r="AN2143">
        <v>0.37851272942569603</v>
      </c>
      <c r="AO2143">
        <v>0.1873779296875</v>
      </c>
      <c r="AP2143">
        <v>1.60046835539681</v>
      </c>
      <c r="AQ2143" t="s">
        <v>1424</v>
      </c>
      <c r="AR2143" t="s">
        <v>1424</v>
      </c>
      <c r="AS2143" t="s">
        <v>1425</v>
      </c>
      <c r="AT2143" t="s">
        <v>1426</v>
      </c>
      <c r="AU2143">
        <v>169</v>
      </c>
      <c r="AV2143" t="s">
        <v>1427</v>
      </c>
      <c r="AW2143" t="s">
        <v>1425</v>
      </c>
      <c r="AX2143" t="s">
        <v>1428</v>
      </c>
      <c r="AY2143">
        <v>0.73342216120065595</v>
      </c>
      <c r="AZ2143">
        <v>0.1873779296875</v>
      </c>
      <c r="BA2143" s="6">
        <f t="shared" si="170"/>
        <v>0.13869228285997015</v>
      </c>
      <c r="BB2143" s="4" t="str">
        <f t="shared" si="167"/>
        <v/>
      </c>
      <c r="BC2143" t="str">
        <f t="shared" si="166"/>
        <v/>
      </c>
      <c r="BD2143" t="str">
        <f t="shared" si="168"/>
        <v/>
      </c>
      <c r="BE2143" t="str">
        <f t="shared" si="169"/>
        <v/>
      </c>
      <c r="BF2143" t="s">
        <v>1426</v>
      </c>
      <c r="BG2143" t="s">
        <v>1425</v>
      </c>
    </row>
    <row r="2144" spans="1:59" x14ac:dyDescent="0.2">
      <c r="A2144">
        <v>27.631105422973601</v>
      </c>
      <c r="B2144">
        <v>27.435791015625</v>
      </c>
      <c r="C2144">
        <v>27.232606887817401</v>
      </c>
      <c r="D2144">
        <v>27.870265960693398</v>
      </c>
      <c r="E2144">
        <v>27.153348922729499</v>
      </c>
      <c r="F2144">
        <v>27.837617874145501</v>
      </c>
      <c r="I2144" t="s">
        <v>21937</v>
      </c>
      <c r="J2144" t="s">
        <v>21938</v>
      </c>
      <c r="K2144" t="s">
        <v>21939</v>
      </c>
      <c r="L2144" t="s">
        <v>176</v>
      </c>
      <c r="M2144" t="s">
        <v>177</v>
      </c>
      <c r="N2144" t="s">
        <v>2158</v>
      </c>
      <c r="O2144" t="s">
        <v>2159</v>
      </c>
      <c r="P2144" t="s">
        <v>665</v>
      </c>
      <c r="Q2144" t="s">
        <v>666</v>
      </c>
      <c r="Z2144" t="s">
        <v>500</v>
      </c>
      <c r="AA2144" t="s">
        <v>501</v>
      </c>
      <c r="AB2144">
        <v>5</v>
      </c>
      <c r="AC2144">
        <v>5</v>
      </c>
      <c r="AD2144">
        <v>5</v>
      </c>
      <c r="AE2144">
        <v>16.600000000000001</v>
      </c>
      <c r="AF2144">
        <v>16.600000000000001</v>
      </c>
      <c r="AG2144">
        <v>16.600000000000001</v>
      </c>
      <c r="AH2144">
        <v>46.75</v>
      </c>
      <c r="AI2144">
        <v>0</v>
      </c>
      <c r="AJ2144">
        <v>22.890999999999998</v>
      </c>
      <c r="AK2144">
        <v>1181600000</v>
      </c>
      <c r="AL2144">
        <v>18</v>
      </c>
      <c r="AM2144">
        <v>0.290708074810133</v>
      </c>
      <c r="AN2144">
        <v>0.71009648518263302</v>
      </c>
      <c r="AO2144">
        <v>0.18724314371744899</v>
      </c>
      <c r="AP2144">
        <v>0.71878130001977003</v>
      </c>
      <c r="AQ2144" t="s">
        <v>21940</v>
      </c>
      <c r="AR2144" t="s">
        <v>21940</v>
      </c>
      <c r="AS2144" t="s">
        <v>21941</v>
      </c>
      <c r="AT2144" t="s">
        <v>21942</v>
      </c>
      <c r="AU2144">
        <v>1952</v>
      </c>
      <c r="AV2144" t="s">
        <v>21943</v>
      </c>
      <c r="AW2144" t="s">
        <v>21941</v>
      </c>
      <c r="AY2144">
        <v>0.290708074810133</v>
      </c>
      <c r="AZ2144">
        <v>0.18724314371744899</v>
      </c>
      <c r="BA2144" s="6">
        <f t="shared" si="170"/>
        <v>0.13858590377757962</v>
      </c>
      <c r="BB2144" s="4" t="str">
        <f t="shared" si="167"/>
        <v/>
      </c>
      <c r="BC2144" t="str">
        <f t="shared" si="166"/>
        <v/>
      </c>
      <c r="BD2144" t="str">
        <f t="shared" si="168"/>
        <v/>
      </c>
      <c r="BE2144" t="str">
        <f t="shared" si="169"/>
        <v/>
      </c>
      <c r="BF2144" t="s">
        <v>21942</v>
      </c>
      <c r="BG2144" t="s">
        <v>21941</v>
      </c>
    </row>
    <row r="2145" spans="1:59" x14ac:dyDescent="0.2">
      <c r="A2145">
        <v>29.510450363159201</v>
      </c>
      <c r="B2145">
        <v>29.698825836181602</v>
      </c>
      <c r="C2145">
        <v>29.7861728668213</v>
      </c>
      <c r="D2145">
        <v>29.898218154907202</v>
      </c>
      <c r="E2145">
        <v>30.044269561767599</v>
      </c>
      <c r="F2145">
        <v>29.614421844482401</v>
      </c>
      <c r="I2145" t="s">
        <v>30126</v>
      </c>
      <c r="J2145" t="s">
        <v>30127</v>
      </c>
      <c r="K2145" t="s">
        <v>30128</v>
      </c>
      <c r="L2145" t="s">
        <v>30129</v>
      </c>
      <c r="M2145" t="s">
        <v>30130</v>
      </c>
      <c r="P2145" t="s">
        <v>665</v>
      </c>
      <c r="Q2145" t="s">
        <v>666</v>
      </c>
      <c r="R2145" t="s">
        <v>232</v>
      </c>
      <c r="S2145">
        <v>4131</v>
      </c>
      <c r="Z2145" t="s">
        <v>669</v>
      </c>
      <c r="AA2145" t="s">
        <v>670</v>
      </c>
      <c r="AB2145">
        <v>14</v>
      </c>
      <c r="AC2145">
        <v>14</v>
      </c>
      <c r="AD2145">
        <v>14</v>
      </c>
      <c r="AE2145">
        <v>32.700000000000003</v>
      </c>
      <c r="AF2145">
        <v>32.700000000000003</v>
      </c>
      <c r="AG2145">
        <v>32.700000000000003</v>
      </c>
      <c r="AH2145">
        <v>72.379000000000005</v>
      </c>
      <c r="AI2145">
        <v>0</v>
      </c>
      <c r="AJ2145">
        <v>125.9</v>
      </c>
      <c r="AK2145">
        <v>5491700000</v>
      </c>
      <c r="AL2145">
        <v>60</v>
      </c>
      <c r="AM2145">
        <v>0.55191966293129102</v>
      </c>
      <c r="AN2145">
        <v>0.49118574108817997</v>
      </c>
      <c r="AO2145">
        <v>0.187153498331707</v>
      </c>
      <c r="AP2145">
        <v>1.2464930977006501</v>
      </c>
      <c r="AQ2145" t="s">
        <v>30131</v>
      </c>
      <c r="AR2145" t="s">
        <v>30131</v>
      </c>
      <c r="AS2145" t="s">
        <v>30132</v>
      </c>
      <c r="AT2145" t="s">
        <v>30133</v>
      </c>
      <c r="AU2145">
        <v>2898</v>
      </c>
      <c r="AV2145" t="s">
        <v>30134</v>
      </c>
      <c r="AW2145" t="s">
        <v>30132</v>
      </c>
      <c r="AY2145">
        <v>0.55191966293129102</v>
      </c>
      <c r="AZ2145">
        <v>0.187153498331707</v>
      </c>
      <c r="BA2145" s="6">
        <f t="shared" si="170"/>
        <v>0.13851515715506779</v>
      </c>
      <c r="BB2145" s="4" t="str">
        <f t="shared" si="167"/>
        <v/>
      </c>
      <c r="BC2145" t="str">
        <f t="shared" si="166"/>
        <v/>
      </c>
      <c r="BD2145" t="str">
        <f t="shared" si="168"/>
        <v/>
      </c>
      <c r="BE2145" t="str">
        <f t="shared" si="169"/>
        <v/>
      </c>
      <c r="BF2145" t="s">
        <v>30133</v>
      </c>
      <c r="BG2145" t="s">
        <v>30132</v>
      </c>
    </row>
    <row r="2146" spans="1:59" x14ac:dyDescent="0.2">
      <c r="A2146">
        <v>29.563890457153299</v>
      </c>
      <c r="B2146">
        <v>29.763256072998001</v>
      </c>
      <c r="C2146">
        <v>29.1727180480957</v>
      </c>
      <c r="D2146">
        <v>29.6003303527832</v>
      </c>
      <c r="E2146">
        <v>30.023664474487301</v>
      </c>
      <c r="F2146">
        <v>29.4362087249756</v>
      </c>
      <c r="I2146" t="s">
        <v>34226</v>
      </c>
      <c r="J2146" t="s">
        <v>17036</v>
      </c>
      <c r="K2146" t="s">
        <v>34227</v>
      </c>
      <c r="L2146" t="s">
        <v>228</v>
      </c>
      <c r="M2146" t="s">
        <v>229</v>
      </c>
      <c r="P2146" t="s">
        <v>34228</v>
      </c>
      <c r="Q2146" t="s">
        <v>34229</v>
      </c>
      <c r="R2146" t="s">
        <v>2427</v>
      </c>
      <c r="S2146" t="s">
        <v>2428</v>
      </c>
      <c r="T2146" t="s">
        <v>900</v>
      </c>
      <c r="U2146" t="s">
        <v>901</v>
      </c>
      <c r="Z2146" t="s">
        <v>34230</v>
      </c>
      <c r="AA2146" t="s">
        <v>34231</v>
      </c>
      <c r="AB2146">
        <v>14</v>
      </c>
      <c r="AC2146">
        <v>14</v>
      </c>
      <c r="AD2146">
        <v>14</v>
      </c>
      <c r="AE2146">
        <v>25.2</v>
      </c>
      <c r="AF2146">
        <v>25.2</v>
      </c>
      <c r="AG2146">
        <v>25.2</v>
      </c>
      <c r="AH2146">
        <v>76.304000000000002</v>
      </c>
      <c r="AI2146">
        <v>0</v>
      </c>
      <c r="AJ2146">
        <v>115.61</v>
      </c>
      <c r="AK2146">
        <v>4941900000</v>
      </c>
      <c r="AL2146">
        <v>57</v>
      </c>
      <c r="AM2146">
        <v>0.30925337426407901</v>
      </c>
      <c r="AN2146">
        <v>0.694697280113034</v>
      </c>
      <c r="AO2146">
        <v>0.186779657999672</v>
      </c>
      <c r="AP2146">
        <v>0.75806334776944395</v>
      </c>
      <c r="AQ2146" t="s">
        <v>34232</v>
      </c>
      <c r="AR2146" t="s">
        <v>34232</v>
      </c>
      <c r="AS2146" t="s">
        <v>34233</v>
      </c>
      <c r="AT2146" t="s">
        <v>34234</v>
      </c>
      <c r="AU2146">
        <v>3385</v>
      </c>
      <c r="AV2146" t="s">
        <v>34235</v>
      </c>
      <c r="AW2146" t="s">
        <v>34233</v>
      </c>
      <c r="AX2146" t="s">
        <v>34234</v>
      </c>
      <c r="AY2146">
        <v>0.30925337426407901</v>
      </c>
      <c r="AZ2146">
        <v>0.186779657999672</v>
      </c>
      <c r="BA2146" s="6">
        <f t="shared" si="170"/>
        <v>0.13822017607311876</v>
      </c>
      <c r="BB2146" s="4" t="str">
        <f t="shared" si="167"/>
        <v/>
      </c>
      <c r="BC2146" t="str">
        <f t="shared" si="166"/>
        <v/>
      </c>
      <c r="BD2146" t="str">
        <f t="shared" si="168"/>
        <v/>
      </c>
      <c r="BE2146" t="str">
        <f t="shared" si="169"/>
        <v/>
      </c>
      <c r="BF2146" t="s">
        <v>34234</v>
      </c>
      <c r="BG2146" t="s">
        <v>34233</v>
      </c>
    </row>
    <row r="2147" spans="1:59" x14ac:dyDescent="0.2">
      <c r="A2147">
        <v>27.885938644409201</v>
      </c>
      <c r="B2147">
        <v>27.331935882568398</v>
      </c>
      <c r="C2147">
        <v>27.787246704101602</v>
      </c>
      <c r="D2147">
        <v>27.8674411773682</v>
      </c>
      <c r="E2147">
        <v>27.858280181884801</v>
      </c>
      <c r="F2147">
        <v>27.839481353759801</v>
      </c>
      <c r="K2147" t="s">
        <v>112</v>
      </c>
      <c r="P2147" t="s">
        <v>112</v>
      </c>
      <c r="Q2147" t="s">
        <v>113</v>
      </c>
      <c r="Z2147" t="s">
        <v>35112</v>
      </c>
      <c r="AA2147" t="s">
        <v>35113</v>
      </c>
      <c r="AB2147">
        <v>7</v>
      </c>
      <c r="AC2147">
        <v>7</v>
      </c>
      <c r="AD2147">
        <v>7</v>
      </c>
      <c r="AE2147">
        <v>39.799999999999997</v>
      </c>
      <c r="AF2147">
        <v>39.799999999999997</v>
      </c>
      <c r="AG2147">
        <v>39.799999999999997</v>
      </c>
      <c r="AH2147">
        <v>24.178000000000001</v>
      </c>
      <c r="AI2147">
        <v>0</v>
      </c>
      <c r="AJ2147">
        <v>13.414</v>
      </c>
      <c r="AK2147">
        <v>1377000000</v>
      </c>
      <c r="AL2147">
        <v>17</v>
      </c>
      <c r="AM2147">
        <v>0.47389910935788698</v>
      </c>
      <c r="AN2147">
        <v>0.55031901318587795</v>
      </c>
      <c r="AO2147">
        <v>0.18669382731119599</v>
      </c>
      <c r="AP2147">
        <v>1.0929733408228299</v>
      </c>
      <c r="AQ2147" t="s">
        <v>35114</v>
      </c>
      <c r="AR2147" t="s">
        <v>35114</v>
      </c>
      <c r="AS2147" t="s">
        <v>35115</v>
      </c>
      <c r="AT2147" t="s">
        <v>35116</v>
      </c>
      <c r="AU2147">
        <v>3494</v>
      </c>
      <c r="AV2147" t="s">
        <v>35117</v>
      </c>
      <c r="AW2147" t="s">
        <v>35115</v>
      </c>
      <c r="AY2147">
        <v>0.47389910935788698</v>
      </c>
      <c r="AZ2147">
        <v>0.18669382731119599</v>
      </c>
      <c r="BA2147" s="6">
        <f t="shared" si="170"/>
        <v>0.13815246161333161</v>
      </c>
      <c r="BB2147" s="4" t="str">
        <f t="shared" si="167"/>
        <v/>
      </c>
      <c r="BC2147" t="str">
        <f t="shared" si="166"/>
        <v/>
      </c>
      <c r="BD2147" t="str">
        <f t="shared" si="168"/>
        <v/>
      </c>
      <c r="BE2147" t="str">
        <f t="shared" si="169"/>
        <v/>
      </c>
      <c r="BF2147" t="s">
        <v>35116</v>
      </c>
      <c r="BG2147" t="s">
        <v>35115</v>
      </c>
    </row>
    <row r="2148" spans="1:59" x14ac:dyDescent="0.2">
      <c r="A2148">
        <v>30.7843322753906</v>
      </c>
      <c r="B2148">
        <v>30.731092453002901</v>
      </c>
      <c r="C2148">
        <v>30.31516456604</v>
      </c>
      <c r="D2148">
        <v>30.9377536773682</v>
      </c>
      <c r="E2148">
        <v>30.8272190093994</v>
      </c>
      <c r="F2148">
        <v>30.624095916748001</v>
      </c>
      <c r="I2148" t="s">
        <v>15409</v>
      </c>
      <c r="J2148" t="s">
        <v>15410</v>
      </c>
      <c r="K2148" t="s">
        <v>196</v>
      </c>
      <c r="N2148" t="s">
        <v>61</v>
      </c>
      <c r="O2148" t="s">
        <v>62</v>
      </c>
      <c r="P2148" t="s">
        <v>196</v>
      </c>
      <c r="Q2148" t="s">
        <v>197</v>
      </c>
      <c r="R2148" t="s">
        <v>2528</v>
      </c>
      <c r="S2148" t="s">
        <v>2529</v>
      </c>
      <c r="T2148" t="s">
        <v>2530</v>
      </c>
      <c r="U2148" t="s">
        <v>2531</v>
      </c>
      <c r="Z2148" t="s">
        <v>15411</v>
      </c>
      <c r="AA2148" t="s">
        <v>15412</v>
      </c>
      <c r="AB2148">
        <v>20</v>
      </c>
      <c r="AC2148">
        <v>20</v>
      </c>
      <c r="AD2148">
        <v>19</v>
      </c>
      <c r="AE2148">
        <v>29.8</v>
      </c>
      <c r="AF2148">
        <v>29.8</v>
      </c>
      <c r="AG2148">
        <v>28.7</v>
      </c>
      <c r="AH2148">
        <v>82.841999999999999</v>
      </c>
      <c r="AI2148">
        <v>0</v>
      </c>
      <c r="AJ2148">
        <v>121.8</v>
      </c>
      <c r="AK2148">
        <v>10584000000</v>
      </c>
      <c r="AL2148">
        <v>99</v>
      </c>
      <c r="AM2148">
        <v>0.46086445614517002</v>
      </c>
      <c r="AN2148">
        <v>0.56026588628762497</v>
      </c>
      <c r="AO2148">
        <v>0.18615976969401199</v>
      </c>
      <c r="AP2148">
        <v>1.0671078841594499</v>
      </c>
      <c r="AQ2148" t="s">
        <v>15413</v>
      </c>
      <c r="AR2148" t="s">
        <v>15414</v>
      </c>
      <c r="AS2148" t="s">
        <v>15415</v>
      </c>
      <c r="AT2148" t="s">
        <v>15416</v>
      </c>
      <c r="AU2148">
        <v>1338</v>
      </c>
      <c r="AV2148" t="s">
        <v>15417</v>
      </c>
      <c r="AW2148" t="s">
        <v>15418</v>
      </c>
      <c r="AX2148" t="s">
        <v>15419</v>
      </c>
      <c r="AY2148">
        <v>0.46086445614517002</v>
      </c>
      <c r="AZ2148">
        <v>0.18615976969401199</v>
      </c>
      <c r="BA2148" s="6">
        <f t="shared" si="170"/>
        <v>0.13773121770299879</v>
      </c>
      <c r="BB2148" s="4" t="str">
        <f t="shared" si="167"/>
        <v/>
      </c>
      <c r="BC2148" t="str">
        <f t="shared" si="166"/>
        <v/>
      </c>
      <c r="BD2148" t="str">
        <f t="shared" si="168"/>
        <v/>
      </c>
      <c r="BE2148" t="str">
        <f t="shared" si="169"/>
        <v/>
      </c>
      <c r="BF2148" t="s">
        <v>15416</v>
      </c>
      <c r="BG2148" t="s">
        <v>15415</v>
      </c>
    </row>
    <row r="2149" spans="1:59" x14ac:dyDescent="0.2">
      <c r="A2149">
        <v>29.952964782714801</v>
      </c>
      <c r="B2149">
        <v>30.1649494171143</v>
      </c>
      <c r="C2149">
        <v>29.436109542846701</v>
      </c>
      <c r="D2149">
        <v>30.2237758636475</v>
      </c>
      <c r="E2149">
        <v>30.040876388549801</v>
      </c>
      <c r="F2149">
        <v>29.847328186035199</v>
      </c>
      <c r="I2149" t="s">
        <v>38086</v>
      </c>
      <c r="J2149" t="s">
        <v>38087</v>
      </c>
      <c r="K2149" t="s">
        <v>38088</v>
      </c>
      <c r="P2149" t="s">
        <v>3543</v>
      </c>
      <c r="Q2149" t="s">
        <v>3544</v>
      </c>
      <c r="R2149" t="s">
        <v>38089</v>
      </c>
      <c r="S2149">
        <v>600</v>
      </c>
      <c r="T2149" t="s">
        <v>38090</v>
      </c>
      <c r="U2149" t="s">
        <v>38091</v>
      </c>
      <c r="Z2149" t="s">
        <v>38092</v>
      </c>
      <c r="AA2149" t="s">
        <v>38093</v>
      </c>
      <c r="AB2149">
        <v>19</v>
      </c>
      <c r="AC2149">
        <v>19</v>
      </c>
      <c r="AD2149">
        <v>19</v>
      </c>
      <c r="AE2149">
        <v>28.8</v>
      </c>
      <c r="AF2149">
        <v>28.8</v>
      </c>
      <c r="AG2149">
        <v>28.8</v>
      </c>
      <c r="AH2149">
        <v>97.808999999999997</v>
      </c>
      <c r="AI2149">
        <v>0</v>
      </c>
      <c r="AJ2149">
        <v>65.978999999999999</v>
      </c>
      <c r="AK2149">
        <v>6294000000</v>
      </c>
      <c r="AL2149">
        <v>76</v>
      </c>
      <c r="AM2149">
        <v>0.313925869612803</v>
      </c>
      <c r="AN2149">
        <v>0.69184506041222504</v>
      </c>
      <c r="AO2149">
        <v>0.18598556518554701</v>
      </c>
      <c r="AP2149">
        <v>0.76789522111782105</v>
      </c>
      <c r="AQ2149" t="s">
        <v>38094</v>
      </c>
      <c r="AR2149" t="s">
        <v>38094</v>
      </c>
      <c r="AS2149" t="s">
        <v>38095</v>
      </c>
      <c r="AT2149" t="s">
        <v>38096</v>
      </c>
      <c r="AU2149">
        <v>3864</v>
      </c>
      <c r="AV2149" t="s">
        <v>38097</v>
      </c>
      <c r="AW2149" t="s">
        <v>38098</v>
      </c>
      <c r="AY2149">
        <v>0.313925869612803</v>
      </c>
      <c r="AZ2149">
        <v>0.18598556518554701</v>
      </c>
      <c r="BA2149" s="6">
        <f t="shared" si="170"/>
        <v>0.13759384567615029</v>
      </c>
      <c r="BB2149" s="4" t="str">
        <f t="shared" si="167"/>
        <v/>
      </c>
      <c r="BC2149" t="str">
        <f t="shared" si="166"/>
        <v/>
      </c>
      <c r="BD2149" t="str">
        <f t="shared" si="168"/>
        <v/>
      </c>
      <c r="BE2149" t="str">
        <f t="shared" si="169"/>
        <v/>
      </c>
      <c r="BF2149" t="s">
        <v>38096</v>
      </c>
      <c r="BG2149" t="s">
        <v>38095</v>
      </c>
    </row>
    <row r="2150" spans="1:59" x14ac:dyDescent="0.2">
      <c r="A2150">
        <v>27.340959548950199</v>
      </c>
      <c r="B2150">
        <v>27.1183261871338</v>
      </c>
      <c r="C2150">
        <v>27.179780960083001</v>
      </c>
      <c r="D2150">
        <v>27.353466033935501</v>
      </c>
      <c r="E2150">
        <v>27.3498420715332</v>
      </c>
      <c r="F2150">
        <v>27.493047714233398</v>
      </c>
      <c r="I2150" t="s">
        <v>33980</v>
      </c>
      <c r="J2150" t="s">
        <v>33981</v>
      </c>
      <c r="K2150" t="s">
        <v>411</v>
      </c>
      <c r="L2150" t="s">
        <v>15152</v>
      </c>
      <c r="M2150" t="s">
        <v>15153</v>
      </c>
      <c r="P2150" t="s">
        <v>411</v>
      </c>
      <c r="Q2150" t="s">
        <v>412</v>
      </c>
      <c r="R2150" t="s">
        <v>2530</v>
      </c>
      <c r="S2150">
        <v>3015</v>
      </c>
      <c r="T2150" t="s">
        <v>2530</v>
      </c>
      <c r="U2150" t="s">
        <v>2531</v>
      </c>
      <c r="Z2150" t="s">
        <v>18041</v>
      </c>
      <c r="AA2150" t="s">
        <v>18042</v>
      </c>
      <c r="AB2150">
        <v>5</v>
      </c>
      <c r="AC2150">
        <v>5</v>
      </c>
      <c r="AD2150">
        <v>5</v>
      </c>
      <c r="AE2150">
        <v>9.9</v>
      </c>
      <c r="AF2150">
        <v>9.9</v>
      </c>
      <c r="AG2150">
        <v>9.9</v>
      </c>
      <c r="AH2150">
        <v>43.359000000000002</v>
      </c>
      <c r="AI2150">
        <v>0</v>
      </c>
      <c r="AJ2150">
        <v>11.135999999999999</v>
      </c>
      <c r="AK2150">
        <v>999160000</v>
      </c>
      <c r="AL2150">
        <v>14</v>
      </c>
      <c r="AM2150">
        <v>1.0724156160136</v>
      </c>
      <c r="AN2150">
        <v>0.23371374764595099</v>
      </c>
      <c r="AO2150">
        <v>0.18576304117838699</v>
      </c>
      <c r="AP2150">
        <v>2.2815504202144101</v>
      </c>
      <c r="AQ2150" t="s">
        <v>33982</v>
      </c>
      <c r="AR2150" t="s">
        <v>33982</v>
      </c>
      <c r="AS2150" t="s">
        <v>33983</v>
      </c>
      <c r="AT2150" t="s">
        <v>33984</v>
      </c>
      <c r="AU2150">
        <v>3354</v>
      </c>
      <c r="AV2150" t="s">
        <v>33985</v>
      </c>
      <c r="AW2150" t="s">
        <v>33983</v>
      </c>
      <c r="AY2150">
        <v>1.0724156160136</v>
      </c>
      <c r="AZ2150">
        <v>0.18576304117838699</v>
      </c>
      <c r="BA2150" s="6">
        <f t="shared" si="170"/>
        <v>0.13741839458472449</v>
      </c>
      <c r="BB2150" s="4" t="str">
        <f t="shared" si="167"/>
        <v/>
      </c>
      <c r="BC2150" t="str">
        <f t="shared" si="166"/>
        <v/>
      </c>
      <c r="BD2150" t="str">
        <f t="shared" si="168"/>
        <v/>
      </c>
      <c r="BE2150" t="str">
        <f t="shared" si="169"/>
        <v/>
      </c>
      <c r="BF2150" t="s">
        <v>33984</v>
      </c>
      <c r="BG2150" t="s">
        <v>33983</v>
      </c>
    </row>
    <row r="2151" spans="1:59" x14ac:dyDescent="0.2">
      <c r="A2151">
        <v>27.595127105712901</v>
      </c>
      <c r="B2151">
        <v>27.724098205566399</v>
      </c>
      <c r="C2151">
        <v>27.044893264770501</v>
      </c>
      <c r="D2151">
        <v>27.844099044799801</v>
      </c>
      <c r="E2151">
        <v>27.686323165893601</v>
      </c>
      <c r="F2151">
        <v>27.390918731689499</v>
      </c>
      <c r="I2151" t="s">
        <v>29988</v>
      </c>
      <c r="J2151" t="s">
        <v>29989</v>
      </c>
      <c r="K2151" t="s">
        <v>112</v>
      </c>
      <c r="N2151" t="s">
        <v>2460</v>
      </c>
      <c r="O2151" t="s">
        <v>2461</v>
      </c>
      <c r="P2151" t="s">
        <v>112</v>
      </c>
      <c r="Q2151" t="s">
        <v>113</v>
      </c>
      <c r="Z2151" t="s">
        <v>1957</v>
      </c>
      <c r="AA2151" t="s">
        <v>1958</v>
      </c>
      <c r="AB2151">
        <v>4</v>
      </c>
      <c r="AC2151">
        <v>4</v>
      </c>
      <c r="AD2151">
        <v>4</v>
      </c>
      <c r="AE2151">
        <v>18.899999999999999</v>
      </c>
      <c r="AF2151">
        <v>18.899999999999999</v>
      </c>
      <c r="AG2151">
        <v>18.899999999999999</v>
      </c>
      <c r="AH2151">
        <v>50.81</v>
      </c>
      <c r="AI2151">
        <v>0</v>
      </c>
      <c r="AJ2151">
        <v>38.185000000000002</v>
      </c>
      <c r="AK2151">
        <v>1195800000</v>
      </c>
      <c r="AL2151">
        <v>6</v>
      </c>
      <c r="AM2151">
        <v>0.30635911710263503</v>
      </c>
      <c r="AN2151">
        <v>0.69744276153575202</v>
      </c>
      <c r="AO2151">
        <v>0.185740788777668</v>
      </c>
      <c r="AP2151">
        <v>0.75196043838968296</v>
      </c>
      <c r="AQ2151" t="s">
        <v>29990</v>
      </c>
      <c r="AR2151" t="s">
        <v>29990</v>
      </c>
      <c r="AS2151" t="s">
        <v>29991</v>
      </c>
      <c r="AT2151" t="s">
        <v>29992</v>
      </c>
      <c r="AU2151">
        <v>2882</v>
      </c>
      <c r="AV2151" t="s">
        <v>29993</v>
      </c>
      <c r="AW2151" t="s">
        <v>29991</v>
      </c>
      <c r="AX2151" t="s">
        <v>29994</v>
      </c>
      <c r="AY2151">
        <v>0.30635911710263503</v>
      </c>
      <c r="AZ2151">
        <v>0.185740788777668</v>
      </c>
      <c r="BA2151" s="6">
        <f t="shared" si="170"/>
        <v>0.13740085096393839</v>
      </c>
      <c r="BB2151" s="4" t="str">
        <f t="shared" si="167"/>
        <v/>
      </c>
      <c r="BC2151" t="str">
        <f t="shared" si="166"/>
        <v/>
      </c>
      <c r="BD2151" t="str">
        <f t="shared" si="168"/>
        <v/>
      </c>
      <c r="BE2151" t="str">
        <f t="shared" si="169"/>
        <v/>
      </c>
      <c r="BF2151" t="s">
        <v>29992</v>
      </c>
      <c r="BG2151" t="s">
        <v>29991</v>
      </c>
    </row>
    <row r="2152" spans="1:59" x14ac:dyDescent="0.2">
      <c r="A2152">
        <v>25.512708663940401</v>
      </c>
      <c r="B2152">
        <v>25.7040615081787</v>
      </c>
      <c r="C2152">
        <v>25.4711608886719</v>
      </c>
      <c r="D2152">
        <v>24.914791107177699</v>
      </c>
      <c r="E2152">
        <v>25.6025505065918</v>
      </c>
      <c r="F2152">
        <v>26.7278022766113</v>
      </c>
      <c r="I2152" t="s">
        <v>37097</v>
      </c>
      <c r="J2152" t="s">
        <v>37098</v>
      </c>
      <c r="K2152" t="s">
        <v>37099</v>
      </c>
      <c r="N2152" t="s">
        <v>1332</v>
      </c>
      <c r="O2152" t="s">
        <v>1333</v>
      </c>
      <c r="R2152" t="s">
        <v>232</v>
      </c>
      <c r="S2152">
        <v>4131</v>
      </c>
      <c r="Z2152" t="s">
        <v>37100</v>
      </c>
      <c r="AA2152" t="s">
        <v>37101</v>
      </c>
      <c r="AB2152">
        <v>3</v>
      </c>
      <c r="AC2152">
        <v>3</v>
      </c>
      <c r="AD2152">
        <v>3</v>
      </c>
      <c r="AE2152">
        <v>13.4</v>
      </c>
      <c r="AF2152">
        <v>13.4</v>
      </c>
      <c r="AG2152">
        <v>13.4</v>
      </c>
      <c r="AH2152">
        <v>29.664999999999999</v>
      </c>
      <c r="AI2152">
        <v>5.0286999999999997E-3</v>
      </c>
      <c r="AJ2152">
        <v>1.8526</v>
      </c>
      <c r="AK2152">
        <v>342770000</v>
      </c>
      <c r="AL2152">
        <v>4</v>
      </c>
      <c r="AM2152">
        <v>0.127742170307304</v>
      </c>
      <c r="AN2152">
        <v>0.87158624641833804</v>
      </c>
      <c r="AO2152">
        <v>0.185737609863281</v>
      </c>
      <c r="AP2152">
        <v>0.34829887576653501</v>
      </c>
      <c r="AQ2152" t="s">
        <v>37102</v>
      </c>
      <c r="AR2152" t="s">
        <v>37102</v>
      </c>
      <c r="AS2152" t="s">
        <v>37103</v>
      </c>
      <c r="AT2152" t="s">
        <v>37104</v>
      </c>
      <c r="AU2152">
        <v>3739</v>
      </c>
      <c r="AV2152" t="s">
        <v>37105</v>
      </c>
      <c r="AW2152" t="s">
        <v>37103</v>
      </c>
      <c r="AY2152">
        <v>0.127742170307304</v>
      </c>
      <c r="AZ2152">
        <v>0.185737609863281</v>
      </c>
      <c r="BA2152" s="6">
        <f t="shared" si="170"/>
        <v>0.1373983447544882</v>
      </c>
      <c r="BB2152" s="4" t="str">
        <f t="shared" si="167"/>
        <v/>
      </c>
      <c r="BC2152" t="str">
        <f t="shared" si="166"/>
        <v/>
      </c>
      <c r="BD2152" t="str">
        <f t="shared" si="168"/>
        <v/>
      </c>
      <c r="BE2152" t="str">
        <f t="shared" si="169"/>
        <v/>
      </c>
      <c r="BF2152" t="s">
        <v>37104</v>
      </c>
      <c r="BG2152" t="s">
        <v>37103</v>
      </c>
    </row>
    <row r="2153" spans="1:59" x14ac:dyDescent="0.2">
      <c r="A2153">
        <v>32.789413452148402</v>
      </c>
      <c r="B2153">
        <v>32.846534729003899</v>
      </c>
      <c r="C2153">
        <v>32.404590606689503</v>
      </c>
      <c r="D2153">
        <v>32.496028900146499</v>
      </c>
      <c r="E2153">
        <v>33.314598083496101</v>
      </c>
      <c r="F2153">
        <v>32.7859497070313</v>
      </c>
      <c r="I2153" t="s">
        <v>19776</v>
      </c>
      <c r="J2153" t="s">
        <v>19777</v>
      </c>
      <c r="K2153" t="s">
        <v>19778</v>
      </c>
      <c r="L2153" t="s">
        <v>1018</v>
      </c>
      <c r="M2153" t="s">
        <v>1019</v>
      </c>
      <c r="N2153" t="s">
        <v>13896</v>
      </c>
      <c r="O2153" t="s">
        <v>13897</v>
      </c>
      <c r="P2153" t="s">
        <v>1354</v>
      </c>
      <c r="Q2153" t="s">
        <v>1355</v>
      </c>
      <c r="R2153" t="s">
        <v>6987</v>
      </c>
      <c r="S2153" t="s">
        <v>6988</v>
      </c>
      <c r="T2153" t="s">
        <v>6987</v>
      </c>
      <c r="U2153" t="s">
        <v>6989</v>
      </c>
      <c r="Z2153" t="s">
        <v>19779</v>
      </c>
      <c r="AA2153" t="s">
        <v>19780</v>
      </c>
      <c r="AB2153">
        <v>20</v>
      </c>
      <c r="AC2153">
        <v>20</v>
      </c>
      <c r="AD2153">
        <v>20</v>
      </c>
      <c r="AE2153">
        <v>55.2</v>
      </c>
      <c r="AF2153">
        <v>55.2</v>
      </c>
      <c r="AG2153">
        <v>55.2</v>
      </c>
      <c r="AH2153">
        <v>32.728000000000002</v>
      </c>
      <c r="AI2153">
        <v>0</v>
      </c>
      <c r="AJ2153">
        <v>212.17</v>
      </c>
      <c r="AK2153">
        <v>44978000000</v>
      </c>
      <c r="AL2153">
        <v>144</v>
      </c>
      <c r="AM2153">
        <v>0.26765820102357701</v>
      </c>
      <c r="AN2153">
        <v>0.73385575310298601</v>
      </c>
      <c r="AO2153">
        <v>0.18534596761067901</v>
      </c>
      <c r="AP2153">
        <v>0.66933161880796099</v>
      </c>
      <c r="AQ2153" t="s">
        <v>19781</v>
      </c>
      <c r="AR2153" t="s">
        <v>19781</v>
      </c>
      <c r="AS2153" t="s">
        <v>19782</v>
      </c>
      <c r="AT2153" t="s">
        <v>19783</v>
      </c>
      <c r="AU2153">
        <v>1748</v>
      </c>
      <c r="AV2153" t="s">
        <v>19784</v>
      </c>
      <c r="AW2153" t="s">
        <v>19782</v>
      </c>
      <c r="AY2153">
        <v>0.26765820102357701</v>
      </c>
      <c r="AZ2153">
        <v>0.18534596761067901</v>
      </c>
      <c r="BA2153" s="6">
        <f t="shared" si="170"/>
        <v>0.13708962199600583</v>
      </c>
      <c r="BB2153" s="4" t="str">
        <f t="shared" si="167"/>
        <v/>
      </c>
      <c r="BC2153" t="str">
        <f t="shared" si="166"/>
        <v/>
      </c>
      <c r="BD2153" t="str">
        <f t="shared" si="168"/>
        <v/>
      </c>
      <c r="BE2153" t="str">
        <f t="shared" si="169"/>
        <v/>
      </c>
      <c r="BF2153" t="s">
        <v>19783</v>
      </c>
      <c r="BG2153" t="s">
        <v>19782</v>
      </c>
    </row>
    <row r="2154" spans="1:59" x14ac:dyDescent="0.2">
      <c r="A2154">
        <v>25.331422805786101</v>
      </c>
      <c r="B2154">
        <v>24.8066596984863</v>
      </c>
      <c r="C2154">
        <v>25.027788162231399</v>
      </c>
      <c r="D2154">
        <v>25.056434631347699</v>
      </c>
      <c r="E2154">
        <v>24.9502468109131</v>
      </c>
      <c r="F2154">
        <v>25.714002609252901</v>
      </c>
      <c r="J2154" t="s">
        <v>40093</v>
      </c>
      <c r="K2154" t="s">
        <v>138</v>
      </c>
      <c r="P2154" t="s">
        <v>138</v>
      </c>
      <c r="Q2154" t="s">
        <v>139</v>
      </c>
      <c r="AB2154">
        <v>3</v>
      </c>
      <c r="AC2154">
        <v>3</v>
      </c>
      <c r="AD2154">
        <v>3</v>
      </c>
      <c r="AE2154">
        <v>4.0999999999999996</v>
      </c>
      <c r="AF2154">
        <v>4.0999999999999996</v>
      </c>
      <c r="AG2154">
        <v>4.0999999999999996</v>
      </c>
      <c r="AH2154">
        <v>96.753</v>
      </c>
      <c r="AI2154">
        <v>0</v>
      </c>
      <c r="AJ2154">
        <v>4.7275</v>
      </c>
      <c r="AK2154">
        <v>228120000</v>
      </c>
      <c r="AL2154">
        <v>4</v>
      </c>
      <c r="AM2154">
        <v>0.26015387211982399</v>
      </c>
      <c r="AN2154">
        <v>0.74227181878747495</v>
      </c>
      <c r="AO2154">
        <v>0.184937795003254</v>
      </c>
      <c r="AP2154">
        <v>0.65306915212347905</v>
      </c>
      <c r="AQ2154" t="s">
        <v>40094</v>
      </c>
      <c r="AR2154" t="s">
        <v>40094</v>
      </c>
      <c r="AS2154" t="s">
        <v>40095</v>
      </c>
      <c r="AT2154" t="s">
        <v>40096</v>
      </c>
      <c r="AU2154">
        <v>4101</v>
      </c>
      <c r="AV2154" t="s">
        <v>40097</v>
      </c>
      <c r="AW2154" t="s">
        <v>40095</v>
      </c>
      <c r="AY2154">
        <v>0.26015387211982399</v>
      </c>
      <c r="AZ2154">
        <v>0.184937795003254</v>
      </c>
      <c r="BA2154" s="6">
        <f t="shared" si="170"/>
        <v>0.13676795790733642</v>
      </c>
      <c r="BB2154" s="4" t="str">
        <f t="shared" si="167"/>
        <v/>
      </c>
      <c r="BC2154" t="str">
        <f t="shared" si="166"/>
        <v/>
      </c>
      <c r="BD2154" t="str">
        <f t="shared" si="168"/>
        <v/>
      </c>
      <c r="BE2154" t="str">
        <f t="shared" si="169"/>
        <v/>
      </c>
      <c r="BF2154" t="s">
        <v>40096</v>
      </c>
      <c r="BG2154" t="s">
        <v>40095</v>
      </c>
    </row>
    <row r="2155" spans="1:59" x14ac:dyDescent="0.2">
      <c r="A2155">
        <v>30.351844787597699</v>
      </c>
      <c r="B2155">
        <v>30.332553863525401</v>
      </c>
      <c r="C2155">
        <v>30.618595123291001</v>
      </c>
      <c r="D2155">
        <v>30.5438842773438</v>
      </c>
      <c r="E2155">
        <v>30.629230499267599</v>
      </c>
      <c r="F2155">
        <v>30.6832790374756</v>
      </c>
      <c r="I2155" t="s">
        <v>40733</v>
      </c>
      <c r="J2155" t="s">
        <v>40734</v>
      </c>
      <c r="K2155" t="s">
        <v>40735</v>
      </c>
      <c r="L2155" t="s">
        <v>651</v>
      </c>
      <c r="M2155" t="s">
        <v>652</v>
      </c>
      <c r="P2155" t="s">
        <v>411</v>
      </c>
      <c r="Q2155" t="s">
        <v>412</v>
      </c>
      <c r="R2155" t="s">
        <v>3855</v>
      </c>
      <c r="S2155">
        <v>4141</v>
      </c>
      <c r="T2155" t="s">
        <v>3855</v>
      </c>
      <c r="U2155" t="s">
        <v>3856</v>
      </c>
      <c r="Z2155" t="s">
        <v>40736</v>
      </c>
      <c r="AA2155" t="s">
        <v>40737</v>
      </c>
      <c r="AB2155">
        <v>22</v>
      </c>
      <c r="AC2155">
        <v>22</v>
      </c>
      <c r="AD2155">
        <v>22</v>
      </c>
      <c r="AE2155">
        <v>30.8</v>
      </c>
      <c r="AF2155">
        <v>30.8</v>
      </c>
      <c r="AG2155">
        <v>30.8</v>
      </c>
      <c r="AH2155">
        <v>87.156000000000006</v>
      </c>
      <c r="AI2155">
        <v>0</v>
      </c>
      <c r="AJ2155">
        <v>150.83000000000001</v>
      </c>
      <c r="AK2155">
        <v>9321500000</v>
      </c>
      <c r="AL2155">
        <v>93</v>
      </c>
      <c r="AM2155">
        <v>0.84986180079132601</v>
      </c>
      <c r="AN2155">
        <v>0.321218470020675</v>
      </c>
      <c r="AO2155">
        <v>0.184466679890953</v>
      </c>
      <c r="AP2155">
        <v>1.82956605601142</v>
      </c>
      <c r="AQ2155" t="s">
        <v>40738</v>
      </c>
      <c r="AR2155" t="s">
        <v>40738</v>
      </c>
      <c r="AS2155" t="s">
        <v>40739</v>
      </c>
      <c r="AT2155" t="s">
        <v>40740</v>
      </c>
      <c r="AU2155">
        <v>4175</v>
      </c>
      <c r="AV2155" t="s">
        <v>40741</v>
      </c>
      <c r="AW2155" t="s">
        <v>40739</v>
      </c>
      <c r="AX2155" t="s">
        <v>40742</v>
      </c>
      <c r="AY2155">
        <v>0.84986180079132601</v>
      </c>
      <c r="AZ2155">
        <v>0.184466679890953</v>
      </c>
      <c r="BA2155" s="6">
        <f t="shared" si="170"/>
        <v>0.13639680453380021</v>
      </c>
      <c r="BB2155" s="4" t="str">
        <f t="shared" si="167"/>
        <v/>
      </c>
      <c r="BC2155" t="str">
        <f t="shared" si="166"/>
        <v/>
      </c>
      <c r="BD2155" t="str">
        <f t="shared" si="168"/>
        <v/>
      </c>
      <c r="BE2155" t="str">
        <f t="shared" si="169"/>
        <v/>
      </c>
      <c r="BF2155" t="s">
        <v>40740</v>
      </c>
      <c r="BG2155" t="s">
        <v>40739</v>
      </c>
    </row>
    <row r="2156" spans="1:59" x14ac:dyDescent="0.2">
      <c r="A2156">
        <v>37.251735687255902</v>
      </c>
      <c r="B2156">
        <v>37.190872192382798</v>
      </c>
      <c r="C2156">
        <v>37.0440483093262</v>
      </c>
      <c r="D2156">
        <v>37.520065307617202</v>
      </c>
      <c r="E2156">
        <v>37.358997344970703</v>
      </c>
      <c r="F2156">
        <v>37.160388946533203</v>
      </c>
      <c r="I2156" t="s">
        <v>10795</v>
      </c>
      <c r="J2156" t="s">
        <v>10796</v>
      </c>
      <c r="K2156" t="s">
        <v>10797</v>
      </c>
      <c r="L2156" t="s">
        <v>993</v>
      </c>
      <c r="M2156" t="s">
        <v>994</v>
      </c>
      <c r="N2156" t="s">
        <v>1020</v>
      </c>
      <c r="O2156" t="s">
        <v>1021</v>
      </c>
      <c r="P2156" t="s">
        <v>196</v>
      </c>
      <c r="Q2156" t="s">
        <v>197</v>
      </c>
      <c r="R2156" t="s">
        <v>10798</v>
      </c>
      <c r="S2156" t="s">
        <v>10799</v>
      </c>
      <c r="V2156" t="s">
        <v>10800</v>
      </c>
      <c r="W2156" t="s">
        <v>10801</v>
      </c>
      <c r="Z2156" t="s">
        <v>1898</v>
      </c>
      <c r="AA2156" t="s">
        <v>1899</v>
      </c>
      <c r="AB2156">
        <v>51</v>
      </c>
      <c r="AC2156">
        <v>51</v>
      </c>
      <c r="AD2156">
        <v>50</v>
      </c>
      <c r="AE2156">
        <v>81.3</v>
      </c>
      <c r="AF2156">
        <v>81.3</v>
      </c>
      <c r="AG2156">
        <v>81.3</v>
      </c>
      <c r="AH2156">
        <v>37.429000000000002</v>
      </c>
      <c r="AI2156">
        <v>0</v>
      </c>
      <c r="AJ2156">
        <v>323.31</v>
      </c>
      <c r="AK2156">
        <v>989190000000</v>
      </c>
      <c r="AL2156">
        <v>950</v>
      </c>
      <c r="AM2156">
        <v>0.69423452229539995</v>
      </c>
      <c r="AN2156">
        <v>0.39733927576601702</v>
      </c>
      <c r="AO2156">
        <v>0.18426513671875</v>
      </c>
      <c r="AP2156">
        <v>1.5239719324432</v>
      </c>
      <c r="AQ2156" t="s">
        <v>10802</v>
      </c>
      <c r="AR2156" t="s">
        <v>10802</v>
      </c>
      <c r="AS2156" t="s">
        <v>10803</v>
      </c>
      <c r="AT2156" t="s">
        <v>10804</v>
      </c>
      <c r="AU2156">
        <v>939</v>
      </c>
      <c r="AV2156" t="s">
        <v>10805</v>
      </c>
      <c r="AW2156" t="s">
        <v>10803</v>
      </c>
      <c r="AX2156" t="s">
        <v>10806</v>
      </c>
      <c r="AY2156">
        <v>0.69423452229539995</v>
      </c>
      <c r="AZ2156">
        <v>0.18426513671875</v>
      </c>
      <c r="BA2156" s="6">
        <f t="shared" si="170"/>
        <v>0.13623806203225275</v>
      </c>
      <c r="BB2156" s="4" t="str">
        <f t="shared" si="167"/>
        <v/>
      </c>
      <c r="BC2156" t="str">
        <f t="shared" si="166"/>
        <v/>
      </c>
      <c r="BD2156" t="str">
        <f t="shared" si="168"/>
        <v/>
      </c>
      <c r="BE2156" t="str">
        <f t="shared" si="169"/>
        <v/>
      </c>
      <c r="BF2156" t="s">
        <v>10804</v>
      </c>
      <c r="BG2156" t="s">
        <v>10803</v>
      </c>
    </row>
    <row r="2157" spans="1:59" x14ac:dyDescent="0.2">
      <c r="A2157">
        <v>30.107742309570298</v>
      </c>
      <c r="B2157">
        <v>30.244338989257798</v>
      </c>
      <c r="C2157">
        <v>30.211296081543001</v>
      </c>
      <c r="D2157">
        <v>30.553438186645501</v>
      </c>
      <c r="E2157">
        <v>30.1666259765625</v>
      </c>
      <c r="F2157">
        <v>30.3948879241943</v>
      </c>
      <c r="I2157" t="s">
        <v>10122</v>
      </c>
      <c r="J2157" t="s">
        <v>2094</v>
      </c>
      <c r="K2157" t="s">
        <v>10123</v>
      </c>
      <c r="N2157" t="s">
        <v>110</v>
      </c>
      <c r="O2157" t="s">
        <v>111</v>
      </c>
      <c r="P2157" t="s">
        <v>464</v>
      </c>
      <c r="Q2157" t="s">
        <v>465</v>
      </c>
      <c r="R2157" t="s">
        <v>2446</v>
      </c>
      <c r="S2157" t="s">
        <v>2447</v>
      </c>
      <c r="T2157" t="s">
        <v>2448</v>
      </c>
      <c r="U2157" t="s">
        <v>2449</v>
      </c>
      <c r="Z2157" t="s">
        <v>2098</v>
      </c>
      <c r="AA2157" t="s">
        <v>2099</v>
      </c>
      <c r="AB2157">
        <v>13</v>
      </c>
      <c r="AC2157">
        <v>13</v>
      </c>
      <c r="AD2157">
        <v>13</v>
      </c>
      <c r="AE2157">
        <v>66.5</v>
      </c>
      <c r="AF2157">
        <v>66.5</v>
      </c>
      <c r="AG2157">
        <v>66.5</v>
      </c>
      <c r="AH2157">
        <v>31.440999999999999</v>
      </c>
      <c r="AI2157">
        <v>0</v>
      </c>
      <c r="AJ2157">
        <v>78.465999999999994</v>
      </c>
      <c r="AK2157">
        <v>7864700000</v>
      </c>
      <c r="AL2157">
        <v>60</v>
      </c>
      <c r="AM2157">
        <v>0.70126443276459705</v>
      </c>
      <c r="AN2157">
        <v>0.39177802690583002</v>
      </c>
      <c r="AO2157">
        <v>0.18385823567708201</v>
      </c>
      <c r="AP2157">
        <v>1.53768124753487</v>
      </c>
      <c r="AQ2157" t="s">
        <v>10124</v>
      </c>
      <c r="AR2157" t="s">
        <v>10124</v>
      </c>
      <c r="AS2157" t="s">
        <v>10125</v>
      </c>
      <c r="AT2157" t="s">
        <v>10126</v>
      </c>
      <c r="AU2157">
        <v>885</v>
      </c>
      <c r="AV2157" t="s">
        <v>10127</v>
      </c>
      <c r="AW2157" t="s">
        <v>10128</v>
      </c>
      <c r="AX2157" t="s">
        <v>10129</v>
      </c>
      <c r="AY2157">
        <v>0.70126443276459705</v>
      </c>
      <c r="AZ2157">
        <v>0.18385823567708201</v>
      </c>
      <c r="BA2157" s="6">
        <f t="shared" si="170"/>
        <v>0.13591764001316275</v>
      </c>
      <c r="BB2157" s="4" t="str">
        <f t="shared" si="167"/>
        <v/>
      </c>
      <c r="BC2157" t="str">
        <f t="shared" si="166"/>
        <v/>
      </c>
      <c r="BD2157" t="str">
        <f t="shared" si="168"/>
        <v/>
      </c>
      <c r="BE2157" t="str">
        <f t="shared" si="169"/>
        <v/>
      </c>
      <c r="BF2157" t="s">
        <v>10126</v>
      </c>
      <c r="BG2157" t="s">
        <v>10125</v>
      </c>
    </row>
    <row r="2158" spans="1:59" x14ac:dyDescent="0.2">
      <c r="A2158">
        <v>31.599433898925799</v>
      </c>
      <c r="B2158">
        <v>31.578981399536101</v>
      </c>
      <c r="C2158">
        <v>31.155147552490199</v>
      </c>
      <c r="D2158">
        <v>31.8133335113525</v>
      </c>
      <c r="E2158">
        <v>31.605981826782202</v>
      </c>
      <c r="F2158">
        <v>31.465530395507798</v>
      </c>
      <c r="I2158" t="s">
        <v>8993</v>
      </c>
      <c r="J2158" t="s">
        <v>8994</v>
      </c>
      <c r="K2158" t="s">
        <v>8995</v>
      </c>
      <c r="N2158" t="s">
        <v>5057</v>
      </c>
      <c r="O2158" t="s">
        <v>5058</v>
      </c>
      <c r="P2158" t="s">
        <v>345</v>
      </c>
      <c r="Q2158" t="s">
        <v>346</v>
      </c>
      <c r="R2158" t="s">
        <v>8996</v>
      </c>
      <c r="S2158" t="s">
        <v>8997</v>
      </c>
      <c r="T2158" t="s">
        <v>4531</v>
      </c>
      <c r="U2158" t="s">
        <v>4532</v>
      </c>
      <c r="Z2158" t="s">
        <v>8998</v>
      </c>
      <c r="AA2158" t="s">
        <v>8999</v>
      </c>
      <c r="AB2158">
        <v>12</v>
      </c>
      <c r="AC2158">
        <v>12</v>
      </c>
      <c r="AD2158">
        <v>12</v>
      </c>
      <c r="AE2158">
        <v>68.3</v>
      </c>
      <c r="AF2158">
        <v>68.3</v>
      </c>
      <c r="AG2158">
        <v>68.3</v>
      </c>
      <c r="AH2158">
        <v>28.38</v>
      </c>
      <c r="AI2158">
        <v>0</v>
      </c>
      <c r="AJ2158">
        <v>116.36</v>
      </c>
      <c r="AK2158">
        <v>18860000000</v>
      </c>
      <c r="AL2158">
        <v>77</v>
      </c>
      <c r="AM2158">
        <v>0.44763598438457902</v>
      </c>
      <c r="AN2158">
        <v>0.57091134020618595</v>
      </c>
      <c r="AO2158">
        <v>0.18376096089680899</v>
      </c>
      <c r="AP2158">
        <v>1.0407752095507099</v>
      </c>
      <c r="AQ2158" t="s">
        <v>9000</v>
      </c>
      <c r="AR2158" t="s">
        <v>9000</v>
      </c>
      <c r="AS2158" t="s">
        <v>9001</v>
      </c>
      <c r="AT2158" t="s">
        <v>9002</v>
      </c>
      <c r="AU2158">
        <v>797</v>
      </c>
      <c r="AV2158" t="s">
        <v>9003</v>
      </c>
      <c r="AW2158" t="s">
        <v>9001</v>
      </c>
      <c r="AY2158">
        <v>0.44763598438457902</v>
      </c>
      <c r="AZ2158">
        <v>0.18376096089680899</v>
      </c>
      <c r="BA2158" s="6">
        <f t="shared" si="170"/>
        <v>0.13584105250807621</v>
      </c>
      <c r="BB2158" s="4" t="str">
        <f t="shared" si="167"/>
        <v/>
      </c>
      <c r="BC2158" t="str">
        <f t="shared" si="166"/>
        <v/>
      </c>
      <c r="BD2158" t="str">
        <f t="shared" si="168"/>
        <v/>
      </c>
      <c r="BE2158" t="str">
        <f t="shared" si="169"/>
        <v/>
      </c>
      <c r="BF2158" t="s">
        <v>9002</v>
      </c>
      <c r="BG2158" t="s">
        <v>9001</v>
      </c>
    </row>
    <row r="2159" spans="1:59" x14ac:dyDescent="0.2">
      <c r="A2159">
        <v>32.695133209228501</v>
      </c>
      <c r="B2159">
        <v>33.064567565917997</v>
      </c>
      <c r="C2159">
        <v>32.9247016906738</v>
      </c>
      <c r="D2159">
        <v>32.882560729980497</v>
      </c>
      <c r="E2159">
        <v>33.3500785827637</v>
      </c>
      <c r="F2159">
        <v>33.002292633056598</v>
      </c>
      <c r="I2159" t="s">
        <v>14328</v>
      </c>
      <c r="J2159" t="s">
        <v>14329</v>
      </c>
      <c r="K2159" t="s">
        <v>14330</v>
      </c>
      <c r="L2159" t="s">
        <v>1018</v>
      </c>
      <c r="M2159" t="s">
        <v>1019</v>
      </c>
      <c r="N2159" t="s">
        <v>12022</v>
      </c>
      <c r="O2159" t="s">
        <v>12023</v>
      </c>
      <c r="P2159" t="s">
        <v>14331</v>
      </c>
      <c r="Q2159" t="s">
        <v>14332</v>
      </c>
      <c r="R2159" t="s">
        <v>6987</v>
      </c>
      <c r="S2159" t="s">
        <v>6988</v>
      </c>
      <c r="T2159" t="s">
        <v>6987</v>
      </c>
      <c r="U2159" t="s">
        <v>6989</v>
      </c>
      <c r="Z2159" t="s">
        <v>14333</v>
      </c>
      <c r="AA2159" t="s">
        <v>14334</v>
      </c>
      <c r="AB2159">
        <v>20</v>
      </c>
      <c r="AC2159">
        <v>20</v>
      </c>
      <c r="AD2159">
        <v>20</v>
      </c>
      <c r="AE2159">
        <v>59.3</v>
      </c>
      <c r="AF2159">
        <v>59.3</v>
      </c>
      <c r="AG2159">
        <v>59.3</v>
      </c>
      <c r="AH2159">
        <v>22.591000000000001</v>
      </c>
      <c r="AI2159">
        <v>0</v>
      </c>
      <c r="AJ2159">
        <v>38.877000000000002</v>
      </c>
      <c r="AK2159">
        <v>51561000000</v>
      </c>
      <c r="AL2159">
        <v>108</v>
      </c>
      <c r="AM2159">
        <v>0.44623800325583202</v>
      </c>
      <c r="AN2159">
        <v>0.572657331136738</v>
      </c>
      <c r="AO2159">
        <v>0.183509826660156</v>
      </c>
      <c r="AP2159">
        <v>1.0379871944746</v>
      </c>
      <c r="AQ2159" t="s">
        <v>14335</v>
      </c>
      <c r="AR2159" t="s">
        <v>14335</v>
      </c>
      <c r="AS2159" t="s">
        <v>14336</v>
      </c>
      <c r="AT2159" t="s">
        <v>14337</v>
      </c>
      <c r="AU2159">
        <v>1241</v>
      </c>
      <c r="AV2159" t="s">
        <v>14338</v>
      </c>
      <c r="AW2159" t="s">
        <v>14336</v>
      </c>
      <c r="AY2159">
        <v>0.44623800325583202</v>
      </c>
      <c r="AZ2159">
        <v>0.183509826660156</v>
      </c>
      <c r="BA2159" s="6">
        <f t="shared" si="170"/>
        <v>0.13564335046987597</v>
      </c>
      <c r="BB2159" s="4" t="str">
        <f t="shared" si="167"/>
        <v/>
      </c>
      <c r="BC2159" t="str">
        <f t="shared" si="166"/>
        <v/>
      </c>
      <c r="BD2159" t="str">
        <f t="shared" si="168"/>
        <v/>
      </c>
      <c r="BE2159" t="str">
        <f t="shared" si="169"/>
        <v/>
      </c>
      <c r="BF2159" t="s">
        <v>14337</v>
      </c>
      <c r="BG2159" t="s">
        <v>14336</v>
      </c>
    </row>
    <row r="2160" spans="1:59" x14ac:dyDescent="0.2">
      <c r="A2160">
        <v>27.764268875122099</v>
      </c>
      <c r="B2160">
        <v>27.776933670043899</v>
      </c>
      <c r="C2160" t="s">
        <v>88</v>
      </c>
      <c r="D2160">
        <v>27.995555877685501</v>
      </c>
      <c r="E2160">
        <v>27.9546012878418</v>
      </c>
      <c r="F2160">
        <v>27.911823272705099</v>
      </c>
      <c r="I2160" t="s">
        <v>30378</v>
      </c>
      <c r="R2160" t="s">
        <v>1224</v>
      </c>
      <c r="S2160">
        <v>4121</v>
      </c>
      <c r="Z2160" t="s">
        <v>28244</v>
      </c>
      <c r="AA2160" t="s">
        <v>28245</v>
      </c>
      <c r="AB2160">
        <v>2</v>
      </c>
      <c r="AC2160">
        <v>2</v>
      </c>
      <c r="AD2160">
        <v>2</v>
      </c>
      <c r="AE2160">
        <v>3.1</v>
      </c>
      <c r="AF2160">
        <v>3.1</v>
      </c>
      <c r="AG2160">
        <v>3.1</v>
      </c>
      <c r="AH2160">
        <v>70.358000000000004</v>
      </c>
      <c r="AI2160">
        <v>1.7561E-3</v>
      </c>
      <c r="AJ2160">
        <v>2.5234000000000001</v>
      </c>
      <c r="AK2160">
        <v>1238200000</v>
      </c>
      <c r="AL2160">
        <v>4</v>
      </c>
      <c r="AM2160">
        <v>1.9936253847610701</v>
      </c>
      <c r="AN2160">
        <v>0.14817647058823499</v>
      </c>
      <c r="AO2160">
        <v>0.183392206827801</v>
      </c>
      <c r="AP2160">
        <v>5.8104152377910703</v>
      </c>
      <c r="AQ2160" t="s">
        <v>30379</v>
      </c>
      <c r="AR2160" t="s">
        <v>30379</v>
      </c>
      <c r="AS2160" t="s">
        <v>30380</v>
      </c>
      <c r="AT2160" t="s">
        <v>30381</v>
      </c>
      <c r="AU2160">
        <v>2929</v>
      </c>
      <c r="AV2160" t="s">
        <v>30382</v>
      </c>
      <c r="AW2160" t="s">
        <v>30380</v>
      </c>
      <c r="AY2160">
        <v>1.9936253847610701</v>
      </c>
      <c r="AZ2160">
        <v>0.183392206827801</v>
      </c>
      <c r="BA2160" s="6">
        <f t="shared" si="170"/>
        <v>0.13555076767735819</v>
      </c>
      <c r="BB2160" s="4" t="str">
        <f t="shared" si="167"/>
        <v/>
      </c>
      <c r="BC2160" t="str">
        <f t="shared" si="166"/>
        <v/>
      </c>
      <c r="BD2160" t="str">
        <f t="shared" si="168"/>
        <v/>
      </c>
      <c r="BE2160" t="str">
        <f t="shared" si="169"/>
        <v/>
      </c>
      <c r="BF2160" t="s">
        <v>30381</v>
      </c>
      <c r="BG2160" t="s">
        <v>30380</v>
      </c>
    </row>
    <row r="2161" spans="1:59" x14ac:dyDescent="0.2">
      <c r="A2161">
        <v>28.864019393920898</v>
      </c>
      <c r="B2161">
        <v>28.472858428955099</v>
      </c>
      <c r="C2161">
        <v>28.5938816070557</v>
      </c>
      <c r="D2161">
        <v>29.042182922363299</v>
      </c>
      <c r="E2161">
        <v>28.497165679931602</v>
      </c>
      <c r="F2161">
        <v>28.940473556518601</v>
      </c>
      <c r="I2161" t="s">
        <v>32025</v>
      </c>
      <c r="J2161" t="s">
        <v>32026</v>
      </c>
      <c r="K2161" t="s">
        <v>32027</v>
      </c>
      <c r="P2161" t="s">
        <v>32028</v>
      </c>
      <c r="Q2161" t="s">
        <v>32029</v>
      </c>
      <c r="R2161" t="s">
        <v>18454</v>
      </c>
      <c r="S2161" t="s">
        <v>18455</v>
      </c>
      <c r="T2161" t="s">
        <v>18456</v>
      </c>
      <c r="U2161" t="s">
        <v>18457</v>
      </c>
      <c r="Z2161" t="s">
        <v>18458</v>
      </c>
      <c r="AA2161" t="s">
        <v>18459</v>
      </c>
      <c r="AB2161">
        <v>5</v>
      </c>
      <c r="AC2161">
        <v>3</v>
      </c>
      <c r="AD2161">
        <v>3</v>
      </c>
      <c r="AE2161">
        <v>39.299999999999997</v>
      </c>
      <c r="AF2161">
        <v>14.6</v>
      </c>
      <c r="AG2161">
        <v>14.6</v>
      </c>
      <c r="AH2161">
        <v>10.35</v>
      </c>
      <c r="AI2161">
        <v>0</v>
      </c>
      <c r="AJ2161">
        <v>5.6105999999999998</v>
      </c>
      <c r="AK2161">
        <v>2713100000</v>
      </c>
      <c r="AL2161">
        <v>12</v>
      </c>
      <c r="AM2161">
        <v>0.37773037933808801</v>
      </c>
      <c r="AN2161">
        <v>0.63178923253150099</v>
      </c>
      <c r="AO2161">
        <v>0.18302090962728099</v>
      </c>
      <c r="AP2161">
        <v>0.89989825993563</v>
      </c>
      <c r="AQ2161" t="s">
        <v>32030</v>
      </c>
      <c r="AR2161" t="s">
        <v>32030</v>
      </c>
      <c r="AS2161" t="s">
        <v>32031</v>
      </c>
      <c r="AT2161" t="s">
        <v>32032</v>
      </c>
      <c r="AU2161">
        <v>3120</v>
      </c>
      <c r="AV2161" t="s">
        <v>32033</v>
      </c>
      <c r="AW2161" t="s">
        <v>32031</v>
      </c>
      <c r="AY2161">
        <v>0.37773037933808801</v>
      </c>
      <c r="AZ2161">
        <v>0.18302090962728099</v>
      </c>
      <c r="BA2161" s="6">
        <f t="shared" si="170"/>
        <v>0.13525855583903268</v>
      </c>
      <c r="BB2161" s="4" t="str">
        <f t="shared" si="167"/>
        <v/>
      </c>
      <c r="BC2161" t="str">
        <f t="shared" si="166"/>
        <v/>
      </c>
      <c r="BD2161" t="str">
        <f t="shared" si="168"/>
        <v/>
      </c>
      <c r="BE2161" t="str">
        <f t="shared" si="169"/>
        <v/>
      </c>
      <c r="BF2161" t="s">
        <v>32032</v>
      </c>
      <c r="BG2161" t="s">
        <v>32031</v>
      </c>
    </row>
    <row r="2162" spans="1:59" x14ac:dyDescent="0.2">
      <c r="A2162">
        <v>29.879688262939499</v>
      </c>
      <c r="B2162">
        <v>29.8861274719238</v>
      </c>
      <c r="C2162">
        <v>29.9575386047363</v>
      </c>
      <c r="D2162">
        <v>30.106868743896499</v>
      </c>
      <c r="E2162">
        <v>29.974596023559599</v>
      </c>
      <c r="F2162">
        <v>30.189428329467798</v>
      </c>
      <c r="I2162" t="s">
        <v>4664</v>
      </c>
      <c r="K2162" t="s">
        <v>509</v>
      </c>
      <c r="L2162" t="s">
        <v>651</v>
      </c>
      <c r="M2162" t="s">
        <v>652</v>
      </c>
      <c r="P2162" t="s">
        <v>509</v>
      </c>
      <c r="Q2162" t="s">
        <v>510</v>
      </c>
      <c r="R2162" t="s">
        <v>2280</v>
      </c>
      <c r="S2162">
        <v>1009</v>
      </c>
      <c r="Z2162" t="s">
        <v>4665</v>
      </c>
      <c r="AA2162" t="s">
        <v>4666</v>
      </c>
      <c r="AB2162">
        <v>13</v>
      </c>
      <c r="AC2162">
        <v>13</v>
      </c>
      <c r="AD2162">
        <v>13</v>
      </c>
      <c r="AE2162">
        <v>62.5</v>
      </c>
      <c r="AF2162">
        <v>62.5</v>
      </c>
      <c r="AG2162">
        <v>62.5</v>
      </c>
      <c r="AH2162">
        <v>31.443999999999999</v>
      </c>
      <c r="AI2162">
        <v>0</v>
      </c>
      <c r="AJ2162">
        <v>67.296000000000006</v>
      </c>
      <c r="AK2162">
        <v>6458500000</v>
      </c>
      <c r="AL2162">
        <v>68</v>
      </c>
      <c r="AM2162">
        <v>1.27116958083984</v>
      </c>
      <c r="AN2162">
        <v>0.198445623342175</v>
      </c>
      <c r="AO2162">
        <v>0.18251291910807399</v>
      </c>
      <c r="AP2162">
        <v>2.7096124792437699</v>
      </c>
      <c r="AQ2162" t="s">
        <v>4667</v>
      </c>
      <c r="AR2162" t="s">
        <v>4667</v>
      </c>
      <c r="AS2162" t="s">
        <v>4668</v>
      </c>
      <c r="AT2162" t="s">
        <v>4669</v>
      </c>
      <c r="AU2162">
        <v>448</v>
      </c>
      <c r="AV2162" t="s">
        <v>4670</v>
      </c>
      <c r="AW2162" t="s">
        <v>4668</v>
      </c>
      <c r="AY2162">
        <v>1.27116958083984</v>
      </c>
      <c r="AZ2162">
        <v>0.18251291910807399</v>
      </c>
      <c r="BA2162" s="6">
        <f t="shared" si="170"/>
        <v>0.13485888782387057</v>
      </c>
      <c r="BB2162" s="4" t="str">
        <f t="shared" si="167"/>
        <v/>
      </c>
      <c r="BC2162" t="str">
        <f t="shared" si="166"/>
        <v/>
      </c>
      <c r="BD2162" t="str">
        <f t="shared" si="168"/>
        <v/>
      </c>
      <c r="BE2162" t="str">
        <f t="shared" si="169"/>
        <v/>
      </c>
      <c r="BF2162" t="s">
        <v>4669</v>
      </c>
      <c r="BG2162" t="s">
        <v>4668</v>
      </c>
    </row>
    <row r="2163" spans="1:59" x14ac:dyDescent="0.2">
      <c r="A2163">
        <v>28.623277664184599</v>
      </c>
      <c r="B2163">
        <v>28.527870178222699</v>
      </c>
      <c r="C2163">
        <v>28.7109260559082</v>
      </c>
      <c r="D2163">
        <v>28.591493606567401</v>
      </c>
      <c r="E2163">
        <v>28.806980133056602</v>
      </c>
      <c r="F2163">
        <v>29.011053085327099</v>
      </c>
      <c r="I2163" t="s">
        <v>2297</v>
      </c>
      <c r="J2163" t="s">
        <v>38957</v>
      </c>
      <c r="K2163" t="s">
        <v>38958</v>
      </c>
      <c r="P2163" t="s">
        <v>1354</v>
      </c>
      <c r="Q2163" t="s">
        <v>1355</v>
      </c>
      <c r="R2163" t="s">
        <v>11123</v>
      </c>
      <c r="S2163">
        <v>3012</v>
      </c>
      <c r="Z2163" t="s">
        <v>14546</v>
      </c>
      <c r="AA2163" t="s">
        <v>14547</v>
      </c>
      <c r="AB2163">
        <v>6</v>
      </c>
      <c r="AC2163">
        <v>6</v>
      </c>
      <c r="AD2163">
        <v>6</v>
      </c>
      <c r="AE2163">
        <v>27.1</v>
      </c>
      <c r="AF2163">
        <v>27.1</v>
      </c>
      <c r="AG2163">
        <v>27.1</v>
      </c>
      <c r="AH2163">
        <v>25.059000000000001</v>
      </c>
      <c r="AI2163">
        <v>0</v>
      </c>
      <c r="AJ2163">
        <v>14.279</v>
      </c>
      <c r="AK2163">
        <v>2655000000</v>
      </c>
      <c r="AL2163">
        <v>23</v>
      </c>
      <c r="AM2163">
        <v>0.62071855318284397</v>
      </c>
      <c r="AN2163">
        <v>0.44192106611993798</v>
      </c>
      <c r="AO2163">
        <v>0.182484308878582</v>
      </c>
      <c r="AP2163">
        <v>1.3807571399455001</v>
      </c>
      <c r="AQ2163" t="s">
        <v>38959</v>
      </c>
      <c r="AR2163" t="s">
        <v>38959</v>
      </c>
      <c r="AS2163" t="s">
        <v>38960</v>
      </c>
      <c r="AT2163" t="s">
        <v>38961</v>
      </c>
      <c r="AU2163">
        <v>3970</v>
      </c>
      <c r="AV2163" t="s">
        <v>38962</v>
      </c>
      <c r="AW2163" t="s">
        <v>38963</v>
      </c>
      <c r="AX2163" t="s">
        <v>38964</v>
      </c>
      <c r="AY2163">
        <v>0.62071855318284397</v>
      </c>
      <c r="AZ2163">
        <v>0.182484308878582</v>
      </c>
      <c r="BA2163" s="6">
        <f t="shared" si="170"/>
        <v>0.134836382547038</v>
      </c>
      <c r="BB2163" s="4" t="str">
        <f t="shared" si="167"/>
        <v/>
      </c>
      <c r="BC2163" t="str">
        <f t="shared" si="166"/>
        <v/>
      </c>
      <c r="BD2163" t="str">
        <f t="shared" si="168"/>
        <v/>
      </c>
      <c r="BE2163" t="str">
        <f t="shared" si="169"/>
        <v/>
      </c>
      <c r="BF2163" t="s">
        <v>38961</v>
      </c>
      <c r="BG2163" t="s">
        <v>38960</v>
      </c>
    </row>
    <row r="2164" spans="1:59" x14ac:dyDescent="0.2">
      <c r="A2164">
        <v>30.040876388549801</v>
      </c>
      <c r="B2164">
        <v>31.448844909668001</v>
      </c>
      <c r="C2164">
        <v>31.194133758544901</v>
      </c>
      <c r="D2164">
        <v>30.7027282714844</v>
      </c>
      <c r="E2164">
        <v>31.272920608520501</v>
      </c>
      <c r="F2164">
        <v>31.255243301391602</v>
      </c>
      <c r="I2164" t="s">
        <v>6846</v>
      </c>
      <c r="J2164" t="s">
        <v>6847</v>
      </c>
      <c r="K2164" t="s">
        <v>6848</v>
      </c>
      <c r="L2164" t="s">
        <v>6849</v>
      </c>
      <c r="M2164" t="s">
        <v>6850</v>
      </c>
      <c r="N2164" t="s">
        <v>3483</v>
      </c>
      <c r="O2164" t="s">
        <v>3484</v>
      </c>
      <c r="P2164" t="s">
        <v>6851</v>
      </c>
      <c r="Q2164" t="s">
        <v>6852</v>
      </c>
      <c r="R2164" t="s">
        <v>6853</v>
      </c>
      <c r="S2164" t="s">
        <v>6854</v>
      </c>
      <c r="T2164" t="s">
        <v>6855</v>
      </c>
      <c r="U2164" t="s">
        <v>6856</v>
      </c>
      <c r="V2164" t="s">
        <v>6857</v>
      </c>
      <c r="W2164" t="s">
        <v>6858</v>
      </c>
      <c r="Z2164" t="s">
        <v>6859</v>
      </c>
      <c r="AA2164" t="s">
        <v>6860</v>
      </c>
      <c r="AB2164">
        <v>14</v>
      </c>
      <c r="AC2164">
        <v>14</v>
      </c>
      <c r="AD2164">
        <v>10</v>
      </c>
      <c r="AE2164">
        <v>41.7</v>
      </c>
      <c r="AF2164">
        <v>41.7</v>
      </c>
      <c r="AG2164">
        <v>28.7</v>
      </c>
      <c r="AH2164">
        <v>40.450000000000003</v>
      </c>
      <c r="AI2164">
        <v>0</v>
      </c>
      <c r="AJ2164">
        <v>96.28</v>
      </c>
      <c r="AK2164">
        <v>13398000000</v>
      </c>
      <c r="AL2164">
        <v>62</v>
      </c>
      <c r="AM2164">
        <v>0.14335900216264</v>
      </c>
      <c r="AN2164">
        <v>0.85801987142022196</v>
      </c>
      <c r="AO2164">
        <v>0.182345708211265</v>
      </c>
      <c r="AP2164">
        <v>0.38642933812519698</v>
      </c>
      <c r="AQ2164" t="s">
        <v>6861</v>
      </c>
      <c r="AR2164" t="s">
        <v>6862</v>
      </c>
      <c r="AS2164" t="s">
        <v>6863</v>
      </c>
      <c r="AT2164" t="s">
        <v>6864</v>
      </c>
      <c r="AU2164">
        <v>636</v>
      </c>
      <c r="AV2164" t="s">
        <v>6865</v>
      </c>
      <c r="AW2164" t="s">
        <v>6866</v>
      </c>
      <c r="AY2164">
        <v>0.14335900216264</v>
      </c>
      <c r="AZ2164">
        <v>0.182345708211265</v>
      </c>
      <c r="BA2164" s="6">
        <f t="shared" si="170"/>
        <v>0.13472736330162038</v>
      </c>
      <c r="BB2164" s="4" t="str">
        <f t="shared" si="167"/>
        <v/>
      </c>
      <c r="BC2164" t="str">
        <f t="shared" si="166"/>
        <v/>
      </c>
      <c r="BD2164" t="str">
        <f t="shared" si="168"/>
        <v/>
      </c>
      <c r="BE2164" t="str">
        <f t="shared" si="169"/>
        <v/>
      </c>
      <c r="BF2164" t="s">
        <v>6864</v>
      </c>
      <c r="BG2164" t="s">
        <v>6863</v>
      </c>
    </row>
    <row r="2165" spans="1:59" x14ac:dyDescent="0.2">
      <c r="A2165">
        <v>30.308887481689499</v>
      </c>
      <c r="B2165">
        <v>30.173789978027301</v>
      </c>
      <c r="C2165">
        <v>30.147708892822301</v>
      </c>
      <c r="D2165">
        <v>30.594236373901399</v>
      </c>
      <c r="E2165">
        <v>30.248075485229499</v>
      </c>
      <c r="F2165">
        <v>30.334154129028299</v>
      </c>
      <c r="I2165" t="s">
        <v>11295</v>
      </c>
      <c r="J2165" t="s">
        <v>11296</v>
      </c>
      <c r="K2165" t="s">
        <v>11297</v>
      </c>
      <c r="L2165" t="s">
        <v>10516</v>
      </c>
      <c r="M2165" t="s">
        <v>10517</v>
      </c>
      <c r="N2165" t="s">
        <v>61</v>
      </c>
      <c r="O2165" t="s">
        <v>62</v>
      </c>
      <c r="P2165" t="s">
        <v>770</v>
      </c>
      <c r="Q2165" t="s">
        <v>771</v>
      </c>
      <c r="R2165" t="s">
        <v>11298</v>
      </c>
      <c r="S2165" t="s">
        <v>11299</v>
      </c>
      <c r="T2165" t="s">
        <v>772</v>
      </c>
      <c r="U2165" t="s">
        <v>1668</v>
      </c>
      <c r="Z2165" t="s">
        <v>1669</v>
      </c>
      <c r="AA2165" t="s">
        <v>1670</v>
      </c>
      <c r="AB2165">
        <v>13</v>
      </c>
      <c r="AC2165">
        <v>13</v>
      </c>
      <c r="AD2165">
        <v>13</v>
      </c>
      <c r="AE2165">
        <v>60.8</v>
      </c>
      <c r="AF2165">
        <v>60.8</v>
      </c>
      <c r="AG2165">
        <v>60.8</v>
      </c>
      <c r="AH2165">
        <v>29.555</v>
      </c>
      <c r="AI2165">
        <v>0</v>
      </c>
      <c r="AJ2165">
        <v>85.741</v>
      </c>
      <c r="AK2165">
        <v>7980600000</v>
      </c>
      <c r="AL2165">
        <v>56</v>
      </c>
      <c r="AM2165">
        <v>0.72145525127427101</v>
      </c>
      <c r="AN2165">
        <v>0.38174898785425099</v>
      </c>
      <c r="AO2165">
        <v>0.182026545206707</v>
      </c>
      <c r="AP2165">
        <v>1.5770870258515799</v>
      </c>
      <c r="AQ2165" t="s">
        <v>11300</v>
      </c>
      <c r="AR2165" t="s">
        <v>11300</v>
      </c>
      <c r="AS2165" t="s">
        <v>11301</v>
      </c>
      <c r="AT2165" t="s">
        <v>11302</v>
      </c>
      <c r="AU2165">
        <v>978</v>
      </c>
      <c r="AV2165" t="s">
        <v>11303</v>
      </c>
      <c r="AW2165" t="s">
        <v>11301</v>
      </c>
      <c r="AY2165">
        <v>0.72145525127427101</v>
      </c>
      <c r="AZ2165">
        <v>0.182026545206707</v>
      </c>
      <c r="BA2165" s="6">
        <f t="shared" si="170"/>
        <v>0.13447635880849385</v>
      </c>
      <c r="BB2165" s="4" t="str">
        <f t="shared" si="167"/>
        <v/>
      </c>
      <c r="BC2165" t="str">
        <f t="shared" si="166"/>
        <v/>
      </c>
      <c r="BD2165" t="str">
        <f t="shared" si="168"/>
        <v/>
      </c>
      <c r="BE2165" t="str">
        <f t="shared" si="169"/>
        <v/>
      </c>
      <c r="BF2165" t="s">
        <v>11302</v>
      </c>
      <c r="BG2165" t="s">
        <v>11301</v>
      </c>
    </row>
    <row r="2166" spans="1:59" x14ac:dyDescent="0.2">
      <c r="A2166">
        <v>28.8482551574707</v>
      </c>
      <c r="B2166">
        <v>28.9125080108643</v>
      </c>
      <c r="C2166">
        <v>28.7902641296387</v>
      </c>
      <c r="D2166">
        <v>29.067174911498999</v>
      </c>
      <c r="E2166">
        <v>29.076099395751999</v>
      </c>
      <c r="F2166">
        <v>28.953548431396499</v>
      </c>
      <c r="I2166" t="s">
        <v>36975</v>
      </c>
      <c r="J2166" t="s">
        <v>36976</v>
      </c>
      <c r="K2166" t="s">
        <v>36977</v>
      </c>
      <c r="L2166" t="s">
        <v>292</v>
      </c>
      <c r="M2166" t="s">
        <v>293</v>
      </c>
      <c r="P2166" t="s">
        <v>36978</v>
      </c>
      <c r="Q2166" t="s">
        <v>36979</v>
      </c>
      <c r="R2166" t="s">
        <v>36980</v>
      </c>
      <c r="S2166" t="s">
        <v>36981</v>
      </c>
      <c r="T2166" t="s">
        <v>36982</v>
      </c>
      <c r="U2166" t="s">
        <v>36983</v>
      </c>
      <c r="Z2166" t="s">
        <v>10014</v>
      </c>
      <c r="AA2166" t="s">
        <v>10015</v>
      </c>
      <c r="AB2166">
        <v>6</v>
      </c>
      <c r="AC2166">
        <v>6</v>
      </c>
      <c r="AD2166">
        <v>6</v>
      </c>
      <c r="AE2166">
        <v>36.700000000000003</v>
      </c>
      <c r="AF2166">
        <v>36.700000000000003</v>
      </c>
      <c r="AG2166">
        <v>36.700000000000003</v>
      </c>
      <c r="AH2166">
        <v>30.062000000000001</v>
      </c>
      <c r="AI2166">
        <v>0</v>
      </c>
      <c r="AJ2166">
        <v>42.197000000000003</v>
      </c>
      <c r="AK2166">
        <v>3101100000</v>
      </c>
      <c r="AL2166">
        <v>25</v>
      </c>
      <c r="AM2166">
        <v>1.5788269170689899</v>
      </c>
      <c r="AN2166">
        <v>0.167628117913832</v>
      </c>
      <c r="AO2166">
        <v>0.181931813557942</v>
      </c>
      <c r="AP2166">
        <v>3.4366774807905198</v>
      </c>
      <c r="AQ2166" t="s">
        <v>36984</v>
      </c>
      <c r="AR2166" t="s">
        <v>36984</v>
      </c>
      <c r="AS2166" t="s">
        <v>36985</v>
      </c>
      <c r="AT2166" t="s">
        <v>36986</v>
      </c>
      <c r="AU2166">
        <v>3727</v>
      </c>
      <c r="AV2166" t="s">
        <v>36987</v>
      </c>
      <c r="AW2166" t="s">
        <v>36988</v>
      </c>
      <c r="AY2166">
        <v>1.5788269170689899</v>
      </c>
      <c r="AZ2166">
        <v>0.181931813557942</v>
      </c>
      <c r="BA2166" s="6">
        <f t="shared" si="170"/>
        <v>0.1344018681610879</v>
      </c>
      <c r="BB2166" s="4" t="str">
        <f t="shared" si="167"/>
        <v/>
      </c>
      <c r="BC2166" t="str">
        <f t="shared" si="166"/>
        <v/>
      </c>
      <c r="BD2166" t="str">
        <f t="shared" si="168"/>
        <v/>
      </c>
      <c r="BE2166" t="str">
        <f t="shared" si="169"/>
        <v/>
      </c>
      <c r="BF2166" t="s">
        <v>36986</v>
      </c>
      <c r="BG2166" t="s">
        <v>36985</v>
      </c>
    </row>
    <row r="2167" spans="1:59" x14ac:dyDescent="0.2">
      <c r="A2167">
        <v>30.002092361450199</v>
      </c>
      <c r="B2167">
        <v>29.664125442504901</v>
      </c>
      <c r="C2167">
        <v>29.965129852294901</v>
      </c>
      <c r="D2167">
        <v>30.0460910797119</v>
      </c>
      <c r="E2167">
        <v>29.876367568969702</v>
      </c>
      <c r="F2167">
        <v>30.253046035766602</v>
      </c>
      <c r="I2167" t="s">
        <v>16512</v>
      </c>
      <c r="J2167" t="s">
        <v>16513</v>
      </c>
      <c r="K2167" t="s">
        <v>16514</v>
      </c>
      <c r="N2167" t="s">
        <v>61</v>
      </c>
      <c r="O2167" t="s">
        <v>62</v>
      </c>
      <c r="P2167" t="s">
        <v>770</v>
      </c>
      <c r="Q2167" t="s">
        <v>771</v>
      </c>
      <c r="R2167" t="s">
        <v>750</v>
      </c>
      <c r="S2167" t="s">
        <v>751</v>
      </c>
      <c r="T2167" t="s">
        <v>750</v>
      </c>
      <c r="U2167" t="s">
        <v>752</v>
      </c>
      <c r="Z2167" t="s">
        <v>16515</v>
      </c>
      <c r="AA2167" t="s">
        <v>16516</v>
      </c>
      <c r="AB2167">
        <v>8</v>
      </c>
      <c r="AC2167">
        <v>8</v>
      </c>
      <c r="AD2167">
        <v>8</v>
      </c>
      <c r="AE2167">
        <v>24.4</v>
      </c>
      <c r="AF2167">
        <v>24.4</v>
      </c>
      <c r="AG2167">
        <v>24.4</v>
      </c>
      <c r="AH2167">
        <v>40.735999999999997</v>
      </c>
      <c r="AI2167">
        <v>0</v>
      </c>
      <c r="AJ2167">
        <v>46.668999999999997</v>
      </c>
      <c r="AK2167">
        <v>6347900000</v>
      </c>
      <c r="AL2167">
        <v>33</v>
      </c>
      <c r="AM2167">
        <v>0.52200545598015802</v>
      </c>
      <c r="AN2167">
        <v>0.51200542740841204</v>
      </c>
      <c r="AO2167">
        <v>0.181385676066078</v>
      </c>
      <c r="AP2167">
        <v>1.1878516257227001</v>
      </c>
      <c r="AQ2167" t="s">
        <v>16517</v>
      </c>
      <c r="AR2167" t="s">
        <v>16518</v>
      </c>
      <c r="AS2167" t="s">
        <v>16519</v>
      </c>
      <c r="AT2167" t="s">
        <v>16520</v>
      </c>
      <c r="AU2167">
        <v>1435</v>
      </c>
      <c r="AV2167" t="s">
        <v>16521</v>
      </c>
      <c r="AW2167" t="s">
        <v>16522</v>
      </c>
      <c r="AX2167" t="s">
        <v>16523</v>
      </c>
      <c r="AY2167">
        <v>0.52200545598015802</v>
      </c>
      <c r="AZ2167">
        <v>0.181385676066078</v>
      </c>
      <c r="BA2167" s="6">
        <f t="shared" si="170"/>
        <v>0.13397251745020955</v>
      </c>
      <c r="BB2167" s="4" t="str">
        <f t="shared" si="167"/>
        <v/>
      </c>
      <c r="BC2167" t="str">
        <f t="shared" si="166"/>
        <v/>
      </c>
      <c r="BD2167" t="str">
        <f t="shared" si="168"/>
        <v/>
      </c>
      <c r="BE2167" t="str">
        <f t="shared" si="169"/>
        <v/>
      </c>
      <c r="BF2167" t="s">
        <v>16520</v>
      </c>
      <c r="BG2167" t="s">
        <v>16519</v>
      </c>
    </row>
    <row r="2168" spans="1:59" x14ac:dyDescent="0.2">
      <c r="A2168">
        <v>25.48557472229</v>
      </c>
      <c r="B2168" t="s">
        <v>88</v>
      </c>
      <c r="C2168">
        <v>25.535520553588899</v>
      </c>
      <c r="D2168">
        <v>25.438539505004901</v>
      </c>
      <c r="E2168">
        <v>25.944696426391602</v>
      </c>
      <c r="F2168" t="s">
        <v>88</v>
      </c>
      <c r="I2168" t="s">
        <v>39409</v>
      </c>
      <c r="J2168" t="s">
        <v>37665</v>
      </c>
      <c r="K2168" t="s">
        <v>39410</v>
      </c>
      <c r="P2168" t="s">
        <v>345</v>
      </c>
      <c r="Q2168" t="s">
        <v>346</v>
      </c>
      <c r="R2168" t="s">
        <v>3371</v>
      </c>
      <c r="S2168" t="s">
        <v>3372</v>
      </c>
      <c r="T2168" t="s">
        <v>3373</v>
      </c>
      <c r="U2168" t="s">
        <v>3374</v>
      </c>
      <c r="Z2168" t="s">
        <v>39411</v>
      </c>
      <c r="AA2168" t="s">
        <v>39412</v>
      </c>
      <c r="AB2168">
        <v>3</v>
      </c>
      <c r="AC2168">
        <v>3</v>
      </c>
      <c r="AD2168">
        <v>3</v>
      </c>
      <c r="AE2168">
        <v>2.4</v>
      </c>
      <c r="AF2168">
        <v>2.4</v>
      </c>
      <c r="AG2168">
        <v>2.4</v>
      </c>
      <c r="AH2168">
        <v>239.29</v>
      </c>
      <c r="AI2168">
        <v>0</v>
      </c>
      <c r="AJ2168">
        <v>4.6372</v>
      </c>
      <c r="AK2168">
        <v>205680000</v>
      </c>
      <c r="AL2168">
        <v>3</v>
      </c>
      <c r="AM2168">
        <v>0.25939324719456802</v>
      </c>
      <c r="AN2168">
        <v>0.74336484687083904</v>
      </c>
      <c r="AO2168">
        <v>0.18107032775878901</v>
      </c>
      <c r="AP2168">
        <v>0.712013050523712</v>
      </c>
      <c r="AQ2168" t="s">
        <v>39413</v>
      </c>
      <c r="AR2168" t="s">
        <v>39413</v>
      </c>
      <c r="AS2168" t="s">
        <v>39414</v>
      </c>
      <c r="AT2168" t="s">
        <v>39415</v>
      </c>
      <c r="AU2168">
        <v>4020</v>
      </c>
      <c r="AV2168" t="s">
        <v>39416</v>
      </c>
      <c r="AW2168" t="s">
        <v>39414</v>
      </c>
      <c r="AY2168">
        <v>0.25939324719456802</v>
      </c>
      <c r="AZ2168">
        <v>0.18107032775878901</v>
      </c>
      <c r="BA2168" s="6">
        <f t="shared" si="170"/>
        <v>0.13372467766120111</v>
      </c>
      <c r="BB2168" s="4" t="str">
        <f t="shared" si="167"/>
        <v/>
      </c>
      <c r="BC2168" t="str">
        <f t="shared" si="166"/>
        <v/>
      </c>
      <c r="BD2168" t="str">
        <f t="shared" si="168"/>
        <v/>
      </c>
      <c r="BE2168" t="str">
        <f t="shared" si="169"/>
        <v/>
      </c>
      <c r="BF2168" t="s">
        <v>39415</v>
      </c>
      <c r="BG2168" t="s">
        <v>39414</v>
      </c>
    </row>
    <row r="2169" spans="1:59" x14ac:dyDescent="0.2">
      <c r="A2169">
        <v>28.07444190979</v>
      </c>
      <c r="B2169">
        <v>28.830562591552699</v>
      </c>
      <c r="C2169">
        <v>28.792345046997099</v>
      </c>
      <c r="D2169">
        <v>28.652257919311499</v>
      </c>
      <c r="E2169">
        <v>28.792314529418899</v>
      </c>
      <c r="F2169">
        <v>28.795661926269499</v>
      </c>
      <c r="I2169" t="s">
        <v>22385</v>
      </c>
      <c r="J2169" t="s">
        <v>22386</v>
      </c>
      <c r="K2169" t="s">
        <v>22387</v>
      </c>
      <c r="N2169" t="s">
        <v>22388</v>
      </c>
      <c r="O2169" t="s">
        <v>22389</v>
      </c>
      <c r="P2169" t="s">
        <v>326</v>
      </c>
      <c r="Q2169" t="s">
        <v>327</v>
      </c>
      <c r="R2169" t="s">
        <v>22390</v>
      </c>
      <c r="S2169" t="s">
        <v>22391</v>
      </c>
      <c r="T2169" t="s">
        <v>22392</v>
      </c>
      <c r="U2169" t="s">
        <v>22393</v>
      </c>
      <c r="Z2169" t="s">
        <v>22394</v>
      </c>
      <c r="AA2169" t="s">
        <v>22395</v>
      </c>
      <c r="AB2169">
        <v>9</v>
      </c>
      <c r="AC2169">
        <v>9</v>
      </c>
      <c r="AD2169">
        <v>9</v>
      </c>
      <c r="AE2169">
        <v>16.8</v>
      </c>
      <c r="AF2169">
        <v>16.8</v>
      </c>
      <c r="AG2169">
        <v>16.8</v>
      </c>
      <c r="AH2169">
        <v>70.972999999999999</v>
      </c>
      <c r="AI2169">
        <v>0</v>
      </c>
      <c r="AJ2169">
        <v>32.356000000000002</v>
      </c>
      <c r="AK2169">
        <v>2577700000</v>
      </c>
      <c r="AL2169">
        <v>34</v>
      </c>
      <c r="AM2169">
        <v>0.29252140633885898</v>
      </c>
      <c r="AN2169">
        <v>0.70815050051777695</v>
      </c>
      <c r="AO2169">
        <v>0.180961608886719</v>
      </c>
      <c r="AP2169">
        <v>0.72264119225845203</v>
      </c>
      <c r="AQ2169" t="s">
        <v>22396</v>
      </c>
      <c r="AR2169" t="s">
        <v>22396</v>
      </c>
      <c r="AS2169" t="s">
        <v>22397</v>
      </c>
      <c r="AT2169" t="s">
        <v>22398</v>
      </c>
      <c r="AU2169">
        <v>1999</v>
      </c>
      <c r="AV2169" t="s">
        <v>22399</v>
      </c>
      <c r="AW2169" t="s">
        <v>22397</v>
      </c>
      <c r="AY2169">
        <v>0.29252140633885898</v>
      </c>
      <c r="AZ2169">
        <v>0.180961608886719</v>
      </c>
      <c r="BA2169" s="6">
        <f t="shared" si="170"/>
        <v>0.13363924545231787</v>
      </c>
      <c r="BB2169" s="4" t="str">
        <f t="shared" si="167"/>
        <v/>
      </c>
      <c r="BC2169" t="str">
        <f t="shared" si="166"/>
        <v/>
      </c>
      <c r="BD2169" t="str">
        <f t="shared" si="168"/>
        <v/>
      </c>
      <c r="BE2169" t="str">
        <f t="shared" si="169"/>
        <v/>
      </c>
      <c r="BF2169" t="s">
        <v>22398</v>
      </c>
      <c r="BG2169" t="s">
        <v>22397</v>
      </c>
    </row>
    <row r="2170" spans="1:59" x14ac:dyDescent="0.2">
      <c r="A2170">
        <v>26.106115341186499</v>
      </c>
      <c r="B2170">
        <v>26.113822937011701</v>
      </c>
      <c r="C2170">
        <v>26.2982578277588</v>
      </c>
      <c r="D2170">
        <v>26.296998977661101</v>
      </c>
      <c r="E2170">
        <v>26.509963989257798</v>
      </c>
      <c r="F2170">
        <v>26.253749847412099</v>
      </c>
      <c r="I2170" t="s">
        <v>23474</v>
      </c>
      <c r="J2170" t="s">
        <v>23475</v>
      </c>
      <c r="K2170" t="s">
        <v>23476</v>
      </c>
      <c r="L2170" t="s">
        <v>651</v>
      </c>
      <c r="M2170" t="s">
        <v>652</v>
      </c>
      <c r="N2170" t="s">
        <v>3483</v>
      </c>
      <c r="O2170" t="s">
        <v>3484</v>
      </c>
      <c r="P2170" t="s">
        <v>509</v>
      </c>
      <c r="Q2170" t="s">
        <v>510</v>
      </c>
      <c r="R2170" t="s">
        <v>23477</v>
      </c>
      <c r="S2170" t="s">
        <v>23478</v>
      </c>
      <c r="T2170" t="s">
        <v>23479</v>
      </c>
      <c r="U2170" t="s">
        <v>23480</v>
      </c>
      <c r="Z2170" t="s">
        <v>6429</v>
      </c>
      <c r="AA2170" t="s">
        <v>6430</v>
      </c>
      <c r="AB2170">
        <v>2</v>
      </c>
      <c r="AC2170">
        <v>2</v>
      </c>
      <c r="AD2170">
        <v>2</v>
      </c>
      <c r="AE2170">
        <v>9.8000000000000007</v>
      </c>
      <c r="AF2170">
        <v>9.8000000000000007</v>
      </c>
      <c r="AG2170">
        <v>9.8000000000000007</v>
      </c>
      <c r="AH2170">
        <v>20.497</v>
      </c>
      <c r="AI2170">
        <v>1.7447999999999999E-3</v>
      </c>
      <c r="AJ2170">
        <v>2.4131999999999998</v>
      </c>
      <c r="AK2170">
        <v>485400000</v>
      </c>
      <c r="AL2170">
        <v>6</v>
      </c>
      <c r="AM2170">
        <v>0.82952049972159903</v>
      </c>
      <c r="AN2170">
        <v>0.32824080267558498</v>
      </c>
      <c r="AO2170">
        <v>0.18083890279133999</v>
      </c>
      <c r="AP2170">
        <v>1.78928288101963</v>
      </c>
      <c r="AQ2170" t="s">
        <v>23481</v>
      </c>
      <c r="AR2170" t="s">
        <v>23481</v>
      </c>
      <c r="AS2170" t="s">
        <v>23482</v>
      </c>
      <c r="AT2170" t="s">
        <v>23483</v>
      </c>
      <c r="AU2170">
        <v>2110</v>
      </c>
      <c r="AV2170" t="s">
        <v>23484</v>
      </c>
      <c r="AW2170" t="s">
        <v>23482</v>
      </c>
      <c r="AY2170">
        <v>0.82952049972159903</v>
      </c>
      <c r="AZ2170">
        <v>0.18083890279133999</v>
      </c>
      <c r="BA2170" s="6">
        <f t="shared" si="170"/>
        <v>0.13354282969850195</v>
      </c>
      <c r="BB2170" s="4" t="str">
        <f t="shared" si="167"/>
        <v/>
      </c>
      <c r="BC2170" t="str">
        <f t="shared" si="166"/>
        <v/>
      </c>
      <c r="BD2170" t="str">
        <f t="shared" si="168"/>
        <v/>
      </c>
      <c r="BE2170" t="str">
        <f t="shared" si="169"/>
        <v/>
      </c>
      <c r="BF2170" t="s">
        <v>23483</v>
      </c>
      <c r="BG2170" t="s">
        <v>23482</v>
      </c>
    </row>
    <row r="2171" spans="1:59" x14ac:dyDescent="0.2">
      <c r="A2171">
        <v>29.602418899536101</v>
      </c>
      <c r="B2171">
        <v>29.699653625488299</v>
      </c>
      <c r="C2171">
        <v>29.784206390380898</v>
      </c>
      <c r="D2171">
        <v>29.437934875488299</v>
      </c>
      <c r="E2171">
        <v>30.2965793609619</v>
      </c>
      <c r="F2171">
        <v>29.893438339233398</v>
      </c>
      <c r="I2171" t="s">
        <v>18780</v>
      </c>
      <c r="J2171" t="s">
        <v>18781</v>
      </c>
      <c r="K2171" t="s">
        <v>18782</v>
      </c>
      <c r="L2171" t="s">
        <v>6109</v>
      </c>
      <c r="M2171" t="s">
        <v>6110</v>
      </c>
      <c r="N2171" t="s">
        <v>18783</v>
      </c>
      <c r="O2171" t="s">
        <v>18784</v>
      </c>
      <c r="P2171" t="s">
        <v>509</v>
      </c>
      <c r="Q2171" t="s">
        <v>510</v>
      </c>
      <c r="R2171" t="s">
        <v>18785</v>
      </c>
      <c r="S2171" t="s">
        <v>18786</v>
      </c>
      <c r="T2171" t="s">
        <v>18787</v>
      </c>
      <c r="U2171" t="s">
        <v>18788</v>
      </c>
      <c r="Z2171" t="s">
        <v>18789</v>
      </c>
      <c r="AA2171" t="s">
        <v>18790</v>
      </c>
      <c r="AB2171">
        <v>23</v>
      </c>
      <c r="AC2171">
        <v>23</v>
      </c>
      <c r="AD2171">
        <v>23</v>
      </c>
      <c r="AE2171">
        <v>28.4</v>
      </c>
      <c r="AF2171">
        <v>28.4</v>
      </c>
      <c r="AG2171">
        <v>28.4</v>
      </c>
      <c r="AH2171">
        <v>102.36</v>
      </c>
      <c r="AI2171">
        <v>0</v>
      </c>
      <c r="AJ2171">
        <v>112.68</v>
      </c>
      <c r="AK2171">
        <v>5655000000</v>
      </c>
      <c r="AL2171">
        <v>75</v>
      </c>
      <c r="AM2171">
        <v>0.28761916945815702</v>
      </c>
      <c r="AN2171">
        <v>0.71313854595336101</v>
      </c>
      <c r="AO2171">
        <v>0.18055788675944101</v>
      </c>
      <c r="AP2171">
        <v>0.71219637209757503</v>
      </c>
      <c r="AQ2171" t="s">
        <v>18791</v>
      </c>
      <c r="AR2171" t="s">
        <v>18791</v>
      </c>
      <c r="AS2171" t="s">
        <v>18792</v>
      </c>
      <c r="AT2171" t="s">
        <v>18793</v>
      </c>
      <c r="AU2171">
        <v>1649</v>
      </c>
      <c r="AV2171" t="s">
        <v>18794</v>
      </c>
      <c r="AW2171" t="s">
        <v>18792</v>
      </c>
      <c r="AX2171" t="s">
        <v>18795</v>
      </c>
      <c r="AY2171">
        <v>0.28761916945815702</v>
      </c>
      <c r="AZ2171">
        <v>0.18055788675944101</v>
      </c>
      <c r="BA2171" s="6">
        <f t="shared" si="170"/>
        <v>0.13332205352811699</v>
      </c>
      <c r="BB2171" s="4" t="str">
        <f t="shared" si="167"/>
        <v/>
      </c>
      <c r="BC2171" t="str">
        <f t="shared" si="166"/>
        <v/>
      </c>
      <c r="BD2171" t="str">
        <f t="shared" si="168"/>
        <v/>
      </c>
      <c r="BE2171" t="str">
        <f t="shared" si="169"/>
        <v/>
      </c>
      <c r="BF2171" t="s">
        <v>18793</v>
      </c>
      <c r="BG2171" t="s">
        <v>18792</v>
      </c>
    </row>
    <row r="2172" spans="1:59" x14ac:dyDescent="0.2">
      <c r="A2172">
        <v>31.650701522827099</v>
      </c>
      <c r="B2172">
        <v>31.740531921386701</v>
      </c>
      <c r="C2172">
        <v>30.681606292724599</v>
      </c>
      <c r="D2172">
        <v>31.4340515136719</v>
      </c>
      <c r="E2172">
        <v>31.933961868286101</v>
      </c>
      <c r="F2172">
        <v>31.246265411376999</v>
      </c>
      <c r="I2172" t="s">
        <v>19109</v>
      </c>
      <c r="J2172" t="s">
        <v>19110</v>
      </c>
      <c r="K2172" t="s">
        <v>19111</v>
      </c>
      <c r="L2172" t="s">
        <v>1018</v>
      </c>
      <c r="M2172" t="s">
        <v>1019</v>
      </c>
      <c r="N2172" t="s">
        <v>7003</v>
      </c>
      <c r="O2172" t="s">
        <v>7004</v>
      </c>
      <c r="P2172" t="s">
        <v>509</v>
      </c>
      <c r="Q2172" t="s">
        <v>510</v>
      </c>
      <c r="R2172" t="s">
        <v>6987</v>
      </c>
      <c r="S2172" t="s">
        <v>6988</v>
      </c>
      <c r="T2172" t="s">
        <v>6987</v>
      </c>
      <c r="U2172" t="s">
        <v>6989</v>
      </c>
      <c r="Z2172" t="s">
        <v>19112</v>
      </c>
      <c r="AA2172" t="s">
        <v>19113</v>
      </c>
      <c r="AB2172">
        <v>12</v>
      </c>
      <c r="AC2172">
        <v>12</v>
      </c>
      <c r="AD2172">
        <v>12</v>
      </c>
      <c r="AE2172">
        <v>42.3</v>
      </c>
      <c r="AF2172">
        <v>42.3</v>
      </c>
      <c r="AG2172">
        <v>42.3</v>
      </c>
      <c r="AH2172">
        <v>23.466000000000001</v>
      </c>
      <c r="AI2172">
        <v>0</v>
      </c>
      <c r="AJ2172">
        <v>66.057000000000002</v>
      </c>
      <c r="AK2172">
        <v>18233000000</v>
      </c>
      <c r="AL2172">
        <v>83</v>
      </c>
      <c r="AM2172">
        <v>0.172358904385564</v>
      </c>
      <c r="AN2172">
        <v>0.83128743961352702</v>
      </c>
      <c r="AO2172">
        <v>0.18047968546549201</v>
      </c>
      <c r="AP2172">
        <v>0.45543815165302698</v>
      </c>
      <c r="AQ2172" t="s">
        <v>19114</v>
      </c>
      <c r="AR2172" t="s">
        <v>19114</v>
      </c>
      <c r="AS2172" t="s">
        <v>19115</v>
      </c>
      <c r="AT2172" t="s">
        <v>19116</v>
      </c>
      <c r="AU2172">
        <v>1685</v>
      </c>
      <c r="AV2172" t="s">
        <v>19117</v>
      </c>
      <c r="AW2172" t="s">
        <v>19115</v>
      </c>
      <c r="AY2172">
        <v>0.172358904385564</v>
      </c>
      <c r="AZ2172">
        <v>0.18047968546549201</v>
      </c>
      <c r="BA2172" s="6">
        <f t="shared" si="170"/>
        <v>0.1332606234638567</v>
      </c>
      <c r="BB2172" s="4" t="str">
        <f t="shared" si="167"/>
        <v/>
      </c>
      <c r="BC2172" t="str">
        <f t="shared" si="166"/>
        <v/>
      </c>
      <c r="BD2172" t="str">
        <f t="shared" si="168"/>
        <v/>
      </c>
      <c r="BE2172" t="str">
        <f t="shared" si="169"/>
        <v/>
      </c>
      <c r="BF2172" t="s">
        <v>19116</v>
      </c>
      <c r="BG2172" t="s">
        <v>19115</v>
      </c>
    </row>
    <row r="2173" spans="1:59" x14ac:dyDescent="0.2">
      <c r="A2173">
        <v>25.908206939697301</v>
      </c>
      <c r="B2173">
        <v>26.091842651367202</v>
      </c>
      <c r="C2173">
        <v>26.4525241851807</v>
      </c>
      <c r="D2173">
        <v>26.2304286956787</v>
      </c>
      <c r="E2173">
        <v>26.443653106689499</v>
      </c>
      <c r="F2173">
        <v>26.318363189697301</v>
      </c>
      <c r="I2173" t="s">
        <v>41390</v>
      </c>
      <c r="J2173" t="s">
        <v>41391</v>
      </c>
      <c r="K2173" t="s">
        <v>3852</v>
      </c>
      <c r="L2173" t="s">
        <v>38982</v>
      </c>
      <c r="M2173" t="s">
        <v>38983</v>
      </c>
      <c r="N2173" t="s">
        <v>3483</v>
      </c>
      <c r="O2173" t="s">
        <v>3484</v>
      </c>
      <c r="P2173" t="s">
        <v>509</v>
      </c>
      <c r="Q2173" t="s">
        <v>510</v>
      </c>
      <c r="R2173" t="s">
        <v>41392</v>
      </c>
      <c r="S2173" t="s">
        <v>41393</v>
      </c>
      <c r="T2173" t="s">
        <v>41394</v>
      </c>
      <c r="U2173" t="s">
        <v>41395</v>
      </c>
      <c r="Z2173" t="s">
        <v>41396</v>
      </c>
      <c r="AA2173" t="s">
        <v>41397</v>
      </c>
      <c r="AB2173">
        <v>5</v>
      </c>
      <c r="AC2173">
        <v>5</v>
      </c>
      <c r="AD2173">
        <v>5</v>
      </c>
      <c r="AE2173">
        <v>11.5</v>
      </c>
      <c r="AF2173">
        <v>11.5</v>
      </c>
      <c r="AG2173">
        <v>11.5</v>
      </c>
      <c r="AH2173">
        <v>75.471999999999994</v>
      </c>
      <c r="AI2173">
        <v>0</v>
      </c>
      <c r="AJ2173">
        <v>13.69</v>
      </c>
      <c r="AK2173">
        <v>480010000</v>
      </c>
      <c r="AL2173">
        <v>9</v>
      </c>
      <c r="AM2173">
        <v>0.45213462636421398</v>
      </c>
      <c r="AN2173">
        <v>0.56699046829672595</v>
      </c>
      <c r="AO2173">
        <v>0.17995707194010499</v>
      </c>
      <c r="AP2173">
        <v>1.04974005764971</v>
      </c>
      <c r="AQ2173" t="s">
        <v>41398</v>
      </c>
      <c r="AR2173" t="s">
        <v>41398</v>
      </c>
      <c r="AS2173" t="s">
        <v>41399</v>
      </c>
      <c r="AT2173" t="s">
        <v>41400</v>
      </c>
      <c r="AU2173">
        <v>4259</v>
      </c>
      <c r="AV2173" t="s">
        <v>41401</v>
      </c>
      <c r="AW2173" t="s">
        <v>41399</v>
      </c>
      <c r="AY2173">
        <v>0.45213462636421398</v>
      </c>
      <c r="AZ2173">
        <v>0.17995707194010499</v>
      </c>
      <c r="BA2173" s="6">
        <f t="shared" si="170"/>
        <v>0.13285017631200824</v>
      </c>
      <c r="BB2173" s="4" t="str">
        <f t="shared" si="167"/>
        <v/>
      </c>
      <c r="BC2173" t="str">
        <f t="shared" ref="BC2173:BC2236" si="171">IFERROR(IF(AND(AY2173&gt;1.34, AZ2173&lt;(-1)), "+",""),"")</f>
        <v/>
      </c>
      <c r="BD2173" t="str">
        <f t="shared" si="168"/>
        <v/>
      </c>
      <c r="BE2173" t="str">
        <f t="shared" si="169"/>
        <v/>
      </c>
      <c r="BF2173" t="s">
        <v>41400</v>
      </c>
      <c r="BG2173" t="s">
        <v>41399</v>
      </c>
    </row>
    <row r="2174" spans="1:59" x14ac:dyDescent="0.2">
      <c r="A2174">
        <v>32.6742973327637</v>
      </c>
      <c r="B2174">
        <v>32.876190185546903</v>
      </c>
      <c r="C2174">
        <v>32.627079010009801</v>
      </c>
      <c r="D2174">
        <v>32.776371002197301</v>
      </c>
      <c r="E2174">
        <v>33.012317657470703</v>
      </c>
      <c r="F2174">
        <v>32.927318572997997</v>
      </c>
      <c r="I2174" t="s">
        <v>21210</v>
      </c>
      <c r="J2174" t="s">
        <v>2616</v>
      </c>
      <c r="K2174" t="s">
        <v>21211</v>
      </c>
      <c r="N2174" t="s">
        <v>2616</v>
      </c>
      <c r="O2174" t="s">
        <v>2618</v>
      </c>
      <c r="P2174" t="s">
        <v>748</v>
      </c>
      <c r="Q2174" t="s">
        <v>749</v>
      </c>
      <c r="R2174" t="s">
        <v>750</v>
      </c>
      <c r="S2174" t="s">
        <v>751</v>
      </c>
      <c r="T2174" t="s">
        <v>750</v>
      </c>
      <c r="U2174" t="s">
        <v>752</v>
      </c>
      <c r="Z2174" t="s">
        <v>21212</v>
      </c>
      <c r="AA2174" t="s">
        <v>21213</v>
      </c>
      <c r="AB2174">
        <v>42</v>
      </c>
      <c r="AC2174">
        <v>42</v>
      </c>
      <c r="AD2174">
        <v>42</v>
      </c>
      <c r="AE2174">
        <v>55.1</v>
      </c>
      <c r="AF2174">
        <v>55.1</v>
      </c>
      <c r="AG2174">
        <v>55.1</v>
      </c>
      <c r="AH2174">
        <v>100.2</v>
      </c>
      <c r="AI2174">
        <v>0</v>
      </c>
      <c r="AJ2174">
        <v>323.31</v>
      </c>
      <c r="AK2174">
        <v>45559000000</v>
      </c>
      <c r="AL2174">
        <v>263</v>
      </c>
      <c r="AM2174">
        <v>0.80637442933807901</v>
      </c>
      <c r="AN2174">
        <v>0.340607166123779</v>
      </c>
      <c r="AO2174">
        <v>0.179480234781906</v>
      </c>
      <c r="AP2174">
        <v>1.7435973998496199</v>
      </c>
      <c r="AQ2174" t="s">
        <v>21214</v>
      </c>
      <c r="AR2174" t="s">
        <v>21214</v>
      </c>
      <c r="AS2174" t="s">
        <v>21215</v>
      </c>
      <c r="AT2174" t="s">
        <v>21216</v>
      </c>
      <c r="AU2174">
        <v>1884</v>
      </c>
      <c r="AV2174" t="s">
        <v>21217</v>
      </c>
      <c r="AW2174" t="s">
        <v>21215</v>
      </c>
      <c r="AY2174">
        <v>0.80637442933807901</v>
      </c>
      <c r="AZ2174">
        <v>0.179480234781906</v>
      </c>
      <c r="BA2174" s="6">
        <f t="shared" si="170"/>
        <v>0.13247581043236445</v>
      </c>
      <c r="BB2174" s="4" t="str">
        <f t="shared" si="167"/>
        <v/>
      </c>
      <c r="BC2174" t="str">
        <f t="shared" si="171"/>
        <v/>
      </c>
      <c r="BD2174" t="str">
        <f t="shared" si="168"/>
        <v/>
      </c>
      <c r="BE2174" t="str">
        <f t="shared" si="169"/>
        <v/>
      </c>
      <c r="BF2174" t="s">
        <v>21216</v>
      </c>
      <c r="BG2174" t="s">
        <v>21215</v>
      </c>
    </row>
    <row r="2175" spans="1:59" x14ac:dyDescent="0.2">
      <c r="A2175">
        <v>33.654163360595703</v>
      </c>
      <c r="B2175">
        <v>33.3845825195313</v>
      </c>
      <c r="C2175">
        <v>33.244308471679702</v>
      </c>
      <c r="D2175">
        <v>33.711494445800803</v>
      </c>
      <c r="E2175">
        <v>33.5866508483887</v>
      </c>
      <c r="F2175">
        <v>33.523208618164098</v>
      </c>
      <c r="I2175" t="s">
        <v>39888</v>
      </c>
      <c r="J2175" t="s">
        <v>39889</v>
      </c>
      <c r="K2175" t="s">
        <v>31747</v>
      </c>
      <c r="N2175" t="s">
        <v>61</v>
      </c>
      <c r="O2175" t="s">
        <v>62</v>
      </c>
      <c r="P2175" t="s">
        <v>112</v>
      </c>
      <c r="Q2175" t="s">
        <v>113</v>
      </c>
      <c r="R2175" t="s">
        <v>468</v>
      </c>
      <c r="S2175">
        <v>3041</v>
      </c>
      <c r="Z2175" t="s">
        <v>1898</v>
      </c>
      <c r="AA2175" t="s">
        <v>1899</v>
      </c>
      <c r="AB2175">
        <v>24</v>
      </c>
      <c r="AC2175">
        <v>24</v>
      </c>
      <c r="AD2175">
        <v>24</v>
      </c>
      <c r="AE2175">
        <v>67.3</v>
      </c>
      <c r="AF2175">
        <v>67.3</v>
      </c>
      <c r="AG2175">
        <v>67.3</v>
      </c>
      <c r="AH2175">
        <v>32.463000000000001</v>
      </c>
      <c r="AI2175">
        <v>0</v>
      </c>
      <c r="AJ2175">
        <v>323.31</v>
      </c>
      <c r="AK2175">
        <v>74219000000</v>
      </c>
      <c r="AL2175">
        <v>163</v>
      </c>
      <c r="AM2175">
        <v>0.60777644756583304</v>
      </c>
      <c r="AN2175">
        <v>0.45335017685699802</v>
      </c>
      <c r="AO2175">
        <v>0.17943318684896101</v>
      </c>
      <c r="AP2175">
        <v>1.3555397803072899</v>
      </c>
      <c r="AQ2175" t="s">
        <v>39890</v>
      </c>
      <c r="AR2175" t="s">
        <v>39890</v>
      </c>
      <c r="AS2175" t="s">
        <v>39891</v>
      </c>
      <c r="AT2175" t="s">
        <v>39892</v>
      </c>
      <c r="AU2175">
        <v>4077</v>
      </c>
      <c r="AV2175" t="s">
        <v>39893</v>
      </c>
      <c r="AW2175" t="s">
        <v>39891</v>
      </c>
      <c r="AY2175">
        <v>0.60777644756583304</v>
      </c>
      <c r="AZ2175">
        <v>0.17943318684896101</v>
      </c>
      <c r="BA2175" s="6">
        <f t="shared" si="170"/>
        <v>0.13243887970499735</v>
      </c>
      <c r="BB2175" s="4" t="str">
        <f t="shared" si="167"/>
        <v/>
      </c>
      <c r="BC2175" t="str">
        <f t="shared" si="171"/>
        <v/>
      </c>
      <c r="BD2175" t="str">
        <f t="shared" si="168"/>
        <v/>
      </c>
      <c r="BE2175" t="str">
        <f t="shared" si="169"/>
        <v/>
      </c>
      <c r="BF2175" t="s">
        <v>39892</v>
      </c>
      <c r="BG2175" t="s">
        <v>39891</v>
      </c>
    </row>
    <row r="2176" spans="1:59" x14ac:dyDescent="0.2">
      <c r="A2176">
        <v>29.599779129028299</v>
      </c>
      <c r="B2176">
        <v>29.706932067871101</v>
      </c>
      <c r="C2176">
        <v>29.253902435302699</v>
      </c>
      <c r="D2176">
        <v>29.835119247436499</v>
      </c>
      <c r="E2176">
        <v>29.718540191650401</v>
      </c>
      <c r="F2176">
        <v>29.544694900512699</v>
      </c>
      <c r="I2176" t="s">
        <v>41473</v>
      </c>
      <c r="J2176" t="s">
        <v>41474</v>
      </c>
      <c r="K2176" t="s">
        <v>41475</v>
      </c>
      <c r="P2176" t="s">
        <v>411</v>
      </c>
      <c r="Q2176" t="s">
        <v>412</v>
      </c>
      <c r="R2176" t="s">
        <v>41476</v>
      </c>
      <c r="S2176" t="s">
        <v>41477</v>
      </c>
      <c r="T2176" t="s">
        <v>12444</v>
      </c>
      <c r="U2176" t="s">
        <v>12445</v>
      </c>
      <c r="AB2176">
        <v>16</v>
      </c>
      <c r="AC2176">
        <v>16</v>
      </c>
      <c r="AD2176">
        <v>16</v>
      </c>
      <c r="AE2176">
        <v>18.399999999999999</v>
      </c>
      <c r="AF2176">
        <v>18.399999999999999</v>
      </c>
      <c r="AG2176">
        <v>18.399999999999999</v>
      </c>
      <c r="AH2176">
        <v>169.01</v>
      </c>
      <c r="AI2176">
        <v>0</v>
      </c>
      <c r="AJ2176">
        <v>64.921999999999997</v>
      </c>
      <c r="AK2176">
        <v>4954500000</v>
      </c>
      <c r="AL2176">
        <v>65</v>
      </c>
      <c r="AM2176">
        <v>0.485440139170707</v>
      </c>
      <c r="AN2176">
        <v>0.54069114470842305</v>
      </c>
      <c r="AO2176">
        <v>0.17924690246582001</v>
      </c>
      <c r="AP2176">
        <v>1.1158133930654299</v>
      </c>
      <c r="AQ2176" t="s">
        <v>41478</v>
      </c>
      <c r="AR2176" t="s">
        <v>41478</v>
      </c>
      <c r="AS2176" t="s">
        <v>41479</v>
      </c>
      <c r="AT2176" t="s">
        <v>41480</v>
      </c>
      <c r="AU2176">
        <v>4267</v>
      </c>
      <c r="AV2176" t="s">
        <v>41481</v>
      </c>
      <c r="AW2176" t="s">
        <v>41482</v>
      </c>
      <c r="AY2176">
        <v>0.485440139170707</v>
      </c>
      <c r="AZ2176">
        <v>0.17924690246582001</v>
      </c>
      <c r="BA2176" s="6">
        <f t="shared" si="170"/>
        <v>0.13229266581141852</v>
      </c>
      <c r="BB2176" s="4" t="str">
        <f t="shared" si="167"/>
        <v/>
      </c>
      <c r="BC2176" t="str">
        <f t="shared" si="171"/>
        <v/>
      </c>
      <c r="BD2176" t="str">
        <f t="shared" si="168"/>
        <v/>
      </c>
      <c r="BE2176" t="str">
        <f t="shared" si="169"/>
        <v/>
      </c>
      <c r="BF2176" t="s">
        <v>41480</v>
      </c>
      <c r="BG2176" t="s">
        <v>41479</v>
      </c>
    </row>
    <row r="2177" spans="1:59" x14ac:dyDescent="0.2">
      <c r="A2177">
        <v>32.850582122802699</v>
      </c>
      <c r="B2177">
        <v>32.781013488769503</v>
      </c>
      <c r="C2177">
        <v>32.287361145019503</v>
      </c>
      <c r="D2177">
        <v>32.896270751953097</v>
      </c>
      <c r="E2177">
        <v>32.866844177246101</v>
      </c>
      <c r="F2177">
        <v>32.693264007568402</v>
      </c>
      <c r="J2177" t="s">
        <v>14965</v>
      </c>
      <c r="K2177" t="s">
        <v>14966</v>
      </c>
      <c r="N2177" t="s">
        <v>61</v>
      </c>
      <c r="O2177" t="s">
        <v>62</v>
      </c>
      <c r="P2177" t="s">
        <v>464</v>
      </c>
      <c r="Q2177" t="s">
        <v>465</v>
      </c>
      <c r="R2177" t="s">
        <v>2280</v>
      </c>
      <c r="S2177">
        <v>1009</v>
      </c>
      <c r="AB2177">
        <v>64</v>
      </c>
      <c r="AC2177">
        <v>64</v>
      </c>
      <c r="AD2177">
        <v>64</v>
      </c>
      <c r="AE2177">
        <v>35.6</v>
      </c>
      <c r="AF2177">
        <v>35.6</v>
      </c>
      <c r="AG2177">
        <v>35.6</v>
      </c>
      <c r="AH2177">
        <v>241.64</v>
      </c>
      <c r="AI2177">
        <v>0</v>
      </c>
      <c r="AJ2177">
        <v>323.31</v>
      </c>
      <c r="AK2177">
        <v>43138000000</v>
      </c>
      <c r="AL2177">
        <v>336</v>
      </c>
      <c r="AM2177">
        <v>0.403176609103301</v>
      </c>
      <c r="AN2177">
        <v>0.60994267765999199</v>
      </c>
      <c r="AO2177">
        <v>0.17914072672525799</v>
      </c>
      <c r="AP2177">
        <v>0.95155638419497202</v>
      </c>
      <c r="AQ2177" t="s">
        <v>14967</v>
      </c>
      <c r="AR2177" t="s">
        <v>14967</v>
      </c>
      <c r="AS2177" t="s">
        <v>14968</v>
      </c>
      <c r="AT2177" t="s">
        <v>14969</v>
      </c>
      <c r="AU2177">
        <v>1300</v>
      </c>
      <c r="AV2177" t="s">
        <v>14970</v>
      </c>
      <c r="AW2177" t="s">
        <v>14968</v>
      </c>
      <c r="AY2177">
        <v>0.403176609103301</v>
      </c>
      <c r="AZ2177">
        <v>0.17914072672525799</v>
      </c>
      <c r="BA2177" s="6">
        <f t="shared" si="170"/>
        <v>0.13220933732886864</v>
      </c>
      <c r="BB2177" s="4" t="str">
        <f t="shared" si="167"/>
        <v/>
      </c>
      <c r="BC2177" t="str">
        <f t="shared" si="171"/>
        <v/>
      </c>
      <c r="BD2177" t="str">
        <f t="shared" si="168"/>
        <v/>
      </c>
      <c r="BE2177" t="str">
        <f t="shared" si="169"/>
        <v/>
      </c>
      <c r="BF2177" t="s">
        <v>14969</v>
      </c>
      <c r="BG2177" t="s">
        <v>14968</v>
      </c>
    </row>
    <row r="2178" spans="1:59" x14ac:dyDescent="0.2">
      <c r="A2178">
        <v>27.499752044677699</v>
      </c>
      <c r="B2178">
        <v>27.0912380218506</v>
      </c>
      <c r="C2178">
        <v>27.289648056030298</v>
      </c>
      <c r="D2178">
        <v>27.3972988128662</v>
      </c>
      <c r="E2178">
        <v>27.436983108520501</v>
      </c>
      <c r="F2178">
        <v>27.582979202270501</v>
      </c>
      <c r="I2178" t="s">
        <v>36745</v>
      </c>
      <c r="J2178" t="s">
        <v>36746</v>
      </c>
      <c r="K2178" t="s">
        <v>36747</v>
      </c>
      <c r="L2178" t="s">
        <v>11831</v>
      </c>
      <c r="M2178" t="s">
        <v>11832</v>
      </c>
      <c r="P2178" t="s">
        <v>7711</v>
      </c>
      <c r="Q2178" t="s">
        <v>7712</v>
      </c>
      <c r="Z2178" t="s">
        <v>36748</v>
      </c>
      <c r="AA2178" t="s">
        <v>36749</v>
      </c>
      <c r="AB2178">
        <v>4</v>
      </c>
      <c r="AC2178">
        <v>4</v>
      </c>
      <c r="AD2178">
        <v>4</v>
      </c>
      <c r="AE2178">
        <v>19.5</v>
      </c>
      <c r="AF2178">
        <v>19.5</v>
      </c>
      <c r="AG2178">
        <v>19.5</v>
      </c>
      <c r="AH2178">
        <v>25.672999999999998</v>
      </c>
      <c r="AI2178">
        <v>0</v>
      </c>
      <c r="AJ2178">
        <v>19.879000000000001</v>
      </c>
      <c r="AK2178">
        <v>1056300000</v>
      </c>
      <c r="AL2178">
        <v>16</v>
      </c>
      <c r="AM2178">
        <v>0.61415688574971405</v>
      </c>
      <c r="AN2178">
        <v>0.447099135739705</v>
      </c>
      <c r="AO2178">
        <v>0.178874333699547</v>
      </c>
      <c r="AP2178">
        <v>1.3679732316602999</v>
      </c>
      <c r="AQ2178" t="s">
        <v>36750</v>
      </c>
      <c r="AR2178" t="s">
        <v>36750</v>
      </c>
      <c r="AS2178" t="s">
        <v>36751</v>
      </c>
      <c r="AT2178" t="s">
        <v>36748</v>
      </c>
      <c r="AU2178">
        <v>3698</v>
      </c>
      <c r="AV2178" t="s">
        <v>36752</v>
      </c>
      <c r="AW2178" t="s">
        <v>36751</v>
      </c>
      <c r="AY2178">
        <v>0.61415688574971405</v>
      </c>
      <c r="AZ2178">
        <v>0.178874333699547</v>
      </c>
      <c r="BA2178" s="6">
        <f t="shared" si="170"/>
        <v>0.13200029465668228</v>
      </c>
      <c r="BB2178" s="4" t="str">
        <f t="shared" si="167"/>
        <v/>
      </c>
      <c r="BC2178" t="str">
        <f t="shared" si="171"/>
        <v/>
      </c>
      <c r="BD2178" t="str">
        <f t="shared" si="168"/>
        <v/>
      </c>
      <c r="BE2178" t="str">
        <f t="shared" si="169"/>
        <v/>
      </c>
      <c r="BF2178" t="s">
        <v>36748</v>
      </c>
      <c r="BG2178" t="s">
        <v>36751</v>
      </c>
    </row>
    <row r="2179" spans="1:59" x14ac:dyDescent="0.2">
      <c r="A2179">
        <v>24.9620361328125</v>
      </c>
      <c r="B2179">
        <v>24.012311935424801</v>
      </c>
      <c r="C2179">
        <v>24.8264350891113</v>
      </c>
      <c r="D2179">
        <v>24.764661788940401</v>
      </c>
      <c r="E2179">
        <v>24.705827713012699</v>
      </c>
      <c r="F2179">
        <v>24.866744995117202</v>
      </c>
      <c r="I2179" t="s">
        <v>22925</v>
      </c>
      <c r="K2179" t="s">
        <v>22926</v>
      </c>
      <c r="P2179" t="s">
        <v>1883</v>
      </c>
      <c r="Q2179" t="s">
        <v>1884</v>
      </c>
      <c r="R2179" t="s">
        <v>3485</v>
      </c>
      <c r="S2179">
        <v>3029</v>
      </c>
      <c r="V2179" t="s">
        <v>9791</v>
      </c>
      <c r="W2179" t="s">
        <v>9792</v>
      </c>
      <c r="Z2179" t="s">
        <v>22927</v>
      </c>
      <c r="AA2179" t="s">
        <v>22928</v>
      </c>
      <c r="AB2179">
        <v>1</v>
      </c>
      <c r="AC2179">
        <v>1</v>
      </c>
      <c r="AD2179">
        <v>1</v>
      </c>
      <c r="AE2179">
        <v>1.5</v>
      </c>
      <c r="AF2179">
        <v>1.5</v>
      </c>
      <c r="AG2179">
        <v>1.5</v>
      </c>
      <c r="AH2179">
        <v>112.29</v>
      </c>
      <c r="AI2179">
        <v>5.3361999999999995E-4</v>
      </c>
      <c r="AJ2179">
        <v>3.4910000000000001</v>
      </c>
      <c r="AK2179">
        <v>165820000</v>
      </c>
      <c r="AL2179">
        <v>2</v>
      </c>
      <c r="AM2179">
        <v>0.23391772683454001</v>
      </c>
      <c r="AN2179">
        <v>0.76874270900842501</v>
      </c>
      <c r="AO2179">
        <v>0.17881711324056199</v>
      </c>
      <c r="AP2179">
        <v>0.59551746217409796</v>
      </c>
      <c r="AQ2179" t="s">
        <v>22929</v>
      </c>
      <c r="AR2179" t="s">
        <v>22929</v>
      </c>
      <c r="AS2179" t="s">
        <v>22930</v>
      </c>
      <c r="AT2179" t="s">
        <v>22931</v>
      </c>
      <c r="AU2179">
        <v>2053</v>
      </c>
      <c r="AV2179" t="s">
        <v>22932</v>
      </c>
      <c r="AW2179" t="s">
        <v>22930</v>
      </c>
      <c r="AY2179">
        <v>0.23391772683454001</v>
      </c>
      <c r="AZ2179">
        <v>0.17881711324056199</v>
      </c>
      <c r="BA2179" s="6">
        <f t="shared" si="170"/>
        <v>0.13195539792516153</v>
      </c>
      <c r="BB2179" s="4" t="str">
        <f t="shared" ref="BB2179:BB2242" si="172">IFERROR(IF(AND(AY2179&gt;1.34, AZ2179&gt;(1)), "+",""),"")</f>
        <v/>
      </c>
      <c r="BC2179" t="str">
        <f t="shared" si="171"/>
        <v/>
      </c>
      <c r="BD2179" t="str">
        <f t="shared" ref="BD2179:BD2242" si="173">IF(AND(COUNT(D2179:F2179)&gt;=1,COUNT(A2179:C2179)=0),COUNT(D2179:F2179),"")</f>
        <v/>
      </c>
      <c r="BE2179" t="str">
        <f t="shared" ref="BE2179:BE2242" si="174">IF(AND(COUNT(A2179:C2179)&gt;=1,COUNT(D2179:F2179)=0),COUNT(A2179:C2179),"")</f>
        <v/>
      </c>
      <c r="BF2179" t="s">
        <v>22931</v>
      </c>
      <c r="BG2179" t="s">
        <v>22930</v>
      </c>
    </row>
    <row r="2180" spans="1:59" x14ac:dyDescent="0.2">
      <c r="A2180">
        <v>26.7840671539307</v>
      </c>
      <c r="B2180">
        <v>26.885066986083999</v>
      </c>
      <c r="C2180">
        <v>26.720775604248001</v>
      </c>
      <c r="D2180">
        <v>26.609357833862301</v>
      </c>
      <c r="E2180">
        <v>27.1009922027588</v>
      </c>
      <c r="F2180">
        <v>27.215583801269499</v>
      </c>
      <c r="I2180" t="s">
        <v>14451</v>
      </c>
      <c r="J2180" t="s">
        <v>4968</v>
      </c>
      <c r="K2180" t="s">
        <v>16830</v>
      </c>
      <c r="N2180" t="s">
        <v>4968</v>
      </c>
      <c r="O2180" t="s">
        <v>4969</v>
      </c>
      <c r="P2180" t="s">
        <v>2779</v>
      </c>
      <c r="Q2180" t="s">
        <v>2780</v>
      </c>
      <c r="R2180" t="s">
        <v>16831</v>
      </c>
      <c r="S2180" t="s">
        <v>16832</v>
      </c>
      <c r="T2180" t="s">
        <v>16833</v>
      </c>
      <c r="U2180" t="s">
        <v>16834</v>
      </c>
      <c r="Z2180" t="s">
        <v>16835</v>
      </c>
      <c r="AA2180" t="s">
        <v>16836</v>
      </c>
      <c r="AB2180">
        <v>2</v>
      </c>
      <c r="AC2180">
        <v>2</v>
      </c>
      <c r="AD2180">
        <v>2</v>
      </c>
      <c r="AE2180">
        <v>25.5</v>
      </c>
      <c r="AF2180">
        <v>25.5</v>
      </c>
      <c r="AG2180">
        <v>25.5</v>
      </c>
      <c r="AH2180">
        <v>10.917999999999999</v>
      </c>
      <c r="AI2180">
        <v>0</v>
      </c>
      <c r="AJ2180">
        <v>10.105</v>
      </c>
      <c r="AK2180">
        <v>752280000</v>
      </c>
      <c r="AL2180">
        <v>12</v>
      </c>
      <c r="AM2180">
        <v>0.39282659265491798</v>
      </c>
      <c r="AN2180">
        <v>0.61929320388349496</v>
      </c>
      <c r="AO2180">
        <v>0.17867469787597701</v>
      </c>
      <c r="AP2180">
        <v>0.93060302603704903</v>
      </c>
      <c r="AQ2180" t="s">
        <v>16837</v>
      </c>
      <c r="AR2180" t="s">
        <v>16837</v>
      </c>
      <c r="AS2180" t="s">
        <v>16838</v>
      </c>
      <c r="AT2180" t="s">
        <v>16839</v>
      </c>
      <c r="AU2180">
        <v>1462</v>
      </c>
      <c r="AV2180" t="s">
        <v>16840</v>
      </c>
      <c r="AW2180" t="s">
        <v>16841</v>
      </c>
      <c r="AY2180">
        <v>0.39282659265491798</v>
      </c>
      <c r="AZ2180">
        <v>0.17867469787597701</v>
      </c>
      <c r="BA2180" s="6">
        <f t="shared" si="170"/>
        <v>0.13184366267995595</v>
      </c>
      <c r="BB2180" s="4" t="str">
        <f t="shared" si="172"/>
        <v/>
      </c>
      <c r="BC2180" t="str">
        <f t="shared" si="171"/>
        <v/>
      </c>
      <c r="BD2180" t="str">
        <f t="shared" si="173"/>
        <v/>
      </c>
      <c r="BE2180" t="str">
        <f t="shared" si="174"/>
        <v/>
      </c>
      <c r="BF2180" t="s">
        <v>16839</v>
      </c>
      <c r="BG2180" t="s">
        <v>16838</v>
      </c>
    </row>
    <row r="2181" spans="1:59" x14ac:dyDescent="0.2">
      <c r="A2181">
        <v>27.3260307312012</v>
      </c>
      <c r="B2181">
        <v>27.048639297485401</v>
      </c>
      <c r="C2181">
        <v>27.2747993469238</v>
      </c>
      <c r="D2181">
        <v>26.854955673217798</v>
      </c>
      <c r="E2181">
        <v>27.755064010620099</v>
      </c>
      <c r="F2181">
        <v>27.5750637054443</v>
      </c>
      <c r="I2181" t="s">
        <v>20750</v>
      </c>
      <c r="J2181" t="s">
        <v>1020</v>
      </c>
      <c r="K2181" t="s">
        <v>20751</v>
      </c>
      <c r="N2181" t="s">
        <v>1020</v>
      </c>
      <c r="O2181" t="s">
        <v>1021</v>
      </c>
      <c r="P2181" t="s">
        <v>5571</v>
      </c>
      <c r="Q2181" t="s">
        <v>5572</v>
      </c>
      <c r="Z2181" t="s">
        <v>1898</v>
      </c>
      <c r="AA2181" t="s">
        <v>1899</v>
      </c>
      <c r="AB2181">
        <v>6</v>
      </c>
      <c r="AC2181">
        <v>6</v>
      </c>
      <c r="AD2181">
        <v>6</v>
      </c>
      <c r="AE2181">
        <v>19.8</v>
      </c>
      <c r="AF2181">
        <v>19.8</v>
      </c>
      <c r="AG2181">
        <v>19.8</v>
      </c>
      <c r="AH2181">
        <v>53.125999999999998</v>
      </c>
      <c r="AI2181">
        <v>0</v>
      </c>
      <c r="AJ2181">
        <v>22.347999999999999</v>
      </c>
      <c r="AK2181">
        <v>1017300000</v>
      </c>
      <c r="AL2181">
        <v>24</v>
      </c>
      <c r="AM2181">
        <v>0.24508734399637</v>
      </c>
      <c r="AN2181">
        <v>0.75656469046839203</v>
      </c>
      <c r="AO2181">
        <v>0.17853800455729299</v>
      </c>
      <c r="AP2181">
        <v>0.62015675266306802</v>
      </c>
      <c r="AQ2181" t="s">
        <v>20752</v>
      </c>
      <c r="AR2181" t="s">
        <v>20752</v>
      </c>
      <c r="AS2181" t="s">
        <v>20753</v>
      </c>
      <c r="AT2181" t="s">
        <v>20754</v>
      </c>
      <c r="AU2181">
        <v>1840</v>
      </c>
      <c r="AV2181" t="s">
        <v>20755</v>
      </c>
      <c r="AW2181" t="s">
        <v>20753</v>
      </c>
      <c r="AX2181" t="s">
        <v>20756</v>
      </c>
      <c r="AY2181">
        <v>0.24508734399637</v>
      </c>
      <c r="AZ2181">
        <v>0.17853800455729299</v>
      </c>
      <c r="BA2181" s="6">
        <f t="shared" si="170"/>
        <v>0.13173642717086076</v>
      </c>
      <c r="BB2181" s="4" t="str">
        <f t="shared" si="172"/>
        <v/>
      </c>
      <c r="BC2181" t="str">
        <f t="shared" si="171"/>
        <v/>
      </c>
      <c r="BD2181" t="str">
        <f t="shared" si="173"/>
        <v/>
      </c>
      <c r="BE2181" t="str">
        <f t="shared" si="174"/>
        <v/>
      </c>
      <c r="BF2181" t="s">
        <v>20754</v>
      </c>
      <c r="BG2181" t="s">
        <v>20753</v>
      </c>
    </row>
    <row r="2182" spans="1:59" x14ac:dyDescent="0.2">
      <c r="A2182">
        <v>29.1454257965088</v>
      </c>
      <c r="B2182">
        <v>29.5556335449219</v>
      </c>
      <c r="C2182">
        <v>29.575983047485401</v>
      </c>
      <c r="D2182">
        <v>29.132320404052699</v>
      </c>
      <c r="E2182">
        <v>29.995773315429702</v>
      </c>
      <c r="F2182">
        <v>29.684099197387699</v>
      </c>
      <c r="I2182" t="s">
        <v>22347</v>
      </c>
      <c r="J2182" t="s">
        <v>22348</v>
      </c>
      <c r="K2182" t="s">
        <v>22349</v>
      </c>
      <c r="N2182" t="s">
        <v>564</v>
      </c>
      <c r="O2182" t="s">
        <v>565</v>
      </c>
      <c r="P2182" t="s">
        <v>509</v>
      </c>
      <c r="Q2182" t="s">
        <v>510</v>
      </c>
      <c r="R2182" t="s">
        <v>17222</v>
      </c>
      <c r="S2182" t="s">
        <v>17223</v>
      </c>
      <c r="T2182" t="s">
        <v>900</v>
      </c>
      <c r="U2182" t="s">
        <v>901</v>
      </c>
      <c r="Z2182" t="s">
        <v>566</v>
      </c>
      <c r="AA2182" t="s">
        <v>567</v>
      </c>
      <c r="AB2182">
        <v>24</v>
      </c>
      <c r="AC2182">
        <v>9</v>
      </c>
      <c r="AD2182">
        <v>9</v>
      </c>
      <c r="AE2182">
        <v>58</v>
      </c>
      <c r="AF2182">
        <v>26.8</v>
      </c>
      <c r="AG2182">
        <v>26.8</v>
      </c>
      <c r="AH2182">
        <v>46.402000000000001</v>
      </c>
      <c r="AI2182">
        <v>0</v>
      </c>
      <c r="AJ2182">
        <v>48.866999999999997</v>
      </c>
      <c r="AK2182">
        <v>4704900000</v>
      </c>
      <c r="AL2182">
        <v>31</v>
      </c>
      <c r="AM2182">
        <v>0.243964063290941</v>
      </c>
      <c r="AN2182">
        <v>0.757706247955512</v>
      </c>
      <c r="AO2182">
        <v>0.17838350931803101</v>
      </c>
      <c r="AP2182">
        <v>0.61768837263041498</v>
      </c>
      <c r="AQ2182" t="s">
        <v>22350</v>
      </c>
      <c r="AR2182" t="s">
        <v>22350</v>
      </c>
      <c r="AS2182" t="s">
        <v>22351</v>
      </c>
      <c r="AT2182" t="s">
        <v>22352</v>
      </c>
      <c r="AU2182">
        <v>1995</v>
      </c>
      <c r="AV2182" t="s">
        <v>22353</v>
      </c>
      <c r="AW2182" t="s">
        <v>22354</v>
      </c>
      <c r="AX2182" t="s">
        <v>22355</v>
      </c>
      <c r="AY2182">
        <v>0.243964063290941</v>
      </c>
      <c r="AZ2182">
        <v>0.17838350931803101</v>
      </c>
      <c r="BA2182" s="6">
        <f t="shared" si="170"/>
        <v>0.13161523833786015</v>
      </c>
      <c r="BB2182" s="4" t="str">
        <f t="shared" si="172"/>
        <v/>
      </c>
      <c r="BC2182" t="str">
        <f t="shared" si="171"/>
        <v/>
      </c>
      <c r="BD2182" t="str">
        <f t="shared" si="173"/>
        <v/>
      </c>
      <c r="BE2182" t="str">
        <f t="shared" si="174"/>
        <v/>
      </c>
      <c r="BF2182" t="s">
        <v>22352</v>
      </c>
      <c r="BG2182" t="s">
        <v>22351</v>
      </c>
    </row>
    <row r="2183" spans="1:59" x14ac:dyDescent="0.2">
      <c r="A2183">
        <v>27.515253067016602</v>
      </c>
      <c r="B2183">
        <v>27.583051681518601</v>
      </c>
      <c r="C2183">
        <v>27.2788791656494</v>
      </c>
      <c r="D2183">
        <v>27.737764358520501</v>
      </c>
      <c r="E2183">
        <v>27.548631668090799</v>
      </c>
      <c r="F2183">
        <v>27.62380027771</v>
      </c>
      <c r="I2183" t="s">
        <v>23980</v>
      </c>
      <c r="J2183" t="s">
        <v>1533</v>
      </c>
      <c r="K2183" t="s">
        <v>23981</v>
      </c>
      <c r="N2183" t="s">
        <v>1533</v>
      </c>
      <c r="O2183" t="s">
        <v>1534</v>
      </c>
      <c r="P2183" t="s">
        <v>3511</v>
      </c>
      <c r="Q2183" t="s">
        <v>3512</v>
      </c>
      <c r="R2183" t="s">
        <v>1108</v>
      </c>
      <c r="S2183">
        <v>3036</v>
      </c>
      <c r="Z2183" t="s">
        <v>23982</v>
      </c>
      <c r="AA2183" t="s">
        <v>23983</v>
      </c>
      <c r="AB2183">
        <v>4</v>
      </c>
      <c r="AC2183">
        <v>4</v>
      </c>
      <c r="AD2183">
        <v>4</v>
      </c>
      <c r="AE2183">
        <v>17</v>
      </c>
      <c r="AF2183">
        <v>17</v>
      </c>
      <c r="AG2183">
        <v>17</v>
      </c>
      <c r="AH2183">
        <v>40.594000000000001</v>
      </c>
      <c r="AI2183">
        <v>0</v>
      </c>
      <c r="AJ2183">
        <v>11.138999999999999</v>
      </c>
      <c r="AK2183">
        <v>1182700000</v>
      </c>
      <c r="AL2183">
        <v>6</v>
      </c>
      <c r="AM2183">
        <v>0.76138275929803401</v>
      </c>
      <c r="AN2183">
        <v>0.363500921942225</v>
      </c>
      <c r="AO2183">
        <v>0.17767079671223801</v>
      </c>
      <c r="AP2183">
        <v>1.6551922756565101</v>
      </c>
      <c r="AQ2183" t="s">
        <v>23984</v>
      </c>
      <c r="AR2183" t="s">
        <v>23984</v>
      </c>
      <c r="AS2183" t="s">
        <v>23985</v>
      </c>
      <c r="AT2183" t="s">
        <v>23986</v>
      </c>
      <c r="AU2183">
        <v>2163</v>
      </c>
      <c r="AV2183" t="s">
        <v>23987</v>
      </c>
      <c r="AW2183" t="s">
        <v>23985</v>
      </c>
      <c r="AY2183">
        <v>0.76138275929803401</v>
      </c>
      <c r="AZ2183">
        <v>0.17767079671223801</v>
      </c>
      <c r="BA2183" s="6">
        <f t="shared" si="170"/>
        <v>0.13105634180067383</v>
      </c>
      <c r="BB2183" s="4" t="str">
        <f t="shared" si="172"/>
        <v/>
      </c>
      <c r="BC2183" t="str">
        <f t="shared" si="171"/>
        <v/>
      </c>
      <c r="BD2183" t="str">
        <f t="shared" si="173"/>
        <v/>
      </c>
      <c r="BE2183" t="str">
        <f t="shared" si="174"/>
        <v/>
      </c>
      <c r="BF2183" t="s">
        <v>23986</v>
      </c>
      <c r="BG2183" t="s">
        <v>23985</v>
      </c>
    </row>
    <row r="2184" spans="1:59" x14ac:dyDescent="0.2">
      <c r="A2184">
        <v>33.012218475341797</v>
      </c>
      <c r="B2184">
        <v>32.923957824707003</v>
      </c>
      <c r="C2184">
        <v>32.8628959655762</v>
      </c>
      <c r="D2184">
        <v>32.999824523925803</v>
      </c>
      <c r="E2184">
        <v>33.188957214355497</v>
      </c>
      <c r="F2184">
        <v>33.143108367919901</v>
      </c>
      <c r="I2184" t="s">
        <v>33594</v>
      </c>
      <c r="J2184" t="s">
        <v>33595</v>
      </c>
      <c r="K2184" t="s">
        <v>33596</v>
      </c>
      <c r="L2184" t="s">
        <v>2156</v>
      </c>
      <c r="M2184" t="s">
        <v>2157</v>
      </c>
      <c r="N2184" t="s">
        <v>2158</v>
      </c>
      <c r="O2184" t="s">
        <v>2159</v>
      </c>
      <c r="P2184" t="s">
        <v>138</v>
      </c>
      <c r="Q2184" t="s">
        <v>139</v>
      </c>
      <c r="R2184" t="s">
        <v>13442</v>
      </c>
      <c r="S2184" t="s">
        <v>13443</v>
      </c>
      <c r="Z2184" t="s">
        <v>8295</v>
      </c>
      <c r="AA2184" t="s">
        <v>8296</v>
      </c>
      <c r="AB2184">
        <v>36</v>
      </c>
      <c r="AC2184">
        <v>36</v>
      </c>
      <c r="AD2184">
        <v>36</v>
      </c>
      <c r="AE2184">
        <v>68.099999999999994</v>
      </c>
      <c r="AF2184">
        <v>68.099999999999994</v>
      </c>
      <c r="AG2184">
        <v>68.099999999999994</v>
      </c>
      <c r="AH2184">
        <v>59.366</v>
      </c>
      <c r="AI2184">
        <v>0</v>
      </c>
      <c r="AJ2184">
        <v>323.31</v>
      </c>
      <c r="AK2184">
        <v>52490000000</v>
      </c>
      <c r="AL2184">
        <v>284</v>
      </c>
      <c r="AM2184">
        <v>1.1667596616652001</v>
      </c>
      <c r="AN2184">
        <v>0.21545614035087701</v>
      </c>
      <c r="AO2184">
        <v>0.17760594685872599</v>
      </c>
      <c r="AP2184">
        <v>2.4813209834987902</v>
      </c>
      <c r="AQ2184" t="s">
        <v>33597</v>
      </c>
      <c r="AR2184" t="s">
        <v>33597</v>
      </c>
      <c r="AS2184" t="s">
        <v>33598</v>
      </c>
      <c r="AT2184" t="s">
        <v>33599</v>
      </c>
      <c r="AU2184">
        <v>3308</v>
      </c>
      <c r="AV2184" t="s">
        <v>33600</v>
      </c>
      <c r="AW2184" t="s">
        <v>33598</v>
      </c>
      <c r="AX2184" t="s">
        <v>33601</v>
      </c>
      <c r="AY2184">
        <v>1.1667596616652001</v>
      </c>
      <c r="AZ2184">
        <v>0.17760594685872599</v>
      </c>
      <c r="BA2184" s="6">
        <f t="shared" si="170"/>
        <v>0.13100550140302047</v>
      </c>
      <c r="BB2184" s="4" t="str">
        <f t="shared" si="172"/>
        <v/>
      </c>
      <c r="BC2184" t="str">
        <f t="shared" si="171"/>
        <v/>
      </c>
      <c r="BD2184" t="str">
        <f t="shared" si="173"/>
        <v/>
      </c>
      <c r="BE2184" t="str">
        <f t="shared" si="174"/>
        <v/>
      </c>
      <c r="BF2184" t="s">
        <v>33599</v>
      </c>
      <c r="BG2184" t="s">
        <v>33598</v>
      </c>
    </row>
    <row r="2185" spans="1:59" x14ac:dyDescent="0.2">
      <c r="A2185">
        <v>26.384477615356399</v>
      </c>
      <c r="B2185">
        <v>26.853528976440401</v>
      </c>
      <c r="C2185">
        <v>27.482545852661101</v>
      </c>
      <c r="D2185">
        <v>27.179496765136701</v>
      </c>
      <c r="E2185">
        <v>26.838579177856399</v>
      </c>
      <c r="F2185">
        <v>27.2350749969482</v>
      </c>
      <c r="I2185" t="s">
        <v>15844</v>
      </c>
      <c r="J2185" t="s">
        <v>15845</v>
      </c>
      <c r="K2185" t="s">
        <v>15846</v>
      </c>
      <c r="L2185" t="s">
        <v>1073</v>
      </c>
      <c r="M2185" t="s">
        <v>1074</v>
      </c>
      <c r="N2185" t="s">
        <v>437</v>
      </c>
      <c r="O2185" t="s">
        <v>438</v>
      </c>
      <c r="P2185" t="s">
        <v>2877</v>
      </c>
      <c r="Q2185" t="s">
        <v>2878</v>
      </c>
      <c r="R2185" t="s">
        <v>15847</v>
      </c>
      <c r="S2185" t="s">
        <v>15848</v>
      </c>
      <c r="Z2185" t="s">
        <v>15849</v>
      </c>
      <c r="AA2185" t="s">
        <v>15850</v>
      </c>
      <c r="AB2185">
        <v>5</v>
      </c>
      <c r="AC2185">
        <v>5</v>
      </c>
      <c r="AD2185">
        <v>5</v>
      </c>
      <c r="AE2185">
        <v>11.6</v>
      </c>
      <c r="AF2185">
        <v>11.6</v>
      </c>
      <c r="AG2185">
        <v>11.6</v>
      </c>
      <c r="AH2185">
        <v>58.259</v>
      </c>
      <c r="AI2185">
        <v>0</v>
      </c>
      <c r="AJ2185">
        <v>16.024999999999999</v>
      </c>
      <c r="AK2185">
        <v>826380000</v>
      </c>
      <c r="AL2185">
        <v>9</v>
      </c>
      <c r="AM2185">
        <v>0.200311434993726</v>
      </c>
      <c r="AN2185">
        <v>0.80162192463407</v>
      </c>
      <c r="AO2185">
        <v>0.177532831827801</v>
      </c>
      <c r="AP2185">
        <v>0.52001704566607798</v>
      </c>
      <c r="AQ2185" t="s">
        <v>15851</v>
      </c>
      <c r="AR2185" t="s">
        <v>15852</v>
      </c>
      <c r="AS2185" t="s">
        <v>15853</v>
      </c>
      <c r="AT2185" t="s">
        <v>15854</v>
      </c>
      <c r="AU2185">
        <v>1376</v>
      </c>
      <c r="AV2185" t="s">
        <v>15855</v>
      </c>
      <c r="AW2185" t="s">
        <v>15856</v>
      </c>
      <c r="AY2185">
        <v>0.200311434993726</v>
      </c>
      <c r="AZ2185">
        <v>0.177532831827801</v>
      </c>
      <c r="BA2185" s="6">
        <f t="shared" si="170"/>
        <v>0.13094818408753017</v>
      </c>
      <c r="BB2185" s="4" t="str">
        <f t="shared" si="172"/>
        <v/>
      </c>
      <c r="BC2185" t="str">
        <f t="shared" si="171"/>
        <v/>
      </c>
      <c r="BD2185" t="str">
        <f t="shared" si="173"/>
        <v/>
      </c>
      <c r="BE2185" t="str">
        <f t="shared" si="174"/>
        <v/>
      </c>
      <c r="BF2185" t="s">
        <v>15854</v>
      </c>
      <c r="BG2185" t="s">
        <v>15853</v>
      </c>
    </row>
    <row r="2186" spans="1:59" x14ac:dyDescent="0.2">
      <c r="A2186">
        <v>26.598609924316399</v>
      </c>
      <c r="B2186">
        <v>26.7724094390869</v>
      </c>
      <c r="C2186">
        <v>25.916568756103501</v>
      </c>
      <c r="D2186">
        <v>26.4033088684082</v>
      </c>
      <c r="E2186">
        <v>27.1369228363037</v>
      </c>
      <c r="F2186">
        <v>26.2783298492432</v>
      </c>
      <c r="I2186" t="s">
        <v>28651</v>
      </c>
      <c r="J2186" t="s">
        <v>28652</v>
      </c>
      <c r="K2186" t="s">
        <v>4464</v>
      </c>
      <c r="N2186" t="s">
        <v>2460</v>
      </c>
      <c r="O2186" t="s">
        <v>2461</v>
      </c>
      <c r="P2186" t="s">
        <v>4464</v>
      </c>
      <c r="Q2186" t="s">
        <v>4465</v>
      </c>
      <c r="Z2186" t="s">
        <v>9982</v>
      </c>
      <c r="AA2186" t="s">
        <v>9983</v>
      </c>
      <c r="AB2186">
        <v>6</v>
      </c>
      <c r="AC2186">
        <v>6</v>
      </c>
      <c r="AD2186">
        <v>6</v>
      </c>
      <c r="AE2186">
        <v>10.7</v>
      </c>
      <c r="AF2186">
        <v>10.7</v>
      </c>
      <c r="AG2186">
        <v>10.7</v>
      </c>
      <c r="AH2186">
        <v>57.357999999999997</v>
      </c>
      <c r="AI2186">
        <v>0</v>
      </c>
      <c r="AJ2186">
        <v>5.1803999999999997</v>
      </c>
      <c r="AK2186">
        <v>597310000</v>
      </c>
      <c r="AL2186">
        <v>3</v>
      </c>
      <c r="AM2186">
        <v>0.17994392816221499</v>
      </c>
      <c r="AN2186">
        <v>0.82496400244051304</v>
      </c>
      <c r="AO2186">
        <v>0.176991144816078</v>
      </c>
      <c r="AP2186">
        <v>0.473137563268894</v>
      </c>
      <c r="AQ2186" t="s">
        <v>28653</v>
      </c>
      <c r="AR2186" t="s">
        <v>28653</v>
      </c>
      <c r="AS2186" t="s">
        <v>28654</v>
      </c>
      <c r="AT2186" t="s">
        <v>28655</v>
      </c>
      <c r="AU2186">
        <v>2717</v>
      </c>
      <c r="AV2186" t="s">
        <v>28656</v>
      </c>
      <c r="AW2186" t="s">
        <v>28654</v>
      </c>
      <c r="AY2186">
        <v>0.17994392816221499</v>
      </c>
      <c r="AZ2186">
        <v>0.176991144816078</v>
      </c>
      <c r="BA2186" s="6">
        <f t="shared" si="170"/>
        <v>0.13052362801057682</v>
      </c>
      <c r="BB2186" s="4" t="str">
        <f t="shared" si="172"/>
        <v/>
      </c>
      <c r="BC2186" t="str">
        <f t="shared" si="171"/>
        <v/>
      </c>
      <c r="BD2186" t="str">
        <f t="shared" si="173"/>
        <v/>
      </c>
      <c r="BE2186" t="str">
        <f t="shared" si="174"/>
        <v/>
      </c>
      <c r="BF2186" t="s">
        <v>28655</v>
      </c>
      <c r="BG2186" t="s">
        <v>28654</v>
      </c>
    </row>
    <row r="2187" spans="1:59" x14ac:dyDescent="0.2">
      <c r="A2187">
        <v>30.173789978027301</v>
      </c>
      <c r="B2187">
        <v>30.002225875854499</v>
      </c>
      <c r="C2187">
        <v>29.847732543945298</v>
      </c>
      <c r="D2187">
        <v>30.307693481445298</v>
      </c>
      <c r="E2187">
        <v>30.196598052978501</v>
      </c>
      <c r="F2187">
        <v>30.049730300903299</v>
      </c>
      <c r="I2187" t="s">
        <v>27003</v>
      </c>
      <c r="J2187" t="s">
        <v>27004</v>
      </c>
      <c r="K2187" t="s">
        <v>27005</v>
      </c>
      <c r="N2187" t="s">
        <v>3002</v>
      </c>
      <c r="O2187" t="s">
        <v>3003</v>
      </c>
      <c r="P2187" t="s">
        <v>63</v>
      </c>
      <c r="Q2187" t="s">
        <v>64</v>
      </c>
      <c r="R2187" t="s">
        <v>468</v>
      </c>
      <c r="S2187" t="s">
        <v>1618</v>
      </c>
      <c r="T2187" t="s">
        <v>468</v>
      </c>
      <c r="U2187" t="s">
        <v>469</v>
      </c>
      <c r="Z2187" t="s">
        <v>27006</v>
      </c>
      <c r="AA2187" t="s">
        <v>27007</v>
      </c>
      <c r="AB2187">
        <v>6</v>
      </c>
      <c r="AC2187">
        <v>6</v>
      </c>
      <c r="AD2187">
        <v>6</v>
      </c>
      <c r="AE2187">
        <v>30</v>
      </c>
      <c r="AF2187">
        <v>30</v>
      </c>
      <c r="AG2187">
        <v>30</v>
      </c>
      <c r="AH2187">
        <v>12.404999999999999</v>
      </c>
      <c r="AI2187">
        <v>0</v>
      </c>
      <c r="AJ2187">
        <v>9.1638000000000002</v>
      </c>
      <c r="AK2187">
        <v>6923700000</v>
      </c>
      <c r="AL2187">
        <v>21</v>
      </c>
      <c r="AM2187">
        <v>0.66679913595286999</v>
      </c>
      <c r="AN2187">
        <v>0.41019042495965602</v>
      </c>
      <c r="AO2187">
        <v>0.1767578125</v>
      </c>
      <c r="AP2187">
        <v>1.4705068708451701</v>
      </c>
      <c r="AQ2187" t="s">
        <v>27008</v>
      </c>
      <c r="AR2187" t="s">
        <v>27008</v>
      </c>
      <c r="AS2187" t="s">
        <v>27009</v>
      </c>
      <c r="AT2187" t="s">
        <v>27010</v>
      </c>
      <c r="AU2187">
        <v>2519</v>
      </c>
      <c r="AV2187" t="s">
        <v>27011</v>
      </c>
      <c r="AW2187" t="s">
        <v>27009</v>
      </c>
      <c r="AX2187" t="s">
        <v>27012</v>
      </c>
      <c r="AY2187">
        <v>0.66679913595286999</v>
      </c>
      <c r="AZ2187">
        <v>0.1767578125</v>
      </c>
      <c r="BA2187" s="6">
        <f t="shared" si="170"/>
        <v>0.13034079909766927</v>
      </c>
      <c r="BB2187" s="4" t="str">
        <f t="shared" si="172"/>
        <v/>
      </c>
      <c r="BC2187" t="str">
        <f t="shared" si="171"/>
        <v/>
      </c>
      <c r="BD2187" t="str">
        <f t="shared" si="173"/>
        <v/>
      </c>
      <c r="BE2187" t="str">
        <f t="shared" si="174"/>
        <v/>
      </c>
      <c r="BF2187" t="s">
        <v>27010</v>
      </c>
      <c r="BG2187" t="s">
        <v>27009</v>
      </c>
    </row>
    <row r="2188" spans="1:59" x14ac:dyDescent="0.2">
      <c r="A2188">
        <v>35.122241973877003</v>
      </c>
      <c r="B2188">
        <v>35.039196014404297</v>
      </c>
      <c r="C2188">
        <v>34.907146453857401</v>
      </c>
      <c r="D2188">
        <v>35.276660919189503</v>
      </c>
      <c r="E2188">
        <v>35.207729339599602</v>
      </c>
      <c r="F2188">
        <v>35.114311218261697</v>
      </c>
      <c r="I2188" t="s">
        <v>13270</v>
      </c>
      <c r="J2188" t="s">
        <v>13271</v>
      </c>
      <c r="K2188" t="s">
        <v>13272</v>
      </c>
      <c r="N2188" t="s">
        <v>1020</v>
      </c>
      <c r="O2188" t="s">
        <v>1021</v>
      </c>
      <c r="P2188" t="s">
        <v>13273</v>
      </c>
      <c r="Q2188" t="s">
        <v>13274</v>
      </c>
      <c r="R2188" t="s">
        <v>468</v>
      </c>
      <c r="S2188" t="s">
        <v>1618</v>
      </c>
      <c r="T2188" t="s">
        <v>468</v>
      </c>
      <c r="U2188" t="s">
        <v>469</v>
      </c>
      <c r="V2188" t="s">
        <v>13275</v>
      </c>
      <c r="W2188" t="s">
        <v>13276</v>
      </c>
      <c r="Z2188" t="s">
        <v>13277</v>
      </c>
      <c r="AA2188" t="s">
        <v>13278</v>
      </c>
      <c r="AB2188">
        <v>58</v>
      </c>
      <c r="AC2188">
        <v>58</v>
      </c>
      <c r="AD2188">
        <v>18</v>
      </c>
      <c r="AE2188">
        <v>76.2</v>
      </c>
      <c r="AF2188">
        <v>76.2</v>
      </c>
      <c r="AG2188">
        <v>33.799999999999997</v>
      </c>
      <c r="AH2188">
        <v>42.331000000000003</v>
      </c>
      <c r="AI2188">
        <v>0</v>
      </c>
      <c r="AJ2188">
        <v>323.31</v>
      </c>
      <c r="AK2188">
        <v>223420000000</v>
      </c>
      <c r="AL2188">
        <v>510</v>
      </c>
      <c r="AM2188">
        <v>1.0601389905237</v>
      </c>
      <c r="AN2188">
        <v>0.23722140221402199</v>
      </c>
      <c r="AO2188">
        <v>0.17670567830403899</v>
      </c>
      <c r="AP2188">
        <v>2.2559628673808798</v>
      </c>
      <c r="AQ2188" t="s">
        <v>13279</v>
      </c>
      <c r="AR2188" t="s">
        <v>13280</v>
      </c>
      <c r="AS2188" t="s">
        <v>13281</v>
      </c>
      <c r="AT2188" t="s">
        <v>13282</v>
      </c>
      <c r="AU2188">
        <v>1149</v>
      </c>
      <c r="AV2188" t="s">
        <v>13283</v>
      </c>
      <c r="AW2188" t="s">
        <v>13284</v>
      </c>
      <c r="AY2188">
        <v>1.0601389905237</v>
      </c>
      <c r="AZ2188">
        <v>0.17670567830403899</v>
      </c>
      <c r="BA2188" s="6">
        <f t="shared" si="170"/>
        <v>0.13029995308218489</v>
      </c>
      <c r="BB2188" s="4" t="str">
        <f t="shared" si="172"/>
        <v/>
      </c>
      <c r="BC2188" t="str">
        <f t="shared" si="171"/>
        <v/>
      </c>
      <c r="BD2188" t="str">
        <f t="shared" si="173"/>
        <v/>
      </c>
      <c r="BE2188" t="str">
        <f t="shared" si="174"/>
        <v/>
      </c>
      <c r="BF2188" t="s">
        <v>13282</v>
      </c>
      <c r="BG2188" t="s">
        <v>13281</v>
      </c>
    </row>
    <row r="2189" spans="1:59" x14ac:dyDescent="0.2">
      <c r="A2189">
        <v>32.225757598877003</v>
      </c>
      <c r="B2189">
        <v>32.192310333252003</v>
      </c>
      <c r="C2189">
        <v>32.123275756835902</v>
      </c>
      <c r="D2189">
        <v>32.308506011962898</v>
      </c>
      <c r="E2189">
        <v>32.455081939697301</v>
      </c>
      <c r="F2189">
        <v>32.307830810546903</v>
      </c>
      <c r="I2189" t="s">
        <v>17803</v>
      </c>
      <c r="J2189" t="s">
        <v>17804</v>
      </c>
      <c r="K2189" t="s">
        <v>17805</v>
      </c>
      <c r="N2189" t="s">
        <v>17806</v>
      </c>
      <c r="O2189" t="s">
        <v>17807</v>
      </c>
      <c r="P2189" t="s">
        <v>1455</v>
      </c>
      <c r="Q2189" t="s">
        <v>1456</v>
      </c>
      <c r="R2189" t="s">
        <v>750</v>
      </c>
      <c r="S2189" t="s">
        <v>751</v>
      </c>
      <c r="T2189" t="s">
        <v>750</v>
      </c>
      <c r="U2189" t="s">
        <v>752</v>
      </c>
      <c r="Z2189" t="s">
        <v>9853</v>
      </c>
      <c r="AA2189" t="s">
        <v>9854</v>
      </c>
      <c r="AB2189">
        <v>26</v>
      </c>
      <c r="AC2189">
        <v>26</v>
      </c>
      <c r="AD2189">
        <v>25</v>
      </c>
      <c r="AE2189">
        <v>65.5</v>
      </c>
      <c r="AF2189">
        <v>65.5</v>
      </c>
      <c r="AG2189">
        <v>62.6</v>
      </c>
      <c r="AH2189">
        <v>45.625999999999998</v>
      </c>
      <c r="AI2189">
        <v>0</v>
      </c>
      <c r="AJ2189">
        <v>302.12</v>
      </c>
      <c r="AK2189">
        <v>31131000000</v>
      </c>
      <c r="AL2189">
        <v>170</v>
      </c>
      <c r="AM2189">
        <v>1.4291371250903</v>
      </c>
      <c r="AN2189">
        <v>0.176242214532872</v>
      </c>
      <c r="AO2189">
        <v>0.17669169108072699</v>
      </c>
      <c r="AP2189">
        <v>3.07180558412565</v>
      </c>
      <c r="AQ2189" t="s">
        <v>17808</v>
      </c>
      <c r="AR2189" t="s">
        <v>17808</v>
      </c>
      <c r="AS2189" t="s">
        <v>17809</v>
      </c>
      <c r="AT2189" t="s">
        <v>17810</v>
      </c>
      <c r="AU2189">
        <v>1558</v>
      </c>
      <c r="AV2189" t="s">
        <v>17811</v>
      </c>
      <c r="AW2189" t="s">
        <v>17812</v>
      </c>
      <c r="AY2189">
        <v>1.4291371250903</v>
      </c>
      <c r="AZ2189">
        <v>0.17669169108072699</v>
      </c>
      <c r="BA2189" s="6">
        <f t="shared" si="170"/>
        <v>0.13028899464622579</v>
      </c>
      <c r="BB2189" s="4" t="str">
        <f t="shared" si="172"/>
        <v/>
      </c>
      <c r="BC2189" t="str">
        <f t="shared" si="171"/>
        <v/>
      </c>
      <c r="BD2189" t="str">
        <f t="shared" si="173"/>
        <v/>
      </c>
      <c r="BE2189" t="str">
        <f t="shared" si="174"/>
        <v/>
      </c>
      <c r="BF2189" t="s">
        <v>17810</v>
      </c>
      <c r="BG2189" t="s">
        <v>17809</v>
      </c>
    </row>
    <row r="2190" spans="1:59" x14ac:dyDescent="0.2">
      <c r="A2190">
        <v>31.3085613250732</v>
      </c>
      <c r="B2190">
        <v>31.199058532714801</v>
      </c>
      <c r="C2190">
        <v>31.097291946411101</v>
      </c>
      <c r="D2190">
        <v>31.533199310302699</v>
      </c>
      <c r="E2190">
        <v>31.4430255889893</v>
      </c>
      <c r="F2190">
        <v>31.158523559570298</v>
      </c>
      <c r="I2190" t="s">
        <v>31048</v>
      </c>
      <c r="J2190" t="s">
        <v>4527</v>
      </c>
      <c r="K2190" t="s">
        <v>31049</v>
      </c>
      <c r="P2190" t="s">
        <v>29523</v>
      </c>
      <c r="Q2190" t="s">
        <v>29524</v>
      </c>
      <c r="R2190" t="s">
        <v>1284</v>
      </c>
      <c r="S2190" t="s">
        <v>1285</v>
      </c>
      <c r="T2190" t="s">
        <v>1286</v>
      </c>
      <c r="U2190" t="s">
        <v>1287</v>
      </c>
      <c r="V2190" t="s">
        <v>31050</v>
      </c>
      <c r="W2190" t="s">
        <v>31051</v>
      </c>
      <c r="Z2190" t="s">
        <v>31052</v>
      </c>
      <c r="AA2190" t="s">
        <v>31053</v>
      </c>
      <c r="AB2190">
        <v>19</v>
      </c>
      <c r="AC2190">
        <v>19</v>
      </c>
      <c r="AD2190">
        <v>16</v>
      </c>
      <c r="AE2190">
        <v>40.700000000000003</v>
      </c>
      <c r="AF2190">
        <v>40.700000000000003</v>
      </c>
      <c r="AG2190">
        <v>34.799999999999997</v>
      </c>
      <c r="AH2190">
        <v>58.92</v>
      </c>
      <c r="AI2190">
        <v>0</v>
      </c>
      <c r="AJ2190">
        <v>210.15</v>
      </c>
      <c r="AK2190">
        <v>15846000000</v>
      </c>
      <c r="AL2190">
        <v>110</v>
      </c>
      <c r="AM2190">
        <v>0.61839476077038003</v>
      </c>
      <c r="AN2190">
        <v>0.44274974463738498</v>
      </c>
      <c r="AO2190">
        <v>0.17661221822102699</v>
      </c>
      <c r="AP2190">
        <v>1.3762300379550501</v>
      </c>
      <c r="AQ2190" t="s">
        <v>31054</v>
      </c>
      <c r="AR2190" t="s">
        <v>31054</v>
      </c>
      <c r="AS2190" t="s">
        <v>31055</v>
      </c>
      <c r="AT2190" t="s">
        <v>31056</v>
      </c>
      <c r="AU2190">
        <v>2998</v>
      </c>
      <c r="AV2190" t="s">
        <v>31057</v>
      </c>
      <c r="AW2190" t="s">
        <v>31055</v>
      </c>
      <c r="AY2190">
        <v>0.61839476077038003</v>
      </c>
      <c r="AZ2190">
        <v>0.17661221822102699</v>
      </c>
      <c r="BA2190" s="6">
        <f t="shared" si="170"/>
        <v>0.13022673282230546</v>
      </c>
      <c r="BB2190" s="4" t="str">
        <f t="shared" si="172"/>
        <v/>
      </c>
      <c r="BC2190" t="str">
        <f t="shared" si="171"/>
        <v/>
      </c>
      <c r="BD2190" t="str">
        <f t="shared" si="173"/>
        <v/>
      </c>
      <c r="BE2190" t="str">
        <f t="shared" si="174"/>
        <v/>
      </c>
      <c r="BF2190" t="s">
        <v>31056</v>
      </c>
      <c r="BG2190" t="s">
        <v>31055</v>
      </c>
    </row>
    <row r="2191" spans="1:59" x14ac:dyDescent="0.2">
      <c r="A2191">
        <v>32.656040191650398</v>
      </c>
      <c r="B2191">
        <v>32.524284362792997</v>
      </c>
      <c r="C2191">
        <v>31.975791931152301</v>
      </c>
      <c r="D2191">
        <v>32.469974517822301</v>
      </c>
      <c r="E2191">
        <v>32.789997100830099</v>
      </c>
      <c r="F2191">
        <v>32.425498962402301</v>
      </c>
      <c r="I2191" t="s">
        <v>12348</v>
      </c>
      <c r="J2191" t="s">
        <v>12349</v>
      </c>
      <c r="K2191" t="s">
        <v>12350</v>
      </c>
      <c r="L2191" t="s">
        <v>2156</v>
      </c>
      <c r="M2191" t="s">
        <v>2157</v>
      </c>
      <c r="N2191" t="s">
        <v>2158</v>
      </c>
      <c r="O2191" t="s">
        <v>2159</v>
      </c>
      <c r="P2191" t="s">
        <v>6019</v>
      </c>
      <c r="Q2191" t="s">
        <v>6020</v>
      </c>
      <c r="R2191" t="s">
        <v>11935</v>
      </c>
      <c r="S2191" t="s">
        <v>11936</v>
      </c>
      <c r="T2191" t="s">
        <v>3855</v>
      </c>
      <c r="U2191" t="s">
        <v>3856</v>
      </c>
      <c r="Z2191" t="s">
        <v>3857</v>
      </c>
      <c r="AA2191" t="s">
        <v>3858</v>
      </c>
      <c r="AB2191">
        <v>23</v>
      </c>
      <c r="AC2191">
        <v>23</v>
      </c>
      <c r="AD2191">
        <v>23</v>
      </c>
      <c r="AE2191">
        <v>57.4</v>
      </c>
      <c r="AF2191">
        <v>57.4</v>
      </c>
      <c r="AG2191">
        <v>57.4</v>
      </c>
      <c r="AH2191">
        <v>44.868000000000002</v>
      </c>
      <c r="AI2191">
        <v>0</v>
      </c>
      <c r="AJ2191">
        <v>323.31</v>
      </c>
      <c r="AK2191">
        <v>36312000000</v>
      </c>
      <c r="AL2191">
        <v>157</v>
      </c>
      <c r="AM2191">
        <v>0.30159910908357102</v>
      </c>
      <c r="AN2191">
        <v>0.70124789915966401</v>
      </c>
      <c r="AO2191">
        <v>0.17645136515299201</v>
      </c>
      <c r="AP2191">
        <v>0.74190157584606597</v>
      </c>
      <c r="AQ2191" t="s">
        <v>12351</v>
      </c>
      <c r="AR2191" t="s">
        <v>12351</v>
      </c>
      <c r="AS2191" t="s">
        <v>12352</v>
      </c>
      <c r="AT2191" t="s">
        <v>12353</v>
      </c>
      <c r="AU2191">
        <v>1067</v>
      </c>
      <c r="AV2191" t="s">
        <v>12354</v>
      </c>
      <c r="AW2191" t="s">
        <v>12352</v>
      </c>
      <c r="AY2191">
        <v>0.30159910908357102</v>
      </c>
      <c r="AZ2191">
        <v>0.17645136515299201</v>
      </c>
      <c r="BA2191" s="6">
        <f t="shared" si="170"/>
        <v>0.13010072538631401</v>
      </c>
      <c r="BB2191" s="4" t="str">
        <f t="shared" si="172"/>
        <v/>
      </c>
      <c r="BC2191" t="str">
        <f t="shared" si="171"/>
        <v/>
      </c>
      <c r="BD2191" t="str">
        <f t="shared" si="173"/>
        <v/>
      </c>
      <c r="BE2191" t="str">
        <f t="shared" si="174"/>
        <v/>
      </c>
      <c r="BF2191" t="s">
        <v>12353</v>
      </c>
      <c r="BG2191" t="s">
        <v>12352</v>
      </c>
    </row>
    <row r="2192" spans="1:59" x14ac:dyDescent="0.2">
      <c r="A2192">
        <v>27.468786239623999</v>
      </c>
      <c r="B2192">
        <v>26.816165924072301</v>
      </c>
      <c r="C2192">
        <v>26.481006622314499</v>
      </c>
      <c r="D2192">
        <v>27.093959808349599</v>
      </c>
      <c r="E2192">
        <v>27.298677444458001</v>
      </c>
      <c r="F2192">
        <v>26.9025363922119</v>
      </c>
      <c r="I2192" t="s">
        <v>33602</v>
      </c>
      <c r="J2192" t="s">
        <v>33603</v>
      </c>
      <c r="K2192" t="s">
        <v>33604</v>
      </c>
      <c r="L2192" t="s">
        <v>651</v>
      </c>
      <c r="M2192" t="s">
        <v>652</v>
      </c>
      <c r="P2192" t="s">
        <v>3710</v>
      </c>
      <c r="Q2192" t="s">
        <v>3711</v>
      </c>
      <c r="R2192" t="s">
        <v>33605</v>
      </c>
      <c r="S2192" t="s">
        <v>33606</v>
      </c>
      <c r="T2192" t="s">
        <v>33605</v>
      </c>
      <c r="U2192" t="s">
        <v>33607</v>
      </c>
      <c r="V2192" t="s">
        <v>33608</v>
      </c>
      <c r="W2192" t="s">
        <v>33609</v>
      </c>
      <c r="Z2192" t="s">
        <v>33610</v>
      </c>
      <c r="AA2192" t="s">
        <v>33611</v>
      </c>
      <c r="AB2192">
        <v>5</v>
      </c>
      <c r="AC2192">
        <v>5</v>
      </c>
      <c r="AD2192">
        <v>5</v>
      </c>
      <c r="AE2192">
        <v>15.2</v>
      </c>
      <c r="AF2192">
        <v>15.2</v>
      </c>
      <c r="AG2192">
        <v>15.2</v>
      </c>
      <c r="AH2192">
        <v>33.232999999999997</v>
      </c>
      <c r="AI2192">
        <v>0</v>
      </c>
      <c r="AJ2192">
        <v>8.7591000000000001</v>
      </c>
      <c r="AK2192">
        <v>831360000</v>
      </c>
      <c r="AL2192">
        <v>21</v>
      </c>
      <c r="AM2192">
        <v>0.220596511518036</v>
      </c>
      <c r="AN2192">
        <v>0.78340325151418599</v>
      </c>
      <c r="AO2192">
        <v>0.17640495300292999</v>
      </c>
      <c r="AP2192">
        <v>0.56584606346274602</v>
      </c>
      <c r="AQ2192" t="s">
        <v>33612</v>
      </c>
      <c r="AR2192" t="s">
        <v>33612</v>
      </c>
      <c r="AS2192" t="s">
        <v>33613</v>
      </c>
      <c r="AT2192" t="s">
        <v>33614</v>
      </c>
      <c r="AU2192">
        <v>3309</v>
      </c>
      <c r="AV2192" t="s">
        <v>33615</v>
      </c>
      <c r="AW2192" t="s">
        <v>33613</v>
      </c>
      <c r="AY2192">
        <v>0.220596511518036</v>
      </c>
      <c r="AZ2192">
        <v>0.17640495300292999</v>
      </c>
      <c r="BA2192" s="6">
        <f t="shared" si="170"/>
        <v>0.13006437012113481</v>
      </c>
      <c r="BB2192" s="4" t="str">
        <f t="shared" si="172"/>
        <v/>
      </c>
      <c r="BC2192" t="str">
        <f t="shared" si="171"/>
        <v/>
      </c>
      <c r="BD2192" t="str">
        <f t="shared" si="173"/>
        <v/>
      </c>
      <c r="BE2192" t="str">
        <f t="shared" si="174"/>
        <v/>
      </c>
      <c r="BF2192" t="s">
        <v>33614</v>
      </c>
      <c r="BG2192" t="s">
        <v>33613</v>
      </c>
    </row>
    <row r="2193" spans="1:59" x14ac:dyDescent="0.2">
      <c r="A2193">
        <v>26.504640579223601</v>
      </c>
      <c r="B2193">
        <v>26.4161262512207</v>
      </c>
      <c r="C2193">
        <v>25.638484954833999</v>
      </c>
      <c r="D2193">
        <v>26.6809692382813</v>
      </c>
      <c r="E2193">
        <v>26.573360443115199</v>
      </c>
      <c r="F2193">
        <v>25.834028244018601</v>
      </c>
      <c r="I2193" t="s">
        <v>29154</v>
      </c>
      <c r="J2193" t="s">
        <v>61</v>
      </c>
      <c r="K2193" t="s">
        <v>29155</v>
      </c>
      <c r="L2193" t="s">
        <v>993</v>
      </c>
      <c r="M2193" t="s">
        <v>994</v>
      </c>
      <c r="N2193" t="s">
        <v>61</v>
      </c>
      <c r="O2193" t="s">
        <v>62</v>
      </c>
      <c r="P2193" t="s">
        <v>10449</v>
      </c>
      <c r="Q2193" t="s">
        <v>10450</v>
      </c>
      <c r="R2193" t="s">
        <v>7932</v>
      </c>
      <c r="S2193" t="s">
        <v>11394</v>
      </c>
      <c r="Z2193" t="s">
        <v>29156</v>
      </c>
      <c r="AA2193" t="s">
        <v>29157</v>
      </c>
      <c r="AB2193">
        <v>6</v>
      </c>
      <c r="AC2193">
        <v>3</v>
      </c>
      <c r="AD2193">
        <v>3</v>
      </c>
      <c r="AE2193">
        <v>6</v>
      </c>
      <c r="AF2193">
        <v>4</v>
      </c>
      <c r="AG2193">
        <v>4</v>
      </c>
      <c r="AH2193">
        <v>97.203999999999994</v>
      </c>
      <c r="AI2193">
        <v>5.2853999999999998E-4</v>
      </c>
      <c r="AJ2193">
        <v>3.3454000000000002</v>
      </c>
      <c r="AK2193">
        <v>504250000</v>
      </c>
      <c r="AL2193">
        <v>3</v>
      </c>
      <c r="AM2193">
        <v>0.17459799661004599</v>
      </c>
      <c r="AN2193">
        <v>0.82960266505148395</v>
      </c>
      <c r="AO2193">
        <v>0.176368713378906</v>
      </c>
      <c r="AP2193">
        <v>0.460677253617916</v>
      </c>
      <c r="AQ2193" t="s">
        <v>29158</v>
      </c>
      <c r="AR2193" t="s">
        <v>29158</v>
      </c>
      <c r="AS2193" t="s">
        <v>29159</v>
      </c>
      <c r="AT2193" t="s">
        <v>29160</v>
      </c>
      <c r="AU2193">
        <v>2785</v>
      </c>
      <c r="AV2193" t="s">
        <v>29161</v>
      </c>
      <c r="AW2193" t="s">
        <v>29162</v>
      </c>
      <c r="AY2193">
        <v>0.17459799661004599</v>
      </c>
      <c r="AZ2193">
        <v>0.176368713378906</v>
      </c>
      <c r="BA2193" s="6">
        <f t="shared" si="170"/>
        <v>0.13003598394638471</v>
      </c>
      <c r="BB2193" s="4" t="str">
        <f t="shared" si="172"/>
        <v/>
      </c>
      <c r="BC2193" t="str">
        <f t="shared" si="171"/>
        <v/>
      </c>
      <c r="BD2193" t="str">
        <f t="shared" si="173"/>
        <v/>
      </c>
      <c r="BE2193" t="str">
        <f t="shared" si="174"/>
        <v/>
      </c>
      <c r="BF2193" t="s">
        <v>29160</v>
      </c>
      <c r="BG2193" t="s">
        <v>29159</v>
      </c>
    </row>
    <row r="2194" spans="1:59" x14ac:dyDescent="0.2">
      <c r="A2194">
        <v>34.121623992919901</v>
      </c>
      <c r="B2194">
        <v>34.058757781982401</v>
      </c>
      <c r="C2194">
        <v>33.9055366516113</v>
      </c>
      <c r="D2194">
        <v>34.258209228515597</v>
      </c>
      <c r="E2194">
        <v>34.215381622314503</v>
      </c>
      <c r="F2194">
        <v>34.1405639648438</v>
      </c>
      <c r="I2194" t="s">
        <v>20296</v>
      </c>
      <c r="J2194" t="s">
        <v>20297</v>
      </c>
      <c r="K2194" t="s">
        <v>20298</v>
      </c>
      <c r="L2194" t="s">
        <v>4164</v>
      </c>
      <c r="M2194" t="s">
        <v>4165</v>
      </c>
      <c r="N2194" t="s">
        <v>437</v>
      </c>
      <c r="O2194" t="s">
        <v>438</v>
      </c>
      <c r="P2194" t="s">
        <v>770</v>
      </c>
      <c r="Q2194" t="s">
        <v>771</v>
      </c>
      <c r="R2194" t="s">
        <v>20299</v>
      </c>
      <c r="S2194" t="s">
        <v>20300</v>
      </c>
      <c r="Z2194" t="s">
        <v>20301</v>
      </c>
      <c r="AA2194" t="s">
        <v>20302</v>
      </c>
      <c r="AB2194">
        <v>24</v>
      </c>
      <c r="AC2194">
        <v>24</v>
      </c>
      <c r="AD2194">
        <v>22</v>
      </c>
      <c r="AE2194">
        <v>45.6</v>
      </c>
      <c r="AF2194">
        <v>45.6</v>
      </c>
      <c r="AG2194">
        <v>45.4</v>
      </c>
      <c r="AH2194">
        <v>48.226999999999997</v>
      </c>
      <c r="AI2194">
        <v>0</v>
      </c>
      <c r="AJ2194">
        <v>288.81</v>
      </c>
      <c r="AK2194">
        <v>112110000000</v>
      </c>
      <c r="AL2194">
        <v>212</v>
      </c>
      <c r="AM2194">
        <v>1.13747509695039</v>
      </c>
      <c r="AN2194">
        <v>0.219937434827946</v>
      </c>
      <c r="AO2194">
        <v>0.176078796386719</v>
      </c>
      <c r="AP2194">
        <v>2.41869282549857</v>
      </c>
      <c r="AQ2194" t="s">
        <v>20303</v>
      </c>
      <c r="AR2194" t="s">
        <v>20304</v>
      </c>
      <c r="AS2194" t="s">
        <v>20305</v>
      </c>
      <c r="AT2194" t="s">
        <v>20306</v>
      </c>
      <c r="AU2194">
        <v>1794</v>
      </c>
      <c r="AV2194" t="s">
        <v>20307</v>
      </c>
      <c r="AW2194" t="s">
        <v>20308</v>
      </c>
      <c r="AY2194">
        <v>1.13747509695039</v>
      </c>
      <c r="AZ2194">
        <v>0.176078796386719</v>
      </c>
      <c r="BA2194" s="6">
        <f t="shared" si="170"/>
        <v>0.12980892021612611</v>
      </c>
      <c r="BB2194" s="4" t="str">
        <f t="shared" si="172"/>
        <v/>
      </c>
      <c r="BC2194" t="str">
        <f t="shared" si="171"/>
        <v/>
      </c>
      <c r="BD2194" t="str">
        <f t="shared" si="173"/>
        <v/>
      </c>
      <c r="BE2194" t="str">
        <f t="shared" si="174"/>
        <v/>
      </c>
      <c r="BF2194" t="s">
        <v>20306</v>
      </c>
      <c r="BG2194" t="s">
        <v>20305</v>
      </c>
    </row>
    <row r="2195" spans="1:59" x14ac:dyDescent="0.2">
      <c r="A2195">
        <v>22.525997161865199</v>
      </c>
      <c r="B2195">
        <v>22.746406555175799</v>
      </c>
      <c r="C2195">
        <v>22.5123176574707</v>
      </c>
      <c r="D2195">
        <v>23.073867797851602</v>
      </c>
      <c r="E2195" t="s">
        <v>88</v>
      </c>
      <c r="F2195">
        <v>22.4676704406738</v>
      </c>
      <c r="I2195" t="s">
        <v>17097</v>
      </c>
      <c r="K2195" t="s">
        <v>17098</v>
      </c>
      <c r="L2195" t="s">
        <v>3609</v>
      </c>
      <c r="M2195" t="s">
        <v>3610</v>
      </c>
      <c r="P2195" t="s">
        <v>17099</v>
      </c>
      <c r="Q2195" t="s">
        <v>17100</v>
      </c>
      <c r="Z2195" t="s">
        <v>17101</v>
      </c>
      <c r="AA2195" t="s">
        <v>17102</v>
      </c>
      <c r="AB2195">
        <v>1</v>
      </c>
      <c r="AC2195">
        <v>1</v>
      </c>
      <c r="AD2195">
        <v>1</v>
      </c>
      <c r="AE2195">
        <v>8.3000000000000007</v>
      </c>
      <c r="AF2195">
        <v>8.3000000000000007</v>
      </c>
      <c r="AG2195">
        <v>8.3000000000000007</v>
      </c>
      <c r="AH2195">
        <v>14.281000000000001</v>
      </c>
      <c r="AI2195">
        <v>7.9457999999999994E-3</v>
      </c>
      <c r="AJ2195">
        <v>1.5430999999999999</v>
      </c>
      <c r="AK2195">
        <v>33688000</v>
      </c>
      <c r="AL2195">
        <v>1</v>
      </c>
      <c r="AM2195">
        <v>0.27848381911535902</v>
      </c>
      <c r="AN2195">
        <v>0.72332042133876995</v>
      </c>
      <c r="AO2195">
        <v>0.175861994425457</v>
      </c>
      <c r="AP2195">
        <v>0.71422799202591503</v>
      </c>
      <c r="AQ2195" t="s">
        <v>17103</v>
      </c>
      <c r="AR2195" t="s">
        <v>17103</v>
      </c>
      <c r="AS2195" t="s">
        <v>17104</v>
      </c>
      <c r="AT2195" t="s">
        <v>17101</v>
      </c>
      <c r="AU2195">
        <v>1490</v>
      </c>
      <c r="AV2195" t="s">
        <v>17105</v>
      </c>
      <c r="AW2195" t="s">
        <v>17104</v>
      </c>
      <c r="AX2195" t="s">
        <v>17106</v>
      </c>
      <c r="AY2195">
        <v>0.27848381911535902</v>
      </c>
      <c r="AZ2195">
        <v>0.175861994425457</v>
      </c>
      <c r="BA2195" s="6">
        <f t="shared" si="170"/>
        <v>0.12963915018218741</v>
      </c>
      <c r="BB2195" s="4" t="str">
        <f t="shared" si="172"/>
        <v/>
      </c>
      <c r="BC2195" t="str">
        <f t="shared" si="171"/>
        <v/>
      </c>
      <c r="BD2195" t="str">
        <f t="shared" si="173"/>
        <v/>
      </c>
      <c r="BE2195" t="str">
        <f t="shared" si="174"/>
        <v/>
      </c>
      <c r="BF2195" t="s">
        <v>17101</v>
      </c>
      <c r="BG2195" t="s">
        <v>17104</v>
      </c>
    </row>
    <row r="2196" spans="1:59" x14ac:dyDescent="0.2">
      <c r="A2196">
        <v>33.618068695068402</v>
      </c>
      <c r="B2196">
        <v>33.521102905273402</v>
      </c>
      <c r="C2196">
        <v>33.271278381347699</v>
      </c>
      <c r="D2196">
        <v>33.842491149902301</v>
      </c>
      <c r="E2196">
        <v>33.647529602050803</v>
      </c>
      <c r="F2196">
        <v>33.447761535644503</v>
      </c>
      <c r="I2196" t="s">
        <v>21553</v>
      </c>
      <c r="J2196" t="s">
        <v>21554</v>
      </c>
      <c r="K2196" t="s">
        <v>21555</v>
      </c>
      <c r="L2196" t="s">
        <v>2156</v>
      </c>
      <c r="M2196" t="s">
        <v>2157</v>
      </c>
      <c r="P2196" t="s">
        <v>633</v>
      </c>
      <c r="Q2196" t="s">
        <v>634</v>
      </c>
      <c r="R2196" t="s">
        <v>19744</v>
      </c>
      <c r="S2196" t="s">
        <v>19745</v>
      </c>
      <c r="T2196" t="s">
        <v>19746</v>
      </c>
      <c r="U2196" t="s">
        <v>19747</v>
      </c>
      <c r="V2196" t="s">
        <v>21556</v>
      </c>
      <c r="W2196" t="s">
        <v>21557</v>
      </c>
      <c r="Z2196" t="s">
        <v>21558</v>
      </c>
      <c r="AA2196" t="s">
        <v>21559</v>
      </c>
      <c r="AB2196">
        <v>42</v>
      </c>
      <c r="AC2196">
        <v>42</v>
      </c>
      <c r="AD2196">
        <v>42</v>
      </c>
      <c r="AE2196">
        <v>71.099999999999994</v>
      </c>
      <c r="AF2196">
        <v>71.099999999999994</v>
      </c>
      <c r="AG2196">
        <v>71.099999999999994</v>
      </c>
      <c r="AH2196">
        <v>51.212000000000003</v>
      </c>
      <c r="AI2196">
        <v>0</v>
      </c>
      <c r="AJ2196">
        <v>323.31</v>
      </c>
      <c r="AK2196">
        <v>76453000000</v>
      </c>
      <c r="AL2196">
        <v>299</v>
      </c>
      <c r="AM2196">
        <v>0.49914106745108</v>
      </c>
      <c r="AN2196">
        <v>0.52909298245614</v>
      </c>
      <c r="AO2196">
        <v>0.17577743530273399</v>
      </c>
      <c r="AP2196">
        <v>1.1428599457391699</v>
      </c>
      <c r="AQ2196" t="s">
        <v>21560</v>
      </c>
      <c r="AR2196" t="s">
        <v>21560</v>
      </c>
      <c r="AS2196" t="s">
        <v>21561</v>
      </c>
      <c r="AT2196" t="s">
        <v>21562</v>
      </c>
      <c r="AU2196">
        <v>1919</v>
      </c>
      <c r="AV2196" t="s">
        <v>21563</v>
      </c>
      <c r="AW2196" t="s">
        <v>21564</v>
      </c>
      <c r="AX2196" t="s">
        <v>21565</v>
      </c>
      <c r="AY2196">
        <v>0.49914106745108</v>
      </c>
      <c r="AZ2196">
        <v>0.17577743530273399</v>
      </c>
      <c r="BA2196" s="6">
        <f t="shared" ref="BA2196:BA2259" si="175">(2^AZ2196)-1</f>
        <v>0.12957294180582424</v>
      </c>
      <c r="BB2196" s="4" t="str">
        <f t="shared" si="172"/>
        <v/>
      </c>
      <c r="BC2196" t="str">
        <f t="shared" si="171"/>
        <v/>
      </c>
      <c r="BD2196" t="str">
        <f t="shared" si="173"/>
        <v/>
      </c>
      <c r="BE2196" t="str">
        <f t="shared" si="174"/>
        <v/>
      </c>
      <c r="BF2196" t="s">
        <v>21562</v>
      </c>
      <c r="BG2196" t="s">
        <v>21561</v>
      </c>
    </row>
    <row r="2197" spans="1:59" x14ac:dyDescent="0.2">
      <c r="A2197">
        <v>24.2839031219482</v>
      </c>
      <c r="B2197">
        <v>24.744117736816399</v>
      </c>
      <c r="C2197">
        <v>23.561508178710898</v>
      </c>
      <c r="D2197" t="s">
        <v>88</v>
      </c>
      <c r="E2197" t="s">
        <v>88</v>
      </c>
      <c r="F2197">
        <v>24.3721218109131</v>
      </c>
      <c r="I2197" t="s">
        <v>3962</v>
      </c>
      <c r="J2197" t="s">
        <v>3963</v>
      </c>
      <c r="K2197" t="s">
        <v>3964</v>
      </c>
      <c r="N2197" t="s">
        <v>926</v>
      </c>
      <c r="O2197" t="s">
        <v>927</v>
      </c>
      <c r="P2197" t="s">
        <v>3965</v>
      </c>
      <c r="Q2197" t="s">
        <v>3966</v>
      </c>
      <c r="R2197" t="s">
        <v>232</v>
      </c>
      <c r="S2197">
        <v>4131</v>
      </c>
      <c r="Z2197" t="s">
        <v>3967</v>
      </c>
      <c r="AA2197" t="s">
        <v>3968</v>
      </c>
      <c r="AB2197">
        <v>1</v>
      </c>
      <c r="AC2197">
        <v>1</v>
      </c>
      <c r="AD2197">
        <v>1</v>
      </c>
      <c r="AE2197">
        <v>4.5999999999999996</v>
      </c>
      <c r="AF2197">
        <v>4.5999999999999996</v>
      </c>
      <c r="AG2197">
        <v>4.5999999999999996</v>
      </c>
      <c r="AH2197">
        <v>46.432000000000002</v>
      </c>
      <c r="AI2197">
        <v>5.2924000000000005E-4</v>
      </c>
      <c r="AJ2197">
        <v>3.3746</v>
      </c>
      <c r="AK2197">
        <v>82621000</v>
      </c>
      <c r="AL2197">
        <v>1</v>
      </c>
      <c r="AM2197">
        <v>0</v>
      </c>
      <c r="AN2197">
        <v>0.99350640560792802</v>
      </c>
      <c r="AO2197">
        <v>0.175612131754558</v>
      </c>
      <c r="AP2197">
        <v>0</v>
      </c>
      <c r="AQ2197" t="s">
        <v>3969</v>
      </c>
      <c r="AR2197" t="s">
        <v>3969</v>
      </c>
      <c r="AS2197" t="s">
        <v>3970</v>
      </c>
      <c r="AT2197" t="s">
        <v>3971</v>
      </c>
      <c r="AU2197">
        <v>384</v>
      </c>
      <c r="AV2197" t="s">
        <v>3972</v>
      </c>
      <c r="AW2197" t="s">
        <v>3970</v>
      </c>
      <c r="AY2197">
        <v>0</v>
      </c>
      <c r="AZ2197">
        <v>0.175612131754558</v>
      </c>
      <c r="BA2197" s="6">
        <f t="shared" si="175"/>
        <v>0.12944352310469687</v>
      </c>
      <c r="BB2197" s="4" t="str">
        <f t="shared" si="172"/>
        <v/>
      </c>
      <c r="BC2197" t="str">
        <f t="shared" si="171"/>
        <v/>
      </c>
      <c r="BD2197" t="str">
        <f t="shared" si="173"/>
        <v/>
      </c>
      <c r="BE2197" t="str">
        <f t="shared" si="174"/>
        <v/>
      </c>
      <c r="BF2197" t="s">
        <v>3971</v>
      </c>
      <c r="BG2197" t="s">
        <v>3970</v>
      </c>
    </row>
    <row r="2198" spans="1:59" x14ac:dyDescent="0.2">
      <c r="A2198">
        <v>24.374711990356399</v>
      </c>
      <c r="B2198" t="s">
        <v>88</v>
      </c>
      <c r="C2198">
        <v>23.370925903320298</v>
      </c>
      <c r="D2198">
        <v>24.428350448608398</v>
      </c>
      <c r="E2198">
        <v>24.506517410278299</v>
      </c>
      <c r="F2198">
        <v>23.2065315246582</v>
      </c>
      <c r="I2198" t="s">
        <v>4096</v>
      </c>
      <c r="J2198" t="s">
        <v>4097</v>
      </c>
      <c r="K2198" t="s">
        <v>4098</v>
      </c>
      <c r="N2198" t="s">
        <v>61</v>
      </c>
      <c r="O2198" t="s">
        <v>62</v>
      </c>
      <c r="P2198" t="s">
        <v>411</v>
      </c>
      <c r="Q2198" t="s">
        <v>412</v>
      </c>
      <c r="R2198" t="s">
        <v>1108</v>
      </c>
      <c r="S2198">
        <v>3036</v>
      </c>
      <c r="Z2198" t="s">
        <v>4099</v>
      </c>
      <c r="AA2198" t="s">
        <v>4100</v>
      </c>
      <c r="AB2198">
        <v>3</v>
      </c>
      <c r="AC2198">
        <v>1</v>
      </c>
      <c r="AD2198">
        <v>1</v>
      </c>
      <c r="AE2198">
        <v>1.7</v>
      </c>
      <c r="AF2198">
        <v>0.5</v>
      </c>
      <c r="AG2198">
        <v>0.5</v>
      </c>
      <c r="AH2198">
        <v>274.25</v>
      </c>
      <c r="AI2198">
        <v>5.9551999999999999E-3</v>
      </c>
      <c r="AJ2198">
        <v>1.8016000000000001</v>
      </c>
      <c r="AK2198">
        <v>88691000</v>
      </c>
      <c r="AL2198">
        <v>1</v>
      </c>
      <c r="AM2198">
        <v>9.2204493102328006E-2</v>
      </c>
      <c r="AN2198">
        <v>0.90114363586808399</v>
      </c>
      <c r="AO2198">
        <v>0.17431418100993001</v>
      </c>
      <c r="AP2198">
        <v>0.26422995875213201</v>
      </c>
      <c r="AQ2198" t="s">
        <v>4101</v>
      </c>
      <c r="AR2198" t="s">
        <v>4101</v>
      </c>
      <c r="AS2198" t="s">
        <v>4102</v>
      </c>
      <c r="AT2198" t="s">
        <v>4103</v>
      </c>
      <c r="AU2198">
        <v>397</v>
      </c>
      <c r="AV2198" t="s">
        <v>4104</v>
      </c>
      <c r="AW2198" t="s">
        <v>4102</v>
      </c>
      <c r="AY2198">
        <v>9.2204493102328006E-2</v>
      </c>
      <c r="AZ2198">
        <v>0.17431418100993001</v>
      </c>
      <c r="BA2198" s="6">
        <f t="shared" si="175"/>
        <v>0.12842785258784351</v>
      </c>
      <c r="BB2198" s="4" t="str">
        <f t="shared" si="172"/>
        <v/>
      </c>
      <c r="BC2198" t="str">
        <f t="shared" si="171"/>
        <v/>
      </c>
      <c r="BD2198" t="str">
        <f t="shared" si="173"/>
        <v/>
      </c>
      <c r="BE2198" t="str">
        <f t="shared" si="174"/>
        <v/>
      </c>
      <c r="BF2198" t="s">
        <v>4103</v>
      </c>
      <c r="BG2198" t="s">
        <v>4102</v>
      </c>
    </row>
    <row r="2199" spans="1:59" x14ac:dyDescent="0.2">
      <c r="A2199">
        <v>35.3882446289063</v>
      </c>
      <c r="B2199">
        <v>35.436481475830099</v>
      </c>
      <c r="C2199">
        <v>35.088203430175803</v>
      </c>
      <c r="D2199">
        <v>35.573928833007798</v>
      </c>
      <c r="E2199">
        <v>35.414314270019503</v>
      </c>
      <c r="F2199">
        <v>35.447574615478501</v>
      </c>
      <c r="I2199" t="s">
        <v>31069</v>
      </c>
      <c r="J2199" t="s">
        <v>31070</v>
      </c>
      <c r="K2199" t="s">
        <v>31071</v>
      </c>
      <c r="L2199" t="s">
        <v>993</v>
      </c>
      <c r="M2199" t="s">
        <v>994</v>
      </c>
      <c r="N2199" t="s">
        <v>437</v>
      </c>
      <c r="O2199" t="s">
        <v>438</v>
      </c>
      <c r="P2199" t="s">
        <v>326</v>
      </c>
      <c r="Q2199" t="s">
        <v>327</v>
      </c>
      <c r="R2199" t="s">
        <v>7932</v>
      </c>
      <c r="S2199" t="s">
        <v>11394</v>
      </c>
      <c r="Z2199" t="s">
        <v>31072</v>
      </c>
      <c r="AA2199" t="s">
        <v>31073</v>
      </c>
      <c r="AB2199">
        <v>54</v>
      </c>
      <c r="AC2199">
        <v>54</v>
      </c>
      <c r="AD2199">
        <v>47</v>
      </c>
      <c r="AE2199">
        <v>75.400000000000006</v>
      </c>
      <c r="AF2199">
        <v>75.400000000000006</v>
      </c>
      <c r="AG2199">
        <v>70.7</v>
      </c>
      <c r="AH2199">
        <v>73.114000000000004</v>
      </c>
      <c r="AI2199">
        <v>0</v>
      </c>
      <c r="AJ2199">
        <v>323.31</v>
      </c>
      <c r="AK2199">
        <v>271790000000</v>
      </c>
      <c r="AL2199">
        <v>653</v>
      </c>
      <c r="AM2199">
        <v>0.66189447751390595</v>
      </c>
      <c r="AN2199">
        <v>0.41275080213903698</v>
      </c>
      <c r="AO2199">
        <v>0.17429606119791399</v>
      </c>
      <c r="AP2199">
        <v>1.4609532929585101</v>
      </c>
      <c r="AQ2199" t="s">
        <v>31074</v>
      </c>
      <c r="AR2199" t="s">
        <v>31074</v>
      </c>
      <c r="AS2199" t="s">
        <v>31075</v>
      </c>
      <c r="AT2199" t="s">
        <v>31076</v>
      </c>
      <c r="AU2199">
        <v>3000</v>
      </c>
      <c r="AV2199" t="s">
        <v>31077</v>
      </c>
      <c r="AW2199" t="s">
        <v>31075</v>
      </c>
      <c r="AX2199" t="s">
        <v>31078</v>
      </c>
      <c r="AY2199">
        <v>0.66189447751390595</v>
      </c>
      <c r="AZ2199">
        <v>0.17429606119791399</v>
      </c>
      <c r="BA2199" s="6">
        <f t="shared" si="175"/>
        <v>0.12841367996536945</v>
      </c>
      <c r="BB2199" s="4" t="str">
        <f t="shared" si="172"/>
        <v/>
      </c>
      <c r="BC2199" t="str">
        <f t="shared" si="171"/>
        <v/>
      </c>
      <c r="BD2199" t="str">
        <f t="shared" si="173"/>
        <v/>
      </c>
      <c r="BE2199" t="str">
        <f t="shared" si="174"/>
        <v/>
      </c>
      <c r="BF2199" t="s">
        <v>31076</v>
      </c>
      <c r="BG2199" t="s">
        <v>31075</v>
      </c>
    </row>
    <row r="2200" spans="1:59" x14ac:dyDescent="0.2">
      <c r="A2200">
        <v>29.946983337402301</v>
      </c>
      <c r="B2200">
        <v>29.9273357391357</v>
      </c>
      <c r="C2200">
        <v>29.5036811828613</v>
      </c>
      <c r="D2200">
        <v>30.125339508056602</v>
      </c>
      <c r="E2200">
        <v>30.063940048217798</v>
      </c>
      <c r="F2200">
        <v>29.7098598480225</v>
      </c>
      <c r="I2200" t="s">
        <v>20757</v>
      </c>
      <c r="J2200" t="s">
        <v>61</v>
      </c>
      <c r="K2200" t="s">
        <v>112</v>
      </c>
      <c r="N2200" t="s">
        <v>61</v>
      </c>
      <c r="O2200" t="s">
        <v>62</v>
      </c>
      <c r="P2200" t="s">
        <v>112</v>
      </c>
      <c r="Q2200" t="s">
        <v>113</v>
      </c>
      <c r="Z2200" t="s">
        <v>20758</v>
      </c>
      <c r="AA2200" t="s">
        <v>20759</v>
      </c>
      <c r="AB2200">
        <v>18</v>
      </c>
      <c r="AC2200">
        <v>18</v>
      </c>
      <c r="AD2200">
        <v>18</v>
      </c>
      <c r="AE2200">
        <v>21.8</v>
      </c>
      <c r="AF2200">
        <v>21.8</v>
      </c>
      <c r="AG2200">
        <v>21.8</v>
      </c>
      <c r="AH2200">
        <v>104.82</v>
      </c>
      <c r="AI2200">
        <v>0</v>
      </c>
      <c r="AJ2200">
        <v>62.680999999999997</v>
      </c>
      <c r="AK2200">
        <v>5988900000</v>
      </c>
      <c r="AL2200">
        <v>66</v>
      </c>
      <c r="AM2200">
        <v>0.37531217627577002</v>
      </c>
      <c r="AN2200">
        <v>0.632346241457859</v>
      </c>
      <c r="AO2200">
        <v>0.17371304829915599</v>
      </c>
      <c r="AP2200">
        <v>0.89496315737050802</v>
      </c>
      <c r="AQ2200" t="s">
        <v>20760</v>
      </c>
      <c r="AR2200" t="s">
        <v>20760</v>
      </c>
      <c r="AS2200" t="s">
        <v>20761</v>
      </c>
      <c r="AT2200" t="s">
        <v>20762</v>
      </c>
      <c r="AU2200">
        <v>1841</v>
      </c>
      <c r="AV2200" t="s">
        <v>20763</v>
      </c>
      <c r="AW2200" t="s">
        <v>20761</v>
      </c>
      <c r="AY2200">
        <v>0.37531217627577002</v>
      </c>
      <c r="AZ2200">
        <v>0.17371304829915599</v>
      </c>
      <c r="BA2200" s="6">
        <f t="shared" si="175"/>
        <v>0.12795776461202335</v>
      </c>
      <c r="BB2200" s="4" t="str">
        <f t="shared" si="172"/>
        <v/>
      </c>
      <c r="BC2200" t="str">
        <f t="shared" si="171"/>
        <v/>
      </c>
      <c r="BD2200" t="str">
        <f t="shared" si="173"/>
        <v/>
      </c>
      <c r="BE2200" t="str">
        <f t="shared" si="174"/>
        <v/>
      </c>
      <c r="BF2200" t="s">
        <v>20762</v>
      </c>
      <c r="BG2200" t="s">
        <v>20761</v>
      </c>
    </row>
    <row r="2201" spans="1:59" x14ac:dyDescent="0.2">
      <c r="A2201">
        <v>30.623834609985401</v>
      </c>
      <c r="B2201">
        <v>30.3489990234375</v>
      </c>
      <c r="C2201">
        <v>30.205364227294901</v>
      </c>
      <c r="D2201">
        <v>30.673456192016602</v>
      </c>
      <c r="E2201">
        <v>30.5643825531006</v>
      </c>
      <c r="F2201">
        <v>30.461389541626001</v>
      </c>
      <c r="I2201" t="s">
        <v>31822</v>
      </c>
      <c r="J2201" t="s">
        <v>745</v>
      </c>
      <c r="K2201" t="s">
        <v>31823</v>
      </c>
      <c r="L2201" t="s">
        <v>449</v>
      </c>
      <c r="M2201" t="s">
        <v>450</v>
      </c>
      <c r="N2201" t="s">
        <v>745</v>
      </c>
      <c r="O2201" t="s">
        <v>747</v>
      </c>
      <c r="P2201" t="s">
        <v>2963</v>
      </c>
      <c r="Q2201" t="s">
        <v>2964</v>
      </c>
      <c r="R2201" t="s">
        <v>31824</v>
      </c>
      <c r="S2201" t="s">
        <v>31825</v>
      </c>
      <c r="T2201" t="s">
        <v>31826</v>
      </c>
      <c r="U2201" t="s">
        <v>31827</v>
      </c>
      <c r="Z2201" t="s">
        <v>500</v>
      </c>
      <c r="AA2201" t="s">
        <v>501</v>
      </c>
      <c r="AB2201">
        <v>12</v>
      </c>
      <c r="AC2201">
        <v>12</v>
      </c>
      <c r="AD2201">
        <v>12</v>
      </c>
      <c r="AE2201">
        <v>32.799999999999997</v>
      </c>
      <c r="AF2201">
        <v>32.799999999999997</v>
      </c>
      <c r="AG2201">
        <v>32.799999999999997</v>
      </c>
      <c r="AH2201">
        <v>39.648000000000003</v>
      </c>
      <c r="AI2201">
        <v>0</v>
      </c>
      <c r="AJ2201">
        <v>147.5</v>
      </c>
      <c r="AK2201">
        <v>9038900000</v>
      </c>
      <c r="AL2201">
        <v>65</v>
      </c>
      <c r="AM2201">
        <v>0.56189104147053004</v>
      </c>
      <c r="AN2201">
        <v>0.48465936160076201</v>
      </c>
      <c r="AO2201">
        <v>0.173676808675129</v>
      </c>
      <c r="AP2201">
        <v>1.2659952774743299</v>
      </c>
      <c r="AQ2201" t="s">
        <v>31828</v>
      </c>
      <c r="AR2201" t="s">
        <v>31828</v>
      </c>
      <c r="AS2201" t="s">
        <v>31829</v>
      </c>
      <c r="AT2201" t="s">
        <v>31830</v>
      </c>
      <c r="AU2201">
        <v>3094</v>
      </c>
      <c r="AV2201" t="s">
        <v>31831</v>
      </c>
      <c r="AW2201" t="s">
        <v>31832</v>
      </c>
      <c r="AY2201">
        <v>0.56189104147053004</v>
      </c>
      <c r="AZ2201">
        <v>0.173676808675129</v>
      </c>
      <c r="BA2201" s="6">
        <f t="shared" si="175"/>
        <v>0.1279294313532584</v>
      </c>
      <c r="BB2201" s="4" t="str">
        <f t="shared" si="172"/>
        <v/>
      </c>
      <c r="BC2201" t="str">
        <f t="shared" si="171"/>
        <v/>
      </c>
      <c r="BD2201" t="str">
        <f t="shared" si="173"/>
        <v/>
      </c>
      <c r="BE2201" t="str">
        <f t="shared" si="174"/>
        <v/>
      </c>
      <c r="BF2201" t="s">
        <v>31830</v>
      </c>
      <c r="BG2201" t="s">
        <v>31829</v>
      </c>
    </row>
    <row r="2202" spans="1:59" x14ac:dyDescent="0.2">
      <c r="A2202">
        <v>33.354946136474602</v>
      </c>
      <c r="B2202">
        <v>33.454639434814503</v>
      </c>
      <c r="C2202">
        <v>33.064582824707003</v>
      </c>
      <c r="D2202">
        <v>33.628101348877003</v>
      </c>
      <c r="E2202">
        <v>33.447761535644503</v>
      </c>
      <c r="F2202">
        <v>33.318778991699197</v>
      </c>
      <c r="I2202" t="s">
        <v>34316</v>
      </c>
      <c r="J2202" t="s">
        <v>4596</v>
      </c>
      <c r="K2202" t="s">
        <v>345</v>
      </c>
      <c r="N2202" t="s">
        <v>4596</v>
      </c>
      <c r="O2202" t="s">
        <v>4597</v>
      </c>
      <c r="P2202" t="s">
        <v>345</v>
      </c>
      <c r="Q2202" t="s">
        <v>346</v>
      </c>
      <c r="R2202" t="s">
        <v>15772</v>
      </c>
      <c r="S2202">
        <v>5164</v>
      </c>
      <c r="T2202" t="s">
        <v>15772</v>
      </c>
      <c r="U2202" t="s">
        <v>15773</v>
      </c>
      <c r="Z2202" t="s">
        <v>19359</v>
      </c>
      <c r="AA2202" t="s">
        <v>19360</v>
      </c>
      <c r="AB2202">
        <v>38</v>
      </c>
      <c r="AC2202">
        <v>38</v>
      </c>
      <c r="AD2202">
        <v>38</v>
      </c>
      <c r="AE2202">
        <v>42.1</v>
      </c>
      <c r="AF2202">
        <v>42.1</v>
      </c>
      <c r="AG2202">
        <v>42.1</v>
      </c>
      <c r="AH2202">
        <v>95.736999999999995</v>
      </c>
      <c r="AI2202">
        <v>0</v>
      </c>
      <c r="AJ2202">
        <v>323.31</v>
      </c>
      <c r="AK2202">
        <v>67446000000</v>
      </c>
      <c r="AL2202">
        <v>293</v>
      </c>
      <c r="AM2202">
        <v>0.51637196770445604</v>
      </c>
      <c r="AN2202">
        <v>0.51639694656488599</v>
      </c>
      <c r="AO2202">
        <v>0.17349116007486701</v>
      </c>
      <c r="AP2202">
        <v>1.17678153804696</v>
      </c>
      <c r="AQ2202" t="s">
        <v>34317</v>
      </c>
      <c r="AR2202" t="s">
        <v>34317</v>
      </c>
      <c r="AS2202" t="s">
        <v>34318</v>
      </c>
      <c r="AT2202" t="s">
        <v>34319</v>
      </c>
      <c r="AU2202">
        <v>3396</v>
      </c>
      <c r="AV2202" t="s">
        <v>34320</v>
      </c>
      <c r="AW2202" t="s">
        <v>34318</v>
      </c>
      <c r="AY2202">
        <v>0.51637196770445604</v>
      </c>
      <c r="AZ2202">
        <v>0.17349116007486701</v>
      </c>
      <c r="BA2202" s="6">
        <f t="shared" si="175"/>
        <v>0.12778429669771518</v>
      </c>
      <c r="BB2202" s="4" t="str">
        <f t="shared" si="172"/>
        <v/>
      </c>
      <c r="BC2202" t="str">
        <f t="shared" si="171"/>
        <v/>
      </c>
      <c r="BD2202" t="str">
        <f t="shared" si="173"/>
        <v/>
      </c>
      <c r="BE2202" t="str">
        <f t="shared" si="174"/>
        <v/>
      </c>
      <c r="BF2202" t="s">
        <v>34319</v>
      </c>
      <c r="BG2202" t="s">
        <v>34318</v>
      </c>
    </row>
    <row r="2203" spans="1:59" x14ac:dyDescent="0.2">
      <c r="A2203">
        <v>28.695775985717798</v>
      </c>
      <c r="B2203">
        <v>28.368238449096701</v>
      </c>
      <c r="C2203">
        <v>28.6915893554688</v>
      </c>
      <c r="D2203">
        <v>28.8446369171143</v>
      </c>
      <c r="E2203">
        <v>28.528318405151399</v>
      </c>
      <c r="F2203">
        <v>28.902364730835</v>
      </c>
      <c r="I2203" t="s">
        <v>25856</v>
      </c>
      <c r="J2203" t="s">
        <v>61</v>
      </c>
      <c r="K2203" t="s">
        <v>25857</v>
      </c>
      <c r="N2203" t="s">
        <v>61</v>
      </c>
      <c r="O2203" t="s">
        <v>62</v>
      </c>
      <c r="P2203" t="s">
        <v>770</v>
      </c>
      <c r="Q2203" t="s">
        <v>771</v>
      </c>
      <c r="R2203" t="s">
        <v>21974</v>
      </c>
      <c r="S2203" t="s">
        <v>21975</v>
      </c>
      <c r="T2203" t="s">
        <v>900</v>
      </c>
      <c r="U2203" t="s">
        <v>901</v>
      </c>
      <c r="Z2203" t="s">
        <v>25858</v>
      </c>
      <c r="AA2203" t="s">
        <v>25859</v>
      </c>
      <c r="AB2203">
        <v>6</v>
      </c>
      <c r="AC2203">
        <v>6</v>
      </c>
      <c r="AD2203">
        <v>6</v>
      </c>
      <c r="AE2203">
        <v>27.5</v>
      </c>
      <c r="AF2203">
        <v>27.5</v>
      </c>
      <c r="AG2203">
        <v>27.5</v>
      </c>
      <c r="AH2203">
        <v>23.742999999999999</v>
      </c>
      <c r="AI2203">
        <v>0</v>
      </c>
      <c r="AJ2203">
        <v>12.529</v>
      </c>
      <c r="AK2203">
        <v>2585800000</v>
      </c>
      <c r="AL2203">
        <v>27</v>
      </c>
      <c r="AM2203">
        <v>0.47211429845436897</v>
      </c>
      <c r="AN2203">
        <v>0.55129401781926202</v>
      </c>
      <c r="AO2203">
        <v>0.17323875427246099</v>
      </c>
      <c r="AP2203">
        <v>1.08943613150733</v>
      </c>
      <c r="AQ2203" t="s">
        <v>25860</v>
      </c>
      <c r="AR2203" t="s">
        <v>25860</v>
      </c>
      <c r="AS2203" t="s">
        <v>25861</v>
      </c>
      <c r="AT2203" t="s">
        <v>25858</v>
      </c>
      <c r="AU2203">
        <v>2381</v>
      </c>
      <c r="AV2203" t="s">
        <v>25862</v>
      </c>
      <c r="AW2203" t="s">
        <v>25861</v>
      </c>
      <c r="AY2203">
        <v>0.47211429845436897</v>
      </c>
      <c r="AZ2203">
        <v>0.17323875427246099</v>
      </c>
      <c r="BA2203" s="6">
        <f t="shared" si="175"/>
        <v>0.12758700316544425</v>
      </c>
      <c r="BB2203" s="4" t="str">
        <f t="shared" si="172"/>
        <v/>
      </c>
      <c r="BC2203" t="str">
        <f t="shared" si="171"/>
        <v/>
      </c>
      <c r="BD2203" t="str">
        <f t="shared" si="173"/>
        <v/>
      </c>
      <c r="BE2203" t="str">
        <f t="shared" si="174"/>
        <v/>
      </c>
      <c r="BF2203" t="s">
        <v>25858</v>
      </c>
      <c r="BG2203" t="s">
        <v>25861</v>
      </c>
    </row>
    <row r="2204" spans="1:59" x14ac:dyDescent="0.2">
      <c r="A2204">
        <v>24.841917037963899</v>
      </c>
      <c r="B2204" t="s">
        <v>88</v>
      </c>
      <c r="C2204">
        <v>24.394536972045898</v>
      </c>
      <c r="D2204">
        <v>24.6291198730469</v>
      </c>
      <c r="E2204">
        <v>25.259794235229499</v>
      </c>
      <c r="F2204">
        <v>24.485298156738299</v>
      </c>
      <c r="J2204" t="s">
        <v>5847</v>
      </c>
      <c r="K2204" t="s">
        <v>3432</v>
      </c>
      <c r="N2204" t="s">
        <v>61</v>
      </c>
      <c r="O2204" t="s">
        <v>62</v>
      </c>
      <c r="P2204" t="s">
        <v>3432</v>
      </c>
      <c r="Q2204" t="s">
        <v>3433</v>
      </c>
      <c r="Z2204" t="s">
        <v>36795</v>
      </c>
      <c r="AA2204" t="s">
        <v>36796</v>
      </c>
      <c r="AB2204">
        <v>2</v>
      </c>
      <c r="AC2204">
        <v>2</v>
      </c>
      <c r="AD2204">
        <v>2</v>
      </c>
      <c r="AE2204">
        <v>12</v>
      </c>
      <c r="AF2204">
        <v>12</v>
      </c>
      <c r="AG2204">
        <v>12</v>
      </c>
      <c r="AH2204">
        <v>27.568999999999999</v>
      </c>
      <c r="AI2204">
        <v>0</v>
      </c>
      <c r="AJ2204">
        <v>6.8902000000000001</v>
      </c>
      <c r="AK2204">
        <v>141740000</v>
      </c>
      <c r="AL2204">
        <v>6</v>
      </c>
      <c r="AM2204">
        <v>0.18429889108370301</v>
      </c>
      <c r="AN2204">
        <v>0.82051960784313704</v>
      </c>
      <c r="AO2204">
        <v>0.17317708333333201</v>
      </c>
      <c r="AP2204">
        <v>0.49563485114614603</v>
      </c>
      <c r="AQ2204" t="s">
        <v>36797</v>
      </c>
      <c r="AR2204" t="s">
        <v>36797</v>
      </c>
      <c r="AS2204" t="s">
        <v>36798</v>
      </c>
      <c r="AT2204" t="s">
        <v>36799</v>
      </c>
      <c r="AU2204">
        <v>3705</v>
      </c>
      <c r="AV2204" t="s">
        <v>36800</v>
      </c>
      <c r="AW2204" t="s">
        <v>36798</v>
      </c>
      <c r="AX2204" t="s">
        <v>36801</v>
      </c>
      <c r="AY2204">
        <v>0.18429889108370301</v>
      </c>
      <c r="AZ2204">
        <v>0.17317708333333201</v>
      </c>
      <c r="BA2204" s="6">
        <f t="shared" si="175"/>
        <v>0.127538803191656</v>
      </c>
      <c r="BB2204" s="4" t="str">
        <f t="shared" si="172"/>
        <v/>
      </c>
      <c r="BC2204" t="str">
        <f t="shared" si="171"/>
        <v/>
      </c>
      <c r="BD2204" t="str">
        <f t="shared" si="173"/>
        <v/>
      </c>
      <c r="BE2204" t="str">
        <f t="shared" si="174"/>
        <v/>
      </c>
      <c r="BF2204" t="s">
        <v>36799</v>
      </c>
      <c r="BG2204" t="s">
        <v>36798</v>
      </c>
    </row>
    <row r="2205" spans="1:59" x14ac:dyDescent="0.2">
      <c r="A2205">
        <v>28.397216796875</v>
      </c>
      <c r="B2205">
        <v>28.354810714721701</v>
      </c>
      <c r="C2205">
        <v>27.8264465332031</v>
      </c>
      <c r="D2205">
        <v>28.683347702026399</v>
      </c>
      <c r="E2205">
        <v>28.340450286865199</v>
      </c>
      <c r="F2205">
        <v>28.073778152465799</v>
      </c>
      <c r="I2205" t="s">
        <v>5496</v>
      </c>
      <c r="J2205" t="s">
        <v>5497</v>
      </c>
      <c r="K2205" t="s">
        <v>5498</v>
      </c>
      <c r="N2205" t="s">
        <v>110</v>
      </c>
      <c r="O2205" t="s">
        <v>111</v>
      </c>
      <c r="P2205" t="s">
        <v>345</v>
      </c>
      <c r="Q2205" t="s">
        <v>346</v>
      </c>
      <c r="R2205" t="s">
        <v>5499</v>
      </c>
      <c r="S2205" t="s">
        <v>5500</v>
      </c>
      <c r="T2205" t="s">
        <v>5501</v>
      </c>
      <c r="U2205" t="s">
        <v>5502</v>
      </c>
      <c r="Z2205" t="s">
        <v>5503</v>
      </c>
      <c r="AA2205" t="s">
        <v>5504</v>
      </c>
      <c r="AB2205">
        <v>8</v>
      </c>
      <c r="AC2205">
        <v>8</v>
      </c>
      <c r="AD2205">
        <v>8</v>
      </c>
      <c r="AE2205">
        <v>16.600000000000001</v>
      </c>
      <c r="AF2205">
        <v>16.600000000000001</v>
      </c>
      <c r="AG2205">
        <v>16.600000000000001</v>
      </c>
      <c r="AH2205">
        <v>66.05</v>
      </c>
      <c r="AI2205">
        <v>0</v>
      </c>
      <c r="AJ2205">
        <v>16.826000000000001</v>
      </c>
      <c r="AK2205">
        <v>1988300000</v>
      </c>
      <c r="AL2205">
        <v>30</v>
      </c>
      <c r="AM2205">
        <v>0.27239925743667198</v>
      </c>
      <c r="AN2205">
        <v>0.72886099865047205</v>
      </c>
      <c r="AO2205">
        <v>0.17303403218587499</v>
      </c>
      <c r="AP2205">
        <v>0.67956321668020403</v>
      </c>
      <c r="AQ2205" t="s">
        <v>5505</v>
      </c>
      <c r="AR2205" t="s">
        <v>5505</v>
      </c>
      <c r="AS2205" t="s">
        <v>5506</v>
      </c>
      <c r="AT2205" t="s">
        <v>5507</v>
      </c>
      <c r="AU2205">
        <v>525</v>
      </c>
      <c r="AV2205" t="s">
        <v>5508</v>
      </c>
      <c r="AW2205" t="s">
        <v>5506</v>
      </c>
      <c r="AY2205">
        <v>0.27239925743667198</v>
      </c>
      <c r="AZ2205">
        <v>0.17303403218587499</v>
      </c>
      <c r="BA2205" s="6">
        <f t="shared" si="175"/>
        <v>0.12742700706107191</v>
      </c>
      <c r="BB2205" s="4" t="str">
        <f t="shared" si="172"/>
        <v/>
      </c>
      <c r="BC2205" t="str">
        <f t="shared" si="171"/>
        <v/>
      </c>
      <c r="BD2205" t="str">
        <f t="shared" si="173"/>
        <v/>
      </c>
      <c r="BE2205" t="str">
        <f t="shared" si="174"/>
        <v/>
      </c>
      <c r="BF2205" t="s">
        <v>5507</v>
      </c>
      <c r="BG2205" t="s">
        <v>5506</v>
      </c>
    </row>
    <row r="2206" spans="1:59" x14ac:dyDescent="0.2">
      <c r="A2206">
        <v>25.505397796630898</v>
      </c>
      <c r="B2206">
        <v>26.131515502929702</v>
      </c>
      <c r="C2206">
        <v>26.822257995605501</v>
      </c>
      <c r="D2206">
        <v>26.5494995117188</v>
      </c>
      <c r="E2206">
        <v>26.0298748016357</v>
      </c>
      <c r="F2206">
        <v>26.398439407348601</v>
      </c>
      <c r="I2206" t="s">
        <v>26006</v>
      </c>
      <c r="J2206" t="s">
        <v>3044</v>
      </c>
      <c r="Z2206" t="s">
        <v>500</v>
      </c>
      <c r="AA2206" t="s">
        <v>501</v>
      </c>
      <c r="AB2206">
        <v>4</v>
      </c>
      <c r="AC2206">
        <v>4</v>
      </c>
      <c r="AD2206">
        <v>4</v>
      </c>
      <c r="AE2206">
        <v>12.9</v>
      </c>
      <c r="AF2206">
        <v>12.9</v>
      </c>
      <c r="AG2206">
        <v>12.9</v>
      </c>
      <c r="AH2206">
        <v>39.74</v>
      </c>
      <c r="AI2206">
        <v>0</v>
      </c>
      <c r="AJ2206">
        <v>4.8647</v>
      </c>
      <c r="AK2206">
        <v>495000000</v>
      </c>
      <c r="AL2206">
        <v>6</v>
      </c>
      <c r="AM2206">
        <v>0.157868890234935</v>
      </c>
      <c r="AN2206">
        <v>0.84471140142517798</v>
      </c>
      <c r="AO2206">
        <v>0.172880808512371</v>
      </c>
      <c r="AP2206">
        <v>0.42123346221839603</v>
      </c>
      <c r="AQ2206" t="s">
        <v>32695</v>
      </c>
      <c r="AR2206" t="s">
        <v>32695</v>
      </c>
      <c r="AS2206" t="s">
        <v>32696</v>
      </c>
      <c r="AT2206" t="s">
        <v>32697</v>
      </c>
      <c r="AU2206">
        <v>3201</v>
      </c>
      <c r="AV2206" t="s">
        <v>32698</v>
      </c>
      <c r="AW2206" t="s">
        <v>32696</v>
      </c>
      <c r="AY2206">
        <v>0.157868890234935</v>
      </c>
      <c r="AZ2206">
        <v>0.172880808512371</v>
      </c>
      <c r="BA2206" s="6">
        <f t="shared" si="175"/>
        <v>0.1273072732784315</v>
      </c>
      <c r="BB2206" s="4" t="str">
        <f t="shared" si="172"/>
        <v/>
      </c>
      <c r="BC2206" t="str">
        <f t="shared" si="171"/>
        <v/>
      </c>
      <c r="BD2206" t="str">
        <f t="shared" si="173"/>
        <v/>
      </c>
      <c r="BE2206" t="str">
        <f t="shared" si="174"/>
        <v/>
      </c>
      <c r="BF2206" t="s">
        <v>32697</v>
      </c>
      <c r="BG2206" t="s">
        <v>32696</v>
      </c>
    </row>
    <row r="2207" spans="1:59" x14ac:dyDescent="0.2">
      <c r="A2207">
        <v>33.900596618652301</v>
      </c>
      <c r="B2207">
        <v>33.870597839355497</v>
      </c>
      <c r="C2207">
        <v>33.548004150390597</v>
      </c>
      <c r="D2207">
        <v>33.950115203857401</v>
      </c>
      <c r="E2207">
        <v>33.943756103515597</v>
      </c>
      <c r="F2207">
        <v>33.942535400390597</v>
      </c>
      <c r="I2207" t="s">
        <v>12452</v>
      </c>
      <c r="J2207" t="s">
        <v>61</v>
      </c>
      <c r="K2207" t="s">
        <v>3350</v>
      </c>
      <c r="N2207" t="s">
        <v>61</v>
      </c>
      <c r="O2207" t="s">
        <v>62</v>
      </c>
      <c r="P2207" t="s">
        <v>345</v>
      </c>
      <c r="Q2207" t="s">
        <v>346</v>
      </c>
      <c r="R2207" t="s">
        <v>468</v>
      </c>
      <c r="S2207">
        <v>3041</v>
      </c>
      <c r="Z2207" t="s">
        <v>1898</v>
      </c>
      <c r="AA2207" t="s">
        <v>1899</v>
      </c>
      <c r="AB2207">
        <v>25</v>
      </c>
      <c r="AC2207">
        <v>24</v>
      </c>
      <c r="AD2207">
        <v>24</v>
      </c>
      <c r="AE2207">
        <v>85.5</v>
      </c>
      <c r="AF2207">
        <v>83.2</v>
      </c>
      <c r="AG2207">
        <v>83.2</v>
      </c>
      <c r="AH2207">
        <v>36.926000000000002</v>
      </c>
      <c r="AI2207">
        <v>0</v>
      </c>
      <c r="AJ2207">
        <v>323.31</v>
      </c>
      <c r="AK2207">
        <v>93928000000</v>
      </c>
      <c r="AL2207">
        <v>278</v>
      </c>
      <c r="AM2207">
        <v>0.69588928195732602</v>
      </c>
      <c r="AN2207">
        <v>0.39630580357142903</v>
      </c>
      <c r="AO2207">
        <v>0.17240269978841399</v>
      </c>
      <c r="AP2207">
        <v>1.52719851372739</v>
      </c>
      <c r="AQ2207" t="s">
        <v>12453</v>
      </c>
      <c r="AR2207" t="s">
        <v>12453</v>
      </c>
      <c r="AS2207" t="s">
        <v>12454</v>
      </c>
      <c r="AT2207" t="s">
        <v>12455</v>
      </c>
      <c r="AU2207">
        <v>1075</v>
      </c>
      <c r="AV2207" t="s">
        <v>12456</v>
      </c>
      <c r="AW2207" t="s">
        <v>12454</v>
      </c>
      <c r="AX2207" t="s">
        <v>12457</v>
      </c>
      <c r="AY2207">
        <v>0.69588928195732602</v>
      </c>
      <c r="AZ2207">
        <v>0.17240269978841399</v>
      </c>
      <c r="BA2207" s="6">
        <f t="shared" si="175"/>
        <v>0.12693374586732054</v>
      </c>
      <c r="BB2207" s="4" t="str">
        <f t="shared" si="172"/>
        <v/>
      </c>
      <c r="BC2207" t="str">
        <f t="shared" si="171"/>
        <v/>
      </c>
      <c r="BD2207" t="str">
        <f t="shared" si="173"/>
        <v/>
      </c>
      <c r="BE2207" t="str">
        <f t="shared" si="174"/>
        <v/>
      </c>
      <c r="BF2207" t="s">
        <v>12455</v>
      </c>
      <c r="BG2207" t="s">
        <v>12454</v>
      </c>
    </row>
    <row r="2208" spans="1:59" x14ac:dyDescent="0.2">
      <c r="A2208">
        <v>29.4963283538818</v>
      </c>
      <c r="B2208">
        <v>29.392658233642599</v>
      </c>
      <c r="C2208">
        <v>29.735813140869102</v>
      </c>
      <c r="D2208">
        <v>29.7366828918457</v>
      </c>
      <c r="E2208">
        <v>29.6658725738525</v>
      </c>
      <c r="F2208">
        <v>29.738939285278299</v>
      </c>
      <c r="I2208" t="s">
        <v>31006</v>
      </c>
      <c r="J2208" t="s">
        <v>31007</v>
      </c>
      <c r="K2208" t="s">
        <v>31008</v>
      </c>
      <c r="L2208" t="s">
        <v>1018</v>
      </c>
      <c r="M2208" t="s">
        <v>1019</v>
      </c>
      <c r="N2208" t="s">
        <v>802</v>
      </c>
      <c r="O2208" t="s">
        <v>803</v>
      </c>
      <c r="P2208" t="s">
        <v>770</v>
      </c>
      <c r="Q2208" t="s">
        <v>771</v>
      </c>
      <c r="R2208" t="s">
        <v>5307</v>
      </c>
      <c r="S2208" t="s">
        <v>5308</v>
      </c>
      <c r="Z2208" t="s">
        <v>2304</v>
      </c>
      <c r="AA2208" t="s">
        <v>2305</v>
      </c>
      <c r="AB2208">
        <v>13</v>
      </c>
      <c r="AC2208">
        <v>13</v>
      </c>
      <c r="AD2208">
        <v>13</v>
      </c>
      <c r="AE2208">
        <v>45.2</v>
      </c>
      <c r="AF2208">
        <v>45.2</v>
      </c>
      <c r="AG2208">
        <v>45.2</v>
      </c>
      <c r="AH2208">
        <v>37.578000000000003</v>
      </c>
      <c r="AI2208">
        <v>0</v>
      </c>
      <c r="AJ2208">
        <v>55.204000000000001</v>
      </c>
      <c r="AK2208">
        <v>4998600000</v>
      </c>
      <c r="AL2208">
        <v>58</v>
      </c>
      <c r="AM2208">
        <v>0.75854047654908496</v>
      </c>
      <c r="AN2208">
        <v>0.36581483752299199</v>
      </c>
      <c r="AO2208">
        <v>0.17223167419433599</v>
      </c>
      <c r="AP2208">
        <v>1.6496227206977201</v>
      </c>
      <c r="AQ2208" t="s">
        <v>31009</v>
      </c>
      <c r="AR2208" t="s">
        <v>31009</v>
      </c>
      <c r="AS2208" t="s">
        <v>31010</v>
      </c>
      <c r="AT2208" t="s">
        <v>31011</v>
      </c>
      <c r="AU2208">
        <v>2994</v>
      </c>
      <c r="AV2208" t="s">
        <v>31012</v>
      </c>
      <c r="AW2208" t="s">
        <v>31010</v>
      </c>
      <c r="AX2208" t="s">
        <v>31013</v>
      </c>
      <c r="AY2208">
        <v>0.75854047654908496</v>
      </c>
      <c r="AZ2208">
        <v>0.17223167419433599</v>
      </c>
      <c r="BA2208" s="6">
        <f t="shared" si="175"/>
        <v>0.12680016040094078</v>
      </c>
      <c r="BB2208" s="4" t="str">
        <f t="shared" si="172"/>
        <v/>
      </c>
      <c r="BC2208" t="str">
        <f t="shared" si="171"/>
        <v/>
      </c>
      <c r="BD2208" t="str">
        <f t="shared" si="173"/>
        <v/>
      </c>
      <c r="BE2208" t="str">
        <f t="shared" si="174"/>
        <v/>
      </c>
      <c r="BF2208" t="s">
        <v>31011</v>
      </c>
      <c r="BG2208" t="s">
        <v>31010</v>
      </c>
    </row>
    <row r="2209" spans="1:59" x14ac:dyDescent="0.2">
      <c r="A2209">
        <v>28.467155456543001</v>
      </c>
      <c r="B2209">
        <v>28.3525390625</v>
      </c>
      <c r="C2209">
        <v>27.8067951202393</v>
      </c>
      <c r="D2209">
        <v>28.479850769043001</v>
      </c>
      <c r="E2209">
        <v>28.059717178344702</v>
      </c>
      <c r="F2209">
        <v>28.603216171264599</v>
      </c>
      <c r="I2209" t="s">
        <v>20193</v>
      </c>
      <c r="J2209" t="s">
        <v>20194</v>
      </c>
      <c r="K2209" t="s">
        <v>20195</v>
      </c>
      <c r="N2209" t="s">
        <v>208</v>
      </c>
      <c r="O2209" t="s">
        <v>209</v>
      </c>
      <c r="P2209" t="s">
        <v>786</v>
      </c>
      <c r="Q2209" t="s">
        <v>787</v>
      </c>
      <c r="R2209" t="s">
        <v>20196</v>
      </c>
      <c r="S2209" t="s">
        <v>20197</v>
      </c>
      <c r="T2209" t="s">
        <v>20198</v>
      </c>
      <c r="U2209" t="s">
        <v>20199</v>
      </c>
      <c r="V2209" t="s">
        <v>20200</v>
      </c>
      <c r="W2209" t="s">
        <v>20201</v>
      </c>
      <c r="Z2209" t="s">
        <v>19601</v>
      </c>
      <c r="AA2209" t="s">
        <v>19602</v>
      </c>
      <c r="AB2209">
        <v>7</v>
      </c>
      <c r="AC2209">
        <v>5</v>
      </c>
      <c r="AD2209">
        <v>5</v>
      </c>
      <c r="AE2209">
        <v>17.3</v>
      </c>
      <c r="AF2209">
        <v>12.7</v>
      </c>
      <c r="AG2209">
        <v>12.7</v>
      </c>
      <c r="AH2209">
        <v>51.220999999999997</v>
      </c>
      <c r="AI2209">
        <v>0</v>
      </c>
      <c r="AJ2209">
        <v>21.050999999999998</v>
      </c>
      <c r="AK2209">
        <v>2010500000</v>
      </c>
      <c r="AL2209">
        <v>17</v>
      </c>
      <c r="AM2209">
        <v>0.26207531848099902</v>
      </c>
      <c r="AN2209">
        <v>0.74066088117490003</v>
      </c>
      <c r="AO2209">
        <v>0.17209815979003901</v>
      </c>
      <c r="AP2209">
        <v>0.65724109867349101</v>
      </c>
      <c r="AQ2209" t="s">
        <v>20202</v>
      </c>
      <c r="AR2209" t="s">
        <v>20202</v>
      </c>
      <c r="AS2209" t="s">
        <v>20203</v>
      </c>
      <c r="AT2209" t="s">
        <v>20204</v>
      </c>
      <c r="AU2209">
        <v>1785</v>
      </c>
      <c r="AV2209" t="s">
        <v>20205</v>
      </c>
      <c r="AW2209" t="s">
        <v>20206</v>
      </c>
      <c r="AY2209">
        <v>0.26207531848099902</v>
      </c>
      <c r="AZ2209">
        <v>0.17209815979003901</v>
      </c>
      <c r="BA2209" s="6">
        <f t="shared" si="175"/>
        <v>0.12669588535549026</v>
      </c>
      <c r="BB2209" s="4" t="str">
        <f t="shared" si="172"/>
        <v/>
      </c>
      <c r="BC2209" t="str">
        <f t="shared" si="171"/>
        <v/>
      </c>
      <c r="BD2209" t="str">
        <f t="shared" si="173"/>
        <v/>
      </c>
      <c r="BE2209" t="str">
        <f t="shared" si="174"/>
        <v/>
      </c>
      <c r="BF2209" t="s">
        <v>20204</v>
      </c>
      <c r="BG2209" t="s">
        <v>20203</v>
      </c>
    </row>
    <row r="2210" spans="1:59" x14ac:dyDescent="0.2">
      <c r="A2210">
        <v>30.2334079742432</v>
      </c>
      <c r="B2210">
        <v>30.101617813110401</v>
      </c>
      <c r="C2210">
        <v>29.633619308471701</v>
      </c>
      <c r="D2210">
        <v>30.514745712280298</v>
      </c>
      <c r="E2210">
        <v>30.160987854003899</v>
      </c>
      <c r="F2210">
        <v>29.809160232543899</v>
      </c>
      <c r="I2210" t="s">
        <v>2625</v>
      </c>
      <c r="J2210" t="s">
        <v>2626</v>
      </c>
      <c r="K2210" t="s">
        <v>2627</v>
      </c>
      <c r="L2210" t="s">
        <v>993</v>
      </c>
      <c r="M2210" t="s">
        <v>994</v>
      </c>
      <c r="N2210" t="s">
        <v>2628</v>
      </c>
      <c r="O2210" t="s">
        <v>2629</v>
      </c>
      <c r="P2210" t="s">
        <v>770</v>
      </c>
      <c r="Q2210" t="s">
        <v>771</v>
      </c>
      <c r="R2210" t="s">
        <v>468</v>
      </c>
      <c r="S2210">
        <v>3041</v>
      </c>
      <c r="Z2210" t="s">
        <v>2630</v>
      </c>
      <c r="AA2210" t="s">
        <v>2631</v>
      </c>
      <c r="AB2210">
        <v>12</v>
      </c>
      <c r="AC2210">
        <v>12</v>
      </c>
      <c r="AD2210">
        <v>12</v>
      </c>
      <c r="AE2210">
        <v>36.4</v>
      </c>
      <c r="AF2210">
        <v>36.4</v>
      </c>
      <c r="AG2210">
        <v>36.4</v>
      </c>
      <c r="AH2210">
        <v>41.372999999999998</v>
      </c>
      <c r="AI2210">
        <v>0</v>
      </c>
      <c r="AJ2210">
        <v>86.781000000000006</v>
      </c>
      <c r="AK2210">
        <v>6922600000</v>
      </c>
      <c r="AL2210">
        <v>50</v>
      </c>
      <c r="AM2210">
        <v>0.24958204522448801</v>
      </c>
      <c r="AN2210">
        <v>0.75306455862977595</v>
      </c>
      <c r="AO2210">
        <v>0.17208290100097701</v>
      </c>
      <c r="AP2210">
        <v>0.63001308615290497</v>
      </c>
      <c r="AQ2210" t="s">
        <v>2632</v>
      </c>
      <c r="AR2210" t="s">
        <v>2633</v>
      </c>
      <c r="AS2210" t="s">
        <v>2634</v>
      </c>
      <c r="AT2210" t="s">
        <v>2635</v>
      </c>
      <c r="AU2210">
        <v>268</v>
      </c>
      <c r="AV2210" t="s">
        <v>2636</v>
      </c>
      <c r="AW2210" t="s">
        <v>2637</v>
      </c>
      <c r="AY2210">
        <v>0.24958204522448801</v>
      </c>
      <c r="AZ2210">
        <v>0.17208290100097701</v>
      </c>
      <c r="BA2210" s="6">
        <f t="shared" si="175"/>
        <v>0.12668396882188593</v>
      </c>
      <c r="BB2210" s="4" t="str">
        <f t="shared" si="172"/>
        <v/>
      </c>
      <c r="BC2210" t="str">
        <f t="shared" si="171"/>
        <v/>
      </c>
      <c r="BD2210" t="str">
        <f t="shared" si="173"/>
        <v/>
      </c>
      <c r="BE2210" t="str">
        <f t="shared" si="174"/>
        <v/>
      </c>
      <c r="BF2210" t="s">
        <v>2635</v>
      </c>
      <c r="BG2210" t="s">
        <v>2634</v>
      </c>
    </row>
    <row r="2211" spans="1:59" x14ac:dyDescent="0.2">
      <c r="A2211">
        <v>36.750972747802699</v>
      </c>
      <c r="B2211">
        <v>36.466812133789098</v>
      </c>
      <c r="C2211">
        <v>36.479217529296903</v>
      </c>
      <c r="D2211">
        <v>36.848289489746101</v>
      </c>
      <c r="E2211">
        <v>36.753093719482401</v>
      </c>
      <c r="F2211">
        <v>36.611324310302699</v>
      </c>
      <c r="I2211" t="s">
        <v>7929</v>
      </c>
      <c r="J2211" t="s">
        <v>7930</v>
      </c>
      <c r="K2211" t="s">
        <v>7931</v>
      </c>
      <c r="L2211" t="s">
        <v>993</v>
      </c>
      <c r="M2211" t="s">
        <v>994</v>
      </c>
      <c r="N2211" t="s">
        <v>1020</v>
      </c>
      <c r="O2211" t="s">
        <v>1021</v>
      </c>
      <c r="P2211" t="s">
        <v>196</v>
      </c>
      <c r="Q2211" t="s">
        <v>197</v>
      </c>
      <c r="R2211" t="s">
        <v>7932</v>
      </c>
      <c r="S2211" t="s">
        <v>7933</v>
      </c>
      <c r="T2211" t="s">
        <v>468</v>
      </c>
      <c r="U2211" t="s">
        <v>469</v>
      </c>
      <c r="V2211" t="s">
        <v>7934</v>
      </c>
      <c r="W2211" t="s">
        <v>7935</v>
      </c>
      <c r="Z2211" t="s">
        <v>104</v>
      </c>
      <c r="AA2211" t="s">
        <v>105</v>
      </c>
      <c r="AB2211">
        <v>41</v>
      </c>
      <c r="AC2211">
        <v>40</v>
      </c>
      <c r="AD2211">
        <v>14</v>
      </c>
      <c r="AE2211">
        <v>73.900000000000006</v>
      </c>
      <c r="AF2211">
        <v>73.900000000000006</v>
      </c>
      <c r="AG2211">
        <v>32</v>
      </c>
      <c r="AH2211">
        <v>38.746000000000002</v>
      </c>
      <c r="AI2211">
        <v>0</v>
      </c>
      <c r="AJ2211">
        <v>323.31</v>
      </c>
      <c r="AK2211">
        <v>650940000000</v>
      </c>
      <c r="AL2211">
        <v>671</v>
      </c>
      <c r="AM2211">
        <v>0.676040057558008</v>
      </c>
      <c r="AN2211">
        <v>0.40438849701573498</v>
      </c>
      <c r="AO2211">
        <v>0.17190170288085899</v>
      </c>
      <c r="AP2211">
        <v>1.4885097960167799</v>
      </c>
      <c r="AQ2211" t="s">
        <v>7936</v>
      </c>
      <c r="AR2211" t="s">
        <v>7936</v>
      </c>
      <c r="AS2211" t="s">
        <v>7937</v>
      </c>
      <c r="AT2211" t="s">
        <v>7938</v>
      </c>
      <c r="AU2211">
        <v>715</v>
      </c>
      <c r="AV2211" t="s">
        <v>7939</v>
      </c>
      <c r="AW2211" t="s">
        <v>7940</v>
      </c>
      <c r="AX2211" t="s">
        <v>7941</v>
      </c>
      <c r="AY2211">
        <v>0.676040057558008</v>
      </c>
      <c r="AZ2211">
        <v>0.17190170288085899</v>
      </c>
      <c r="BA2211" s="6">
        <f t="shared" si="175"/>
        <v>0.12654246961978921</v>
      </c>
      <c r="BB2211" s="4" t="str">
        <f t="shared" si="172"/>
        <v/>
      </c>
      <c r="BC2211" t="str">
        <f t="shared" si="171"/>
        <v/>
      </c>
      <c r="BD2211" t="str">
        <f t="shared" si="173"/>
        <v/>
      </c>
      <c r="BE2211" t="str">
        <f t="shared" si="174"/>
        <v/>
      </c>
      <c r="BF2211" t="s">
        <v>7938</v>
      </c>
      <c r="BG2211" t="s">
        <v>7937</v>
      </c>
    </row>
    <row r="2212" spans="1:59" x14ac:dyDescent="0.2">
      <c r="A2212">
        <v>33.292964935302699</v>
      </c>
      <c r="B2212">
        <v>33.233634948730497</v>
      </c>
      <c r="C2212">
        <v>32.7714233398438</v>
      </c>
      <c r="D2212">
        <v>33.307830810546903</v>
      </c>
      <c r="E2212">
        <v>33.319450378417997</v>
      </c>
      <c r="F2212">
        <v>33.185298919677699</v>
      </c>
      <c r="I2212" t="s">
        <v>30264</v>
      </c>
      <c r="J2212" t="s">
        <v>30265</v>
      </c>
      <c r="K2212" t="s">
        <v>30266</v>
      </c>
      <c r="N2212" t="s">
        <v>61</v>
      </c>
      <c r="O2212" t="s">
        <v>62</v>
      </c>
      <c r="P2212" t="s">
        <v>196</v>
      </c>
      <c r="Q2212" t="s">
        <v>197</v>
      </c>
      <c r="Z2212" t="s">
        <v>10899</v>
      </c>
      <c r="AA2212" t="s">
        <v>10900</v>
      </c>
      <c r="AB2212">
        <v>36</v>
      </c>
      <c r="AC2212">
        <v>33</v>
      </c>
      <c r="AD2212">
        <v>33</v>
      </c>
      <c r="AE2212">
        <v>50.9</v>
      </c>
      <c r="AF2212">
        <v>49.5</v>
      </c>
      <c r="AG2212">
        <v>49.5</v>
      </c>
      <c r="AH2212">
        <v>58.743000000000002</v>
      </c>
      <c r="AI2212">
        <v>0</v>
      </c>
      <c r="AJ2212">
        <v>323.31</v>
      </c>
      <c r="AK2212">
        <v>59074000000</v>
      </c>
      <c r="AL2212">
        <v>245</v>
      </c>
      <c r="AM2212">
        <v>0.430683080462263</v>
      </c>
      <c r="AN2212">
        <v>0.586165048543689</v>
      </c>
      <c r="AO2212">
        <v>0.17151896158854599</v>
      </c>
      <c r="AP2212">
        <v>1.0068941720598299</v>
      </c>
      <c r="AQ2212" t="s">
        <v>30267</v>
      </c>
      <c r="AR2212" t="s">
        <v>30268</v>
      </c>
      <c r="AS2212" t="s">
        <v>30269</v>
      </c>
      <c r="AT2212" t="s">
        <v>30270</v>
      </c>
      <c r="AU2212">
        <v>2916</v>
      </c>
      <c r="AV2212" t="s">
        <v>30271</v>
      </c>
      <c r="AW2212" t="s">
        <v>30269</v>
      </c>
      <c r="AY2212">
        <v>0.430683080462263</v>
      </c>
      <c r="AZ2212">
        <v>0.17151896158854599</v>
      </c>
      <c r="BA2212" s="6">
        <f t="shared" si="175"/>
        <v>0.12624364199573512</v>
      </c>
      <c r="BB2212" s="4" t="str">
        <f t="shared" si="172"/>
        <v/>
      </c>
      <c r="BC2212" t="str">
        <f t="shared" si="171"/>
        <v/>
      </c>
      <c r="BD2212" t="str">
        <f t="shared" si="173"/>
        <v/>
      </c>
      <c r="BE2212" t="str">
        <f t="shared" si="174"/>
        <v/>
      </c>
      <c r="BF2212" t="s">
        <v>30270</v>
      </c>
      <c r="BG2212" t="s">
        <v>30269</v>
      </c>
    </row>
    <row r="2213" spans="1:59" x14ac:dyDescent="0.2">
      <c r="A2213">
        <v>35.676902770996101</v>
      </c>
      <c r="B2213">
        <v>35.674667358398402</v>
      </c>
      <c r="C2213">
        <v>35.409233093261697</v>
      </c>
      <c r="D2213">
        <v>35.8924751281738</v>
      </c>
      <c r="E2213">
        <v>35.743595123291001</v>
      </c>
      <c r="F2213">
        <v>35.6385498046875</v>
      </c>
      <c r="I2213" t="s">
        <v>9231</v>
      </c>
      <c r="J2213" t="s">
        <v>9232</v>
      </c>
      <c r="K2213" t="s">
        <v>9233</v>
      </c>
      <c r="N2213" t="s">
        <v>61</v>
      </c>
      <c r="O2213" t="s">
        <v>62</v>
      </c>
      <c r="P2213" t="s">
        <v>464</v>
      </c>
      <c r="Q2213" t="s">
        <v>465</v>
      </c>
      <c r="R2213" t="s">
        <v>468</v>
      </c>
      <c r="S2213">
        <v>3041</v>
      </c>
      <c r="Z2213" t="s">
        <v>5948</v>
      </c>
      <c r="AA2213" t="s">
        <v>5949</v>
      </c>
      <c r="AB2213">
        <v>38</v>
      </c>
      <c r="AC2213">
        <v>38</v>
      </c>
      <c r="AD2213">
        <v>37</v>
      </c>
      <c r="AE2213">
        <v>76.400000000000006</v>
      </c>
      <c r="AF2213">
        <v>76.400000000000006</v>
      </c>
      <c r="AG2213">
        <v>75.2</v>
      </c>
      <c r="AH2213">
        <v>64.132000000000005</v>
      </c>
      <c r="AI2213">
        <v>0</v>
      </c>
      <c r="AJ2213">
        <v>323.31</v>
      </c>
      <c r="AK2213">
        <v>330210000000</v>
      </c>
      <c r="AL2213">
        <v>564</v>
      </c>
      <c r="AM2213">
        <v>0.67368714725744305</v>
      </c>
      <c r="AN2213">
        <v>0.40512276906435901</v>
      </c>
      <c r="AO2213">
        <v>0.171272277832031</v>
      </c>
      <c r="AP2213">
        <v>1.48392549474588</v>
      </c>
      <c r="AQ2213" t="s">
        <v>9234</v>
      </c>
      <c r="AR2213" t="s">
        <v>9234</v>
      </c>
      <c r="AS2213" t="s">
        <v>9235</v>
      </c>
      <c r="AT2213" t="s">
        <v>9236</v>
      </c>
      <c r="AU2213">
        <v>814</v>
      </c>
      <c r="AV2213" t="s">
        <v>9237</v>
      </c>
      <c r="AW2213" t="s">
        <v>9235</v>
      </c>
      <c r="AX2213" t="s">
        <v>9238</v>
      </c>
      <c r="AY2213">
        <v>0.67368714725744305</v>
      </c>
      <c r="AZ2213">
        <v>0.171272277832031</v>
      </c>
      <c r="BA2213" s="6">
        <f t="shared" si="175"/>
        <v>0.12605108414160737</v>
      </c>
      <c r="BB2213" s="4" t="str">
        <f t="shared" si="172"/>
        <v/>
      </c>
      <c r="BC2213" t="str">
        <f t="shared" si="171"/>
        <v/>
      </c>
      <c r="BD2213" t="str">
        <f t="shared" si="173"/>
        <v/>
      </c>
      <c r="BE2213" t="str">
        <f t="shared" si="174"/>
        <v/>
      </c>
      <c r="BF2213" t="s">
        <v>9236</v>
      </c>
      <c r="BG2213" t="s">
        <v>9235</v>
      </c>
    </row>
    <row r="2214" spans="1:59" x14ac:dyDescent="0.2">
      <c r="A2214">
        <v>29.4851779937744</v>
      </c>
      <c r="B2214">
        <v>28.868558883666999</v>
      </c>
      <c r="C2214">
        <v>28.038732528686499</v>
      </c>
      <c r="D2214">
        <v>29.2416591644287</v>
      </c>
      <c r="E2214">
        <v>28.9770832061768</v>
      </c>
      <c r="F2214">
        <v>28.686790466308601</v>
      </c>
      <c r="I2214" t="s">
        <v>22305</v>
      </c>
      <c r="J2214" t="s">
        <v>9661</v>
      </c>
      <c r="K2214" t="s">
        <v>63</v>
      </c>
      <c r="L2214" t="s">
        <v>3443</v>
      </c>
      <c r="M2214" t="s">
        <v>3444</v>
      </c>
      <c r="N2214" t="s">
        <v>110</v>
      </c>
      <c r="O2214" t="s">
        <v>111</v>
      </c>
      <c r="P2214" t="s">
        <v>63</v>
      </c>
      <c r="Q2214" t="s">
        <v>64</v>
      </c>
      <c r="Z2214" t="s">
        <v>22306</v>
      </c>
      <c r="AA2214" t="s">
        <v>22307</v>
      </c>
      <c r="AB2214">
        <v>14</v>
      </c>
      <c r="AC2214">
        <v>13</v>
      </c>
      <c r="AD2214">
        <v>13</v>
      </c>
      <c r="AE2214">
        <v>12.8</v>
      </c>
      <c r="AF2214">
        <v>12.8</v>
      </c>
      <c r="AG2214">
        <v>12.8</v>
      </c>
      <c r="AH2214">
        <v>152.38</v>
      </c>
      <c r="AI2214">
        <v>0</v>
      </c>
      <c r="AJ2214">
        <v>80.923000000000002</v>
      </c>
      <c r="AK2214">
        <v>3112600000</v>
      </c>
      <c r="AL2214">
        <v>43</v>
      </c>
      <c r="AM2214">
        <v>0.14119537423790399</v>
      </c>
      <c r="AN2214">
        <v>0.85946635595688903</v>
      </c>
      <c r="AO2214">
        <v>0.17102114359537501</v>
      </c>
      <c r="AP2214">
        <v>0.38118939122587697</v>
      </c>
      <c r="AQ2214" t="s">
        <v>22308</v>
      </c>
      <c r="AR2214" t="s">
        <v>22308</v>
      </c>
      <c r="AS2214" t="s">
        <v>22309</v>
      </c>
      <c r="AT2214" t="s">
        <v>22310</v>
      </c>
      <c r="AU2214">
        <v>1991</v>
      </c>
      <c r="AV2214" t="s">
        <v>22311</v>
      </c>
      <c r="AW2214" t="s">
        <v>22309</v>
      </c>
      <c r="AY2214">
        <v>0.14119537423790399</v>
      </c>
      <c r="AZ2214">
        <v>0.17102114359537501</v>
      </c>
      <c r="BA2214" s="6">
        <f t="shared" si="175"/>
        <v>0.12585508612413498</v>
      </c>
      <c r="BB2214" s="4" t="str">
        <f t="shared" si="172"/>
        <v/>
      </c>
      <c r="BC2214" t="str">
        <f t="shared" si="171"/>
        <v/>
      </c>
      <c r="BD2214" t="str">
        <f t="shared" si="173"/>
        <v/>
      </c>
      <c r="BE2214" t="str">
        <f t="shared" si="174"/>
        <v/>
      </c>
      <c r="BF2214" t="s">
        <v>22310</v>
      </c>
      <c r="BG2214" t="s">
        <v>22309</v>
      </c>
    </row>
    <row r="2215" spans="1:59" x14ac:dyDescent="0.2">
      <c r="A2215">
        <v>35.238162994384801</v>
      </c>
      <c r="B2215">
        <v>35.125823974609403</v>
      </c>
      <c r="C2215">
        <v>35.198097229003899</v>
      </c>
      <c r="D2215">
        <v>35.543918609619098</v>
      </c>
      <c r="E2215">
        <v>35.274650573730497</v>
      </c>
      <c r="F2215">
        <v>35.256313323974602</v>
      </c>
      <c r="I2215" t="s">
        <v>11889</v>
      </c>
      <c r="J2215" t="s">
        <v>11890</v>
      </c>
      <c r="K2215" t="s">
        <v>11891</v>
      </c>
      <c r="P2215" t="s">
        <v>11892</v>
      </c>
      <c r="Q2215" t="s">
        <v>11893</v>
      </c>
      <c r="R2215" t="s">
        <v>11894</v>
      </c>
      <c r="S2215" t="s">
        <v>11895</v>
      </c>
      <c r="T2215" t="s">
        <v>11896</v>
      </c>
      <c r="U2215" t="s">
        <v>11897</v>
      </c>
      <c r="Z2215" t="s">
        <v>11898</v>
      </c>
      <c r="AA2215" t="s">
        <v>11899</v>
      </c>
      <c r="AB2215">
        <v>44</v>
      </c>
      <c r="AC2215">
        <v>44</v>
      </c>
      <c r="AD2215">
        <v>44</v>
      </c>
      <c r="AE2215">
        <v>66.8</v>
      </c>
      <c r="AF2215">
        <v>66.8</v>
      </c>
      <c r="AG2215">
        <v>66.8</v>
      </c>
      <c r="AH2215">
        <v>67.876999999999995</v>
      </c>
      <c r="AI2215">
        <v>0</v>
      </c>
      <c r="AJ2215">
        <v>323.31</v>
      </c>
      <c r="AK2215">
        <v>250130000000</v>
      </c>
      <c r="AL2215">
        <v>493</v>
      </c>
      <c r="AM2215">
        <v>0.80126855802598396</v>
      </c>
      <c r="AN2215">
        <v>0.343683322517846</v>
      </c>
      <c r="AO2215">
        <v>0.17093276977539101</v>
      </c>
      <c r="AP2215">
        <v>1.73353965268468</v>
      </c>
      <c r="AQ2215" t="s">
        <v>11900</v>
      </c>
      <c r="AR2215" t="s">
        <v>11900</v>
      </c>
      <c r="AS2215" t="s">
        <v>11901</v>
      </c>
      <c r="AT2215" t="s">
        <v>11902</v>
      </c>
      <c r="AU2215">
        <v>1028</v>
      </c>
      <c r="AV2215" t="s">
        <v>11903</v>
      </c>
      <c r="AW2215" t="s">
        <v>11901</v>
      </c>
      <c r="AX2215" t="s">
        <v>11904</v>
      </c>
      <c r="AY2215">
        <v>0.80126855802598396</v>
      </c>
      <c r="AZ2215">
        <v>0.17093276977539101</v>
      </c>
      <c r="BA2215" s="6">
        <f t="shared" si="175"/>
        <v>0.12578612278498058</v>
      </c>
      <c r="BB2215" s="4" t="str">
        <f t="shared" si="172"/>
        <v/>
      </c>
      <c r="BC2215" t="str">
        <f t="shared" si="171"/>
        <v/>
      </c>
      <c r="BD2215" t="str">
        <f t="shared" si="173"/>
        <v/>
      </c>
      <c r="BE2215" t="str">
        <f t="shared" si="174"/>
        <v/>
      </c>
      <c r="BF2215" t="s">
        <v>11902</v>
      </c>
      <c r="BG2215" t="s">
        <v>11901</v>
      </c>
    </row>
    <row r="2216" spans="1:59" x14ac:dyDescent="0.2">
      <c r="A2216">
        <v>29.953798294067401</v>
      </c>
      <c r="B2216">
        <v>30.113218307495099</v>
      </c>
      <c r="C2216">
        <v>30.261476516723601</v>
      </c>
      <c r="D2216">
        <v>30.7459106445313</v>
      </c>
      <c r="E2216">
        <v>29.721916198730501</v>
      </c>
      <c r="F2216">
        <v>30.373371124267599</v>
      </c>
      <c r="I2216" t="s">
        <v>26423</v>
      </c>
      <c r="J2216" t="s">
        <v>41211</v>
      </c>
      <c r="K2216" t="s">
        <v>41212</v>
      </c>
      <c r="L2216" t="s">
        <v>2156</v>
      </c>
      <c r="M2216" t="s">
        <v>2157</v>
      </c>
      <c r="P2216" t="s">
        <v>345</v>
      </c>
      <c r="Q2216" t="s">
        <v>346</v>
      </c>
      <c r="R2216" t="s">
        <v>2810</v>
      </c>
      <c r="S2216" t="s">
        <v>2811</v>
      </c>
      <c r="T2216" t="s">
        <v>468</v>
      </c>
      <c r="U2216" t="s">
        <v>469</v>
      </c>
      <c r="Z2216" t="s">
        <v>2812</v>
      </c>
      <c r="AA2216" t="s">
        <v>2813</v>
      </c>
      <c r="AB2216">
        <v>7</v>
      </c>
      <c r="AC2216">
        <v>7</v>
      </c>
      <c r="AD2216">
        <v>7</v>
      </c>
      <c r="AE2216">
        <v>57.8</v>
      </c>
      <c r="AF2216">
        <v>57.8</v>
      </c>
      <c r="AG2216">
        <v>57.8</v>
      </c>
      <c r="AH2216">
        <v>18.236999999999998</v>
      </c>
      <c r="AI2216">
        <v>0</v>
      </c>
      <c r="AJ2216">
        <v>107.95</v>
      </c>
      <c r="AK2216">
        <v>7565400000</v>
      </c>
      <c r="AL2216">
        <v>56</v>
      </c>
      <c r="AM2216">
        <v>0.21243723805016801</v>
      </c>
      <c r="AN2216">
        <v>0.79060979462875203</v>
      </c>
      <c r="AO2216">
        <v>0.170901616414387</v>
      </c>
      <c r="AP2216">
        <v>0.547509646407075</v>
      </c>
      <c r="AQ2216" t="s">
        <v>41213</v>
      </c>
      <c r="AR2216" t="s">
        <v>41213</v>
      </c>
      <c r="AS2216" t="s">
        <v>41214</v>
      </c>
      <c r="AT2216" t="s">
        <v>41215</v>
      </c>
      <c r="AU2216">
        <v>4237</v>
      </c>
      <c r="AV2216" t="s">
        <v>41216</v>
      </c>
      <c r="AW2216" t="s">
        <v>41214</v>
      </c>
      <c r="AX2216" t="s">
        <v>29894</v>
      </c>
      <c r="AY2216">
        <v>0.21243723805016801</v>
      </c>
      <c r="AZ2216">
        <v>0.170901616414387</v>
      </c>
      <c r="BA2216" s="6">
        <f t="shared" si="175"/>
        <v>0.12576181297463607</v>
      </c>
      <c r="BB2216" s="4" t="str">
        <f t="shared" si="172"/>
        <v/>
      </c>
      <c r="BC2216" t="str">
        <f t="shared" si="171"/>
        <v/>
      </c>
      <c r="BD2216" t="str">
        <f t="shared" si="173"/>
        <v/>
      </c>
      <c r="BE2216" t="str">
        <f t="shared" si="174"/>
        <v/>
      </c>
      <c r="BF2216" t="s">
        <v>41215</v>
      </c>
      <c r="BG2216" t="s">
        <v>41214</v>
      </c>
    </row>
    <row r="2217" spans="1:59" x14ac:dyDescent="0.2">
      <c r="A2217">
        <v>24.900074005126999</v>
      </c>
      <c r="B2217">
        <v>25.191745758056602</v>
      </c>
      <c r="C2217">
        <v>24.565000534057599</v>
      </c>
      <c r="D2217">
        <v>24.7666339874268</v>
      </c>
      <c r="E2217">
        <v>25.346178054809599</v>
      </c>
      <c r="F2217" t="s">
        <v>88</v>
      </c>
      <c r="I2217" t="s">
        <v>18947</v>
      </c>
      <c r="J2217" t="s">
        <v>7003</v>
      </c>
      <c r="K2217" t="s">
        <v>41267</v>
      </c>
      <c r="N2217" t="s">
        <v>7003</v>
      </c>
      <c r="O2217" t="s">
        <v>7004</v>
      </c>
      <c r="P2217" t="s">
        <v>18957</v>
      </c>
      <c r="Q2217" t="s">
        <v>18958</v>
      </c>
      <c r="R2217" t="s">
        <v>6987</v>
      </c>
      <c r="S2217">
        <v>3011</v>
      </c>
      <c r="Z2217" t="s">
        <v>41268</v>
      </c>
      <c r="AA2217" t="s">
        <v>41269</v>
      </c>
      <c r="AB2217">
        <v>1</v>
      </c>
      <c r="AC2217">
        <v>1</v>
      </c>
      <c r="AD2217">
        <v>1</v>
      </c>
      <c r="AE2217">
        <v>5.3</v>
      </c>
      <c r="AF2217">
        <v>5.3</v>
      </c>
      <c r="AG2217">
        <v>5.3</v>
      </c>
      <c r="AH2217">
        <v>21.77</v>
      </c>
      <c r="AI2217">
        <v>3.6205999999999999E-3</v>
      </c>
      <c r="AJ2217">
        <v>1.9849000000000001</v>
      </c>
      <c r="AK2217">
        <v>165650000</v>
      </c>
      <c r="AL2217">
        <v>4</v>
      </c>
      <c r="AM2217">
        <v>0.20152206768664499</v>
      </c>
      <c r="AN2217">
        <v>0.80024703680598896</v>
      </c>
      <c r="AO2217">
        <v>0.170799255371094</v>
      </c>
      <c r="AP2217">
        <v>0.53665662217938603</v>
      </c>
      <c r="AQ2217" t="s">
        <v>41270</v>
      </c>
      <c r="AR2217" t="s">
        <v>41270</v>
      </c>
      <c r="AS2217" t="s">
        <v>41271</v>
      </c>
      <c r="AT2217" t="s">
        <v>41272</v>
      </c>
      <c r="AU2217">
        <v>4243</v>
      </c>
      <c r="AV2217" t="s">
        <v>41273</v>
      </c>
      <c r="AW2217" t="s">
        <v>41271</v>
      </c>
      <c r="AX2217" t="s">
        <v>41274</v>
      </c>
      <c r="AY2217">
        <v>0.20152206768664499</v>
      </c>
      <c r="AZ2217">
        <v>0.170799255371094</v>
      </c>
      <c r="BA2217" s="6">
        <f t="shared" si="175"/>
        <v>0.12568194157943369</v>
      </c>
      <c r="BB2217" s="4" t="str">
        <f t="shared" si="172"/>
        <v/>
      </c>
      <c r="BC2217" t="str">
        <f t="shared" si="171"/>
        <v/>
      </c>
      <c r="BD2217" t="str">
        <f t="shared" si="173"/>
        <v/>
      </c>
      <c r="BE2217" t="str">
        <f t="shared" si="174"/>
        <v/>
      </c>
      <c r="BF2217" t="s">
        <v>41272</v>
      </c>
      <c r="BG2217" t="s">
        <v>41271</v>
      </c>
    </row>
    <row r="2218" spans="1:59" x14ac:dyDescent="0.2">
      <c r="A2218">
        <v>27.337305068969702</v>
      </c>
      <c r="B2218">
        <v>27.2902641296387</v>
      </c>
      <c r="C2218">
        <v>27.3082580566406</v>
      </c>
      <c r="D2218">
        <v>27.519384384155298</v>
      </c>
      <c r="E2218">
        <v>27.443874359130898</v>
      </c>
      <c r="F2218">
        <v>27.4848518371582</v>
      </c>
      <c r="I2218" t="s">
        <v>41217</v>
      </c>
      <c r="J2218" t="s">
        <v>26133</v>
      </c>
      <c r="K2218" t="s">
        <v>41218</v>
      </c>
      <c r="P2218" t="s">
        <v>63</v>
      </c>
      <c r="Q2218" t="s">
        <v>64</v>
      </c>
      <c r="R2218" t="s">
        <v>167</v>
      </c>
      <c r="S2218">
        <v>3021</v>
      </c>
      <c r="Z2218" t="s">
        <v>41219</v>
      </c>
      <c r="AA2218" t="s">
        <v>41220</v>
      </c>
      <c r="AB2218">
        <v>3</v>
      </c>
      <c r="AC2218">
        <v>3</v>
      </c>
      <c r="AD2218">
        <v>3</v>
      </c>
      <c r="AE2218">
        <v>36.6</v>
      </c>
      <c r="AF2218">
        <v>36.6</v>
      </c>
      <c r="AG2218">
        <v>36.6</v>
      </c>
      <c r="AH2218">
        <v>15.805</v>
      </c>
      <c r="AI2218">
        <v>0</v>
      </c>
      <c r="AJ2218">
        <v>44.030999999999999</v>
      </c>
      <c r="AK2218">
        <v>1062700000</v>
      </c>
      <c r="AL2218">
        <v>19</v>
      </c>
      <c r="AM2218">
        <v>2.5701616170614501</v>
      </c>
      <c r="AN2218">
        <v>0.11509333333333301</v>
      </c>
      <c r="AO2218">
        <v>0.170761108398438</v>
      </c>
      <c r="AP2218">
        <v>6.6263242656752999</v>
      </c>
      <c r="AQ2218" t="s">
        <v>41221</v>
      </c>
      <c r="AR2218" t="s">
        <v>41221</v>
      </c>
      <c r="AS2218" t="s">
        <v>41222</v>
      </c>
      <c r="AT2218" t="s">
        <v>41223</v>
      </c>
      <c r="AU2218">
        <v>4238</v>
      </c>
      <c r="AV2218" t="s">
        <v>41224</v>
      </c>
      <c r="AW2218" t="s">
        <v>41222</v>
      </c>
      <c r="AY2218">
        <v>2.5701616170614501</v>
      </c>
      <c r="AZ2218">
        <v>0.170761108398438</v>
      </c>
      <c r="BA2218" s="6">
        <f t="shared" si="175"/>
        <v>0.12565217729154421</v>
      </c>
      <c r="BB2218" s="4" t="str">
        <f t="shared" si="172"/>
        <v/>
      </c>
      <c r="BC2218" t="str">
        <f t="shared" si="171"/>
        <v/>
      </c>
      <c r="BD2218" t="str">
        <f t="shared" si="173"/>
        <v/>
      </c>
      <c r="BE2218" t="str">
        <f t="shared" si="174"/>
        <v/>
      </c>
      <c r="BF2218" t="s">
        <v>41223</v>
      </c>
      <c r="BG2218" t="s">
        <v>41222</v>
      </c>
    </row>
    <row r="2219" spans="1:59" x14ac:dyDescent="0.2">
      <c r="A2219">
        <v>25.556575775146499</v>
      </c>
      <c r="B2219">
        <v>25.449945449829102</v>
      </c>
      <c r="C2219">
        <v>24.470727920532202</v>
      </c>
      <c r="D2219">
        <v>25.652585983276399</v>
      </c>
      <c r="E2219">
        <v>24.5516262054443</v>
      </c>
      <c r="F2219">
        <v>25.785215377807599</v>
      </c>
      <c r="J2219" t="s">
        <v>37288</v>
      </c>
      <c r="Z2219" t="s">
        <v>37289</v>
      </c>
      <c r="AA2219" t="s">
        <v>37290</v>
      </c>
      <c r="AB2219">
        <v>2</v>
      </c>
      <c r="AC2219">
        <v>2</v>
      </c>
      <c r="AD2219">
        <v>2</v>
      </c>
      <c r="AE2219">
        <v>7.5</v>
      </c>
      <c r="AF2219">
        <v>7.5</v>
      </c>
      <c r="AG2219">
        <v>7.5</v>
      </c>
      <c r="AH2219">
        <v>55.468000000000004</v>
      </c>
      <c r="AI2219">
        <v>0</v>
      </c>
      <c r="AJ2219">
        <v>7.7500999999999998</v>
      </c>
      <c r="AK2219">
        <v>253600000</v>
      </c>
      <c r="AL2219">
        <v>6</v>
      </c>
      <c r="AM2219">
        <v>0.119227417786699</v>
      </c>
      <c r="AN2219">
        <v>0.87947791619479099</v>
      </c>
      <c r="AO2219">
        <v>0.170726140340168</v>
      </c>
      <c r="AP2219">
        <v>0.32719382454276902</v>
      </c>
      <c r="AQ2219" t="s">
        <v>37291</v>
      </c>
      <c r="AR2219" t="s">
        <v>37291</v>
      </c>
      <c r="AS2219" t="s">
        <v>37292</v>
      </c>
      <c r="AT2219" t="s">
        <v>37293</v>
      </c>
      <c r="AU2219">
        <v>3763</v>
      </c>
      <c r="AV2219" t="s">
        <v>37294</v>
      </c>
      <c r="AW2219" t="s">
        <v>37292</v>
      </c>
      <c r="AY2219">
        <v>0.119227417786699</v>
      </c>
      <c r="AZ2219">
        <v>0.170726140340168</v>
      </c>
      <c r="BA2219" s="6">
        <f t="shared" si="175"/>
        <v>0.12562489405233657</v>
      </c>
      <c r="BB2219" s="4" t="str">
        <f t="shared" si="172"/>
        <v/>
      </c>
      <c r="BC2219" t="str">
        <f t="shared" si="171"/>
        <v/>
      </c>
      <c r="BD2219" t="str">
        <f t="shared" si="173"/>
        <v/>
      </c>
      <c r="BE2219" t="str">
        <f t="shared" si="174"/>
        <v/>
      </c>
      <c r="BF2219" t="s">
        <v>37293</v>
      </c>
      <c r="BG2219" t="s">
        <v>37292</v>
      </c>
    </row>
    <row r="2220" spans="1:59" x14ac:dyDescent="0.2">
      <c r="A2220">
        <v>28.988368988037099</v>
      </c>
      <c r="B2220">
        <v>29.310644149780298</v>
      </c>
      <c r="C2220">
        <v>29.191005706787099</v>
      </c>
      <c r="D2220">
        <v>28.972488403320298</v>
      </c>
      <c r="E2220">
        <v>29.5815620422363</v>
      </c>
      <c r="F2220">
        <v>29.4479579925537</v>
      </c>
      <c r="I2220" t="s">
        <v>1231</v>
      </c>
      <c r="J2220" t="s">
        <v>1232</v>
      </c>
      <c r="K2220" t="s">
        <v>1233</v>
      </c>
      <c r="P2220" t="s">
        <v>1234</v>
      </c>
      <c r="Q2220" t="s">
        <v>1235</v>
      </c>
      <c r="R2220" t="s">
        <v>1236</v>
      </c>
      <c r="S2220" t="s">
        <v>1237</v>
      </c>
      <c r="Z2220" t="s">
        <v>1238</v>
      </c>
      <c r="AA2220" t="s">
        <v>1239</v>
      </c>
      <c r="AB2220">
        <v>7</v>
      </c>
      <c r="AC2220">
        <v>7</v>
      </c>
      <c r="AD2220">
        <v>7</v>
      </c>
      <c r="AE2220">
        <v>27.9</v>
      </c>
      <c r="AF2220">
        <v>27.9</v>
      </c>
      <c r="AG2220">
        <v>27.9</v>
      </c>
      <c r="AH2220">
        <v>35.143999999999998</v>
      </c>
      <c r="AI2220">
        <v>0</v>
      </c>
      <c r="AJ2220">
        <v>39.927999999999997</v>
      </c>
      <c r="AK2220">
        <v>3873800000</v>
      </c>
      <c r="AL2220">
        <v>34</v>
      </c>
      <c r="AM2220">
        <v>0.340300985109045</v>
      </c>
      <c r="AN2220">
        <v>0.66510843373494</v>
      </c>
      <c r="AO2220">
        <v>0.170663197835285</v>
      </c>
      <c r="AP2220">
        <v>0.82294279321254105</v>
      </c>
      <c r="AQ2220" t="s">
        <v>1240</v>
      </c>
      <c r="AR2220" t="s">
        <v>1240</v>
      </c>
      <c r="AS2220" t="s">
        <v>1241</v>
      </c>
      <c r="AT2220" t="s">
        <v>1242</v>
      </c>
      <c r="AU2220">
        <v>151</v>
      </c>
      <c r="AV2220" t="s">
        <v>1243</v>
      </c>
      <c r="AW2220" t="s">
        <v>1244</v>
      </c>
      <c r="AX2220" t="s">
        <v>1245</v>
      </c>
      <c r="AY2220">
        <v>0.340300985109045</v>
      </c>
      <c r="AZ2220">
        <v>0.170663197835285</v>
      </c>
      <c r="BA2220" s="6">
        <f t="shared" si="175"/>
        <v>0.12557578588818852</v>
      </c>
      <c r="BB2220" s="4" t="str">
        <f t="shared" si="172"/>
        <v/>
      </c>
      <c r="BC2220" t="str">
        <f t="shared" si="171"/>
        <v/>
      </c>
      <c r="BD2220" t="str">
        <f t="shared" si="173"/>
        <v/>
      </c>
      <c r="BE2220" t="str">
        <f t="shared" si="174"/>
        <v/>
      </c>
      <c r="BF2220" t="s">
        <v>1242</v>
      </c>
      <c r="BG2220" t="s">
        <v>1241</v>
      </c>
    </row>
    <row r="2221" spans="1:59" x14ac:dyDescent="0.2">
      <c r="A2221">
        <v>25.377857208251999</v>
      </c>
      <c r="B2221">
        <v>24.921707153320298</v>
      </c>
      <c r="C2221">
        <v>25.334222793579102</v>
      </c>
      <c r="D2221">
        <v>25.3182067871094</v>
      </c>
      <c r="E2221">
        <v>25.4455966949463</v>
      </c>
      <c r="F2221" t="s">
        <v>88</v>
      </c>
      <c r="I2221" t="s">
        <v>27263</v>
      </c>
      <c r="J2221" t="s">
        <v>27264</v>
      </c>
      <c r="K2221" t="s">
        <v>138</v>
      </c>
      <c r="N2221" t="s">
        <v>61</v>
      </c>
      <c r="O2221" t="s">
        <v>62</v>
      </c>
      <c r="P2221" t="s">
        <v>138</v>
      </c>
      <c r="Q2221" t="s">
        <v>139</v>
      </c>
      <c r="R2221" t="s">
        <v>198</v>
      </c>
      <c r="S2221">
        <v>3019</v>
      </c>
      <c r="Z2221" t="s">
        <v>27265</v>
      </c>
      <c r="AA2221" t="s">
        <v>27266</v>
      </c>
      <c r="AB2221">
        <v>3</v>
      </c>
      <c r="AC2221">
        <v>1</v>
      </c>
      <c r="AD2221">
        <v>1</v>
      </c>
      <c r="AE2221">
        <v>5.5</v>
      </c>
      <c r="AF2221">
        <v>2.2999999999999998</v>
      </c>
      <c r="AG2221">
        <v>2.2999999999999998</v>
      </c>
      <c r="AH2221">
        <v>60.872999999999998</v>
      </c>
      <c r="AI2221">
        <v>5.3120999999999995E-4</v>
      </c>
      <c r="AJ2221">
        <v>3.4136000000000002</v>
      </c>
      <c r="AK2221">
        <v>205220000</v>
      </c>
      <c r="AL2221">
        <v>1</v>
      </c>
      <c r="AM2221">
        <v>0.35374577132718799</v>
      </c>
      <c r="AN2221">
        <v>0.651657777777778</v>
      </c>
      <c r="AO2221">
        <v>0.17063935597737501</v>
      </c>
      <c r="AP2221">
        <v>0.88173506977530802</v>
      </c>
      <c r="AQ2221" t="s">
        <v>27267</v>
      </c>
      <c r="AR2221" t="s">
        <v>27267</v>
      </c>
      <c r="AS2221" t="s">
        <v>27268</v>
      </c>
      <c r="AT2221" t="s">
        <v>27269</v>
      </c>
      <c r="AU2221">
        <v>2550</v>
      </c>
      <c r="AV2221" t="s">
        <v>27270</v>
      </c>
      <c r="AW2221" t="s">
        <v>27271</v>
      </c>
      <c r="AY2221">
        <v>0.35374577132718799</v>
      </c>
      <c r="AZ2221">
        <v>0.17063935597737501</v>
      </c>
      <c r="BA2221" s="6">
        <f t="shared" si="175"/>
        <v>0.1255571848703354</v>
      </c>
      <c r="BB2221" s="4" t="str">
        <f t="shared" si="172"/>
        <v/>
      </c>
      <c r="BC2221" t="str">
        <f t="shared" si="171"/>
        <v/>
      </c>
      <c r="BD2221" t="str">
        <f t="shared" si="173"/>
        <v/>
      </c>
      <c r="BE2221" t="str">
        <f t="shared" si="174"/>
        <v/>
      </c>
      <c r="BF2221" t="s">
        <v>27269</v>
      </c>
      <c r="BG2221" t="s">
        <v>27268</v>
      </c>
    </row>
    <row r="2222" spans="1:59" x14ac:dyDescent="0.2">
      <c r="A2222">
        <v>30.2524814605713</v>
      </c>
      <c r="B2222">
        <v>30.192018508911101</v>
      </c>
      <c r="C2222">
        <v>29.936912536621101</v>
      </c>
      <c r="D2222">
        <v>30.465774536132798</v>
      </c>
      <c r="E2222">
        <v>30.386690139770501</v>
      </c>
      <c r="F2222">
        <v>30.040092468261701</v>
      </c>
      <c r="I2222" t="s">
        <v>20544</v>
      </c>
      <c r="J2222" t="s">
        <v>20545</v>
      </c>
      <c r="K2222" t="s">
        <v>20546</v>
      </c>
      <c r="N2222" t="s">
        <v>20547</v>
      </c>
      <c r="O2222" t="s">
        <v>20548</v>
      </c>
      <c r="P2222" t="s">
        <v>3323</v>
      </c>
      <c r="Q2222" t="s">
        <v>3324</v>
      </c>
      <c r="R2222" t="s">
        <v>20549</v>
      </c>
      <c r="S2222" t="s">
        <v>20550</v>
      </c>
      <c r="T2222" t="s">
        <v>20551</v>
      </c>
      <c r="U2222" t="s">
        <v>20552</v>
      </c>
      <c r="V2222" t="s">
        <v>20553</v>
      </c>
      <c r="W2222" t="s">
        <v>20554</v>
      </c>
      <c r="Z2222" t="s">
        <v>20555</v>
      </c>
      <c r="AA2222" t="s">
        <v>20556</v>
      </c>
      <c r="AB2222">
        <v>25</v>
      </c>
      <c r="AC2222">
        <v>25</v>
      </c>
      <c r="AD2222">
        <v>16</v>
      </c>
      <c r="AE2222">
        <v>12.5</v>
      </c>
      <c r="AF2222">
        <v>12.5</v>
      </c>
      <c r="AG2222">
        <v>7.8</v>
      </c>
      <c r="AH2222">
        <v>264.16000000000003</v>
      </c>
      <c r="AI2222">
        <v>0</v>
      </c>
      <c r="AJ2222">
        <v>63.377000000000002</v>
      </c>
      <c r="AK2222">
        <v>7524100000</v>
      </c>
      <c r="AL2222">
        <v>88</v>
      </c>
      <c r="AM2222">
        <v>0.45118350466407497</v>
      </c>
      <c r="AN2222">
        <v>0.56756805957798895</v>
      </c>
      <c r="AO2222">
        <v>0.17038154602050801</v>
      </c>
      <c r="AP2222">
        <v>1.0478455350151701</v>
      </c>
      <c r="AQ2222" t="s">
        <v>20557</v>
      </c>
      <c r="AR2222" t="s">
        <v>20557</v>
      </c>
      <c r="AS2222" t="s">
        <v>20558</v>
      </c>
      <c r="AT2222" t="s">
        <v>20559</v>
      </c>
      <c r="AU2222">
        <v>1818</v>
      </c>
      <c r="AV2222" t="s">
        <v>20560</v>
      </c>
      <c r="AW2222" t="s">
        <v>20558</v>
      </c>
      <c r="AX2222" t="s">
        <v>20561</v>
      </c>
      <c r="AY2222">
        <v>0.45118350466407497</v>
      </c>
      <c r="AZ2222">
        <v>0.17038154602050801</v>
      </c>
      <c r="BA2222" s="6">
        <f t="shared" si="175"/>
        <v>0.12535606549652556</v>
      </c>
      <c r="BB2222" s="4" t="str">
        <f t="shared" si="172"/>
        <v/>
      </c>
      <c r="BC2222" t="str">
        <f t="shared" si="171"/>
        <v/>
      </c>
      <c r="BD2222" t="str">
        <f t="shared" si="173"/>
        <v/>
      </c>
      <c r="BE2222" t="str">
        <f t="shared" si="174"/>
        <v/>
      </c>
      <c r="BF2222" t="s">
        <v>20559</v>
      </c>
      <c r="BG2222" t="s">
        <v>20558</v>
      </c>
    </row>
    <row r="2223" spans="1:59" x14ac:dyDescent="0.2">
      <c r="A2223">
        <v>30.061367034912099</v>
      </c>
      <c r="B2223">
        <v>29.719242095947301</v>
      </c>
      <c r="C2223">
        <v>29.6001873016357</v>
      </c>
      <c r="D2223">
        <v>29.703882217407202</v>
      </c>
      <c r="E2223">
        <v>30.0849933624268</v>
      </c>
      <c r="F2223">
        <v>30.102495193481399</v>
      </c>
      <c r="I2223" t="s">
        <v>42204</v>
      </c>
      <c r="J2223" t="s">
        <v>5769</v>
      </c>
      <c r="K2223" t="s">
        <v>42205</v>
      </c>
      <c r="L2223" t="s">
        <v>176</v>
      </c>
      <c r="M2223" t="s">
        <v>177</v>
      </c>
      <c r="P2223" t="s">
        <v>1354</v>
      </c>
      <c r="Q2223" t="s">
        <v>1355</v>
      </c>
      <c r="V2223" t="s">
        <v>16369</v>
      </c>
      <c r="W2223" t="s">
        <v>16370</v>
      </c>
      <c r="Z2223" t="s">
        <v>22192</v>
      </c>
      <c r="AA2223" t="s">
        <v>22193</v>
      </c>
      <c r="AB2223">
        <v>24</v>
      </c>
      <c r="AC2223">
        <v>24</v>
      </c>
      <c r="AD2223">
        <v>24</v>
      </c>
      <c r="AE2223">
        <v>25.1</v>
      </c>
      <c r="AF2223">
        <v>25.1</v>
      </c>
      <c r="AG2223">
        <v>25.1</v>
      </c>
      <c r="AH2223">
        <v>117.82</v>
      </c>
      <c r="AI2223">
        <v>0</v>
      </c>
      <c r="AJ2223">
        <v>68.971999999999994</v>
      </c>
      <c r="AK2223">
        <v>5984300000</v>
      </c>
      <c r="AL2223">
        <v>64</v>
      </c>
      <c r="AM2223">
        <v>0.37618372259285698</v>
      </c>
      <c r="AN2223">
        <v>0.63272146118721495</v>
      </c>
      <c r="AO2223">
        <v>0.17019144694010199</v>
      </c>
      <c r="AP2223">
        <v>0.89674236757599801</v>
      </c>
      <c r="AQ2223" t="s">
        <v>42206</v>
      </c>
      <c r="AR2223" t="s">
        <v>42207</v>
      </c>
      <c r="AS2223" t="s">
        <v>42208</v>
      </c>
      <c r="AT2223" t="s">
        <v>42209</v>
      </c>
      <c r="AU2223">
        <v>4354</v>
      </c>
      <c r="AV2223" t="s">
        <v>42210</v>
      </c>
      <c r="AW2223" t="s">
        <v>42211</v>
      </c>
      <c r="AY2223">
        <v>0.37618372259285698</v>
      </c>
      <c r="AZ2223">
        <v>0.17019144694010199</v>
      </c>
      <c r="BA2223" s="6">
        <f t="shared" si="175"/>
        <v>0.12520779087619816</v>
      </c>
      <c r="BB2223" s="4" t="str">
        <f t="shared" si="172"/>
        <v/>
      </c>
      <c r="BC2223" t="str">
        <f t="shared" si="171"/>
        <v/>
      </c>
      <c r="BD2223" t="str">
        <f t="shared" si="173"/>
        <v/>
      </c>
      <c r="BE2223" t="str">
        <f t="shared" si="174"/>
        <v/>
      </c>
      <c r="BF2223" t="s">
        <v>42209</v>
      </c>
      <c r="BG2223" t="s">
        <v>42208</v>
      </c>
    </row>
    <row r="2224" spans="1:59" x14ac:dyDescent="0.2">
      <c r="A2224">
        <v>26.372636795043899</v>
      </c>
      <c r="B2224">
        <v>26.043434143066399</v>
      </c>
      <c r="C2224">
        <v>25.451236724853501</v>
      </c>
      <c r="D2224">
        <v>26.654170989990199</v>
      </c>
      <c r="E2224">
        <v>25.597131729126001</v>
      </c>
      <c r="F2224" t="s">
        <v>88</v>
      </c>
      <c r="I2224" t="s">
        <v>18926</v>
      </c>
      <c r="J2224" t="s">
        <v>18927</v>
      </c>
      <c r="K2224" t="s">
        <v>18928</v>
      </c>
      <c r="L2224" t="s">
        <v>1136</v>
      </c>
      <c r="M2224" t="s">
        <v>1137</v>
      </c>
      <c r="P2224" t="s">
        <v>18928</v>
      </c>
      <c r="Q2224" t="s">
        <v>18929</v>
      </c>
      <c r="AB2224">
        <v>1</v>
      </c>
      <c r="AC2224">
        <v>1</v>
      </c>
      <c r="AD2224">
        <v>1</v>
      </c>
      <c r="AE2224">
        <v>3.4</v>
      </c>
      <c r="AF2224">
        <v>3.4</v>
      </c>
      <c r="AG2224">
        <v>3.4</v>
      </c>
      <c r="AH2224">
        <v>40.420999999999999</v>
      </c>
      <c r="AI2224">
        <v>2.4631000000000002E-3</v>
      </c>
      <c r="AJ2224">
        <v>2.2450000000000001</v>
      </c>
      <c r="AK2224">
        <v>358290000</v>
      </c>
      <c r="AL2224">
        <v>5</v>
      </c>
      <c r="AM2224">
        <v>0.114769266635092</v>
      </c>
      <c r="AN2224">
        <v>0.88489427685367905</v>
      </c>
      <c r="AO2224">
        <v>0.169882138570149</v>
      </c>
      <c r="AP2224">
        <v>0.32318907847668299</v>
      </c>
      <c r="AQ2224" t="s">
        <v>18930</v>
      </c>
      <c r="AR2224" t="s">
        <v>18930</v>
      </c>
      <c r="AS2224" t="s">
        <v>18931</v>
      </c>
      <c r="AT2224" t="s">
        <v>18932</v>
      </c>
      <c r="AU2224">
        <v>1664</v>
      </c>
      <c r="AV2224" t="s">
        <v>18933</v>
      </c>
      <c r="AW2224" t="s">
        <v>18934</v>
      </c>
      <c r="AY2224">
        <v>0.114769266635092</v>
      </c>
      <c r="AZ2224">
        <v>0.169882138570149</v>
      </c>
      <c r="BA2224" s="6">
        <f t="shared" si="175"/>
        <v>0.12496657643264975</v>
      </c>
      <c r="BB2224" s="4" t="str">
        <f t="shared" si="172"/>
        <v/>
      </c>
      <c r="BC2224" t="str">
        <f t="shared" si="171"/>
        <v/>
      </c>
      <c r="BD2224" t="str">
        <f t="shared" si="173"/>
        <v/>
      </c>
      <c r="BE2224" t="str">
        <f t="shared" si="174"/>
        <v/>
      </c>
      <c r="BF2224" t="s">
        <v>18932</v>
      </c>
      <c r="BG2224" t="s">
        <v>18931</v>
      </c>
    </row>
    <row r="2225" spans="1:59" x14ac:dyDescent="0.2">
      <c r="A2225">
        <v>30.353212356567401</v>
      </c>
      <c r="B2225">
        <v>30.4507141113281</v>
      </c>
      <c r="C2225">
        <v>30.017173767089801</v>
      </c>
      <c r="D2225">
        <v>30.519063949585</v>
      </c>
      <c r="E2225">
        <v>30.529899597168001</v>
      </c>
      <c r="F2225">
        <v>30.280849456787099</v>
      </c>
      <c r="I2225" t="s">
        <v>42036</v>
      </c>
      <c r="J2225" t="s">
        <v>42037</v>
      </c>
      <c r="K2225" t="s">
        <v>42038</v>
      </c>
      <c r="L2225" t="s">
        <v>449</v>
      </c>
      <c r="M2225" t="s">
        <v>450</v>
      </c>
      <c r="P2225" t="s">
        <v>2963</v>
      </c>
      <c r="Q2225" t="s">
        <v>2964</v>
      </c>
      <c r="R2225" t="s">
        <v>42039</v>
      </c>
      <c r="S2225" t="s">
        <v>42040</v>
      </c>
      <c r="T2225" t="s">
        <v>42041</v>
      </c>
      <c r="U2225" t="s">
        <v>42042</v>
      </c>
      <c r="Z2225" t="s">
        <v>42043</v>
      </c>
      <c r="AA2225" t="s">
        <v>42044</v>
      </c>
      <c r="AB2225">
        <v>24</v>
      </c>
      <c r="AC2225">
        <v>24</v>
      </c>
      <c r="AD2225">
        <v>24</v>
      </c>
      <c r="AE2225">
        <v>41.2</v>
      </c>
      <c r="AF2225">
        <v>41.2</v>
      </c>
      <c r="AG2225">
        <v>41.2</v>
      </c>
      <c r="AH2225">
        <v>83.066000000000003</v>
      </c>
      <c r="AI2225">
        <v>0</v>
      </c>
      <c r="AJ2225">
        <v>165</v>
      </c>
      <c r="AK2225">
        <v>8319100000</v>
      </c>
      <c r="AL2225">
        <v>76</v>
      </c>
      <c r="AM2225">
        <v>0.476458818084044</v>
      </c>
      <c r="AN2225">
        <v>0.54812804097311096</v>
      </c>
      <c r="AO2225">
        <v>0.169570922851563</v>
      </c>
      <c r="AP2225">
        <v>1.09804387588249</v>
      </c>
      <c r="AQ2225" t="s">
        <v>42045</v>
      </c>
      <c r="AR2225" t="s">
        <v>42045</v>
      </c>
      <c r="AS2225" t="s">
        <v>42046</v>
      </c>
      <c r="AT2225" t="s">
        <v>42047</v>
      </c>
      <c r="AU2225">
        <v>4336</v>
      </c>
      <c r="AV2225" t="s">
        <v>42048</v>
      </c>
      <c r="AW2225" t="s">
        <v>42046</v>
      </c>
      <c r="AY2225">
        <v>0.476458818084044</v>
      </c>
      <c r="AZ2225">
        <v>0.169570922851563</v>
      </c>
      <c r="BA2225" s="6">
        <f t="shared" si="175"/>
        <v>0.12472392673053667</v>
      </c>
      <c r="BB2225" s="4" t="str">
        <f t="shared" si="172"/>
        <v/>
      </c>
      <c r="BC2225" t="str">
        <f t="shared" si="171"/>
        <v/>
      </c>
      <c r="BD2225" t="str">
        <f t="shared" si="173"/>
        <v/>
      </c>
      <c r="BE2225" t="str">
        <f t="shared" si="174"/>
        <v/>
      </c>
      <c r="BF2225" t="s">
        <v>42047</v>
      </c>
      <c r="BG2225" t="s">
        <v>42046</v>
      </c>
    </row>
    <row r="2226" spans="1:59" x14ac:dyDescent="0.2">
      <c r="A2226">
        <v>31.057691574096701</v>
      </c>
      <c r="B2226">
        <v>31.042442321777301</v>
      </c>
      <c r="C2226">
        <v>30.785345077514599</v>
      </c>
      <c r="D2226">
        <v>31.117559432983398</v>
      </c>
      <c r="E2226">
        <v>31.303071975708001</v>
      </c>
      <c r="F2226">
        <v>30.973363876342798</v>
      </c>
      <c r="I2226" t="s">
        <v>19493</v>
      </c>
      <c r="J2226" t="s">
        <v>19494</v>
      </c>
      <c r="K2226" t="s">
        <v>8679</v>
      </c>
      <c r="L2226" t="s">
        <v>1704</v>
      </c>
      <c r="M2226" t="s">
        <v>1705</v>
      </c>
      <c r="N2226" t="s">
        <v>15634</v>
      </c>
      <c r="O2226" t="s">
        <v>15635</v>
      </c>
      <c r="P2226" t="s">
        <v>8541</v>
      </c>
      <c r="Q2226" t="s">
        <v>8542</v>
      </c>
      <c r="R2226" t="s">
        <v>19495</v>
      </c>
      <c r="S2226" t="s">
        <v>19496</v>
      </c>
      <c r="T2226" t="s">
        <v>19497</v>
      </c>
      <c r="U2226" t="s">
        <v>19498</v>
      </c>
      <c r="V2226" t="s">
        <v>19499</v>
      </c>
      <c r="W2226" t="s">
        <v>19500</v>
      </c>
      <c r="Z2226" t="s">
        <v>19501</v>
      </c>
      <c r="AA2226" t="s">
        <v>19502</v>
      </c>
      <c r="AB2226">
        <v>17</v>
      </c>
      <c r="AC2226">
        <v>17</v>
      </c>
      <c r="AD2226">
        <v>17</v>
      </c>
      <c r="AE2226">
        <v>52.9</v>
      </c>
      <c r="AF2226">
        <v>52.9</v>
      </c>
      <c r="AG2226">
        <v>52.9</v>
      </c>
      <c r="AH2226">
        <v>57.292999999999999</v>
      </c>
      <c r="AI2226">
        <v>0</v>
      </c>
      <c r="AJ2226">
        <v>187.1</v>
      </c>
      <c r="AK2226">
        <v>13385000000</v>
      </c>
      <c r="AL2226">
        <v>101</v>
      </c>
      <c r="AM2226">
        <v>0.58105090402966797</v>
      </c>
      <c r="AN2226">
        <v>0.472546255506608</v>
      </c>
      <c r="AO2226">
        <v>0.169505437215168</v>
      </c>
      <c r="AP2226">
        <v>1.30341922666855</v>
      </c>
      <c r="AQ2226" t="s">
        <v>19503</v>
      </c>
      <c r="AR2226" t="s">
        <v>19504</v>
      </c>
      <c r="AS2226" t="s">
        <v>19505</v>
      </c>
      <c r="AT2226" t="s">
        <v>19506</v>
      </c>
      <c r="AU2226">
        <v>1723</v>
      </c>
      <c r="AV2226" t="s">
        <v>19507</v>
      </c>
      <c r="AW2226" t="s">
        <v>19508</v>
      </c>
      <c r="AX2226" t="s">
        <v>19509</v>
      </c>
      <c r="AY2226">
        <v>0.58105090402966797</v>
      </c>
      <c r="AZ2226">
        <v>0.169505437215168</v>
      </c>
      <c r="BA2226" s="6">
        <f t="shared" si="175"/>
        <v>0.12467287533821603</v>
      </c>
      <c r="BB2226" s="4" t="str">
        <f t="shared" si="172"/>
        <v/>
      </c>
      <c r="BC2226" t="str">
        <f t="shared" si="171"/>
        <v/>
      </c>
      <c r="BD2226" t="str">
        <f t="shared" si="173"/>
        <v/>
      </c>
      <c r="BE2226" t="str">
        <f t="shared" si="174"/>
        <v/>
      </c>
      <c r="BF2226" t="s">
        <v>19506</v>
      </c>
      <c r="BG2226" t="s">
        <v>19505</v>
      </c>
    </row>
    <row r="2227" spans="1:59" x14ac:dyDescent="0.2">
      <c r="A2227">
        <v>31.2355766296387</v>
      </c>
      <c r="B2227">
        <v>31.30029296875</v>
      </c>
      <c r="C2227">
        <v>31.3266201019287</v>
      </c>
      <c r="D2227">
        <v>31.544160842895501</v>
      </c>
      <c r="E2227">
        <v>31.3739929199219</v>
      </c>
      <c r="F2227">
        <v>31.4523830413818</v>
      </c>
      <c r="I2227" t="s">
        <v>3829</v>
      </c>
      <c r="J2227" t="s">
        <v>3830</v>
      </c>
      <c r="K2227" t="s">
        <v>3831</v>
      </c>
      <c r="N2227" t="s">
        <v>61</v>
      </c>
      <c r="O2227" t="s">
        <v>62</v>
      </c>
      <c r="P2227" t="s">
        <v>3831</v>
      </c>
      <c r="Q2227" t="s">
        <v>3832</v>
      </c>
      <c r="R2227" t="s">
        <v>3833</v>
      </c>
      <c r="S2227">
        <v>99973</v>
      </c>
      <c r="Z2227" t="s">
        <v>3834</v>
      </c>
      <c r="AA2227" t="s">
        <v>3835</v>
      </c>
      <c r="AB2227">
        <v>15</v>
      </c>
      <c r="AC2227">
        <v>15</v>
      </c>
      <c r="AD2227">
        <v>15</v>
      </c>
      <c r="AE2227">
        <v>62.2</v>
      </c>
      <c r="AF2227">
        <v>62.2</v>
      </c>
      <c r="AG2227">
        <v>62.2</v>
      </c>
      <c r="AH2227">
        <v>16.367999999999999</v>
      </c>
      <c r="AI2227">
        <v>0</v>
      </c>
      <c r="AJ2227">
        <v>76.582999999999998</v>
      </c>
      <c r="AK2227">
        <v>16719000000</v>
      </c>
      <c r="AL2227">
        <v>75</v>
      </c>
      <c r="AM2227">
        <v>1.4060460070022001</v>
      </c>
      <c r="AN2227">
        <v>0.17771807628524</v>
      </c>
      <c r="AO2227">
        <v>0.16934903462727699</v>
      </c>
      <c r="AP2227">
        <v>3.0174810506794798</v>
      </c>
      <c r="AQ2227" t="s">
        <v>3836</v>
      </c>
      <c r="AR2227" t="s">
        <v>3836</v>
      </c>
      <c r="AS2227" t="s">
        <v>3837</v>
      </c>
      <c r="AT2227" t="s">
        <v>3838</v>
      </c>
      <c r="AU2227">
        <v>373</v>
      </c>
      <c r="AV2227" t="s">
        <v>3839</v>
      </c>
      <c r="AW2227" t="s">
        <v>3837</v>
      </c>
      <c r="AX2227" t="s">
        <v>3840</v>
      </c>
      <c r="AY2227">
        <v>1.4060460070022001</v>
      </c>
      <c r="AZ2227">
        <v>0.16934903462727699</v>
      </c>
      <c r="BA2227" s="6">
        <f t="shared" si="175"/>
        <v>0.12455095614612222</v>
      </c>
      <c r="BB2227" s="4" t="str">
        <f t="shared" si="172"/>
        <v/>
      </c>
      <c r="BC2227" t="str">
        <f t="shared" si="171"/>
        <v/>
      </c>
      <c r="BD2227" t="str">
        <f t="shared" si="173"/>
        <v/>
      </c>
      <c r="BE2227" t="str">
        <f t="shared" si="174"/>
        <v/>
      </c>
      <c r="BF2227" t="s">
        <v>3838</v>
      </c>
      <c r="BG2227" t="s">
        <v>3837</v>
      </c>
    </row>
    <row r="2228" spans="1:59" x14ac:dyDescent="0.2">
      <c r="A2228">
        <v>24.326219558715799</v>
      </c>
      <c r="B2228">
        <v>24.544628143310501</v>
      </c>
      <c r="C2228">
        <v>24.7866611480713</v>
      </c>
      <c r="D2228" t="s">
        <v>88</v>
      </c>
      <c r="E2228">
        <v>24.564651489257798</v>
      </c>
      <c r="F2228">
        <v>24.878860473632798</v>
      </c>
      <c r="I2228" t="s">
        <v>25361</v>
      </c>
      <c r="J2228" t="s">
        <v>28240</v>
      </c>
      <c r="K2228" t="s">
        <v>28241</v>
      </c>
      <c r="P2228" t="s">
        <v>2548</v>
      </c>
      <c r="Q2228" t="s">
        <v>2549</v>
      </c>
      <c r="R2228" t="s">
        <v>1224</v>
      </c>
      <c r="S2228">
        <v>4121</v>
      </c>
      <c r="V2228" t="s">
        <v>28242</v>
      </c>
      <c r="W2228" t="s">
        <v>28243</v>
      </c>
      <c r="Z2228" t="s">
        <v>28244</v>
      </c>
      <c r="AA2228" t="s">
        <v>28245</v>
      </c>
      <c r="AB2228">
        <v>1</v>
      </c>
      <c r="AC2228">
        <v>1</v>
      </c>
      <c r="AD2228">
        <v>1</v>
      </c>
      <c r="AE2228">
        <v>1.9</v>
      </c>
      <c r="AF2228">
        <v>1.9</v>
      </c>
      <c r="AG2228">
        <v>1.9</v>
      </c>
      <c r="AH2228">
        <v>65.991</v>
      </c>
      <c r="AI2228">
        <v>3.1446999999999998E-3</v>
      </c>
      <c r="AJ2228">
        <v>2.0146000000000002</v>
      </c>
      <c r="AK2228">
        <v>130110000</v>
      </c>
      <c r="AL2228">
        <v>1</v>
      </c>
      <c r="AM2228">
        <v>0.32329141136727702</v>
      </c>
      <c r="AN2228">
        <v>0.68145089605734799</v>
      </c>
      <c r="AO2228">
        <v>0.16925303141276199</v>
      </c>
      <c r="AP2228">
        <v>0.81447644276150599</v>
      </c>
      <c r="AQ2228" t="s">
        <v>28246</v>
      </c>
      <c r="AR2228" t="s">
        <v>28246</v>
      </c>
      <c r="AS2228" t="s">
        <v>28247</v>
      </c>
      <c r="AT2228" t="s">
        <v>28248</v>
      </c>
      <c r="AU2228">
        <v>2666</v>
      </c>
      <c r="AV2228" t="s">
        <v>28249</v>
      </c>
      <c r="AW2228" t="s">
        <v>28247</v>
      </c>
      <c r="AY2228">
        <v>0.32329141136727702</v>
      </c>
      <c r="AZ2228">
        <v>0.16925303141276199</v>
      </c>
      <c r="BA2228" s="6">
        <f t="shared" si="175"/>
        <v>0.12447612611509373</v>
      </c>
      <c r="BB2228" s="4" t="str">
        <f t="shared" si="172"/>
        <v/>
      </c>
      <c r="BC2228" t="str">
        <f t="shared" si="171"/>
        <v/>
      </c>
      <c r="BD2228" t="str">
        <f t="shared" si="173"/>
        <v/>
      </c>
      <c r="BE2228" t="str">
        <f t="shared" si="174"/>
        <v/>
      </c>
      <c r="BF2228" t="s">
        <v>28248</v>
      </c>
      <c r="BG2228" t="s">
        <v>28247</v>
      </c>
    </row>
    <row r="2229" spans="1:59" x14ac:dyDescent="0.2">
      <c r="A2229">
        <v>26.6408596038818</v>
      </c>
      <c r="B2229">
        <v>26.650478363037099</v>
      </c>
      <c r="C2229">
        <v>26.664787292480501</v>
      </c>
      <c r="D2229">
        <v>26.845056533813501</v>
      </c>
      <c r="E2229">
        <v>26.861240386962901</v>
      </c>
      <c r="F2229">
        <v>26.7573547363281</v>
      </c>
      <c r="I2229" t="s">
        <v>6942</v>
      </c>
      <c r="J2229" t="s">
        <v>6943</v>
      </c>
      <c r="K2229" t="s">
        <v>6944</v>
      </c>
      <c r="P2229" t="s">
        <v>6944</v>
      </c>
      <c r="Q2229" t="s">
        <v>6945</v>
      </c>
      <c r="R2229" t="s">
        <v>6946</v>
      </c>
      <c r="S2229" t="s">
        <v>6947</v>
      </c>
      <c r="T2229" t="s">
        <v>6948</v>
      </c>
      <c r="U2229" t="s">
        <v>6949</v>
      </c>
      <c r="V2229" t="s">
        <v>6950</v>
      </c>
      <c r="W2229" t="s">
        <v>6951</v>
      </c>
      <c r="Z2229" t="s">
        <v>1369</v>
      </c>
      <c r="AA2229" t="s">
        <v>1370</v>
      </c>
      <c r="AB2229">
        <v>2</v>
      </c>
      <c r="AC2229">
        <v>2</v>
      </c>
      <c r="AD2229">
        <v>2</v>
      </c>
      <c r="AE2229">
        <v>13.3</v>
      </c>
      <c r="AF2229">
        <v>13.3</v>
      </c>
      <c r="AG2229">
        <v>13.3</v>
      </c>
      <c r="AH2229">
        <v>17.887</v>
      </c>
      <c r="AI2229">
        <v>0</v>
      </c>
      <c r="AJ2229">
        <v>4.5259</v>
      </c>
      <c r="AK2229">
        <v>672280000</v>
      </c>
      <c r="AL2229">
        <v>4</v>
      </c>
      <c r="AM2229">
        <v>2.1634593502452399</v>
      </c>
      <c r="AN2229">
        <v>0.118556962025316</v>
      </c>
      <c r="AO2229">
        <v>0.16917546590169499</v>
      </c>
      <c r="AP2229">
        <v>5.1247581768103698</v>
      </c>
      <c r="AQ2229" t="s">
        <v>6952</v>
      </c>
      <c r="AR2229" t="s">
        <v>6952</v>
      </c>
      <c r="AS2229" t="s">
        <v>6953</v>
      </c>
      <c r="AT2229" t="s">
        <v>6954</v>
      </c>
      <c r="AU2229">
        <v>642</v>
      </c>
      <c r="AV2229" t="s">
        <v>6955</v>
      </c>
      <c r="AW2229" t="s">
        <v>6953</v>
      </c>
      <c r="AY2229">
        <v>2.1634593502452399</v>
      </c>
      <c r="AZ2229">
        <v>0.16917546590169499</v>
      </c>
      <c r="BA2229" s="6">
        <f t="shared" si="175"/>
        <v>0.12441567105127382</v>
      </c>
      <c r="BB2229" s="4" t="str">
        <f t="shared" si="172"/>
        <v/>
      </c>
      <c r="BC2229" t="str">
        <f t="shared" si="171"/>
        <v/>
      </c>
      <c r="BD2229" t="str">
        <f t="shared" si="173"/>
        <v/>
      </c>
      <c r="BE2229" t="str">
        <f t="shared" si="174"/>
        <v/>
      </c>
      <c r="BF2229" t="s">
        <v>6954</v>
      </c>
      <c r="BG2229" t="s">
        <v>6953</v>
      </c>
    </row>
    <row r="2230" spans="1:59" x14ac:dyDescent="0.2">
      <c r="A2230">
        <v>35.038539886474602</v>
      </c>
      <c r="B2230">
        <v>35.049331665039098</v>
      </c>
      <c r="C2230">
        <v>34.849361419677699</v>
      </c>
      <c r="D2230">
        <v>35.342384338378899</v>
      </c>
      <c r="E2230">
        <v>35.025646209716797</v>
      </c>
      <c r="F2230">
        <v>35.076427459716797</v>
      </c>
      <c r="I2230" t="s">
        <v>21285</v>
      </c>
      <c r="J2230" t="s">
        <v>21286</v>
      </c>
      <c r="K2230" t="s">
        <v>21287</v>
      </c>
      <c r="N2230" t="s">
        <v>437</v>
      </c>
      <c r="O2230" t="s">
        <v>438</v>
      </c>
      <c r="P2230" t="s">
        <v>345</v>
      </c>
      <c r="Q2230" t="s">
        <v>346</v>
      </c>
      <c r="R2230" t="s">
        <v>2108</v>
      </c>
      <c r="S2230" t="s">
        <v>2109</v>
      </c>
      <c r="Z2230" t="s">
        <v>21288</v>
      </c>
      <c r="AA2230" t="s">
        <v>21289</v>
      </c>
      <c r="AB2230">
        <v>46</v>
      </c>
      <c r="AC2230">
        <v>46</v>
      </c>
      <c r="AD2230">
        <v>46</v>
      </c>
      <c r="AE2230">
        <v>53.3</v>
      </c>
      <c r="AF2230">
        <v>53.3</v>
      </c>
      <c r="AG2230">
        <v>53.3</v>
      </c>
      <c r="AH2230">
        <v>88.549000000000007</v>
      </c>
      <c r="AI2230">
        <v>0</v>
      </c>
      <c r="AJ2230">
        <v>323.31</v>
      </c>
      <c r="AK2230">
        <v>216570000000</v>
      </c>
      <c r="AL2230">
        <v>453</v>
      </c>
      <c r="AM2230">
        <v>0.649085105464557</v>
      </c>
      <c r="AN2230">
        <v>0.42219968304278899</v>
      </c>
      <c r="AO2230">
        <v>0.169075012207031</v>
      </c>
      <c r="AP2230">
        <v>1.4360055903328599</v>
      </c>
      <c r="AQ2230" t="s">
        <v>21290</v>
      </c>
      <c r="AR2230" t="s">
        <v>21290</v>
      </c>
      <c r="AS2230" t="s">
        <v>21291</v>
      </c>
      <c r="AT2230" t="s">
        <v>21292</v>
      </c>
      <c r="AU2230">
        <v>1892</v>
      </c>
      <c r="AV2230" t="s">
        <v>21293</v>
      </c>
      <c r="AW2230" t="s">
        <v>21291</v>
      </c>
      <c r="AX2230" t="s">
        <v>21294</v>
      </c>
      <c r="AY2230">
        <v>0.649085105464557</v>
      </c>
      <c r="AZ2230">
        <v>0.169075012207031</v>
      </c>
      <c r="BA2230" s="6">
        <f t="shared" si="175"/>
        <v>0.1243373816186375</v>
      </c>
      <c r="BB2230" s="4" t="str">
        <f t="shared" si="172"/>
        <v/>
      </c>
      <c r="BC2230" t="str">
        <f t="shared" si="171"/>
        <v/>
      </c>
      <c r="BD2230" t="str">
        <f t="shared" si="173"/>
        <v/>
      </c>
      <c r="BE2230" t="str">
        <f t="shared" si="174"/>
        <v/>
      </c>
      <c r="BF2230" t="s">
        <v>21292</v>
      </c>
      <c r="BG2230" t="s">
        <v>21291</v>
      </c>
    </row>
    <row r="2231" spans="1:59" x14ac:dyDescent="0.2">
      <c r="A2231">
        <v>31.282011032104499</v>
      </c>
      <c r="B2231">
        <v>31.188838958740199</v>
      </c>
      <c r="C2231">
        <v>31.284328460693398</v>
      </c>
      <c r="D2231">
        <v>31.470920562744102</v>
      </c>
      <c r="E2231">
        <v>31.301219940185501</v>
      </c>
      <c r="F2231">
        <v>31.490180969238299</v>
      </c>
      <c r="I2231" t="s">
        <v>20166</v>
      </c>
      <c r="J2231" t="s">
        <v>20167</v>
      </c>
      <c r="K2231" t="s">
        <v>20168</v>
      </c>
      <c r="P2231" t="s">
        <v>633</v>
      </c>
      <c r="Q2231" t="s">
        <v>634</v>
      </c>
      <c r="R2231" t="s">
        <v>20169</v>
      </c>
      <c r="S2231" t="s">
        <v>20170</v>
      </c>
      <c r="T2231" t="s">
        <v>20169</v>
      </c>
      <c r="U2231" t="s">
        <v>20171</v>
      </c>
      <c r="Z2231" t="s">
        <v>17536</v>
      </c>
      <c r="AA2231" t="s">
        <v>17537</v>
      </c>
      <c r="AB2231">
        <v>17</v>
      </c>
      <c r="AC2231">
        <v>17</v>
      </c>
      <c r="AD2231">
        <v>17</v>
      </c>
      <c r="AE2231">
        <v>71.099999999999994</v>
      </c>
      <c r="AF2231">
        <v>71.099999999999994</v>
      </c>
      <c r="AG2231">
        <v>71.099999999999994</v>
      </c>
      <c r="AH2231">
        <v>28.722999999999999</v>
      </c>
      <c r="AI2231">
        <v>0</v>
      </c>
      <c r="AJ2231">
        <v>147.65</v>
      </c>
      <c r="AK2231">
        <v>16313000000</v>
      </c>
      <c r="AL2231">
        <v>105</v>
      </c>
      <c r="AM2231">
        <v>1.1727839388311001</v>
      </c>
      <c r="AN2231">
        <v>0.21507589285714299</v>
      </c>
      <c r="AO2231">
        <v>0.169047673543293</v>
      </c>
      <c r="AP2231">
        <v>2.4942772696133999</v>
      </c>
      <c r="AQ2231" t="s">
        <v>20172</v>
      </c>
      <c r="AR2231" t="s">
        <v>20172</v>
      </c>
      <c r="AS2231" t="s">
        <v>20173</v>
      </c>
      <c r="AT2231" t="s">
        <v>20174</v>
      </c>
      <c r="AU2231">
        <v>1783</v>
      </c>
      <c r="AV2231" t="s">
        <v>20175</v>
      </c>
      <c r="AW2231" t="s">
        <v>20173</v>
      </c>
      <c r="AY2231">
        <v>1.1727839388311001</v>
      </c>
      <c r="AZ2231">
        <v>0.169047673543293</v>
      </c>
      <c r="BA2231" s="6">
        <f t="shared" si="175"/>
        <v>0.12431607594453631</v>
      </c>
      <c r="BB2231" s="4" t="str">
        <f t="shared" si="172"/>
        <v/>
      </c>
      <c r="BC2231" t="str">
        <f t="shared" si="171"/>
        <v/>
      </c>
      <c r="BD2231" t="str">
        <f t="shared" si="173"/>
        <v/>
      </c>
      <c r="BE2231" t="str">
        <f t="shared" si="174"/>
        <v/>
      </c>
      <c r="BF2231" t="s">
        <v>20174</v>
      </c>
      <c r="BG2231" t="s">
        <v>20173</v>
      </c>
    </row>
    <row r="2232" spans="1:59" x14ac:dyDescent="0.2">
      <c r="A2232">
        <v>26.909305572509801</v>
      </c>
      <c r="B2232">
        <v>26.62282371521</v>
      </c>
      <c r="C2232">
        <v>27.253767013549801</v>
      </c>
      <c r="D2232">
        <v>26.691789627075199</v>
      </c>
      <c r="E2232">
        <v>26.626588821411101</v>
      </c>
      <c r="F2232">
        <v>27.974540710449201</v>
      </c>
      <c r="I2232" t="s">
        <v>24638</v>
      </c>
      <c r="Z2232" t="s">
        <v>24639</v>
      </c>
      <c r="AA2232" t="s">
        <v>24640</v>
      </c>
      <c r="AB2232">
        <v>4</v>
      </c>
      <c r="AC2232">
        <v>4</v>
      </c>
      <c r="AD2232">
        <v>4</v>
      </c>
      <c r="AE2232">
        <v>33.299999999999997</v>
      </c>
      <c r="AF2232">
        <v>33.299999999999997</v>
      </c>
      <c r="AG2232">
        <v>33.299999999999997</v>
      </c>
      <c r="AH2232">
        <v>21.701000000000001</v>
      </c>
      <c r="AI2232">
        <v>0</v>
      </c>
      <c r="AJ2232">
        <v>9.5313999999999997</v>
      </c>
      <c r="AK2232">
        <v>865170000</v>
      </c>
      <c r="AL2232">
        <v>8</v>
      </c>
      <c r="AM2232">
        <v>0.13071747322728899</v>
      </c>
      <c r="AN2232">
        <v>0.86959815774323501</v>
      </c>
      <c r="AO2232">
        <v>0.16900761922200799</v>
      </c>
      <c r="AP2232">
        <v>0.35561989303279801</v>
      </c>
      <c r="AQ2232" t="s">
        <v>24641</v>
      </c>
      <c r="AR2232" t="s">
        <v>24641</v>
      </c>
      <c r="AS2232" t="s">
        <v>24642</v>
      </c>
      <c r="AT2232" t="s">
        <v>24643</v>
      </c>
      <c r="AU2232">
        <v>2235</v>
      </c>
      <c r="AV2232" t="s">
        <v>24644</v>
      </c>
      <c r="AW2232" t="s">
        <v>24642</v>
      </c>
      <c r="AY2232">
        <v>0.13071747322728899</v>
      </c>
      <c r="AZ2232">
        <v>0.16900761922200799</v>
      </c>
      <c r="BA2232" s="6">
        <f t="shared" si="175"/>
        <v>0.12428486138365291</v>
      </c>
      <c r="BB2232" s="4" t="str">
        <f t="shared" si="172"/>
        <v/>
      </c>
      <c r="BC2232" t="str">
        <f t="shared" si="171"/>
        <v/>
      </c>
      <c r="BD2232" t="str">
        <f t="shared" si="173"/>
        <v/>
      </c>
      <c r="BE2232" t="str">
        <f t="shared" si="174"/>
        <v/>
      </c>
      <c r="BF2232" t="s">
        <v>24643</v>
      </c>
      <c r="BG2232" t="s">
        <v>24642</v>
      </c>
    </row>
    <row r="2233" spans="1:59" x14ac:dyDescent="0.2">
      <c r="A2233">
        <v>24.713399887085</v>
      </c>
      <c r="B2233">
        <v>26.541028976440401</v>
      </c>
      <c r="C2233">
        <v>26.354642868041999</v>
      </c>
      <c r="D2233">
        <v>26.107273101806602</v>
      </c>
      <c r="E2233">
        <v>26.206630706787099</v>
      </c>
      <c r="F2233">
        <v>25.801908493041999</v>
      </c>
      <c r="I2233" t="s">
        <v>20931</v>
      </c>
      <c r="J2233" t="s">
        <v>2087</v>
      </c>
      <c r="K2233" t="s">
        <v>20932</v>
      </c>
      <c r="P2233" t="s">
        <v>20933</v>
      </c>
      <c r="Q2233" t="s">
        <v>20934</v>
      </c>
      <c r="R2233" t="s">
        <v>1501</v>
      </c>
      <c r="S2233" t="s">
        <v>1502</v>
      </c>
      <c r="T2233" t="s">
        <v>1503</v>
      </c>
      <c r="U2233" t="s">
        <v>1504</v>
      </c>
      <c r="Z2233" t="s">
        <v>20935</v>
      </c>
      <c r="AA2233" t="s">
        <v>20936</v>
      </c>
      <c r="AB2233">
        <v>3</v>
      </c>
      <c r="AC2233">
        <v>3</v>
      </c>
      <c r="AD2233">
        <v>3</v>
      </c>
      <c r="AE2233">
        <v>12.3</v>
      </c>
      <c r="AF2233">
        <v>12.3</v>
      </c>
      <c r="AG2233">
        <v>12.3</v>
      </c>
      <c r="AH2233">
        <v>26.132000000000001</v>
      </c>
      <c r="AI2233">
        <v>2.7472999999999999E-4</v>
      </c>
      <c r="AJ2233">
        <v>4.1017000000000001</v>
      </c>
      <c r="AK2233">
        <v>419190000</v>
      </c>
      <c r="AL2233">
        <v>7</v>
      </c>
      <c r="AM2233">
        <v>0.102375124669265</v>
      </c>
      <c r="AN2233">
        <v>0.89481428176030997</v>
      </c>
      <c r="AO2233">
        <v>0.16891352335611701</v>
      </c>
      <c r="AP2233">
        <v>0.284713438117841</v>
      </c>
      <c r="AQ2233" t="s">
        <v>20937</v>
      </c>
      <c r="AR2233" t="s">
        <v>20937</v>
      </c>
      <c r="AS2233" t="s">
        <v>20938</v>
      </c>
      <c r="AT2233" t="s">
        <v>20939</v>
      </c>
      <c r="AU2233">
        <v>1857</v>
      </c>
      <c r="AV2233" t="s">
        <v>20940</v>
      </c>
      <c r="AW2233" t="s">
        <v>20938</v>
      </c>
      <c r="AY2233">
        <v>0.102375124669265</v>
      </c>
      <c r="AZ2233">
        <v>0.16891352335611701</v>
      </c>
      <c r="BA2233" s="6">
        <f t="shared" si="175"/>
        <v>0.12421153534823604</v>
      </c>
      <c r="BB2233" s="4" t="str">
        <f t="shared" si="172"/>
        <v/>
      </c>
      <c r="BC2233" t="str">
        <f t="shared" si="171"/>
        <v/>
      </c>
      <c r="BD2233" t="str">
        <f t="shared" si="173"/>
        <v/>
      </c>
      <c r="BE2233" t="str">
        <f t="shared" si="174"/>
        <v/>
      </c>
      <c r="BF2233" t="s">
        <v>20939</v>
      </c>
      <c r="BG2233" t="s">
        <v>20938</v>
      </c>
    </row>
    <row r="2234" spans="1:59" x14ac:dyDescent="0.2">
      <c r="A2234">
        <v>26.713060379028299</v>
      </c>
      <c r="B2234">
        <v>26.568193435668899</v>
      </c>
      <c r="C2234">
        <v>26.766481399536101</v>
      </c>
      <c r="D2234">
        <v>27.200881958007798</v>
      </c>
      <c r="E2234">
        <v>26.8715000152588</v>
      </c>
      <c r="F2234">
        <v>26.481714248657202</v>
      </c>
      <c r="I2234" t="s">
        <v>19445</v>
      </c>
      <c r="J2234" t="s">
        <v>19446</v>
      </c>
      <c r="K2234" t="s">
        <v>19447</v>
      </c>
      <c r="N2234" t="s">
        <v>2460</v>
      </c>
      <c r="O2234" t="s">
        <v>2461</v>
      </c>
      <c r="P2234" t="s">
        <v>19448</v>
      </c>
      <c r="Q2234" t="s">
        <v>19449</v>
      </c>
      <c r="R2234" t="s">
        <v>19450</v>
      </c>
      <c r="S2234" t="s">
        <v>19451</v>
      </c>
      <c r="T2234" t="s">
        <v>19452</v>
      </c>
      <c r="U2234" t="s">
        <v>19453</v>
      </c>
      <c r="Z2234" t="s">
        <v>19454</v>
      </c>
      <c r="AA2234" t="s">
        <v>19455</v>
      </c>
      <c r="AB2234">
        <v>8</v>
      </c>
      <c r="AC2234">
        <v>8</v>
      </c>
      <c r="AD2234">
        <v>8</v>
      </c>
      <c r="AE2234">
        <v>19.899999999999999</v>
      </c>
      <c r="AF2234">
        <v>19.899999999999999</v>
      </c>
      <c r="AG2234">
        <v>19.899999999999999</v>
      </c>
      <c r="AH2234">
        <v>62.134</v>
      </c>
      <c r="AI2234">
        <v>0</v>
      </c>
      <c r="AJ2234">
        <v>24.530999999999999</v>
      </c>
      <c r="AK2234">
        <v>694430000</v>
      </c>
      <c r="AL2234">
        <v>14</v>
      </c>
      <c r="AM2234">
        <v>0.32015638764853599</v>
      </c>
      <c r="AN2234">
        <v>0.68447336431891304</v>
      </c>
      <c r="AO2234">
        <v>0.16878700256347701</v>
      </c>
      <c r="AP2234">
        <v>0.78096672299407299</v>
      </c>
      <c r="AQ2234" t="s">
        <v>19456</v>
      </c>
      <c r="AR2234" t="s">
        <v>19456</v>
      </c>
      <c r="AS2234" t="s">
        <v>19457</v>
      </c>
      <c r="AT2234" t="s">
        <v>19458</v>
      </c>
      <c r="AU2234">
        <v>1719</v>
      </c>
      <c r="AV2234" t="s">
        <v>19459</v>
      </c>
      <c r="AW2234" t="s">
        <v>19457</v>
      </c>
      <c r="AY2234">
        <v>0.32015638764853599</v>
      </c>
      <c r="AZ2234">
        <v>0.16878700256347701</v>
      </c>
      <c r="BA2234" s="6">
        <f t="shared" si="175"/>
        <v>0.12411294909554926</v>
      </c>
      <c r="BB2234" s="4" t="str">
        <f t="shared" si="172"/>
        <v/>
      </c>
      <c r="BC2234" t="str">
        <f t="shared" si="171"/>
        <v/>
      </c>
      <c r="BD2234" t="str">
        <f t="shared" si="173"/>
        <v/>
      </c>
      <c r="BE2234" t="str">
        <f t="shared" si="174"/>
        <v/>
      </c>
      <c r="BF2234" t="s">
        <v>19458</v>
      </c>
      <c r="BG2234" t="s">
        <v>19457</v>
      </c>
    </row>
    <row r="2235" spans="1:59" x14ac:dyDescent="0.2">
      <c r="A2235">
        <v>28.196292877197301</v>
      </c>
      <c r="B2235">
        <v>28.297147750854499</v>
      </c>
      <c r="C2235">
        <v>27.974267959594702</v>
      </c>
      <c r="D2235">
        <v>28.3292427062988</v>
      </c>
      <c r="E2235">
        <v>28.652906417846701</v>
      </c>
      <c r="F2235">
        <v>27.991561889648398</v>
      </c>
      <c r="I2235" t="s">
        <v>11955</v>
      </c>
      <c r="J2235" t="s">
        <v>11956</v>
      </c>
      <c r="K2235" t="s">
        <v>11957</v>
      </c>
      <c r="P2235" t="s">
        <v>2700</v>
      </c>
      <c r="Q2235" t="s">
        <v>2701</v>
      </c>
      <c r="R2235" t="s">
        <v>11958</v>
      </c>
      <c r="S2235" t="s">
        <v>11959</v>
      </c>
      <c r="T2235" t="s">
        <v>11960</v>
      </c>
      <c r="U2235" t="s">
        <v>11961</v>
      </c>
      <c r="Z2235" t="s">
        <v>11962</v>
      </c>
      <c r="AA2235" t="s">
        <v>11963</v>
      </c>
      <c r="AB2235">
        <v>4</v>
      </c>
      <c r="AC2235">
        <v>4</v>
      </c>
      <c r="AD2235">
        <v>4</v>
      </c>
      <c r="AE2235">
        <v>23.3</v>
      </c>
      <c r="AF2235">
        <v>23.3</v>
      </c>
      <c r="AG2235">
        <v>23.3</v>
      </c>
      <c r="AH2235">
        <v>22.119</v>
      </c>
      <c r="AI2235">
        <v>0</v>
      </c>
      <c r="AJ2235">
        <v>9.8597999999999999</v>
      </c>
      <c r="AK2235">
        <v>1927300000</v>
      </c>
      <c r="AL2235">
        <v>16</v>
      </c>
      <c r="AM2235">
        <v>0.32461782842430997</v>
      </c>
      <c r="AN2235">
        <v>0.680067480258435</v>
      </c>
      <c r="AO2235">
        <v>0.168667475382488</v>
      </c>
      <c r="AP2235">
        <v>0.79030025251870295</v>
      </c>
      <c r="AQ2235" t="s">
        <v>11964</v>
      </c>
      <c r="AR2235" t="s">
        <v>11964</v>
      </c>
      <c r="AS2235" t="s">
        <v>11965</v>
      </c>
      <c r="AT2235" t="s">
        <v>11966</v>
      </c>
      <c r="AU2235">
        <v>1033</v>
      </c>
      <c r="AV2235" t="s">
        <v>11967</v>
      </c>
      <c r="AW2235" t="s">
        <v>11965</v>
      </c>
      <c r="AX2235" t="s">
        <v>6683</v>
      </c>
      <c r="AY2235">
        <v>0.32461782842430997</v>
      </c>
      <c r="AZ2235">
        <v>0.168667475382488</v>
      </c>
      <c r="BA2235" s="6">
        <f t="shared" si="175"/>
        <v>0.124019820275999</v>
      </c>
      <c r="BB2235" s="4" t="str">
        <f t="shared" si="172"/>
        <v/>
      </c>
      <c r="BC2235" t="str">
        <f t="shared" si="171"/>
        <v/>
      </c>
      <c r="BD2235" t="str">
        <f t="shared" si="173"/>
        <v/>
      </c>
      <c r="BE2235" t="str">
        <f t="shared" si="174"/>
        <v/>
      </c>
      <c r="BF2235" t="s">
        <v>11966</v>
      </c>
      <c r="BG2235" t="s">
        <v>11965</v>
      </c>
    </row>
    <row r="2236" spans="1:59" x14ac:dyDescent="0.2">
      <c r="A2236">
        <v>23.380073547363299</v>
      </c>
      <c r="B2236">
        <v>25.465785980224599</v>
      </c>
      <c r="C2236">
        <v>25.0643920898438</v>
      </c>
      <c r="D2236">
        <v>24.6233825683594</v>
      </c>
      <c r="E2236">
        <v>24.1955051422119</v>
      </c>
      <c r="F2236">
        <v>25.596563339233398</v>
      </c>
      <c r="I2236" t="s">
        <v>22745</v>
      </c>
      <c r="J2236" t="s">
        <v>22746</v>
      </c>
      <c r="K2236" t="s">
        <v>22747</v>
      </c>
      <c r="P2236" t="s">
        <v>509</v>
      </c>
      <c r="Q2236" t="s">
        <v>510</v>
      </c>
      <c r="R2236" t="s">
        <v>232</v>
      </c>
      <c r="S2236">
        <v>4131</v>
      </c>
      <c r="V2236" t="s">
        <v>20572</v>
      </c>
      <c r="W2236" t="s">
        <v>20573</v>
      </c>
      <c r="Z2236" t="s">
        <v>22748</v>
      </c>
      <c r="AA2236" t="s">
        <v>22749</v>
      </c>
      <c r="AB2236">
        <v>2</v>
      </c>
      <c r="AC2236">
        <v>2</v>
      </c>
      <c r="AD2236">
        <v>2</v>
      </c>
      <c r="AE2236">
        <v>7.2</v>
      </c>
      <c r="AF2236">
        <v>7.2</v>
      </c>
      <c r="AG2236">
        <v>7.2</v>
      </c>
      <c r="AH2236">
        <v>83.206999999999994</v>
      </c>
      <c r="AI2236">
        <v>2.2206000000000001E-3</v>
      </c>
      <c r="AJ2236">
        <v>2.2787000000000002</v>
      </c>
      <c r="AK2236">
        <v>188140000</v>
      </c>
      <c r="AL2236">
        <v>2</v>
      </c>
      <c r="AM2236">
        <v>7.7877591240220895E-2</v>
      </c>
      <c r="AN2236">
        <v>0.91637369127516799</v>
      </c>
      <c r="AO2236">
        <v>0.16839981079101601</v>
      </c>
      <c r="AP2236">
        <v>0.221105316371418</v>
      </c>
      <c r="AQ2236" t="s">
        <v>22750</v>
      </c>
      <c r="AR2236" t="s">
        <v>22750</v>
      </c>
      <c r="AS2236" t="s">
        <v>22751</v>
      </c>
      <c r="AT2236" t="s">
        <v>22752</v>
      </c>
      <c r="AU2236">
        <v>2036</v>
      </c>
      <c r="AV2236" t="s">
        <v>22753</v>
      </c>
      <c r="AW2236" t="s">
        <v>22751</v>
      </c>
      <c r="AX2236" t="s">
        <v>22754</v>
      </c>
      <c r="AY2236">
        <v>7.7877591240220895E-2</v>
      </c>
      <c r="AZ2236">
        <v>0.16839981079101601</v>
      </c>
      <c r="BA2236" s="6">
        <f t="shared" si="175"/>
        <v>0.12381129914731281</v>
      </c>
      <c r="BB2236" s="4" t="str">
        <f t="shared" si="172"/>
        <v/>
      </c>
      <c r="BC2236" t="str">
        <f t="shared" si="171"/>
        <v/>
      </c>
      <c r="BD2236" t="str">
        <f t="shared" si="173"/>
        <v/>
      </c>
      <c r="BE2236" t="str">
        <f t="shared" si="174"/>
        <v/>
      </c>
      <c r="BF2236" t="s">
        <v>22752</v>
      </c>
      <c r="BG2236" t="s">
        <v>22751</v>
      </c>
    </row>
    <row r="2237" spans="1:59" x14ac:dyDescent="0.2">
      <c r="A2237">
        <v>30.741096496581999</v>
      </c>
      <c r="B2237">
        <v>30.783082962036101</v>
      </c>
      <c r="C2237">
        <v>30.907487869262699</v>
      </c>
      <c r="D2237">
        <v>30.8909912109375</v>
      </c>
      <c r="E2237">
        <v>30.904834747314499</v>
      </c>
      <c r="F2237">
        <v>31.140230178833001</v>
      </c>
      <c r="I2237" t="s">
        <v>21257</v>
      </c>
      <c r="J2237" t="s">
        <v>21258</v>
      </c>
      <c r="K2237" t="s">
        <v>21259</v>
      </c>
      <c r="L2237" t="s">
        <v>993</v>
      </c>
      <c r="M2237" t="s">
        <v>994</v>
      </c>
      <c r="N2237" t="s">
        <v>61</v>
      </c>
      <c r="O2237" t="s">
        <v>62</v>
      </c>
      <c r="P2237" t="s">
        <v>126</v>
      </c>
      <c r="Q2237" t="s">
        <v>127</v>
      </c>
      <c r="R2237" t="s">
        <v>19126</v>
      </c>
      <c r="S2237" t="s">
        <v>19127</v>
      </c>
      <c r="T2237" t="s">
        <v>19126</v>
      </c>
      <c r="U2237" t="s">
        <v>19128</v>
      </c>
      <c r="Z2237" t="s">
        <v>1898</v>
      </c>
      <c r="AA2237" t="s">
        <v>1899</v>
      </c>
      <c r="AB2237">
        <v>12</v>
      </c>
      <c r="AC2237">
        <v>11</v>
      </c>
      <c r="AD2237">
        <v>11</v>
      </c>
      <c r="AE2237">
        <v>32</v>
      </c>
      <c r="AF2237">
        <v>28.7</v>
      </c>
      <c r="AG2237">
        <v>28.7</v>
      </c>
      <c r="AH2237">
        <v>31.263000000000002</v>
      </c>
      <c r="AI2237">
        <v>0</v>
      </c>
      <c r="AJ2237">
        <v>166.03</v>
      </c>
      <c r="AK2237">
        <v>12025000000</v>
      </c>
      <c r="AL2237">
        <v>62</v>
      </c>
      <c r="AM2237">
        <v>0.81910531213772397</v>
      </c>
      <c r="AN2237">
        <v>0.33307936507936498</v>
      </c>
      <c r="AO2237">
        <v>0.16812960306803501</v>
      </c>
      <c r="AP2237">
        <v>1.76870638741223</v>
      </c>
      <c r="AQ2237" t="s">
        <v>21260</v>
      </c>
      <c r="AR2237" t="s">
        <v>21260</v>
      </c>
      <c r="AS2237" t="s">
        <v>21261</v>
      </c>
      <c r="AT2237" t="s">
        <v>21262</v>
      </c>
      <c r="AU2237">
        <v>1889</v>
      </c>
      <c r="AV2237" t="s">
        <v>21263</v>
      </c>
      <c r="AW2237" t="s">
        <v>21261</v>
      </c>
      <c r="AY2237">
        <v>0.81910531213772397</v>
      </c>
      <c r="AZ2237">
        <v>0.16812960306803501</v>
      </c>
      <c r="BA2237" s="6">
        <f t="shared" si="175"/>
        <v>0.12360083605682348</v>
      </c>
      <c r="BB2237" s="4" t="str">
        <f t="shared" si="172"/>
        <v/>
      </c>
      <c r="BC2237" t="str">
        <f t="shared" ref="BC2237:BC2300" si="176">IFERROR(IF(AND(AY2237&gt;1.34, AZ2237&lt;(-1)), "+",""),"")</f>
        <v/>
      </c>
      <c r="BD2237" t="str">
        <f t="shared" si="173"/>
        <v/>
      </c>
      <c r="BE2237" t="str">
        <f t="shared" si="174"/>
        <v/>
      </c>
      <c r="BF2237" t="s">
        <v>21262</v>
      </c>
      <c r="BG2237" t="s">
        <v>21261</v>
      </c>
    </row>
    <row r="2238" spans="1:59" x14ac:dyDescent="0.2">
      <c r="A2238">
        <v>26.4847297668457</v>
      </c>
      <c r="B2238">
        <v>26.432672500610401</v>
      </c>
      <c r="C2238">
        <v>26.811763763427699</v>
      </c>
      <c r="D2238">
        <v>26.605690002441399</v>
      </c>
      <c r="E2238">
        <v>26.846372604370099</v>
      </c>
      <c r="F2238">
        <v>26.781192779541001</v>
      </c>
      <c r="I2238" t="s">
        <v>31950</v>
      </c>
      <c r="J2238" t="s">
        <v>31951</v>
      </c>
      <c r="K2238" t="s">
        <v>31952</v>
      </c>
      <c r="L2238" t="s">
        <v>913</v>
      </c>
      <c r="M2238" t="s">
        <v>914</v>
      </c>
      <c r="P2238" t="s">
        <v>31953</v>
      </c>
      <c r="Q2238" t="s">
        <v>31954</v>
      </c>
      <c r="R2238" t="s">
        <v>1108</v>
      </c>
      <c r="S2238">
        <v>3036</v>
      </c>
      <c r="Z2238" t="s">
        <v>31955</v>
      </c>
      <c r="AA2238" t="s">
        <v>31956</v>
      </c>
      <c r="AB2238">
        <v>3</v>
      </c>
      <c r="AC2238">
        <v>3</v>
      </c>
      <c r="AD2238">
        <v>3</v>
      </c>
      <c r="AE2238">
        <v>8.4</v>
      </c>
      <c r="AF2238">
        <v>8.4</v>
      </c>
      <c r="AG2238">
        <v>8.4</v>
      </c>
      <c r="AH2238">
        <v>51.802999999999997</v>
      </c>
      <c r="AI2238">
        <v>1.74E-3</v>
      </c>
      <c r="AJ2238">
        <v>2.3782000000000001</v>
      </c>
      <c r="AK2238">
        <v>640410000</v>
      </c>
      <c r="AL2238">
        <v>1</v>
      </c>
      <c r="AM2238">
        <v>0.533972816268661</v>
      </c>
      <c r="AN2238">
        <v>0.504060717571297</v>
      </c>
      <c r="AO2238">
        <v>0.16802978515625</v>
      </c>
      <c r="AP2238">
        <v>1.21133837264134</v>
      </c>
      <c r="AQ2238" t="s">
        <v>31957</v>
      </c>
      <c r="AR2238" t="s">
        <v>31957</v>
      </c>
      <c r="AS2238" t="s">
        <v>31958</v>
      </c>
      <c r="AT2238" t="s">
        <v>31959</v>
      </c>
      <c r="AU2238">
        <v>3111</v>
      </c>
      <c r="AV2238" t="s">
        <v>31960</v>
      </c>
      <c r="AW2238" t="s">
        <v>31958</v>
      </c>
      <c r="AY2238">
        <v>0.533972816268661</v>
      </c>
      <c r="AZ2238">
        <v>0.16802978515625</v>
      </c>
      <c r="BA2238" s="6">
        <f t="shared" si="175"/>
        <v>0.12352309848504928</v>
      </c>
      <c r="BB2238" s="4" t="str">
        <f t="shared" si="172"/>
        <v/>
      </c>
      <c r="BC2238" t="str">
        <f t="shared" si="176"/>
        <v/>
      </c>
      <c r="BD2238" t="str">
        <f t="shared" si="173"/>
        <v/>
      </c>
      <c r="BE2238" t="str">
        <f t="shared" si="174"/>
        <v/>
      </c>
      <c r="BF2238" t="s">
        <v>31959</v>
      </c>
      <c r="BG2238" t="s">
        <v>31958</v>
      </c>
    </row>
    <row r="2239" spans="1:59" x14ac:dyDescent="0.2">
      <c r="A2239">
        <v>30.9332580566406</v>
      </c>
      <c r="B2239">
        <v>30.604169845581101</v>
      </c>
      <c r="C2239">
        <v>30.574613571166999</v>
      </c>
      <c r="D2239">
        <v>31.174266815185501</v>
      </c>
      <c r="E2239">
        <v>30.9036865234375</v>
      </c>
      <c r="F2239">
        <v>30.5352878570557</v>
      </c>
      <c r="I2239" t="s">
        <v>17175</v>
      </c>
      <c r="J2239" t="s">
        <v>17176</v>
      </c>
      <c r="K2239" t="s">
        <v>17177</v>
      </c>
      <c r="L2239" t="s">
        <v>17178</v>
      </c>
      <c r="M2239" t="s">
        <v>17179</v>
      </c>
      <c r="P2239" t="s">
        <v>17180</v>
      </c>
      <c r="Q2239" t="s">
        <v>17181</v>
      </c>
      <c r="R2239" t="s">
        <v>5420</v>
      </c>
      <c r="S2239" t="s">
        <v>5421</v>
      </c>
      <c r="T2239" t="s">
        <v>5422</v>
      </c>
      <c r="U2239" t="s">
        <v>5423</v>
      </c>
      <c r="Z2239" t="s">
        <v>300</v>
      </c>
      <c r="AA2239" t="s">
        <v>301</v>
      </c>
      <c r="AB2239">
        <v>12</v>
      </c>
      <c r="AC2239">
        <v>12</v>
      </c>
      <c r="AD2239">
        <v>11</v>
      </c>
      <c r="AE2239">
        <v>73.5</v>
      </c>
      <c r="AF2239">
        <v>73.5</v>
      </c>
      <c r="AG2239">
        <v>73.5</v>
      </c>
      <c r="AH2239">
        <v>13.667</v>
      </c>
      <c r="AI2239">
        <v>0</v>
      </c>
      <c r="AJ2239">
        <v>43.378999999999998</v>
      </c>
      <c r="AK2239">
        <v>11270000000</v>
      </c>
      <c r="AL2239">
        <v>69</v>
      </c>
      <c r="AM2239">
        <v>0.31328267797161802</v>
      </c>
      <c r="AN2239">
        <v>0.69264937833037299</v>
      </c>
      <c r="AO2239">
        <v>0.16706657409667999</v>
      </c>
      <c r="AP2239">
        <v>0.76654331317008895</v>
      </c>
      <c r="AQ2239" t="s">
        <v>17182</v>
      </c>
      <c r="AR2239" t="s">
        <v>17182</v>
      </c>
      <c r="AS2239" t="s">
        <v>17183</v>
      </c>
      <c r="AT2239" t="s">
        <v>17184</v>
      </c>
      <c r="AU2239">
        <v>1496</v>
      </c>
      <c r="AV2239" t="s">
        <v>17185</v>
      </c>
      <c r="AW2239" t="s">
        <v>17183</v>
      </c>
      <c r="AY2239">
        <v>0.31328267797161802</v>
      </c>
      <c r="AZ2239">
        <v>0.16706657409667999</v>
      </c>
      <c r="BA2239" s="6">
        <f t="shared" si="175"/>
        <v>0.12277323197588497</v>
      </c>
      <c r="BB2239" s="4" t="str">
        <f t="shared" si="172"/>
        <v/>
      </c>
      <c r="BC2239" t="str">
        <f t="shared" si="176"/>
        <v/>
      </c>
      <c r="BD2239" t="str">
        <f t="shared" si="173"/>
        <v/>
      </c>
      <c r="BE2239" t="str">
        <f t="shared" si="174"/>
        <v/>
      </c>
      <c r="BF2239" t="s">
        <v>17184</v>
      </c>
      <c r="BG2239" t="s">
        <v>17183</v>
      </c>
    </row>
    <row r="2240" spans="1:59" x14ac:dyDescent="0.2">
      <c r="A2240">
        <v>30.907272338867202</v>
      </c>
      <c r="B2240">
        <v>30.7013244628906</v>
      </c>
      <c r="C2240">
        <v>30.738761901855501</v>
      </c>
      <c r="D2240">
        <v>30.909492492675799</v>
      </c>
      <c r="E2240">
        <v>31.045246124267599</v>
      </c>
      <c r="F2240">
        <v>30.892583847045898</v>
      </c>
      <c r="I2240" t="s">
        <v>41000</v>
      </c>
      <c r="K2240" t="s">
        <v>41001</v>
      </c>
      <c r="L2240" t="s">
        <v>782</v>
      </c>
      <c r="M2240" t="s">
        <v>783</v>
      </c>
      <c r="P2240" t="s">
        <v>15912</v>
      </c>
      <c r="Q2240" t="s">
        <v>15913</v>
      </c>
      <c r="R2240" t="s">
        <v>17053</v>
      </c>
      <c r="S2240">
        <v>4621</v>
      </c>
      <c r="T2240" t="s">
        <v>17053</v>
      </c>
      <c r="U2240" t="s">
        <v>17054</v>
      </c>
      <c r="Z2240" t="s">
        <v>41002</v>
      </c>
      <c r="AA2240" t="s">
        <v>41003</v>
      </c>
      <c r="AB2240">
        <v>19</v>
      </c>
      <c r="AC2240">
        <v>19</v>
      </c>
      <c r="AD2240">
        <v>19</v>
      </c>
      <c r="AE2240">
        <v>53.7</v>
      </c>
      <c r="AF2240">
        <v>53.7</v>
      </c>
      <c r="AG2240">
        <v>53.7</v>
      </c>
      <c r="AH2240">
        <v>41.024000000000001</v>
      </c>
      <c r="AI2240">
        <v>0</v>
      </c>
      <c r="AJ2240">
        <v>178.44</v>
      </c>
      <c r="AK2240">
        <v>11778000000</v>
      </c>
      <c r="AL2240">
        <v>74</v>
      </c>
      <c r="AM2240">
        <v>0.980485571665483</v>
      </c>
      <c r="AN2240">
        <v>0.26775496688741701</v>
      </c>
      <c r="AO2240">
        <v>0.16665458679199199</v>
      </c>
      <c r="AP2240">
        <v>2.0919848433036501</v>
      </c>
      <c r="AQ2240" t="s">
        <v>41004</v>
      </c>
      <c r="AR2240" t="s">
        <v>41004</v>
      </c>
      <c r="AS2240" t="s">
        <v>41005</v>
      </c>
      <c r="AT2240" t="s">
        <v>41006</v>
      </c>
      <c r="AU2240">
        <v>4210</v>
      </c>
      <c r="AV2240" t="s">
        <v>41007</v>
      </c>
      <c r="AW2240" t="s">
        <v>41008</v>
      </c>
      <c r="AY2240">
        <v>0.980485571665483</v>
      </c>
      <c r="AZ2240">
        <v>0.16665458679199199</v>
      </c>
      <c r="BA2240" s="6">
        <f t="shared" si="175"/>
        <v>0.12245264982686632</v>
      </c>
      <c r="BB2240" s="4" t="str">
        <f t="shared" si="172"/>
        <v/>
      </c>
      <c r="BC2240" t="str">
        <f t="shared" si="176"/>
        <v/>
      </c>
      <c r="BD2240" t="str">
        <f t="shared" si="173"/>
        <v/>
      </c>
      <c r="BE2240" t="str">
        <f t="shared" si="174"/>
        <v/>
      </c>
      <c r="BF2240" t="s">
        <v>41006</v>
      </c>
      <c r="BG2240" t="s">
        <v>41005</v>
      </c>
    </row>
    <row r="2241" spans="1:59" x14ac:dyDescent="0.2">
      <c r="A2241">
        <v>30.915987014770501</v>
      </c>
      <c r="B2241">
        <v>30.908777236938501</v>
      </c>
      <c r="C2241">
        <v>30.2667350769043</v>
      </c>
      <c r="D2241">
        <v>31.042051315307599</v>
      </c>
      <c r="E2241">
        <v>30.727445602416999</v>
      </c>
      <c r="F2241">
        <v>30.821376800537099</v>
      </c>
      <c r="I2241" t="s">
        <v>16440</v>
      </c>
      <c r="J2241" t="s">
        <v>16441</v>
      </c>
      <c r="K2241" t="s">
        <v>16442</v>
      </c>
      <c r="L2241" t="s">
        <v>2156</v>
      </c>
      <c r="M2241" t="s">
        <v>2157</v>
      </c>
      <c r="P2241" t="s">
        <v>464</v>
      </c>
      <c r="Q2241" t="s">
        <v>465</v>
      </c>
      <c r="R2241" t="s">
        <v>16429</v>
      </c>
      <c r="S2241" t="s">
        <v>16430</v>
      </c>
      <c r="T2241" t="s">
        <v>16431</v>
      </c>
      <c r="U2241" t="s">
        <v>16432</v>
      </c>
      <c r="Z2241" t="s">
        <v>16433</v>
      </c>
      <c r="AA2241" t="s">
        <v>16434</v>
      </c>
      <c r="AB2241">
        <v>15</v>
      </c>
      <c r="AC2241">
        <v>15</v>
      </c>
      <c r="AD2241">
        <v>13</v>
      </c>
      <c r="AE2241">
        <v>44.5</v>
      </c>
      <c r="AF2241">
        <v>44.5</v>
      </c>
      <c r="AG2241">
        <v>44.5</v>
      </c>
      <c r="AH2241">
        <v>43.170999999999999</v>
      </c>
      <c r="AI2241">
        <v>0</v>
      </c>
      <c r="AJ2241">
        <v>136.66</v>
      </c>
      <c r="AK2241">
        <v>11220000000</v>
      </c>
      <c r="AL2241">
        <v>91</v>
      </c>
      <c r="AM2241">
        <v>0.28643752382571602</v>
      </c>
      <c r="AN2241">
        <v>0.71411643835616401</v>
      </c>
      <c r="AO2241">
        <v>0.166458129882813</v>
      </c>
      <c r="AP2241">
        <v>0.709674030759055</v>
      </c>
      <c r="AQ2241" t="s">
        <v>16443</v>
      </c>
      <c r="AR2241" t="s">
        <v>16443</v>
      </c>
      <c r="AS2241" t="s">
        <v>16444</v>
      </c>
      <c r="AT2241" t="s">
        <v>16445</v>
      </c>
      <c r="AU2241">
        <v>1429</v>
      </c>
      <c r="AV2241" t="s">
        <v>16446</v>
      </c>
      <c r="AW2241" t="s">
        <v>16444</v>
      </c>
      <c r="AX2241" t="s">
        <v>16447</v>
      </c>
      <c r="AY2241">
        <v>0.28643752382571602</v>
      </c>
      <c r="AZ2241">
        <v>0.166458129882813</v>
      </c>
      <c r="BA2241" s="6">
        <f t="shared" si="175"/>
        <v>0.12229981186828298</v>
      </c>
      <c r="BB2241" s="4" t="str">
        <f t="shared" si="172"/>
        <v/>
      </c>
      <c r="BC2241" t="str">
        <f t="shared" si="176"/>
        <v/>
      </c>
      <c r="BD2241" t="str">
        <f t="shared" si="173"/>
        <v/>
      </c>
      <c r="BE2241" t="str">
        <f t="shared" si="174"/>
        <v/>
      </c>
      <c r="BF2241" t="s">
        <v>16445</v>
      </c>
      <c r="BG2241" t="s">
        <v>16444</v>
      </c>
    </row>
    <row r="2242" spans="1:59" x14ac:dyDescent="0.2">
      <c r="A2242">
        <v>25.040636062622099</v>
      </c>
      <c r="B2242">
        <v>25.116641998291001</v>
      </c>
      <c r="C2242">
        <v>24.5777893066406</v>
      </c>
      <c r="D2242">
        <v>24.998777389526399</v>
      </c>
      <c r="E2242">
        <v>25.2038898468018</v>
      </c>
      <c r="F2242">
        <v>25.029558181762699</v>
      </c>
      <c r="I2242" t="s">
        <v>33898</v>
      </c>
      <c r="J2242" t="s">
        <v>61</v>
      </c>
      <c r="K2242" t="s">
        <v>33899</v>
      </c>
      <c r="N2242" t="s">
        <v>61</v>
      </c>
      <c r="O2242" t="s">
        <v>62</v>
      </c>
      <c r="P2242" t="s">
        <v>915</v>
      </c>
      <c r="Q2242" t="s">
        <v>916</v>
      </c>
      <c r="R2242" t="s">
        <v>19126</v>
      </c>
      <c r="S2242" t="s">
        <v>19127</v>
      </c>
      <c r="T2242" t="s">
        <v>19126</v>
      </c>
      <c r="U2242" t="s">
        <v>19128</v>
      </c>
      <c r="Z2242" t="s">
        <v>1898</v>
      </c>
      <c r="AA2242" t="s">
        <v>1899</v>
      </c>
      <c r="AB2242">
        <v>4</v>
      </c>
      <c r="AC2242">
        <v>2</v>
      </c>
      <c r="AD2242">
        <v>2</v>
      </c>
      <c r="AE2242">
        <v>16.7</v>
      </c>
      <c r="AF2242">
        <v>11.3</v>
      </c>
      <c r="AG2242">
        <v>11.3</v>
      </c>
      <c r="AH2242">
        <v>32.286999999999999</v>
      </c>
      <c r="AI2242">
        <v>0</v>
      </c>
      <c r="AJ2242">
        <v>13.484</v>
      </c>
      <c r="AK2242">
        <v>202360000</v>
      </c>
      <c r="AL2242">
        <v>9</v>
      </c>
      <c r="AM2242">
        <v>0.38770641119723098</v>
      </c>
      <c r="AN2242">
        <v>0.62422892498066496</v>
      </c>
      <c r="AO2242">
        <v>0.16571935017903899</v>
      </c>
      <c r="AP2242">
        <v>0.92020846734412598</v>
      </c>
      <c r="AQ2242" t="s">
        <v>33900</v>
      </c>
      <c r="AR2242" t="s">
        <v>33900</v>
      </c>
      <c r="AS2242" t="s">
        <v>33901</v>
      </c>
      <c r="AT2242" t="s">
        <v>33902</v>
      </c>
      <c r="AU2242">
        <v>3344</v>
      </c>
      <c r="AV2242" t="s">
        <v>33903</v>
      </c>
      <c r="AW2242" t="s">
        <v>33901</v>
      </c>
      <c r="AY2242">
        <v>0.38770641119723098</v>
      </c>
      <c r="AZ2242">
        <v>0.16571935017903899</v>
      </c>
      <c r="BA2242" s="6">
        <f t="shared" si="175"/>
        <v>0.12172524826129427</v>
      </c>
      <c r="BB2242" s="4" t="str">
        <f t="shared" si="172"/>
        <v/>
      </c>
      <c r="BC2242" t="str">
        <f t="shared" si="176"/>
        <v/>
      </c>
      <c r="BD2242" t="str">
        <f t="shared" si="173"/>
        <v/>
      </c>
      <c r="BE2242" t="str">
        <f t="shared" si="174"/>
        <v/>
      </c>
      <c r="BF2242" t="s">
        <v>33902</v>
      </c>
      <c r="BG2242" t="s">
        <v>33901</v>
      </c>
    </row>
    <row r="2243" spans="1:59" x14ac:dyDescent="0.2">
      <c r="A2243">
        <v>32.581386566162102</v>
      </c>
      <c r="B2243">
        <v>32.328281402587898</v>
      </c>
      <c r="C2243">
        <v>32.131885528564503</v>
      </c>
      <c r="D2243">
        <v>32.564609527587898</v>
      </c>
      <c r="E2243">
        <v>32.551673889160199</v>
      </c>
      <c r="F2243">
        <v>32.422393798828097</v>
      </c>
      <c r="I2243" t="s">
        <v>17964</v>
      </c>
      <c r="J2243" t="s">
        <v>17965</v>
      </c>
      <c r="K2243" t="s">
        <v>17966</v>
      </c>
      <c r="N2243" t="s">
        <v>4596</v>
      </c>
      <c r="O2243" t="s">
        <v>4597</v>
      </c>
      <c r="P2243" t="s">
        <v>464</v>
      </c>
      <c r="Q2243" t="s">
        <v>465</v>
      </c>
      <c r="R2243" t="s">
        <v>17951</v>
      </c>
      <c r="S2243" t="s">
        <v>17952</v>
      </c>
      <c r="T2243" t="s">
        <v>9199</v>
      </c>
      <c r="U2243" t="s">
        <v>9200</v>
      </c>
      <c r="Z2243" t="s">
        <v>470</v>
      </c>
      <c r="AA2243" t="s">
        <v>471</v>
      </c>
      <c r="AB2243">
        <v>5</v>
      </c>
      <c r="AC2243">
        <v>5</v>
      </c>
      <c r="AD2243">
        <v>5</v>
      </c>
      <c r="AE2243">
        <v>38.9</v>
      </c>
      <c r="AF2243">
        <v>38.9</v>
      </c>
      <c r="AG2243">
        <v>38.9</v>
      </c>
      <c r="AH2243">
        <v>13.916</v>
      </c>
      <c r="AI2243">
        <v>0</v>
      </c>
      <c r="AJ2243">
        <v>31.677</v>
      </c>
      <c r="AK2243">
        <v>34929000000</v>
      </c>
      <c r="AL2243">
        <v>42</v>
      </c>
      <c r="AM2243">
        <v>0.52948714380617101</v>
      </c>
      <c r="AN2243">
        <v>0.50732296431838997</v>
      </c>
      <c r="AO2243">
        <v>0.16570790608723501</v>
      </c>
      <c r="AP2243">
        <v>1.2025394733608401</v>
      </c>
      <c r="AQ2243" t="s">
        <v>17967</v>
      </c>
      <c r="AR2243" t="s">
        <v>17967</v>
      </c>
      <c r="AS2243" t="s">
        <v>17968</v>
      </c>
      <c r="AT2243" t="s">
        <v>17969</v>
      </c>
      <c r="AU2243">
        <v>1577</v>
      </c>
      <c r="AV2243" t="s">
        <v>17970</v>
      </c>
      <c r="AW2243" t="s">
        <v>17968</v>
      </c>
      <c r="AX2243" t="s">
        <v>17971</v>
      </c>
      <c r="AY2243">
        <v>0.52948714380617101</v>
      </c>
      <c r="AZ2243">
        <v>0.16570790608723501</v>
      </c>
      <c r="BA2243" s="6">
        <f t="shared" si="175"/>
        <v>0.12171635027839312</v>
      </c>
      <c r="BB2243" s="4" t="str">
        <f t="shared" ref="BB2243:BB2306" si="177">IFERROR(IF(AND(AY2243&gt;1.34, AZ2243&gt;(1)), "+",""),"")</f>
        <v/>
      </c>
      <c r="BC2243" t="str">
        <f t="shared" si="176"/>
        <v/>
      </c>
      <c r="BD2243" t="str">
        <f t="shared" ref="BD2243:BD2306" si="178">IF(AND(COUNT(D2243:F2243)&gt;=1,COUNT(A2243:C2243)=0),COUNT(D2243:F2243),"")</f>
        <v/>
      </c>
      <c r="BE2243" t="str">
        <f t="shared" ref="BE2243:BE2306" si="179">IF(AND(COUNT(A2243:C2243)&gt;=1,COUNT(D2243:F2243)=0),COUNT(A2243:C2243),"")</f>
        <v/>
      </c>
      <c r="BF2243" t="s">
        <v>17969</v>
      </c>
      <c r="BG2243" t="s">
        <v>17968</v>
      </c>
    </row>
    <row r="2244" spans="1:59" x14ac:dyDescent="0.2">
      <c r="A2244">
        <v>29.150495529174801</v>
      </c>
      <c r="B2244">
        <v>29.4282627105713</v>
      </c>
      <c r="C2244">
        <v>29.320554733276399</v>
      </c>
      <c r="D2244">
        <v>29.403791427612301</v>
      </c>
      <c r="E2244">
        <v>29.521781921386701</v>
      </c>
      <c r="F2244">
        <v>29.467679977416999</v>
      </c>
      <c r="I2244" t="s">
        <v>13016</v>
      </c>
      <c r="J2244" t="s">
        <v>13017</v>
      </c>
      <c r="K2244" t="s">
        <v>13018</v>
      </c>
      <c r="N2244" t="s">
        <v>3483</v>
      </c>
      <c r="O2244" t="s">
        <v>3484</v>
      </c>
      <c r="P2244" t="s">
        <v>13019</v>
      </c>
      <c r="Q2244" t="s">
        <v>13020</v>
      </c>
      <c r="R2244" t="s">
        <v>13021</v>
      </c>
      <c r="S2244" t="s">
        <v>13022</v>
      </c>
      <c r="Z2244" t="s">
        <v>9918</v>
      </c>
      <c r="AA2244" t="s">
        <v>9919</v>
      </c>
      <c r="AB2244">
        <v>7</v>
      </c>
      <c r="AC2244">
        <v>7</v>
      </c>
      <c r="AD2244">
        <v>7</v>
      </c>
      <c r="AE2244">
        <v>47.3</v>
      </c>
      <c r="AF2244">
        <v>47.3</v>
      </c>
      <c r="AG2244">
        <v>47.3</v>
      </c>
      <c r="AH2244">
        <v>20.454999999999998</v>
      </c>
      <c r="AI2244">
        <v>0</v>
      </c>
      <c r="AJ2244">
        <v>77.474999999999994</v>
      </c>
      <c r="AK2244">
        <v>4212300000</v>
      </c>
      <c r="AL2244">
        <v>37</v>
      </c>
      <c r="AM2244">
        <v>0.87336462579305796</v>
      </c>
      <c r="AN2244">
        <v>0.310694167852063</v>
      </c>
      <c r="AO2244">
        <v>0.164646784464516</v>
      </c>
      <c r="AP2244">
        <v>1.8762817935921401</v>
      </c>
      <c r="AQ2244" t="s">
        <v>13023</v>
      </c>
      <c r="AR2244" t="s">
        <v>13023</v>
      </c>
      <c r="AS2244" t="s">
        <v>13024</v>
      </c>
      <c r="AT2244" t="s">
        <v>13025</v>
      </c>
      <c r="AU2244">
        <v>1128</v>
      </c>
      <c r="AV2244" t="s">
        <v>13026</v>
      </c>
      <c r="AW2244" t="s">
        <v>13024</v>
      </c>
      <c r="AY2244">
        <v>0.87336462579305796</v>
      </c>
      <c r="AZ2244">
        <v>0.164646784464516</v>
      </c>
      <c r="BA2244" s="6">
        <f t="shared" si="175"/>
        <v>0.12089161614202837</v>
      </c>
      <c r="BB2244" s="4" t="str">
        <f t="shared" si="177"/>
        <v/>
      </c>
      <c r="BC2244" t="str">
        <f t="shared" si="176"/>
        <v/>
      </c>
      <c r="BD2244" t="str">
        <f t="shared" si="178"/>
        <v/>
      </c>
      <c r="BE2244" t="str">
        <f t="shared" si="179"/>
        <v/>
      </c>
      <c r="BF2244" t="s">
        <v>13025</v>
      </c>
      <c r="BG2244" t="s">
        <v>13024</v>
      </c>
    </row>
    <row r="2245" spans="1:59" x14ac:dyDescent="0.2">
      <c r="A2245">
        <v>26.223411560058601</v>
      </c>
      <c r="B2245">
        <v>27.172359466552699</v>
      </c>
      <c r="C2245">
        <v>26.335994720458999</v>
      </c>
      <c r="D2245">
        <v>26.727024078369102</v>
      </c>
      <c r="E2245">
        <v>26.757480621337901</v>
      </c>
      <c r="F2245">
        <v>26.740596771240199</v>
      </c>
      <c r="I2245" t="s">
        <v>12183</v>
      </c>
      <c r="J2245" t="s">
        <v>12184</v>
      </c>
      <c r="K2245" t="s">
        <v>12185</v>
      </c>
      <c r="P2245" t="s">
        <v>12186</v>
      </c>
      <c r="Q2245" t="s">
        <v>12187</v>
      </c>
      <c r="R2245" t="s">
        <v>5538</v>
      </c>
      <c r="S2245">
        <v>4979</v>
      </c>
      <c r="T2245" t="s">
        <v>5538</v>
      </c>
      <c r="U2245" t="s">
        <v>5539</v>
      </c>
      <c r="V2245" t="s">
        <v>12188</v>
      </c>
      <c r="W2245" t="s">
        <v>12189</v>
      </c>
      <c r="Z2245" t="s">
        <v>12190</v>
      </c>
      <c r="AA2245" t="s">
        <v>12191</v>
      </c>
      <c r="AB2245">
        <v>4</v>
      </c>
      <c r="AC2245">
        <v>4</v>
      </c>
      <c r="AD2245">
        <v>4</v>
      </c>
      <c r="AE2245">
        <v>16.5</v>
      </c>
      <c r="AF2245">
        <v>16.5</v>
      </c>
      <c r="AG2245">
        <v>16.5</v>
      </c>
      <c r="AH2245">
        <v>41.465000000000003</v>
      </c>
      <c r="AI2245">
        <v>0</v>
      </c>
      <c r="AJ2245">
        <v>9.7486999999999995</v>
      </c>
      <c r="AK2245">
        <v>650970000</v>
      </c>
      <c r="AL2245">
        <v>4</v>
      </c>
      <c r="AM2245">
        <v>0.213167114443538</v>
      </c>
      <c r="AN2245">
        <v>0.78963969658659905</v>
      </c>
      <c r="AO2245">
        <v>0.164445241292317</v>
      </c>
      <c r="AP2245">
        <v>0.54915512245117704</v>
      </c>
      <c r="AQ2245" t="s">
        <v>12192</v>
      </c>
      <c r="AR2245" t="s">
        <v>12192</v>
      </c>
      <c r="AS2245" t="s">
        <v>12193</v>
      </c>
      <c r="AT2245" t="s">
        <v>12194</v>
      </c>
      <c r="AU2245">
        <v>1053</v>
      </c>
      <c r="AV2245" t="s">
        <v>12195</v>
      </c>
      <c r="AW2245" t="s">
        <v>12193</v>
      </c>
      <c r="AX2245" t="s">
        <v>12196</v>
      </c>
      <c r="AY2245">
        <v>0.213167114443538</v>
      </c>
      <c r="AZ2245">
        <v>0.164445241292317</v>
      </c>
      <c r="BA2245" s="6">
        <f t="shared" si="175"/>
        <v>0.12073503954977061</v>
      </c>
      <c r="BB2245" s="4" t="str">
        <f t="shared" si="177"/>
        <v/>
      </c>
      <c r="BC2245" t="str">
        <f t="shared" si="176"/>
        <v/>
      </c>
      <c r="BD2245" t="str">
        <f t="shared" si="178"/>
        <v/>
      </c>
      <c r="BE2245" t="str">
        <f t="shared" si="179"/>
        <v/>
      </c>
      <c r="BF2245" t="s">
        <v>12194</v>
      </c>
      <c r="BG2245" t="s">
        <v>12193</v>
      </c>
    </row>
    <row r="2246" spans="1:59" x14ac:dyDescent="0.2">
      <c r="A2246">
        <v>28.198402404785199</v>
      </c>
      <c r="B2246">
        <v>27.598466873168899</v>
      </c>
      <c r="C2246">
        <v>27.3781547546387</v>
      </c>
      <c r="D2246">
        <v>28.312158584594702</v>
      </c>
      <c r="E2246">
        <v>27.981416702270501</v>
      </c>
      <c r="F2246">
        <v>27.373847961425799</v>
      </c>
      <c r="I2246" t="s">
        <v>35993</v>
      </c>
      <c r="J2246" t="s">
        <v>35994</v>
      </c>
      <c r="K2246" t="s">
        <v>35995</v>
      </c>
      <c r="N2246" t="s">
        <v>802</v>
      </c>
      <c r="O2246" t="s">
        <v>803</v>
      </c>
      <c r="P2246" t="s">
        <v>464</v>
      </c>
      <c r="Q2246" t="s">
        <v>465</v>
      </c>
      <c r="R2246" t="s">
        <v>1108</v>
      </c>
      <c r="S2246">
        <v>3036</v>
      </c>
      <c r="Z2246" t="s">
        <v>25180</v>
      </c>
      <c r="AA2246" t="s">
        <v>25181</v>
      </c>
      <c r="AB2246">
        <v>6</v>
      </c>
      <c r="AC2246">
        <v>6</v>
      </c>
      <c r="AD2246">
        <v>6</v>
      </c>
      <c r="AE2246">
        <v>21.3</v>
      </c>
      <c r="AF2246">
        <v>21.3</v>
      </c>
      <c r="AG2246">
        <v>21.3</v>
      </c>
      <c r="AH2246">
        <v>38.136000000000003</v>
      </c>
      <c r="AI2246">
        <v>0</v>
      </c>
      <c r="AJ2246">
        <v>64.968000000000004</v>
      </c>
      <c r="AK2246">
        <v>1457900000</v>
      </c>
      <c r="AL2246">
        <v>18</v>
      </c>
      <c r="AM2246">
        <v>0.16824347339933099</v>
      </c>
      <c r="AN2246">
        <v>0.83604091456077001</v>
      </c>
      <c r="AO2246">
        <v>0.16413307189941401</v>
      </c>
      <c r="AP2246">
        <v>0.44577692675130998</v>
      </c>
      <c r="AQ2246" t="s">
        <v>35996</v>
      </c>
      <c r="AR2246" t="s">
        <v>35996</v>
      </c>
      <c r="AS2246" t="s">
        <v>35997</v>
      </c>
      <c r="AT2246" t="s">
        <v>35998</v>
      </c>
      <c r="AU2246">
        <v>3603</v>
      </c>
      <c r="AV2246" t="s">
        <v>35999</v>
      </c>
      <c r="AW2246" t="s">
        <v>35997</v>
      </c>
      <c r="AY2246">
        <v>0.16824347339933099</v>
      </c>
      <c r="AZ2246">
        <v>0.16413307189941401</v>
      </c>
      <c r="BA2246" s="6">
        <f t="shared" si="175"/>
        <v>0.12049256188223256</v>
      </c>
      <c r="BB2246" s="4" t="str">
        <f t="shared" si="177"/>
        <v/>
      </c>
      <c r="BC2246" t="str">
        <f t="shared" si="176"/>
        <v/>
      </c>
      <c r="BD2246" t="str">
        <f t="shared" si="178"/>
        <v/>
      </c>
      <c r="BE2246" t="str">
        <f t="shared" si="179"/>
        <v/>
      </c>
      <c r="BF2246" t="s">
        <v>35998</v>
      </c>
      <c r="BG2246" t="s">
        <v>35997</v>
      </c>
    </row>
    <row r="2247" spans="1:59" x14ac:dyDescent="0.2">
      <c r="A2247">
        <v>30.2674045562744</v>
      </c>
      <c r="B2247">
        <v>30.325065612793001</v>
      </c>
      <c r="C2247">
        <v>29.791584014892599</v>
      </c>
      <c r="D2247">
        <v>30.5729885101318</v>
      </c>
      <c r="E2247">
        <v>30.2740879058838</v>
      </c>
      <c r="F2247">
        <v>30.027755737304702</v>
      </c>
      <c r="I2247" t="s">
        <v>41835</v>
      </c>
      <c r="J2247" t="s">
        <v>110</v>
      </c>
      <c r="K2247" t="s">
        <v>29896</v>
      </c>
      <c r="N2247" t="s">
        <v>110</v>
      </c>
      <c r="O2247" t="s">
        <v>111</v>
      </c>
      <c r="P2247" t="s">
        <v>63</v>
      </c>
      <c r="Q2247" t="s">
        <v>64</v>
      </c>
      <c r="R2247" t="s">
        <v>167</v>
      </c>
      <c r="S2247">
        <v>3021</v>
      </c>
      <c r="Z2247" t="s">
        <v>41836</v>
      </c>
      <c r="AA2247" t="s">
        <v>41837</v>
      </c>
      <c r="AB2247">
        <v>19</v>
      </c>
      <c r="AC2247">
        <v>19</v>
      </c>
      <c r="AD2247">
        <v>19</v>
      </c>
      <c r="AE2247">
        <v>43.9</v>
      </c>
      <c r="AF2247">
        <v>43.9</v>
      </c>
      <c r="AG2247">
        <v>43.9</v>
      </c>
      <c r="AH2247">
        <v>59.57</v>
      </c>
      <c r="AI2247">
        <v>0</v>
      </c>
      <c r="AJ2247">
        <v>74.661000000000001</v>
      </c>
      <c r="AK2247">
        <v>7557100000</v>
      </c>
      <c r="AL2247">
        <v>91</v>
      </c>
      <c r="AM2247">
        <v>0.28554866266281997</v>
      </c>
      <c r="AN2247">
        <v>0.715445774888813</v>
      </c>
      <c r="AO2247">
        <v>0.163592656453449</v>
      </c>
      <c r="AP2247">
        <v>0.70777544935875103</v>
      </c>
      <c r="AQ2247" t="s">
        <v>41838</v>
      </c>
      <c r="AR2247" t="s">
        <v>41838</v>
      </c>
      <c r="AS2247" t="s">
        <v>41839</v>
      </c>
      <c r="AT2247" t="s">
        <v>41840</v>
      </c>
      <c r="AU2247">
        <v>4312</v>
      </c>
      <c r="AV2247" t="s">
        <v>41841</v>
      </c>
      <c r="AW2247" t="s">
        <v>41839</v>
      </c>
      <c r="AY2247">
        <v>0.28554866266281997</v>
      </c>
      <c r="AZ2247">
        <v>0.163592656453449</v>
      </c>
      <c r="BA2247" s="6">
        <f t="shared" si="175"/>
        <v>0.12007291804047449</v>
      </c>
      <c r="BB2247" s="4" t="str">
        <f t="shared" si="177"/>
        <v/>
      </c>
      <c r="BC2247" t="str">
        <f t="shared" si="176"/>
        <v/>
      </c>
      <c r="BD2247" t="str">
        <f t="shared" si="178"/>
        <v/>
      </c>
      <c r="BE2247" t="str">
        <f t="shared" si="179"/>
        <v/>
      </c>
      <c r="BF2247" t="s">
        <v>41840</v>
      </c>
      <c r="BG2247" t="s">
        <v>41839</v>
      </c>
    </row>
    <row r="2248" spans="1:59" x14ac:dyDescent="0.2">
      <c r="A2248">
        <v>33.331378936767599</v>
      </c>
      <c r="B2248">
        <v>33.119895935058601</v>
      </c>
      <c r="C2248">
        <v>32.846046447753899</v>
      </c>
      <c r="D2248">
        <v>33.5152397155762</v>
      </c>
      <c r="E2248">
        <v>33.114986419677699</v>
      </c>
      <c r="F2248">
        <v>33.157711029052699</v>
      </c>
      <c r="I2248" t="s">
        <v>14980</v>
      </c>
      <c r="J2248" t="s">
        <v>1020</v>
      </c>
      <c r="K2248" t="s">
        <v>14981</v>
      </c>
      <c r="L2248" t="s">
        <v>993</v>
      </c>
      <c r="M2248" t="s">
        <v>994</v>
      </c>
      <c r="N2248" t="s">
        <v>1020</v>
      </c>
      <c r="O2248" t="s">
        <v>1021</v>
      </c>
      <c r="P2248" t="s">
        <v>310</v>
      </c>
      <c r="Q2248" t="s">
        <v>313</v>
      </c>
      <c r="R2248" t="s">
        <v>468</v>
      </c>
      <c r="S2248" t="s">
        <v>1618</v>
      </c>
      <c r="T2248" t="s">
        <v>468</v>
      </c>
      <c r="U2248" t="s">
        <v>469</v>
      </c>
      <c r="Z2248" t="s">
        <v>14982</v>
      </c>
      <c r="AA2248" t="s">
        <v>14983</v>
      </c>
      <c r="AB2248">
        <v>41</v>
      </c>
      <c r="AC2248">
        <v>41</v>
      </c>
      <c r="AD2248">
        <v>41</v>
      </c>
      <c r="AE2248">
        <v>41</v>
      </c>
      <c r="AF2248">
        <v>41</v>
      </c>
      <c r="AG2248">
        <v>41</v>
      </c>
      <c r="AH2248">
        <v>100.18</v>
      </c>
      <c r="AI2248">
        <v>0</v>
      </c>
      <c r="AJ2248">
        <v>262.38</v>
      </c>
      <c r="AK2248">
        <v>59024000000</v>
      </c>
      <c r="AL2248">
        <v>319</v>
      </c>
      <c r="AM2248">
        <v>0.36011918451750102</v>
      </c>
      <c r="AN2248">
        <v>0.64510406564714695</v>
      </c>
      <c r="AO2248">
        <v>0.16353861490885199</v>
      </c>
      <c r="AP2248">
        <v>0.86384525223653896</v>
      </c>
      <c r="AQ2248" t="s">
        <v>14984</v>
      </c>
      <c r="AR2248" t="s">
        <v>14984</v>
      </c>
      <c r="AS2248" t="s">
        <v>14985</v>
      </c>
      <c r="AT2248" t="s">
        <v>14986</v>
      </c>
      <c r="AU2248">
        <v>1302</v>
      </c>
      <c r="AV2248" t="s">
        <v>14987</v>
      </c>
      <c r="AW2248" t="s">
        <v>14985</v>
      </c>
      <c r="AY2248">
        <v>0.36011918451750102</v>
      </c>
      <c r="AZ2248">
        <v>0.16353861490885199</v>
      </c>
      <c r="BA2248" s="6">
        <f t="shared" si="175"/>
        <v>0.12003096230128296</v>
      </c>
      <c r="BB2248" s="4" t="str">
        <f t="shared" si="177"/>
        <v/>
      </c>
      <c r="BC2248" t="str">
        <f t="shared" si="176"/>
        <v/>
      </c>
      <c r="BD2248" t="str">
        <f t="shared" si="178"/>
        <v/>
      </c>
      <c r="BE2248" t="str">
        <f t="shared" si="179"/>
        <v/>
      </c>
      <c r="BF2248" t="s">
        <v>14986</v>
      </c>
      <c r="BG2248" t="s">
        <v>14985</v>
      </c>
    </row>
    <row r="2249" spans="1:59" x14ac:dyDescent="0.2">
      <c r="A2249">
        <v>29.1269645690918</v>
      </c>
      <c r="B2249">
        <v>29.038236618041999</v>
      </c>
      <c r="C2249">
        <v>28.090732574462901</v>
      </c>
      <c r="D2249">
        <v>29.062524795532202</v>
      </c>
      <c r="E2249">
        <v>28.854598999023398</v>
      </c>
      <c r="F2249">
        <v>28.828718185424801</v>
      </c>
      <c r="I2249" t="s">
        <v>9660</v>
      </c>
      <c r="J2249" t="s">
        <v>9661</v>
      </c>
      <c r="K2249" t="s">
        <v>345</v>
      </c>
      <c r="N2249" t="s">
        <v>110</v>
      </c>
      <c r="O2249" t="s">
        <v>111</v>
      </c>
      <c r="P2249" t="s">
        <v>345</v>
      </c>
      <c r="Q2249" t="s">
        <v>346</v>
      </c>
      <c r="Z2249" t="s">
        <v>1957</v>
      </c>
      <c r="AA2249" t="s">
        <v>1958</v>
      </c>
      <c r="AB2249">
        <v>6</v>
      </c>
      <c r="AC2249">
        <v>6</v>
      </c>
      <c r="AD2249">
        <v>6</v>
      </c>
      <c r="AE2249">
        <v>25.4</v>
      </c>
      <c r="AF2249">
        <v>25.4</v>
      </c>
      <c r="AG2249">
        <v>25.4</v>
      </c>
      <c r="AH2249">
        <v>25.914999999999999</v>
      </c>
      <c r="AI2249">
        <v>0</v>
      </c>
      <c r="AJ2249">
        <v>31.271000000000001</v>
      </c>
      <c r="AK2249">
        <v>2946200000</v>
      </c>
      <c r="AL2249">
        <v>26</v>
      </c>
      <c r="AM2249">
        <v>0.183171360196484</v>
      </c>
      <c r="AN2249">
        <v>0.82137698898408795</v>
      </c>
      <c r="AO2249">
        <v>0.163302739461262</v>
      </c>
      <c r="AP2249">
        <v>0.48062776300701499</v>
      </c>
      <c r="AQ2249" t="s">
        <v>9662</v>
      </c>
      <c r="AR2249" t="s">
        <v>9662</v>
      </c>
      <c r="AS2249" t="s">
        <v>9663</v>
      </c>
      <c r="AT2249" t="s">
        <v>9664</v>
      </c>
      <c r="AU2249">
        <v>846</v>
      </c>
      <c r="AV2249" t="s">
        <v>9665</v>
      </c>
      <c r="AW2249" t="s">
        <v>9663</v>
      </c>
      <c r="AY2249">
        <v>0.183171360196484</v>
      </c>
      <c r="AZ2249">
        <v>0.163302739461262</v>
      </c>
      <c r="BA2249" s="6">
        <f t="shared" si="175"/>
        <v>0.11984785623842154</v>
      </c>
      <c r="BB2249" s="4" t="str">
        <f t="shared" si="177"/>
        <v/>
      </c>
      <c r="BC2249" t="str">
        <f t="shared" si="176"/>
        <v/>
      </c>
      <c r="BD2249" t="str">
        <f t="shared" si="178"/>
        <v/>
      </c>
      <c r="BE2249" t="str">
        <f t="shared" si="179"/>
        <v/>
      </c>
      <c r="BF2249" t="s">
        <v>9664</v>
      </c>
      <c r="BG2249" t="s">
        <v>9663</v>
      </c>
    </row>
    <row r="2250" spans="1:59" x14ac:dyDescent="0.2">
      <c r="A2250">
        <v>31.659532546997099</v>
      </c>
      <c r="B2250">
        <v>31.596637725830099</v>
      </c>
      <c r="C2250">
        <v>31.499713897705099</v>
      </c>
      <c r="D2250">
        <v>31.946775436401399</v>
      </c>
      <c r="E2250">
        <v>31.744989395141602</v>
      </c>
      <c r="F2250">
        <v>31.5532550811768</v>
      </c>
      <c r="I2250" t="s">
        <v>27520</v>
      </c>
      <c r="J2250" t="s">
        <v>27521</v>
      </c>
      <c r="K2250" t="s">
        <v>27522</v>
      </c>
      <c r="L2250" t="s">
        <v>782</v>
      </c>
      <c r="M2250" t="s">
        <v>783</v>
      </c>
      <c r="N2250" t="s">
        <v>110</v>
      </c>
      <c r="O2250" t="s">
        <v>111</v>
      </c>
      <c r="P2250" t="s">
        <v>6138</v>
      </c>
      <c r="Q2250" t="s">
        <v>6139</v>
      </c>
      <c r="R2250" t="s">
        <v>25693</v>
      </c>
      <c r="S2250" t="s">
        <v>25694</v>
      </c>
      <c r="T2250" t="s">
        <v>25695</v>
      </c>
      <c r="U2250" t="s">
        <v>25696</v>
      </c>
      <c r="Z2250" t="s">
        <v>27523</v>
      </c>
      <c r="AA2250" t="s">
        <v>27524</v>
      </c>
      <c r="AB2250">
        <v>48</v>
      </c>
      <c r="AC2250">
        <v>48</v>
      </c>
      <c r="AD2250">
        <v>48</v>
      </c>
      <c r="AE2250">
        <v>31.4</v>
      </c>
      <c r="AF2250">
        <v>31.4</v>
      </c>
      <c r="AG2250">
        <v>31.4</v>
      </c>
      <c r="AH2250">
        <v>192.95</v>
      </c>
      <c r="AI2250">
        <v>0</v>
      </c>
      <c r="AJ2250">
        <v>202.55</v>
      </c>
      <c r="AK2250">
        <v>20566000000</v>
      </c>
      <c r="AL2250">
        <v>176</v>
      </c>
      <c r="AM2250">
        <v>0.59377169654644602</v>
      </c>
      <c r="AN2250">
        <v>0.46249304174950301</v>
      </c>
      <c r="AO2250">
        <v>0.16304524739583201</v>
      </c>
      <c r="AP2250">
        <v>1.3282370970753501</v>
      </c>
      <c r="AQ2250" t="s">
        <v>27525</v>
      </c>
      <c r="AR2250" t="s">
        <v>27525</v>
      </c>
      <c r="AS2250" t="s">
        <v>27526</v>
      </c>
      <c r="AT2250" t="s">
        <v>27527</v>
      </c>
      <c r="AU2250">
        <v>2579</v>
      </c>
      <c r="AV2250" t="s">
        <v>27528</v>
      </c>
      <c r="AW2250" t="s">
        <v>27526</v>
      </c>
      <c r="AX2250" t="s">
        <v>27529</v>
      </c>
      <c r="AY2250">
        <v>0.59377169654644602</v>
      </c>
      <c r="AZ2250">
        <v>0.16304524739583201</v>
      </c>
      <c r="BA2250" s="6">
        <f t="shared" si="175"/>
        <v>0.11964800374131235</v>
      </c>
      <c r="BB2250" s="4" t="str">
        <f t="shared" si="177"/>
        <v/>
      </c>
      <c r="BC2250" t="str">
        <f t="shared" si="176"/>
        <v/>
      </c>
      <c r="BD2250" t="str">
        <f t="shared" si="178"/>
        <v/>
      </c>
      <c r="BE2250" t="str">
        <f t="shared" si="179"/>
        <v/>
      </c>
      <c r="BF2250" t="s">
        <v>27527</v>
      </c>
      <c r="BG2250" t="s">
        <v>27526</v>
      </c>
    </row>
    <row r="2251" spans="1:59" x14ac:dyDescent="0.2">
      <c r="A2251">
        <v>28.828414916992202</v>
      </c>
      <c r="B2251">
        <v>28.726861953735401</v>
      </c>
      <c r="C2251">
        <v>28.573078155517599</v>
      </c>
      <c r="D2251">
        <v>28.670505523681602</v>
      </c>
      <c r="E2251">
        <v>29.264589309692401</v>
      </c>
      <c r="F2251">
        <v>28.6820068359375</v>
      </c>
      <c r="I2251" t="s">
        <v>11221</v>
      </c>
      <c r="J2251" t="s">
        <v>17565</v>
      </c>
      <c r="K2251" t="s">
        <v>17566</v>
      </c>
      <c r="L2251" t="s">
        <v>1018</v>
      </c>
      <c r="M2251" t="s">
        <v>1019</v>
      </c>
      <c r="N2251" t="s">
        <v>7003</v>
      </c>
      <c r="O2251" t="s">
        <v>7004</v>
      </c>
      <c r="P2251" t="s">
        <v>1354</v>
      </c>
      <c r="Q2251" t="s">
        <v>1355</v>
      </c>
      <c r="R2251" t="s">
        <v>6987</v>
      </c>
      <c r="S2251" t="s">
        <v>6988</v>
      </c>
      <c r="T2251" t="s">
        <v>6987</v>
      </c>
      <c r="U2251" t="s">
        <v>6989</v>
      </c>
      <c r="Z2251" t="s">
        <v>17567</v>
      </c>
      <c r="AA2251" t="s">
        <v>17568</v>
      </c>
      <c r="AB2251">
        <v>2</v>
      </c>
      <c r="AC2251">
        <v>2</v>
      </c>
      <c r="AD2251">
        <v>2</v>
      </c>
      <c r="AE2251">
        <v>29.3</v>
      </c>
      <c r="AF2251">
        <v>29.3</v>
      </c>
      <c r="AG2251">
        <v>29.3</v>
      </c>
      <c r="AH2251">
        <v>10.275</v>
      </c>
      <c r="AI2251">
        <v>0</v>
      </c>
      <c r="AJ2251">
        <v>30.311</v>
      </c>
      <c r="AK2251">
        <v>2823200000</v>
      </c>
      <c r="AL2251">
        <v>19</v>
      </c>
      <c r="AM2251">
        <v>0.31819245345161601</v>
      </c>
      <c r="AN2251">
        <v>0.687522686673812</v>
      </c>
      <c r="AO2251">
        <v>0.16291554768880101</v>
      </c>
      <c r="AP2251">
        <v>0.77685113421744201</v>
      </c>
      <c r="AQ2251" t="s">
        <v>17569</v>
      </c>
      <c r="AR2251" t="s">
        <v>17569</v>
      </c>
      <c r="AS2251" t="s">
        <v>17570</v>
      </c>
      <c r="AT2251" t="s">
        <v>17571</v>
      </c>
      <c r="AU2251">
        <v>1535</v>
      </c>
      <c r="AV2251" t="s">
        <v>17572</v>
      </c>
      <c r="AW2251" t="s">
        <v>17570</v>
      </c>
      <c r="AY2251">
        <v>0.31819245345161601</v>
      </c>
      <c r="AZ2251">
        <v>0.16291554768880101</v>
      </c>
      <c r="BA2251" s="6">
        <f t="shared" si="175"/>
        <v>0.11954735080599233</v>
      </c>
      <c r="BB2251" s="4" t="str">
        <f t="shared" si="177"/>
        <v/>
      </c>
      <c r="BC2251" t="str">
        <f t="shared" si="176"/>
        <v/>
      </c>
      <c r="BD2251" t="str">
        <f t="shared" si="178"/>
        <v/>
      </c>
      <c r="BE2251" t="str">
        <f t="shared" si="179"/>
        <v/>
      </c>
      <c r="BF2251" t="s">
        <v>17571</v>
      </c>
      <c r="BG2251" t="s">
        <v>17570</v>
      </c>
    </row>
    <row r="2252" spans="1:59" x14ac:dyDescent="0.2">
      <c r="A2252">
        <v>37.451633453369098</v>
      </c>
      <c r="B2252">
        <v>37.419502258300803</v>
      </c>
      <c r="C2252">
        <v>37.196468353271499</v>
      </c>
      <c r="D2252">
        <v>37.634838104247997</v>
      </c>
      <c r="E2252">
        <v>37.4345703125</v>
      </c>
      <c r="F2252">
        <v>37.486068725585902</v>
      </c>
      <c r="I2252" t="s">
        <v>10094</v>
      </c>
      <c r="J2252" t="s">
        <v>10095</v>
      </c>
      <c r="K2252" t="s">
        <v>10096</v>
      </c>
      <c r="N2252" t="s">
        <v>61</v>
      </c>
      <c r="O2252" t="s">
        <v>62</v>
      </c>
      <c r="P2252" t="s">
        <v>1487</v>
      </c>
      <c r="Q2252" t="s">
        <v>1488</v>
      </c>
      <c r="R2252" t="s">
        <v>10097</v>
      </c>
      <c r="S2252" t="s">
        <v>10098</v>
      </c>
      <c r="T2252" t="s">
        <v>10099</v>
      </c>
      <c r="U2252" t="s">
        <v>10100</v>
      </c>
      <c r="Z2252" t="s">
        <v>1898</v>
      </c>
      <c r="AA2252" t="s">
        <v>1899</v>
      </c>
      <c r="AB2252">
        <v>78</v>
      </c>
      <c r="AC2252">
        <v>78</v>
      </c>
      <c r="AD2252">
        <v>78</v>
      </c>
      <c r="AE2252">
        <v>51.4</v>
      </c>
      <c r="AF2252">
        <v>51.4</v>
      </c>
      <c r="AG2252">
        <v>51.4</v>
      </c>
      <c r="AH2252">
        <v>76.613</v>
      </c>
      <c r="AI2252">
        <v>0</v>
      </c>
      <c r="AJ2252">
        <v>323.31</v>
      </c>
      <c r="AK2252">
        <v>1120900000000</v>
      </c>
      <c r="AL2252">
        <v>1134</v>
      </c>
      <c r="AM2252">
        <v>0.74481199214168903</v>
      </c>
      <c r="AN2252">
        <v>0.37182942942942898</v>
      </c>
      <c r="AO2252">
        <v>0.16262435913085899</v>
      </c>
      <c r="AP2252">
        <v>1.6227432876649801</v>
      </c>
      <c r="AQ2252" t="s">
        <v>10101</v>
      </c>
      <c r="AR2252" t="s">
        <v>10101</v>
      </c>
      <c r="AS2252" t="s">
        <v>10102</v>
      </c>
      <c r="AT2252" t="s">
        <v>10103</v>
      </c>
      <c r="AU2252">
        <v>883</v>
      </c>
      <c r="AV2252" t="s">
        <v>10104</v>
      </c>
      <c r="AW2252" t="s">
        <v>10102</v>
      </c>
      <c r="AY2252">
        <v>0.74481199214168903</v>
      </c>
      <c r="AZ2252">
        <v>0.16262435913085899</v>
      </c>
      <c r="BA2252" s="6">
        <f t="shared" si="175"/>
        <v>0.11932140805834823</v>
      </c>
      <c r="BB2252" s="4" t="str">
        <f t="shared" si="177"/>
        <v/>
      </c>
      <c r="BC2252" t="str">
        <f t="shared" si="176"/>
        <v/>
      </c>
      <c r="BD2252" t="str">
        <f t="shared" si="178"/>
        <v/>
      </c>
      <c r="BE2252" t="str">
        <f t="shared" si="179"/>
        <v/>
      </c>
      <c r="BF2252" t="s">
        <v>10103</v>
      </c>
      <c r="BG2252" t="s">
        <v>10102</v>
      </c>
    </row>
    <row r="2253" spans="1:59" x14ac:dyDescent="0.2">
      <c r="A2253">
        <v>23.963493347168001</v>
      </c>
      <c r="B2253">
        <v>24.0293483734131</v>
      </c>
      <c r="C2253">
        <v>24.017927169799801</v>
      </c>
      <c r="D2253" t="s">
        <v>88</v>
      </c>
      <c r="E2253">
        <v>24.581298828125</v>
      </c>
      <c r="F2253">
        <v>23.750726699829102</v>
      </c>
      <c r="I2253" t="s">
        <v>30108</v>
      </c>
      <c r="J2253" t="s">
        <v>30109</v>
      </c>
      <c r="K2253" t="s">
        <v>30110</v>
      </c>
      <c r="L2253" t="s">
        <v>1042</v>
      </c>
      <c r="M2253" t="s">
        <v>1043</v>
      </c>
      <c r="N2253" t="s">
        <v>437</v>
      </c>
      <c r="O2253" t="s">
        <v>438</v>
      </c>
      <c r="R2253" t="s">
        <v>30111</v>
      </c>
      <c r="S2253" t="s">
        <v>30112</v>
      </c>
      <c r="Z2253" t="s">
        <v>30113</v>
      </c>
      <c r="AA2253" t="s">
        <v>30114</v>
      </c>
      <c r="AB2253">
        <v>1</v>
      </c>
      <c r="AC2253">
        <v>1</v>
      </c>
      <c r="AD2253">
        <v>1</v>
      </c>
      <c r="AE2253">
        <v>4</v>
      </c>
      <c r="AF2253">
        <v>4</v>
      </c>
      <c r="AG2253">
        <v>4</v>
      </c>
      <c r="AH2253">
        <v>39.542000000000002</v>
      </c>
      <c r="AI2253">
        <v>9.9652000000000004E-3</v>
      </c>
      <c r="AJ2253">
        <v>1.4342999999999999</v>
      </c>
      <c r="AK2253">
        <v>89685000</v>
      </c>
      <c r="AL2253">
        <v>0</v>
      </c>
      <c r="AM2253">
        <v>0.19570202409787299</v>
      </c>
      <c r="AN2253">
        <v>0.80728456292622397</v>
      </c>
      <c r="AO2253">
        <v>0.16242313385009799</v>
      </c>
      <c r="AP2253">
        <v>0.522857198272625</v>
      </c>
      <c r="AQ2253" t="s">
        <v>30115</v>
      </c>
      <c r="AR2253" t="s">
        <v>30115</v>
      </c>
      <c r="AS2253" t="s">
        <v>30116</v>
      </c>
      <c r="AT2253" t="s">
        <v>30117</v>
      </c>
      <c r="AU2253">
        <v>2896</v>
      </c>
      <c r="AV2253" t="s">
        <v>30118</v>
      </c>
      <c r="AW2253" t="s">
        <v>30116</v>
      </c>
      <c r="AY2253">
        <v>0.19570202409787299</v>
      </c>
      <c r="AZ2253">
        <v>0.16242313385009799</v>
      </c>
      <c r="BA2253" s="6">
        <f t="shared" si="175"/>
        <v>0.11916529741046666</v>
      </c>
      <c r="BB2253" s="4" t="str">
        <f t="shared" si="177"/>
        <v/>
      </c>
      <c r="BC2253" t="str">
        <f t="shared" si="176"/>
        <v/>
      </c>
      <c r="BD2253" t="str">
        <f t="shared" si="178"/>
        <v/>
      </c>
      <c r="BE2253" t="str">
        <f t="shared" si="179"/>
        <v/>
      </c>
      <c r="BF2253" t="s">
        <v>30117</v>
      </c>
      <c r="BG2253" t="s">
        <v>30116</v>
      </c>
    </row>
    <row r="2254" spans="1:59" x14ac:dyDescent="0.2">
      <c r="A2254">
        <v>26.4230842590332</v>
      </c>
      <c r="B2254">
        <v>26.3910007476807</v>
      </c>
      <c r="C2254">
        <v>26.2605304718018</v>
      </c>
      <c r="D2254">
        <v>26.3274021148682</v>
      </c>
      <c r="E2254">
        <v>26.752002716064499</v>
      </c>
      <c r="F2254">
        <v>26.4815769195557</v>
      </c>
      <c r="I2254" t="s">
        <v>1310</v>
      </c>
      <c r="K2254" t="s">
        <v>26834</v>
      </c>
      <c r="L2254" t="s">
        <v>1310</v>
      </c>
      <c r="M2254" t="s">
        <v>1311</v>
      </c>
      <c r="P2254" t="s">
        <v>310</v>
      </c>
      <c r="Q2254" t="s">
        <v>313</v>
      </c>
      <c r="R2254" t="s">
        <v>980</v>
      </c>
      <c r="S2254">
        <v>3009</v>
      </c>
      <c r="Z2254" t="s">
        <v>33904</v>
      </c>
      <c r="AA2254" t="s">
        <v>33905</v>
      </c>
      <c r="AB2254">
        <v>2</v>
      </c>
      <c r="AC2254">
        <v>2</v>
      </c>
      <c r="AD2254">
        <v>2</v>
      </c>
      <c r="AE2254">
        <v>8.4</v>
      </c>
      <c r="AF2254">
        <v>8.4</v>
      </c>
      <c r="AG2254">
        <v>8.4</v>
      </c>
      <c r="AH2254">
        <v>39.415999999999997</v>
      </c>
      <c r="AI2254">
        <v>2.4618000000000001E-3</v>
      </c>
      <c r="AJ2254">
        <v>2.2210999999999999</v>
      </c>
      <c r="AK2254">
        <v>549300000</v>
      </c>
      <c r="AL2254">
        <v>6</v>
      </c>
      <c r="AM2254">
        <v>0.53470382593059296</v>
      </c>
      <c r="AN2254">
        <v>0.50321546961326002</v>
      </c>
      <c r="AO2254">
        <v>0.16212209065755401</v>
      </c>
      <c r="AP2254">
        <v>1.2127717959556501</v>
      </c>
      <c r="AQ2254" t="s">
        <v>33906</v>
      </c>
      <c r="AR2254" t="s">
        <v>33906</v>
      </c>
      <c r="AS2254" t="s">
        <v>33907</v>
      </c>
      <c r="AT2254" t="s">
        <v>33908</v>
      </c>
      <c r="AU2254">
        <v>3345</v>
      </c>
      <c r="AV2254" t="s">
        <v>33909</v>
      </c>
      <c r="AW2254" t="s">
        <v>33907</v>
      </c>
      <c r="AY2254">
        <v>0.53470382593059296</v>
      </c>
      <c r="AZ2254">
        <v>0.16212209065755401</v>
      </c>
      <c r="BA2254" s="6">
        <f t="shared" si="175"/>
        <v>0.11893178864025966</v>
      </c>
      <c r="BB2254" s="4" t="str">
        <f t="shared" si="177"/>
        <v/>
      </c>
      <c r="BC2254" t="str">
        <f t="shared" si="176"/>
        <v/>
      </c>
      <c r="BD2254" t="str">
        <f t="shared" si="178"/>
        <v/>
      </c>
      <c r="BE2254" t="str">
        <f t="shared" si="179"/>
        <v/>
      </c>
      <c r="BF2254" t="s">
        <v>33908</v>
      </c>
      <c r="BG2254" t="s">
        <v>33907</v>
      </c>
    </row>
    <row r="2255" spans="1:59" x14ac:dyDescent="0.2">
      <c r="A2255">
        <v>28.059511184692401</v>
      </c>
      <c r="B2255">
        <v>27.765281677246101</v>
      </c>
      <c r="C2255">
        <v>27.920366287231399</v>
      </c>
      <c r="D2255">
        <v>27.972023010253899</v>
      </c>
      <c r="E2255">
        <v>28.464859008789102</v>
      </c>
      <c r="F2255">
        <v>27.794206619262699</v>
      </c>
      <c r="I2255" t="s">
        <v>36342</v>
      </c>
      <c r="J2255" t="s">
        <v>36343</v>
      </c>
      <c r="K2255" t="s">
        <v>36344</v>
      </c>
      <c r="P2255" t="s">
        <v>978</v>
      </c>
      <c r="Q2255" t="s">
        <v>979</v>
      </c>
      <c r="R2255" t="s">
        <v>5404</v>
      </c>
      <c r="S2255" t="s">
        <v>5405</v>
      </c>
      <c r="Z2255" t="s">
        <v>36345</v>
      </c>
      <c r="AA2255" t="s">
        <v>36346</v>
      </c>
      <c r="AB2255">
        <v>8</v>
      </c>
      <c r="AC2255">
        <v>8</v>
      </c>
      <c r="AD2255">
        <v>8</v>
      </c>
      <c r="AE2255">
        <v>20.3</v>
      </c>
      <c r="AF2255">
        <v>20.3</v>
      </c>
      <c r="AG2255">
        <v>20.3</v>
      </c>
      <c r="AH2255">
        <v>62.258000000000003</v>
      </c>
      <c r="AI2255">
        <v>0</v>
      </c>
      <c r="AJ2255">
        <v>19.251000000000001</v>
      </c>
      <c r="AK2255">
        <v>1628400000</v>
      </c>
      <c r="AL2255">
        <v>17</v>
      </c>
      <c r="AM2255">
        <v>0.30236369650561501</v>
      </c>
      <c r="AN2255">
        <v>0.70102805049088401</v>
      </c>
      <c r="AO2255">
        <v>0.161976496378578</v>
      </c>
      <c r="AP2255">
        <v>0.74351915274688796</v>
      </c>
      <c r="AQ2255" t="s">
        <v>36347</v>
      </c>
      <c r="AR2255" t="s">
        <v>36347</v>
      </c>
      <c r="AS2255" t="s">
        <v>36348</v>
      </c>
      <c r="AT2255" t="s">
        <v>36349</v>
      </c>
      <c r="AU2255">
        <v>3648</v>
      </c>
      <c r="AV2255" t="s">
        <v>36350</v>
      </c>
      <c r="AW2255" t="s">
        <v>36348</v>
      </c>
      <c r="AX2255" t="s">
        <v>36349</v>
      </c>
      <c r="AY2255">
        <v>0.30236369650561501</v>
      </c>
      <c r="AZ2255">
        <v>0.161976496378578</v>
      </c>
      <c r="BA2255" s="6">
        <f t="shared" si="175"/>
        <v>0.11881887368432698</v>
      </c>
      <c r="BB2255" s="4" t="str">
        <f t="shared" si="177"/>
        <v/>
      </c>
      <c r="BC2255" t="str">
        <f t="shared" si="176"/>
        <v/>
      </c>
      <c r="BD2255" t="str">
        <f t="shared" si="178"/>
        <v/>
      </c>
      <c r="BE2255" t="str">
        <f t="shared" si="179"/>
        <v/>
      </c>
      <c r="BF2255" t="s">
        <v>36349</v>
      </c>
      <c r="BG2255" t="s">
        <v>36348</v>
      </c>
    </row>
    <row r="2256" spans="1:59" x14ac:dyDescent="0.2">
      <c r="A2256">
        <v>28.8795261383057</v>
      </c>
      <c r="B2256">
        <v>29.4184246063232</v>
      </c>
      <c r="C2256">
        <v>28.959363937377901</v>
      </c>
      <c r="D2256">
        <v>29.213752746581999</v>
      </c>
      <c r="E2256">
        <v>29.287469863891602</v>
      </c>
      <c r="F2256">
        <v>29.241727828979499</v>
      </c>
      <c r="K2256" t="s">
        <v>30302</v>
      </c>
      <c r="P2256" t="s">
        <v>53</v>
      </c>
      <c r="Q2256" t="s">
        <v>54</v>
      </c>
      <c r="AB2256">
        <v>3</v>
      </c>
      <c r="AC2256">
        <v>3</v>
      </c>
      <c r="AD2256">
        <v>3</v>
      </c>
      <c r="AE2256">
        <v>16.7</v>
      </c>
      <c r="AF2256">
        <v>16.7</v>
      </c>
      <c r="AG2256">
        <v>16.7</v>
      </c>
      <c r="AH2256">
        <v>27.835000000000001</v>
      </c>
      <c r="AI2256">
        <v>0</v>
      </c>
      <c r="AJ2256">
        <v>102.62</v>
      </c>
      <c r="AK2256">
        <v>3646000000</v>
      </c>
      <c r="AL2256">
        <v>24</v>
      </c>
      <c r="AM2256">
        <v>0.40550047098455599</v>
      </c>
      <c r="AN2256">
        <v>0.60915478534856204</v>
      </c>
      <c r="AO2256">
        <v>0.16187858581542999</v>
      </c>
      <c r="AP2256">
        <v>0.95625062416394202</v>
      </c>
      <c r="AQ2256" t="s">
        <v>30303</v>
      </c>
      <c r="AR2256" t="s">
        <v>30303</v>
      </c>
      <c r="AS2256" t="s">
        <v>30304</v>
      </c>
      <c r="AT2256" t="s">
        <v>30305</v>
      </c>
      <c r="AU2256">
        <v>2921</v>
      </c>
      <c r="AV2256" t="s">
        <v>30306</v>
      </c>
      <c r="AW2256" t="s">
        <v>30304</v>
      </c>
      <c r="AX2256" t="s">
        <v>30307</v>
      </c>
      <c r="AY2256">
        <v>0.40550047098455599</v>
      </c>
      <c r="AZ2256">
        <v>0.16187858581542999</v>
      </c>
      <c r="BA2256" s="6">
        <f t="shared" si="175"/>
        <v>0.11874294601716517</v>
      </c>
      <c r="BB2256" s="4" t="str">
        <f t="shared" si="177"/>
        <v/>
      </c>
      <c r="BC2256" t="str">
        <f t="shared" si="176"/>
        <v/>
      </c>
      <c r="BD2256" t="str">
        <f t="shared" si="178"/>
        <v/>
      </c>
      <c r="BE2256" t="str">
        <f t="shared" si="179"/>
        <v/>
      </c>
      <c r="BF2256" t="s">
        <v>30305</v>
      </c>
      <c r="BG2256" t="s">
        <v>30304</v>
      </c>
    </row>
    <row r="2257" spans="1:59" x14ac:dyDescent="0.2">
      <c r="A2257">
        <v>31.712518692016602</v>
      </c>
      <c r="B2257">
        <v>31.790754318237301</v>
      </c>
      <c r="C2257">
        <v>31.471162796020501</v>
      </c>
      <c r="D2257">
        <v>31.9250373840332</v>
      </c>
      <c r="E2257">
        <v>31.799156188964801</v>
      </c>
      <c r="F2257">
        <v>31.735498428344702</v>
      </c>
      <c r="I2257" t="s">
        <v>29278</v>
      </c>
      <c r="J2257" t="s">
        <v>61</v>
      </c>
      <c r="K2257" t="s">
        <v>29279</v>
      </c>
      <c r="N2257" t="s">
        <v>61</v>
      </c>
      <c r="O2257" t="s">
        <v>62</v>
      </c>
      <c r="P2257" t="s">
        <v>29279</v>
      </c>
      <c r="Q2257" t="s">
        <v>29280</v>
      </c>
      <c r="R2257" t="s">
        <v>1108</v>
      </c>
      <c r="S2257">
        <v>3036</v>
      </c>
      <c r="AB2257">
        <v>20</v>
      </c>
      <c r="AC2257">
        <v>20</v>
      </c>
      <c r="AD2257">
        <v>20</v>
      </c>
      <c r="AE2257">
        <v>40.4</v>
      </c>
      <c r="AF2257">
        <v>40.4</v>
      </c>
      <c r="AG2257">
        <v>40.4</v>
      </c>
      <c r="AH2257">
        <v>52.735999999999997</v>
      </c>
      <c r="AI2257">
        <v>0</v>
      </c>
      <c r="AJ2257">
        <v>82.031999999999996</v>
      </c>
      <c r="AK2257">
        <v>21601000000</v>
      </c>
      <c r="AL2257">
        <v>135</v>
      </c>
      <c r="AM2257">
        <v>0.659041914254334</v>
      </c>
      <c r="AN2257">
        <v>0.41467021843367102</v>
      </c>
      <c r="AO2257">
        <v>0.16175206502278899</v>
      </c>
      <c r="AP2257">
        <v>1.4553972811567699</v>
      </c>
      <c r="AQ2257" t="s">
        <v>29281</v>
      </c>
      <c r="AR2257" t="s">
        <v>29281</v>
      </c>
      <c r="AS2257" t="s">
        <v>29282</v>
      </c>
      <c r="AT2257" t="s">
        <v>29283</v>
      </c>
      <c r="AU2257">
        <v>2797</v>
      </c>
      <c r="AV2257" t="s">
        <v>29284</v>
      </c>
      <c r="AW2257" t="s">
        <v>29285</v>
      </c>
      <c r="AY2257">
        <v>0.659041914254334</v>
      </c>
      <c r="AZ2257">
        <v>0.16175206502278899</v>
      </c>
      <c r="BA2257" s="6">
        <f t="shared" si="175"/>
        <v>0.11864483932523018</v>
      </c>
      <c r="BB2257" s="4" t="str">
        <f t="shared" si="177"/>
        <v/>
      </c>
      <c r="BC2257" t="str">
        <f t="shared" si="176"/>
        <v/>
      </c>
      <c r="BD2257" t="str">
        <f t="shared" si="178"/>
        <v/>
      </c>
      <c r="BE2257" t="str">
        <f t="shared" si="179"/>
        <v/>
      </c>
      <c r="BF2257" t="s">
        <v>29283</v>
      </c>
      <c r="BG2257" t="s">
        <v>29282</v>
      </c>
    </row>
    <row r="2258" spans="1:59" x14ac:dyDescent="0.2">
      <c r="A2258">
        <v>24.555728912353501</v>
      </c>
      <c r="B2258">
        <v>24.897214889526399</v>
      </c>
      <c r="C2258">
        <v>24.4992351531982</v>
      </c>
      <c r="D2258">
        <v>24.889112472534201</v>
      </c>
      <c r="E2258">
        <v>25.188880920410199</v>
      </c>
      <c r="F2258">
        <v>24.358705520629901</v>
      </c>
      <c r="J2258" t="s">
        <v>3425</v>
      </c>
      <c r="K2258" t="s">
        <v>112</v>
      </c>
      <c r="N2258" t="s">
        <v>110</v>
      </c>
      <c r="O2258" t="s">
        <v>111</v>
      </c>
      <c r="P2258" t="s">
        <v>112</v>
      </c>
      <c r="Q2258" t="s">
        <v>113</v>
      </c>
      <c r="Z2258" t="s">
        <v>1957</v>
      </c>
      <c r="AA2258" t="s">
        <v>1958</v>
      </c>
      <c r="AB2258">
        <v>3</v>
      </c>
      <c r="AC2258">
        <v>3</v>
      </c>
      <c r="AD2258">
        <v>3</v>
      </c>
      <c r="AE2258">
        <v>5.5</v>
      </c>
      <c r="AF2258">
        <v>5.5</v>
      </c>
      <c r="AG2258">
        <v>5.5</v>
      </c>
      <c r="AH2258">
        <v>65.853999999999999</v>
      </c>
      <c r="AI2258">
        <v>8.8578000000000007E-3</v>
      </c>
      <c r="AJ2258">
        <v>1.4930000000000001</v>
      </c>
      <c r="AK2258">
        <v>170460000</v>
      </c>
      <c r="AL2258">
        <v>4</v>
      </c>
      <c r="AM2258">
        <v>0.23244380833446401</v>
      </c>
      <c r="AN2258">
        <v>0.77160375526060199</v>
      </c>
      <c r="AO2258">
        <v>0.161506652832031</v>
      </c>
      <c r="AP2258">
        <v>0.59225012628007101</v>
      </c>
      <c r="AQ2258" t="s">
        <v>28450</v>
      </c>
      <c r="AR2258" t="s">
        <v>28450</v>
      </c>
      <c r="AS2258" t="s">
        <v>28451</v>
      </c>
      <c r="AT2258" t="s">
        <v>28452</v>
      </c>
      <c r="AU2258">
        <v>2692</v>
      </c>
      <c r="AV2258" t="s">
        <v>28453</v>
      </c>
      <c r="AW2258" t="s">
        <v>28451</v>
      </c>
      <c r="AY2258">
        <v>0.23244380833446401</v>
      </c>
      <c r="AZ2258">
        <v>0.161506652832031</v>
      </c>
      <c r="BA2258" s="6">
        <f t="shared" si="175"/>
        <v>0.11845456645077257</v>
      </c>
      <c r="BB2258" s="4" t="str">
        <f t="shared" si="177"/>
        <v/>
      </c>
      <c r="BC2258" t="str">
        <f t="shared" si="176"/>
        <v/>
      </c>
      <c r="BD2258" t="str">
        <f t="shared" si="178"/>
        <v/>
      </c>
      <c r="BE2258" t="str">
        <f t="shared" si="179"/>
        <v/>
      </c>
      <c r="BF2258" t="s">
        <v>28452</v>
      </c>
      <c r="BG2258" t="s">
        <v>28451</v>
      </c>
    </row>
    <row r="2259" spans="1:59" x14ac:dyDescent="0.2">
      <c r="A2259">
        <v>27.728452682495099</v>
      </c>
      <c r="B2259">
        <v>28.185935974121101</v>
      </c>
      <c r="C2259">
        <v>28.6030387878418</v>
      </c>
      <c r="D2259">
        <v>28.381542205810501</v>
      </c>
      <c r="E2259">
        <v>28.324701309204102</v>
      </c>
      <c r="F2259">
        <v>28.2954406738281</v>
      </c>
      <c r="I2259" t="s">
        <v>25284</v>
      </c>
      <c r="J2259" t="s">
        <v>12619</v>
      </c>
      <c r="K2259" t="s">
        <v>25285</v>
      </c>
      <c r="R2259" t="s">
        <v>25286</v>
      </c>
      <c r="S2259" t="s">
        <v>25287</v>
      </c>
      <c r="Z2259" t="s">
        <v>641</v>
      </c>
      <c r="AA2259" t="s">
        <v>642</v>
      </c>
      <c r="AB2259">
        <v>12</v>
      </c>
      <c r="AC2259">
        <v>12</v>
      </c>
      <c r="AD2259">
        <v>12</v>
      </c>
      <c r="AE2259">
        <v>12.6</v>
      </c>
      <c r="AF2259">
        <v>12.6</v>
      </c>
      <c r="AG2259">
        <v>12.6</v>
      </c>
      <c r="AH2259">
        <v>133.63</v>
      </c>
      <c r="AI2259">
        <v>0</v>
      </c>
      <c r="AJ2259">
        <v>42.337000000000003</v>
      </c>
      <c r="AK2259">
        <v>1950800000</v>
      </c>
      <c r="AL2259">
        <v>25</v>
      </c>
      <c r="AM2259">
        <v>0.25229729239169102</v>
      </c>
      <c r="AN2259">
        <v>0.75011430459200501</v>
      </c>
      <c r="AO2259">
        <v>0.16141891479492201</v>
      </c>
      <c r="AP2259">
        <v>0.63595151125282801</v>
      </c>
      <c r="AQ2259" t="s">
        <v>25288</v>
      </c>
      <c r="AR2259" t="s">
        <v>25288</v>
      </c>
      <c r="AS2259" t="s">
        <v>25289</v>
      </c>
      <c r="AT2259" t="s">
        <v>25290</v>
      </c>
      <c r="AU2259">
        <v>2311</v>
      </c>
      <c r="AV2259" t="s">
        <v>25291</v>
      </c>
      <c r="AW2259" t="s">
        <v>25289</v>
      </c>
      <c r="AX2259" t="s">
        <v>25292</v>
      </c>
      <c r="AY2259">
        <v>0.25229729239169102</v>
      </c>
      <c r="AZ2259">
        <v>0.16141891479492201</v>
      </c>
      <c r="BA2259" s="6">
        <f t="shared" si="175"/>
        <v>0.11838654928733994</v>
      </c>
      <c r="BB2259" s="4" t="str">
        <f t="shared" si="177"/>
        <v/>
      </c>
      <c r="BC2259" t="str">
        <f t="shared" si="176"/>
        <v/>
      </c>
      <c r="BD2259" t="str">
        <f t="shared" si="178"/>
        <v/>
      </c>
      <c r="BE2259" t="str">
        <f t="shared" si="179"/>
        <v/>
      </c>
      <c r="BF2259" t="s">
        <v>25290</v>
      </c>
      <c r="BG2259" t="s">
        <v>25289</v>
      </c>
    </row>
    <row r="2260" spans="1:59" x14ac:dyDescent="0.2">
      <c r="A2260">
        <v>31.914169311523398</v>
      </c>
      <c r="B2260">
        <v>32.023468017578097</v>
      </c>
      <c r="C2260">
        <v>31.6522407531738</v>
      </c>
      <c r="D2260">
        <v>31.916130065918001</v>
      </c>
      <c r="E2260">
        <v>32.313491821289098</v>
      </c>
      <c r="F2260">
        <v>31.843896865844702</v>
      </c>
      <c r="I2260" t="s">
        <v>14300</v>
      </c>
      <c r="J2260" t="s">
        <v>14301</v>
      </c>
      <c r="K2260" t="s">
        <v>14302</v>
      </c>
      <c r="L2260" t="s">
        <v>1018</v>
      </c>
      <c r="M2260" t="s">
        <v>1019</v>
      </c>
      <c r="N2260" t="s">
        <v>7003</v>
      </c>
      <c r="O2260" t="s">
        <v>7004</v>
      </c>
      <c r="P2260" t="s">
        <v>14303</v>
      </c>
      <c r="Q2260" t="s">
        <v>14304</v>
      </c>
      <c r="R2260" t="s">
        <v>14305</v>
      </c>
      <c r="S2260" t="s">
        <v>14306</v>
      </c>
      <c r="T2260" t="s">
        <v>6987</v>
      </c>
      <c r="U2260" t="s">
        <v>6989</v>
      </c>
      <c r="V2260" t="s">
        <v>7667</v>
      </c>
      <c r="W2260" t="s">
        <v>7668</v>
      </c>
      <c r="Z2260" t="s">
        <v>14307</v>
      </c>
      <c r="AA2260" t="s">
        <v>14308</v>
      </c>
      <c r="AB2260">
        <v>20</v>
      </c>
      <c r="AC2260">
        <v>20</v>
      </c>
      <c r="AD2260">
        <v>20</v>
      </c>
      <c r="AE2260">
        <v>46.1</v>
      </c>
      <c r="AF2260">
        <v>46.1</v>
      </c>
      <c r="AG2260">
        <v>46.1</v>
      </c>
      <c r="AH2260">
        <v>34.362000000000002</v>
      </c>
      <c r="AI2260">
        <v>0</v>
      </c>
      <c r="AJ2260">
        <v>109.43</v>
      </c>
      <c r="AK2260">
        <v>25032000000</v>
      </c>
      <c r="AL2260">
        <v>133</v>
      </c>
      <c r="AM2260">
        <v>0.36874574092534901</v>
      </c>
      <c r="AN2260">
        <v>0.63797966101694903</v>
      </c>
      <c r="AO2260">
        <v>0.161213556925453</v>
      </c>
      <c r="AP2260">
        <v>0.881538030408345</v>
      </c>
      <c r="AQ2260" t="s">
        <v>14309</v>
      </c>
      <c r="AR2260" t="s">
        <v>14309</v>
      </c>
      <c r="AS2260" t="s">
        <v>14310</v>
      </c>
      <c r="AT2260" t="s">
        <v>14311</v>
      </c>
      <c r="AU2260">
        <v>1238</v>
      </c>
      <c r="AV2260" t="s">
        <v>14312</v>
      </c>
      <c r="AW2260" t="s">
        <v>14310</v>
      </c>
      <c r="AY2260">
        <v>0.36874574092534901</v>
      </c>
      <c r="AZ2260">
        <v>0.161213556925453</v>
      </c>
      <c r="BA2260" s="6">
        <f t="shared" ref="BA2260:BA2323" si="180">(2^AZ2260)-1</f>
        <v>0.11822736586511717</v>
      </c>
      <c r="BB2260" s="4" t="str">
        <f t="shared" si="177"/>
        <v/>
      </c>
      <c r="BC2260" t="str">
        <f t="shared" si="176"/>
        <v/>
      </c>
      <c r="BD2260" t="str">
        <f t="shared" si="178"/>
        <v/>
      </c>
      <c r="BE2260" t="str">
        <f t="shared" si="179"/>
        <v/>
      </c>
      <c r="BF2260" t="s">
        <v>14311</v>
      </c>
      <c r="BG2260" t="s">
        <v>14310</v>
      </c>
    </row>
    <row r="2261" spans="1:59" x14ac:dyDescent="0.2">
      <c r="A2261">
        <v>27.918321609497099</v>
      </c>
      <c r="B2261">
        <v>27.576074600219702</v>
      </c>
      <c r="C2261">
        <v>28.238632202148398</v>
      </c>
      <c r="D2261">
        <v>28.0147819519043</v>
      </c>
      <c r="E2261">
        <v>27.748359680175799</v>
      </c>
      <c r="F2261">
        <v>28.452619552612301</v>
      </c>
      <c r="J2261" t="s">
        <v>28411</v>
      </c>
      <c r="K2261" t="s">
        <v>22183</v>
      </c>
      <c r="Z2261" t="s">
        <v>12266</v>
      </c>
      <c r="AA2261" t="s">
        <v>12267</v>
      </c>
      <c r="AB2261">
        <v>9</v>
      </c>
      <c r="AC2261">
        <v>9</v>
      </c>
      <c r="AD2261">
        <v>9</v>
      </c>
      <c r="AE2261">
        <v>15</v>
      </c>
      <c r="AF2261">
        <v>15</v>
      </c>
      <c r="AG2261">
        <v>15</v>
      </c>
      <c r="AH2261">
        <v>85.126000000000005</v>
      </c>
      <c r="AI2261">
        <v>0</v>
      </c>
      <c r="AJ2261">
        <v>32.01</v>
      </c>
      <c r="AK2261">
        <v>1634500000</v>
      </c>
      <c r="AL2261">
        <v>19</v>
      </c>
      <c r="AM2261">
        <v>0.223986675168551</v>
      </c>
      <c r="AN2261">
        <v>0.78004737516005096</v>
      </c>
      <c r="AO2261">
        <v>0.16091092427571499</v>
      </c>
      <c r="AP2261">
        <v>0.57342784898618404</v>
      </c>
      <c r="AQ2261" t="s">
        <v>28412</v>
      </c>
      <c r="AR2261" t="s">
        <v>28412</v>
      </c>
      <c r="AS2261" t="s">
        <v>28413</v>
      </c>
      <c r="AT2261" t="s">
        <v>28414</v>
      </c>
      <c r="AU2261">
        <v>2688</v>
      </c>
      <c r="AV2261" t="s">
        <v>28415</v>
      </c>
      <c r="AW2261" t="s">
        <v>28413</v>
      </c>
      <c r="AY2261">
        <v>0.223986675168551</v>
      </c>
      <c r="AZ2261">
        <v>0.16091092427571499</v>
      </c>
      <c r="BA2261" s="6">
        <f t="shared" si="180"/>
        <v>0.11799282106565978</v>
      </c>
      <c r="BB2261" s="4" t="str">
        <f t="shared" si="177"/>
        <v/>
      </c>
      <c r="BC2261" t="str">
        <f t="shared" si="176"/>
        <v/>
      </c>
      <c r="BD2261" t="str">
        <f t="shared" si="178"/>
        <v/>
      </c>
      <c r="BE2261" t="str">
        <f t="shared" si="179"/>
        <v/>
      </c>
      <c r="BF2261" t="s">
        <v>28414</v>
      </c>
      <c r="BG2261" t="s">
        <v>28413</v>
      </c>
    </row>
    <row r="2262" spans="1:59" x14ac:dyDescent="0.2">
      <c r="A2262">
        <v>25.949846267700199</v>
      </c>
      <c r="B2262">
        <v>26.849000930786101</v>
      </c>
      <c r="C2262">
        <v>26.466703414916999</v>
      </c>
      <c r="D2262">
        <v>26.020536422729499</v>
      </c>
      <c r="E2262">
        <v>26.924110412597699</v>
      </c>
      <c r="F2262">
        <v>26.800823211669901</v>
      </c>
      <c r="I2262" t="s">
        <v>29878</v>
      </c>
      <c r="J2262" t="s">
        <v>29879</v>
      </c>
      <c r="K2262" t="s">
        <v>480</v>
      </c>
      <c r="N2262" t="s">
        <v>61</v>
      </c>
      <c r="O2262" t="s">
        <v>62</v>
      </c>
      <c r="P2262" t="s">
        <v>480</v>
      </c>
      <c r="Q2262" t="s">
        <v>481</v>
      </c>
      <c r="Z2262" t="s">
        <v>29880</v>
      </c>
      <c r="AA2262" t="s">
        <v>29881</v>
      </c>
      <c r="AB2262">
        <v>6</v>
      </c>
      <c r="AC2262">
        <v>6</v>
      </c>
      <c r="AD2262">
        <v>6</v>
      </c>
      <c r="AE2262">
        <v>13.8</v>
      </c>
      <c r="AF2262">
        <v>13.8</v>
      </c>
      <c r="AG2262">
        <v>13.8</v>
      </c>
      <c r="AH2262">
        <v>48.601999999999997</v>
      </c>
      <c r="AI2262">
        <v>0</v>
      </c>
      <c r="AJ2262">
        <v>12.616</v>
      </c>
      <c r="AK2262">
        <v>590760000</v>
      </c>
      <c r="AL2262">
        <v>16</v>
      </c>
      <c r="AM2262">
        <v>0.155657474777597</v>
      </c>
      <c r="AN2262">
        <v>0.847008293838863</v>
      </c>
      <c r="AO2262">
        <v>0.15997314453125</v>
      </c>
      <c r="AP2262">
        <v>0.41596586709969502</v>
      </c>
      <c r="AQ2262" t="s">
        <v>29882</v>
      </c>
      <c r="AR2262" t="s">
        <v>29882</v>
      </c>
      <c r="AS2262" t="s">
        <v>29883</v>
      </c>
      <c r="AT2262" t="s">
        <v>29884</v>
      </c>
      <c r="AU2262">
        <v>2868</v>
      </c>
      <c r="AV2262" t="s">
        <v>29885</v>
      </c>
      <c r="AW2262" t="s">
        <v>29883</v>
      </c>
      <c r="AY2262">
        <v>0.155657474777597</v>
      </c>
      <c r="AZ2262">
        <v>0.15997314453125</v>
      </c>
      <c r="BA2262" s="6">
        <f t="shared" si="180"/>
        <v>0.11726634019761595</v>
      </c>
      <c r="BB2262" s="4" t="str">
        <f t="shared" si="177"/>
        <v/>
      </c>
      <c r="BC2262" t="str">
        <f t="shared" si="176"/>
        <v/>
      </c>
      <c r="BD2262" t="str">
        <f t="shared" si="178"/>
        <v/>
      </c>
      <c r="BE2262" t="str">
        <f t="shared" si="179"/>
        <v/>
      </c>
      <c r="BF2262" t="s">
        <v>29884</v>
      </c>
      <c r="BG2262" t="s">
        <v>29883</v>
      </c>
    </row>
    <row r="2263" spans="1:59" x14ac:dyDescent="0.2">
      <c r="A2263">
        <v>27.905179977416999</v>
      </c>
      <c r="B2263">
        <v>28.0487957000732</v>
      </c>
      <c r="C2263">
        <v>28.150495529174801</v>
      </c>
      <c r="D2263">
        <v>28.149623870849599</v>
      </c>
      <c r="E2263">
        <v>28.272487640380898</v>
      </c>
      <c r="F2263">
        <v>28.162021636962901</v>
      </c>
      <c r="I2263" t="s">
        <v>27096</v>
      </c>
      <c r="J2263" t="s">
        <v>27097</v>
      </c>
      <c r="K2263" t="s">
        <v>27098</v>
      </c>
      <c r="N2263" t="s">
        <v>547</v>
      </c>
      <c r="O2263" t="s">
        <v>548</v>
      </c>
      <c r="P2263" t="s">
        <v>509</v>
      </c>
      <c r="Q2263" t="s">
        <v>510</v>
      </c>
      <c r="R2263" t="s">
        <v>12874</v>
      </c>
      <c r="S2263" t="s">
        <v>12875</v>
      </c>
      <c r="T2263" t="s">
        <v>12876</v>
      </c>
      <c r="U2263" t="s">
        <v>12877</v>
      </c>
      <c r="V2263" t="s">
        <v>14942</v>
      </c>
      <c r="W2263" t="s">
        <v>14943</v>
      </c>
      <c r="Z2263" t="s">
        <v>12861</v>
      </c>
      <c r="AA2263" t="s">
        <v>12862</v>
      </c>
      <c r="AB2263">
        <v>6</v>
      </c>
      <c r="AC2263">
        <v>1</v>
      </c>
      <c r="AD2263">
        <v>1</v>
      </c>
      <c r="AE2263">
        <v>2.9</v>
      </c>
      <c r="AF2263">
        <v>0.6</v>
      </c>
      <c r="AG2263">
        <v>0.6</v>
      </c>
      <c r="AH2263">
        <v>227.87</v>
      </c>
      <c r="AI2263">
        <v>1.2649E-3</v>
      </c>
      <c r="AJ2263">
        <v>2.6282999999999999</v>
      </c>
      <c r="AK2263">
        <v>1749300000</v>
      </c>
      <c r="AL2263">
        <v>7</v>
      </c>
      <c r="AM2263">
        <v>0.92007411995940802</v>
      </c>
      <c r="AN2263">
        <v>0.291170212765957</v>
      </c>
      <c r="AO2263">
        <v>0.15988731384277299</v>
      </c>
      <c r="AP2263">
        <v>1.9697355153173399</v>
      </c>
      <c r="AQ2263" t="s">
        <v>27099</v>
      </c>
      <c r="AR2263" t="s">
        <v>27099</v>
      </c>
      <c r="AS2263" t="s">
        <v>27100</v>
      </c>
      <c r="AT2263" t="s">
        <v>27101</v>
      </c>
      <c r="AU2263">
        <v>2529</v>
      </c>
      <c r="AV2263" t="s">
        <v>27102</v>
      </c>
      <c r="AW2263" t="s">
        <v>27100</v>
      </c>
      <c r="AY2263">
        <v>0.92007411995940802</v>
      </c>
      <c r="AZ2263">
        <v>0.15988731384277299</v>
      </c>
      <c r="BA2263" s="6">
        <f t="shared" si="180"/>
        <v>0.11719987231358431</v>
      </c>
      <c r="BB2263" s="4" t="str">
        <f t="shared" si="177"/>
        <v/>
      </c>
      <c r="BC2263" t="str">
        <f t="shared" si="176"/>
        <v/>
      </c>
      <c r="BD2263" t="str">
        <f t="shared" si="178"/>
        <v/>
      </c>
      <c r="BE2263" t="str">
        <f t="shared" si="179"/>
        <v/>
      </c>
      <c r="BF2263" t="s">
        <v>27101</v>
      </c>
      <c r="BG2263" t="s">
        <v>27100</v>
      </c>
    </row>
    <row r="2264" spans="1:59" x14ac:dyDescent="0.2">
      <c r="A2264">
        <v>28.499334335327099</v>
      </c>
      <c r="B2264">
        <v>28.542963027954102</v>
      </c>
      <c r="C2264">
        <v>29.421014785766602</v>
      </c>
      <c r="D2264">
        <v>29.028888702392599</v>
      </c>
      <c r="E2264">
        <v>28.457088470458999</v>
      </c>
      <c r="F2264">
        <v>29.456541061401399</v>
      </c>
      <c r="I2264" t="s">
        <v>36759</v>
      </c>
      <c r="J2264" t="s">
        <v>36760</v>
      </c>
      <c r="K2264" t="s">
        <v>36761</v>
      </c>
      <c r="L2264" t="s">
        <v>36762</v>
      </c>
      <c r="M2264" t="s">
        <v>36763</v>
      </c>
      <c r="P2264" t="s">
        <v>22903</v>
      </c>
      <c r="Q2264" t="s">
        <v>22904</v>
      </c>
      <c r="R2264" t="s">
        <v>2965</v>
      </c>
      <c r="S2264" t="s">
        <v>2966</v>
      </c>
      <c r="T2264" t="s">
        <v>2967</v>
      </c>
      <c r="U2264" t="s">
        <v>2968</v>
      </c>
      <c r="V2264" t="s">
        <v>25490</v>
      </c>
      <c r="W2264" t="s">
        <v>25491</v>
      </c>
      <c r="Z2264" t="s">
        <v>2969</v>
      </c>
      <c r="AA2264" t="s">
        <v>2970</v>
      </c>
      <c r="AB2264">
        <v>8</v>
      </c>
      <c r="AC2264">
        <v>8</v>
      </c>
      <c r="AD2264">
        <v>8</v>
      </c>
      <c r="AE2264">
        <v>29.6</v>
      </c>
      <c r="AF2264">
        <v>29.6</v>
      </c>
      <c r="AG2264">
        <v>29.6</v>
      </c>
      <c r="AH2264">
        <v>21.702999999999999</v>
      </c>
      <c r="AI2264">
        <v>0</v>
      </c>
      <c r="AJ2264">
        <v>9.7256</v>
      </c>
      <c r="AK2264">
        <v>3142300000</v>
      </c>
      <c r="AL2264">
        <v>23</v>
      </c>
      <c r="AM2264">
        <v>0.14193823295532301</v>
      </c>
      <c r="AN2264">
        <v>0.85869387755102</v>
      </c>
      <c r="AO2264">
        <v>0.159735361735027</v>
      </c>
      <c r="AP2264">
        <v>0.38298998299979398</v>
      </c>
      <c r="AQ2264" t="s">
        <v>36764</v>
      </c>
      <c r="AR2264" t="s">
        <v>36764</v>
      </c>
      <c r="AS2264" t="s">
        <v>36765</v>
      </c>
      <c r="AT2264" t="s">
        <v>36766</v>
      </c>
      <c r="AU2264">
        <v>3700</v>
      </c>
      <c r="AV2264" t="s">
        <v>36767</v>
      </c>
      <c r="AW2264" t="s">
        <v>36765</v>
      </c>
      <c r="AY2264">
        <v>0.14193823295532301</v>
      </c>
      <c r="AZ2264">
        <v>0.159735361735027</v>
      </c>
      <c r="BA2264" s="6">
        <f t="shared" si="180"/>
        <v>0.11708220923800194</v>
      </c>
      <c r="BB2264" s="4" t="str">
        <f t="shared" si="177"/>
        <v/>
      </c>
      <c r="BC2264" t="str">
        <f t="shared" si="176"/>
        <v/>
      </c>
      <c r="BD2264" t="str">
        <f t="shared" si="178"/>
        <v/>
      </c>
      <c r="BE2264" t="str">
        <f t="shared" si="179"/>
        <v/>
      </c>
      <c r="BF2264" t="s">
        <v>36766</v>
      </c>
      <c r="BG2264" t="s">
        <v>36765</v>
      </c>
    </row>
    <row r="2265" spans="1:59" x14ac:dyDescent="0.2">
      <c r="A2265">
        <v>35.838668823242202</v>
      </c>
      <c r="B2265">
        <v>35.941287994384801</v>
      </c>
      <c r="C2265">
        <v>35.5929565429688</v>
      </c>
      <c r="D2265">
        <v>36.032394409179702</v>
      </c>
      <c r="E2265">
        <v>35.997196197509801</v>
      </c>
      <c r="F2265">
        <v>35.821525573730497</v>
      </c>
      <c r="I2265" t="s">
        <v>23350</v>
      </c>
      <c r="J2265" t="s">
        <v>23351</v>
      </c>
      <c r="K2265" t="s">
        <v>23352</v>
      </c>
      <c r="L2265" t="s">
        <v>993</v>
      </c>
      <c r="M2265" t="s">
        <v>994</v>
      </c>
      <c r="N2265" t="s">
        <v>61</v>
      </c>
      <c r="O2265" t="s">
        <v>62</v>
      </c>
      <c r="P2265" t="s">
        <v>1487</v>
      </c>
      <c r="Q2265" t="s">
        <v>1488</v>
      </c>
      <c r="R2265" t="s">
        <v>468</v>
      </c>
      <c r="S2265">
        <v>3041</v>
      </c>
      <c r="V2265" t="s">
        <v>13275</v>
      </c>
      <c r="W2265" t="s">
        <v>13276</v>
      </c>
      <c r="Z2265" t="s">
        <v>10899</v>
      </c>
      <c r="AA2265" t="s">
        <v>10900</v>
      </c>
      <c r="AB2265">
        <v>63</v>
      </c>
      <c r="AC2265">
        <v>60</v>
      </c>
      <c r="AD2265">
        <v>58</v>
      </c>
      <c r="AE2265">
        <v>75.2</v>
      </c>
      <c r="AF2265">
        <v>73.900000000000006</v>
      </c>
      <c r="AG2265">
        <v>73.900000000000006</v>
      </c>
      <c r="AH2265">
        <v>54.231000000000002</v>
      </c>
      <c r="AI2265">
        <v>0</v>
      </c>
      <c r="AJ2265">
        <v>323.31</v>
      </c>
      <c r="AK2265">
        <v>378840000000</v>
      </c>
      <c r="AL2265">
        <v>783</v>
      </c>
      <c r="AM2265">
        <v>0.58155011685841795</v>
      </c>
      <c r="AN2265">
        <v>0.47221568627450999</v>
      </c>
      <c r="AO2265">
        <v>0.159400939941406</v>
      </c>
      <c r="AP2265">
        <v>1.30439356449049</v>
      </c>
      <c r="AQ2265" t="s">
        <v>23353</v>
      </c>
      <c r="AR2265" t="s">
        <v>23353</v>
      </c>
      <c r="AS2265" t="s">
        <v>23354</v>
      </c>
      <c r="AT2265" t="s">
        <v>23355</v>
      </c>
      <c r="AU2265">
        <v>2097</v>
      </c>
      <c r="AV2265" t="s">
        <v>23356</v>
      </c>
      <c r="AW2265" t="s">
        <v>23354</v>
      </c>
      <c r="AX2265" t="s">
        <v>23357</v>
      </c>
      <c r="AY2265">
        <v>0.58155011685841795</v>
      </c>
      <c r="AZ2265">
        <v>0.159400939941406</v>
      </c>
      <c r="BA2265" s="6">
        <f t="shared" si="180"/>
        <v>0.11682329565571048</v>
      </c>
      <c r="BB2265" s="4" t="str">
        <f t="shared" si="177"/>
        <v/>
      </c>
      <c r="BC2265" t="str">
        <f t="shared" si="176"/>
        <v/>
      </c>
      <c r="BD2265" t="str">
        <f t="shared" si="178"/>
        <v/>
      </c>
      <c r="BE2265" t="str">
        <f t="shared" si="179"/>
        <v/>
      </c>
      <c r="BF2265" t="s">
        <v>23355</v>
      </c>
      <c r="BG2265" t="s">
        <v>23354</v>
      </c>
    </row>
    <row r="2266" spans="1:59" x14ac:dyDescent="0.2">
      <c r="A2266">
        <v>29.157209396362301</v>
      </c>
      <c r="B2266">
        <v>29.0467414855957</v>
      </c>
      <c r="C2266">
        <v>29.115228652954102</v>
      </c>
      <c r="D2266">
        <v>29.347690582275401</v>
      </c>
      <c r="E2266">
        <v>29.197605133056602</v>
      </c>
      <c r="F2266">
        <v>29.2506313323975</v>
      </c>
      <c r="I2266" t="s">
        <v>21408</v>
      </c>
      <c r="J2266" t="s">
        <v>21409</v>
      </c>
      <c r="K2266" t="s">
        <v>21410</v>
      </c>
      <c r="L2266" t="s">
        <v>176</v>
      </c>
      <c r="M2266" t="s">
        <v>177</v>
      </c>
      <c r="P2266" t="s">
        <v>786</v>
      </c>
      <c r="Q2266" t="s">
        <v>787</v>
      </c>
      <c r="R2266" t="s">
        <v>232</v>
      </c>
      <c r="S2266">
        <v>4131</v>
      </c>
      <c r="Z2266" t="s">
        <v>1251</v>
      </c>
      <c r="AA2266" t="s">
        <v>1252</v>
      </c>
      <c r="AB2266">
        <v>8</v>
      </c>
      <c r="AC2266">
        <v>8</v>
      </c>
      <c r="AD2266">
        <v>4</v>
      </c>
      <c r="AE2266">
        <v>54.4</v>
      </c>
      <c r="AF2266">
        <v>54.4</v>
      </c>
      <c r="AG2266">
        <v>29.9</v>
      </c>
      <c r="AH2266">
        <v>16.495000000000001</v>
      </c>
      <c r="AI2266">
        <v>0</v>
      </c>
      <c r="AJ2266">
        <v>22.475999999999999</v>
      </c>
      <c r="AK2266">
        <v>3672300000</v>
      </c>
      <c r="AL2266">
        <v>33</v>
      </c>
      <c r="AM2266">
        <v>1.36289275919328</v>
      </c>
      <c r="AN2266">
        <v>0.18809345794392501</v>
      </c>
      <c r="AO2266">
        <v>0.158915837605797</v>
      </c>
      <c r="AP2266">
        <v>2.9172663166190298</v>
      </c>
      <c r="AQ2266" t="s">
        <v>21411</v>
      </c>
      <c r="AR2266" t="s">
        <v>21411</v>
      </c>
      <c r="AS2266" t="s">
        <v>21412</v>
      </c>
      <c r="AT2266" t="s">
        <v>21413</v>
      </c>
      <c r="AU2266">
        <v>1903</v>
      </c>
      <c r="AV2266" t="s">
        <v>21414</v>
      </c>
      <c r="AW2266" t="s">
        <v>21412</v>
      </c>
      <c r="AX2266" t="s">
        <v>21415</v>
      </c>
      <c r="AY2266">
        <v>1.36289275919328</v>
      </c>
      <c r="AZ2266">
        <v>0.158915837605797</v>
      </c>
      <c r="BA2266" s="6">
        <f t="shared" si="180"/>
        <v>0.1164478299480709</v>
      </c>
      <c r="BB2266" s="4" t="str">
        <f t="shared" si="177"/>
        <v/>
      </c>
      <c r="BC2266" t="str">
        <f t="shared" si="176"/>
        <v/>
      </c>
      <c r="BD2266" t="str">
        <f t="shared" si="178"/>
        <v/>
      </c>
      <c r="BE2266" t="str">
        <f t="shared" si="179"/>
        <v/>
      </c>
      <c r="BF2266" t="s">
        <v>21413</v>
      </c>
      <c r="BG2266" t="s">
        <v>21412</v>
      </c>
    </row>
    <row r="2267" spans="1:59" x14ac:dyDescent="0.2">
      <c r="A2267">
        <v>30.3260307312012</v>
      </c>
      <c r="B2267">
        <v>30.2407035827637</v>
      </c>
      <c r="C2267">
        <v>30.396421432495099</v>
      </c>
      <c r="D2267">
        <v>30.519533157348601</v>
      </c>
      <c r="E2267">
        <v>30.399785995483398</v>
      </c>
      <c r="F2267">
        <v>30.520565032958999</v>
      </c>
      <c r="I2267" t="s">
        <v>27563</v>
      </c>
      <c r="J2267" t="s">
        <v>27564</v>
      </c>
      <c r="K2267" t="s">
        <v>27565</v>
      </c>
      <c r="N2267" t="s">
        <v>61</v>
      </c>
      <c r="O2267" t="s">
        <v>62</v>
      </c>
      <c r="P2267" t="s">
        <v>1377</v>
      </c>
      <c r="Q2267" t="s">
        <v>1378</v>
      </c>
      <c r="R2267" t="s">
        <v>3485</v>
      </c>
      <c r="S2267">
        <v>3029</v>
      </c>
      <c r="AB2267">
        <v>32</v>
      </c>
      <c r="AC2267">
        <v>32</v>
      </c>
      <c r="AD2267">
        <v>31</v>
      </c>
      <c r="AE2267">
        <v>28</v>
      </c>
      <c r="AF2267">
        <v>28</v>
      </c>
      <c r="AG2267">
        <v>27.5</v>
      </c>
      <c r="AH2267">
        <v>156.27000000000001</v>
      </c>
      <c r="AI2267">
        <v>0</v>
      </c>
      <c r="AJ2267">
        <v>278.11</v>
      </c>
      <c r="AK2267">
        <v>8524000000</v>
      </c>
      <c r="AL2267">
        <v>116</v>
      </c>
      <c r="AM2267">
        <v>1.2379443436873401</v>
      </c>
      <c r="AN2267">
        <v>0.20333000000000001</v>
      </c>
      <c r="AO2267">
        <v>0.158909479777019</v>
      </c>
      <c r="AP2267">
        <v>2.6360796112313101</v>
      </c>
      <c r="AQ2267" t="s">
        <v>27566</v>
      </c>
      <c r="AR2267" t="s">
        <v>27566</v>
      </c>
      <c r="AS2267" t="s">
        <v>27567</v>
      </c>
      <c r="AT2267" t="s">
        <v>27568</v>
      </c>
      <c r="AU2267">
        <v>2584</v>
      </c>
      <c r="AV2267" t="s">
        <v>27569</v>
      </c>
      <c r="AW2267" t="s">
        <v>27567</v>
      </c>
      <c r="AY2267">
        <v>1.2379443436873401</v>
      </c>
      <c r="AZ2267">
        <v>0.158909479777019</v>
      </c>
      <c r="BA2267" s="6">
        <f t="shared" si="180"/>
        <v>0.11644290987258654</v>
      </c>
      <c r="BB2267" s="4" t="str">
        <f t="shared" si="177"/>
        <v/>
      </c>
      <c r="BC2267" t="str">
        <f t="shared" si="176"/>
        <v/>
      </c>
      <c r="BD2267" t="str">
        <f t="shared" si="178"/>
        <v/>
      </c>
      <c r="BE2267" t="str">
        <f t="shared" si="179"/>
        <v/>
      </c>
      <c r="BF2267" t="s">
        <v>27568</v>
      </c>
      <c r="BG2267" t="s">
        <v>27567</v>
      </c>
    </row>
    <row r="2268" spans="1:59" x14ac:dyDescent="0.2">
      <c r="A2268">
        <v>24.323818206787099</v>
      </c>
      <c r="B2268">
        <v>24.486709594726602</v>
      </c>
      <c r="C2268">
        <v>24.0275764465332</v>
      </c>
      <c r="D2268">
        <v>24.1941528320313</v>
      </c>
      <c r="E2268">
        <v>24.978801727294901</v>
      </c>
      <c r="F2268">
        <v>24.141178131103501</v>
      </c>
      <c r="I2268" t="s">
        <v>37598</v>
      </c>
      <c r="K2268" t="s">
        <v>37599</v>
      </c>
      <c r="L2268" t="s">
        <v>3408</v>
      </c>
      <c r="M2268" t="s">
        <v>3409</v>
      </c>
      <c r="P2268" t="s">
        <v>17026</v>
      </c>
      <c r="Q2268" t="s">
        <v>17027</v>
      </c>
      <c r="R2268" t="s">
        <v>232</v>
      </c>
      <c r="S2268">
        <v>4131</v>
      </c>
      <c r="Z2268" t="s">
        <v>37600</v>
      </c>
      <c r="AA2268" t="s">
        <v>37601</v>
      </c>
      <c r="AB2268">
        <v>1</v>
      </c>
      <c r="AC2268">
        <v>1</v>
      </c>
      <c r="AD2268">
        <v>1</v>
      </c>
      <c r="AE2268">
        <v>2.2999999999999998</v>
      </c>
      <c r="AF2268">
        <v>2.2999999999999998</v>
      </c>
      <c r="AG2268">
        <v>2.2999999999999998</v>
      </c>
      <c r="AH2268">
        <v>78.320999999999998</v>
      </c>
      <c r="AI2268">
        <v>1.2677000000000001E-3</v>
      </c>
      <c r="AJ2268">
        <v>2.6585000000000001</v>
      </c>
      <c r="AK2268">
        <v>132370000</v>
      </c>
      <c r="AL2268">
        <v>3</v>
      </c>
      <c r="AM2268">
        <v>0.202436037726205</v>
      </c>
      <c r="AN2268">
        <v>0.80002874999999996</v>
      </c>
      <c r="AO2268">
        <v>0.158676147460938</v>
      </c>
      <c r="AP2268">
        <v>0.52485571653545404</v>
      </c>
      <c r="AQ2268" t="s">
        <v>37602</v>
      </c>
      <c r="AR2268" t="s">
        <v>37602</v>
      </c>
      <c r="AS2268" t="s">
        <v>37603</v>
      </c>
      <c r="AT2268" t="s">
        <v>37604</v>
      </c>
      <c r="AU2268">
        <v>3799</v>
      </c>
      <c r="AV2268" t="s">
        <v>37605</v>
      </c>
      <c r="AW2268" t="s">
        <v>37603</v>
      </c>
      <c r="AY2268">
        <v>0.202436037726205</v>
      </c>
      <c r="AZ2268">
        <v>0.158676147460938</v>
      </c>
      <c r="BA2268" s="6">
        <f t="shared" si="180"/>
        <v>0.11626235810128294</v>
      </c>
      <c r="BB2268" s="4" t="str">
        <f t="shared" si="177"/>
        <v/>
      </c>
      <c r="BC2268" t="str">
        <f t="shared" si="176"/>
        <v/>
      </c>
      <c r="BD2268" t="str">
        <f t="shared" si="178"/>
        <v/>
      </c>
      <c r="BE2268" t="str">
        <f t="shared" si="179"/>
        <v/>
      </c>
      <c r="BF2268" t="s">
        <v>37604</v>
      </c>
      <c r="BG2268" t="s">
        <v>37603</v>
      </c>
    </row>
    <row r="2269" spans="1:59" x14ac:dyDescent="0.2">
      <c r="A2269" t="s">
        <v>88</v>
      </c>
      <c r="B2269">
        <v>24.748834609985401</v>
      </c>
      <c r="C2269">
        <v>24.234691619873001</v>
      </c>
      <c r="D2269">
        <v>24.4120273590088</v>
      </c>
      <c r="E2269">
        <v>25.032335281372099</v>
      </c>
      <c r="F2269">
        <v>24.506881713867202</v>
      </c>
      <c r="I2269" t="s">
        <v>12243</v>
      </c>
      <c r="J2269" t="s">
        <v>12244</v>
      </c>
      <c r="K2269" t="s">
        <v>12245</v>
      </c>
      <c r="L2269" t="s">
        <v>2578</v>
      </c>
      <c r="M2269" t="s">
        <v>2579</v>
      </c>
      <c r="P2269" t="s">
        <v>12246</v>
      </c>
      <c r="Q2269" t="s">
        <v>12247</v>
      </c>
      <c r="R2269" t="s">
        <v>12248</v>
      </c>
      <c r="S2269" t="s">
        <v>12249</v>
      </c>
      <c r="T2269" t="s">
        <v>1026</v>
      </c>
      <c r="U2269" t="s">
        <v>1027</v>
      </c>
      <c r="Z2269" t="s">
        <v>12250</v>
      </c>
      <c r="AA2269" t="s">
        <v>12251</v>
      </c>
      <c r="AB2269">
        <v>1</v>
      </c>
      <c r="AC2269">
        <v>1</v>
      </c>
      <c r="AD2269">
        <v>1</v>
      </c>
      <c r="AE2269">
        <v>2</v>
      </c>
      <c r="AF2269">
        <v>2</v>
      </c>
      <c r="AG2269">
        <v>2</v>
      </c>
      <c r="AH2269">
        <v>71.671999999999997</v>
      </c>
      <c r="AI2269">
        <v>1.7474000000000001E-3</v>
      </c>
      <c r="AJ2269">
        <v>2.4468999999999999</v>
      </c>
      <c r="AK2269">
        <v>128410000</v>
      </c>
      <c r="AL2269">
        <v>2</v>
      </c>
      <c r="AM2269">
        <v>0.18816423104180999</v>
      </c>
      <c r="AN2269">
        <v>0.81798089368258897</v>
      </c>
      <c r="AO2269">
        <v>0.158651669820149</v>
      </c>
      <c r="AP2269">
        <v>0.50489076401455202</v>
      </c>
      <c r="AQ2269" t="s">
        <v>12252</v>
      </c>
      <c r="AR2269" t="s">
        <v>12252</v>
      </c>
      <c r="AS2269" t="s">
        <v>12253</v>
      </c>
      <c r="AT2269" t="s">
        <v>12254</v>
      </c>
      <c r="AU2269">
        <v>1058</v>
      </c>
      <c r="AV2269" t="s">
        <v>12255</v>
      </c>
      <c r="AW2269" t="s">
        <v>12253</v>
      </c>
      <c r="AX2269" t="s">
        <v>12256</v>
      </c>
      <c r="AY2269">
        <v>0.18816423104180999</v>
      </c>
      <c r="AZ2269">
        <v>0.158651669820149</v>
      </c>
      <c r="BA2269" s="6">
        <f t="shared" si="180"/>
        <v>0.11624341907642921</v>
      </c>
      <c r="BB2269" s="4" t="str">
        <f t="shared" si="177"/>
        <v/>
      </c>
      <c r="BC2269" t="str">
        <f t="shared" si="176"/>
        <v/>
      </c>
      <c r="BD2269" t="str">
        <f t="shared" si="178"/>
        <v/>
      </c>
      <c r="BE2269" t="str">
        <f t="shared" si="179"/>
        <v/>
      </c>
      <c r="BF2269" t="s">
        <v>12254</v>
      </c>
      <c r="BG2269" t="s">
        <v>12253</v>
      </c>
    </row>
    <row r="2270" spans="1:59" x14ac:dyDescent="0.2">
      <c r="A2270">
        <v>36.071437835693402</v>
      </c>
      <c r="B2270">
        <v>36.065231323242202</v>
      </c>
      <c r="C2270">
        <v>35.798194885253899</v>
      </c>
      <c r="D2270">
        <v>36.194984436035199</v>
      </c>
      <c r="E2270">
        <v>36.148067474365199</v>
      </c>
      <c r="F2270">
        <v>36.066917419433601</v>
      </c>
      <c r="I2270" t="s">
        <v>8771</v>
      </c>
      <c r="J2270" t="s">
        <v>8772</v>
      </c>
      <c r="K2270" t="s">
        <v>8773</v>
      </c>
      <c r="N2270" t="s">
        <v>437</v>
      </c>
      <c r="O2270" t="s">
        <v>438</v>
      </c>
      <c r="P2270" t="s">
        <v>8774</v>
      </c>
      <c r="Q2270" t="s">
        <v>8775</v>
      </c>
      <c r="R2270" t="s">
        <v>8776</v>
      </c>
      <c r="S2270" t="s">
        <v>8777</v>
      </c>
      <c r="T2270" t="s">
        <v>8778</v>
      </c>
      <c r="U2270" t="s">
        <v>8779</v>
      </c>
      <c r="Z2270" t="s">
        <v>8780</v>
      </c>
      <c r="AA2270" t="s">
        <v>8781</v>
      </c>
      <c r="AB2270">
        <v>75</v>
      </c>
      <c r="AC2270">
        <v>75</v>
      </c>
      <c r="AD2270">
        <v>75</v>
      </c>
      <c r="AE2270">
        <v>77.3</v>
      </c>
      <c r="AF2270">
        <v>77.3</v>
      </c>
      <c r="AG2270">
        <v>77.3</v>
      </c>
      <c r="AH2270">
        <v>69.841999999999999</v>
      </c>
      <c r="AI2270">
        <v>0</v>
      </c>
      <c r="AJ2270">
        <v>323.31</v>
      </c>
      <c r="AK2270">
        <v>430650000000</v>
      </c>
      <c r="AL2270">
        <v>900</v>
      </c>
      <c r="AM2270">
        <v>0.74539986541449899</v>
      </c>
      <c r="AN2270">
        <v>0.37190859891761902</v>
      </c>
      <c r="AO2270">
        <v>0.15836842854817201</v>
      </c>
      <c r="AP2270">
        <v>1.6238935879604199</v>
      </c>
      <c r="AQ2270" t="s">
        <v>8782</v>
      </c>
      <c r="AR2270" t="s">
        <v>8782</v>
      </c>
      <c r="AS2270" t="s">
        <v>8783</v>
      </c>
      <c r="AT2270" t="s">
        <v>8784</v>
      </c>
      <c r="AU2270">
        <v>779</v>
      </c>
      <c r="AV2270" t="s">
        <v>8785</v>
      </c>
      <c r="AW2270" t="s">
        <v>8783</v>
      </c>
      <c r="AY2270">
        <v>0.74539986541449899</v>
      </c>
      <c r="AZ2270">
        <v>0.15836842854817201</v>
      </c>
      <c r="BA2270" s="6">
        <f t="shared" si="180"/>
        <v>0.11602429087344501</v>
      </c>
      <c r="BB2270" s="4" t="str">
        <f t="shared" si="177"/>
        <v/>
      </c>
      <c r="BC2270" t="str">
        <f t="shared" si="176"/>
        <v/>
      </c>
      <c r="BD2270" t="str">
        <f t="shared" si="178"/>
        <v/>
      </c>
      <c r="BE2270" t="str">
        <f t="shared" si="179"/>
        <v/>
      </c>
      <c r="BF2270" t="s">
        <v>8784</v>
      </c>
      <c r="BG2270" t="s">
        <v>8783</v>
      </c>
    </row>
    <row r="2271" spans="1:59" x14ac:dyDescent="0.2">
      <c r="A2271">
        <v>29.286500930786101</v>
      </c>
      <c r="B2271">
        <v>29.809604644775401</v>
      </c>
      <c r="C2271">
        <v>29.463340759277301</v>
      </c>
      <c r="D2271">
        <v>28.983457565307599</v>
      </c>
      <c r="E2271">
        <v>30.467815399169901</v>
      </c>
      <c r="F2271">
        <v>29.5831413269043</v>
      </c>
      <c r="I2271" t="s">
        <v>26225</v>
      </c>
      <c r="K2271" t="s">
        <v>1949</v>
      </c>
      <c r="P2271" t="s">
        <v>345</v>
      </c>
      <c r="Q2271" t="s">
        <v>346</v>
      </c>
      <c r="R2271" t="s">
        <v>468</v>
      </c>
      <c r="S2271">
        <v>3041</v>
      </c>
      <c r="AB2271">
        <v>19</v>
      </c>
      <c r="AC2271">
        <v>19</v>
      </c>
      <c r="AD2271">
        <v>19</v>
      </c>
      <c r="AE2271">
        <v>35.5</v>
      </c>
      <c r="AF2271">
        <v>35.5</v>
      </c>
      <c r="AG2271">
        <v>35.5</v>
      </c>
      <c r="AH2271">
        <v>82.234999999999999</v>
      </c>
      <c r="AI2271">
        <v>0</v>
      </c>
      <c r="AJ2271">
        <v>60.935000000000002</v>
      </c>
      <c r="AK2271">
        <v>5156000000</v>
      </c>
      <c r="AL2271">
        <v>49</v>
      </c>
      <c r="AM2271">
        <v>0.126781058313616</v>
      </c>
      <c r="AN2271">
        <v>0.87155390334572502</v>
      </c>
      <c r="AO2271">
        <v>0.15832265218098801</v>
      </c>
      <c r="AP2271">
        <v>0.34592811030405601</v>
      </c>
      <c r="AQ2271" t="s">
        <v>37756</v>
      </c>
      <c r="AR2271" t="s">
        <v>37756</v>
      </c>
      <c r="AS2271" t="s">
        <v>37757</v>
      </c>
      <c r="AT2271" t="s">
        <v>37758</v>
      </c>
      <c r="AU2271">
        <v>3820</v>
      </c>
      <c r="AV2271" t="s">
        <v>37759</v>
      </c>
      <c r="AW2271" t="s">
        <v>37757</v>
      </c>
      <c r="AX2271" t="s">
        <v>37760</v>
      </c>
      <c r="AY2271">
        <v>0.126781058313616</v>
      </c>
      <c r="AZ2271">
        <v>0.15832265218098801</v>
      </c>
      <c r="BA2271" s="6">
        <f t="shared" si="180"/>
        <v>0.1159888802524971</v>
      </c>
      <c r="BB2271" s="4" t="str">
        <f t="shared" si="177"/>
        <v/>
      </c>
      <c r="BC2271" t="str">
        <f t="shared" si="176"/>
        <v/>
      </c>
      <c r="BD2271" t="str">
        <f t="shared" si="178"/>
        <v/>
      </c>
      <c r="BE2271" t="str">
        <f t="shared" si="179"/>
        <v/>
      </c>
      <c r="BF2271" t="s">
        <v>37758</v>
      </c>
      <c r="BG2271" t="s">
        <v>37757</v>
      </c>
    </row>
    <row r="2272" spans="1:59" x14ac:dyDescent="0.2">
      <c r="A2272">
        <v>31.859012603759801</v>
      </c>
      <c r="B2272">
        <v>31.4401550292969</v>
      </c>
      <c r="C2272">
        <v>31.0737400054932</v>
      </c>
      <c r="D2272">
        <v>31.468835830688501</v>
      </c>
      <c r="E2272">
        <v>31.687290191650401</v>
      </c>
      <c r="F2272">
        <v>31.690708160400401</v>
      </c>
      <c r="I2272" t="s">
        <v>32333</v>
      </c>
      <c r="J2272" t="s">
        <v>2178</v>
      </c>
      <c r="K2272" t="s">
        <v>23893</v>
      </c>
      <c r="N2272" t="s">
        <v>61</v>
      </c>
      <c r="O2272" t="s">
        <v>62</v>
      </c>
      <c r="P2272" t="s">
        <v>411</v>
      </c>
      <c r="Q2272" t="s">
        <v>412</v>
      </c>
      <c r="R2272" t="s">
        <v>7932</v>
      </c>
      <c r="S2272" t="s">
        <v>11394</v>
      </c>
      <c r="Z2272" t="s">
        <v>17018</v>
      </c>
      <c r="AA2272" t="s">
        <v>17019</v>
      </c>
      <c r="AB2272">
        <v>25</v>
      </c>
      <c r="AC2272">
        <v>19</v>
      </c>
      <c r="AD2272">
        <v>19</v>
      </c>
      <c r="AE2272">
        <v>55.8</v>
      </c>
      <c r="AF2272">
        <v>48.4</v>
      </c>
      <c r="AG2272">
        <v>48.4</v>
      </c>
      <c r="AH2272">
        <v>61.64</v>
      </c>
      <c r="AI2272">
        <v>0</v>
      </c>
      <c r="AJ2272">
        <v>117.51</v>
      </c>
      <c r="AK2272">
        <v>18965000000</v>
      </c>
      <c r="AL2272">
        <v>112</v>
      </c>
      <c r="AM2272">
        <v>0.26452586354326102</v>
      </c>
      <c r="AN2272">
        <v>0.73788959518233499</v>
      </c>
      <c r="AO2272">
        <v>0.157975514729817</v>
      </c>
      <c r="AP2272">
        <v>0.66255379642560797</v>
      </c>
      <c r="AQ2272" t="s">
        <v>32334</v>
      </c>
      <c r="AR2272" t="s">
        <v>32334</v>
      </c>
      <c r="AS2272" t="s">
        <v>32335</v>
      </c>
      <c r="AT2272" t="s">
        <v>32336</v>
      </c>
      <c r="AU2272">
        <v>3156</v>
      </c>
      <c r="AV2272" t="s">
        <v>32337</v>
      </c>
      <c r="AW2272" t="s">
        <v>32335</v>
      </c>
      <c r="AX2272" t="s">
        <v>32338</v>
      </c>
      <c r="AY2272">
        <v>0.26452586354326102</v>
      </c>
      <c r="AZ2272">
        <v>0.157975514729817</v>
      </c>
      <c r="BA2272" s="6">
        <f t="shared" si="180"/>
        <v>0.11572038627392156</v>
      </c>
      <c r="BB2272" s="4" t="str">
        <f t="shared" si="177"/>
        <v/>
      </c>
      <c r="BC2272" t="str">
        <f t="shared" si="176"/>
        <v/>
      </c>
      <c r="BD2272" t="str">
        <f t="shared" si="178"/>
        <v/>
      </c>
      <c r="BE2272" t="str">
        <f t="shared" si="179"/>
        <v/>
      </c>
      <c r="BF2272" t="s">
        <v>32336</v>
      </c>
      <c r="BG2272" t="s">
        <v>32335</v>
      </c>
    </row>
    <row r="2273" spans="1:59" x14ac:dyDescent="0.2">
      <c r="A2273">
        <v>25.844577789306602</v>
      </c>
      <c r="B2273">
        <v>26.583911895751999</v>
      </c>
      <c r="C2273">
        <v>26.378089904785199</v>
      </c>
      <c r="D2273">
        <v>26.8396606445313</v>
      </c>
      <c r="E2273">
        <v>25.7904949188232</v>
      </c>
      <c r="F2273">
        <v>26.650066375732401</v>
      </c>
      <c r="I2273" t="s">
        <v>2748</v>
      </c>
      <c r="J2273" t="s">
        <v>2749</v>
      </c>
      <c r="K2273" t="s">
        <v>2750</v>
      </c>
      <c r="N2273" t="s">
        <v>61</v>
      </c>
      <c r="O2273" t="s">
        <v>62</v>
      </c>
      <c r="P2273" t="s">
        <v>310</v>
      </c>
      <c r="Q2273" t="s">
        <v>313</v>
      </c>
      <c r="Z2273" t="s">
        <v>2751</v>
      </c>
      <c r="AA2273" t="s">
        <v>2752</v>
      </c>
      <c r="AB2273">
        <v>2</v>
      </c>
      <c r="AC2273">
        <v>2</v>
      </c>
      <c r="AD2273">
        <v>2</v>
      </c>
      <c r="AE2273">
        <v>21.4</v>
      </c>
      <c r="AF2273">
        <v>21.4</v>
      </c>
      <c r="AG2273">
        <v>21.4</v>
      </c>
      <c r="AH2273">
        <v>22.236999999999998</v>
      </c>
      <c r="AI2273">
        <v>0</v>
      </c>
      <c r="AJ2273">
        <v>7.6825999999999999</v>
      </c>
      <c r="AK2273">
        <v>531500000</v>
      </c>
      <c r="AL2273">
        <v>4</v>
      </c>
      <c r="AM2273">
        <v>0.15064778709593599</v>
      </c>
      <c r="AN2273">
        <v>0.85194696523276403</v>
      </c>
      <c r="AO2273">
        <v>0.15788078308105499</v>
      </c>
      <c r="AP2273">
        <v>0.40398447905972501</v>
      </c>
      <c r="AQ2273" t="s">
        <v>2753</v>
      </c>
      <c r="AR2273" t="s">
        <v>2753</v>
      </c>
      <c r="AS2273" t="s">
        <v>2754</v>
      </c>
      <c r="AT2273" t="s">
        <v>2755</v>
      </c>
      <c r="AU2273">
        <v>279</v>
      </c>
      <c r="AV2273" t="s">
        <v>2756</v>
      </c>
      <c r="AW2273" t="s">
        <v>2754</v>
      </c>
      <c r="AX2273" t="s">
        <v>2757</v>
      </c>
      <c r="AY2273">
        <v>0.15064778709593599</v>
      </c>
      <c r="AZ2273">
        <v>0.15788078308105499</v>
      </c>
      <c r="BA2273" s="6">
        <f t="shared" si="180"/>
        <v>0.11564712715904468</v>
      </c>
      <c r="BB2273" s="4" t="str">
        <f t="shared" si="177"/>
        <v/>
      </c>
      <c r="BC2273" t="str">
        <f t="shared" si="176"/>
        <v/>
      </c>
      <c r="BD2273" t="str">
        <f t="shared" si="178"/>
        <v/>
      </c>
      <c r="BE2273" t="str">
        <f t="shared" si="179"/>
        <v/>
      </c>
      <c r="BF2273" t="s">
        <v>2755</v>
      </c>
      <c r="BG2273" t="s">
        <v>2754</v>
      </c>
    </row>
    <row r="2274" spans="1:59" x14ac:dyDescent="0.2">
      <c r="A2274">
        <v>34.778282165527301</v>
      </c>
      <c r="B2274">
        <v>34.748001098632798</v>
      </c>
      <c r="C2274">
        <v>34.500473022460902</v>
      </c>
      <c r="D2274">
        <v>34.896541595458999</v>
      </c>
      <c r="E2274">
        <v>34.753440856933601</v>
      </c>
      <c r="F2274">
        <v>34.849918365478501</v>
      </c>
      <c r="I2274" t="s">
        <v>2721</v>
      </c>
      <c r="J2274" t="s">
        <v>2722</v>
      </c>
      <c r="K2274" t="s">
        <v>2723</v>
      </c>
      <c r="L2274" t="s">
        <v>993</v>
      </c>
      <c r="M2274" t="s">
        <v>994</v>
      </c>
      <c r="N2274" t="s">
        <v>1020</v>
      </c>
      <c r="O2274" t="s">
        <v>1021</v>
      </c>
      <c r="P2274" t="s">
        <v>2724</v>
      </c>
      <c r="Q2274" t="s">
        <v>2725</v>
      </c>
      <c r="R2274" t="s">
        <v>468</v>
      </c>
      <c r="S2274">
        <v>3041</v>
      </c>
      <c r="Z2274" t="s">
        <v>1898</v>
      </c>
      <c r="AA2274" t="s">
        <v>1899</v>
      </c>
      <c r="AB2274">
        <v>47</v>
      </c>
      <c r="AC2274">
        <v>47</v>
      </c>
      <c r="AD2274">
        <v>37</v>
      </c>
      <c r="AE2274">
        <v>58.5</v>
      </c>
      <c r="AF2274">
        <v>58.5</v>
      </c>
      <c r="AG2274">
        <v>49</v>
      </c>
      <c r="AH2274">
        <v>70.941999999999993</v>
      </c>
      <c r="AI2274">
        <v>0</v>
      </c>
      <c r="AJ2274">
        <v>323.31</v>
      </c>
      <c r="AK2274">
        <v>174530000000</v>
      </c>
      <c r="AL2274">
        <v>434</v>
      </c>
      <c r="AM2274">
        <v>0.74166531093188104</v>
      </c>
      <c r="AN2274">
        <v>0.37361051373954601</v>
      </c>
      <c r="AO2274">
        <v>0.15771484375</v>
      </c>
      <c r="AP2274">
        <v>1.6165871656130499</v>
      </c>
      <c r="AQ2274" t="s">
        <v>2726</v>
      </c>
      <c r="AR2274" t="s">
        <v>2726</v>
      </c>
      <c r="AS2274" t="s">
        <v>2727</v>
      </c>
      <c r="AT2274" t="s">
        <v>2728</v>
      </c>
      <c r="AU2274">
        <v>276</v>
      </c>
      <c r="AV2274" t="s">
        <v>2729</v>
      </c>
      <c r="AW2274" t="s">
        <v>2727</v>
      </c>
      <c r="AX2274" t="s">
        <v>2730</v>
      </c>
      <c r="AY2274">
        <v>0.74166531093188104</v>
      </c>
      <c r="AZ2274">
        <v>0.15771484375</v>
      </c>
      <c r="BA2274" s="6">
        <f t="shared" si="180"/>
        <v>0.11551881238267869</v>
      </c>
      <c r="BB2274" s="4" t="str">
        <f t="shared" si="177"/>
        <v/>
      </c>
      <c r="BC2274" t="str">
        <f t="shared" si="176"/>
        <v/>
      </c>
      <c r="BD2274" t="str">
        <f t="shared" si="178"/>
        <v/>
      </c>
      <c r="BE2274" t="str">
        <f t="shared" si="179"/>
        <v/>
      </c>
      <c r="BF2274" t="s">
        <v>2728</v>
      </c>
      <c r="BG2274" t="s">
        <v>2727</v>
      </c>
    </row>
    <row r="2275" spans="1:59" x14ac:dyDescent="0.2">
      <c r="A2275">
        <v>29.456953048706101</v>
      </c>
      <c r="B2275">
        <v>29.4345798492432</v>
      </c>
      <c r="C2275">
        <v>28.9522705078125</v>
      </c>
      <c r="D2275">
        <v>29.467912673950199</v>
      </c>
      <c r="E2275">
        <v>29.570837020873999</v>
      </c>
      <c r="F2275">
        <v>29.2775058746338</v>
      </c>
      <c r="I2275" t="s">
        <v>17061</v>
      </c>
      <c r="J2275" t="s">
        <v>17062</v>
      </c>
      <c r="K2275" t="s">
        <v>5581</v>
      </c>
      <c r="N2275" t="s">
        <v>3483</v>
      </c>
      <c r="O2275" t="s">
        <v>3484</v>
      </c>
      <c r="P2275" t="s">
        <v>411</v>
      </c>
      <c r="Q2275" t="s">
        <v>412</v>
      </c>
      <c r="R2275" t="s">
        <v>11123</v>
      </c>
      <c r="S2275">
        <v>3012</v>
      </c>
      <c r="Z2275" t="s">
        <v>655</v>
      </c>
      <c r="AA2275" t="s">
        <v>656</v>
      </c>
      <c r="AB2275">
        <v>16</v>
      </c>
      <c r="AC2275">
        <v>16</v>
      </c>
      <c r="AD2275">
        <v>16</v>
      </c>
      <c r="AE2275">
        <v>29.5</v>
      </c>
      <c r="AF2275">
        <v>29.5</v>
      </c>
      <c r="AG2275">
        <v>29.5</v>
      </c>
      <c r="AH2275">
        <v>65.304000000000002</v>
      </c>
      <c r="AI2275">
        <v>0</v>
      </c>
      <c r="AJ2275">
        <v>78.406999999999996</v>
      </c>
      <c r="AK2275">
        <v>4172700000</v>
      </c>
      <c r="AL2275">
        <v>52</v>
      </c>
      <c r="AM2275">
        <v>0.35244865511250001</v>
      </c>
      <c r="AN2275">
        <v>0.65263313609467499</v>
      </c>
      <c r="AO2275">
        <v>0.15748405456542999</v>
      </c>
      <c r="AP2275">
        <v>0.84805777387084802</v>
      </c>
      <c r="AQ2275" t="s">
        <v>17063</v>
      </c>
      <c r="AR2275" t="s">
        <v>17063</v>
      </c>
      <c r="AS2275" t="s">
        <v>17064</v>
      </c>
      <c r="AT2275" t="s">
        <v>17065</v>
      </c>
      <c r="AU2275">
        <v>1485</v>
      </c>
      <c r="AV2275" t="s">
        <v>17066</v>
      </c>
      <c r="AW2275" t="s">
        <v>17064</v>
      </c>
      <c r="AY2275">
        <v>0.35244865511250001</v>
      </c>
      <c r="AZ2275">
        <v>0.15748405456542999</v>
      </c>
      <c r="BA2275" s="6">
        <f t="shared" si="180"/>
        <v>0.11534037613755443</v>
      </c>
      <c r="BB2275" s="4" t="str">
        <f t="shared" si="177"/>
        <v/>
      </c>
      <c r="BC2275" t="str">
        <f t="shared" si="176"/>
        <v/>
      </c>
      <c r="BD2275" t="str">
        <f t="shared" si="178"/>
        <v/>
      </c>
      <c r="BE2275" t="str">
        <f t="shared" si="179"/>
        <v/>
      </c>
      <c r="BF2275" t="s">
        <v>17065</v>
      </c>
      <c r="BG2275" t="s">
        <v>17064</v>
      </c>
    </row>
    <row r="2276" spans="1:59" x14ac:dyDescent="0.2">
      <c r="A2276">
        <v>28.2843627929688</v>
      </c>
      <c r="B2276">
        <v>27.661869049072301</v>
      </c>
      <c r="C2276">
        <v>27.389524459838899</v>
      </c>
      <c r="D2276">
        <v>27.8485221862793</v>
      </c>
      <c r="E2276">
        <v>28.2190036773682</v>
      </c>
      <c r="F2276">
        <v>27.740211486816399</v>
      </c>
      <c r="I2276" t="s">
        <v>30960</v>
      </c>
      <c r="J2276" t="s">
        <v>30961</v>
      </c>
      <c r="K2276" t="s">
        <v>30962</v>
      </c>
      <c r="P2276" t="s">
        <v>345</v>
      </c>
      <c r="Q2276" t="s">
        <v>346</v>
      </c>
      <c r="R2276" t="s">
        <v>30963</v>
      </c>
      <c r="S2276" t="s">
        <v>30964</v>
      </c>
      <c r="T2276" t="s">
        <v>30965</v>
      </c>
      <c r="U2276" t="s">
        <v>30966</v>
      </c>
      <c r="V2276" t="s">
        <v>30967</v>
      </c>
      <c r="W2276" t="s">
        <v>30968</v>
      </c>
      <c r="Z2276" t="s">
        <v>30969</v>
      </c>
      <c r="AA2276" t="s">
        <v>30970</v>
      </c>
      <c r="AB2276">
        <v>9</v>
      </c>
      <c r="AC2276">
        <v>9</v>
      </c>
      <c r="AD2276">
        <v>9</v>
      </c>
      <c r="AE2276">
        <v>12.1</v>
      </c>
      <c r="AF2276">
        <v>12.1</v>
      </c>
      <c r="AG2276">
        <v>12.1</v>
      </c>
      <c r="AH2276">
        <v>104.48</v>
      </c>
      <c r="AI2276">
        <v>0</v>
      </c>
      <c r="AJ2276">
        <v>31.42</v>
      </c>
      <c r="AK2276">
        <v>1493400000</v>
      </c>
      <c r="AL2276">
        <v>28</v>
      </c>
      <c r="AM2276">
        <v>0.20079314541739099</v>
      </c>
      <c r="AN2276">
        <v>0.80126643814272402</v>
      </c>
      <c r="AO2276">
        <v>0.15732701619466</v>
      </c>
      <c r="AP2276">
        <v>0.52111493700030098</v>
      </c>
      <c r="AQ2276" t="s">
        <v>30971</v>
      </c>
      <c r="AR2276" t="s">
        <v>30971</v>
      </c>
      <c r="AS2276" t="s">
        <v>30972</v>
      </c>
      <c r="AT2276" t="s">
        <v>30969</v>
      </c>
      <c r="AU2276">
        <v>2990</v>
      </c>
      <c r="AV2276" t="s">
        <v>30973</v>
      </c>
      <c r="AW2276" t="s">
        <v>30972</v>
      </c>
      <c r="AY2276">
        <v>0.20079314541739099</v>
      </c>
      <c r="AZ2276">
        <v>0.15732701619466</v>
      </c>
      <c r="BA2276" s="6">
        <f t="shared" si="180"/>
        <v>0.11521897715978224</v>
      </c>
      <c r="BB2276" s="4" t="str">
        <f t="shared" si="177"/>
        <v/>
      </c>
      <c r="BC2276" t="str">
        <f t="shared" si="176"/>
        <v/>
      </c>
      <c r="BD2276" t="str">
        <f t="shared" si="178"/>
        <v/>
      </c>
      <c r="BE2276" t="str">
        <f t="shared" si="179"/>
        <v/>
      </c>
      <c r="BF2276" t="s">
        <v>30969</v>
      </c>
      <c r="BG2276" t="s">
        <v>30972</v>
      </c>
    </row>
    <row r="2277" spans="1:59" x14ac:dyDescent="0.2">
      <c r="A2277">
        <v>29.102544784545898</v>
      </c>
      <c r="B2277">
        <v>28.996850967407202</v>
      </c>
      <c r="C2277">
        <v>28.9757175445557</v>
      </c>
      <c r="D2277">
        <v>29.2577724456787</v>
      </c>
      <c r="E2277">
        <v>29.126646041870099</v>
      </c>
      <c r="F2277">
        <v>29.162021636962901</v>
      </c>
      <c r="I2277" t="s">
        <v>36659</v>
      </c>
      <c r="J2277" t="s">
        <v>36660</v>
      </c>
      <c r="K2277" t="s">
        <v>36661</v>
      </c>
      <c r="N2277" t="s">
        <v>2923</v>
      </c>
      <c r="O2277" t="s">
        <v>2924</v>
      </c>
      <c r="P2277" t="s">
        <v>345</v>
      </c>
      <c r="Q2277" t="s">
        <v>346</v>
      </c>
      <c r="R2277" t="s">
        <v>198</v>
      </c>
      <c r="S2277">
        <v>3019</v>
      </c>
      <c r="Z2277" t="s">
        <v>27499</v>
      </c>
      <c r="AA2277" t="s">
        <v>27500</v>
      </c>
      <c r="AB2277">
        <v>7</v>
      </c>
      <c r="AC2277">
        <v>7</v>
      </c>
      <c r="AD2277">
        <v>7</v>
      </c>
      <c r="AE2277">
        <v>20.399999999999999</v>
      </c>
      <c r="AF2277">
        <v>20.399999999999999</v>
      </c>
      <c r="AG2277">
        <v>20.399999999999999</v>
      </c>
      <c r="AH2277">
        <v>52.15</v>
      </c>
      <c r="AI2277">
        <v>0</v>
      </c>
      <c r="AJ2277">
        <v>78.777000000000001</v>
      </c>
      <c r="AK2277">
        <v>3468700000</v>
      </c>
      <c r="AL2277">
        <v>35</v>
      </c>
      <c r="AM2277">
        <v>1.3265128614634201</v>
      </c>
      <c r="AN2277">
        <v>0.189760932944606</v>
      </c>
      <c r="AO2277">
        <v>0.157108942667644</v>
      </c>
      <c r="AP2277">
        <v>2.8340589556606401</v>
      </c>
      <c r="AQ2277" t="s">
        <v>36662</v>
      </c>
      <c r="AR2277" t="s">
        <v>36662</v>
      </c>
      <c r="AS2277" t="s">
        <v>36663</v>
      </c>
      <c r="AT2277" t="s">
        <v>36664</v>
      </c>
      <c r="AU2277">
        <v>3687</v>
      </c>
      <c r="AV2277" t="s">
        <v>36665</v>
      </c>
      <c r="AW2277" t="s">
        <v>36666</v>
      </c>
      <c r="AY2277">
        <v>1.3265128614634201</v>
      </c>
      <c r="AZ2277">
        <v>0.157108942667644</v>
      </c>
      <c r="BA2277" s="6">
        <f t="shared" si="180"/>
        <v>0.1150504166885109</v>
      </c>
      <c r="BB2277" s="4" t="str">
        <f t="shared" si="177"/>
        <v/>
      </c>
      <c r="BC2277" t="str">
        <f t="shared" si="176"/>
        <v/>
      </c>
      <c r="BD2277" t="str">
        <f t="shared" si="178"/>
        <v/>
      </c>
      <c r="BE2277" t="str">
        <f t="shared" si="179"/>
        <v/>
      </c>
      <c r="BF2277" t="s">
        <v>36664</v>
      </c>
      <c r="BG2277" t="s">
        <v>36663</v>
      </c>
    </row>
    <row r="2278" spans="1:59" x14ac:dyDescent="0.2">
      <c r="A2278">
        <v>28.612876892089801</v>
      </c>
      <c r="B2278">
        <v>28.848791122436499</v>
      </c>
      <c r="C2278">
        <v>29.003862380981399</v>
      </c>
      <c r="D2278">
        <v>28.580213546752901</v>
      </c>
      <c r="E2278">
        <v>29.083524703979499</v>
      </c>
      <c r="F2278">
        <v>29.271173477172901</v>
      </c>
      <c r="I2278" t="s">
        <v>22447</v>
      </c>
      <c r="J2278" t="s">
        <v>61</v>
      </c>
      <c r="K2278" t="s">
        <v>22448</v>
      </c>
      <c r="N2278" t="s">
        <v>61</v>
      </c>
      <c r="O2278" t="s">
        <v>62</v>
      </c>
      <c r="P2278" t="s">
        <v>509</v>
      </c>
      <c r="Q2278" t="s">
        <v>510</v>
      </c>
      <c r="R2278" t="s">
        <v>198</v>
      </c>
      <c r="S2278">
        <v>3019</v>
      </c>
      <c r="Z2278" t="s">
        <v>22449</v>
      </c>
      <c r="AA2278" t="s">
        <v>22450</v>
      </c>
      <c r="AB2278">
        <v>11</v>
      </c>
      <c r="AC2278">
        <v>11</v>
      </c>
      <c r="AD2278">
        <v>11</v>
      </c>
      <c r="AE2278">
        <v>18.5</v>
      </c>
      <c r="AF2278">
        <v>18.5</v>
      </c>
      <c r="AG2278">
        <v>18.5</v>
      </c>
      <c r="AH2278">
        <v>78.364999999999995</v>
      </c>
      <c r="AI2278">
        <v>0</v>
      </c>
      <c r="AJ2278">
        <v>40.308</v>
      </c>
      <c r="AK2278">
        <v>3050400000</v>
      </c>
      <c r="AL2278">
        <v>45</v>
      </c>
      <c r="AM2278">
        <v>0.26532907770034603</v>
      </c>
      <c r="AN2278">
        <v>0.73731055276381896</v>
      </c>
      <c r="AO2278">
        <v>0.156460444132488</v>
      </c>
      <c r="AP2278">
        <v>0.66429318977365603</v>
      </c>
      <c r="AQ2278" t="s">
        <v>22451</v>
      </c>
      <c r="AR2278" t="s">
        <v>22451</v>
      </c>
      <c r="AS2278" t="s">
        <v>22452</v>
      </c>
      <c r="AT2278" t="s">
        <v>22453</v>
      </c>
      <c r="AU2278">
        <v>2004</v>
      </c>
      <c r="AV2278" t="s">
        <v>22454</v>
      </c>
      <c r="AW2278" t="s">
        <v>22452</v>
      </c>
      <c r="AY2278">
        <v>0.26532907770034603</v>
      </c>
      <c r="AZ2278">
        <v>0.156460444132488</v>
      </c>
      <c r="BA2278" s="6">
        <f t="shared" si="180"/>
        <v>0.11454930866132984</v>
      </c>
      <c r="BB2278" s="4" t="str">
        <f t="shared" si="177"/>
        <v/>
      </c>
      <c r="BC2278" t="str">
        <f t="shared" si="176"/>
        <v/>
      </c>
      <c r="BD2278" t="str">
        <f t="shared" si="178"/>
        <v/>
      </c>
      <c r="BE2278" t="str">
        <f t="shared" si="179"/>
        <v/>
      </c>
      <c r="BF2278" t="s">
        <v>22453</v>
      </c>
      <c r="BG2278" t="s">
        <v>22452</v>
      </c>
    </row>
    <row r="2279" spans="1:59" x14ac:dyDescent="0.2">
      <c r="A2279">
        <v>29.210762023925799</v>
      </c>
      <c r="B2279">
        <v>29.478174209594702</v>
      </c>
      <c r="C2279">
        <v>29.303911209106399</v>
      </c>
      <c r="D2279">
        <v>29.2974967956543</v>
      </c>
      <c r="E2279">
        <v>29.669660568237301</v>
      </c>
      <c r="F2279">
        <v>29.494573593139599</v>
      </c>
      <c r="I2279" t="s">
        <v>20015</v>
      </c>
      <c r="J2279" t="s">
        <v>20016</v>
      </c>
      <c r="K2279" t="s">
        <v>20017</v>
      </c>
      <c r="P2279" t="s">
        <v>411</v>
      </c>
      <c r="Q2279" t="s">
        <v>412</v>
      </c>
      <c r="R2279" t="s">
        <v>20018</v>
      </c>
      <c r="S2279" t="s">
        <v>20019</v>
      </c>
      <c r="T2279" t="s">
        <v>20020</v>
      </c>
      <c r="U2279" t="s">
        <v>20021</v>
      </c>
      <c r="V2279" t="s">
        <v>20022</v>
      </c>
      <c r="W2279" t="s">
        <v>20023</v>
      </c>
      <c r="Z2279" t="s">
        <v>20024</v>
      </c>
      <c r="AA2279" t="s">
        <v>20025</v>
      </c>
      <c r="AB2279">
        <v>21</v>
      </c>
      <c r="AC2279">
        <v>21</v>
      </c>
      <c r="AD2279">
        <v>21</v>
      </c>
      <c r="AE2279">
        <v>31.9</v>
      </c>
      <c r="AF2279">
        <v>31.9</v>
      </c>
      <c r="AG2279">
        <v>31.9</v>
      </c>
      <c r="AH2279">
        <v>100.69</v>
      </c>
      <c r="AI2279">
        <v>0</v>
      </c>
      <c r="AJ2279">
        <v>142.56</v>
      </c>
      <c r="AK2279">
        <v>4302200000</v>
      </c>
      <c r="AL2279">
        <v>63</v>
      </c>
      <c r="AM2279">
        <v>0.51539757063632696</v>
      </c>
      <c r="AN2279">
        <v>0.51697714029583097</v>
      </c>
      <c r="AO2279">
        <v>0.156294504801433</v>
      </c>
      <c r="AP2279">
        <v>1.17486583514096</v>
      </c>
      <c r="AQ2279" t="s">
        <v>20026</v>
      </c>
      <c r="AR2279" t="s">
        <v>20026</v>
      </c>
      <c r="AS2279" t="s">
        <v>20027</v>
      </c>
      <c r="AT2279" t="s">
        <v>20028</v>
      </c>
      <c r="AU2279">
        <v>1771</v>
      </c>
      <c r="AV2279" t="s">
        <v>20029</v>
      </c>
      <c r="AW2279" t="s">
        <v>20027</v>
      </c>
      <c r="AY2279">
        <v>0.51539757063632696</v>
      </c>
      <c r="AZ2279">
        <v>0.156294504801433</v>
      </c>
      <c r="BA2279" s="6">
        <f t="shared" si="180"/>
        <v>0.11442112014920225</v>
      </c>
      <c r="BB2279" s="4" t="str">
        <f t="shared" si="177"/>
        <v/>
      </c>
      <c r="BC2279" t="str">
        <f t="shared" si="176"/>
        <v/>
      </c>
      <c r="BD2279" t="str">
        <f t="shared" si="178"/>
        <v/>
      </c>
      <c r="BE2279" t="str">
        <f t="shared" si="179"/>
        <v/>
      </c>
      <c r="BF2279" t="s">
        <v>20028</v>
      </c>
      <c r="BG2279" t="s">
        <v>20027</v>
      </c>
    </row>
    <row r="2280" spans="1:59" x14ac:dyDescent="0.2">
      <c r="A2280">
        <v>27.6373386383057</v>
      </c>
      <c r="B2280">
        <v>27.6498622894287</v>
      </c>
      <c r="C2280">
        <v>27.2374477386475</v>
      </c>
      <c r="D2280">
        <v>27.770898818969702</v>
      </c>
      <c r="E2280">
        <v>27.6078071594238</v>
      </c>
      <c r="F2280">
        <v>27.614421844482401</v>
      </c>
      <c r="I2280" t="s">
        <v>29908</v>
      </c>
      <c r="J2280" t="s">
        <v>29909</v>
      </c>
      <c r="K2280" t="s">
        <v>29910</v>
      </c>
      <c r="N2280" t="s">
        <v>1766</v>
      </c>
      <c r="O2280" t="s">
        <v>1767</v>
      </c>
      <c r="P2280" t="s">
        <v>112</v>
      </c>
      <c r="Q2280" t="s">
        <v>113</v>
      </c>
      <c r="R2280" t="s">
        <v>25695</v>
      </c>
      <c r="S2280">
        <v>5225</v>
      </c>
      <c r="T2280" t="s">
        <v>25695</v>
      </c>
      <c r="U2280" t="s">
        <v>25696</v>
      </c>
      <c r="Z2280" t="s">
        <v>5184</v>
      </c>
      <c r="AA2280" t="s">
        <v>5185</v>
      </c>
      <c r="AB2280">
        <v>8</v>
      </c>
      <c r="AC2280">
        <v>8</v>
      </c>
      <c r="AD2280">
        <v>8</v>
      </c>
      <c r="AE2280">
        <v>15.3</v>
      </c>
      <c r="AF2280">
        <v>15.3</v>
      </c>
      <c r="AG2280">
        <v>15.3</v>
      </c>
      <c r="AH2280">
        <v>56.05</v>
      </c>
      <c r="AI2280">
        <v>0</v>
      </c>
      <c r="AJ2280">
        <v>24.279</v>
      </c>
      <c r="AK2280">
        <v>1216600000</v>
      </c>
      <c r="AL2280">
        <v>20</v>
      </c>
      <c r="AM2280">
        <v>0.46380766874028001</v>
      </c>
      <c r="AN2280">
        <v>0.55791027253668801</v>
      </c>
      <c r="AO2280">
        <v>0.15615971883138299</v>
      </c>
      <c r="AP2280">
        <v>1.0729550723849799</v>
      </c>
      <c r="AQ2280" t="s">
        <v>29911</v>
      </c>
      <c r="AR2280" t="s">
        <v>29911</v>
      </c>
      <c r="AS2280" t="s">
        <v>29912</v>
      </c>
      <c r="AT2280" t="s">
        <v>29913</v>
      </c>
      <c r="AU2280">
        <v>2872</v>
      </c>
      <c r="AV2280" t="s">
        <v>29914</v>
      </c>
      <c r="AW2280" t="s">
        <v>29912</v>
      </c>
      <c r="AY2280">
        <v>0.46380766874028001</v>
      </c>
      <c r="AZ2280">
        <v>0.15615971883138299</v>
      </c>
      <c r="BA2280" s="6">
        <f t="shared" si="180"/>
        <v>0.1143170085310401</v>
      </c>
      <c r="BB2280" s="4" t="str">
        <f t="shared" si="177"/>
        <v/>
      </c>
      <c r="BC2280" t="str">
        <f t="shared" si="176"/>
        <v/>
      </c>
      <c r="BD2280" t="str">
        <f t="shared" si="178"/>
        <v/>
      </c>
      <c r="BE2280" t="str">
        <f t="shared" si="179"/>
        <v/>
      </c>
      <c r="BF2280" t="s">
        <v>29913</v>
      </c>
      <c r="BG2280" t="s">
        <v>29912</v>
      </c>
    </row>
    <row r="2281" spans="1:59" x14ac:dyDescent="0.2">
      <c r="A2281">
        <v>31.984306335449201</v>
      </c>
      <c r="B2281">
        <v>31.612236022949201</v>
      </c>
      <c r="C2281">
        <v>31.799310684204102</v>
      </c>
      <c r="D2281">
        <v>32.089103698730497</v>
      </c>
      <c r="E2281">
        <v>31.800468444824201</v>
      </c>
      <c r="F2281">
        <v>31.9745273590088</v>
      </c>
      <c r="I2281" t="s">
        <v>18636</v>
      </c>
      <c r="J2281" t="s">
        <v>18637</v>
      </c>
      <c r="K2281" t="s">
        <v>18638</v>
      </c>
      <c r="L2281" t="s">
        <v>18639</v>
      </c>
      <c r="M2281" t="s">
        <v>18640</v>
      </c>
      <c r="N2281" t="s">
        <v>18641</v>
      </c>
      <c r="O2281" t="s">
        <v>18642</v>
      </c>
      <c r="P2281" t="s">
        <v>770</v>
      </c>
      <c r="Q2281" t="s">
        <v>771</v>
      </c>
      <c r="R2281" t="s">
        <v>1783</v>
      </c>
      <c r="S2281" t="s">
        <v>1784</v>
      </c>
      <c r="T2281" t="s">
        <v>1785</v>
      </c>
      <c r="U2281" t="s">
        <v>1786</v>
      </c>
      <c r="Z2281" t="s">
        <v>1251</v>
      </c>
      <c r="AA2281" t="s">
        <v>1252</v>
      </c>
      <c r="AB2281">
        <v>13</v>
      </c>
      <c r="AC2281">
        <v>13</v>
      </c>
      <c r="AD2281">
        <v>13</v>
      </c>
      <c r="AE2281">
        <v>79.2</v>
      </c>
      <c r="AF2281">
        <v>79.2</v>
      </c>
      <c r="AG2281">
        <v>79.2</v>
      </c>
      <c r="AH2281">
        <v>17.861000000000001</v>
      </c>
      <c r="AI2281">
        <v>0</v>
      </c>
      <c r="AJ2281">
        <v>233.99</v>
      </c>
      <c r="AK2281">
        <v>23797000000</v>
      </c>
      <c r="AL2281">
        <v>87</v>
      </c>
      <c r="AM2281">
        <v>0.50030234946911101</v>
      </c>
      <c r="AN2281">
        <v>0.52845010989010999</v>
      </c>
      <c r="AO2281">
        <v>0.156082153320313</v>
      </c>
      <c r="AP2281">
        <v>1.1451492339607201</v>
      </c>
      <c r="AQ2281" t="s">
        <v>18643</v>
      </c>
      <c r="AR2281" t="s">
        <v>18644</v>
      </c>
      <c r="AS2281" t="s">
        <v>18645</v>
      </c>
      <c r="AT2281" t="s">
        <v>18646</v>
      </c>
      <c r="AU2281">
        <v>1637</v>
      </c>
      <c r="AV2281" t="s">
        <v>18647</v>
      </c>
      <c r="AW2281" t="s">
        <v>18648</v>
      </c>
      <c r="AY2281">
        <v>0.50030234946911101</v>
      </c>
      <c r="AZ2281">
        <v>0.156082153320313</v>
      </c>
      <c r="BA2281" s="6">
        <f t="shared" si="180"/>
        <v>0.1142570996505361</v>
      </c>
      <c r="BB2281" s="4" t="str">
        <f t="shared" si="177"/>
        <v/>
      </c>
      <c r="BC2281" t="str">
        <f t="shared" si="176"/>
        <v/>
      </c>
      <c r="BD2281" t="str">
        <f t="shared" si="178"/>
        <v/>
      </c>
      <c r="BE2281" t="str">
        <f t="shared" si="179"/>
        <v/>
      </c>
      <c r="BF2281" t="s">
        <v>18646</v>
      </c>
      <c r="BG2281" t="s">
        <v>18645</v>
      </c>
    </row>
    <row r="2282" spans="1:59" x14ac:dyDescent="0.2">
      <c r="A2282">
        <v>30.413368225097699</v>
      </c>
      <c r="B2282">
        <v>30.1781902313232</v>
      </c>
      <c r="C2282">
        <v>30.4248237609863</v>
      </c>
      <c r="D2282">
        <v>30.378135681152301</v>
      </c>
      <c r="E2282">
        <v>30.545726776123001</v>
      </c>
      <c r="F2282">
        <v>30.560560226440401</v>
      </c>
      <c r="I2282" t="s">
        <v>40787</v>
      </c>
      <c r="J2282" t="s">
        <v>40788</v>
      </c>
      <c r="K2282" t="s">
        <v>37342</v>
      </c>
      <c r="N2282" t="s">
        <v>61</v>
      </c>
      <c r="O2282" t="s">
        <v>62</v>
      </c>
      <c r="P2282" t="s">
        <v>138</v>
      </c>
      <c r="Q2282" t="s">
        <v>139</v>
      </c>
      <c r="R2282" t="s">
        <v>3165</v>
      </c>
      <c r="S2282" t="s">
        <v>3166</v>
      </c>
      <c r="T2282" t="s">
        <v>3167</v>
      </c>
      <c r="U2282" t="s">
        <v>3168</v>
      </c>
      <c r="Z2282" t="s">
        <v>40789</v>
      </c>
      <c r="AA2282" t="s">
        <v>40790</v>
      </c>
      <c r="AB2282">
        <v>15</v>
      </c>
      <c r="AC2282">
        <v>15</v>
      </c>
      <c r="AD2282">
        <v>15</v>
      </c>
      <c r="AE2282">
        <v>41.1</v>
      </c>
      <c r="AF2282">
        <v>41.1</v>
      </c>
      <c r="AG2282">
        <v>41.1</v>
      </c>
      <c r="AH2282">
        <v>57.563000000000002</v>
      </c>
      <c r="AI2282">
        <v>0</v>
      </c>
      <c r="AJ2282">
        <v>144.69999999999999</v>
      </c>
      <c r="AK2282">
        <v>8632800000</v>
      </c>
      <c r="AL2282">
        <v>79</v>
      </c>
      <c r="AM2282">
        <v>0.71758062075654205</v>
      </c>
      <c r="AN2282">
        <v>0.385500864553314</v>
      </c>
      <c r="AO2282">
        <v>0.156013488769531</v>
      </c>
      <c r="AP2282">
        <v>1.56952106125269</v>
      </c>
      <c r="AQ2282" t="s">
        <v>40791</v>
      </c>
      <c r="AR2282" t="s">
        <v>40791</v>
      </c>
      <c r="AS2282" t="s">
        <v>40792</v>
      </c>
      <c r="AT2282" t="s">
        <v>40793</v>
      </c>
      <c r="AU2282">
        <v>4181</v>
      </c>
      <c r="AV2282" t="s">
        <v>40794</v>
      </c>
      <c r="AW2282" t="s">
        <v>40792</v>
      </c>
      <c r="AY2282">
        <v>0.71758062075654205</v>
      </c>
      <c r="AZ2282">
        <v>0.156013488769531</v>
      </c>
      <c r="BA2282" s="6">
        <f t="shared" si="180"/>
        <v>0.11420406824727225</v>
      </c>
      <c r="BB2282" s="4" t="str">
        <f t="shared" si="177"/>
        <v/>
      </c>
      <c r="BC2282" t="str">
        <f t="shared" si="176"/>
        <v/>
      </c>
      <c r="BD2282" t="str">
        <f t="shared" si="178"/>
        <v/>
      </c>
      <c r="BE2282" t="str">
        <f t="shared" si="179"/>
        <v/>
      </c>
      <c r="BF2282" t="s">
        <v>40793</v>
      </c>
      <c r="BG2282" t="s">
        <v>40792</v>
      </c>
    </row>
    <row r="2283" spans="1:59" x14ac:dyDescent="0.2">
      <c r="A2283">
        <v>27.916784286498999</v>
      </c>
      <c r="B2283">
        <v>27.458654403686499</v>
      </c>
      <c r="C2283">
        <v>27.3801383972168</v>
      </c>
      <c r="D2283">
        <v>27.512844085693398</v>
      </c>
      <c r="E2283">
        <v>27.923259735107401</v>
      </c>
      <c r="F2283">
        <v>27.7869358062744</v>
      </c>
      <c r="I2283" t="s">
        <v>28644</v>
      </c>
      <c r="J2283" t="s">
        <v>5847</v>
      </c>
      <c r="K2283" t="s">
        <v>3432</v>
      </c>
      <c r="N2283" t="s">
        <v>61</v>
      </c>
      <c r="O2283" t="s">
        <v>62</v>
      </c>
      <c r="P2283" t="s">
        <v>3432</v>
      </c>
      <c r="Q2283" t="s">
        <v>3433</v>
      </c>
      <c r="R2283" t="s">
        <v>2280</v>
      </c>
      <c r="S2283">
        <v>1009</v>
      </c>
      <c r="Z2283" t="s">
        <v>28645</v>
      </c>
      <c r="AA2283" t="s">
        <v>28646</v>
      </c>
      <c r="AB2283">
        <v>4</v>
      </c>
      <c r="AC2283">
        <v>4</v>
      </c>
      <c r="AD2283">
        <v>4</v>
      </c>
      <c r="AE2283">
        <v>19.899999999999999</v>
      </c>
      <c r="AF2283">
        <v>19.899999999999999</v>
      </c>
      <c r="AG2283">
        <v>19.899999999999999</v>
      </c>
      <c r="AH2283">
        <v>30.477</v>
      </c>
      <c r="AI2283">
        <v>0</v>
      </c>
      <c r="AJ2283">
        <v>18.77</v>
      </c>
      <c r="AK2283">
        <v>1290100000</v>
      </c>
      <c r="AL2283">
        <v>15</v>
      </c>
      <c r="AM2283">
        <v>0.30792137855506202</v>
      </c>
      <c r="AN2283">
        <v>0.69637402964008499</v>
      </c>
      <c r="AO2283">
        <v>0.15582084655761699</v>
      </c>
      <c r="AP2283">
        <v>0.75525589542555505</v>
      </c>
      <c r="AQ2283" t="s">
        <v>28647</v>
      </c>
      <c r="AR2283" t="s">
        <v>28647</v>
      </c>
      <c r="AS2283" t="s">
        <v>28648</v>
      </c>
      <c r="AT2283" t="s">
        <v>28649</v>
      </c>
      <c r="AU2283">
        <v>2716</v>
      </c>
      <c r="AV2283" t="s">
        <v>28650</v>
      </c>
      <c r="AW2283" t="s">
        <v>28648</v>
      </c>
      <c r="AY2283">
        <v>0.30792137855506202</v>
      </c>
      <c r="AZ2283">
        <v>0.15582084655761699</v>
      </c>
      <c r="BA2283" s="6">
        <f t="shared" si="180"/>
        <v>0.11405529917257051</v>
      </c>
      <c r="BB2283" s="4" t="str">
        <f t="shared" si="177"/>
        <v/>
      </c>
      <c r="BC2283" t="str">
        <f t="shared" si="176"/>
        <v/>
      </c>
      <c r="BD2283" t="str">
        <f t="shared" si="178"/>
        <v/>
      </c>
      <c r="BE2283" t="str">
        <f t="shared" si="179"/>
        <v/>
      </c>
      <c r="BF2283" t="s">
        <v>28649</v>
      </c>
      <c r="BG2283" t="s">
        <v>28648</v>
      </c>
    </row>
    <row r="2284" spans="1:59" x14ac:dyDescent="0.2">
      <c r="A2284">
        <v>24.016738891601602</v>
      </c>
      <c r="B2284">
        <v>24.443099975585898</v>
      </c>
      <c r="C2284">
        <v>25.700731277465799</v>
      </c>
      <c r="D2284">
        <v>25.172340393066399</v>
      </c>
      <c r="E2284">
        <v>25.301349639892599</v>
      </c>
      <c r="F2284">
        <v>24.154218673706101</v>
      </c>
      <c r="I2284" t="s">
        <v>6908</v>
      </c>
      <c r="J2284" t="s">
        <v>6909</v>
      </c>
      <c r="K2284" t="s">
        <v>6910</v>
      </c>
      <c r="L2284" t="s">
        <v>292</v>
      </c>
      <c r="M2284" t="s">
        <v>293</v>
      </c>
      <c r="P2284" t="s">
        <v>6911</v>
      </c>
      <c r="Q2284" t="s">
        <v>6912</v>
      </c>
      <c r="R2284" t="s">
        <v>6913</v>
      </c>
      <c r="S2284">
        <v>4657</v>
      </c>
      <c r="T2284" t="s">
        <v>6913</v>
      </c>
      <c r="U2284" t="s">
        <v>6914</v>
      </c>
      <c r="Z2284" t="s">
        <v>6915</v>
      </c>
      <c r="AA2284" t="s">
        <v>6916</v>
      </c>
      <c r="AB2284">
        <v>2</v>
      </c>
      <c r="AC2284">
        <v>2</v>
      </c>
      <c r="AD2284">
        <v>2</v>
      </c>
      <c r="AE2284">
        <v>23.7</v>
      </c>
      <c r="AF2284">
        <v>23.7</v>
      </c>
      <c r="AG2284">
        <v>23.7</v>
      </c>
      <c r="AH2284">
        <v>10.834</v>
      </c>
      <c r="AI2284">
        <v>5.1440000000000004E-4</v>
      </c>
      <c r="AJ2284">
        <v>2.863</v>
      </c>
      <c r="AK2284">
        <v>192150000</v>
      </c>
      <c r="AL2284">
        <v>7</v>
      </c>
      <c r="AM2284">
        <v>8.9036574583144706E-2</v>
      </c>
      <c r="AN2284">
        <v>0.90402715177844195</v>
      </c>
      <c r="AO2284">
        <v>0.15577952067057399</v>
      </c>
      <c r="AP2284">
        <v>0.25036916995619801</v>
      </c>
      <c r="AQ2284" t="s">
        <v>6917</v>
      </c>
      <c r="AR2284" t="s">
        <v>6917</v>
      </c>
      <c r="AS2284" t="s">
        <v>6918</v>
      </c>
      <c r="AT2284" t="s">
        <v>6919</v>
      </c>
      <c r="AU2284">
        <v>639</v>
      </c>
      <c r="AV2284" t="s">
        <v>6920</v>
      </c>
      <c r="AW2284" t="s">
        <v>6921</v>
      </c>
      <c r="AY2284">
        <v>8.9036574583144706E-2</v>
      </c>
      <c r="AZ2284">
        <v>0.15577952067057399</v>
      </c>
      <c r="BA2284" s="6">
        <f t="shared" si="180"/>
        <v>0.1140233876023784</v>
      </c>
      <c r="BB2284" s="4" t="str">
        <f t="shared" si="177"/>
        <v/>
      </c>
      <c r="BC2284" t="str">
        <f t="shared" si="176"/>
        <v/>
      </c>
      <c r="BD2284" t="str">
        <f t="shared" si="178"/>
        <v/>
      </c>
      <c r="BE2284" t="str">
        <f t="shared" si="179"/>
        <v/>
      </c>
      <c r="BF2284" t="s">
        <v>6919</v>
      </c>
      <c r="BG2284" t="s">
        <v>6918</v>
      </c>
    </row>
    <row r="2285" spans="1:59" x14ac:dyDescent="0.2">
      <c r="A2285">
        <v>26.318431854248001</v>
      </c>
      <c r="B2285">
        <v>25.2788791656494</v>
      </c>
      <c r="C2285">
        <v>26.557889938354499</v>
      </c>
      <c r="D2285">
        <v>25.3542385101318</v>
      </c>
      <c r="E2285">
        <v>26.543848037719702</v>
      </c>
      <c r="F2285">
        <v>26.7242946624756</v>
      </c>
      <c r="I2285" t="s">
        <v>34510</v>
      </c>
      <c r="K2285" t="s">
        <v>34511</v>
      </c>
      <c r="R2285" t="s">
        <v>1755</v>
      </c>
      <c r="S2285" t="s">
        <v>1756</v>
      </c>
      <c r="Z2285" t="s">
        <v>34512</v>
      </c>
      <c r="AA2285" t="s">
        <v>34513</v>
      </c>
      <c r="AB2285">
        <v>5</v>
      </c>
      <c r="AC2285">
        <v>5</v>
      </c>
      <c r="AD2285">
        <v>5</v>
      </c>
      <c r="AE2285">
        <v>22.6</v>
      </c>
      <c r="AF2285">
        <v>22.6</v>
      </c>
      <c r="AG2285">
        <v>22.6</v>
      </c>
      <c r="AH2285">
        <v>28.202000000000002</v>
      </c>
      <c r="AI2285">
        <v>0</v>
      </c>
      <c r="AJ2285">
        <v>8.8935999999999993</v>
      </c>
      <c r="AK2285">
        <v>474790000</v>
      </c>
      <c r="AL2285">
        <v>6</v>
      </c>
      <c r="AM2285">
        <v>9.5671366617498504E-2</v>
      </c>
      <c r="AN2285">
        <v>0.89843197372022998</v>
      </c>
      <c r="AO2285">
        <v>0.155726750691731</v>
      </c>
      <c r="AP2285">
        <v>0.26753592884104699</v>
      </c>
      <c r="AQ2285" t="s">
        <v>34514</v>
      </c>
      <c r="AR2285" t="s">
        <v>34514</v>
      </c>
      <c r="AS2285" t="s">
        <v>34515</v>
      </c>
      <c r="AT2285" t="s">
        <v>34516</v>
      </c>
      <c r="AU2285">
        <v>3420</v>
      </c>
      <c r="AV2285" t="s">
        <v>34517</v>
      </c>
      <c r="AW2285" t="s">
        <v>34515</v>
      </c>
      <c r="AY2285">
        <v>9.5671366617498504E-2</v>
      </c>
      <c r="AZ2285">
        <v>0.155726750691731</v>
      </c>
      <c r="BA2285" s="6">
        <f t="shared" si="180"/>
        <v>0.11398264031081307</v>
      </c>
      <c r="BB2285" s="4" t="str">
        <f t="shared" si="177"/>
        <v/>
      </c>
      <c r="BC2285" t="str">
        <f t="shared" si="176"/>
        <v/>
      </c>
      <c r="BD2285" t="str">
        <f t="shared" si="178"/>
        <v/>
      </c>
      <c r="BE2285" t="str">
        <f t="shared" si="179"/>
        <v/>
      </c>
      <c r="BF2285" t="s">
        <v>34516</v>
      </c>
      <c r="BG2285" t="s">
        <v>34515</v>
      </c>
    </row>
    <row r="2286" spans="1:59" x14ac:dyDescent="0.2">
      <c r="A2286">
        <v>34.426174163818402</v>
      </c>
      <c r="B2286">
        <v>34.388629913330099</v>
      </c>
      <c r="C2286">
        <v>34.206092834472699</v>
      </c>
      <c r="D2286">
        <v>34.6820678710938</v>
      </c>
      <c r="E2286">
        <v>34.473148345947301</v>
      </c>
      <c r="F2286">
        <v>34.332847595214801</v>
      </c>
      <c r="I2286" t="s">
        <v>31400</v>
      </c>
      <c r="J2286" t="s">
        <v>31401</v>
      </c>
      <c r="K2286" t="s">
        <v>345</v>
      </c>
      <c r="N2286" t="s">
        <v>5458</v>
      </c>
      <c r="O2286" t="s">
        <v>5459</v>
      </c>
      <c r="P2286" t="s">
        <v>345</v>
      </c>
      <c r="Q2286" t="s">
        <v>346</v>
      </c>
      <c r="R2286" t="s">
        <v>7932</v>
      </c>
      <c r="S2286" t="s">
        <v>11394</v>
      </c>
      <c r="Z2286" t="s">
        <v>31072</v>
      </c>
      <c r="AA2286" t="s">
        <v>31073</v>
      </c>
      <c r="AB2286">
        <v>44</v>
      </c>
      <c r="AC2286">
        <v>37</v>
      </c>
      <c r="AD2286">
        <v>34</v>
      </c>
      <c r="AE2286">
        <v>65.7</v>
      </c>
      <c r="AF2286">
        <v>60.6</v>
      </c>
      <c r="AG2286">
        <v>57</v>
      </c>
      <c r="AH2286">
        <v>67.56</v>
      </c>
      <c r="AI2286">
        <v>0</v>
      </c>
      <c r="AJ2286">
        <v>323.31</v>
      </c>
      <c r="AK2286">
        <v>138440000000</v>
      </c>
      <c r="AL2286">
        <v>466</v>
      </c>
      <c r="AM2286">
        <v>0.56656425617931705</v>
      </c>
      <c r="AN2286">
        <v>0.48106321839080501</v>
      </c>
      <c r="AO2286">
        <v>0.15572230021158601</v>
      </c>
      <c r="AP2286">
        <v>1.2751287872236201</v>
      </c>
      <c r="AQ2286" t="s">
        <v>31402</v>
      </c>
      <c r="AR2286" t="s">
        <v>31402</v>
      </c>
      <c r="AS2286" t="s">
        <v>31403</v>
      </c>
      <c r="AT2286" t="s">
        <v>31404</v>
      </c>
      <c r="AU2286">
        <v>3037</v>
      </c>
      <c r="AV2286" t="s">
        <v>31405</v>
      </c>
      <c r="AW2286" t="s">
        <v>31403</v>
      </c>
      <c r="AX2286" t="s">
        <v>31406</v>
      </c>
      <c r="AY2286">
        <v>0.56656425617931705</v>
      </c>
      <c r="AZ2286">
        <v>0.15572230021158601</v>
      </c>
      <c r="BA2286" s="6">
        <f t="shared" si="180"/>
        <v>0.11397920386039551</v>
      </c>
      <c r="BB2286" s="4" t="str">
        <f t="shared" si="177"/>
        <v/>
      </c>
      <c r="BC2286" t="str">
        <f t="shared" si="176"/>
        <v/>
      </c>
      <c r="BD2286" t="str">
        <f t="shared" si="178"/>
        <v/>
      </c>
      <c r="BE2286" t="str">
        <f t="shared" si="179"/>
        <v/>
      </c>
      <c r="BF2286" t="s">
        <v>31404</v>
      </c>
      <c r="BG2286" t="s">
        <v>31403</v>
      </c>
    </row>
    <row r="2287" spans="1:59" x14ac:dyDescent="0.2">
      <c r="A2287" t="s">
        <v>88</v>
      </c>
      <c r="B2287">
        <v>25.787109375</v>
      </c>
      <c r="C2287">
        <v>23.876708984375</v>
      </c>
      <c r="D2287">
        <v>25.1212348937988</v>
      </c>
      <c r="E2287">
        <v>25.112154006958001</v>
      </c>
      <c r="F2287">
        <v>24.729307174682599</v>
      </c>
      <c r="I2287" t="s">
        <v>20705</v>
      </c>
      <c r="J2287" t="s">
        <v>20706</v>
      </c>
      <c r="K2287" t="s">
        <v>5360</v>
      </c>
      <c r="N2287" t="s">
        <v>124</v>
      </c>
      <c r="O2287" t="s">
        <v>125</v>
      </c>
      <c r="P2287" t="s">
        <v>5360</v>
      </c>
      <c r="Q2287" t="s">
        <v>5361</v>
      </c>
      <c r="R2287" t="s">
        <v>128</v>
      </c>
      <c r="S2287">
        <v>3000</v>
      </c>
      <c r="Z2287" t="s">
        <v>20707</v>
      </c>
      <c r="AA2287" t="s">
        <v>20708</v>
      </c>
      <c r="AB2287">
        <v>1</v>
      </c>
      <c r="AC2287">
        <v>1</v>
      </c>
      <c r="AD2287">
        <v>1</v>
      </c>
      <c r="AE2287">
        <v>3.6</v>
      </c>
      <c r="AF2287">
        <v>3.6</v>
      </c>
      <c r="AG2287">
        <v>3.6</v>
      </c>
      <c r="AH2287">
        <v>57.255000000000003</v>
      </c>
      <c r="AI2287">
        <v>6.8155000000000004E-3</v>
      </c>
      <c r="AJ2287">
        <v>1.6254</v>
      </c>
      <c r="AK2287">
        <v>173880000</v>
      </c>
      <c r="AL2287">
        <v>2</v>
      </c>
      <c r="AM2287">
        <v>7.3105686642758294E-2</v>
      </c>
      <c r="AN2287">
        <v>0.92017177914110404</v>
      </c>
      <c r="AO2287">
        <v>0.155656178792317</v>
      </c>
      <c r="AP2287">
        <v>0.21286943339589701</v>
      </c>
      <c r="AQ2287" t="s">
        <v>20709</v>
      </c>
      <c r="AR2287" t="s">
        <v>20709</v>
      </c>
      <c r="AS2287" t="s">
        <v>20710</v>
      </c>
      <c r="AT2287" t="s">
        <v>20711</v>
      </c>
      <c r="AU2287">
        <v>1836</v>
      </c>
      <c r="AV2287" t="s">
        <v>20712</v>
      </c>
      <c r="AW2287" t="s">
        <v>20710</v>
      </c>
      <c r="AY2287">
        <v>7.3105686642758294E-2</v>
      </c>
      <c r="AZ2287">
        <v>0.155656178792317</v>
      </c>
      <c r="BA2287" s="6">
        <f t="shared" si="180"/>
        <v>0.11392814927436445</v>
      </c>
      <c r="BB2287" s="4" t="str">
        <f t="shared" si="177"/>
        <v/>
      </c>
      <c r="BC2287" t="str">
        <f t="shared" si="176"/>
        <v/>
      </c>
      <c r="BD2287" t="str">
        <f t="shared" si="178"/>
        <v/>
      </c>
      <c r="BE2287" t="str">
        <f t="shared" si="179"/>
        <v/>
      </c>
      <c r="BF2287" t="s">
        <v>20711</v>
      </c>
      <c r="BG2287" t="s">
        <v>20710</v>
      </c>
    </row>
    <row r="2288" spans="1:59" x14ac:dyDescent="0.2">
      <c r="A2288">
        <v>28.514652252197301</v>
      </c>
      <c r="B2288">
        <v>28.170738220214801</v>
      </c>
      <c r="C2288">
        <v>28.152381896972699</v>
      </c>
      <c r="D2288">
        <v>28.6485595703125</v>
      </c>
      <c r="E2288">
        <v>28.127851486206101</v>
      </c>
      <c r="F2288">
        <v>28.528018951416001</v>
      </c>
      <c r="I2288" t="s">
        <v>31303</v>
      </c>
      <c r="J2288" t="s">
        <v>31304</v>
      </c>
      <c r="K2288" t="s">
        <v>31305</v>
      </c>
      <c r="P2288" t="s">
        <v>411</v>
      </c>
      <c r="Q2288" t="s">
        <v>412</v>
      </c>
      <c r="R2288" t="s">
        <v>3833</v>
      </c>
      <c r="S2288">
        <v>99973</v>
      </c>
      <c r="Z2288" t="s">
        <v>31306</v>
      </c>
      <c r="AA2288" t="s">
        <v>31307</v>
      </c>
      <c r="AB2288">
        <v>4</v>
      </c>
      <c r="AC2288">
        <v>4</v>
      </c>
      <c r="AD2288">
        <v>4</v>
      </c>
      <c r="AE2288">
        <v>18</v>
      </c>
      <c r="AF2288">
        <v>18</v>
      </c>
      <c r="AG2288">
        <v>18</v>
      </c>
      <c r="AH2288">
        <v>28.087</v>
      </c>
      <c r="AI2288">
        <v>0</v>
      </c>
      <c r="AJ2288">
        <v>9.4244000000000003</v>
      </c>
      <c r="AK2288">
        <v>2085200000</v>
      </c>
      <c r="AL2288">
        <v>18</v>
      </c>
      <c r="AM2288">
        <v>0.32507485901017902</v>
      </c>
      <c r="AN2288">
        <v>0.68018534482758597</v>
      </c>
      <c r="AO2288">
        <v>0.155552546183266</v>
      </c>
      <c r="AP2288">
        <v>0.79125515726592599</v>
      </c>
      <c r="AQ2288" t="s">
        <v>31308</v>
      </c>
      <c r="AR2288" t="s">
        <v>31308</v>
      </c>
      <c r="AS2288" t="s">
        <v>31309</v>
      </c>
      <c r="AT2288" t="s">
        <v>31310</v>
      </c>
      <c r="AU2288">
        <v>3025</v>
      </c>
      <c r="AV2288" t="s">
        <v>31311</v>
      </c>
      <c r="AW2288" t="s">
        <v>31309</v>
      </c>
      <c r="AX2288" t="s">
        <v>31312</v>
      </c>
      <c r="AY2288">
        <v>0.32507485901017902</v>
      </c>
      <c r="AZ2288">
        <v>0.155552546183266</v>
      </c>
      <c r="BA2288" s="6">
        <f t="shared" si="180"/>
        <v>0.11384813573645269</v>
      </c>
      <c r="BB2288" s="4" t="str">
        <f t="shared" si="177"/>
        <v/>
      </c>
      <c r="BC2288" t="str">
        <f t="shared" si="176"/>
        <v/>
      </c>
      <c r="BD2288" t="str">
        <f t="shared" si="178"/>
        <v/>
      </c>
      <c r="BE2288" t="str">
        <f t="shared" si="179"/>
        <v/>
      </c>
      <c r="BF2288" t="s">
        <v>31310</v>
      </c>
      <c r="BG2288" t="s">
        <v>31309</v>
      </c>
    </row>
    <row r="2289" spans="1:59" x14ac:dyDescent="0.2">
      <c r="A2289">
        <v>27.844158172607401</v>
      </c>
      <c r="B2289">
        <v>27.934440612793001</v>
      </c>
      <c r="C2289">
        <v>27.703784942626999</v>
      </c>
      <c r="D2289">
        <v>28.0529975891113</v>
      </c>
      <c r="E2289">
        <v>28.143796920776399</v>
      </c>
      <c r="F2289">
        <v>27.752130508422901</v>
      </c>
      <c r="I2289" t="s">
        <v>9650</v>
      </c>
      <c r="J2289" t="s">
        <v>9651</v>
      </c>
      <c r="K2289" t="s">
        <v>1487</v>
      </c>
      <c r="N2289" t="s">
        <v>208</v>
      </c>
      <c r="O2289" t="s">
        <v>209</v>
      </c>
      <c r="P2289" t="s">
        <v>1487</v>
      </c>
      <c r="Q2289" t="s">
        <v>1488</v>
      </c>
      <c r="V2289" t="s">
        <v>1207</v>
      </c>
      <c r="W2289" t="s">
        <v>1208</v>
      </c>
      <c r="Z2289" t="s">
        <v>9652</v>
      </c>
      <c r="AA2289" t="s">
        <v>9653</v>
      </c>
      <c r="AB2289">
        <v>5</v>
      </c>
      <c r="AC2289">
        <v>5</v>
      </c>
      <c r="AD2289">
        <v>5</v>
      </c>
      <c r="AE2289">
        <v>6</v>
      </c>
      <c r="AF2289">
        <v>6</v>
      </c>
      <c r="AG2289">
        <v>6</v>
      </c>
      <c r="AH2289">
        <v>90.521000000000001</v>
      </c>
      <c r="AI2289">
        <v>0</v>
      </c>
      <c r="AJ2289">
        <v>18.311</v>
      </c>
      <c r="AK2289">
        <v>1517200000</v>
      </c>
      <c r="AL2289">
        <v>16</v>
      </c>
      <c r="AM2289">
        <v>0.49919823600942898</v>
      </c>
      <c r="AN2289">
        <v>0.52928301886792495</v>
      </c>
      <c r="AO2289">
        <v>0.15551376342773399</v>
      </c>
      <c r="AP2289">
        <v>1.14297265584937</v>
      </c>
      <c r="AQ2289" t="s">
        <v>9654</v>
      </c>
      <c r="AR2289" t="s">
        <v>9655</v>
      </c>
      <c r="AS2289" t="s">
        <v>9656</v>
      </c>
      <c r="AT2289" t="s">
        <v>9657</v>
      </c>
      <c r="AU2289">
        <v>845</v>
      </c>
      <c r="AV2289" t="s">
        <v>9658</v>
      </c>
      <c r="AW2289" t="s">
        <v>9659</v>
      </c>
      <c r="AY2289">
        <v>0.49919823600942898</v>
      </c>
      <c r="AZ2289">
        <v>0.15551376342773399</v>
      </c>
      <c r="BA2289" s="6">
        <f t="shared" si="180"/>
        <v>0.11381819349772604</v>
      </c>
      <c r="BB2289" s="4" t="str">
        <f t="shared" si="177"/>
        <v/>
      </c>
      <c r="BC2289" t="str">
        <f t="shared" si="176"/>
        <v/>
      </c>
      <c r="BD2289" t="str">
        <f t="shared" si="178"/>
        <v/>
      </c>
      <c r="BE2289" t="str">
        <f t="shared" si="179"/>
        <v/>
      </c>
      <c r="BF2289" t="s">
        <v>9657</v>
      </c>
      <c r="BG2289" t="s">
        <v>9656</v>
      </c>
    </row>
    <row r="2290" spans="1:59" x14ac:dyDescent="0.2">
      <c r="A2290">
        <v>29.710483551025401</v>
      </c>
      <c r="B2290">
        <v>29.6929531097412</v>
      </c>
      <c r="C2290">
        <v>29.240453720092798</v>
      </c>
      <c r="D2290">
        <v>29.7094821929932</v>
      </c>
      <c r="E2290">
        <v>29.593614578247099</v>
      </c>
      <c r="F2290">
        <v>29.806964874267599</v>
      </c>
      <c r="K2290" t="s">
        <v>39758</v>
      </c>
      <c r="P2290" t="s">
        <v>978</v>
      </c>
      <c r="Q2290" t="s">
        <v>979</v>
      </c>
      <c r="Z2290" t="s">
        <v>36180</v>
      </c>
      <c r="AA2290" t="s">
        <v>36181</v>
      </c>
      <c r="AB2290">
        <v>5</v>
      </c>
      <c r="AC2290">
        <v>5</v>
      </c>
      <c r="AD2290">
        <v>5</v>
      </c>
      <c r="AE2290">
        <v>42.2</v>
      </c>
      <c r="AF2290">
        <v>42.2</v>
      </c>
      <c r="AG2290">
        <v>42.2</v>
      </c>
      <c r="AH2290">
        <v>16.013999999999999</v>
      </c>
      <c r="AI2290">
        <v>0</v>
      </c>
      <c r="AJ2290">
        <v>63.78</v>
      </c>
      <c r="AK2290">
        <v>5008000000</v>
      </c>
      <c r="AL2290">
        <v>46</v>
      </c>
      <c r="AM2290">
        <v>0.396264885790304</v>
      </c>
      <c r="AN2290">
        <v>0.61707572209211503</v>
      </c>
      <c r="AO2290">
        <v>0.15539042154947999</v>
      </c>
      <c r="AP2290">
        <v>0.93757228389188596</v>
      </c>
      <c r="AQ2290" t="s">
        <v>39759</v>
      </c>
      <c r="AR2290" t="s">
        <v>39759</v>
      </c>
      <c r="AS2290" t="s">
        <v>39760</v>
      </c>
      <c r="AT2290" t="s">
        <v>39761</v>
      </c>
      <c r="AU2290">
        <v>4062</v>
      </c>
      <c r="AV2290" t="s">
        <v>39762</v>
      </c>
      <c r="AW2290" t="s">
        <v>39763</v>
      </c>
      <c r="AY2290">
        <v>0.396264885790304</v>
      </c>
      <c r="AZ2290">
        <v>0.15539042154947999</v>
      </c>
      <c r="BA2290" s="6">
        <f t="shared" si="180"/>
        <v>0.11372297271184473</v>
      </c>
      <c r="BB2290" s="4" t="str">
        <f t="shared" si="177"/>
        <v/>
      </c>
      <c r="BC2290" t="str">
        <f t="shared" si="176"/>
        <v/>
      </c>
      <c r="BD2290" t="str">
        <f t="shared" si="178"/>
        <v/>
      </c>
      <c r="BE2290" t="str">
        <f t="shared" si="179"/>
        <v/>
      </c>
      <c r="BF2290" t="s">
        <v>39761</v>
      </c>
      <c r="BG2290" t="s">
        <v>39760</v>
      </c>
    </row>
    <row r="2291" spans="1:59" x14ac:dyDescent="0.2">
      <c r="A2291">
        <v>30.763034820556602</v>
      </c>
      <c r="B2291">
        <v>30.3234558105469</v>
      </c>
      <c r="C2291">
        <v>30.511356353759801</v>
      </c>
      <c r="D2291">
        <v>30.6644992828369</v>
      </c>
      <c r="E2291">
        <v>30.633741378784201</v>
      </c>
      <c r="F2291">
        <v>30.765090942382798</v>
      </c>
      <c r="I2291" t="s">
        <v>21681</v>
      </c>
      <c r="J2291" t="s">
        <v>21682</v>
      </c>
      <c r="K2291" t="s">
        <v>21683</v>
      </c>
      <c r="L2291" t="s">
        <v>1310</v>
      </c>
      <c r="M2291" t="s">
        <v>1311</v>
      </c>
      <c r="P2291" t="s">
        <v>2859</v>
      </c>
      <c r="Q2291" t="s">
        <v>2860</v>
      </c>
      <c r="R2291" t="s">
        <v>21684</v>
      </c>
      <c r="S2291" t="s">
        <v>21685</v>
      </c>
      <c r="T2291" t="s">
        <v>21686</v>
      </c>
      <c r="U2291" t="s">
        <v>21687</v>
      </c>
      <c r="Z2291" t="s">
        <v>21688</v>
      </c>
      <c r="AA2291" t="s">
        <v>21689</v>
      </c>
      <c r="AB2291">
        <v>7</v>
      </c>
      <c r="AC2291">
        <v>7</v>
      </c>
      <c r="AD2291">
        <v>7</v>
      </c>
      <c r="AE2291">
        <v>57.7</v>
      </c>
      <c r="AF2291">
        <v>57.7</v>
      </c>
      <c r="AG2291">
        <v>57.7</v>
      </c>
      <c r="AH2291">
        <v>18.242999999999999</v>
      </c>
      <c r="AI2291">
        <v>0</v>
      </c>
      <c r="AJ2291">
        <v>212.54</v>
      </c>
      <c r="AK2291">
        <v>9889000000</v>
      </c>
      <c r="AL2291">
        <v>68</v>
      </c>
      <c r="AM2291">
        <v>0.50954623696240597</v>
      </c>
      <c r="AN2291">
        <v>0.52105919003115297</v>
      </c>
      <c r="AO2291">
        <v>0.15516153971354299</v>
      </c>
      <c r="AP2291">
        <v>1.1633556712176201</v>
      </c>
      <c r="AQ2291" t="s">
        <v>21690</v>
      </c>
      <c r="AR2291" t="s">
        <v>21691</v>
      </c>
      <c r="AS2291" t="s">
        <v>21692</v>
      </c>
      <c r="AT2291" t="s">
        <v>21693</v>
      </c>
      <c r="AU2291">
        <v>1931</v>
      </c>
      <c r="AV2291" t="s">
        <v>21694</v>
      </c>
      <c r="AW2291" t="s">
        <v>21695</v>
      </c>
      <c r="AY2291">
        <v>0.50954623696240597</v>
      </c>
      <c r="AZ2291">
        <v>0.15516153971354299</v>
      </c>
      <c r="BA2291" s="6">
        <f t="shared" si="180"/>
        <v>0.11354629591466581</v>
      </c>
      <c r="BB2291" s="4" t="str">
        <f t="shared" si="177"/>
        <v/>
      </c>
      <c r="BC2291" t="str">
        <f t="shared" si="176"/>
        <v/>
      </c>
      <c r="BD2291" t="str">
        <f t="shared" si="178"/>
        <v/>
      </c>
      <c r="BE2291" t="str">
        <f t="shared" si="179"/>
        <v/>
      </c>
      <c r="BF2291" t="s">
        <v>21693</v>
      </c>
      <c r="BG2291" t="s">
        <v>21692</v>
      </c>
    </row>
    <row r="2292" spans="1:59" x14ac:dyDescent="0.2">
      <c r="A2292">
        <v>34.840946197509801</v>
      </c>
      <c r="B2292">
        <v>34.8082275390625</v>
      </c>
      <c r="C2292">
        <v>34.420162200927699</v>
      </c>
      <c r="D2292">
        <v>34.897037506103501</v>
      </c>
      <c r="E2292">
        <v>34.866825103759801</v>
      </c>
      <c r="F2292">
        <v>34.770919799804702</v>
      </c>
      <c r="I2292" t="s">
        <v>30909</v>
      </c>
      <c r="J2292" t="s">
        <v>30910</v>
      </c>
      <c r="K2292" t="s">
        <v>30911</v>
      </c>
      <c r="N2292" t="s">
        <v>61</v>
      </c>
      <c r="O2292" t="s">
        <v>62</v>
      </c>
      <c r="P2292" t="s">
        <v>126</v>
      </c>
      <c r="Q2292" t="s">
        <v>127</v>
      </c>
      <c r="R2292" t="s">
        <v>468</v>
      </c>
      <c r="S2292">
        <v>3041</v>
      </c>
      <c r="Z2292" t="s">
        <v>566</v>
      </c>
      <c r="AA2292" t="s">
        <v>567</v>
      </c>
      <c r="AB2292">
        <v>51</v>
      </c>
      <c r="AC2292">
        <v>42</v>
      </c>
      <c r="AD2292">
        <v>42</v>
      </c>
      <c r="AE2292">
        <v>59.1</v>
      </c>
      <c r="AF2292">
        <v>50.1</v>
      </c>
      <c r="AG2292">
        <v>50.1</v>
      </c>
      <c r="AH2292">
        <v>80.272000000000006</v>
      </c>
      <c r="AI2292">
        <v>0</v>
      </c>
      <c r="AJ2292">
        <v>323.31</v>
      </c>
      <c r="AK2292">
        <v>176480000000</v>
      </c>
      <c r="AL2292">
        <v>427</v>
      </c>
      <c r="AM2292">
        <v>0.48005879510817201</v>
      </c>
      <c r="AN2292">
        <v>0.54591244635193104</v>
      </c>
      <c r="AO2292">
        <v>0.15514882405598501</v>
      </c>
      <c r="AP2292">
        <v>1.10517039533592</v>
      </c>
      <c r="AQ2292" t="s">
        <v>30912</v>
      </c>
      <c r="AR2292" t="s">
        <v>30912</v>
      </c>
      <c r="AS2292" t="s">
        <v>30913</v>
      </c>
      <c r="AT2292" t="s">
        <v>30914</v>
      </c>
      <c r="AU2292">
        <v>2985</v>
      </c>
      <c r="AV2292" t="s">
        <v>30915</v>
      </c>
      <c r="AW2292" t="s">
        <v>30913</v>
      </c>
      <c r="AY2292">
        <v>0.48005879510817201</v>
      </c>
      <c r="AZ2292">
        <v>0.15514882405598501</v>
      </c>
      <c r="BA2292" s="6">
        <f t="shared" si="180"/>
        <v>0.11353648135887062</v>
      </c>
      <c r="BB2292" s="4" t="str">
        <f t="shared" si="177"/>
        <v/>
      </c>
      <c r="BC2292" t="str">
        <f t="shared" si="176"/>
        <v/>
      </c>
      <c r="BD2292" t="str">
        <f t="shared" si="178"/>
        <v/>
      </c>
      <c r="BE2292" t="str">
        <f t="shared" si="179"/>
        <v/>
      </c>
      <c r="BF2292" t="s">
        <v>30914</v>
      </c>
      <c r="BG2292" t="s">
        <v>30913</v>
      </c>
    </row>
    <row r="2293" spans="1:59" x14ac:dyDescent="0.2">
      <c r="A2293">
        <v>26.583480834960898</v>
      </c>
      <c r="B2293">
        <v>26.3979187011719</v>
      </c>
      <c r="C2293">
        <v>26.6980304718018</v>
      </c>
      <c r="D2293">
        <v>26.884485244751001</v>
      </c>
      <c r="E2293">
        <v>26.5967617034912</v>
      </c>
      <c r="F2293">
        <v>26.6626167297363</v>
      </c>
      <c r="I2293" t="s">
        <v>25023</v>
      </c>
      <c r="K2293" t="s">
        <v>25024</v>
      </c>
      <c r="P2293" t="s">
        <v>25025</v>
      </c>
      <c r="Q2293" t="s">
        <v>25026</v>
      </c>
      <c r="AB2293">
        <v>2</v>
      </c>
      <c r="AC2293">
        <v>2</v>
      </c>
      <c r="AD2293">
        <v>2</v>
      </c>
      <c r="AE2293">
        <v>10.199999999999999</v>
      </c>
      <c r="AF2293">
        <v>10.199999999999999</v>
      </c>
      <c r="AG2293">
        <v>10.199999999999999</v>
      </c>
      <c r="AH2293">
        <v>20.847999999999999</v>
      </c>
      <c r="AI2293">
        <v>1.2687E-3</v>
      </c>
      <c r="AJ2293">
        <v>2.6606999999999998</v>
      </c>
      <c r="AK2293">
        <v>629480000</v>
      </c>
      <c r="AL2293">
        <v>8</v>
      </c>
      <c r="AM2293">
        <v>0.55618520528051496</v>
      </c>
      <c r="AN2293">
        <v>0.48668929750117901</v>
      </c>
      <c r="AO2293">
        <v>0.154811223347984</v>
      </c>
      <c r="AP2293">
        <v>1.2548381067762899</v>
      </c>
      <c r="AQ2293" t="s">
        <v>25027</v>
      </c>
      <c r="AR2293" t="s">
        <v>25027</v>
      </c>
      <c r="AS2293" t="s">
        <v>25028</v>
      </c>
      <c r="AT2293" t="s">
        <v>25029</v>
      </c>
      <c r="AU2293">
        <v>2279</v>
      </c>
      <c r="AV2293" t="s">
        <v>25030</v>
      </c>
      <c r="AW2293" t="s">
        <v>25031</v>
      </c>
      <c r="AX2293" t="s">
        <v>25032</v>
      </c>
      <c r="AY2293">
        <v>0.55618520528051496</v>
      </c>
      <c r="AZ2293">
        <v>0.154811223347984</v>
      </c>
      <c r="BA2293" s="6">
        <f t="shared" si="180"/>
        <v>0.11327593653680856</v>
      </c>
      <c r="BB2293" s="4" t="str">
        <f t="shared" si="177"/>
        <v/>
      </c>
      <c r="BC2293" t="str">
        <f t="shared" si="176"/>
        <v/>
      </c>
      <c r="BD2293" t="str">
        <f t="shared" si="178"/>
        <v/>
      </c>
      <c r="BE2293" t="str">
        <f t="shared" si="179"/>
        <v/>
      </c>
      <c r="BF2293" t="s">
        <v>25029</v>
      </c>
      <c r="BG2293" t="s">
        <v>25028</v>
      </c>
    </row>
    <row r="2294" spans="1:59" x14ac:dyDescent="0.2">
      <c r="A2294">
        <v>30.009452819824201</v>
      </c>
      <c r="B2294">
        <v>29.911708831787099</v>
      </c>
      <c r="C2294">
        <v>29.802688598632798</v>
      </c>
      <c r="D2294">
        <v>29.689958572387699</v>
      </c>
      <c r="E2294">
        <v>30.259458541870099</v>
      </c>
      <c r="F2294">
        <v>30.237857818603501</v>
      </c>
      <c r="I2294" t="s">
        <v>5330</v>
      </c>
      <c r="J2294" t="s">
        <v>5331</v>
      </c>
      <c r="K2294" t="s">
        <v>5332</v>
      </c>
      <c r="N2294" t="s">
        <v>745</v>
      </c>
      <c r="O2294" t="s">
        <v>747</v>
      </c>
      <c r="P2294" t="s">
        <v>5333</v>
      </c>
      <c r="Q2294" t="s">
        <v>5334</v>
      </c>
      <c r="R2294" t="s">
        <v>5151</v>
      </c>
      <c r="S2294" t="s">
        <v>5152</v>
      </c>
      <c r="T2294" t="s">
        <v>3855</v>
      </c>
      <c r="U2294" t="s">
        <v>3856</v>
      </c>
      <c r="Z2294" t="s">
        <v>5335</v>
      </c>
      <c r="AA2294" t="s">
        <v>5336</v>
      </c>
      <c r="AB2294">
        <v>22</v>
      </c>
      <c r="AC2294">
        <v>22</v>
      </c>
      <c r="AD2294">
        <v>22</v>
      </c>
      <c r="AE2294">
        <v>19.100000000000001</v>
      </c>
      <c r="AF2294">
        <v>19.100000000000001</v>
      </c>
      <c r="AG2294">
        <v>19.100000000000001</v>
      </c>
      <c r="AH2294">
        <v>133.01</v>
      </c>
      <c r="AI2294">
        <v>0</v>
      </c>
      <c r="AJ2294">
        <v>64.643000000000001</v>
      </c>
      <c r="AK2294">
        <v>6444900000</v>
      </c>
      <c r="AL2294">
        <v>77</v>
      </c>
      <c r="AM2294">
        <v>0.32421344706615501</v>
      </c>
      <c r="AN2294">
        <v>0.68024973089343399</v>
      </c>
      <c r="AO2294">
        <v>0.15447489420572699</v>
      </c>
      <c r="AP2294">
        <v>0.78945516316567499</v>
      </c>
      <c r="AQ2294" t="s">
        <v>5337</v>
      </c>
      <c r="AR2294" t="s">
        <v>5337</v>
      </c>
      <c r="AS2294" t="s">
        <v>5338</v>
      </c>
      <c r="AT2294" t="s">
        <v>5339</v>
      </c>
      <c r="AU2294">
        <v>509</v>
      </c>
      <c r="AV2294" t="s">
        <v>5340</v>
      </c>
      <c r="AW2294" t="s">
        <v>5338</v>
      </c>
      <c r="AY2294">
        <v>0.32421344706615501</v>
      </c>
      <c r="AZ2294">
        <v>0.15447489420572699</v>
      </c>
      <c r="BA2294" s="6">
        <f t="shared" si="180"/>
        <v>0.1130164336693722</v>
      </c>
      <c r="BB2294" s="4" t="str">
        <f t="shared" si="177"/>
        <v/>
      </c>
      <c r="BC2294" t="str">
        <f t="shared" si="176"/>
        <v/>
      </c>
      <c r="BD2294" t="str">
        <f t="shared" si="178"/>
        <v/>
      </c>
      <c r="BE2294" t="str">
        <f t="shared" si="179"/>
        <v/>
      </c>
      <c r="BF2294" t="s">
        <v>5339</v>
      </c>
      <c r="BG2294" t="s">
        <v>5338</v>
      </c>
    </row>
    <row r="2295" spans="1:59" x14ac:dyDescent="0.2">
      <c r="A2295">
        <v>28.559503555297901</v>
      </c>
      <c r="B2295">
        <v>28.358463287353501</v>
      </c>
      <c r="C2295">
        <v>28.463417053222699</v>
      </c>
      <c r="D2295">
        <v>28.6459865570068</v>
      </c>
      <c r="E2295">
        <v>28.494993209838899</v>
      </c>
      <c r="F2295">
        <v>28.702100753784201</v>
      </c>
      <c r="I2295" t="s">
        <v>5587</v>
      </c>
      <c r="J2295" t="s">
        <v>5588</v>
      </c>
      <c r="K2295" t="s">
        <v>4142</v>
      </c>
      <c r="L2295" t="s">
        <v>2844</v>
      </c>
      <c r="M2295" t="s">
        <v>2845</v>
      </c>
      <c r="P2295" t="s">
        <v>509</v>
      </c>
      <c r="Q2295" t="s">
        <v>510</v>
      </c>
      <c r="R2295" t="s">
        <v>5589</v>
      </c>
      <c r="S2295">
        <v>30</v>
      </c>
      <c r="T2295" t="s">
        <v>5590</v>
      </c>
      <c r="U2295" t="s">
        <v>5591</v>
      </c>
      <c r="Z2295" t="s">
        <v>5592</v>
      </c>
      <c r="AA2295" t="s">
        <v>5593</v>
      </c>
      <c r="AB2295">
        <v>6</v>
      </c>
      <c r="AC2295">
        <v>6</v>
      </c>
      <c r="AD2295">
        <v>6</v>
      </c>
      <c r="AE2295">
        <v>41.5</v>
      </c>
      <c r="AF2295">
        <v>41.5</v>
      </c>
      <c r="AG2295">
        <v>41.5</v>
      </c>
      <c r="AH2295">
        <v>27.547000000000001</v>
      </c>
      <c r="AI2295">
        <v>0</v>
      </c>
      <c r="AJ2295">
        <v>23.106999999999999</v>
      </c>
      <c r="AK2295">
        <v>2344900000</v>
      </c>
      <c r="AL2295">
        <v>23</v>
      </c>
      <c r="AM2295">
        <v>0.84219664870150102</v>
      </c>
      <c r="AN2295">
        <v>0.32430580204778198</v>
      </c>
      <c r="AO2295">
        <v>0.15389887491861701</v>
      </c>
      <c r="AP2295">
        <v>1.8143707538468099</v>
      </c>
      <c r="AQ2295" t="s">
        <v>5594</v>
      </c>
      <c r="AR2295" t="s">
        <v>5594</v>
      </c>
      <c r="AS2295" t="s">
        <v>5595</v>
      </c>
      <c r="AT2295" t="s">
        <v>5596</v>
      </c>
      <c r="AU2295">
        <v>534</v>
      </c>
      <c r="AV2295" t="s">
        <v>5597</v>
      </c>
      <c r="AW2295" t="s">
        <v>5595</v>
      </c>
      <c r="AX2295" t="s">
        <v>5598</v>
      </c>
      <c r="AY2295">
        <v>0.84219664870150102</v>
      </c>
      <c r="AZ2295">
        <v>0.15389887491861701</v>
      </c>
      <c r="BA2295" s="6">
        <f t="shared" si="180"/>
        <v>0.11257213259188403</v>
      </c>
      <c r="BB2295" s="4" t="str">
        <f t="shared" si="177"/>
        <v/>
      </c>
      <c r="BC2295" t="str">
        <f t="shared" si="176"/>
        <v/>
      </c>
      <c r="BD2295" t="str">
        <f t="shared" si="178"/>
        <v/>
      </c>
      <c r="BE2295" t="str">
        <f t="shared" si="179"/>
        <v/>
      </c>
      <c r="BF2295" t="s">
        <v>5596</v>
      </c>
      <c r="BG2295" t="s">
        <v>5595</v>
      </c>
    </row>
    <row r="2296" spans="1:59" x14ac:dyDescent="0.2">
      <c r="A2296">
        <v>26.234764099121101</v>
      </c>
      <c r="B2296">
        <v>26.2794284820557</v>
      </c>
      <c r="C2296">
        <v>26.162059783935501</v>
      </c>
      <c r="D2296">
        <v>26.4015197753906</v>
      </c>
      <c r="E2296">
        <v>26.362791061401399</v>
      </c>
      <c r="F2296">
        <v>26.3727207183838</v>
      </c>
      <c r="I2296" t="s">
        <v>33133</v>
      </c>
      <c r="J2296" t="s">
        <v>33134</v>
      </c>
      <c r="K2296" t="s">
        <v>33135</v>
      </c>
      <c r="N2296" t="s">
        <v>397</v>
      </c>
      <c r="O2296" t="s">
        <v>399</v>
      </c>
      <c r="P2296" t="s">
        <v>1499</v>
      </c>
      <c r="Q2296" t="s">
        <v>1500</v>
      </c>
      <c r="R2296" t="s">
        <v>232</v>
      </c>
      <c r="S2296">
        <v>4131</v>
      </c>
      <c r="Z2296" t="s">
        <v>10689</v>
      </c>
      <c r="AA2296" t="s">
        <v>10690</v>
      </c>
      <c r="AB2296">
        <v>3</v>
      </c>
      <c r="AC2296">
        <v>3</v>
      </c>
      <c r="AD2296">
        <v>3</v>
      </c>
      <c r="AE2296">
        <v>4.3</v>
      </c>
      <c r="AF2296">
        <v>4.3</v>
      </c>
      <c r="AG2296">
        <v>4.3</v>
      </c>
      <c r="AH2296">
        <v>83.183999999999997</v>
      </c>
      <c r="AI2296">
        <v>0</v>
      </c>
      <c r="AJ2296">
        <v>7.2603</v>
      </c>
      <c r="AK2296">
        <v>497340000</v>
      </c>
      <c r="AL2296">
        <v>5</v>
      </c>
      <c r="AM2296">
        <v>1.88159324138788</v>
      </c>
      <c r="AN2296">
        <v>0.14962248995983901</v>
      </c>
      <c r="AO2296">
        <v>0.15359306335449199</v>
      </c>
      <c r="AP2296">
        <v>4.2522676266678996</v>
      </c>
      <c r="AQ2296" t="s">
        <v>33136</v>
      </c>
      <c r="AR2296" t="s">
        <v>33136</v>
      </c>
      <c r="AS2296" t="s">
        <v>33137</v>
      </c>
      <c r="AT2296" t="s">
        <v>33138</v>
      </c>
      <c r="AU2296">
        <v>3255</v>
      </c>
      <c r="AV2296" t="s">
        <v>33139</v>
      </c>
      <c r="AW2296" t="s">
        <v>33137</v>
      </c>
      <c r="AX2296" t="s">
        <v>33140</v>
      </c>
      <c r="AY2296">
        <v>1.88159324138788</v>
      </c>
      <c r="AZ2296">
        <v>0.15359306335449199</v>
      </c>
      <c r="BA2296" s="6">
        <f t="shared" si="180"/>
        <v>0.11233632297412011</v>
      </c>
      <c r="BB2296" s="4" t="str">
        <f t="shared" si="177"/>
        <v/>
      </c>
      <c r="BC2296" t="str">
        <f t="shared" si="176"/>
        <v/>
      </c>
      <c r="BD2296" t="str">
        <f t="shared" si="178"/>
        <v/>
      </c>
      <c r="BE2296" t="str">
        <f t="shared" si="179"/>
        <v/>
      </c>
      <c r="BF2296" t="s">
        <v>33138</v>
      </c>
      <c r="BG2296" t="s">
        <v>33137</v>
      </c>
    </row>
    <row r="2297" spans="1:59" x14ac:dyDescent="0.2">
      <c r="A2297">
        <v>29.4349975585938</v>
      </c>
      <c r="B2297">
        <v>29.208553314208999</v>
      </c>
      <c r="C2297">
        <v>29.117063522338899</v>
      </c>
      <c r="D2297">
        <v>29.551385879516602</v>
      </c>
      <c r="E2297">
        <v>29.39723777771</v>
      </c>
      <c r="F2297">
        <v>29.2722873687744</v>
      </c>
      <c r="K2297" t="s">
        <v>464</v>
      </c>
      <c r="P2297" t="s">
        <v>464</v>
      </c>
      <c r="Q2297" t="s">
        <v>465</v>
      </c>
      <c r="Z2297" t="s">
        <v>25585</v>
      </c>
      <c r="AA2297" t="s">
        <v>25586</v>
      </c>
      <c r="AB2297">
        <v>24</v>
      </c>
      <c r="AC2297">
        <v>24</v>
      </c>
      <c r="AD2297">
        <v>24</v>
      </c>
      <c r="AE2297">
        <v>12.8</v>
      </c>
      <c r="AF2297">
        <v>12.8</v>
      </c>
      <c r="AG2297">
        <v>12.8</v>
      </c>
      <c r="AH2297">
        <v>268.83999999999997</v>
      </c>
      <c r="AI2297">
        <v>0</v>
      </c>
      <c r="AJ2297">
        <v>60.985999999999997</v>
      </c>
      <c r="AK2297">
        <v>4070600000</v>
      </c>
      <c r="AL2297">
        <v>60</v>
      </c>
      <c r="AM2297">
        <v>0.54585027754998905</v>
      </c>
      <c r="AN2297">
        <v>0.49598694638694601</v>
      </c>
      <c r="AO2297">
        <v>0.15343221028645701</v>
      </c>
      <c r="AP2297">
        <v>1.2346124990949201</v>
      </c>
      <c r="AQ2297" t="s">
        <v>25587</v>
      </c>
      <c r="AR2297" t="s">
        <v>25587</v>
      </c>
      <c r="AS2297" t="s">
        <v>25588</v>
      </c>
      <c r="AT2297" t="s">
        <v>25589</v>
      </c>
      <c r="AU2297">
        <v>2349</v>
      </c>
      <c r="AV2297" t="s">
        <v>25590</v>
      </c>
      <c r="AW2297" t="s">
        <v>25588</v>
      </c>
      <c r="AY2297">
        <v>0.54585027754998905</v>
      </c>
      <c r="AZ2297">
        <v>0.15343221028645701</v>
      </c>
      <c r="BA2297" s="6">
        <f t="shared" si="180"/>
        <v>0.11221231011550703</v>
      </c>
      <c r="BB2297" s="4" t="str">
        <f t="shared" si="177"/>
        <v/>
      </c>
      <c r="BC2297" t="str">
        <f t="shared" si="176"/>
        <v/>
      </c>
      <c r="BD2297" t="str">
        <f t="shared" si="178"/>
        <v/>
      </c>
      <c r="BE2297" t="str">
        <f t="shared" si="179"/>
        <v/>
      </c>
      <c r="BF2297" t="s">
        <v>25589</v>
      </c>
      <c r="BG2297" t="s">
        <v>25588</v>
      </c>
    </row>
    <row r="2298" spans="1:59" x14ac:dyDescent="0.2">
      <c r="A2298">
        <v>27.4885349273682</v>
      </c>
      <c r="B2298">
        <v>27.9578151702881</v>
      </c>
      <c r="C2298">
        <v>27.692853927612301</v>
      </c>
      <c r="D2298">
        <v>28.0996398925781</v>
      </c>
      <c r="E2298">
        <v>27.6776123046875</v>
      </c>
      <c r="F2298">
        <v>27.822015762329102</v>
      </c>
      <c r="I2298" t="s">
        <v>38783</v>
      </c>
      <c r="J2298" t="s">
        <v>38784</v>
      </c>
      <c r="K2298" t="s">
        <v>38785</v>
      </c>
      <c r="N2298" t="s">
        <v>110</v>
      </c>
      <c r="O2298" t="s">
        <v>111</v>
      </c>
      <c r="P2298" t="s">
        <v>196</v>
      </c>
      <c r="Q2298" t="s">
        <v>197</v>
      </c>
      <c r="R2298" t="s">
        <v>1562</v>
      </c>
      <c r="S2298">
        <v>99995</v>
      </c>
      <c r="V2298" t="s">
        <v>38786</v>
      </c>
      <c r="W2298" t="s">
        <v>38787</v>
      </c>
      <c r="Z2298" t="s">
        <v>38788</v>
      </c>
      <c r="AA2298" t="s">
        <v>38789</v>
      </c>
      <c r="AB2298">
        <v>4</v>
      </c>
      <c r="AC2298">
        <v>4</v>
      </c>
      <c r="AD2298">
        <v>4</v>
      </c>
      <c r="AE2298">
        <v>4</v>
      </c>
      <c r="AF2298">
        <v>4</v>
      </c>
      <c r="AG2298">
        <v>4</v>
      </c>
      <c r="AH2298">
        <v>172.42</v>
      </c>
      <c r="AI2298">
        <v>0</v>
      </c>
      <c r="AJ2298">
        <v>9.3658999999999999</v>
      </c>
      <c r="AK2298">
        <v>1405600000</v>
      </c>
      <c r="AL2298">
        <v>11</v>
      </c>
      <c r="AM2298">
        <v>0.34577124197271802</v>
      </c>
      <c r="AN2298">
        <v>0.65854532110091701</v>
      </c>
      <c r="AO2298">
        <v>0.15335464477539101</v>
      </c>
      <c r="AP2298">
        <v>0.83426995025386497</v>
      </c>
      <c r="AQ2298" t="s">
        <v>38790</v>
      </c>
      <c r="AR2298" t="s">
        <v>38791</v>
      </c>
      <c r="AS2298" t="s">
        <v>38792</v>
      </c>
      <c r="AT2298" t="s">
        <v>38793</v>
      </c>
      <c r="AU2298">
        <v>3950</v>
      </c>
      <c r="AV2298" t="s">
        <v>38794</v>
      </c>
      <c r="AW2298" t="s">
        <v>38795</v>
      </c>
      <c r="AY2298">
        <v>0.34577124197271802</v>
      </c>
      <c r="AZ2298">
        <v>0.15335464477539101</v>
      </c>
      <c r="BA2298" s="6">
        <f t="shared" si="180"/>
        <v>0.11215251438963358</v>
      </c>
      <c r="BB2298" s="4" t="str">
        <f t="shared" si="177"/>
        <v/>
      </c>
      <c r="BC2298" t="str">
        <f t="shared" si="176"/>
        <v/>
      </c>
      <c r="BD2298" t="str">
        <f t="shared" si="178"/>
        <v/>
      </c>
      <c r="BE2298" t="str">
        <f t="shared" si="179"/>
        <v/>
      </c>
      <c r="BF2298" t="s">
        <v>38793</v>
      </c>
      <c r="BG2298" t="s">
        <v>38792</v>
      </c>
    </row>
    <row r="2299" spans="1:59" x14ac:dyDescent="0.2">
      <c r="A2299">
        <v>28.349632263183601</v>
      </c>
      <c r="B2299">
        <v>28.8503723144531</v>
      </c>
      <c r="C2299">
        <v>28.5854892730713</v>
      </c>
      <c r="D2299">
        <v>29.0628337860107</v>
      </c>
      <c r="E2299">
        <v>28.549512863159201</v>
      </c>
      <c r="F2299">
        <v>28.6329441070557</v>
      </c>
      <c r="J2299" t="s">
        <v>61</v>
      </c>
      <c r="N2299" t="s">
        <v>61</v>
      </c>
      <c r="O2299" t="s">
        <v>62</v>
      </c>
      <c r="Z2299" t="s">
        <v>104</v>
      </c>
      <c r="AA2299" t="s">
        <v>105</v>
      </c>
      <c r="AB2299">
        <v>26</v>
      </c>
      <c r="AC2299">
        <v>1</v>
      </c>
      <c r="AD2299">
        <v>1</v>
      </c>
      <c r="AE2299">
        <v>70.5</v>
      </c>
      <c r="AF2299">
        <v>16.399999999999999</v>
      </c>
      <c r="AG2299">
        <v>16.399999999999999</v>
      </c>
      <c r="AH2299">
        <v>29.172999999999998</v>
      </c>
      <c r="AI2299">
        <v>0</v>
      </c>
      <c r="AJ2299">
        <v>44.046999999999997</v>
      </c>
      <c r="AK2299">
        <v>2598800000</v>
      </c>
      <c r="AL2299">
        <v>11</v>
      </c>
      <c r="AM2299">
        <v>0.28798273407402297</v>
      </c>
      <c r="AN2299">
        <v>0.71296911461907997</v>
      </c>
      <c r="AO2299">
        <v>0.153265635172527</v>
      </c>
      <c r="AP2299">
        <v>0.71297206711463301</v>
      </c>
      <c r="AQ2299" t="s">
        <v>106</v>
      </c>
      <c r="AR2299" t="s">
        <v>106</v>
      </c>
      <c r="AU2299">
        <v>5</v>
      </c>
      <c r="AV2299" t="s">
        <v>107</v>
      </c>
      <c r="AY2299">
        <v>0.28798273407402297</v>
      </c>
      <c r="AZ2299">
        <v>0.153265635172527</v>
      </c>
      <c r="BA2299" s="6">
        <f t="shared" si="180"/>
        <v>0.11208390030478754</v>
      </c>
      <c r="BB2299" s="4" t="str">
        <f t="shared" si="177"/>
        <v/>
      </c>
      <c r="BC2299" t="str">
        <f t="shared" si="176"/>
        <v/>
      </c>
      <c r="BD2299" t="str">
        <f t="shared" si="178"/>
        <v/>
      </c>
      <c r="BE2299" t="str">
        <f t="shared" si="179"/>
        <v/>
      </c>
    </row>
    <row r="2300" spans="1:59" x14ac:dyDescent="0.2">
      <c r="A2300">
        <v>25.101173400878899</v>
      </c>
      <c r="B2300">
        <v>25.2115592956543</v>
      </c>
      <c r="C2300">
        <v>24.534511566162099</v>
      </c>
      <c r="D2300">
        <v>25.219114303588899</v>
      </c>
      <c r="E2300">
        <v>24.9944248199463</v>
      </c>
      <c r="F2300">
        <v>25.093053817748999</v>
      </c>
      <c r="I2300" t="s">
        <v>16959</v>
      </c>
      <c r="J2300" t="s">
        <v>16960</v>
      </c>
      <c r="K2300" t="s">
        <v>16961</v>
      </c>
      <c r="P2300" t="s">
        <v>1234</v>
      </c>
      <c r="Q2300" t="s">
        <v>1235</v>
      </c>
      <c r="R2300" t="s">
        <v>5927</v>
      </c>
      <c r="S2300" t="s">
        <v>5928</v>
      </c>
      <c r="T2300" t="s">
        <v>5929</v>
      </c>
      <c r="U2300" t="s">
        <v>5930</v>
      </c>
      <c r="AB2300">
        <v>1</v>
      </c>
      <c r="AC2300">
        <v>1</v>
      </c>
      <c r="AD2300">
        <v>1</v>
      </c>
      <c r="AE2300">
        <v>3</v>
      </c>
      <c r="AF2300">
        <v>3</v>
      </c>
      <c r="AG2300">
        <v>3</v>
      </c>
      <c r="AH2300">
        <v>33.402999999999999</v>
      </c>
      <c r="AI2300">
        <v>6.6667000000000002E-3</v>
      </c>
      <c r="AJ2300">
        <v>1.7882</v>
      </c>
      <c r="AK2300">
        <v>207420000</v>
      </c>
      <c r="AL2300">
        <v>6</v>
      </c>
      <c r="AM2300">
        <v>0.28067634130712699</v>
      </c>
      <c r="AN2300">
        <v>0.72025468164794004</v>
      </c>
      <c r="AO2300">
        <v>0.15311622619628901</v>
      </c>
      <c r="AP2300">
        <v>0.69734950892327496</v>
      </c>
      <c r="AQ2300" t="s">
        <v>16962</v>
      </c>
      <c r="AR2300" t="s">
        <v>16962</v>
      </c>
      <c r="AS2300" t="s">
        <v>16963</v>
      </c>
      <c r="AT2300" t="s">
        <v>16964</v>
      </c>
      <c r="AU2300">
        <v>1474</v>
      </c>
      <c r="AV2300" t="s">
        <v>16965</v>
      </c>
      <c r="AW2300" t="s">
        <v>16966</v>
      </c>
      <c r="AY2300">
        <v>0.28067634130712699</v>
      </c>
      <c r="AZ2300">
        <v>0.15311622619628901</v>
      </c>
      <c r="BA2300" s="6">
        <f t="shared" si="180"/>
        <v>0.11196873617868963</v>
      </c>
      <c r="BB2300" s="4" t="str">
        <f t="shared" si="177"/>
        <v/>
      </c>
      <c r="BC2300" t="str">
        <f t="shared" si="176"/>
        <v/>
      </c>
      <c r="BD2300" t="str">
        <f t="shared" si="178"/>
        <v/>
      </c>
      <c r="BE2300" t="str">
        <f t="shared" si="179"/>
        <v/>
      </c>
      <c r="BF2300" t="s">
        <v>16964</v>
      </c>
      <c r="BG2300" t="s">
        <v>16963</v>
      </c>
    </row>
    <row r="2301" spans="1:59" x14ac:dyDescent="0.2">
      <c r="A2301">
        <v>25.652147293090799</v>
      </c>
      <c r="B2301">
        <v>25.995611190795898</v>
      </c>
      <c r="C2301">
        <v>25.921615600585898</v>
      </c>
      <c r="D2301" t="s">
        <v>88</v>
      </c>
      <c r="E2301">
        <v>26.046789169311499</v>
      </c>
      <c r="F2301">
        <v>25.972175598144499</v>
      </c>
      <c r="I2301" t="s">
        <v>42131</v>
      </c>
      <c r="J2301" t="s">
        <v>3013</v>
      </c>
      <c r="K2301" t="s">
        <v>42132</v>
      </c>
      <c r="P2301" t="s">
        <v>53</v>
      </c>
      <c r="Q2301" t="s">
        <v>54</v>
      </c>
      <c r="R2301" t="s">
        <v>715</v>
      </c>
      <c r="S2301" t="s">
        <v>716</v>
      </c>
      <c r="T2301" t="s">
        <v>717</v>
      </c>
      <c r="U2301" t="s">
        <v>718</v>
      </c>
      <c r="V2301" t="s">
        <v>4153</v>
      </c>
      <c r="W2301" t="s">
        <v>4154</v>
      </c>
      <c r="Z2301" t="s">
        <v>42133</v>
      </c>
      <c r="AA2301" t="s">
        <v>42134</v>
      </c>
      <c r="AB2301">
        <v>1</v>
      </c>
      <c r="AC2301">
        <v>1</v>
      </c>
      <c r="AD2301">
        <v>1</v>
      </c>
      <c r="AE2301">
        <v>7.8</v>
      </c>
      <c r="AF2301">
        <v>7.8</v>
      </c>
      <c r="AG2301">
        <v>7.8</v>
      </c>
      <c r="AH2301">
        <v>21.831</v>
      </c>
      <c r="AI2301">
        <v>2.6969E-4</v>
      </c>
      <c r="AJ2301">
        <v>3.7126000000000001</v>
      </c>
      <c r="AK2301">
        <v>318340000</v>
      </c>
      <c r="AL2301">
        <v>5</v>
      </c>
      <c r="AM2301">
        <v>0.45952208494547703</v>
      </c>
      <c r="AN2301">
        <v>0.56151044277360096</v>
      </c>
      <c r="AO2301">
        <v>0.153024355570476</v>
      </c>
      <c r="AP2301">
        <v>1.11230740435451</v>
      </c>
      <c r="AQ2301" t="s">
        <v>42135</v>
      </c>
      <c r="AR2301" t="s">
        <v>42135</v>
      </c>
      <c r="AS2301" t="s">
        <v>42136</v>
      </c>
      <c r="AT2301" t="s">
        <v>42137</v>
      </c>
      <c r="AU2301">
        <v>4347</v>
      </c>
      <c r="AV2301" t="s">
        <v>42138</v>
      </c>
      <c r="AW2301" t="s">
        <v>42136</v>
      </c>
      <c r="AY2301">
        <v>0.45952208494547703</v>
      </c>
      <c r="AZ2301">
        <v>0.153024355570476</v>
      </c>
      <c r="BA2301" s="6">
        <f t="shared" si="180"/>
        <v>0.11189792841393653</v>
      </c>
      <c r="BB2301" s="4" t="str">
        <f t="shared" si="177"/>
        <v/>
      </c>
      <c r="BC2301" t="str">
        <f t="shared" ref="BC2301:BC2364" si="181">IFERROR(IF(AND(AY2301&gt;1.34, AZ2301&lt;(-1)), "+",""),"")</f>
        <v/>
      </c>
      <c r="BD2301" t="str">
        <f t="shared" si="178"/>
        <v/>
      </c>
      <c r="BE2301" t="str">
        <f t="shared" si="179"/>
        <v/>
      </c>
      <c r="BF2301" t="s">
        <v>42137</v>
      </c>
      <c r="BG2301" t="s">
        <v>42136</v>
      </c>
    </row>
    <row r="2302" spans="1:59" x14ac:dyDescent="0.2">
      <c r="A2302">
        <v>26.7667350769043</v>
      </c>
      <c r="B2302">
        <v>26.411558151245099</v>
      </c>
      <c r="C2302">
        <v>27.225914001464801</v>
      </c>
      <c r="D2302">
        <v>27.052686691284201</v>
      </c>
      <c r="E2302">
        <v>26.551803588867202</v>
      </c>
      <c r="F2302">
        <v>27.258716583251999</v>
      </c>
      <c r="I2302" t="s">
        <v>40611</v>
      </c>
      <c r="J2302" t="s">
        <v>40612</v>
      </c>
      <c r="K2302" t="s">
        <v>40613</v>
      </c>
      <c r="L2302" t="s">
        <v>17178</v>
      </c>
      <c r="M2302" t="s">
        <v>17179</v>
      </c>
      <c r="P2302" t="s">
        <v>13197</v>
      </c>
      <c r="Q2302" t="s">
        <v>13198</v>
      </c>
      <c r="R2302" t="s">
        <v>40614</v>
      </c>
      <c r="S2302" t="s">
        <v>40615</v>
      </c>
      <c r="T2302" t="s">
        <v>2967</v>
      </c>
      <c r="U2302" t="s">
        <v>2968</v>
      </c>
      <c r="V2302" t="s">
        <v>40616</v>
      </c>
      <c r="W2302" t="s">
        <v>40617</v>
      </c>
      <c r="Z2302" t="s">
        <v>40618</v>
      </c>
      <c r="AA2302" t="s">
        <v>40619</v>
      </c>
      <c r="AB2302">
        <v>4</v>
      </c>
      <c r="AC2302">
        <v>4</v>
      </c>
      <c r="AD2302">
        <v>4</v>
      </c>
      <c r="AE2302">
        <v>17.8</v>
      </c>
      <c r="AF2302">
        <v>17.8</v>
      </c>
      <c r="AG2302">
        <v>17.8</v>
      </c>
      <c r="AH2302">
        <v>23.905999999999999</v>
      </c>
      <c r="AI2302">
        <v>0</v>
      </c>
      <c r="AJ2302">
        <v>5.9737999999999998</v>
      </c>
      <c r="AK2302">
        <v>758580000</v>
      </c>
      <c r="AL2302">
        <v>14</v>
      </c>
      <c r="AM2302">
        <v>0.18494791691631199</v>
      </c>
      <c r="AN2302">
        <v>0.81975360098069305</v>
      </c>
      <c r="AO2302">
        <v>0.152999877929688</v>
      </c>
      <c r="AP2302">
        <v>0.484740595128688</v>
      </c>
      <c r="AQ2302" t="s">
        <v>40620</v>
      </c>
      <c r="AR2302" t="s">
        <v>40621</v>
      </c>
      <c r="AS2302" t="s">
        <v>40622</v>
      </c>
      <c r="AT2302" t="s">
        <v>40623</v>
      </c>
      <c r="AU2302">
        <v>4162</v>
      </c>
      <c r="AV2302" t="s">
        <v>40624</v>
      </c>
      <c r="AW2302" t="s">
        <v>40625</v>
      </c>
      <c r="AY2302">
        <v>0.18494791691631199</v>
      </c>
      <c r="AZ2302">
        <v>0.152999877929688</v>
      </c>
      <c r="BA2302" s="6">
        <f t="shared" si="180"/>
        <v>0.11187906343802156</v>
      </c>
      <c r="BB2302" s="4" t="str">
        <f t="shared" si="177"/>
        <v/>
      </c>
      <c r="BC2302" t="str">
        <f t="shared" si="181"/>
        <v/>
      </c>
      <c r="BD2302" t="str">
        <f t="shared" si="178"/>
        <v/>
      </c>
      <c r="BE2302" t="str">
        <f t="shared" si="179"/>
        <v/>
      </c>
      <c r="BF2302" t="s">
        <v>40623</v>
      </c>
      <c r="BG2302" t="s">
        <v>40622</v>
      </c>
    </row>
    <row r="2303" spans="1:59" x14ac:dyDescent="0.2">
      <c r="A2303">
        <v>27.997280120849599</v>
      </c>
      <c r="B2303">
        <v>27.803289413452099</v>
      </c>
      <c r="C2303">
        <v>27.225269317626999</v>
      </c>
      <c r="D2303">
        <v>28.246219635009801</v>
      </c>
      <c r="E2303">
        <v>27.450733184814499</v>
      </c>
      <c r="F2303">
        <v>27.786623001098601</v>
      </c>
      <c r="I2303" t="s">
        <v>32420</v>
      </c>
      <c r="K2303" t="s">
        <v>32421</v>
      </c>
      <c r="L2303" t="s">
        <v>13396</v>
      </c>
      <c r="M2303" t="s">
        <v>13397</v>
      </c>
      <c r="P2303" t="s">
        <v>411</v>
      </c>
      <c r="Q2303" t="s">
        <v>412</v>
      </c>
      <c r="AB2303">
        <v>5</v>
      </c>
      <c r="AC2303">
        <v>5</v>
      </c>
      <c r="AD2303">
        <v>5</v>
      </c>
      <c r="AE2303">
        <v>26.9</v>
      </c>
      <c r="AF2303">
        <v>26.9</v>
      </c>
      <c r="AG2303">
        <v>26.9</v>
      </c>
      <c r="AH2303">
        <v>38.677</v>
      </c>
      <c r="AI2303">
        <v>0</v>
      </c>
      <c r="AJ2303">
        <v>34.048000000000002</v>
      </c>
      <c r="AK2303">
        <v>1392400000</v>
      </c>
      <c r="AL2303">
        <v>16</v>
      </c>
      <c r="AM2303">
        <v>0.17714336236328901</v>
      </c>
      <c r="AN2303">
        <v>0.82774566473988398</v>
      </c>
      <c r="AO2303">
        <v>0.152578989664715</v>
      </c>
      <c r="AP2303">
        <v>0.46661841180022701</v>
      </c>
      <c r="AQ2303" t="s">
        <v>32422</v>
      </c>
      <c r="AR2303" t="s">
        <v>32422</v>
      </c>
      <c r="AS2303" t="s">
        <v>32423</v>
      </c>
      <c r="AT2303" t="s">
        <v>32424</v>
      </c>
      <c r="AU2303">
        <v>3167</v>
      </c>
      <c r="AV2303" t="s">
        <v>32425</v>
      </c>
      <c r="AW2303" t="s">
        <v>32423</v>
      </c>
      <c r="AX2303" t="s">
        <v>32426</v>
      </c>
      <c r="AY2303">
        <v>0.17714336236328901</v>
      </c>
      <c r="AZ2303">
        <v>0.152578989664715</v>
      </c>
      <c r="BA2303" s="6">
        <f t="shared" si="180"/>
        <v>0.11155473391581139</v>
      </c>
      <c r="BB2303" s="4" t="str">
        <f t="shared" si="177"/>
        <v/>
      </c>
      <c r="BC2303" t="str">
        <f t="shared" si="181"/>
        <v/>
      </c>
      <c r="BD2303" t="str">
        <f t="shared" si="178"/>
        <v/>
      </c>
      <c r="BE2303" t="str">
        <f t="shared" si="179"/>
        <v/>
      </c>
      <c r="BF2303" t="s">
        <v>32424</v>
      </c>
      <c r="BG2303" t="s">
        <v>32423</v>
      </c>
    </row>
    <row r="2304" spans="1:59" x14ac:dyDescent="0.2">
      <c r="A2304">
        <v>30.931638717651399</v>
      </c>
      <c r="B2304">
        <v>30.826234817504901</v>
      </c>
      <c r="C2304">
        <v>30.7612113952637</v>
      </c>
      <c r="D2304">
        <v>31.195013046264599</v>
      </c>
      <c r="E2304">
        <v>30.954421997070298</v>
      </c>
      <c r="F2304">
        <v>30.8272190093994</v>
      </c>
      <c r="I2304" t="s">
        <v>33754</v>
      </c>
      <c r="J2304" t="s">
        <v>33755</v>
      </c>
      <c r="N2304" t="s">
        <v>61</v>
      </c>
      <c r="O2304" t="s">
        <v>62</v>
      </c>
      <c r="AB2304">
        <v>11</v>
      </c>
      <c r="AC2304">
        <v>11</v>
      </c>
      <c r="AD2304">
        <v>11</v>
      </c>
      <c r="AE2304">
        <v>44.9</v>
      </c>
      <c r="AF2304">
        <v>44.9</v>
      </c>
      <c r="AG2304">
        <v>44.9</v>
      </c>
      <c r="AH2304">
        <v>18.419</v>
      </c>
      <c r="AI2304">
        <v>0</v>
      </c>
      <c r="AJ2304">
        <v>67.347999999999999</v>
      </c>
      <c r="AK2304">
        <v>12216000000</v>
      </c>
      <c r="AL2304">
        <v>65</v>
      </c>
      <c r="AM2304">
        <v>0.571451544712406</v>
      </c>
      <c r="AN2304">
        <v>0.478507232401157</v>
      </c>
      <c r="AO2304">
        <v>0.15252304077148399</v>
      </c>
      <c r="AP2304">
        <v>1.2846766696251799</v>
      </c>
      <c r="AQ2304" t="s">
        <v>33756</v>
      </c>
      <c r="AR2304" t="s">
        <v>33756</v>
      </c>
      <c r="AS2304" t="s">
        <v>33757</v>
      </c>
      <c r="AT2304" t="s">
        <v>33758</v>
      </c>
      <c r="AU2304">
        <v>3326</v>
      </c>
      <c r="AV2304" t="s">
        <v>33759</v>
      </c>
      <c r="AW2304" t="s">
        <v>33760</v>
      </c>
      <c r="AY2304">
        <v>0.571451544712406</v>
      </c>
      <c r="AZ2304">
        <v>0.15252304077148399</v>
      </c>
      <c r="BA2304" s="6">
        <f t="shared" si="180"/>
        <v>0.11151162775027612</v>
      </c>
      <c r="BB2304" s="4" t="str">
        <f t="shared" si="177"/>
        <v/>
      </c>
      <c r="BC2304" t="str">
        <f t="shared" si="181"/>
        <v/>
      </c>
      <c r="BD2304" t="str">
        <f t="shared" si="178"/>
        <v/>
      </c>
      <c r="BE2304" t="str">
        <f t="shared" si="179"/>
        <v/>
      </c>
      <c r="BF2304" t="s">
        <v>33758</v>
      </c>
      <c r="BG2304" t="s">
        <v>33757</v>
      </c>
    </row>
    <row r="2305" spans="1:59" x14ac:dyDescent="0.2">
      <c r="A2305">
        <v>27.102294921875</v>
      </c>
      <c r="B2305">
        <v>26.9829406738281</v>
      </c>
      <c r="C2305">
        <v>27.431493759155298</v>
      </c>
      <c r="D2305">
        <v>27.499143600463899</v>
      </c>
      <c r="E2305">
        <v>27.225177764892599</v>
      </c>
      <c r="F2305">
        <v>27.249162673950199</v>
      </c>
      <c r="I2305" t="s">
        <v>34282</v>
      </c>
      <c r="J2305" t="s">
        <v>23623</v>
      </c>
      <c r="K2305" t="s">
        <v>34283</v>
      </c>
      <c r="R2305" t="s">
        <v>167</v>
      </c>
      <c r="S2305">
        <v>3021</v>
      </c>
      <c r="Z2305" t="s">
        <v>34284</v>
      </c>
      <c r="AA2305" t="s">
        <v>34285</v>
      </c>
      <c r="AB2305">
        <v>3</v>
      </c>
      <c r="AC2305">
        <v>3</v>
      </c>
      <c r="AD2305">
        <v>3</v>
      </c>
      <c r="AE2305">
        <v>14.4</v>
      </c>
      <c r="AF2305">
        <v>14.4</v>
      </c>
      <c r="AG2305">
        <v>14.4</v>
      </c>
      <c r="AH2305">
        <v>23.661999999999999</v>
      </c>
      <c r="AI2305">
        <v>5.3107000000000002E-4</v>
      </c>
      <c r="AJ2305">
        <v>3.4079000000000002</v>
      </c>
      <c r="AK2305">
        <v>963840000</v>
      </c>
      <c r="AL2305">
        <v>14</v>
      </c>
      <c r="AM2305">
        <v>0.40260302337049803</v>
      </c>
      <c r="AN2305">
        <v>0.61036891679748795</v>
      </c>
      <c r="AO2305">
        <v>0.15225156148274599</v>
      </c>
      <c r="AP2305">
        <v>0.95039715810918801</v>
      </c>
      <c r="AQ2305" t="s">
        <v>34286</v>
      </c>
      <c r="AR2305" t="s">
        <v>34286</v>
      </c>
      <c r="AS2305" t="s">
        <v>34287</v>
      </c>
      <c r="AT2305" t="s">
        <v>34288</v>
      </c>
      <c r="AU2305">
        <v>3392</v>
      </c>
      <c r="AV2305" t="s">
        <v>34289</v>
      </c>
      <c r="AW2305" t="s">
        <v>34287</v>
      </c>
      <c r="AY2305">
        <v>0.40260302337049803</v>
      </c>
      <c r="AZ2305">
        <v>0.15225156148274599</v>
      </c>
      <c r="BA2305" s="6">
        <f t="shared" si="180"/>
        <v>0.11130248861261238</v>
      </c>
      <c r="BB2305" s="4" t="str">
        <f t="shared" si="177"/>
        <v/>
      </c>
      <c r="BC2305" t="str">
        <f t="shared" si="181"/>
        <v/>
      </c>
      <c r="BD2305" t="str">
        <f t="shared" si="178"/>
        <v/>
      </c>
      <c r="BE2305" t="str">
        <f t="shared" si="179"/>
        <v/>
      </c>
      <c r="BF2305" t="s">
        <v>34288</v>
      </c>
      <c r="BG2305" t="s">
        <v>34287</v>
      </c>
    </row>
    <row r="2306" spans="1:59" x14ac:dyDescent="0.2">
      <c r="A2306">
        <v>32.678985595703097</v>
      </c>
      <c r="B2306">
        <v>32.676803588867202</v>
      </c>
      <c r="C2306">
        <v>32.314895629882798</v>
      </c>
      <c r="D2306">
        <v>32.824054718017599</v>
      </c>
      <c r="E2306">
        <v>32.771442413330099</v>
      </c>
      <c r="F2306">
        <v>32.531410217285199</v>
      </c>
      <c r="I2306" t="s">
        <v>5357</v>
      </c>
      <c r="J2306" t="s">
        <v>5358</v>
      </c>
      <c r="K2306" t="s">
        <v>5359</v>
      </c>
      <c r="L2306" t="s">
        <v>122</v>
      </c>
      <c r="M2306" t="s">
        <v>123</v>
      </c>
      <c r="N2306" t="s">
        <v>61</v>
      </c>
      <c r="O2306" t="s">
        <v>62</v>
      </c>
      <c r="P2306" t="s">
        <v>5360</v>
      </c>
      <c r="Q2306" t="s">
        <v>5361</v>
      </c>
      <c r="R2306" t="s">
        <v>140</v>
      </c>
      <c r="S2306" t="s">
        <v>141</v>
      </c>
      <c r="T2306" t="s">
        <v>142</v>
      </c>
      <c r="U2306" t="s">
        <v>143</v>
      </c>
      <c r="Z2306" t="s">
        <v>5362</v>
      </c>
      <c r="AA2306" t="s">
        <v>5363</v>
      </c>
      <c r="AB2306">
        <v>75</v>
      </c>
      <c r="AC2306">
        <v>75</v>
      </c>
      <c r="AD2306">
        <v>75</v>
      </c>
      <c r="AE2306">
        <v>36.200000000000003</v>
      </c>
      <c r="AF2306">
        <v>36.200000000000003</v>
      </c>
      <c r="AG2306">
        <v>36.200000000000003</v>
      </c>
      <c r="AH2306">
        <v>309.35000000000002</v>
      </c>
      <c r="AI2306">
        <v>0</v>
      </c>
      <c r="AJ2306">
        <v>323.31</v>
      </c>
      <c r="AK2306">
        <v>40228000000</v>
      </c>
      <c r="AL2306">
        <v>340</v>
      </c>
      <c r="AM2306">
        <v>0.43131418213111</v>
      </c>
      <c r="AN2306">
        <v>0.58599838056680198</v>
      </c>
      <c r="AO2306">
        <v>0.15207417805989801</v>
      </c>
      <c r="AP2306">
        <v>1.0081583440007</v>
      </c>
      <c r="AQ2306" t="s">
        <v>5364</v>
      </c>
      <c r="AR2306" t="s">
        <v>5364</v>
      </c>
      <c r="AS2306" t="s">
        <v>5365</v>
      </c>
      <c r="AT2306" t="s">
        <v>5366</v>
      </c>
      <c r="AU2306">
        <v>512</v>
      </c>
      <c r="AV2306" t="s">
        <v>5367</v>
      </c>
      <c r="AW2306" t="s">
        <v>5365</v>
      </c>
      <c r="AY2306">
        <v>0.43131418213111</v>
      </c>
      <c r="AZ2306">
        <v>0.15207417805989801</v>
      </c>
      <c r="BA2306" s="6">
        <f t="shared" si="180"/>
        <v>0.11116585923805888</v>
      </c>
      <c r="BB2306" s="4" t="str">
        <f t="shared" si="177"/>
        <v/>
      </c>
      <c r="BC2306" t="str">
        <f t="shared" si="181"/>
        <v/>
      </c>
      <c r="BD2306" t="str">
        <f t="shared" si="178"/>
        <v/>
      </c>
      <c r="BE2306" t="str">
        <f t="shared" si="179"/>
        <v/>
      </c>
      <c r="BF2306" t="s">
        <v>5366</v>
      </c>
      <c r="BG2306" t="s">
        <v>5365</v>
      </c>
    </row>
    <row r="2307" spans="1:59" x14ac:dyDescent="0.2">
      <c r="A2307">
        <v>31.8293762207031</v>
      </c>
      <c r="B2307">
        <v>31.976167678833001</v>
      </c>
      <c r="C2307">
        <v>31.750350952148398</v>
      </c>
      <c r="D2307">
        <v>32.032756805419901</v>
      </c>
      <c r="E2307">
        <v>32.013519287109403</v>
      </c>
      <c r="F2307">
        <v>31.964921951293899</v>
      </c>
      <c r="I2307" t="s">
        <v>17998</v>
      </c>
      <c r="J2307" t="s">
        <v>17999</v>
      </c>
      <c r="K2307" t="s">
        <v>18000</v>
      </c>
      <c r="N2307" t="s">
        <v>18001</v>
      </c>
      <c r="O2307" t="s">
        <v>18002</v>
      </c>
      <c r="P2307" t="s">
        <v>464</v>
      </c>
      <c r="Q2307" t="s">
        <v>465</v>
      </c>
      <c r="R2307" t="s">
        <v>750</v>
      </c>
      <c r="S2307" t="s">
        <v>751</v>
      </c>
      <c r="T2307" t="s">
        <v>750</v>
      </c>
      <c r="U2307" t="s">
        <v>752</v>
      </c>
      <c r="Z2307" t="s">
        <v>9853</v>
      </c>
      <c r="AA2307" t="s">
        <v>9854</v>
      </c>
      <c r="AB2307">
        <v>25</v>
      </c>
      <c r="AC2307">
        <v>25</v>
      </c>
      <c r="AD2307">
        <v>25</v>
      </c>
      <c r="AE2307">
        <v>62.5</v>
      </c>
      <c r="AF2307">
        <v>62.5</v>
      </c>
      <c r="AG2307">
        <v>62.5</v>
      </c>
      <c r="AH2307">
        <v>44.171999999999997</v>
      </c>
      <c r="AI2307">
        <v>0</v>
      </c>
      <c r="AJ2307">
        <v>226.68</v>
      </c>
      <c r="AK2307">
        <v>24574000000</v>
      </c>
      <c r="AL2307">
        <v>151</v>
      </c>
      <c r="AM2307">
        <v>1.03030660031291</v>
      </c>
      <c r="AN2307">
        <v>0.24482624113475199</v>
      </c>
      <c r="AO2307">
        <v>0.15176773071289101</v>
      </c>
      <c r="AP2307">
        <v>2.1941460045360799</v>
      </c>
      <c r="AQ2307" t="s">
        <v>18003</v>
      </c>
      <c r="AR2307" t="s">
        <v>18003</v>
      </c>
      <c r="AS2307" t="s">
        <v>18004</v>
      </c>
      <c r="AT2307" t="s">
        <v>18005</v>
      </c>
      <c r="AU2307">
        <v>1580</v>
      </c>
      <c r="AV2307" t="s">
        <v>18006</v>
      </c>
      <c r="AW2307" t="s">
        <v>18007</v>
      </c>
      <c r="AY2307">
        <v>1.03030660031291</v>
      </c>
      <c r="AZ2307">
        <v>0.15176773071289101</v>
      </c>
      <c r="BA2307" s="6">
        <f t="shared" si="180"/>
        <v>0.11092985810285194</v>
      </c>
      <c r="BB2307" s="4" t="str">
        <f t="shared" ref="BB2307:BB2370" si="182">IFERROR(IF(AND(AY2307&gt;1.34, AZ2307&gt;(1)), "+",""),"")</f>
        <v/>
      </c>
      <c r="BC2307" t="str">
        <f t="shared" si="181"/>
        <v/>
      </c>
      <c r="BD2307" t="str">
        <f t="shared" ref="BD2307:BD2370" si="183">IF(AND(COUNT(D2307:F2307)&gt;=1,COUNT(A2307:C2307)=0),COUNT(D2307:F2307),"")</f>
        <v/>
      </c>
      <c r="BE2307" t="str">
        <f t="shared" ref="BE2307:BE2370" si="184">IF(AND(COUNT(A2307:C2307)&gt;=1,COUNT(D2307:F2307)=0),COUNT(A2307:C2307),"")</f>
        <v/>
      </c>
      <c r="BF2307" t="s">
        <v>18005</v>
      </c>
      <c r="BG2307" t="s">
        <v>18004</v>
      </c>
    </row>
    <row r="2308" spans="1:59" x14ac:dyDescent="0.2">
      <c r="A2308">
        <v>28.958784103393601</v>
      </c>
      <c r="B2308">
        <v>29.559759140014599</v>
      </c>
      <c r="C2308">
        <v>29.3597602844238</v>
      </c>
      <c r="D2308">
        <v>29.0644016265869</v>
      </c>
      <c r="E2308">
        <v>29.714845657348601</v>
      </c>
      <c r="F2308">
        <v>29.553125381469702</v>
      </c>
      <c r="I2308" t="s">
        <v>37424</v>
      </c>
      <c r="J2308" t="s">
        <v>37425</v>
      </c>
      <c r="K2308" t="s">
        <v>37426</v>
      </c>
      <c r="N2308" t="s">
        <v>311</v>
      </c>
      <c r="O2308" t="s">
        <v>312</v>
      </c>
      <c r="P2308" t="s">
        <v>3543</v>
      </c>
      <c r="Q2308" t="s">
        <v>3544</v>
      </c>
      <c r="R2308" t="s">
        <v>1077</v>
      </c>
      <c r="S2308" t="s">
        <v>1078</v>
      </c>
      <c r="T2308" t="s">
        <v>1079</v>
      </c>
      <c r="U2308" t="s">
        <v>1080</v>
      </c>
      <c r="Z2308" t="s">
        <v>37427</v>
      </c>
      <c r="AA2308" t="s">
        <v>37428</v>
      </c>
      <c r="AB2308">
        <v>19</v>
      </c>
      <c r="AC2308">
        <v>19</v>
      </c>
      <c r="AD2308">
        <v>19</v>
      </c>
      <c r="AE2308">
        <v>33.6</v>
      </c>
      <c r="AF2308">
        <v>33.6</v>
      </c>
      <c r="AG2308">
        <v>33.6</v>
      </c>
      <c r="AH2308">
        <v>66.965999999999994</v>
      </c>
      <c r="AI2308">
        <v>0</v>
      </c>
      <c r="AJ2308">
        <v>46.290999999999997</v>
      </c>
      <c r="AK2308">
        <v>4232300000</v>
      </c>
      <c r="AL2308">
        <v>54</v>
      </c>
      <c r="AM2308">
        <v>0.22439930751814799</v>
      </c>
      <c r="AN2308">
        <v>0.78005641025641004</v>
      </c>
      <c r="AO2308">
        <v>0.151356379191082</v>
      </c>
      <c r="AP2308">
        <v>0.57434921249097404</v>
      </c>
      <c r="AQ2308" t="s">
        <v>37429</v>
      </c>
      <c r="AR2308" t="s">
        <v>37429</v>
      </c>
      <c r="AS2308" t="s">
        <v>37430</v>
      </c>
      <c r="AT2308" t="s">
        <v>37431</v>
      </c>
      <c r="AU2308">
        <v>3779</v>
      </c>
      <c r="AV2308" t="s">
        <v>37432</v>
      </c>
      <c r="AW2308" t="s">
        <v>37430</v>
      </c>
      <c r="AY2308">
        <v>0.22439930751814799</v>
      </c>
      <c r="AZ2308">
        <v>0.151356379191082</v>
      </c>
      <c r="BA2308" s="6">
        <f t="shared" si="180"/>
        <v>0.11061314699488389</v>
      </c>
      <c r="BB2308" s="4" t="str">
        <f t="shared" si="182"/>
        <v/>
      </c>
      <c r="BC2308" t="str">
        <f t="shared" si="181"/>
        <v/>
      </c>
      <c r="BD2308" t="str">
        <f t="shared" si="183"/>
        <v/>
      </c>
      <c r="BE2308" t="str">
        <f t="shared" si="184"/>
        <v/>
      </c>
      <c r="BF2308" t="s">
        <v>37431</v>
      </c>
      <c r="BG2308" t="s">
        <v>37430</v>
      </c>
    </row>
    <row r="2309" spans="1:59" x14ac:dyDescent="0.2">
      <c r="A2309">
        <v>29.458381652831999</v>
      </c>
      <c r="B2309">
        <v>29.722927093505898</v>
      </c>
      <c r="C2309">
        <v>29.7099914550781</v>
      </c>
      <c r="D2309">
        <v>29.4307956695557</v>
      </c>
      <c r="E2309">
        <v>30.164348602294901</v>
      </c>
      <c r="F2309">
        <v>29.749927520751999</v>
      </c>
      <c r="I2309" t="s">
        <v>27916</v>
      </c>
      <c r="J2309" t="s">
        <v>1352</v>
      </c>
      <c r="K2309" t="s">
        <v>26834</v>
      </c>
      <c r="L2309" t="s">
        <v>176</v>
      </c>
      <c r="M2309" t="s">
        <v>177</v>
      </c>
      <c r="P2309" t="s">
        <v>310</v>
      </c>
      <c r="Q2309" t="s">
        <v>313</v>
      </c>
      <c r="Z2309" t="s">
        <v>26835</v>
      </c>
      <c r="AA2309" t="s">
        <v>26836</v>
      </c>
      <c r="AB2309">
        <v>16</v>
      </c>
      <c r="AC2309">
        <v>15</v>
      </c>
      <c r="AD2309">
        <v>15</v>
      </c>
      <c r="AE2309">
        <v>41.8</v>
      </c>
      <c r="AF2309">
        <v>40.1</v>
      </c>
      <c r="AG2309">
        <v>40.1</v>
      </c>
      <c r="AH2309">
        <v>48.161999999999999</v>
      </c>
      <c r="AI2309">
        <v>0</v>
      </c>
      <c r="AJ2309">
        <v>62.927999999999997</v>
      </c>
      <c r="AK2309">
        <v>5331800000</v>
      </c>
      <c r="AL2309">
        <v>62</v>
      </c>
      <c r="AM2309">
        <v>0.26338819897541399</v>
      </c>
      <c r="AN2309">
        <v>0.73988762541805997</v>
      </c>
      <c r="AO2309">
        <v>0.151257197062176</v>
      </c>
      <c r="AP2309">
        <v>0.66008849536883496</v>
      </c>
      <c r="AQ2309" t="s">
        <v>42057</v>
      </c>
      <c r="AR2309" t="s">
        <v>42057</v>
      </c>
      <c r="AS2309" t="s">
        <v>42058</v>
      </c>
      <c r="AT2309" t="s">
        <v>42059</v>
      </c>
      <c r="AU2309">
        <v>4338</v>
      </c>
      <c r="AV2309" t="s">
        <v>42060</v>
      </c>
      <c r="AW2309" t="s">
        <v>42058</v>
      </c>
      <c r="AY2309">
        <v>0.26338819897541399</v>
      </c>
      <c r="AZ2309">
        <v>0.151257197062176</v>
      </c>
      <c r="BA2309" s="6">
        <f t="shared" si="180"/>
        <v>0.11053679739438849</v>
      </c>
      <c r="BB2309" s="4" t="str">
        <f t="shared" si="182"/>
        <v/>
      </c>
      <c r="BC2309" t="str">
        <f t="shared" si="181"/>
        <v/>
      </c>
      <c r="BD2309" t="str">
        <f t="shared" si="183"/>
        <v/>
      </c>
      <c r="BE2309" t="str">
        <f t="shared" si="184"/>
        <v/>
      </c>
      <c r="BF2309" t="s">
        <v>42059</v>
      </c>
      <c r="BG2309" t="s">
        <v>42058</v>
      </c>
    </row>
    <row r="2310" spans="1:59" x14ac:dyDescent="0.2">
      <c r="A2310">
        <v>33.2512397766113</v>
      </c>
      <c r="B2310">
        <v>33.244453430175803</v>
      </c>
      <c r="C2310">
        <v>33.043094635009801</v>
      </c>
      <c r="D2310">
        <v>33.491783142089801</v>
      </c>
      <c r="E2310">
        <v>33.232780456542997</v>
      </c>
      <c r="F2310">
        <v>33.267795562744098</v>
      </c>
      <c r="I2310" t="s">
        <v>1973</v>
      </c>
      <c r="J2310" t="s">
        <v>4943</v>
      </c>
      <c r="K2310" t="s">
        <v>1409</v>
      </c>
      <c r="P2310" t="s">
        <v>464</v>
      </c>
      <c r="Q2310" t="s">
        <v>465</v>
      </c>
      <c r="R2310" t="s">
        <v>2810</v>
      </c>
      <c r="S2310" t="s">
        <v>4079</v>
      </c>
      <c r="Z2310" t="s">
        <v>4121</v>
      </c>
      <c r="AA2310" t="s">
        <v>4122</v>
      </c>
      <c r="AB2310">
        <v>23</v>
      </c>
      <c r="AC2310">
        <v>23</v>
      </c>
      <c r="AD2310">
        <v>23</v>
      </c>
      <c r="AE2310">
        <v>70.400000000000006</v>
      </c>
      <c r="AF2310">
        <v>70.400000000000006</v>
      </c>
      <c r="AG2310">
        <v>70.400000000000006</v>
      </c>
      <c r="AH2310">
        <v>29.841000000000001</v>
      </c>
      <c r="AI2310">
        <v>0</v>
      </c>
      <c r="AJ2310">
        <v>323.31</v>
      </c>
      <c r="AK2310">
        <v>61765000000</v>
      </c>
      <c r="AL2310">
        <v>161</v>
      </c>
      <c r="AM2310">
        <v>0.64384879282864105</v>
      </c>
      <c r="AN2310">
        <v>0.42543815513626798</v>
      </c>
      <c r="AO2310">
        <v>0.15119043986002401</v>
      </c>
      <c r="AP2310">
        <v>1.42580788348369</v>
      </c>
      <c r="AQ2310" t="s">
        <v>4944</v>
      </c>
      <c r="AR2310" t="s">
        <v>4944</v>
      </c>
      <c r="AS2310" t="s">
        <v>4945</v>
      </c>
      <c r="AT2310" t="s">
        <v>4946</v>
      </c>
      <c r="AU2310">
        <v>473</v>
      </c>
      <c r="AV2310" t="s">
        <v>4947</v>
      </c>
      <c r="AW2310" t="s">
        <v>4945</v>
      </c>
      <c r="AY2310">
        <v>0.64384879282864105</v>
      </c>
      <c r="AZ2310">
        <v>0.15119043986002401</v>
      </c>
      <c r="BA2310" s="6">
        <f t="shared" si="180"/>
        <v>0.11048541119552646</v>
      </c>
      <c r="BB2310" s="4" t="str">
        <f t="shared" si="182"/>
        <v/>
      </c>
      <c r="BC2310" t="str">
        <f t="shared" si="181"/>
        <v/>
      </c>
      <c r="BD2310" t="str">
        <f t="shared" si="183"/>
        <v/>
      </c>
      <c r="BE2310" t="str">
        <f t="shared" si="184"/>
        <v/>
      </c>
      <c r="BF2310" t="s">
        <v>4946</v>
      </c>
      <c r="BG2310" t="s">
        <v>4945</v>
      </c>
    </row>
    <row r="2311" spans="1:59" x14ac:dyDescent="0.2">
      <c r="A2311">
        <v>31.630836486816399</v>
      </c>
      <c r="B2311">
        <v>31.554214477539102</v>
      </c>
      <c r="C2311">
        <v>31.6362495422363</v>
      </c>
      <c r="D2311">
        <v>31.8755493164063</v>
      </c>
      <c r="E2311">
        <v>31.619775772094702</v>
      </c>
      <c r="F2311">
        <v>31.778781890869102</v>
      </c>
      <c r="I2311" t="s">
        <v>30164</v>
      </c>
      <c r="K2311" t="s">
        <v>30165</v>
      </c>
      <c r="L2311" t="s">
        <v>1310</v>
      </c>
      <c r="M2311" t="s">
        <v>1311</v>
      </c>
      <c r="P2311" t="s">
        <v>112</v>
      </c>
      <c r="Q2311" t="s">
        <v>113</v>
      </c>
      <c r="Z2311" t="s">
        <v>30166</v>
      </c>
      <c r="AA2311" t="s">
        <v>30167</v>
      </c>
      <c r="AB2311">
        <v>11</v>
      </c>
      <c r="AC2311">
        <v>11</v>
      </c>
      <c r="AD2311">
        <v>11</v>
      </c>
      <c r="AE2311">
        <v>58.4</v>
      </c>
      <c r="AF2311">
        <v>58.4</v>
      </c>
      <c r="AG2311">
        <v>58.4</v>
      </c>
      <c r="AH2311">
        <v>18.925000000000001</v>
      </c>
      <c r="AI2311">
        <v>0</v>
      </c>
      <c r="AJ2311">
        <v>74.429000000000002</v>
      </c>
      <c r="AK2311">
        <v>20741000000</v>
      </c>
      <c r="AL2311">
        <v>79</v>
      </c>
      <c r="AM2311">
        <v>0.88903051346099005</v>
      </c>
      <c r="AN2311">
        <v>0.30163005780346802</v>
      </c>
      <c r="AO2311">
        <v>0.150935490926106</v>
      </c>
      <c r="AP2311">
        <v>1.90753054527858</v>
      </c>
      <c r="AQ2311" t="s">
        <v>30168</v>
      </c>
      <c r="AR2311" t="s">
        <v>30168</v>
      </c>
      <c r="AS2311" t="s">
        <v>30169</v>
      </c>
      <c r="AT2311" t="s">
        <v>30166</v>
      </c>
      <c r="AU2311">
        <v>2902</v>
      </c>
      <c r="AV2311" t="s">
        <v>30170</v>
      </c>
      <c r="AW2311" t="s">
        <v>30169</v>
      </c>
      <c r="AX2311" t="s">
        <v>30171</v>
      </c>
      <c r="AY2311">
        <v>0.88903051346099005</v>
      </c>
      <c r="AZ2311">
        <v>0.150935490926106</v>
      </c>
      <c r="BA2311" s="6">
        <f t="shared" si="180"/>
        <v>0.11028918673412114</v>
      </c>
      <c r="BB2311" s="4" t="str">
        <f t="shared" si="182"/>
        <v/>
      </c>
      <c r="BC2311" t="str">
        <f t="shared" si="181"/>
        <v/>
      </c>
      <c r="BD2311" t="str">
        <f t="shared" si="183"/>
        <v/>
      </c>
      <c r="BE2311" t="str">
        <f t="shared" si="184"/>
        <v/>
      </c>
      <c r="BF2311" t="s">
        <v>30166</v>
      </c>
      <c r="BG2311" t="s">
        <v>30169</v>
      </c>
    </row>
    <row r="2312" spans="1:59" x14ac:dyDescent="0.2">
      <c r="A2312">
        <v>30.128662109375</v>
      </c>
      <c r="B2312">
        <v>29.842811584472699</v>
      </c>
      <c r="C2312">
        <v>29.876031875610401</v>
      </c>
      <c r="D2312">
        <v>30.361497879028299</v>
      </c>
      <c r="E2312">
        <v>29.9643039703369</v>
      </c>
      <c r="F2312">
        <v>29.973911285400401</v>
      </c>
      <c r="I2312" t="s">
        <v>22964</v>
      </c>
      <c r="K2312" t="s">
        <v>22965</v>
      </c>
      <c r="L2312" t="s">
        <v>22966</v>
      </c>
      <c r="M2312" t="s">
        <v>22967</v>
      </c>
      <c r="P2312" t="s">
        <v>196</v>
      </c>
      <c r="Q2312" t="s">
        <v>197</v>
      </c>
      <c r="R2312" t="s">
        <v>198</v>
      </c>
      <c r="S2312">
        <v>3019</v>
      </c>
      <c r="Z2312" t="s">
        <v>22968</v>
      </c>
      <c r="AA2312" t="s">
        <v>22969</v>
      </c>
      <c r="AB2312">
        <v>13</v>
      </c>
      <c r="AC2312">
        <v>13</v>
      </c>
      <c r="AD2312">
        <v>13</v>
      </c>
      <c r="AE2312">
        <v>36.1</v>
      </c>
      <c r="AF2312">
        <v>36.1</v>
      </c>
      <c r="AG2312">
        <v>36.1</v>
      </c>
      <c r="AH2312">
        <v>44.243000000000002</v>
      </c>
      <c r="AI2312">
        <v>0</v>
      </c>
      <c r="AJ2312">
        <v>175.42</v>
      </c>
      <c r="AK2312">
        <v>6603700000</v>
      </c>
      <c r="AL2312">
        <v>65</v>
      </c>
      <c r="AM2312">
        <v>0.40160615573980102</v>
      </c>
      <c r="AN2312">
        <v>0.61130223441787501</v>
      </c>
      <c r="AO2312">
        <v>0.15073585510253901</v>
      </c>
      <c r="AP2312">
        <v>0.94838192814337596</v>
      </c>
      <c r="AQ2312" t="s">
        <v>22970</v>
      </c>
      <c r="AR2312" t="s">
        <v>22970</v>
      </c>
      <c r="AS2312" t="s">
        <v>22971</v>
      </c>
      <c r="AT2312" t="s">
        <v>22972</v>
      </c>
      <c r="AU2312">
        <v>2058</v>
      </c>
      <c r="AV2312" t="s">
        <v>22973</v>
      </c>
      <c r="AW2312" t="s">
        <v>22974</v>
      </c>
      <c r="AY2312">
        <v>0.40160615573980102</v>
      </c>
      <c r="AZ2312">
        <v>0.15073585510253901</v>
      </c>
      <c r="BA2312" s="6">
        <f t="shared" si="180"/>
        <v>0.11013555886770243</v>
      </c>
      <c r="BB2312" s="4" t="str">
        <f t="shared" si="182"/>
        <v/>
      </c>
      <c r="BC2312" t="str">
        <f t="shared" si="181"/>
        <v/>
      </c>
      <c r="BD2312" t="str">
        <f t="shared" si="183"/>
        <v/>
      </c>
      <c r="BE2312" t="str">
        <f t="shared" si="184"/>
        <v/>
      </c>
      <c r="BF2312" t="s">
        <v>22972</v>
      </c>
      <c r="BG2312" t="s">
        <v>22971</v>
      </c>
    </row>
    <row r="2313" spans="1:59" x14ac:dyDescent="0.2">
      <c r="A2313">
        <v>30.080806732177699</v>
      </c>
      <c r="B2313">
        <v>30.101743698120099</v>
      </c>
      <c r="C2313">
        <v>30.128293991088899</v>
      </c>
      <c r="D2313">
        <v>30.211179733276399</v>
      </c>
      <c r="E2313">
        <v>30.308345794677699</v>
      </c>
      <c r="F2313">
        <v>30.243089675903299</v>
      </c>
      <c r="I2313" t="s">
        <v>13360</v>
      </c>
      <c r="J2313" t="s">
        <v>13361</v>
      </c>
      <c r="K2313" t="s">
        <v>13362</v>
      </c>
      <c r="L2313" t="s">
        <v>1018</v>
      </c>
      <c r="M2313" t="s">
        <v>1019</v>
      </c>
      <c r="N2313" t="s">
        <v>7003</v>
      </c>
      <c r="O2313" t="s">
        <v>7004</v>
      </c>
      <c r="P2313" t="s">
        <v>13363</v>
      </c>
      <c r="Q2313" t="s">
        <v>13364</v>
      </c>
      <c r="R2313" t="s">
        <v>6987</v>
      </c>
      <c r="S2313" t="s">
        <v>6988</v>
      </c>
      <c r="T2313" t="s">
        <v>6987</v>
      </c>
      <c r="U2313" t="s">
        <v>6989</v>
      </c>
      <c r="V2313" t="s">
        <v>7667</v>
      </c>
      <c r="W2313" t="s">
        <v>7668</v>
      </c>
      <c r="Z2313" t="s">
        <v>13365</v>
      </c>
      <c r="AA2313" t="s">
        <v>13366</v>
      </c>
      <c r="AB2313">
        <v>11</v>
      </c>
      <c r="AC2313">
        <v>11</v>
      </c>
      <c r="AD2313">
        <v>11</v>
      </c>
      <c r="AE2313">
        <v>60</v>
      </c>
      <c r="AF2313">
        <v>60</v>
      </c>
      <c r="AG2313">
        <v>60</v>
      </c>
      <c r="AH2313">
        <v>16.059999999999999</v>
      </c>
      <c r="AI2313">
        <v>0</v>
      </c>
      <c r="AJ2313">
        <v>27.885999999999999</v>
      </c>
      <c r="AK2313">
        <v>7304800000</v>
      </c>
      <c r="AL2313">
        <v>52</v>
      </c>
      <c r="AM2313">
        <v>2.04613798996709</v>
      </c>
      <c r="AN2313">
        <v>0.13716129032258101</v>
      </c>
      <c r="AO2313">
        <v>0.150590260823567</v>
      </c>
      <c r="AP2313">
        <v>4.7467900613398903</v>
      </c>
      <c r="AQ2313" t="s">
        <v>13367</v>
      </c>
      <c r="AR2313" t="s">
        <v>13367</v>
      </c>
      <c r="AS2313" t="s">
        <v>13368</v>
      </c>
      <c r="AT2313" t="s">
        <v>13369</v>
      </c>
      <c r="AU2313">
        <v>1156</v>
      </c>
      <c r="AV2313" t="s">
        <v>13370</v>
      </c>
      <c r="AW2313" t="s">
        <v>13368</v>
      </c>
      <c r="AY2313">
        <v>2.04613798996709</v>
      </c>
      <c r="AZ2313">
        <v>0.150590260823567</v>
      </c>
      <c r="BA2313" s="6">
        <f t="shared" si="180"/>
        <v>0.11002353156722</v>
      </c>
      <c r="BB2313" s="4" t="str">
        <f t="shared" si="182"/>
        <v/>
      </c>
      <c r="BC2313" t="str">
        <f t="shared" si="181"/>
        <v/>
      </c>
      <c r="BD2313" t="str">
        <f t="shared" si="183"/>
        <v/>
      </c>
      <c r="BE2313" t="str">
        <f t="shared" si="184"/>
        <v/>
      </c>
      <c r="BF2313" t="s">
        <v>13369</v>
      </c>
      <c r="BG2313" t="s">
        <v>13368</v>
      </c>
    </row>
    <row r="2314" spans="1:59" x14ac:dyDescent="0.2">
      <c r="A2314">
        <v>29.749383926391602</v>
      </c>
      <c r="B2314">
        <v>29.547014236450199</v>
      </c>
      <c r="C2314">
        <v>29.8799934387207</v>
      </c>
      <c r="D2314">
        <v>29.973638534545898</v>
      </c>
      <c r="E2314">
        <v>29.613246917724599</v>
      </c>
      <c r="F2314">
        <v>30.0412693023682</v>
      </c>
      <c r="I2314" t="s">
        <v>6327</v>
      </c>
      <c r="J2314" t="s">
        <v>6328</v>
      </c>
      <c r="K2314" t="s">
        <v>6329</v>
      </c>
      <c r="P2314" t="s">
        <v>6330</v>
      </c>
      <c r="Q2314" t="s">
        <v>6331</v>
      </c>
      <c r="R2314" t="s">
        <v>6332</v>
      </c>
      <c r="S2314" t="s">
        <v>6333</v>
      </c>
      <c r="T2314" t="s">
        <v>6334</v>
      </c>
      <c r="U2314" t="s">
        <v>6335</v>
      </c>
      <c r="V2314" t="s">
        <v>6116</v>
      </c>
      <c r="W2314" t="s">
        <v>6117</v>
      </c>
      <c r="X2314" t="s">
        <v>6336</v>
      </c>
      <c r="Y2314" t="s">
        <v>6337</v>
      </c>
      <c r="Z2314" t="s">
        <v>6338</v>
      </c>
      <c r="AA2314" t="s">
        <v>6339</v>
      </c>
      <c r="AB2314">
        <v>14</v>
      </c>
      <c r="AC2314">
        <v>14</v>
      </c>
      <c r="AD2314">
        <v>14</v>
      </c>
      <c r="AE2314">
        <v>61.2</v>
      </c>
      <c r="AF2314">
        <v>61.2</v>
      </c>
      <c r="AG2314">
        <v>61.2</v>
      </c>
      <c r="AH2314">
        <v>32.118000000000002</v>
      </c>
      <c r="AI2314">
        <v>0</v>
      </c>
      <c r="AJ2314">
        <v>80.635000000000005</v>
      </c>
      <c r="AK2314">
        <v>5655400000</v>
      </c>
      <c r="AL2314">
        <v>74</v>
      </c>
      <c r="AM2314">
        <v>0.385603045256313</v>
      </c>
      <c r="AN2314">
        <v>0.62591049382716002</v>
      </c>
      <c r="AO2314">
        <v>0.150587717692058</v>
      </c>
      <c r="AP2314">
        <v>0.915932658828572</v>
      </c>
      <c r="AQ2314" t="s">
        <v>6340</v>
      </c>
      <c r="AR2314" t="s">
        <v>6340</v>
      </c>
      <c r="AS2314" t="s">
        <v>6341</v>
      </c>
      <c r="AT2314" t="s">
        <v>6342</v>
      </c>
      <c r="AU2314">
        <v>601</v>
      </c>
      <c r="AV2314" t="s">
        <v>6343</v>
      </c>
      <c r="AW2314" t="s">
        <v>6341</v>
      </c>
      <c r="AX2314" t="s">
        <v>6344</v>
      </c>
      <c r="AY2314">
        <v>0.385603045256313</v>
      </c>
      <c r="AZ2314">
        <v>0.150587717692058</v>
      </c>
      <c r="BA2314" s="6">
        <f t="shared" si="180"/>
        <v>0.11002157485894082</v>
      </c>
      <c r="BB2314" s="4" t="str">
        <f t="shared" si="182"/>
        <v/>
      </c>
      <c r="BC2314" t="str">
        <f t="shared" si="181"/>
        <v/>
      </c>
      <c r="BD2314" t="str">
        <f t="shared" si="183"/>
        <v/>
      </c>
      <c r="BE2314" t="str">
        <f t="shared" si="184"/>
        <v/>
      </c>
      <c r="BF2314" t="s">
        <v>6342</v>
      </c>
      <c r="BG2314" t="s">
        <v>6341</v>
      </c>
    </row>
    <row r="2315" spans="1:59" x14ac:dyDescent="0.2">
      <c r="A2315">
        <v>27.9621257781982</v>
      </c>
      <c r="B2315">
        <v>27.690790176391602</v>
      </c>
      <c r="C2315">
        <v>27.388128280639599</v>
      </c>
      <c r="D2315">
        <v>27.63796043396</v>
      </c>
      <c r="E2315">
        <v>28.033596038818398</v>
      </c>
      <c r="F2315">
        <v>27.821043014526399</v>
      </c>
      <c r="I2315" t="s">
        <v>16873</v>
      </c>
      <c r="J2315" t="s">
        <v>16874</v>
      </c>
      <c r="K2315" t="s">
        <v>112</v>
      </c>
      <c r="N2315" t="s">
        <v>61</v>
      </c>
      <c r="O2315" t="s">
        <v>62</v>
      </c>
      <c r="P2315" t="s">
        <v>112</v>
      </c>
      <c r="Q2315" t="s">
        <v>113</v>
      </c>
      <c r="Z2315" t="s">
        <v>1957</v>
      </c>
      <c r="AA2315" t="s">
        <v>1958</v>
      </c>
      <c r="AB2315">
        <v>3</v>
      </c>
      <c r="AC2315">
        <v>2</v>
      </c>
      <c r="AD2315">
        <v>2</v>
      </c>
      <c r="AE2315">
        <v>6.3</v>
      </c>
      <c r="AF2315">
        <v>4.8</v>
      </c>
      <c r="AG2315">
        <v>4.8</v>
      </c>
      <c r="AH2315">
        <v>48.606999999999999</v>
      </c>
      <c r="AI2315">
        <v>1.2635999999999999E-3</v>
      </c>
      <c r="AJ2315">
        <v>2.6120999999999999</v>
      </c>
      <c r="AK2315">
        <v>1374500000</v>
      </c>
      <c r="AL2315">
        <v>7</v>
      </c>
      <c r="AM2315">
        <v>0.30422665979177499</v>
      </c>
      <c r="AN2315">
        <v>0.69919578207381405</v>
      </c>
      <c r="AO2315">
        <v>0.15051841735839799</v>
      </c>
      <c r="AP2315">
        <v>0.747457502946553</v>
      </c>
      <c r="AQ2315" t="s">
        <v>16875</v>
      </c>
      <c r="AR2315" t="s">
        <v>16875</v>
      </c>
      <c r="AS2315" t="s">
        <v>16876</v>
      </c>
      <c r="AT2315" t="s">
        <v>16877</v>
      </c>
      <c r="AU2315">
        <v>1466</v>
      </c>
      <c r="AV2315" t="s">
        <v>16878</v>
      </c>
      <c r="AW2315" t="s">
        <v>16876</v>
      </c>
      <c r="AX2315" t="s">
        <v>16879</v>
      </c>
      <c r="AY2315">
        <v>0.30422665979177499</v>
      </c>
      <c r="AZ2315">
        <v>0.15051841735839799</v>
      </c>
      <c r="BA2315" s="6">
        <f t="shared" si="180"/>
        <v>0.10996825588590675</v>
      </c>
      <c r="BB2315" s="4" t="str">
        <f t="shared" si="182"/>
        <v/>
      </c>
      <c r="BC2315" t="str">
        <f t="shared" si="181"/>
        <v/>
      </c>
      <c r="BD2315" t="str">
        <f t="shared" si="183"/>
        <v/>
      </c>
      <c r="BE2315" t="str">
        <f t="shared" si="184"/>
        <v/>
      </c>
      <c r="BF2315" t="s">
        <v>16877</v>
      </c>
      <c r="BG2315" t="s">
        <v>16876</v>
      </c>
    </row>
    <row r="2316" spans="1:59" x14ac:dyDescent="0.2">
      <c r="A2316">
        <v>28.0688667297363</v>
      </c>
      <c r="B2316">
        <v>28.1824836730957</v>
      </c>
      <c r="C2316">
        <v>28.295703887939499</v>
      </c>
      <c r="D2316">
        <v>28.198776245117202</v>
      </c>
      <c r="E2316">
        <v>28.3816242218018</v>
      </c>
      <c r="F2316">
        <v>28.417881011962901</v>
      </c>
      <c r="I2316" t="s">
        <v>4819</v>
      </c>
      <c r="J2316" t="s">
        <v>165</v>
      </c>
      <c r="K2316" t="s">
        <v>4820</v>
      </c>
      <c r="N2316" t="s">
        <v>165</v>
      </c>
      <c r="O2316" t="s">
        <v>166</v>
      </c>
      <c r="P2316" t="s">
        <v>770</v>
      </c>
      <c r="Q2316" t="s">
        <v>771</v>
      </c>
      <c r="R2316" t="s">
        <v>772</v>
      </c>
      <c r="S2316">
        <v>3051</v>
      </c>
      <c r="Z2316" t="s">
        <v>4821</v>
      </c>
      <c r="AA2316" t="s">
        <v>4822</v>
      </c>
      <c r="AB2316">
        <v>6</v>
      </c>
      <c r="AC2316">
        <v>6</v>
      </c>
      <c r="AD2316">
        <v>6</v>
      </c>
      <c r="AE2316">
        <v>28.3</v>
      </c>
      <c r="AF2316">
        <v>28.3</v>
      </c>
      <c r="AG2316">
        <v>28.3</v>
      </c>
      <c r="AH2316">
        <v>24.428000000000001</v>
      </c>
      <c r="AI2316">
        <v>0</v>
      </c>
      <c r="AJ2316">
        <v>13.762</v>
      </c>
      <c r="AK2316">
        <v>1932100000</v>
      </c>
      <c r="AL2316">
        <v>27</v>
      </c>
      <c r="AM2316">
        <v>0.730952052467572</v>
      </c>
      <c r="AN2316">
        <v>0.378436727486757</v>
      </c>
      <c r="AO2316">
        <v>0.150409062703453</v>
      </c>
      <c r="AP2316">
        <v>1.5956404051812101</v>
      </c>
      <c r="AQ2316" t="s">
        <v>4823</v>
      </c>
      <c r="AR2316" t="s">
        <v>4823</v>
      </c>
      <c r="AS2316" t="s">
        <v>4824</v>
      </c>
      <c r="AT2316" t="s">
        <v>4825</v>
      </c>
      <c r="AU2316">
        <v>462</v>
      </c>
      <c r="AV2316" t="s">
        <v>4826</v>
      </c>
      <c r="AW2316" t="s">
        <v>4824</v>
      </c>
      <c r="AY2316">
        <v>0.730952052467572</v>
      </c>
      <c r="AZ2316">
        <v>0.150409062703453</v>
      </c>
      <c r="BA2316" s="6">
        <f t="shared" si="180"/>
        <v>0.10988412473409892</v>
      </c>
      <c r="BB2316" s="4" t="str">
        <f t="shared" si="182"/>
        <v/>
      </c>
      <c r="BC2316" t="str">
        <f t="shared" si="181"/>
        <v/>
      </c>
      <c r="BD2316" t="str">
        <f t="shared" si="183"/>
        <v/>
      </c>
      <c r="BE2316" t="str">
        <f t="shared" si="184"/>
        <v/>
      </c>
      <c r="BF2316" t="s">
        <v>4825</v>
      </c>
      <c r="BG2316" t="s">
        <v>4824</v>
      </c>
    </row>
    <row r="2317" spans="1:59" x14ac:dyDescent="0.2">
      <c r="A2317">
        <v>29.114435195922901</v>
      </c>
      <c r="B2317">
        <v>29.3174533843994</v>
      </c>
      <c r="C2317">
        <v>28.937894821166999</v>
      </c>
      <c r="D2317">
        <v>28.948459625244102</v>
      </c>
      <c r="E2317">
        <v>29.3058261871338</v>
      </c>
      <c r="F2317">
        <v>29.566524505615199</v>
      </c>
      <c r="I2317" t="s">
        <v>3146</v>
      </c>
      <c r="J2317" t="s">
        <v>3147</v>
      </c>
      <c r="K2317" t="s">
        <v>3148</v>
      </c>
      <c r="P2317" t="s">
        <v>915</v>
      </c>
      <c r="Q2317" t="s">
        <v>916</v>
      </c>
      <c r="R2317" t="s">
        <v>817</v>
      </c>
      <c r="S2317">
        <v>4147</v>
      </c>
      <c r="Z2317" t="s">
        <v>3149</v>
      </c>
      <c r="AA2317" t="s">
        <v>3150</v>
      </c>
      <c r="AB2317">
        <v>8</v>
      </c>
      <c r="AC2317">
        <v>8</v>
      </c>
      <c r="AD2317">
        <v>8</v>
      </c>
      <c r="AE2317">
        <v>25.9</v>
      </c>
      <c r="AF2317">
        <v>25.9</v>
      </c>
      <c r="AG2317">
        <v>25.9</v>
      </c>
      <c r="AH2317">
        <v>34.063000000000002</v>
      </c>
      <c r="AI2317">
        <v>0</v>
      </c>
      <c r="AJ2317">
        <v>43.421999999999997</v>
      </c>
      <c r="AK2317">
        <v>3741200000</v>
      </c>
      <c r="AL2317">
        <v>40</v>
      </c>
      <c r="AM2317">
        <v>0.28929415955361598</v>
      </c>
      <c r="AN2317">
        <v>0.71077113402061898</v>
      </c>
      <c r="AO2317">
        <v>0.15034230550130101</v>
      </c>
      <c r="AP2317">
        <v>0.71576866104987902</v>
      </c>
      <c r="AQ2317" t="s">
        <v>3151</v>
      </c>
      <c r="AR2317" t="s">
        <v>3151</v>
      </c>
      <c r="AS2317" t="s">
        <v>3152</v>
      </c>
      <c r="AT2317" t="s">
        <v>3153</v>
      </c>
      <c r="AU2317">
        <v>314</v>
      </c>
      <c r="AV2317" t="s">
        <v>3154</v>
      </c>
      <c r="AW2317" t="s">
        <v>3152</v>
      </c>
      <c r="AY2317">
        <v>0.28929415955361598</v>
      </c>
      <c r="AZ2317">
        <v>0.15034230550130101</v>
      </c>
      <c r="BA2317" s="6">
        <f t="shared" si="180"/>
        <v>0.10983276873537728</v>
      </c>
      <c r="BB2317" s="4" t="str">
        <f t="shared" si="182"/>
        <v/>
      </c>
      <c r="BC2317" t="str">
        <f t="shared" si="181"/>
        <v/>
      </c>
      <c r="BD2317" t="str">
        <f t="shared" si="183"/>
        <v/>
      </c>
      <c r="BE2317" t="str">
        <f t="shared" si="184"/>
        <v/>
      </c>
      <c r="BF2317" t="s">
        <v>3153</v>
      </c>
      <c r="BG2317" t="s">
        <v>3152</v>
      </c>
    </row>
    <row r="2318" spans="1:59" x14ac:dyDescent="0.2">
      <c r="A2318">
        <v>31.718572616577099</v>
      </c>
      <c r="B2318">
        <v>31.415082931518601</v>
      </c>
      <c r="C2318">
        <v>31.627927780151399</v>
      </c>
      <c r="D2318">
        <v>31.6803073883057</v>
      </c>
      <c r="E2318">
        <v>31.7484321594238</v>
      </c>
      <c r="F2318">
        <v>31.783668518066399</v>
      </c>
      <c r="I2318" t="s">
        <v>6728</v>
      </c>
      <c r="J2318" t="s">
        <v>6729</v>
      </c>
      <c r="K2318" t="s">
        <v>6730</v>
      </c>
      <c r="L2318" t="s">
        <v>6731</v>
      </c>
      <c r="M2318" t="s">
        <v>6732</v>
      </c>
      <c r="P2318" t="s">
        <v>6733</v>
      </c>
      <c r="Q2318" t="s">
        <v>6734</v>
      </c>
      <c r="R2318" t="s">
        <v>6735</v>
      </c>
      <c r="S2318" t="s">
        <v>6736</v>
      </c>
      <c r="T2318" t="s">
        <v>6737</v>
      </c>
      <c r="U2318" t="s">
        <v>6738</v>
      </c>
      <c r="X2318" t="s">
        <v>6739</v>
      </c>
      <c r="Y2318" t="s">
        <v>6740</v>
      </c>
      <c r="Z2318" t="s">
        <v>6741</v>
      </c>
      <c r="AA2318" t="s">
        <v>6742</v>
      </c>
      <c r="AB2318">
        <v>11</v>
      </c>
      <c r="AC2318">
        <v>11</v>
      </c>
      <c r="AD2318">
        <v>11</v>
      </c>
      <c r="AE2318">
        <v>36.799999999999997</v>
      </c>
      <c r="AF2318">
        <v>36.799999999999997</v>
      </c>
      <c r="AG2318">
        <v>36.799999999999997</v>
      </c>
      <c r="AH2318">
        <v>33.515000000000001</v>
      </c>
      <c r="AI2318">
        <v>0</v>
      </c>
      <c r="AJ2318">
        <v>209.18</v>
      </c>
      <c r="AK2318">
        <v>20462000000</v>
      </c>
      <c r="AL2318">
        <v>57</v>
      </c>
      <c r="AM2318">
        <v>0.72453441920146</v>
      </c>
      <c r="AN2318">
        <v>0.38017653890824599</v>
      </c>
      <c r="AO2318">
        <v>0.150274912516277</v>
      </c>
      <c r="AP2318">
        <v>1.5831011821332299</v>
      </c>
      <c r="AQ2318" t="s">
        <v>6743</v>
      </c>
      <c r="AR2318" t="s">
        <v>6743</v>
      </c>
      <c r="AS2318" t="s">
        <v>6744</v>
      </c>
      <c r="AT2318" t="s">
        <v>6745</v>
      </c>
      <c r="AU2318">
        <v>627</v>
      </c>
      <c r="AV2318" t="s">
        <v>6746</v>
      </c>
      <c r="AW2318" t="s">
        <v>6744</v>
      </c>
      <c r="AY2318">
        <v>0.72453441920146</v>
      </c>
      <c r="AZ2318">
        <v>0.150274912516277</v>
      </c>
      <c r="BA2318" s="6">
        <f t="shared" si="180"/>
        <v>0.10978092604228396</v>
      </c>
      <c r="BB2318" s="4" t="str">
        <f t="shared" si="182"/>
        <v/>
      </c>
      <c r="BC2318" t="str">
        <f t="shared" si="181"/>
        <v/>
      </c>
      <c r="BD2318" t="str">
        <f t="shared" si="183"/>
        <v/>
      </c>
      <c r="BE2318" t="str">
        <f t="shared" si="184"/>
        <v/>
      </c>
      <c r="BF2318" t="s">
        <v>6745</v>
      </c>
      <c r="BG2318" t="s">
        <v>6744</v>
      </c>
    </row>
    <row r="2319" spans="1:59" x14ac:dyDescent="0.2">
      <c r="A2319">
        <v>34.305248260497997</v>
      </c>
      <c r="B2319">
        <v>34.308982849121101</v>
      </c>
      <c r="C2319">
        <v>34.012718200683601</v>
      </c>
      <c r="D2319">
        <v>34.546623229980497</v>
      </c>
      <c r="E2319">
        <v>34.381942749023402</v>
      </c>
      <c r="F2319">
        <v>34.148921966552699</v>
      </c>
      <c r="I2319" t="s">
        <v>22872</v>
      </c>
      <c r="J2319" t="s">
        <v>22873</v>
      </c>
      <c r="K2319" t="s">
        <v>22874</v>
      </c>
      <c r="L2319" t="s">
        <v>22875</v>
      </c>
      <c r="M2319" t="s">
        <v>22876</v>
      </c>
      <c r="N2319" t="s">
        <v>745</v>
      </c>
      <c r="O2319" t="s">
        <v>747</v>
      </c>
      <c r="P2319" t="s">
        <v>22877</v>
      </c>
      <c r="Q2319" t="s">
        <v>22878</v>
      </c>
      <c r="R2319" t="s">
        <v>22879</v>
      </c>
      <c r="S2319" t="s">
        <v>22880</v>
      </c>
      <c r="V2319" t="s">
        <v>22881</v>
      </c>
      <c r="W2319" t="s">
        <v>22882</v>
      </c>
      <c r="Z2319" t="s">
        <v>22883</v>
      </c>
      <c r="AA2319" t="s">
        <v>22884</v>
      </c>
      <c r="AB2319">
        <v>146</v>
      </c>
      <c r="AC2319">
        <v>146</v>
      </c>
      <c r="AD2319">
        <v>146</v>
      </c>
      <c r="AE2319">
        <v>64.2</v>
      </c>
      <c r="AF2319">
        <v>64.2</v>
      </c>
      <c r="AG2319">
        <v>64.2</v>
      </c>
      <c r="AH2319">
        <v>238.26</v>
      </c>
      <c r="AI2319">
        <v>0</v>
      </c>
      <c r="AJ2319">
        <v>323.31</v>
      </c>
      <c r="AK2319">
        <v>126370000000</v>
      </c>
      <c r="AL2319">
        <v>843</v>
      </c>
      <c r="AM2319">
        <v>0.42301664041352699</v>
      </c>
      <c r="AN2319">
        <v>0.59358426966292099</v>
      </c>
      <c r="AO2319">
        <v>0.15017954508463999</v>
      </c>
      <c r="AP2319">
        <v>0.99151855035740399</v>
      </c>
      <c r="AQ2319" t="s">
        <v>22885</v>
      </c>
      <c r="AR2319" t="s">
        <v>22886</v>
      </c>
      <c r="AS2319" t="s">
        <v>22887</v>
      </c>
      <c r="AT2319" t="s">
        <v>22888</v>
      </c>
      <c r="AU2319">
        <v>2048</v>
      </c>
      <c r="AV2319" t="s">
        <v>22889</v>
      </c>
      <c r="AW2319" t="s">
        <v>22890</v>
      </c>
      <c r="AY2319">
        <v>0.42301664041352699</v>
      </c>
      <c r="AZ2319">
        <v>0.15017954508463999</v>
      </c>
      <c r="BA2319" s="6">
        <f t="shared" si="180"/>
        <v>0.10970756787886859</v>
      </c>
      <c r="BB2319" s="4" t="str">
        <f t="shared" si="182"/>
        <v/>
      </c>
      <c r="BC2319" t="str">
        <f t="shared" si="181"/>
        <v/>
      </c>
      <c r="BD2319" t="str">
        <f t="shared" si="183"/>
        <v/>
      </c>
      <c r="BE2319" t="str">
        <f t="shared" si="184"/>
        <v/>
      </c>
      <c r="BF2319" t="s">
        <v>22888</v>
      </c>
      <c r="BG2319" t="s">
        <v>22887</v>
      </c>
    </row>
    <row r="2320" spans="1:59" x14ac:dyDescent="0.2">
      <c r="A2320">
        <v>28.298765182495099</v>
      </c>
      <c r="B2320">
        <v>28.429220199585</v>
      </c>
      <c r="C2320">
        <v>27.7012748718262</v>
      </c>
      <c r="D2320">
        <v>28.452854156494102</v>
      </c>
      <c r="E2320">
        <v>28.24049949646</v>
      </c>
      <c r="F2320">
        <v>28.186220169067401</v>
      </c>
      <c r="I2320" t="s">
        <v>37240</v>
      </c>
      <c r="J2320" t="s">
        <v>37241</v>
      </c>
      <c r="K2320" t="s">
        <v>37242</v>
      </c>
      <c r="L2320" t="s">
        <v>292</v>
      </c>
      <c r="M2320" t="s">
        <v>293</v>
      </c>
      <c r="P2320" t="s">
        <v>34930</v>
      </c>
      <c r="Q2320" t="s">
        <v>34931</v>
      </c>
      <c r="R2320" t="s">
        <v>37243</v>
      </c>
      <c r="S2320" t="s">
        <v>37244</v>
      </c>
      <c r="T2320" t="s">
        <v>3855</v>
      </c>
      <c r="U2320" t="s">
        <v>3856</v>
      </c>
      <c r="Z2320" t="s">
        <v>37245</v>
      </c>
      <c r="AA2320" t="s">
        <v>37246</v>
      </c>
      <c r="AB2320">
        <v>11</v>
      </c>
      <c r="AC2320">
        <v>7</v>
      </c>
      <c r="AD2320">
        <v>7</v>
      </c>
      <c r="AE2320">
        <v>27.6</v>
      </c>
      <c r="AF2320">
        <v>19.8</v>
      </c>
      <c r="AG2320">
        <v>19.8</v>
      </c>
      <c r="AH2320">
        <v>63.851999999999997</v>
      </c>
      <c r="AI2320">
        <v>0</v>
      </c>
      <c r="AJ2320">
        <v>49.500999999999998</v>
      </c>
      <c r="AK2320">
        <v>1899900000</v>
      </c>
      <c r="AL2320">
        <v>23</v>
      </c>
      <c r="AM2320">
        <v>0.24940426328946499</v>
      </c>
      <c r="AN2320">
        <v>0.75294667544437099</v>
      </c>
      <c r="AO2320">
        <v>0.15010452270507799</v>
      </c>
      <c r="AP2320">
        <v>0.62962385380741503</v>
      </c>
      <c r="AQ2320" t="s">
        <v>37247</v>
      </c>
      <c r="AR2320" t="s">
        <v>37247</v>
      </c>
      <c r="AS2320" t="s">
        <v>37248</v>
      </c>
      <c r="AT2320" t="s">
        <v>37249</v>
      </c>
      <c r="AU2320">
        <v>3757</v>
      </c>
      <c r="AV2320" t="s">
        <v>37250</v>
      </c>
      <c r="AW2320" t="s">
        <v>37248</v>
      </c>
      <c r="AY2320">
        <v>0.24940426328946499</v>
      </c>
      <c r="AZ2320">
        <v>0.15010452270507799</v>
      </c>
      <c r="BA2320" s="6">
        <f t="shared" si="180"/>
        <v>0.10964986286471223</v>
      </c>
      <c r="BB2320" s="4" t="str">
        <f t="shared" si="182"/>
        <v/>
      </c>
      <c r="BC2320" t="str">
        <f t="shared" si="181"/>
        <v/>
      </c>
      <c r="BD2320" t="str">
        <f t="shared" si="183"/>
        <v/>
      </c>
      <c r="BE2320" t="str">
        <f t="shared" si="184"/>
        <v/>
      </c>
      <c r="BF2320" t="s">
        <v>37249</v>
      </c>
      <c r="BG2320" t="s">
        <v>37248</v>
      </c>
    </row>
    <row r="2321" spans="1:59" x14ac:dyDescent="0.2">
      <c r="A2321">
        <v>26.526250839233398</v>
      </c>
      <c r="B2321">
        <v>26.752641677856399</v>
      </c>
      <c r="C2321">
        <v>27.0381050109863</v>
      </c>
      <c r="D2321">
        <v>26.964220046997099</v>
      </c>
      <c r="E2321">
        <v>26.940109252929702</v>
      </c>
      <c r="F2321">
        <v>26.861240386962901</v>
      </c>
      <c r="I2321" t="s">
        <v>12988</v>
      </c>
      <c r="J2321" t="s">
        <v>12989</v>
      </c>
      <c r="K2321" t="s">
        <v>12990</v>
      </c>
      <c r="L2321" t="s">
        <v>12991</v>
      </c>
      <c r="M2321" t="s">
        <v>12992</v>
      </c>
      <c r="P2321" t="s">
        <v>11665</v>
      </c>
      <c r="Q2321" t="s">
        <v>11666</v>
      </c>
      <c r="R2321" t="s">
        <v>12993</v>
      </c>
      <c r="S2321" t="s">
        <v>12994</v>
      </c>
      <c r="T2321" t="s">
        <v>12995</v>
      </c>
      <c r="U2321" t="s">
        <v>12996</v>
      </c>
      <c r="V2321" t="s">
        <v>12997</v>
      </c>
      <c r="W2321" t="s">
        <v>12998</v>
      </c>
      <c r="Z2321" t="s">
        <v>12999</v>
      </c>
      <c r="AA2321" t="s">
        <v>13000</v>
      </c>
      <c r="AB2321">
        <v>3</v>
      </c>
      <c r="AC2321">
        <v>3</v>
      </c>
      <c r="AD2321">
        <v>3</v>
      </c>
      <c r="AE2321">
        <v>7.1</v>
      </c>
      <c r="AF2321">
        <v>7.1</v>
      </c>
      <c r="AG2321">
        <v>7.1</v>
      </c>
      <c r="AH2321">
        <v>34.36</v>
      </c>
      <c r="AI2321">
        <v>0</v>
      </c>
      <c r="AJ2321">
        <v>6.6254</v>
      </c>
      <c r="AK2321">
        <v>729140000</v>
      </c>
      <c r="AL2321">
        <v>6</v>
      </c>
      <c r="AM2321">
        <v>0.42133979230547802</v>
      </c>
      <c r="AN2321">
        <v>0.59508530236283497</v>
      </c>
      <c r="AO2321">
        <v>0.149524052937828</v>
      </c>
      <c r="AP2321">
        <v>0.98815076861944495</v>
      </c>
      <c r="AQ2321" t="s">
        <v>13001</v>
      </c>
      <c r="AR2321" t="s">
        <v>13001</v>
      </c>
      <c r="AS2321" t="s">
        <v>13002</v>
      </c>
      <c r="AT2321" t="s">
        <v>13003</v>
      </c>
      <c r="AU2321">
        <v>1126</v>
      </c>
      <c r="AV2321" t="s">
        <v>13004</v>
      </c>
      <c r="AW2321" t="s">
        <v>13002</v>
      </c>
      <c r="AX2321" t="s">
        <v>13005</v>
      </c>
      <c r="AY2321">
        <v>0.42133979230547802</v>
      </c>
      <c r="AZ2321">
        <v>0.149524052937828</v>
      </c>
      <c r="BA2321" s="6">
        <f t="shared" si="180"/>
        <v>0.10920348395859802</v>
      </c>
      <c r="BB2321" s="4" t="str">
        <f t="shared" si="182"/>
        <v/>
      </c>
      <c r="BC2321" t="str">
        <f t="shared" si="181"/>
        <v/>
      </c>
      <c r="BD2321" t="str">
        <f t="shared" si="183"/>
        <v/>
      </c>
      <c r="BE2321" t="str">
        <f t="shared" si="184"/>
        <v/>
      </c>
      <c r="BF2321" t="s">
        <v>13003</v>
      </c>
      <c r="BG2321" t="s">
        <v>13002</v>
      </c>
    </row>
    <row r="2322" spans="1:59" x14ac:dyDescent="0.2">
      <c r="A2322">
        <v>28.221126556396499</v>
      </c>
      <c r="B2322">
        <v>28.477960586547901</v>
      </c>
      <c r="C2322">
        <v>28.484582901001001</v>
      </c>
      <c r="D2322">
        <v>28.470222473144499</v>
      </c>
      <c r="E2322">
        <v>28.7546501159668</v>
      </c>
      <c r="F2322">
        <v>28.406694412231399</v>
      </c>
      <c r="I2322" t="s">
        <v>42049</v>
      </c>
      <c r="J2322" t="s">
        <v>42050</v>
      </c>
      <c r="K2322" t="s">
        <v>42051</v>
      </c>
      <c r="L2322" t="s">
        <v>651</v>
      </c>
      <c r="M2322" t="s">
        <v>652</v>
      </c>
      <c r="P2322" t="s">
        <v>20443</v>
      </c>
      <c r="Q2322" t="s">
        <v>20444</v>
      </c>
      <c r="R2322" t="s">
        <v>1885</v>
      </c>
      <c r="S2322" t="s">
        <v>1886</v>
      </c>
      <c r="Z2322" t="s">
        <v>932</v>
      </c>
      <c r="AA2322" t="s">
        <v>933</v>
      </c>
      <c r="AB2322">
        <v>8</v>
      </c>
      <c r="AC2322">
        <v>8</v>
      </c>
      <c r="AD2322">
        <v>2</v>
      </c>
      <c r="AE2322">
        <v>19.899999999999999</v>
      </c>
      <c r="AF2322">
        <v>19.899999999999999</v>
      </c>
      <c r="AG2322">
        <v>6.3</v>
      </c>
      <c r="AH2322">
        <v>49.307000000000002</v>
      </c>
      <c r="AI2322">
        <v>0</v>
      </c>
      <c r="AJ2322">
        <v>24.117000000000001</v>
      </c>
      <c r="AK2322">
        <v>2243000000</v>
      </c>
      <c r="AL2322">
        <v>36</v>
      </c>
      <c r="AM2322">
        <v>0.46939313604119998</v>
      </c>
      <c r="AN2322">
        <v>0.55351246303337598</v>
      </c>
      <c r="AO2322">
        <v>0.14929898579915199</v>
      </c>
      <c r="AP2322">
        <v>1.0840405330221801</v>
      </c>
      <c r="AQ2322" t="s">
        <v>42052</v>
      </c>
      <c r="AR2322" t="s">
        <v>42052</v>
      </c>
      <c r="AS2322" t="s">
        <v>42053</v>
      </c>
      <c r="AT2322" t="s">
        <v>42054</v>
      </c>
      <c r="AU2322">
        <v>4337</v>
      </c>
      <c r="AV2322" t="s">
        <v>42055</v>
      </c>
      <c r="AW2322" t="s">
        <v>42056</v>
      </c>
      <c r="AY2322">
        <v>0.46939313604119998</v>
      </c>
      <c r="AZ2322">
        <v>0.14929898579915199</v>
      </c>
      <c r="BA2322" s="6">
        <f t="shared" si="180"/>
        <v>0.1090304565513005</v>
      </c>
      <c r="BB2322" s="4" t="str">
        <f t="shared" si="182"/>
        <v/>
      </c>
      <c r="BC2322" t="str">
        <f t="shared" si="181"/>
        <v/>
      </c>
      <c r="BD2322" t="str">
        <f t="shared" si="183"/>
        <v/>
      </c>
      <c r="BE2322" t="str">
        <f t="shared" si="184"/>
        <v/>
      </c>
      <c r="BF2322" t="s">
        <v>42054</v>
      </c>
      <c r="BG2322" t="s">
        <v>42053</v>
      </c>
    </row>
    <row r="2323" spans="1:59" x14ac:dyDescent="0.2">
      <c r="A2323">
        <v>28.747560501098601</v>
      </c>
      <c r="B2323">
        <v>28.8442478179932</v>
      </c>
      <c r="C2323">
        <v>28.954240798950199</v>
      </c>
      <c r="D2323">
        <v>28.902910232543899</v>
      </c>
      <c r="E2323">
        <v>28.8695888519287</v>
      </c>
      <c r="F2323">
        <v>29.220434188842798</v>
      </c>
      <c r="I2323" t="s">
        <v>41225</v>
      </c>
      <c r="J2323" t="s">
        <v>5172</v>
      </c>
      <c r="K2323" t="s">
        <v>24956</v>
      </c>
      <c r="R2323" t="s">
        <v>1224</v>
      </c>
      <c r="S2323">
        <v>4121</v>
      </c>
      <c r="Z2323" t="s">
        <v>41226</v>
      </c>
      <c r="AA2323" t="s">
        <v>41227</v>
      </c>
      <c r="AB2323">
        <v>5</v>
      </c>
      <c r="AC2323">
        <v>5</v>
      </c>
      <c r="AD2323">
        <v>5</v>
      </c>
      <c r="AE2323">
        <v>28.7</v>
      </c>
      <c r="AF2323">
        <v>28.7</v>
      </c>
      <c r="AG2323">
        <v>28.7</v>
      </c>
      <c r="AH2323">
        <v>19.457999999999998</v>
      </c>
      <c r="AI2323">
        <v>0</v>
      </c>
      <c r="AJ2323">
        <v>7.6749000000000001</v>
      </c>
      <c r="AK2323">
        <v>3070600000</v>
      </c>
      <c r="AL2323">
        <v>20</v>
      </c>
      <c r="AM2323">
        <v>0.51557872927390003</v>
      </c>
      <c r="AN2323">
        <v>0.51733213644524201</v>
      </c>
      <c r="AO2323">
        <v>0.14896138509114501</v>
      </c>
      <c r="AP2323">
        <v>1.1752220220783001</v>
      </c>
      <c r="AQ2323" t="s">
        <v>41228</v>
      </c>
      <c r="AR2323" t="s">
        <v>41228</v>
      </c>
      <c r="AS2323" t="s">
        <v>41229</v>
      </c>
      <c r="AT2323" t="s">
        <v>41226</v>
      </c>
      <c r="AU2323">
        <v>4239</v>
      </c>
      <c r="AV2323" t="s">
        <v>41230</v>
      </c>
      <c r="AW2323" t="s">
        <v>41229</v>
      </c>
      <c r="AX2323" t="s">
        <v>41231</v>
      </c>
      <c r="AY2323">
        <v>0.51557872927390003</v>
      </c>
      <c r="AZ2323">
        <v>0.14896138509114501</v>
      </c>
      <c r="BA2323" s="6">
        <f t="shared" si="180"/>
        <v>0.10877096604712233</v>
      </c>
      <c r="BB2323" s="4" t="str">
        <f t="shared" si="182"/>
        <v/>
      </c>
      <c r="BC2323" t="str">
        <f t="shared" si="181"/>
        <v/>
      </c>
      <c r="BD2323" t="str">
        <f t="shared" si="183"/>
        <v/>
      </c>
      <c r="BE2323" t="str">
        <f t="shared" si="184"/>
        <v/>
      </c>
      <c r="BF2323" t="s">
        <v>41226</v>
      </c>
      <c r="BG2323" t="s">
        <v>41229</v>
      </c>
    </row>
    <row r="2324" spans="1:59" x14ac:dyDescent="0.2">
      <c r="A2324">
        <v>27.860057830810501</v>
      </c>
      <c r="B2324">
        <v>27.8129272460938</v>
      </c>
      <c r="C2324">
        <v>27.587348937988299</v>
      </c>
      <c r="D2324">
        <v>27.957262039184599</v>
      </c>
      <c r="E2324">
        <v>28.128883361816399</v>
      </c>
      <c r="F2324">
        <v>27.619119644165</v>
      </c>
      <c r="I2324" t="s">
        <v>1955</v>
      </c>
      <c r="J2324" t="s">
        <v>23196</v>
      </c>
      <c r="K2324" t="s">
        <v>4694</v>
      </c>
      <c r="N2324" t="s">
        <v>110</v>
      </c>
      <c r="O2324" t="s">
        <v>111</v>
      </c>
      <c r="P2324" t="s">
        <v>4694</v>
      </c>
      <c r="Q2324" t="s">
        <v>4695</v>
      </c>
      <c r="Z2324" t="s">
        <v>1957</v>
      </c>
      <c r="AA2324" t="s">
        <v>1958</v>
      </c>
      <c r="AB2324">
        <v>4</v>
      </c>
      <c r="AC2324">
        <v>4</v>
      </c>
      <c r="AD2324">
        <v>4</v>
      </c>
      <c r="AE2324">
        <v>15.8</v>
      </c>
      <c r="AF2324">
        <v>15.8</v>
      </c>
      <c r="AG2324">
        <v>15.8</v>
      </c>
      <c r="AH2324">
        <v>33.307000000000002</v>
      </c>
      <c r="AI2324">
        <v>0</v>
      </c>
      <c r="AJ2324">
        <v>9.9863999999999997</v>
      </c>
      <c r="AK2324">
        <v>1441300000</v>
      </c>
      <c r="AL2324">
        <v>12</v>
      </c>
      <c r="AM2324">
        <v>0.35989780383451597</v>
      </c>
      <c r="AN2324">
        <v>0.64476154992548396</v>
      </c>
      <c r="AO2324">
        <v>0.14831034342447999</v>
      </c>
      <c r="AP2324">
        <v>0.86339035067353098</v>
      </c>
      <c r="AQ2324" t="s">
        <v>23197</v>
      </c>
      <c r="AR2324" t="s">
        <v>23197</v>
      </c>
      <c r="AS2324" t="s">
        <v>23198</v>
      </c>
      <c r="AT2324" t="s">
        <v>23199</v>
      </c>
      <c r="AU2324">
        <v>2081</v>
      </c>
      <c r="AV2324" t="s">
        <v>23200</v>
      </c>
      <c r="AW2324" t="s">
        <v>23198</v>
      </c>
      <c r="AY2324">
        <v>0.35989780383451597</v>
      </c>
      <c r="AZ2324">
        <v>0.14831034342447999</v>
      </c>
      <c r="BA2324" s="6">
        <f t="shared" ref="BA2324:BA2387" si="185">(2^AZ2324)-1</f>
        <v>0.10827072640772561</v>
      </c>
      <c r="BB2324" s="4" t="str">
        <f t="shared" si="182"/>
        <v/>
      </c>
      <c r="BC2324" t="str">
        <f t="shared" si="181"/>
        <v/>
      </c>
      <c r="BD2324" t="str">
        <f t="shared" si="183"/>
        <v/>
      </c>
      <c r="BE2324" t="str">
        <f t="shared" si="184"/>
        <v/>
      </c>
      <c r="BF2324" t="s">
        <v>23199</v>
      </c>
      <c r="BG2324" t="s">
        <v>23198</v>
      </c>
    </row>
    <row r="2325" spans="1:59" x14ac:dyDescent="0.2">
      <c r="A2325">
        <v>27.096675872802699</v>
      </c>
      <c r="B2325">
        <v>26.924337387085</v>
      </c>
      <c r="C2325">
        <v>26.9810905456543</v>
      </c>
      <c r="D2325">
        <v>27.059614181518601</v>
      </c>
      <c r="E2325">
        <v>27.354558944702099</v>
      </c>
      <c r="F2325">
        <v>27.0321254730225</v>
      </c>
      <c r="I2325" t="s">
        <v>13501</v>
      </c>
      <c r="J2325" t="s">
        <v>13502</v>
      </c>
      <c r="K2325" t="s">
        <v>13503</v>
      </c>
      <c r="L2325" t="s">
        <v>3408</v>
      </c>
      <c r="M2325" t="s">
        <v>3409</v>
      </c>
      <c r="N2325" t="s">
        <v>3483</v>
      </c>
      <c r="O2325" t="s">
        <v>3484</v>
      </c>
      <c r="P2325" t="s">
        <v>1883</v>
      </c>
      <c r="Q2325" t="s">
        <v>1884</v>
      </c>
      <c r="R2325" t="s">
        <v>13504</v>
      </c>
      <c r="S2325" t="s">
        <v>13505</v>
      </c>
      <c r="Z2325" t="s">
        <v>9918</v>
      </c>
      <c r="AA2325" t="s">
        <v>9919</v>
      </c>
      <c r="AB2325">
        <v>3</v>
      </c>
      <c r="AC2325">
        <v>3</v>
      </c>
      <c r="AD2325">
        <v>3</v>
      </c>
      <c r="AE2325">
        <v>27.6</v>
      </c>
      <c r="AF2325">
        <v>27.6</v>
      </c>
      <c r="AG2325">
        <v>27.6</v>
      </c>
      <c r="AH2325">
        <v>20.417000000000002</v>
      </c>
      <c r="AI2325">
        <v>0</v>
      </c>
      <c r="AJ2325">
        <v>7.5220000000000002</v>
      </c>
      <c r="AK2325">
        <v>852070000</v>
      </c>
      <c r="AL2325">
        <v>13</v>
      </c>
      <c r="AM2325">
        <v>0.57298711465490004</v>
      </c>
      <c r="AN2325">
        <v>0.47674939642684699</v>
      </c>
      <c r="AO2325">
        <v>0.14806493123372599</v>
      </c>
      <c r="AP2325">
        <v>1.28767577809654</v>
      </c>
      <c r="AQ2325" t="s">
        <v>13506</v>
      </c>
      <c r="AR2325" t="s">
        <v>13506</v>
      </c>
      <c r="AS2325" t="s">
        <v>13507</v>
      </c>
      <c r="AT2325" t="s">
        <v>13508</v>
      </c>
      <c r="AU2325">
        <v>1168</v>
      </c>
      <c r="AV2325" t="s">
        <v>13509</v>
      </c>
      <c r="AW2325" t="s">
        <v>13507</v>
      </c>
      <c r="AY2325">
        <v>0.57298711465490004</v>
      </c>
      <c r="AZ2325">
        <v>0.14806493123372599</v>
      </c>
      <c r="BA2325" s="6">
        <f t="shared" si="185"/>
        <v>0.10808221809000584</v>
      </c>
      <c r="BB2325" s="4" t="str">
        <f t="shared" si="182"/>
        <v/>
      </c>
      <c r="BC2325" t="str">
        <f t="shared" si="181"/>
        <v/>
      </c>
      <c r="BD2325" t="str">
        <f t="shared" si="183"/>
        <v/>
      </c>
      <c r="BE2325" t="str">
        <f t="shared" si="184"/>
        <v/>
      </c>
      <c r="BF2325" t="s">
        <v>13508</v>
      </c>
      <c r="BG2325" t="s">
        <v>13507</v>
      </c>
    </row>
    <row r="2326" spans="1:59" x14ac:dyDescent="0.2">
      <c r="A2326">
        <v>29.943914413452099</v>
      </c>
      <c r="B2326">
        <v>29.604169845581101</v>
      </c>
      <c r="C2326">
        <v>29.636768341064499</v>
      </c>
      <c r="D2326">
        <v>29.721965789794901</v>
      </c>
      <c r="E2326">
        <v>30.1104831695557</v>
      </c>
      <c r="F2326">
        <v>29.796373367309599</v>
      </c>
      <c r="I2326" t="s">
        <v>3555</v>
      </c>
      <c r="J2326" t="s">
        <v>3556</v>
      </c>
      <c r="K2326" t="s">
        <v>3557</v>
      </c>
      <c r="L2326" t="s">
        <v>1704</v>
      </c>
      <c r="M2326" t="s">
        <v>1705</v>
      </c>
      <c r="P2326" t="s">
        <v>3558</v>
      </c>
      <c r="Q2326" t="s">
        <v>3559</v>
      </c>
      <c r="R2326" t="s">
        <v>3560</v>
      </c>
      <c r="S2326" t="s">
        <v>3561</v>
      </c>
      <c r="T2326" t="s">
        <v>3562</v>
      </c>
      <c r="U2326" t="s">
        <v>3563</v>
      </c>
      <c r="V2326" t="s">
        <v>1207</v>
      </c>
      <c r="W2326" t="s">
        <v>1208</v>
      </c>
      <c r="Z2326" t="s">
        <v>3564</v>
      </c>
      <c r="AA2326" t="s">
        <v>3565</v>
      </c>
      <c r="AB2326">
        <v>21</v>
      </c>
      <c r="AC2326">
        <v>21</v>
      </c>
      <c r="AD2326">
        <v>18</v>
      </c>
      <c r="AE2326">
        <v>39.9</v>
      </c>
      <c r="AF2326">
        <v>39.9</v>
      </c>
      <c r="AG2326">
        <v>35</v>
      </c>
      <c r="AH2326">
        <v>79.186999999999998</v>
      </c>
      <c r="AI2326">
        <v>0</v>
      </c>
      <c r="AJ2326">
        <v>92.468000000000004</v>
      </c>
      <c r="AK2326">
        <v>5660800000</v>
      </c>
      <c r="AL2326">
        <v>61</v>
      </c>
      <c r="AM2326">
        <v>0.38749880145521398</v>
      </c>
      <c r="AN2326">
        <v>0.62416389640510295</v>
      </c>
      <c r="AO2326">
        <v>0.14798990885416799</v>
      </c>
      <c r="AP2326">
        <v>0.91978657981107703</v>
      </c>
      <c r="AQ2326" t="s">
        <v>3566</v>
      </c>
      <c r="AR2326" t="s">
        <v>3566</v>
      </c>
      <c r="AS2326" t="s">
        <v>3567</v>
      </c>
      <c r="AT2326" t="s">
        <v>3568</v>
      </c>
      <c r="AU2326">
        <v>348</v>
      </c>
      <c r="AV2326" t="s">
        <v>3569</v>
      </c>
      <c r="AW2326" t="s">
        <v>3567</v>
      </c>
      <c r="AY2326">
        <v>0.38749880145521398</v>
      </c>
      <c r="AZ2326">
        <v>0.14798990885416799</v>
      </c>
      <c r="BA2326" s="6">
        <f t="shared" si="185"/>
        <v>0.10802459759436478</v>
      </c>
      <c r="BB2326" s="4" t="str">
        <f t="shared" si="182"/>
        <v/>
      </c>
      <c r="BC2326" t="str">
        <f t="shared" si="181"/>
        <v/>
      </c>
      <c r="BD2326" t="str">
        <f t="shared" si="183"/>
        <v/>
      </c>
      <c r="BE2326" t="str">
        <f t="shared" si="184"/>
        <v/>
      </c>
      <c r="BF2326" t="s">
        <v>3568</v>
      </c>
      <c r="BG2326" t="s">
        <v>3567</v>
      </c>
    </row>
    <row r="2327" spans="1:59" x14ac:dyDescent="0.2">
      <c r="A2327">
        <v>26.844099044799801</v>
      </c>
      <c r="B2327">
        <v>27.755954742431602</v>
      </c>
      <c r="C2327">
        <v>28.025962829589801</v>
      </c>
      <c r="D2327">
        <v>27.921218872070298</v>
      </c>
      <c r="E2327">
        <v>27.187068939208999</v>
      </c>
      <c r="F2327">
        <v>27.961627960205099</v>
      </c>
      <c r="I2327" t="s">
        <v>23956</v>
      </c>
      <c r="J2327" t="s">
        <v>21409</v>
      </c>
      <c r="K2327" t="s">
        <v>23957</v>
      </c>
      <c r="L2327" t="s">
        <v>122</v>
      </c>
      <c r="M2327" t="s">
        <v>123</v>
      </c>
      <c r="P2327" t="s">
        <v>196</v>
      </c>
      <c r="Q2327" t="s">
        <v>197</v>
      </c>
      <c r="R2327" t="s">
        <v>4959</v>
      </c>
      <c r="S2327">
        <v>3400</v>
      </c>
      <c r="Z2327" t="s">
        <v>1251</v>
      </c>
      <c r="AA2327" t="s">
        <v>1252</v>
      </c>
      <c r="AB2327">
        <v>7</v>
      </c>
      <c r="AC2327">
        <v>3</v>
      </c>
      <c r="AD2327">
        <v>3</v>
      </c>
      <c r="AE2327">
        <v>50.3</v>
      </c>
      <c r="AF2327">
        <v>25.5</v>
      </c>
      <c r="AG2327">
        <v>25.5</v>
      </c>
      <c r="AH2327">
        <v>16.363</v>
      </c>
      <c r="AI2327">
        <v>0</v>
      </c>
      <c r="AJ2327">
        <v>36.055</v>
      </c>
      <c r="AK2327">
        <v>1288800000</v>
      </c>
      <c r="AL2327">
        <v>11</v>
      </c>
      <c r="AM2327">
        <v>0.12373063752721999</v>
      </c>
      <c r="AN2327">
        <v>0.87477869552833998</v>
      </c>
      <c r="AO2327">
        <v>0.14796638488769501</v>
      </c>
      <c r="AP2327">
        <v>0.33838446748275902</v>
      </c>
      <c r="AQ2327" t="s">
        <v>23958</v>
      </c>
      <c r="AR2327" t="s">
        <v>23958</v>
      </c>
      <c r="AS2327" t="s">
        <v>23959</v>
      </c>
      <c r="AT2327" t="s">
        <v>23960</v>
      </c>
      <c r="AU2327">
        <v>2159</v>
      </c>
      <c r="AV2327" t="s">
        <v>23961</v>
      </c>
      <c r="AW2327" t="s">
        <v>23959</v>
      </c>
      <c r="AY2327">
        <v>0.12373063752721999</v>
      </c>
      <c r="AZ2327">
        <v>0.14796638488769501</v>
      </c>
      <c r="BA2327" s="6">
        <f t="shared" si="185"/>
        <v>0.10800653076787392</v>
      </c>
      <c r="BB2327" s="4" t="str">
        <f t="shared" si="182"/>
        <v/>
      </c>
      <c r="BC2327" t="str">
        <f t="shared" si="181"/>
        <v/>
      </c>
      <c r="BD2327" t="str">
        <f t="shared" si="183"/>
        <v/>
      </c>
      <c r="BE2327" t="str">
        <f t="shared" si="184"/>
        <v/>
      </c>
      <c r="BF2327" t="s">
        <v>23960</v>
      </c>
      <c r="BG2327" t="s">
        <v>23959</v>
      </c>
    </row>
    <row r="2328" spans="1:59" x14ac:dyDescent="0.2">
      <c r="A2328">
        <v>30.232835769653299</v>
      </c>
      <c r="B2328">
        <v>30.2449054718018</v>
      </c>
      <c r="C2328">
        <v>30.010919570922901</v>
      </c>
      <c r="D2328">
        <v>30.266624450683601</v>
      </c>
      <c r="E2328">
        <v>30.407707214355501</v>
      </c>
      <c r="F2328">
        <v>30.258222579956101</v>
      </c>
      <c r="I2328" t="s">
        <v>10205</v>
      </c>
      <c r="J2328" t="s">
        <v>10206</v>
      </c>
      <c r="K2328" t="s">
        <v>509</v>
      </c>
      <c r="P2328" t="s">
        <v>509</v>
      </c>
      <c r="Q2328" t="s">
        <v>510</v>
      </c>
      <c r="R2328" t="s">
        <v>10207</v>
      </c>
      <c r="S2328" t="s">
        <v>10208</v>
      </c>
      <c r="T2328" t="s">
        <v>10209</v>
      </c>
      <c r="U2328" t="s">
        <v>10210</v>
      </c>
      <c r="Z2328" t="s">
        <v>10211</v>
      </c>
      <c r="AA2328" t="s">
        <v>10212</v>
      </c>
      <c r="AB2328">
        <v>10</v>
      </c>
      <c r="AC2328">
        <v>10</v>
      </c>
      <c r="AD2328">
        <v>10</v>
      </c>
      <c r="AE2328">
        <v>38.1</v>
      </c>
      <c r="AF2328">
        <v>38.1</v>
      </c>
      <c r="AG2328">
        <v>38.1</v>
      </c>
      <c r="AH2328">
        <v>33.823999999999998</v>
      </c>
      <c r="AI2328">
        <v>0</v>
      </c>
      <c r="AJ2328">
        <v>131.11000000000001</v>
      </c>
      <c r="AK2328">
        <v>7616200000</v>
      </c>
      <c r="AL2328">
        <v>63</v>
      </c>
      <c r="AM2328">
        <v>0.75379501584504305</v>
      </c>
      <c r="AN2328">
        <v>0.36802679658952497</v>
      </c>
      <c r="AO2328">
        <v>0.147964477539063</v>
      </c>
      <c r="AP2328">
        <v>1.64032739124782</v>
      </c>
      <c r="AQ2328" t="s">
        <v>10213</v>
      </c>
      <c r="AR2328" t="s">
        <v>10213</v>
      </c>
      <c r="AS2328" t="s">
        <v>10214</v>
      </c>
      <c r="AT2328" t="s">
        <v>10215</v>
      </c>
      <c r="AU2328">
        <v>892</v>
      </c>
      <c r="AV2328" t="s">
        <v>10216</v>
      </c>
      <c r="AW2328" t="s">
        <v>10214</v>
      </c>
      <c r="AX2328" t="s">
        <v>10217</v>
      </c>
      <c r="AY2328">
        <v>0.75379501584504305</v>
      </c>
      <c r="AZ2328">
        <v>0.147964477539063</v>
      </c>
      <c r="BA2328" s="6">
        <f t="shared" si="185"/>
        <v>0.10800506590296233</v>
      </c>
      <c r="BB2328" s="4" t="str">
        <f t="shared" si="182"/>
        <v/>
      </c>
      <c r="BC2328" t="str">
        <f t="shared" si="181"/>
        <v/>
      </c>
      <c r="BD2328" t="str">
        <f t="shared" si="183"/>
        <v/>
      </c>
      <c r="BE2328" t="str">
        <f t="shared" si="184"/>
        <v/>
      </c>
      <c r="BF2328" t="s">
        <v>10215</v>
      </c>
      <c r="BG2328" t="s">
        <v>10214</v>
      </c>
    </row>
    <row r="2329" spans="1:59" x14ac:dyDescent="0.2">
      <c r="A2329">
        <v>30.687458038330099</v>
      </c>
      <c r="B2329">
        <v>30.742862701416001</v>
      </c>
      <c r="C2329">
        <v>30.314085006713899</v>
      </c>
      <c r="D2329">
        <v>30.565290451049801</v>
      </c>
      <c r="E2329">
        <v>31.048627853393601</v>
      </c>
      <c r="F2329">
        <v>30.5737113952637</v>
      </c>
      <c r="I2329" t="s">
        <v>11702</v>
      </c>
      <c r="J2329" t="s">
        <v>11703</v>
      </c>
      <c r="K2329" t="s">
        <v>11704</v>
      </c>
      <c r="L2329" t="s">
        <v>11705</v>
      </c>
      <c r="M2329" t="s">
        <v>11706</v>
      </c>
      <c r="N2329" t="s">
        <v>11707</v>
      </c>
      <c r="O2329" t="s">
        <v>11708</v>
      </c>
      <c r="P2329" t="s">
        <v>11709</v>
      </c>
      <c r="Q2329" t="s">
        <v>11710</v>
      </c>
      <c r="R2329" t="s">
        <v>11711</v>
      </c>
      <c r="S2329" t="s">
        <v>11712</v>
      </c>
      <c r="T2329" t="s">
        <v>11713</v>
      </c>
      <c r="U2329" t="s">
        <v>11714</v>
      </c>
      <c r="X2329" t="s">
        <v>11480</v>
      </c>
      <c r="Y2329" t="s">
        <v>11481</v>
      </c>
      <c r="Z2329" t="s">
        <v>932</v>
      </c>
      <c r="AA2329" t="s">
        <v>933</v>
      </c>
      <c r="AB2329">
        <v>15</v>
      </c>
      <c r="AC2329">
        <v>15</v>
      </c>
      <c r="AD2329">
        <v>13</v>
      </c>
      <c r="AE2329">
        <v>51.9</v>
      </c>
      <c r="AF2329">
        <v>51.9</v>
      </c>
      <c r="AG2329">
        <v>46.7</v>
      </c>
      <c r="AH2329">
        <v>41.389000000000003</v>
      </c>
      <c r="AI2329">
        <v>0</v>
      </c>
      <c r="AJ2329">
        <v>59.802999999999997</v>
      </c>
      <c r="AK2329">
        <v>10269000000</v>
      </c>
      <c r="AL2329">
        <v>69</v>
      </c>
      <c r="AM2329">
        <v>0.28528435160409499</v>
      </c>
      <c r="AN2329">
        <v>0.71569220246237997</v>
      </c>
      <c r="AO2329">
        <v>0.14774131774902299</v>
      </c>
      <c r="AP2329">
        <v>0.70721068614472704</v>
      </c>
      <c r="AQ2329" t="s">
        <v>11715</v>
      </c>
      <c r="AR2329" t="s">
        <v>11716</v>
      </c>
      <c r="AS2329" t="s">
        <v>11717</v>
      </c>
      <c r="AT2329" t="s">
        <v>11718</v>
      </c>
      <c r="AU2329">
        <v>1013</v>
      </c>
      <c r="AV2329" t="s">
        <v>11719</v>
      </c>
      <c r="AW2329" t="s">
        <v>11720</v>
      </c>
      <c r="AX2329" t="s">
        <v>11721</v>
      </c>
      <c r="AY2329">
        <v>0.28528435160409499</v>
      </c>
      <c r="AZ2329">
        <v>0.14774131774902299</v>
      </c>
      <c r="BA2329" s="6">
        <f t="shared" si="185"/>
        <v>0.10783369007628152</v>
      </c>
      <c r="BB2329" s="4" t="str">
        <f t="shared" si="182"/>
        <v/>
      </c>
      <c r="BC2329" t="str">
        <f t="shared" si="181"/>
        <v/>
      </c>
      <c r="BD2329" t="str">
        <f t="shared" si="183"/>
        <v/>
      </c>
      <c r="BE2329" t="str">
        <f t="shared" si="184"/>
        <v/>
      </c>
      <c r="BF2329" t="s">
        <v>11718</v>
      </c>
      <c r="BG2329" t="s">
        <v>11717</v>
      </c>
    </row>
    <row r="2330" spans="1:59" x14ac:dyDescent="0.2">
      <c r="A2330">
        <v>28.5452480316162</v>
      </c>
      <c r="B2330">
        <v>29.062757492065401</v>
      </c>
      <c r="C2330">
        <v>28.8800239562988</v>
      </c>
      <c r="D2330">
        <v>29.4340629577637</v>
      </c>
      <c r="E2330">
        <v>28.609006881713899</v>
      </c>
      <c r="F2330">
        <v>28.8880310058594</v>
      </c>
      <c r="I2330" t="s">
        <v>33344</v>
      </c>
      <c r="J2330" t="s">
        <v>61</v>
      </c>
      <c r="K2330" t="s">
        <v>33345</v>
      </c>
      <c r="N2330" t="s">
        <v>61</v>
      </c>
      <c r="O2330" t="s">
        <v>62</v>
      </c>
      <c r="P2330" t="s">
        <v>3004</v>
      </c>
      <c r="Q2330" t="s">
        <v>3005</v>
      </c>
      <c r="R2330" t="s">
        <v>266</v>
      </c>
      <c r="S2330" t="s">
        <v>267</v>
      </c>
      <c r="T2330" t="s">
        <v>268</v>
      </c>
      <c r="U2330" t="s">
        <v>269</v>
      </c>
      <c r="Z2330" t="s">
        <v>33346</v>
      </c>
      <c r="AA2330" t="s">
        <v>33347</v>
      </c>
      <c r="AB2330">
        <v>8</v>
      </c>
      <c r="AC2330">
        <v>8</v>
      </c>
      <c r="AD2330">
        <v>8</v>
      </c>
      <c r="AE2330">
        <v>37.5</v>
      </c>
      <c r="AF2330">
        <v>37.5</v>
      </c>
      <c r="AG2330">
        <v>37.5</v>
      </c>
      <c r="AH2330">
        <v>19.024000000000001</v>
      </c>
      <c r="AI2330">
        <v>0</v>
      </c>
      <c r="AJ2330">
        <v>80.536000000000001</v>
      </c>
      <c r="AK2330">
        <v>3078000000</v>
      </c>
      <c r="AL2330">
        <v>30</v>
      </c>
      <c r="AM2330">
        <v>0.19890464723331</v>
      </c>
      <c r="AN2330">
        <v>0.80399128811449905</v>
      </c>
      <c r="AO2330">
        <v>0.14769045511881601</v>
      </c>
      <c r="AP2330">
        <v>0.51680798821213103</v>
      </c>
      <c r="AQ2330" t="s">
        <v>33348</v>
      </c>
      <c r="AR2330" t="s">
        <v>33348</v>
      </c>
      <c r="AS2330" t="s">
        <v>33349</v>
      </c>
      <c r="AT2330" t="s">
        <v>33350</v>
      </c>
      <c r="AU2330">
        <v>3279</v>
      </c>
      <c r="AV2330" t="s">
        <v>33351</v>
      </c>
      <c r="AW2330" t="s">
        <v>33352</v>
      </c>
      <c r="AY2330">
        <v>0.19890464723331</v>
      </c>
      <c r="AZ2330">
        <v>0.14769045511881601</v>
      </c>
      <c r="BA2330" s="6">
        <f t="shared" si="185"/>
        <v>0.10779463376815479</v>
      </c>
      <c r="BB2330" s="4" t="str">
        <f t="shared" si="182"/>
        <v/>
      </c>
      <c r="BC2330" t="str">
        <f t="shared" si="181"/>
        <v/>
      </c>
      <c r="BD2330" t="str">
        <f t="shared" si="183"/>
        <v/>
      </c>
      <c r="BE2330" t="str">
        <f t="shared" si="184"/>
        <v/>
      </c>
      <c r="BF2330" t="s">
        <v>33350</v>
      </c>
      <c r="BG2330" t="s">
        <v>33349</v>
      </c>
    </row>
    <row r="2331" spans="1:59" x14ac:dyDescent="0.2">
      <c r="A2331">
        <v>30.673793792724599</v>
      </c>
      <c r="B2331">
        <v>30.4524822235107</v>
      </c>
      <c r="C2331">
        <v>30.415082931518601</v>
      </c>
      <c r="D2331">
        <v>30.703554153442401</v>
      </c>
      <c r="E2331">
        <v>30.7294731140137</v>
      </c>
      <c r="F2331">
        <v>30.550321578979499</v>
      </c>
      <c r="I2331" t="s">
        <v>22109</v>
      </c>
      <c r="J2331" t="s">
        <v>22110</v>
      </c>
      <c r="K2331" t="s">
        <v>22111</v>
      </c>
      <c r="N2331" t="s">
        <v>802</v>
      </c>
      <c r="O2331" t="s">
        <v>803</v>
      </c>
      <c r="P2331" t="s">
        <v>22112</v>
      </c>
      <c r="Q2331" t="s">
        <v>22113</v>
      </c>
      <c r="Z2331" t="s">
        <v>3361</v>
      </c>
      <c r="AA2331" t="s">
        <v>3362</v>
      </c>
      <c r="AB2331">
        <v>12</v>
      </c>
      <c r="AC2331">
        <v>12</v>
      </c>
      <c r="AD2331">
        <v>12</v>
      </c>
      <c r="AE2331">
        <v>59.9</v>
      </c>
      <c r="AF2331">
        <v>59.9</v>
      </c>
      <c r="AG2331">
        <v>59.9</v>
      </c>
      <c r="AH2331">
        <v>15.945</v>
      </c>
      <c r="AI2331">
        <v>0</v>
      </c>
      <c r="AJ2331">
        <v>32.823999999999998</v>
      </c>
      <c r="AK2331">
        <v>9715300000</v>
      </c>
      <c r="AL2331">
        <v>48</v>
      </c>
      <c r="AM2331">
        <v>0.68214251549676996</v>
      </c>
      <c r="AN2331">
        <v>0.40289753424657498</v>
      </c>
      <c r="AO2331">
        <v>0.147329966227215</v>
      </c>
      <c r="AP2331">
        <v>1.50040113047607</v>
      </c>
      <c r="AQ2331" t="s">
        <v>22114</v>
      </c>
      <c r="AR2331" t="s">
        <v>22114</v>
      </c>
      <c r="AS2331" t="s">
        <v>22115</v>
      </c>
      <c r="AT2331" t="s">
        <v>22116</v>
      </c>
      <c r="AU2331">
        <v>1971</v>
      </c>
      <c r="AV2331" t="s">
        <v>22117</v>
      </c>
      <c r="AW2331" t="s">
        <v>22115</v>
      </c>
      <c r="AY2331">
        <v>0.68214251549676996</v>
      </c>
      <c r="AZ2331">
        <v>0.147329966227215</v>
      </c>
      <c r="BA2331" s="6">
        <f t="shared" si="185"/>
        <v>0.10751786164402866</v>
      </c>
      <c r="BB2331" s="4" t="str">
        <f t="shared" si="182"/>
        <v/>
      </c>
      <c r="BC2331" t="str">
        <f t="shared" si="181"/>
        <v/>
      </c>
      <c r="BD2331" t="str">
        <f t="shared" si="183"/>
        <v/>
      </c>
      <c r="BE2331" t="str">
        <f t="shared" si="184"/>
        <v/>
      </c>
      <c r="BF2331" t="s">
        <v>22116</v>
      </c>
      <c r="BG2331" t="s">
        <v>22115</v>
      </c>
    </row>
    <row r="2332" spans="1:59" x14ac:dyDescent="0.2">
      <c r="A2332">
        <v>31.484861373901399</v>
      </c>
      <c r="B2332">
        <v>31.136934280395501</v>
      </c>
      <c r="C2332">
        <v>31.689792633056602</v>
      </c>
      <c r="D2332">
        <v>31.6223964691162</v>
      </c>
      <c r="E2332">
        <v>31.457481384277301</v>
      </c>
      <c r="F2332">
        <v>31.673414230346701</v>
      </c>
      <c r="I2332" t="s">
        <v>19466</v>
      </c>
      <c r="J2332" t="s">
        <v>19467</v>
      </c>
      <c r="K2332" t="s">
        <v>19468</v>
      </c>
      <c r="L2332" t="s">
        <v>1704</v>
      </c>
      <c r="M2332" t="s">
        <v>1705</v>
      </c>
      <c r="N2332" t="s">
        <v>397</v>
      </c>
      <c r="O2332" t="s">
        <v>399</v>
      </c>
      <c r="P2332" t="s">
        <v>7208</v>
      </c>
      <c r="Q2332" t="s">
        <v>7209</v>
      </c>
      <c r="R2332" t="s">
        <v>7278</v>
      </c>
      <c r="S2332">
        <v>3320</v>
      </c>
      <c r="T2332" t="s">
        <v>7278</v>
      </c>
      <c r="U2332" t="s">
        <v>7279</v>
      </c>
      <c r="Z2332" t="s">
        <v>19469</v>
      </c>
      <c r="AA2332" t="s">
        <v>19470</v>
      </c>
      <c r="AB2332">
        <v>12</v>
      </c>
      <c r="AC2332">
        <v>12</v>
      </c>
      <c r="AD2332">
        <v>12</v>
      </c>
      <c r="AE2332">
        <v>47.4</v>
      </c>
      <c r="AF2332">
        <v>47.4</v>
      </c>
      <c r="AG2332">
        <v>47.4</v>
      </c>
      <c r="AH2332">
        <v>15.164</v>
      </c>
      <c r="AI2332">
        <v>0</v>
      </c>
      <c r="AJ2332">
        <v>43.923000000000002</v>
      </c>
      <c r="AK2332">
        <v>18510000000</v>
      </c>
      <c r="AL2332">
        <v>78</v>
      </c>
      <c r="AM2332">
        <v>0.35147537277867502</v>
      </c>
      <c r="AN2332">
        <v>0.653400295420975</v>
      </c>
      <c r="AO2332">
        <v>0.14723459879557399</v>
      </c>
      <c r="AP2332">
        <v>0.84605070934058402</v>
      </c>
      <c r="AQ2332" t="s">
        <v>19471</v>
      </c>
      <c r="AR2332" t="s">
        <v>19472</v>
      </c>
      <c r="AS2332" t="s">
        <v>19473</v>
      </c>
      <c r="AT2332" t="s">
        <v>19474</v>
      </c>
      <c r="AU2332">
        <v>1721</v>
      </c>
      <c r="AV2332" t="s">
        <v>19475</v>
      </c>
      <c r="AW2332" t="s">
        <v>19476</v>
      </c>
      <c r="AY2332">
        <v>0.35147537277867502</v>
      </c>
      <c r="AZ2332">
        <v>0.14723459879557399</v>
      </c>
      <c r="BA2332" s="6">
        <f t="shared" si="185"/>
        <v>0.10744465307251994</v>
      </c>
      <c r="BB2332" s="4" t="str">
        <f t="shared" si="182"/>
        <v/>
      </c>
      <c r="BC2332" t="str">
        <f t="shared" si="181"/>
        <v/>
      </c>
      <c r="BD2332" t="str">
        <f t="shared" si="183"/>
        <v/>
      </c>
      <c r="BE2332" t="str">
        <f t="shared" si="184"/>
        <v/>
      </c>
      <c r="BF2332" t="s">
        <v>19474</v>
      </c>
      <c r="BG2332" t="s">
        <v>19473</v>
      </c>
    </row>
    <row r="2333" spans="1:59" x14ac:dyDescent="0.2">
      <c r="A2333">
        <v>33.352977752685497</v>
      </c>
      <c r="B2333">
        <v>33.196567535400398</v>
      </c>
      <c r="C2333">
        <v>32.9796142578125</v>
      </c>
      <c r="D2333">
        <v>33.392665863037102</v>
      </c>
      <c r="E2333">
        <v>33.301029205322301</v>
      </c>
      <c r="F2333">
        <v>33.275863647460902</v>
      </c>
      <c r="I2333" t="s">
        <v>39424</v>
      </c>
      <c r="J2333" t="s">
        <v>39425</v>
      </c>
      <c r="K2333" t="s">
        <v>39426</v>
      </c>
      <c r="N2333" t="s">
        <v>437</v>
      </c>
      <c r="O2333" t="s">
        <v>438</v>
      </c>
      <c r="P2333" t="s">
        <v>63</v>
      </c>
      <c r="Q2333" t="s">
        <v>64</v>
      </c>
      <c r="R2333" t="s">
        <v>468</v>
      </c>
      <c r="S2333" t="s">
        <v>1618</v>
      </c>
      <c r="T2333" t="s">
        <v>468</v>
      </c>
      <c r="U2333" t="s">
        <v>469</v>
      </c>
      <c r="V2333" t="s">
        <v>39427</v>
      </c>
      <c r="W2333" t="s">
        <v>39428</v>
      </c>
      <c r="Z2333" t="s">
        <v>1898</v>
      </c>
      <c r="AA2333" t="s">
        <v>1899</v>
      </c>
      <c r="AB2333">
        <v>27</v>
      </c>
      <c r="AC2333">
        <v>27</v>
      </c>
      <c r="AD2333">
        <v>27</v>
      </c>
      <c r="AE2333">
        <v>56.2</v>
      </c>
      <c r="AF2333">
        <v>56.2</v>
      </c>
      <c r="AG2333">
        <v>56.2</v>
      </c>
      <c r="AH2333">
        <v>59.875</v>
      </c>
      <c r="AI2333">
        <v>0</v>
      </c>
      <c r="AJ2333">
        <v>323.31</v>
      </c>
      <c r="AK2333">
        <v>61544000000</v>
      </c>
      <c r="AL2333">
        <v>230</v>
      </c>
      <c r="AM2333">
        <v>0.57346170388108997</v>
      </c>
      <c r="AN2333">
        <v>0.476725338491296</v>
      </c>
      <c r="AO2333">
        <v>0.14679972330729599</v>
      </c>
      <c r="AP2333">
        <v>1.2886026190364801</v>
      </c>
      <c r="AQ2333" t="s">
        <v>39429</v>
      </c>
      <c r="AR2333" t="s">
        <v>39429</v>
      </c>
      <c r="AS2333" t="s">
        <v>39430</v>
      </c>
      <c r="AT2333" t="s">
        <v>39431</v>
      </c>
      <c r="AU2333">
        <v>4022</v>
      </c>
      <c r="AV2333" t="s">
        <v>39432</v>
      </c>
      <c r="AW2333" t="s">
        <v>39430</v>
      </c>
      <c r="AY2333">
        <v>0.57346170388108997</v>
      </c>
      <c r="AZ2333">
        <v>0.14679972330729599</v>
      </c>
      <c r="BA2333" s="6">
        <f t="shared" si="185"/>
        <v>0.10711088332713925</v>
      </c>
      <c r="BB2333" s="4" t="str">
        <f t="shared" si="182"/>
        <v/>
      </c>
      <c r="BC2333" t="str">
        <f t="shared" si="181"/>
        <v/>
      </c>
      <c r="BD2333" t="str">
        <f t="shared" si="183"/>
        <v/>
      </c>
      <c r="BE2333" t="str">
        <f t="shared" si="184"/>
        <v/>
      </c>
      <c r="BF2333" t="s">
        <v>39431</v>
      </c>
      <c r="BG2333" t="s">
        <v>39430</v>
      </c>
    </row>
    <row r="2334" spans="1:59" x14ac:dyDescent="0.2">
      <c r="A2334">
        <v>28.315488815307599</v>
      </c>
      <c r="B2334">
        <v>28.446165084838899</v>
      </c>
      <c r="C2334">
        <v>28.634157180786101</v>
      </c>
      <c r="D2334">
        <v>28.8767490386963</v>
      </c>
      <c r="E2334">
        <v>28.210018157958999</v>
      </c>
      <c r="F2334">
        <v>28.746824264526399</v>
      </c>
      <c r="I2334" t="s">
        <v>16724</v>
      </c>
      <c r="J2334" t="s">
        <v>11723</v>
      </c>
      <c r="K2334" t="s">
        <v>16725</v>
      </c>
      <c r="P2334" t="s">
        <v>16726</v>
      </c>
      <c r="Q2334" t="s">
        <v>16727</v>
      </c>
      <c r="Z2334" t="s">
        <v>2751</v>
      </c>
      <c r="AA2334" t="s">
        <v>2752</v>
      </c>
      <c r="AB2334">
        <v>8</v>
      </c>
      <c r="AC2334">
        <v>8</v>
      </c>
      <c r="AD2334">
        <v>8</v>
      </c>
      <c r="AE2334">
        <v>50.9</v>
      </c>
      <c r="AF2334">
        <v>50.9</v>
      </c>
      <c r="AG2334">
        <v>50.9</v>
      </c>
      <c r="AH2334">
        <v>24.327000000000002</v>
      </c>
      <c r="AI2334">
        <v>0</v>
      </c>
      <c r="AJ2334">
        <v>66.278000000000006</v>
      </c>
      <c r="AK2334">
        <v>2370300000</v>
      </c>
      <c r="AL2334">
        <v>15</v>
      </c>
      <c r="AM2334">
        <v>0.25935154734659299</v>
      </c>
      <c r="AN2334">
        <v>0.743128119800333</v>
      </c>
      <c r="AO2334">
        <v>0.14592679341634399</v>
      </c>
      <c r="AP2334">
        <v>0.65132544372547396</v>
      </c>
      <c r="AQ2334" t="s">
        <v>16728</v>
      </c>
      <c r="AR2334" t="s">
        <v>16728</v>
      </c>
      <c r="AS2334" t="s">
        <v>16729</v>
      </c>
      <c r="AT2334" t="s">
        <v>2751</v>
      </c>
      <c r="AU2334">
        <v>1453</v>
      </c>
      <c r="AV2334" t="s">
        <v>16730</v>
      </c>
      <c r="AW2334" t="s">
        <v>16729</v>
      </c>
      <c r="AY2334">
        <v>0.25935154734659299</v>
      </c>
      <c r="AZ2334">
        <v>0.14592679341634399</v>
      </c>
      <c r="BA2334" s="6">
        <f t="shared" si="185"/>
        <v>0.10644120759123354</v>
      </c>
      <c r="BB2334" s="4" t="str">
        <f t="shared" si="182"/>
        <v/>
      </c>
      <c r="BC2334" t="str">
        <f t="shared" si="181"/>
        <v/>
      </c>
      <c r="BD2334" t="str">
        <f t="shared" si="183"/>
        <v/>
      </c>
      <c r="BE2334" t="str">
        <f t="shared" si="184"/>
        <v/>
      </c>
      <c r="BF2334" t="s">
        <v>2751</v>
      </c>
      <c r="BG2334" t="s">
        <v>16729</v>
      </c>
    </row>
    <row r="2335" spans="1:59" x14ac:dyDescent="0.2">
      <c r="A2335">
        <v>23.408727645873999</v>
      </c>
      <c r="B2335">
        <v>23.5233669281006</v>
      </c>
      <c r="C2335">
        <v>23.9031581878662</v>
      </c>
      <c r="D2335">
        <v>24.061182022094702</v>
      </c>
      <c r="E2335">
        <v>23.616611480712901</v>
      </c>
      <c r="F2335">
        <v>23.594343185424801</v>
      </c>
      <c r="I2335" t="s">
        <v>1853</v>
      </c>
      <c r="J2335" t="s">
        <v>1854</v>
      </c>
      <c r="K2335" t="s">
        <v>1855</v>
      </c>
      <c r="P2335" t="s">
        <v>1855</v>
      </c>
      <c r="Q2335" t="s">
        <v>1856</v>
      </c>
      <c r="Z2335" t="s">
        <v>1857</v>
      </c>
      <c r="AA2335" t="s">
        <v>1858</v>
      </c>
      <c r="AB2335">
        <v>1</v>
      </c>
      <c r="AC2335">
        <v>1</v>
      </c>
      <c r="AD2335">
        <v>1</v>
      </c>
      <c r="AE2335">
        <v>4</v>
      </c>
      <c r="AF2335">
        <v>4</v>
      </c>
      <c r="AG2335">
        <v>4</v>
      </c>
      <c r="AH2335">
        <v>33.01</v>
      </c>
      <c r="AI2335">
        <v>5.9566000000000003E-3</v>
      </c>
      <c r="AJ2335">
        <v>1.8024</v>
      </c>
      <c r="AK2335">
        <v>81912000</v>
      </c>
      <c r="AL2335">
        <v>4</v>
      </c>
      <c r="AM2335">
        <v>0.27407134455916798</v>
      </c>
      <c r="AN2335">
        <v>0.72686448124366299</v>
      </c>
      <c r="AO2335">
        <v>0.14562797546386699</v>
      </c>
      <c r="AP2335">
        <v>0.68316403500749501</v>
      </c>
      <c r="AQ2335" t="s">
        <v>1859</v>
      </c>
      <c r="AR2335" t="s">
        <v>1859</v>
      </c>
      <c r="AS2335" t="s">
        <v>1860</v>
      </c>
      <c r="AT2335" t="s">
        <v>1861</v>
      </c>
      <c r="AU2335">
        <v>201</v>
      </c>
      <c r="AV2335" t="s">
        <v>1862</v>
      </c>
      <c r="AW2335" t="s">
        <v>1860</v>
      </c>
      <c r="AY2335">
        <v>0.27407134455916798</v>
      </c>
      <c r="AZ2335">
        <v>0.14562797546386699</v>
      </c>
      <c r="BA2335" s="6">
        <f t="shared" si="185"/>
        <v>0.1062120598857843</v>
      </c>
      <c r="BB2335" s="4" t="str">
        <f t="shared" si="182"/>
        <v/>
      </c>
      <c r="BC2335" t="str">
        <f t="shared" si="181"/>
        <v/>
      </c>
      <c r="BD2335" t="str">
        <f t="shared" si="183"/>
        <v/>
      </c>
      <c r="BE2335" t="str">
        <f t="shared" si="184"/>
        <v/>
      </c>
      <c r="BF2335" t="s">
        <v>1861</v>
      </c>
      <c r="BG2335" t="s">
        <v>1860</v>
      </c>
    </row>
    <row r="2336" spans="1:59" x14ac:dyDescent="0.2">
      <c r="A2336">
        <v>27.473129272460898</v>
      </c>
      <c r="B2336">
        <v>27.020727157592798</v>
      </c>
      <c r="C2336">
        <v>26.358671188354499</v>
      </c>
      <c r="D2336">
        <v>27.328857421875</v>
      </c>
      <c r="E2336">
        <v>27.359678268432599</v>
      </c>
      <c r="F2336">
        <v>26.6003112792969</v>
      </c>
      <c r="I2336" t="s">
        <v>40669</v>
      </c>
      <c r="J2336" t="s">
        <v>40670</v>
      </c>
      <c r="K2336" t="s">
        <v>40671</v>
      </c>
      <c r="N2336" t="s">
        <v>784</v>
      </c>
      <c r="O2336" t="s">
        <v>785</v>
      </c>
      <c r="P2336" t="s">
        <v>21675</v>
      </c>
      <c r="Q2336" t="s">
        <v>21676</v>
      </c>
      <c r="R2336" t="s">
        <v>1108</v>
      </c>
      <c r="S2336">
        <v>3036</v>
      </c>
      <c r="Z2336" t="s">
        <v>40672</v>
      </c>
      <c r="AA2336" t="s">
        <v>40673</v>
      </c>
      <c r="AB2336">
        <v>7</v>
      </c>
      <c r="AC2336">
        <v>7</v>
      </c>
      <c r="AD2336">
        <v>7</v>
      </c>
      <c r="AE2336">
        <v>14.9</v>
      </c>
      <c r="AF2336">
        <v>14.9</v>
      </c>
      <c r="AG2336">
        <v>14.9</v>
      </c>
      <c r="AH2336">
        <v>66.480999999999995</v>
      </c>
      <c r="AI2336">
        <v>0</v>
      </c>
      <c r="AJ2336">
        <v>38.655000000000001</v>
      </c>
      <c r="AK2336">
        <v>851060000</v>
      </c>
      <c r="AL2336">
        <v>11</v>
      </c>
      <c r="AM2336">
        <v>0.131136008549295</v>
      </c>
      <c r="AN2336">
        <v>0.86979711815562</v>
      </c>
      <c r="AO2336">
        <v>0.14543978373209401</v>
      </c>
      <c r="AP2336">
        <v>0.35664755818064198</v>
      </c>
      <c r="AQ2336" t="s">
        <v>40674</v>
      </c>
      <c r="AR2336" t="s">
        <v>40675</v>
      </c>
      <c r="AS2336" t="s">
        <v>40676</v>
      </c>
      <c r="AT2336" t="s">
        <v>40677</v>
      </c>
      <c r="AU2336">
        <v>4168</v>
      </c>
      <c r="AV2336" t="s">
        <v>40678</v>
      </c>
      <c r="AW2336" t="s">
        <v>40679</v>
      </c>
      <c r="AX2336" t="s">
        <v>40680</v>
      </c>
      <c r="AY2336">
        <v>0.131136008549295</v>
      </c>
      <c r="AZ2336">
        <v>0.14543978373209401</v>
      </c>
      <c r="BA2336" s="6">
        <f t="shared" si="185"/>
        <v>0.10606776994232714</v>
      </c>
      <c r="BB2336" s="4" t="str">
        <f t="shared" si="182"/>
        <v/>
      </c>
      <c r="BC2336" t="str">
        <f t="shared" si="181"/>
        <v/>
      </c>
      <c r="BD2336" t="str">
        <f t="shared" si="183"/>
        <v/>
      </c>
      <c r="BE2336" t="str">
        <f t="shared" si="184"/>
        <v/>
      </c>
      <c r="BF2336" t="s">
        <v>40677</v>
      </c>
      <c r="BG2336" t="s">
        <v>40676</v>
      </c>
    </row>
    <row r="2337" spans="1:59" x14ac:dyDescent="0.2">
      <c r="A2337">
        <v>30.329778671264599</v>
      </c>
      <c r="B2337">
        <v>30.113838195800799</v>
      </c>
      <c r="C2337">
        <v>29.990777969360401</v>
      </c>
      <c r="D2337">
        <v>30.4554252624512</v>
      </c>
      <c r="E2337">
        <v>30.3378791809082</v>
      </c>
      <c r="F2337">
        <v>30.076480865478501</v>
      </c>
      <c r="I2337" t="s">
        <v>30573</v>
      </c>
      <c r="J2337" t="s">
        <v>1363</v>
      </c>
      <c r="Z2337" t="s">
        <v>30574</v>
      </c>
      <c r="AA2337" t="s">
        <v>30575</v>
      </c>
      <c r="AB2337">
        <v>31</v>
      </c>
      <c r="AC2337">
        <v>31</v>
      </c>
      <c r="AD2337">
        <v>31</v>
      </c>
      <c r="AE2337">
        <v>18.899999999999999</v>
      </c>
      <c r="AF2337">
        <v>18.899999999999999</v>
      </c>
      <c r="AG2337">
        <v>18.899999999999999</v>
      </c>
      <c r="AH2337">
        <v>229.48</v>
      </c>
      <c r="AI2337">
        <v>0</v>
      </c>
      <c r="AJ2337">
        <v>119.38</v>
      </c>
      <c r="AK2337">
        <v>7540000000</v>
      </c>
      <c r="AL2337">
        <v>93</v>
      </c>
      <c r="AM2337">
        <v>0.41261833876946502</v>
      </c>
      <c r="AN2337">
        <v>0.60154700515668402</v>
      </c>
      <c r="AO2337">
        <v>0.14513015747070299</v>
      </c>
      <c r="AP2337">
        <v>0.97060611855969403</v>
      </c>
      <c r="AQ2337" t="s">
        <v>30576</v>
      </c>
      <c r="AR2337" t="s">
        <v>30576</v>
      </c>
      <c r="AS2337" t="s">
        <v>30577</v>
      </c>
      <c r="AT2337" t="s">
        <v>30578</v>
      </c>
      <c r="AU2337">
        <v>2950</v>
      </c>
      <c r="AV2337" t="s">
        <v>30579</v>
      </c>
      <c r="AW2337" t="s">
        <v>30577</v>
      </c>
      <c r="AY2337">
        <v>0.41261833876946502</v>
      </c>
      <c r="AZ2337">
        <v>0.14513015747070299</v>
      </c>
      <c r="BA2337" s="6">
        <f t="shared" si="185"/>
        <v>0.1058304149423015</v>
      </c>
      <c r="BB2337" s="4" t="str">
        <f t="shared" si="182"/>
        <v/>
      </c>
      <c r="BC2337" t="str">
        <f t="shared" si="181"/>
        <v/>
      </c>
      <c r="BD2337" t="str">
        <f t="shared" si="183"/>
        <v/>
      </c>
      <c r="BE2337" t="str">
        <f t="shared" si="184"/>
        <v/>
      </c>
      <c r="BF2337" t="s">
        <v>30578</v>
      </c>
      <c r="BG2337" t="s">
        <v>30577</v>
      </c>
    </row>
    <row r="2338" spans="1:59" x14ac:dyDescent="0.2">
      <c r="A2338">
        <v>25.990880966186499</v>
      </c>
      <c r="B2338">
        <v>26.411769866943398</v>
      </c>
      <c r="C2338">
        <v>26.975744247436499</v>
      </c>
      <c r="D2338">
        <v>26.774295806884801</v>
      </c>
      <c r="E2338">
        <v>26.722471237182599</v>
      </c>
      <c r="F2338">
        <v>26.3168621063232</v>
      </c>
      <c r="I2338" t="s">
        <v>26525</v>
      </c>
      <c r="J2338" t="s">
        <v>26526</v>
      </c>
      <c r="K2338" t="s">
        <v>26527</v>
      </c>
      <c r="N2338" t="s">
        <v>61</v>
      </c>
      <c r="O2338" t="s">
        <v>62</v>
      </c>
      <c r="P2338" t="s">
        <v>26528</v>
      </c>
      <c r="Q2338" t="s">
        <v>26529</v>
      </c>
      <c r="R2338" t="s">
        <v>198</v>
      </c>
      <c r="S2338">
        <v>3019</v>
      </c>
      <c r="V2338" t="s">
        <v>19940</v>
      </c>
      <c r="W2338" t="s">
        <v>19941</v>
      </c>
      <c r="Z2338" t="s">
        <v>5671</v>
      </c>
      <c r="AA2338" t="s">
        <v>5672</v>
      </c>
      <c r="AB2338">
        <v>9</v>
      </c>
      <c r="AC2338">
        <v>8</v>
      </c>
      <c r="AD2338">
        <v>8</v>
      </c>
      <c r="AE2338">
        <v>9</v>
      </c>
      <c r="AF2338">
        <v>8.5</v>
      </c>
      <c r="AG2338">
        <v>8.5</v>
      </c>
      <c r="AH2338">
        <v>150.07</v>
      </c>
      <c r="AI2338">
        <v>0</v>
      </c>
      <c r="AJ2338">
        <v>33.527999999999999</v>
      </c>
      <c r="AK2338">
        <v>597040000</v>
      </c>
      <c r="AL2338">
        <v>10</v>
      </c>
      <c r="AM2338">
        <v>0.17155884799334301</v>
      </c>
      <c r="AN2338">
        <v>0.83213510253317202</v>
      </c>
      <c r="AO2338">
        <v>0.14507802327473801</v>
      </c>
      <c r="AP2338">
        <v>0.45356321410423101</v>
      </c>
      <c r="AQ2338" t="s">
        <v>26530</v>
      </c>
      <c r="AR2338" t="s">
        <v>26530</v>
      </c>
      <c r="AS2338" t="s">
        <v>26531</v>
      </c>
      <c r="AT2338" t="s">
        <v>26532</v>
      </c>
      <c r="AU2338">
        <v>2462</v>
      </c>
      <c r="AV2338" t="s">
        <v>26533</v>
      </c>
      <c r="AW2338" t="s">
        <v>26534</v>
      </c>
      <c r="AY2338">
        <v>0.17155884799334301</v>
      </c>
      <c r="AZ2338">
        <v>0.14507802327473801</v>
      </c>
      <c r="BA2338" s="6">
        <f t="shared" si="185"/>
        <v>0.10579045463449743</v>
      </c>
      <c r="BB2338" s="4" t="str">
        <f t="shared" si="182"/>
        <v/>
      </c>
      <c r="BC2338" t="str">
        <f t="shared" si="181"/>
        <v/>
      </c>
      <c r="BD2338" t="str">
        <f t="shared" si="183"/>
        <v/>
      </c>
      <c r="BE2338" t="str">
        <f t="shared" si="184"/>
        <v/>
      </c>
      <c r="BF2338" t="s">
        <v>26532</v>
      </c>
      <c r="BG2338" t="s">
        <v>26531</v>
      </c>
    </row>
    <row r="2339" spans="1:59" x14ac:dyDescent="0.2">
      <c r="A2339">
        <v>28.0398845672607</v>
      </c>
      <c r="B2339">
        <v>27.900638580322301</v>
      </c>
      <c r="C2339">
        <v>27.2954406738281</v>
      </c>
      <c r="D2339">
        <v>28.118127822876001</v>
      </c>
      <c r="E2339">
        <v>28.0925483703613</v>
      </c>
      <c r="F2339">
        <v>27.459514617919901</v>
      </c>
      <c r="I2339" t="s">
        <v>2433</v>
      </c>
      <c r="J2339" t="s">
        <v>2057</v>
      </c>
      <c r="K2339" t="s">
        <v>2434</v>
      </c>
      <c r="L2339" t="s">
        <v>1073</v>
      </c>
      <c r="M2339" t="s">
        <v>1074</v>
      </c>
      <c r="P2339" t="s">
        <v>2435</v>
      </c>
      <c r="Q2339" t="s">
        <v>2436</v>
      </c>
      <c r="R2339" t="s">
        <v>2059</v>
      </c>
      <c r="S2339" t="s">
        <v>2060</v>
      </c>
      <c r="T2339" t="s">
        <v>2061</v>
      </c>
      <c r="U2339" t="s">
        <v>2062</v>
      </c>
      <c r="Z2339" t="s">
        <v>2437</v>
      </c>
      <c r="AA2339" t="s">
        <v>2438</v>
      </c>
      <c r="AB2339">
        <v>2</v>
      </c>
      <c r="AC2339">
        <v>2</v>
      </c>
      <c r="AD2339">
        <v>2</v>
      </c>
      <c r="AE2339">
        <v>22.5</v>
      </c>
      <c r="AF2339">
        <v>22.5</v>
      </c>
      <c r="AG2339">
        <v>22.5</v>
      </c>
      <c r="AH2339">
        <v>16.32</v>
      </c>
      <c r="AI2339">
        <v>0</v>
      </c>
      <c r="AJ2339">
        <v>23.748000000000001</v>
      </c>
      <c r="AK2339">
        <v>1453400000</v>
      </c>
      <c r="AL2339">
        <v>16</v>
      </c>
      <c r="AM2339">
        <v>0.174704634596728</v>
      </c>
      <c r="AN2339">
        <v>0.82968070281732798</v>
      </c>
      <c r="AO2339">
        <v>0.14474232991536301</v>
      </c>
      <c r="AP2339">
        <v>0.46092646805159798</v>
      </c>
      <c r="AQ2339" t="s">
        <v>2439</v>
      </c>
      <c r="AR2339" t="s">
        <v>2439</v>
      </c>
      <c r="AS2339" t="s">
        <v>2440</v>
      </c>
      <c r="AT2339" t="s">
        <v>2441</v>
      </c>
      <c r="AU2339">
        <v>252</v>
      </c>
      <c r="AV2339" t="s">
        <v>2442</v>
      </c>
      <c r="AW2339" t="s">
        <v>2440</v>
      </c>
      <c r="AY2339">
        <v>0.174704634596728</v>
      </c>
      <c r="AZ2339">
        <v>0.14474232991536301</v>
      </c>
      <c r="BA2339" s="6">
        <f t="shared" si="185"/>
        <v>0.10553318381964427</v>
      </c>
      <c r="BB2339" s="4" t="str">
        <f t="shared" si="182"/>
        <v/>
      </c>
      <c r="BC2339" t="str">
        <f t="shared" si="181"/>
        <v/>
      </c>
      <c r="BD2339" t="str">
        <f t="shared" si="183"/>
        <v/>
      </c>
      <c r="BE2339" t="str">
        <f t="shared" si="184"/>
        <v/>
      </c>
      <c r="BF2339" t="s">
        <v>2441</v>
      </c>
      <c r="BG2339" t="s">
        <v>2440</v>
      </c>
    </row>
    <row r="2340" spans="1:59" x14ac:dyDescent="0.2">
      <c r="A2340">
        <v>24.7044563293457</v>
      </c>
      <c r="B2340">
        <v>24.7523593902588</v>
      </c>
      <c r="C2340">
        <v>24.912736892700199</v>
      </c>
      <c r="D2340">
        <v>25.159618377685501</v>
      </c>
      <c r="E2340" t="s">
        <v>88</v>
      </c>
      <c r="F2340">
        <v>24.709304809570298</v>
      </c>
      <c r="I2340" t="s">
        <v>19343</v>
      </c>
      <c r="J2340" t="s">
        <v>19344</v>
      </c>
      <c r="K2340" t="s">
        <v>19345</v>
      </c>
      <c r="P2340" t="s">
        <v>9115</v>
      </c>
      <c r="Q2340" t="s">
        <v>9116</v>
      </c>
      <c r="R2340" t="s">
        <v>19346</v>
      </c>
      <c r="S2340" t="s">
        <v>19347</v>
      </c>
      <c r="T2340" t="s">
        <v>19348</v>
      </c>
      <c r="U2340" t="s">
        <v>19349</v>
      </c>
      <c r="Z2340" t="s">
        <v>8564</v>
      </c>
      <c r="AA2340" t="s">
        <v>8565</v>
      </c>
      <c r="AB2340">
        <v>1</v>
      </c>
      <c r="AC2340">
        <v>1</v>
      </c>
      <c r="AD2340">
        <v>1</v>
      </c>
      <c r="AE2340">
        <v>5.6</v>
      </c>
      <c r="AF2340">
        <v>5.6</v>
      </c>
      <c r="AG2340">
        <v>5.6</v>
      </c>
      <c r="AH2340">
        <v>38.323999999999998</v>
      </c>
      <c r="AI2340">
        <v>0</v>
      </c>
      <c r="AJ2340">
        <v>8.9529999999999994</v>
      </c>
      <c r="AK2340">
        <v>152100000</v>
      </c>
      <c r="AL2340">
        <v>4</v>
      </c>
      <c r="AM2340">
        <v>0.305765309571498</v>
      </c>
      <c r="AN2340">
        <v>0.69800351988736398</v>
      </c>
      <c r="AO2340">
        <v>0.144610722859699</v>
      </c>
      <c r="AP2340">
        <v>0.77547353884759496</v>
      </c>
      <c r="AQ2340" t="s">
        <v>19350</v>
      </c>
      <c r="AR2340" t="s">
        <v>19350</v>
      </c>
      <c r="AS2340" t="s">
        <v>19351</v>
      </c>
      <c r="AT2340" t="s">
        <v>19352</v>
      </c>
      <c r="AU2340">
        <v>1709</v>
      </c>
      <c r="AV2340" t="s">
        <v>19353</v>
      </c>
      <c r="AW2340" t="s">
        <v>19351</v>
      </c>
      <c r="AY2340">
        <v>0.305765309571498</v>
      </c>
      <c r="AZ2340">
        <v>0.144610722859699</v>
      </c>
      <c r="BA2340" s="6">
        <f t="shared" si="185"/>
        <v>0.10543233829994247</v>
      </c>
      <c r="BB2340" s="4" t="str">
        <f t="shared" si="182"/>
        <v/>
      </c>
      <c r="BC2340" t="str">
        <f t="shared" si="181"/>
        <v/>
      </c>
      <c r="BD2340" t="str">
        <f t="shared" si="183"/>
        <v/>
      </c>
      <c r="BE2340" t="str">
        <f t="shared" si="184"/>
        <v/>
      </c>
      <c r="BF2340" t="s">
        <v>19352</v>
      </c>
      <c r="BG2340" t="s">
        <v>19351</v>
      </c>
    </row>
    <row r="2341" spans="1:59" x14ac:dyDescent="0.2">
      <c r="A2341">
        <v>30.380098342895501</v>
      </c>
      <c r="B2341">
        <v>30.438570022583001</v>
      </c>
      <c r="C2341">
        <v>30.4227199554443</v>
      </c>
      <c r="D2341">
        <v>30.378238677978501</v>
      </c>
      <c r="E2341">
        <v>30.794439315795898</v>
      </c>
      <c r="F2341">
        <v>30.502183914184599</v>
      </c>
      <c r="I2341" t="s">
        <v>37433</v>
      </c>
      <c r="J2341" t="s">
        <v>37434</v>
      </c>
      <c r="K2341" t="s">
        <v>37435</v>
      </c>
      <c r="N2341" t="s">
        <v>547</v>
      </c>
      <c r="O2341" t="s">
        <v>548</v>
      </c>
      <c r="P2341" t="s">
        <v>37436</v>
      </c>
      <c r="Q2341" t="s">
        <v>37437</v>
      </c>
      <c r="R2341" t="s">
        <v>1108</v>
      </c>
      <c r="S2341">
        <v>3036</v>
      </c>
      <c r="Z2341" t="s">
        <v>37438</v>
      </c>
      <c r="AA2341" t="s">
        <v>37439</v>
      </c>
      <c r="AB2341">
        <v>13</v>
      </c>
      <c r="AC2341">
        <v>13</v>
      </c>
      <c r="AD2341">
        <v>13</v>
      </c>
      <c r="AE2341">
        <v>41.7</v>
      </c>
      <c r="AF2341">
        <v>41.7</v>
      </c>
      <c r="AG2341">
        <v>41.7</v>
      </c>
      <c r="AH2341">
        <v>44.743000000000002</v>
      </c>
      <c r="AI2341">
        <v>0</v>
      </c>
      <c r="AJ2341">
        <v>109.02</v>
      </c>
      <c r="AK2341">
        <v>9070700000</v>
      </c>
      <c r="AL2341">
        <v>65</v>
      </c>
      <c r="AM2341">
        <v>0.50762448040160901</v>
      </c>
      <c r="AN2341">
        <v>0.52242876165113195</v>
      </c>
      <c r="AO2341">
        <v>0.14449119567871099</v>
      </c>
      <c r="AP2341">
        <v>1.1595729964499399</v>
      </c>
      <c r="AQ2341" t="s">
        <v>37440</v>
      </c>
      <c r="AR2341" t="s">
        <v>37440</v>
      </c>
      <c r="AS2341" t="s">
        <v>37441</v>
      </c>
      <c r="AT2341" t="s">
        <v>37442</v>
      </c>
      <c r="AU2341">
        <v>3780</v>
      </c>
      <c r="AV2341" t="s">
        <v>37443</v>
      </c>
      <c r="AW2341" t="s">
        <v>37444</v>
      </c>
      <c r="AY2341">
        <v>0.50762448040160901</v>
      </c>
      <c r="AZ2341">
        <v>0.14449119567871099</v>
      </c>
      <c r="BA2341" s="6">
        <f t="shared" si="185"/>
        <v>0.10534075710355051</v>
      </c>
      <c r="BB2341" s="4" t="str">
        <f t="shared" si="182"/>
        <v/>
      </c>
      <c r="BC2341" t="str">
        <f t="shared" si="181"/>
        <v/>
      </c>
      <c r="BD2341" t="str">
        <f t="shared" si="183"/>
        <v/>
      </c>
      <c r="BE2341" t="str">
        <f t="shared" si="184"/>
        <v/>
      </c>
      <c r="BF2341" t="s">
        <v>37442</v>
      </c>
      <c r="BG2341" t="s">
        <v>37441</v>
      </c>
    </row>
    <row r="2342" spans="1:59" x14ac:dyDescent="0.2">
      <c r="A2342">
        <v>29.8865070343018</v>
      </c>
      <c r="B2342">
        <v>29.897497177123999</v>
      </c>
      <c r="C2342">
        <v>29.7558269500732</v>
      </c>
      <c r="D2342">
        <v>29.882387161254901</v>
      </c>
      <c r="E2342">
        <v>30.066764831543001</v>
      </c>
      <c r="F2342">
        <v>30.023532867431602</v>
      </c>
      <c r="I2342" t="s">
        <v>23565</v>
      </c>
      <c r="J2342" t="s">
        <v>23566</v>
      </c>
      <c r="K2342" t="s">
        <v>23567</v>
      </c>
      <c r="N2342" t="s">
        <v>2616</v>
      </c>
      <c r="O2342" t="s">
        <v>2618</v>
      </c>
      <c r="P2342" t="s">
        <v>5059</v>
      </c>
      <c r="Q2342" t="s">
        <v>5060</v>
      </c>
      <c r="R2342" t="s">
        <v>2280</v>
      </c>
      <c r="S2342">
        <v>1009</v>
      </c>
      <c r="AB2342">
        <v>16</v>
      </c>
      <c r="AC2342">
        <v>16</v>
      </c>
      <c r="AD2342">
        <v>16</v>
      </c>
      <c r="AE2342">
        <v>50</v>
      </c>
      <c r="AF2342">
        <v>50</v>
      </c>
      <c r="AG2342">
        <v>50</v>
      </c>
      <c r="AH2342">
        <v>41.564</v>
      </c>
      <c r="AI2342">
        <v>0</v>
      </c>
      <c r="AJ2342">
        <v>120.7</v>
      </c>
      <c r="AK2342">
        <v>6104700000</v>
      </c>
      <c r="AL2342">
        <v>51</v>
      </c>
      <c r="AM2342">
        <v>0.93843720932705099</v>
      </c>
      <c r="AN2342">
        <v>0.28374375000000002</v>
      </c>
      <c r="AO2342">
        <v>0.14428456624349201</v>
      </c>
      <c r="AP2342">
        <v>2.0067202617528399</v>
      </c>
      <c r="AQ2342" t="s">
        <v>23568</v>
      </c>
      <c r="AR2342" t="s">
        <v>23568</v>
      </c>
      <c r="AS2342" t="s">
        <v>23569</v>
      </c>
      <c r="AT2342" t="s">
        <v>23570</v>
      </c>
      <c r="AU2342">
        <v>2120</v>
      </c>
      <c r="AV2342" t="s">
        <v>23571</v>
      </c>
      <c r="AW2342" t="s">
        <v>23569</v>
      </c>
      <c r="AY2342">
        <v>0.93843720932705099</v>
      </c>
      <c r="AZ2342">
        <v>0.14428456624349201</v>
      </c>
      <c r="BA2342" s="6">
        <f t="shared" si="185"/>
        <v>0.10518245644075397</v>
      </c>
      <c r="BB2342" s="4" t="str">
        <f t="shared" si="182"/>
        <v/>
      </c>
      <c r="BC2342" t="str">
        <f t="shared" si="181"/>
        <v/>
      </c>
      <c r="BD2342" t="str">
        <f t="shared" si="183"/>
        <v/>
      </c>
      <c r="BE2342" t="str">
        <f t="shared" si="184"/>
        <v/>
      </c>
      <c r="BF2342" t="s">
        <v>23570</v>
      </c>
      <c r="BG2342" t="s">
        <v>23569</v>
      </c>
    </row>
    <row r="2343" spans="1:59" x14ac:dyDescent="0.2">
      <c r="A2343">
        <v>30.9844074249268</v>
      </c>
      <c r="B2343">
        <v>31.006914138793899</v>
      </c>
      <c r="C2343">
        <v>30.606908798217798</v>
      </c>
      <c r="D2343">
        <v>30.908418655395501</v>
      </c>
      <c r="E2343">
        <v>31.1358337402344</v>
      </c>
      <c r="F2343">
        <v>30.986444473266602</v>
      </c>
      <c r="I2343" t="s">
        <v>34485</v>
      </c>
      <c r="J2343" t="s">
        <v>34486</v>
      </c>
      <c r="K2343" t="s">
        <v>34487</v>
      </c>
      <c r="P2343" t="s">
        <v>1320</v>
      </c>
      <c r="Q2343" t="s">
        <v>1321</v>
      </c>
      <c r="R2343" t="s">
        <v>2427</v>
      </c>
      <c r="S2343" t="s">
        <v>2428</v>
      </c>
      <c r="T2343" t="s">
        <v>900</v>
      </c>
      <c r="U2343" t="s">
        <v>901</v>
      </c>
      <c r="AB2343">
        <v>12</v>
      </c>
      <c r="AC2343">
        <v>12</v>
      </c>
      <c r="AD2343">
        <v>12</v>
      </c>
      <c r="AE2343">
        <v>19.899999999999999</v>
      </c>
      <c r="AF2343">
        <v>19.899999999999999</v>
      </c>
      <c r="AG2343">
        <v>19.899999999999999</v>
      </c>
      <c r="AH2343">
        <v>60.896000000000001</v>
      </c>
      <c r="AI2343">
        <v>0</v>
      </c>
      <c r="AJ2343">
        <v>110.87</v>
      </c>
      <c r="AK2343">
        <v>12420000000</v>
      </c>
      <c r="AL2343">
        <v>59</v>
      </c>
      <c r="AM2343">
        <v>0.42130148213768398</v>
      </c>
      <c r="AN2343">
        <v>0.59484707766212996</v>
      </c>
      <c r="AO2343">
        <v>0.14415550231933599</v>
      </c>
      <c r="AP2343">
        <v>0.98807380621523799</v>
      </c>
      <c r="AQ2343" t="s">
        <v>34488</v>
      </c>
      <c r="AR2343" t="s">
        <v>34488</v>
      </c>
      <c r="AS2343" t="s">
        <v>34489</v>
      </c>
      <c r="AT2343" t="s">
        <v>34490</v>
      </c>
      <c r="AU2343">
        <v>3417</v>
      </c>
      <c r="AV2343" t="s">
        <v>34491</v>
      </c>
      <c r="AW2343" t="s">
        <v>34492</v>
      </c>
      <c r="AY2343">
        <v>0.42130148213768398</v>
      </c>
      <c r="AZ2343">
        <v>0.14415550231933599</v>
      </c>
      <c r="BA2343" s="6">
        <f t="shared" si="185"/>
        <v>0.10508359091435193</v>
      </c>
      <c r="BB2343" s="4" t="str">
        <f t="shared" si="182"/>
        <v/>
      </c>
      <c r="BC2343" t="str">
        <f t="shared" si="181"/>
        <v/>
      </c>
      <c r="BD2343" t="str">
        <f t="shared" si="183"/>
        <v/>
      </c>
      <c r="BE2343" t="str">
        <f t="shared" si="184"/>
        <v/>
      </c>
      <c r="BF2343" t="s">
        <v>34490</v>
      </c>
      <c r="BG2343" t="s">
        <v>34489</v>
      </c>
    </row>
    <row r="2344" spans="1:59" x14ac:dyDescent="0.2">
      <c r="A2344">
        <v>34.054073333740199</v>
      </c>
      <c r="B2344">
        <v>33.960681915283203</v>
      </c>
      <c r="C2344">
        <v>33.8046264648438</v>
      </c>
      <c r="D2344">
        <v>34.125324249267599</v>
      </c>
      <c r="E2344">
        <v>34.064872741699197</v>
      </c>
      <c r="F2344">
        <v>34.061252593994098</v>
      </c>
      <c r="I2344" t="s">
        <v>15857</v>
      </c>
      <c r="J2344" t="s">
        <v>15858</v>
      </c>
      <c r="K2344" t="s">
        <v>15859</v>
      </c>
      <c r="N2344" t="s">
        <v>61</v>
      </c>
      <c r="O2344" t="s">
        <v>62</v>
      </c>
      <c r="P2344" t="s">
        <v>1249</v>
      </c>
      <c r="Q2344" t="s">
        <v>1250</v>
      </c>
      <c r="R2344" t="s">
        <v>468</v>
      </c>
      <c r="S2344">
        <v>3041</v>
      </c>
      <c r="Z2344" t="s">
        <v>12461</v>
      </c>
      <c r="AA2344" t="s">
        <v>12462</v>
      </c>
      <c r="AB2344">
        <v>28</v>
      </c>
      <c r="AC2344">
        <v>25</v>
      </c>
      <c r="AD2344">
        <v>25</v>
      </c>
      <c r="AE2344">
        <v>65.5</v>
      </c>
      <c r="AF2344">
        <v>63.1</v>
      </c>
      <c r="AG2344">
        <v>63.1</v>
      </c>
      <c r="AH2344">
        <v>45.670999999999999</v>
      </c>
      <c r="AI2344">
        <v>0</v>
      </c>
      <c r="AJ2344">
        <v>323.31</v>
      </c>
      <c r="AK2344">
        <v>104190000000</v>
      </c>
      <c r="AL2344">
        <v>310</v>
      </c>
      <c r="AM2344">
        <v>0.88689052814461999</v>
      </c>
      <c r="AN2344">
        <v>0.30235734870316999</v>
      </c>
      <c r="AO2344">
        <v>0.14402262369791399</v>
      </c>
      <c r="AP2344">
        <v>1.90325648436683</v>
      </c>
      <c r="AQ2344" t="s">
        <v>15860</v>
      </c>
      <c r="AR2344" t="s">
        <v>15860</v>
      </c>
      <c r="AS2344" t="s">
        <v>15861</v>
      </c>
      <c r="AT2344" t="s">
        <v>15862</v>
      </c>
      <c r="AU2344">
        <v>1377</v>
      </c>
      <c r="AV2344" t="s">
        <v>15863</v>
      </c>
      <c r="AW2344" t="s">
        <v>15864</v>
      </c>
      <c r="AX2344" t="s">
        <v>15865</v>
      </c>
      <c r="AY2344">
        <v>0.88689052814461999</v>
      </c>
      <c r="AZ2344">
        <v>0.14402262369791399</v>
      </c>
      <c r="BA2344" s="6">
        <f t="shared" si="185"/>
        <v>0.10498181249426786</v>
      </c>
      <c r="BB2344" s="4" t="str">
        <f t="shared" si="182"/>
        <v/>
      </c>
      <c r="BC2344" t="str">
        <f t="shared" si="181"/>
        <v/>
      </c>
      <c r="BD2344" t="str">
        <f t="shared" si="183"/>
        <v/>
      </c>
      <c r="BE2344" t="str">
        <f t="shared" si="184"/>
        <v/>
      </c>
      <c r="BF2344" t="s">
        <v>15862</v>
      </c>
      <c r="BG2344" t="s">
        <v>15861</v>
      </c>
    </row>
    <row r="2345" spans="1:59" x14ac:dyDescent="0.2">
      <c r="A2345">
        <v>26.235641479492202</v>
      </c>
      <c r="B2345">
        <v>26.678014755248999</v>
      </c>
      <c r="C2345">
        <v>25.599658966064499</v>
      </c>
      <c r="D2345">
        <v>26.328619003295898</v>
      </c>
      <c r="E2345">
        <v>26.765724182128899</v>
      </c>
      <c r="F2345">
        <v>25.849693298339801</v>
      </c>
      <c r="I2345" t="s">
        <v>39106</v>
      </c>
      <c r="J2345" t="s">
        <v>39107</v>
      </c>
      <c r="K2345" t="s">
        <v>39108</v>
      </c>
      <c r="N2345" t="s">
        <v>926</v>
      </c>
      <c r="O2345" t="s">
        <v>927</v>
      </c>
      <c r="P2345" t="s">
        <v>12772</v>
      </c>
      <c r="Q2345" t="s">
        <v>12773</v>
      </c>
      <c r="R2345" t="s">
        <v>1389</v>
      </c>
      <c r="S2345">
        <v>1001</v>
      </c>
      <c r="Z2345" t="s">
        <v>5941</v>
      </c>
      <c r="AA2345" t="s">
        <v>5942</v>
      </c>
      <c r="AB2345">
        <v>5</v>
      </c>
      <c r="AC2345">
        <v>3</v>
      </c>
      <c r="AD2345">
        <v>3</v>
      </c>
      <c r="AE2345">
        <v>9.5</v>
      </c>
      <c r="AF2345">
        <v>7.2</v>
      </c>
      <c r="AG2345">
        <v>7.2</v>
      </c>
      <c r="AH2345">
        <v>59.472999999999999</v>
      </c>
      <c r="AI2345">
        <v>0</v>
      </c>
      <c r="AJ2345">
        <v>5.0289999999999999</v>
      </c>
      <c r="AK2345">
        <v>496080000</v>
      </c>
      <c r="AL2345">
        <v>7</v>
      </c>
      <c r="AM2345">
        <v>0.12858170575646499</v>
      </c>
      <c r="AN2345">
        <v>0.87102439024390199</v>
      </c>
      <c r="AO2345">
        <v>0.14357376098632799</v>
      </c>
      <c r="AP2345">
        <v>0.35036739955387602</v>
      </c>
      <c r="AQ2345" t="s">
        <v>39109</v>
      </c>
      <c r="AR2345" t="s">
        <v>39109</v>
      </c>
      <c r="AS2345" t="s">
        <v>39110</v>
      </c>
      <c r="AT2345" t="s">
        <v>39111</v>
      </c>
      <c r="AU2345">
        <v>3986</v>
      </c>
      <c r="AV2345" t="s">
        <v>39112</v>
      </c>
      <c r="AW2345" t="s">
        <v>39110</v>
      </c>
      <c r="AX2345" t="s">
        <v>39113</v>
      </c>
      <c r="AY2345">
        <v>0.12858170575646499</v>
      </c>
      <c r="AZ2345">
        <v>0.14357376098632799</v>
      </c>
      <c r="BA2345" s="6">
        <f t="shared" si="185"/>
        <v>0.10463807527389646</v>
      </c>
      <c r="BB2345" s="4" t="str">
        <f t="shared" si="182"/>
        <v/>
      </c>
      <c r="BC2345" t="str">
        <f t="shared" si="181"/>
        <v/>
      </c>
      <c r="BD2345" t="str">
        <f t="shared" si="183"/>
        <v/>
      </c>
      <c r="BE2345" t="str">
        <f t="shared" si="184"/>
        <v/>
      </c>
      <c r="BF2345" t="s">
        <v>39111</v>
      </c>
      <c r="BG2345" t="s">
        <v>39110</v>
      </c>
    </row>
    <row r="2346" spans="1:59" x14ac:dyDescent="0.2">
      <c r="A2346">
        <v>27.032861709594702</v>
      </c>
      <c r="B2346">
        <v>27.067226409912099</v>
      </c>
      <c r="C2346">
        <v>27.094060897827099</v>
      </c>
      <c r="D2346">
        <v>26.922296524047901</v>
      </c>
      <c r="E2346">
        <v>27.6178588867188</v>
      </c>
      <c r="F2346">
        <v>27.0836505889893</v>
      </c>
      <c r="I2346" t="s">
        <v>22958</v>
      </c>
      <c r="K2346" t="s">
        <v>25100</v>
      </c>
      <c r="Z2346" t="s">
        <v>38575</v>
      </c>
      <c r="AA2346" t="s">
        <v>38576</v>
      </c>
      <c r="AB2346">
        <v>6</v>
      </c>
      <c r="AC2346">
        <v>6</v>
      </c>
      <c r="AD2346">
        <v>6</v>
      </c>
      <c r="AE2346">
        <v>25.7</v>
      </c>
      <c r="AF2346">
        <v>25.7</v>
      </c>
      <c r="AG2346">
        <v>25.7</v>
      </c>
      <c r="AH2346">
        <v>29.952000000000002</v>
      </c>
      <c r="AI2346">
        <v>0</v>
      </c>
      <c r="AJ2346">
        <v>44.682000000000002</v>
      </c>
      <c r="AK2346">
        <v>896570000</v>
      </c>
      <c r="AL2346">
        <v>21</v>
      </c>
      <c r="AM2346">
        <v>0.27212838165599401</v>
      </c>
      <c r="AN2346">
        <v>0.72888469318948101</v>
      </c>
      <c r="AO2346">
        <v>0.143218994140625</v>
      </c>
      <c r="AP2346">
        <v>0.67897951485252195</v>
      </c>
      <c r="AQ2346" t="s">
        <v>38577</v>
      </c>
      <c r="AR2346" t="s">
        <v>38577</v>
      </c>
      <c r="AS2346" t="s">
        <v>38578</v>
      </c>
      <c r="AT2346" t="s">
        <v>38579</v>
      </c>
      <c r="AU2346">
        <v>3923</v>
      </c>
      <c r="AV2346" t="s">
        <v>38580</v>
      </c>
      <c r="AW2346" t="s">
        <v>38578</v>
      </c>
      <c r="AY2346">
        <v>0.27212838165599401</v>
      </c>
      <c r="AZ2346">
        <v>0.143218994140625</v>
      </c>
      <c r="BA2346" s="6">
        <f t="shared" si="185"/>
        <v>0.10436647193805704</v>
      </c>
      <c r="BB2346" s="4" t="str">
        <f t="shared" si="182"/>
        <v/>
      </c>
      <c r="BC2346" t="str">
        <f t="shared" si="181"/>
        <v/>
      </c>
      <c r="BD2346" t="str">
        <f t="shared" si="183"/>
        <v/>
      </c>
      <c r="BE2346" t="str">
        <f t="shared" si="184"/>
        <v/>
      </c>
      <c r="BF2346" t="s">
        <v>38579</v>
      </c>
      <c r="BG2346" t="s">
        <v>38578</v>
      </c>
    </row>
    <row r="2347" spans="1:59" x14ac:dyDescent="0.2">
      <c r="A2347" t="s">
        <v>88</v>
      </c>
      <c r="B2347">
        <v>26.874435424804702</v>
      </c>
      <c r="C2347">
        <v>26.9174098968506</v>
      </c>
      <c r="D2347">
        <v>26.8095588684082</v>
      </c>
      <c r="E2347">
        <v>27.487461090087901</v>
      </c>
      <c r="F2347">
        <v>26.8201904296875</v>
      </c>
      <c r="I2347" t="s">
        <v>17297</v>
      </c>
      <c r="J2347" t="s">
        <v>9357</v>
      </c>
      <c r="K2347" t="s">
        <v>17298</v>
      </c>
      <c r="N2347" t="s">
        <v>9357</v>
      </c>
      <c r="O2347" t="s">
        <v>9358</v>
      </c>
      <c r="P2347" t="s">
        <v>1377</v>
      </c>
      <c r="Q2347" t="s">
        <v>1378</v>
      </c>
      <c r="R2347" t="s">
        <v>5038</v>
      </c>
      <c r="S2347">
        <v>3060</v>
      </c>
      <c r="T2347" t="s">
        <v>5038</v>
      </c>
      <c r="U2347" t="s">
        <v>5039</v>
      </c>
      <c r="Z2347" t="s">
        <v>17299</v>
      </c>
      <c r="AA2347" t="s">
        <v>17300</v>
      </c>
      <c r="AB2347">
        <v>2</v>
      </c>
      <c r="AC2347">
        <v>2</v>
      </c>
      <c r="AD2347">
        <v>2</v>
      </c>
      <c r="AE2347">
        <v>11.1</v>
      </c>
      <c r="AF2347">
        <v>11.1</v>
      </c>
      <c r="AG2347">
        <v>11.1</v>
      </c>
      <c r="AH2347">
        <v>20.312999999999999</v>
      </c>
      <c r="AI2347">
        <v>2.7137E-4</v>
      </c>
      <c r="AJ2347">
        <v>3.7993999999999999</v>
      </c>
      <c r="AK2347">
        <v>674060000</v>
      </c>
      <c r="AL2347">
        <v>6</v>
      </c>
      <c r="AM2347">
        <v>0.18352319124291799</v>
      </c>
      <c r="AN2347">
        <v>0.82120636864666297</v>
      </c>
      <c r="AO2347">
        <v>0.143147468566895</v>
      </c>
      <c r="AP2347">
        <v>0.49377377471968298</v>
      </c>
      <c r="AQ2347" t="s">
        <v>17301</v>
      </c>
      <c r="AR2347" t="s">
        <v>17301</v>
      </c>
      <c r="AS2347" t="s">
        <v>17302</v>
      </c>
      <c r="AT2347" t="s">
        <v>17303</v>
      </c>
      <c r="AU2347">
        <v>1507</v>
      </c>
      <c r="AV2347" t="s">
        <v>17304</v>
      </c>
      <c r="AW2347" t="s">
        <v>17302</v>
      </c>
      <c r="AY2347">
        <v>0.18352319124291799</v>
      </c>
      <c r="AZ2347">
        <v>0.143147468566895</v>
      </c>
      <c r="BA2347" s="6">
        <f t="shared" si="185"/>
        <v>0.10431172129067634</v>
      </c>
      <c r="BB2347" s="4" t="str">
        <f t="shared" si="182"/>
        <v/>
      </c>
      <c r="BC2347" t="str">
        <f t="shared" si="181"/>
        <v/>
      </c>
      <c r="BD2347" t="str">
        <f t="shared" si="183"/>
        <v/>
      </c>
      <c r="BE2347" t="str">
        <f t="shared" si="184"/>
        <v/>
      </c>
      <c r="BF2347" t="s">
        <v>17303</v>
      </c>
      <c r="BG2347" t="s">
        <v>17302</v>
      </c>
    </row>
    <row r="2348" spans="1:59" x14ac:dyDescent="0.2">
      <c r="A2348">
        <v>32.351661682128899</v>
      </c>
      <c r="B2348">
        <v>32.438346862792997</v>
      </c>
      <c r="C2348">
        <v>32.405933380127003</v>
      </c>
      <c r="D2348">
        <v>32.597171783447301</v>
      </c>
      <c r="E2348">
        <v>32.536911010742202</v>
      </c>
      <c r="F2348">
        <v>32.490875244140597</v>
      </c>
      <c r="I2348" t="s">
        <v>15398</v>
      </c>
      <c r="J2348" t="s">
        <v>15399</v>
      </c>
      <c r="K2348" t="s">
        <v>15400</v>
      </c>
      <c r="L2348" t="s">
        <v>176</v>
      </c>
      <c r="M2348" t="s">
        <v>177</v>
      </c>
      <c r="N2348" t="s">
        <v>61</v>
      </c>
      <c r="O2348" t="s">
        <v>62</v>
      </c>
      <c r="P2348" t="s">
        <v>15401</v>
      </c>
      <c r="Q2348" t="s">
        <v>15402</v>
      </c>
      <c r="R2348" t="s">
        <v>817</v>
      </c>
      <c r="S2348">
        <v>4147</v>
      </c>
      <c r="Z2348" t="s">
        <v>7506</v>
      </c>
      <c r="AA2348" t="s">
        <v>7507</v>
      </c>
      <c r="AB2348">
        <v>24</v>
      </c>
      <c r="AC2348">
        <v>24</v>
      </c>
      <c r="AD2348">
        <v>23</v>
      </c>
      <c r="AE2348">
        <v>37.4</v>
      </c>
      <c r="AF2348">
        <v>37.4</v>
      </c>
      <c r="AG2348">
        <v>37.4</v>
      </c>
      <c r="AH2348">
        <v>54.389000000000003</v>
      </c>
      <c r="AI2348">
        <v>0</v>
      </c>
      <c r="AJ2348">
        <v>113.9</v>
      </c>
      <c r="AK2348">
        <v>35755000000</v>
      </c>
      <c r="AL2348">
        <v>163</v>
      </c>
      <c r="AM2348">
        <v>1.63904236244513</v>
      </c>
      <c r="AN2348">
        <v>0.166614987080103</v>
      </c>
      <c r="AO2348">
        <v>0.14300537109375</v>
      </c>
      <c r="AP2348">
        <v>3.5901257808312401</v>
      </c>
      <c r="AQ2348" t="s">
        <v>15403</v>
      </c>
      <c r="AR2348" t="s">
        <v>15404</v>
      </c>
      <c r="AS2348" t="s">
        <v>15405</v>
      </c>
      <c r="AT2348" t="s">
        <v>15406</v>
      </c>
      <c r="AU2348">
        <v>1337</v>
      </c>
      <c r="AV2348" t="s">
        <v>15407</v>
      </c>
      <c r="AW2348" t="s">
        <v>15408</v>
      </c>
      <c r="AY2348">
        <v>1.63904236244513</v>
      </c>
      <c r="AZ2348">
        <v>0.14300537109375</v>
      </c>
      <c r="BA2348" s="6">
        <f t="shared" si="185"/>
        <v>0.10420295805721702</v>
      </c>
      <c r="BB2348" s="4" t="str">
        <f t="shared" si="182"/>
        <v/>
      </c>
      <c r="BC2348" t="str">
        <f t="shared" si="181"/>
        <v/>
      </c>
      <c r="BD2348" t="str">
        <f t="shared" si="183"/>
        <v/>
      </c>
      <c r="BE2348" t="str">
        <f t="shared" si="184"/>
        <v/>
      </c>
      <c r="BF2348" t="s">
        <v>15406</v>
      </c>
      <c r="BG2348" t="s">
        <v>15405</v>
      </c>
    </row>
    <row r="2349" spans="1:59" x14ac:dyDescent="0.2">
      <c r="A2349">
        <v>32.668373107910199</v>
      </c>
      <c r="B2349">
        <v>32.613971710205099</v>
      </c>
      <c r="C2349">
        <v>33.095813751220703</v>
      </c>
      <c r="D2349">
        <v>33.030109405517599</v>
      </c>
      <c r="E2349">
        <v>32.713008880615199</v>
      </c>
      <c r="F2349">
        <v>33.0630073547363</v>
      </c>
      <c r="I2349" t="s">
        <v>10769</v>
      </c>
      <c r="J2349" t="s">
        <v>10770</v>
      </c>
      <c r="K2349" t="s">
        <v>10771</v>
      </c>
      <c r="L2349" t="s">
        <v>1514</v>
      </c>
      <c r="M2349" t="s">
        <v>1515</v>
      </c>
      <c r="N2349" t="s">
        <v>4268</v>
      </c>
      <c r="O2349" t="s">
        <v>4269</v>
      </c>
      <c r="P2349" t="s">
        <v>1201</v>
      </c>
      <c r="Q2349" t="s">
        <v>1202</v>
      </c>
      <c r="R2349" t="s">
        <v>9381</v>
      </c>
      <c r="S2349" t="s">
        <v>9382</v>
      </c>
      <c r="T2349" t="s">
        <v>9383</v>
      </c>
      <c r="U2349" t="s">
        <v>9384</v>
      </c>
      <c r="Z2349" t="s">
        <v>9385</v>
      </c>
      <c r="AA2349" t="s">
        <v>9386</v>
      </c>
      <c r="AB2349">
        <v>11</v>
      </c>
      <c r="AC2349">
        <v>11</v>
      </c>
      <c r="AD2349">
        <v>6</v>
      </c>
      <c r="AE2349">
        <v>73.7</v>
      </c>
      <c r="AF2349">
        <v>73.7</v>
      </c>
      <c r="AG2349">
        <v>42.8</v>
      </c>
      <c r="AH2349">
        <v>17.297999999999998</v>
      </c>
      <c r="AI2349">
        <v>0</v>
      </c>
      <c r="AJ2349">
        <v>140.88</v>
      </c>
      <c r="AK2349">
        <v>47364000000</v>
      </c>
      <c r="AL2349">
        <v>127</v>
      </c>
      <c r="AM2349">
        <v>0.307982104463359</v>
      </c>
      <c r="AN2349">
        <v>0.69658171549594095</v>
      </c>
      <c r="AO2349">
        <v>0.14265569051106999</v>
      </c>
      <c r="AP2349">
        <v>0.75538393315087005</v>
      </c>
      <c r="AQ2349" t="s">
        <v>10772</v>
      </c>
      <c r="AR2349" t="s">
        <v>10772</v>
      </c>
      <c r="AS2349" t="s">
        <v>10773</v>
      </c>
      <c r="AT2349" t="s">
        <v>10774</v>
      </c>
      <c r="AU2349">
        <v>936</v>
      </c>
      <c r="AV2349" t="s">
        <v>10775</v>
      </c>
      <c r="AW2349" t="s">
        <v>10773</v>
      </c>
      <c r="AX2349" t="s">
        <v>10776</v>
      </c>
      <c r="AY2349">
        <v>0.307982104463359</v>
      </c>
      <c r="AZ2349">
        <v>0.14265569051106999</v>
      </c>
      <c r="BA2349" s="6">
        <f t="shared" si="185"/>
        <v>0.10393535365510398</v>
      </c>
      <c r="BB2349" s="4" t="str">
        <f t="shared" si="182"/>
        <v/>
      </c>
      <c r="BC2349" t="str">
        <f t="shared" si="181"/>
        <v/>
      </c>
      <c r="BD2349" t="str">
        <f t="shared" si="183"/>
        <v/>
      </c>
      <c r="BE2349" t="str">
        <f t="shared" si="184"/>
        <v/>
      </c>
      <c r="BF2349" t="s">
        <v>10774</v>
      </c>
      <c r="BG2349" t="s">
        <v>10773</v>
      </c>
    </row>
    <row r="2350" spans="1:59" x14ac:dyDescent="0.2">
      <c r="A2350">
        <v>25.7203578948975</v>
      </c>
      <c r="B2350">
        <v>26.8650226593018</v>
      </c>
      <c r="C2350">
        <v>26.615966796875</v>
      </c>
      <c r="D2350">
        <v>26.1871643066406</v>
      </c>
      <c r="E2350">
        <v>26.6704711914063</v>
      </c>
      <c r="F2350">
        <v>26.771654129028299</v>
      </c>
      <c r="J2350" t="s">
        <v>2488</v>
      </c>
      <c r="AB2350">
        <v>5</v>
      </c>
      <c r="AC2350">
        <v>5</v>
      </c>
      <c r="AD2350">
        <v>5</v>
      </c>
      <c r="AE2350">
        <v>9.1999999999999993</v>
      </c>
      <c r="AF2350">
        <v>9.1999999999999993</v>
      </c>
      <c r="AG2350">
        <v>9.1999999999999993</v>
      </c>
      <c r="AH2350">
        <v>77.667000000000002</v>
      </c>
      <c r="AI2350">
        <v>0</v>
      </c>
      <c r="AJ2350">
        <v>8.7026000000000003</v>
      </c>
      <c r="AK2350">
        <v>578140000</v>
      </c>
      <c r="AL2350">
        <v>7</v>
      </c>
      <c r="AM2350">
        <v>0.13425875484667099</v>
      </c>
      <c r="AN2350">
        <v>0.86677109826589605</v>
      </c>
      <c r="AO2350">
        <v>0.14264742533366001</v>
      </c>
      <c r="AP2350">
        <v>0.36429833007784501</v>
      </c>
      <c r="AQ2350" t="s">
        <v>29107</v>
      </c>
      <c r="AR2350" t="s">
        <v>29107</v>
      </c>
      <c r="AS2350" t="s">
        <v>29108</v>
      </c>
      <c r="AT2350" t="s">
        <v>29109</v>
      </c>
      <c r="AU2350">
        <v>2778</v>
      </c>
      <c r="AV2350" t="s">
        <v>29110</v>
      </c>
      <c r="AW2350" t="s">
        <v>29108</v>
      </c>
      <c r="AY2350">
        <v>0.13425875484667099</v>
      </c>
      <c r="AZ2350">
        <v>0.14264742533366001</v>
      </c>
      <c r="BA2350" s="6">
        <f t="shared" si="185"/>
        <v>0.10392902924478009</v>
      </c>
      <c r="BB2350" s="4" t="str">
        <f t="shared" si="182"/>
        <v/>
      </c>
      <c r="BC2350" t="str">
        <f t="shared" si="181"/>
        <v/>
      </c>
      <c r="BD2350" t="str">
        <f t="shared" si="183"/>
        <v/>
      </c>
      <c r="BE2350" t="str">
        <f t="shared" si="184"/>
        <v/>
      </c>
      <c r="BF2350" t="s">
        <v>29109</v>
      </c>
      <c r="BG2350" t="s">
        <v>29108</v>
      </c>
    </row>
    <row r="2351" spans="1:59" x14ac:dyDescent="0.2">
      <c r="A2351">
        <v>28.396358489990199</v>
      </c>
      <c r="B2351">
        <v>28.832496643066399</v>
      </c>
      <c r="C2351">
        <v>27.5514221191406</v>
      </c>
      <c r="D2351">
        <v>28.738956451416001</v>
      </c>
      <c r="E2351">
        <v>28.6025791168213</v>
      </c>
      <c r="F2351">
        <v>27.8663215637207</v>
      </c>
      <c r="I2351" t="s">
        <v>39580</v>
      </c>
      <c r="J2351" t="s">
        <v>39581</v>
      </c>
      <c r="K2351" t="s">
        <v>39582</v>
      </c>
      <c r="N2351" t="s">
        <v>110</v>
      </c>
      <c r="O2351" t="s">
        <v>111</v>
      </c>
      <c r="P2351" t="s">
        <v>3665</v>
      </c>
      <c r="Q2351" t="s">
        <v>3666</v>
      </c>
      <c r="R2351" t="s">
        <v>1108</v>
      </c>
      <c r="S2351">
        <v>3036</v>
      </c>
      <c r="Z2351" t="s">
        <v>39583</v>
      </c>
      <c r="AA2351" t="s">
        <v>39584</v>
      </c>
      <c r="AB2351">
        <v>11</v>
      </c>
      <c r="AC2351">
        <v>11</v>
      </c>
      <c r="AD2351">
        <v>11</v>
      </c>
      <c r="AE2351">
        <v>19.2</v>
      </c>
      <c r="AF2351">
        <v>19.2</v>
      </c>
      <c r="AG2351">
        <v>19.2</v>
      </c>
      <c r="AH2351">
        <v>66.605999999999995</v>
      </c>
      <c r="AI2351">
        <v>0</v>
      </c>
      <c r="AJ2351">
        <v>55.353000000000002</v>
      </c>
      <c r="AK2351">
        <v>2128300000</v>
      </c>
      <c r="AL2351">
        <v>33</v>
      </c>
      <c r="AM2351">
        <v>0.111359586627253</v>
      </c>
      <c r="AN2351">
        <v>0.886988789237668</v>
      </c>
      <c r="AO2351">
        <v>0.14252662658691401</v>
      </c>
      <c r="AP2351">
        <v>0.307482087154126</v>
      </c>
      <c r="AQ2351" t="s">
        <v>39585</v>
      </c>
      <c r="AR2351" t="s">
        <v>39585</v>
      </c>
      <c r="AS2351" t="s">
        <v>39586</v>
      </c>
      <c r="AT2351" t="s">
        <v>39587</v>
      </c>
      <c r="AU2351">
        <v>4040</v>
      </c>
      <c r="AV2351" t="s">
        <v>39588</v>
      </c>
      <c r="AW2351" t="s">
        <v>39586</v>
      </c>
      <c r="AY2351">
        <v>0.111359586627253</v>
      </c>
      <c r="AZ2351">
        <v>0.14252662658691401</v>
      </c>
      <c r="BA2351" s="6">
        <f t="shared" si="185"/>
        <v>0.10383659968989489</v>
      </c>
      <c r="BB2351" s="4" t="str">
        <f t="shared" si="182"/>
        <v/>
      </c>
      <c r="BC2351" t="str">
        <f t="shared" si="181"/>
        <v/>
      </c>
      <c r="BD2351" t="str">
        <f t="shared" si="183"/>
        <v/>
      </c>
      <c r="BE2351" t="str">
        <f t="shared" si="184"/>
        <v/>
      </c>
      <c r="BF2351" t="s">
        <v>39587</v>
      </c>
      <c r="BG2351" t="s">
        <v>39586</v>
      </c>
    </row>
    <row r="2352" spans="1:59" x14ac:dyDescent="0.2">
      <c r="A2352">
        <v>28.844997406005898</v>
      </c>
      <c r="B2352">
        <v>28.467077255248999</v>
      </c>
      <c r="C2352">
        <v>27.874435424804702</v>
      </c>
      <c r="D2352">
        <v>28.564163208007798</v>
      </c>
      <c r="E2352">
        <v>28.899198532104499</v>
      </c>
      <c r="F2352">
        <v>28.149284362793001</v>
      </c>
      <c r="I2352" t="s">
        <v>35008</v>
      </c>
      <c r="J2352" t="s">
        <v>35009</v>
      </c>
      <c r="K2352" t="s">
        <v>35010</v>
      </c>
      <c r="P2352" t="s">
        <v>196</v>
      </c>
      <c r="Q2352" t="s">
        <v>197</v>
      </c>
      <c r="R2352" t="s">
        <v>198</v>
      </c>
      <c r="S2352">
        <v>3019</v>
      </c>
      <c r="V2352" t="s">
        <v>35011</v>
      </c>
      <c r="W2352" t="s">
        <v>35012</v>
      </c>
      <c r="Z2352" t="s">
        <v>35013</v>
      </c>
      <c r="AA2352" t="s">
        <v>35014</v>
      </c>
      <c r="AB2352">
        <v>10</v>
      </c>
      <c r="AC2352">
        <v>10</v>
      </c>
      <c r="AD2352">
        <v>10</v>
      </c>
      <c r="AE2352">
        <v>21.6</v>
      </c>
      <c r="AF2352">
        <v>21.6</v>
      </c>
      <c r="AG2352">
        <v>21.6</v>
      </c>
      <c r="AH2352">
        <v>58.280999999999999</v>
      </c>
      <c r="AI2352">
        <v>0</v>
      </c>
      <c r="AJ2352">
        <v>23.170999999999999</v>
      </c>
      <c r="AK2352">
        <v>2294500000</v>
      </c>
      <c r="AL2352">
        <v>35</v>
      </c>
      <c r="AM2352">
        <v>0.14851777780960901</v>
      </c>
      <c r="AN2352">
        <v>0.85283382266588403</v>
      </c>
      <c r="AO2352">
        <v>0.14204533894856999</v>
      </c>
      <c r="AP2352">
        <v>0.39886959507923597</v>
      </c>
      <c r="AQ2352" t="s">
        <v>35015</v>
      </c>
      <c r="AR2352" t="s">
        <v>35015</v>
      </c>
      <c r="AS2352" t="s">
        <v>35016</v>
      </c>
      <c r="AT2352" t="s">
        <v>35017</v>
      </c>
      <c r="AU2352">
        <v>3483</v>
      </c>
      <c r="AV2352" t="s">
        <v>35018</v>
      </c>
      <c r="AW2352" t="s">
        <v>35019</v>
      </c>
      <c r="AY2352">
        <v>0.14851777780960901</v>
      </c>
      <c r="AZ2352">
        <v>0.14204533894856999</v>
      </c>
      <c r="BA2352" s="6">
        <f t="shared" si="185"/>
        <v>0.10346841771831694</v>
      </c>
      <c r="BB2352" s="4" t="str">
        <f t="shared" si="182"/>
        <v/>
      </c>
      <c r="BC2352" t="str">
        <f t="shared" si="181"/>
        <v/>
      </c>
      <c r="BD2352" t="str">
        <f t="shared" si="183"/>
        <v/>
      </c>
      <c r="BE2352" t="str">
        <f t="shared" si="184"/>
        <v/>
      </c>
      <c r="BF2352" t="s">
        <v>35017</v>
      </c>
      <c r="BG2352" t="s">
        <v>35016</v>
      </c>
    </row>
    <row r="2353" spans="1:59" x14ac:dyDescent="0.2">
      <c r="A2353">
        <v>28.8837280273438</v>
      </c>
      <c r="B2353">
        <v>28.8288383483887</v>
      </c>
      <c r="C2353">
        <v>28.916213989257798</v>
      </c>
      <c r="D2353">
        <v>29.399154663085898</v>
      </c>
      <c r="E2353">
        <v>28.702793121337901</v>
      </c>
      <c r="F2353">
        <v>28.952020645141602</v>
      </c>
      <c r="I2353" t="s">
        <v>36905</v>
      </c>
      <c r="J2353" t="s">
        <v>36906</v>
      </c>
      <c r="K2353" t="s">
        <v>36907</v>
      </c>
      <c r="P2353" t="s">
        <v>21361</v>
      </c>
      <c r="Q2353" t="s">
        <v>21362</v>
      </c>
      <c r="R2353" t="s">
        <v>2714</v>
      </c>
      <c r="S2353">
        <v>3016</v>
      </c>
      <c r="V2353" t="s">
        <v>22572</v>
      </c>
      <c r="W2353" t="s">
        <v>22573</v>
      </c>
      <c r="Z2353" t="s">
        <v>36908</v>
      </c>
      <c r="AA2353" t="s">
        <v>36909</v>
      </c>
      <c r="AB2353">
        <v>8</v>
      </c>
      <c r="AC2353">
        <v>8</v>
      </c>
      <c r="AD2353">
        <v>8</v>
      </c>
      <c r="AE2353">
        <v>34.6</v>
      </c>
      <c r="AF2353">
        <v>34.6</v>
      </c>
      <c r="AG2353">
        <v>34.6</v>
      </c>
      <c r="AH2353">
        <v>36.426000000000002</v>
      </c>
      <c r="AI2353">
        <v>0</v>
      </c>
      <c r="AJ2353">
        <v>41.276000000000003</v>
      </c>
      <c r="AK2353">
        <v>3142900000</v>
      </c>
      <c r="AL2353">
        <v>30</v>
      </c>
      <c r="AM2353">
        <v>0.27741492626986602</v>
      </c>
      <c r="AN2353">
        <v>0.72395929443690599</v>
      </c>
      <c r="AO2353">
        <v>0.14172935485839799</v>
      </c>
      <c r="AP2353">
        <v>0.69035257916033699</v>
      </c>
      <c r="AQ2353" t="s">
        <v>36910</v>
      </c>
      <c r="AR2353" t="s">
        <v>36910</v>
      </c>
      <c r="AS2353" t="s">
        <v>36911</v>
      </c>
      <c r="AT2353" t="s">
        <v>36912</v>
      </c>
      <c r="AU2353">
        <v>3718</v>
      </c>
      <c r="AV2353" t="s">
        <v>36913</v>
      </c>
      <c r="AW2353" t="s">
        <v>36914</v>
      </c>
      <c r="AY2353">
        <v>0.27741492626986602</v>
      </c>
      <c r="AZ2353">
        <v>0.14172935485839799</v>
      </c>
      <c r="BA2353" s="6">
        <f t="shared" si="185"/>
        <v>0.1032267586895359</v>
      </c>
      <c r="BB2353" s="4" t="str">
        <f t="shared" si="182"/>
        <v/>
      </c>
      <c r="BC2353" t="str">
        <f t="shared" si="181"/>
        <v/>
      </c>
      <c r="BD2353" t="str">
        <f t="shared" si="183"/>
        <v/>
      </c>
      <c r="BE2353" t="str">
        <f t="shared" si="184"/>
        <v/>
      </c>
      <c r="BF2353" t="s">
        <v>36912</v>
      </c>
      <c r="BG2353" t="s">
        <v>36911</v>
      </c>
    </row>
    <row r="2354" spans="1:59" x14ac:dyDescent="0.2">
      <c r="A2354">
        <v>33.567966461181598</v>
      </c>
      <c r="B2354">
        <v>33.5007133483887</v>
      </c>
      <c r="C2354">
        <v>33.181289672851598</v>
      </c>
      <c r="D2354">
        <v>33.677871704101598</v>
      </c>
      <c r="E2354">
        <v>33.562404632568402</v>
      </c>
      <c r="F2354">
        <v>33.434524536132798</v>
      </c>
      <c r="I2354" t="s">
        <v>5106</v>
      </c>
      <c r="J2354" t="s">
        <v>5107</v>
      </c>
      <c r="K2354" t="s">
        <v>5108</v>
      </c>
      <c r="P2354" t="s">
        <v>3511</v>
      </c>
      <c r="Q2354" t="s">
        <v>3512</v>
      </c>
      <c r="R2354" t="s">
        <v>1108</v>
      </c>
      <c r="S2354">
        <v>3036</v>
      </c>
      <c r="Z2354" t="s">
        <v>5109</v>
      </c>
      <c r="AA2354" t="s">
        <v>5110</v>
      </c>
      <c r="AB2354">
        <v>43</v>
      </c>
      <c r="AC2354">
        <v>43</v>
      </c>
      <c r="AD2354">
        <v>31</v>
      </c>
      <c r="AE2354">
        <v>56.7</v>
      </c>
      <c r="AF2354">
        <v>56.7</v>
      </c>
      <c r="AG2354">
        <v>47.8</v>
      </c>
      <c r="AH2354">
        <v>75.022000000000006</v>
      </c>
      <c r="AI2354">
        <v>0</v>
      </c>
      <c r="AJ2354">
        <v>313.20999999999998</v>
      </c>
      <c r="AK2354">
        <v>72665000000</v>
      </c>
      <c r="AL2354">
        <v>289</v>
      </c>
      <c r="AM2354">
        <v>0.43868573771578001</v>
      </c>
      <c r="AN2354">
        <v>0.57958092132083205</v>
      </c>
      <c r="AO2354">
        <v>0.14161046346028899</v>
      </c>
      <c r="AP2354">
        <v>1.0229075699592201</v>
      </c>
      <c r="AQ2354" t="s">
        <v>5111</v>
      </c>
      <c r="AR2354" t="s">
        <v>5111</v>
      </c>
      <c r="AS2354" t="s">
        <v>5112</v>
      </c>
      <c r="AT2354" t="s">
        <v>5113</v>
      </c>
      <c r="AU2354">
        <v>488</v>
      </c>
      <c r="AV2354" t="s">
        <v>5114</v>
      </c>
      <c r="AW2354" t="s">
        <v>5112</v>
      </c>
      <c r="AY2354">
        <v>0.43868573771578001</v>
      </c>
      <c r="AZ2354">
        <v>0.14161046346028899</v>
      </c>
      <c r="BA2354" s="6">
        <f t="shared" si="185"/>
        <v>0.10313584635974116</v>
      </c>
      <c r="BB2354" s="4" t="str">
        <f t="shared" si="182"/>
        <v/>
      </c>
      <c r="BC2354" t="str">
        <f t="shared" si="181"/>
        <v/>
      </c>
      <c r="BD2354" t="str">
        <f t="shared" si="183"/>
        <v/>
      </c>
      <c r="BE2354" t="str">
        <f t="shared" si="184"/>
        <v/>
      </c>
      <c r="BF2354" t="s">
        <v>5113</v>
      </c>
      <c r="BG2354" t="s">
        <v>5112</v>
      </c>
    </row>
    <row r="2355" spans="1:59" x14ac:dyDescent="0.2">
      <c r="A2355">
        <v>30.3639011383057</v>
      </c>
      <c r="B2355">
        <v>30.2215881347656</v>
      </c>
      <c r="C2355">
        <v>30.4616813659668</v>
      </c>
      <c r="D2355">
        <v>30.454149246215799</v>
      </c>
      <c r="E2355">
        <v>30.513898849487301</v>
      </c>
      <c r="F2355">
        <v>30.501804351806602</v>
      </c>
      <c r="I2355" t="s">
        <v>34100</v>
      </c>
      <c r="J2355" t="s">
        <v>32619</v>
      </c>
      <c r="K2355" t="s">
        <v>34101</v>
      </c>
      <c r="P2355" t="s">
        <v>464</v>
      </c>
      <c r="Q2355" t="s">
        <v>465</v>
      </c>
      <c r="R2355" t="s">
        <v>1224</v>
      </c>
      <c r="S2355">
        <v>4121</v>
      </c>
      <c r="Z2355" t="s">
        <v>753</v>
      </c>
      <c r="AA2355" t="s">
        <v>754</v>
      </c>
      <c r="AB2355">
        <v>17</v>
      </c>
      <c r="AC2355">
        <v>17</v>
      </c>
      <c r="AD2355">
        <v>17</v>
      </c>
      <c r="AE2355">
        <v>56.9</v>
      </c>
      <c r="AF2355">
        <v>56.9</v>
      </c>
      <c r="AG2355">
        <v>56.9</v>
      </c>
      <c r="AH2355">
        <v>46.268000000000001</v>
      </c>
      <c r="AI2355">
        <v>0</v>
      </c>
      <c r="AJ2355">
        <v>135.80000000000001</v>
      </c>
      <c r="AK2355">
        <v>8637000000</v>
      </c>
      <c r="AL2355">
        <v>97</v>
      </c>
      <c r="AM2355">
        <v>0.91296531916162105</v>
      </c>
      <c r="AN2355">
        <v>0.29248312078019501</v>
      </c>
      <c r="AO2355">
        <v>0.14089393615722701</v>
      </c>
      <c r="AP2355">
        <v>1.9554564110435599</v>
      </c>
      <c r="AQ2355" t="s">
        <v>34102</v>
      </c>
      <c r="AR2355" t="s">
        <v>34102</v>
      </c>
      <c r="AS2355" t="s">
        <v>34103</v>
      </c>
      <c r="AT2355" t="s">
        <v>34104</v>
      </c>
      <c r="AU2355">
        <v>3370</v>
      </c>
      <c r="AV2355" t="s">
        <v>34105</v>
      </c>
      <c r="AW2355" t="s">
        <v>34103</v>
      </c>
      <c r="AX2355" t="s">
        <v>34106</v>
      </c>
      <c r="AY2355">
        <v>0.91296531916162105</v>
      </c>
      <c r="AZ2355">
        <v>0.14089393615722701</v>
      </c>
      <c r="BA2355" s="6">
        <f t="shared" si="185"/>
        <v>0.10258810017865949</v>
      </c>
      <c r="BB2355" s="4" t="str">
        <f t="shared" si="182"/>
        <v/>
      </c>
      <c r="BC2355" t="str">
        <f t="shared" si="181"/>
        <v/>
      </c>
      <c r="BD2355" t="str">
        <f t="shared" si="183"/>
        <v/>
      </c>
      <c r="BE2355" t="str">
        <f t="shared" si="184"/>
        <v/>
      </c>
      <c r="BF2355" t="s">
        <v>34104</v>
      </c>
      <c r="BG2355" t="s">
        <v>34103</v>
      </c>
    </row>
    <row r="2356" spans="1:59" x14ac:dyDescent="0.2">
      <c r="A2356">
        <v>28.628257751464801</v>
      </c>
      <c r="B2356">
        <v>29.0162963867188</v>
      </c>
      <c r="C2356">
        <v>28.421897888183601</v>
      </c>
      <c r="D2356">
        <v>29.116369247436499</v>
      </c>
      <c r="E2356">
        <v>28.7412719726563</v>
      </c>
      <c r="F2356">
        <v>28.631383895873999</v>
      </c>
      <c r="I2356" t="s">
        <v>21155</v>
      </c>
      <c r="J2356" t="s">
        <v>21156</v>
      </c>
      <c r="K2356" t="s">
        <v>21157</v>
      </c>
      <c r="P2356" t="s">
        <v>3710</v>
      </c>
      <c r="Q2356" t="s">
        <v>3711</v>
      </c>
      <c r="R2356" t="s">
        <v>21158</v>
      </c>
      <c r="S2356" t="s">
        <v>21159</v>
      </c>
      <c r="T2356" t="s">
        <v>21158</v>
      </c>
      <c r="U2356" t="s">
        <v>21160</v>
      </c>
      <c r="Z2356" t="s">
        <v>21161</v>
      </c>
      <c r="AA2356" t="s">
        <v>21162</v>
      </c>
      <c r="AB2356">
        <v>5</v>
      </c>
      <c r="AC2356">
        <v>5</v>
      </c>
      <c r="AD2356">
        <v>5</v>
      </c>
      <c r="AE2356">
        <v>37</v>
      </c>
      <c r="AF2356">
        <v>37</v>
      </c>
      <c r="AG2356">
        <v>37</v>
      </c>
      <c r="AH2356">
        <v>23.279</v>
      </c>
      <c r="AI2356">
        <v>0</v>
      </c>
      <c r="AJ2356">
        <v>47.268999999999998</v>
      </c>
      <c r="AK2356">
        <v>2764000000</v>
      </c>
      <c r="AL2356">
        <v>30</v>
      </c>
      <c r="AM2356">
        <v>0.24420284152500199</v>
      </c>
      <c r="AN2356">
        <v>0.75766546644844501</v>
      </c>
      <c r="AO2356">
        <v>0.14085769653320299</v>
      </c>
      <c r="AP2356">
        <v>0.61821325595766796</v>
      </c>
      <c r="AQ2356" t="s">
        <v>21163</v>
      </c>
      <c r="AR2356" t="s">
        <v>21163</v>
      </c>
      <c r="AS2356" t="s">
        <v>21164</v>
      </c>
      <c r="AT2356" t="s">
        <v>21165</v>
      </c>
      <c r="AU2356">
        <v>1879</v>
      </c>
      <c r="AV2356" t="s">
        <v>21166</v>
      </c>
      <c r="AW2356" t="s">
        <v>21164</v>
      </c>
      <c r="AY2356">
        <v>0.24420284152500199</v>
      </c>
      <c r="AZ2356">
        <v>0.14085769653320299</v>
      </c>
      <c r="BA2356" s="6">
        <f t="shared" si="185"/>
        <v>0.1025604041824697</v>
      </c>
      <c r="BB2356" s="4" t="str">
        <f t="shared" si="182"/>
        <v/>
      </c>
      <c r="BC2356" t="str">
        <f t="shared" si="181"/>
        <v/>
      </c>
      <c r="BD2356" t="str">
        <f t="shared" si="183"/>
        <v/>
      </c>
      <c r="BE2356" t="str">
        <f t="shared" si="184"/>
        <v/>
      </c>
      <c r="BF2356" t="s">
        <v>21165</v>
      </c>
      <c r="BG2356" t="s">
        <v>21164</v>
      </c>
    </row>
    <row r="2357" spans="1:59" x14ac:dyDescent="0.2">
      <c r="A2357">
        <v>33.583179473877003</v>
      </c>
      <c r="B2357">
        <v>33.324287414550803</v>
      </c>
      <c r="C2357">
        <v>33.488674163818402</v>
      </c>
      <c r="D2357">
        <v>33.671455383300803</v>
      </c>
      <c r="E2357">
        <v>33.614784240722699</v>
      </c>
      <c r="F2357">
        <v>33.530899047851598</v>
      </c>
      <c r="I2357" t="s">
        <v>40660</v>
      </c>
      <c r="J2357" t="s">
        <v>40661</v>
      </c>
      <c r="K2357" t="s">
        <v>40662</v>
      </c>
      <c r="L2357" t="s">
        <v>2156</v>
      </c>
      <c r="M2357" t="s">
        <v>2157</v>
      </c>
      <c r="N2357" t="s">
        <v>2158</v>
      </c>
      <c r="O2357" t="s">
        <v>2159</v>
      </c>
      <c r="P2357" t="s">
        <v>13642</v>
      </c>
      <c r="Q2357" t="s">
        <v>13643</v>
      </c>
      <c r="R2357" t="s">
        <v>1108</v>
      </c>
      <c r="S2357">
        <v>3036</v>
      </c>
      <c r="Z2357" t="s">
        <v>40663</v>
      </c>
      <c r="AA2357" t="s">
        <v>40664</v>
      </c>
      <c r="AB2357">
        <v>37</v>
      </c>
      <c r="AC2357">
        <v>37</v>
      </c>
      <c r="AD2357">
        <v>37</v>
      </c>
      <c r="AE2357">
        <v>77.3</v>
      </c>
      <c r="AF2357">
        <v>77.3</v>
      </c>
      <c r="AG2357">
        <v>77.3</v>
      </c>
      <c r="AH2357">
        <v>51.155999999999999</v>
      </c>
      <c r="AI2357">
        <v>0</v>
      </c>
      <c r="AJ2357">
        <v>323.31</v>
      </c>
      <c r="AK2357">
        <v>74923000000</v>
      </c>
      <c r="AL2357">
        <v>298</v>
      </c>
      <c r="AM2357">
        <v>0.74987811130474502</v>
      </c>
      <c r="AN2357">
        <v>0.36903927492447097</v>
      </c>
      <c r="AO2357">
        <v>0.14033253987630401</v>
      </c>
      <c r="AP2357">
        <v>1.6326582864710499</v>
      </c>
      <c r="AQ2357" t="s">
        <v>40665</v>
      </c>
      <c r="AR2357" t="s">
        <v>40665</v>
      </c>
      <c r="AS2357" t="s">
        <v>40666</v>
      </c>
      <c r="AT2357" t="s">
        <v>40667</v>
      </c>
      <c r="AU2357">
        <v>4167</v>
      </c>
      <c r="AV2357" t="s">
        <v>40668</v>
      </c>
      <c r="AW2357" t="s">
        <v>40666</v>
      </c>
      <c r="AY2357">
        <v>0.74987811130474502</v>
      </c>
      <c r="AZ2357">
        <v>0.14033253987630401</v>
      </c>
      <c r="BA2357" s="6">
        <f t="shared" si="185"/>
        <v>0.10215913326377746</v>
      </c>
      <c r="BB2357" s="4" t="str">
        <f t="shared" si="182"/>
        <v/>
      </c>
      <c r="BC2357" t="str">
        <f t="shared" si="181"/>
        <v/>
      </c>
      <c r="BD2357" t="str">
        <f t="shared" si="183"/>
        <v/>
      </c>
      <c r="BE2357" t="str">
        <f t="shared" si="184"/>
        <v/>
      </c>
      <c r="BF2357" t="s">
        <v>40667</v>
      </c>
      <c r="BG2357" t="s">
        <v>40666</v>
      </c>
    </row>
    <row r="2358" spans="1:59" x14ac:dyDescent="0.2">
      <c r="A2358">
        <v>27.111278533935501</v>
      </c>
      <c r="B2358">
        <v>27.2965793609619</v>
      </c>
      <c r="C2358">
        <v>25.766658782958999</v>
      </c>
      <c r="D2358">
        <v>27.166721343994102</v>
      </c>
      <c r="E2358">
        <v>27.342994689941399</v>
      </c>
      <c r="F2358">
        <v>26.085697174072301</v>
      </c>
      <c r="I2358" t="s">
        <v>19813</v>
      </c>
      <c r="J2358" t="s">
        <v>19814</v>
      </c>
      <c r="K2358" t="s">
        <v>19815</v>
      </c>
      <c r="N2358" t="s">
        <v>110</v>
      </c>
      <c r="O2358" t="s">
        <v>111</v>
      </c>
      <c r="P2358" t="s">
        <v>464</v>
      </c>
      <c r="Q2358" t="s">
        <v>465</v>
      </c>
      <c r="R2358" t="s">
        <v>3613</v>
      </c>
      <c r="S2358" t="s">
        <v>3614</v>
      </c>
      <c r="T2358" t="s">
        <v>2503</v>
      </c>
      <c r="U2358" t="s">
        <v>2504</v>
      </c>
      <c r="Z2358" t="s">
        <v>5821</v>
      </c>
      <c r="AA2358" t="s">
        <v>5822</v>
      </c>
      <c r="AB2358">
        <v>4</v>
      </c>
      <c r="AC2358">
        <v>4</v>
      </c>
      <c r="AD2358">
        <v>4</v>
      </c>
      <c r="AE2358">
        <v>6.4</v>
      </c>
      <c r="AF2358">
        <v>6.4</v>
      </c>
      <c r="AG2358">
        <v>6.4</v>
      </c>
      <c r="AH2358">
        <v>62.055</v>
      </c>
      <c r="AI2358">
        <v>0</v>
      </c>
      <c r="AJ2358">
        <v>9.4749999999999996</v>
      </c>
      <c r="AK2358">
        <v>759030000</v>
      </c>
      <c r="AL2358">
        <v>8</v>
      </c>
      <c r="AM2358">
        <v>7.9566845494423402E-2</v>
      </c>
      <c r="AN2358">
        <v>0.91492766872815301</v>
      </c>
      <c r="AO2358">
        <v>0.14029884338378901</v>
      </c>
      <c r="AP2358">
        <v>0.22556786654736699</v>
      </c>
      <c r="AQ2358" t="s">
        <v>19816</v>
      </c>
      <c r="AR2358" t="s">
        <v>19816</v>
      </c>
      <c r="AS2358" t="s">
        <v>19817</v>
      </c>
      <c r="AT2358" t="s">
        <v>19818</v>
      </c>
      <c r="AU2358">
        <v>1752</v>
      </c>
      <c r="AV2358" t="s">
        <v>19819</v>
      </c>
      <c r="AW2358" t="s">
        <v>19817</v>
      </c>
      <c r="AY2358">
        <v>7.9566845494423402E-2</v>
      </c>
      <c r="AZ2358">
        <v>0.14029884338378901</v>
      </c>
      <c r="BA2358" s="6">
        <f t="shared" si="185"/>
        <v>0.10213339084267292</v>
      </c>
      <c r="BB2358" s="4" t="str">
        <f t="shared" si="182"/>
        <v/>
      </c>
      <c r="BC2358" t="str">
        <f t="shared" si="181"/>
        <v/>
      </c>
      <c r="BD2358" t="str">
        <f t="shared" si="183"/>
        <v/>
      </c>
      <c r="BE2358" t="str">
        <f t="shared" si="184"/>
        <v/>
      </c>
      <c r="BF2358" t="s">
        <v>19818</v>
      </c>
      <c r="BG2358" t="s">
        <v>19817</v>
      </c>
    </row>
    <row r="2359" spans="1:59" x14ac:dyDescent="0.2">
      <c r="A2359">
        <v>30.0773735046387</v>
      </c>
      <c r="B2359">
        <v>30.134672164916999</v>
      </c>
      <c r="C2359">
        <v>29.777420043945298</v>
      </c>
      <c r="D2359">
        <v>30.284934997558601</v>
      </c>
      <c r="E2359">
        <v>30.058530807495099</v>
      </c>
      <c r="F2359">
        <v>30.066892623901399</v>
      </c>
      <c r="I2359" t="s">
        <v>38388</v>
      </c>
      <c r="K2359" t="s">
        <v>38389</v>
      </c>
      <c r="P2359" t="s">
        <v>464</v>
      </c>
      <c r="Q2359" t="s">
        <v>465</v>
      </c>
      <c r="Z2359" t="s">
        <v>38390</v>
      </c>
      <c r="AA2359" t="s">
        <v>38391</v>
      </c>
      <c r="AB2359">
        <v>13</v>
      </c>
      <c r="AC2359">
        <v>13</v>
      </c>
      <c r="AD2359">
        <v>13</v>
      </c>
      <c r="AE2359">
        <v>46</v>
      </c>
      <c r="AF2359">
        <v>46</v>
      </c>
      <c r="AG2359">
        <v>46</v>
      </c>
      <c r="AH2359">
        <v>33.688000000000002</v>
      </c>
      <c r="AI2359">
        <v>0</v>
      </c>
      <c r="AJ2359">
        <v>39.363999999999997</v>
      </c>
      <c r="AK2359">
        <v>6783100000</v>
      </c>
      <c r="AL2359">
        <v>44</v>
      </c>
      <c r="AM2359">
        <v>0.453587900494343</v>
      </c>
      <c r="AN2359">
        <v>0.56651267137515604</v>
      </c>
      <c r="AO2359">
        <v>0.14029757181803501</v>
      </c>
      <c r="AP2359">
        <v>1.0526339272805201</v>
      </c>
      <c r="AQ2359" t="s">
        <v>38392</v>
      </c>
      <c r="AR2359" t="s">
        <v>38392</v>
      </c>
      <c r="AS2359" t="s">
        <v>38393</v>
      </c>
      <c r="AT2359" t="s">
        <v>38394</v>
      </c>
      <c r="AU2359">
        <v>3900</v>
      </c>
      <c r="AV2359" t="s">
        <v>38395</v>
      </c>
      <c r="AW2359" t="s">
        <v>38396</v>
      </c>
      <c r="AY2359">
        <v>0.453587900494343</v>
      </c>
      <c r="AZ2359">
        <v>0.14029757181803501</v>
      </c>
      <c r="BA2359" s="6">
        <f t="shared" si="185"/>
        <v>0.1021324194423292</v>
      </c>
      <c r="BB2359" s="4" t="str">
        <f t="shared" si="182"/>
        <v/>
      </c>
      <c r="BC2359" t="str">
        <f t="shared" si="181"/>
        <v/>
      </c>
      <c r="BD2359" t="str">
        <f t="shared" si="183"/>
        <v/>
      </c>
      <c r="BE2359" t="str">
        <f t="shared" si="184"/>
        <v/>
      </c>
      <c r="BF2359" t="s">
        <v>38394</v>
      </c>
      <c r="BG2359" t="s">
        <v>38393</v>
      </c>
    </row>
    <row r="2360" spans="1:59" x14ac:dyDescent="0.2">
      <c r="A2360">
        <v>26.6735744476318</v>
      </c>
      <c r="B2360">
        <v>25.8983459472656</v>
      </c>
      <c r="C2360">
        <v>26.570337295532202</v>
      </c>
      <c r="D2360">
        <v>26.023014068603501</v>
      </c>
      <c r="E2360">
        <v>26.549646377563501</v>
      </c>
      <c r="F2360">
        <v>26.9889106750488</v>
      </c>
      <c r="I2360" t="s">
        <v>30495</v>
      </c>
      <c r="K2360" t="s">
        <v>30496</v>
      </c>
      <c r="L2360" t="s">
        <v>1514</v>
      </c>
      <c r="M2360" t="s">
        <v>1515</v>
      </c>
      <c r="P2360" t="s">
        <v>683</v>
      </c>
      <c r="Q2360" t="s">
        <v>684</v>
      </c>
      <c r="R2360" t="s">
        <v>817</v>
      </c>
      <c r="S2360">
        <v>4147</v>
      </c>
      <c r="Z2360" t="s">
        <v>30497</v>
      </c>
      <c r="AA2360" t="s">
        <v>30498</v>
      </c>
      <c r="AB2360">
        <v>4</v>
      </c>
      <c r="AC2360">
        <v>4</v>
      </c>
      <c r="AD2360">
        <v>4</v>
      </c>
      <c r="AE2360">
        <v>7.9</v>
      </c>
      <c r="AF2360">
        <v>7.9</v>
      </c>
      <c r="AG2360">
        <v>7.9</v>
      </c>
      <c r="AH2360">
        <v>74.518000000000001</v>
      </c>
      <c r="AI2360">
        <v>0</v>
      </c>
      <c r="AJ2360">
        <v>16.515000000000001</v>
      </c>
      <c r="AK2360">
        <v>568840000</v>
      </c>
      <c r="AL2360">
        <v>9</v>
      </c>
      <c r="AM2360">
        <v>0.139711002461016</v>
      </c>
      <c r="AN2360">
        <v>0.86024869262056902</v>
      </c>
      <c r="AO2360">
        <v>0.13977114359537901</v>
      </c>
      <c r="AP2360">
        <v>0.37758670212767298</v>
      </c>
      <c r="AQ2360" t="s">
        <v>30499</v>
      </c>
      <c r="AR2360" t="s">
        <v>30499</v>
      </c>
      <c r="AS2360" t="s">
        <v>30500</v>
      </c>
      <c r="AT2360" t="s">
        <v>30501</v>
      </c>
      <c r="AU2360">
        <v>2942</v>
      </c>
      <c r="AV2360" t="s">
        <v>30502</v>
      </c>
      <c r="AW2360" t="s">
        <v>30500</v>
      </c>
      <c r="AY2360">
        <v>0.139711002461016</v>
      </c>
      <c r="AZ2360">
        <v>0.13977114359537901</v>
      </c>
      <c r="BA2360" s="6">
        <f t="shared" si="185"/>
        <v>0.10173033324042313</v>
      </c>
      <c r="BB2360" s="4" t="str">
        <f t="shared" si="182"/>
        <v/>
      </c>
      <c r="BC2360" t="str">
        <f t="shared" si="181"/>
        <v/>
      </c>
      <c r="BD2360" t="str">
        <f t="shared" si="183"/>
        <v/>
      </c>
      <c r="BE2360" t="str">
        <f t="shared" si="184"/>
        <v/>
      </c>
      <c r="BF2360" t="s">
        <v>30501</v>
      </c>
      <c r="BG2360" t="s">
        <v>30500</v>
      </c>
    </row>
    <row r="2361" spans="1:59" x14ac:dyDescent="0.2">
      <c r="A2361">
        <v>33.808181762695298</v>
      </c>
      <c r="B2361">
        <v>33.813350677490199</v>
      </c>
      <c r="C2361">
        <v>33.438125610351598</v>
      </c>
      <c r="D2361">
        <v>34.031986236572301</v>
      </c>
      <c r="E2361">
        <v>33.778919219970703</v>
      </c>
      <c r="F2361">
        <v>33.66796875</v>
      </c>
      <c r="I2361" t="s">
        <v>11513</v>
      </c>
      <c r="J2361" t="s">
        <v>11514</v>
      </c>
      <c r="K2361" t="s">
        <v>11515</v>
      </c>
      <c r="P2361" t="s">
        <v>345</v>
      </c>
      <c r="Q2361" t="s">
        <v>346</v>
      </c>
      <c r="R2361" t="s">
        <v>11516</v>
      </c>
      <c r="S2361" t="s">
        <v>11517</v>
      </c>
      <c r="T2361" t="s">
        <v>9457</v>
      </c>
      <c r="U2361" t="s">
        <v>9458</v>
      </c>
      <c r="Z2361" t="s">
        <v>11518</v>
      </c>
      <c r="AA2361" t="s">
        <v>11519</v>
      </c>
      <c r="AB2361">
        <v>35</v>
      </c>
      <c r="AC2361">
        <v>35</v>
      </c>
      <c r="AD2361">
        <v>35</v>
      </c>
      <c r="AE2361">
        <v>60.2</v>
      </c>
      <c r="AF2361">
        <v>60.2</v>
      </c>
      <c r="AG2361">
        <v>60.2</v>
      </c>
      <c r="AH2361">
        <v>68.137</v>
      </c>
      <c r="AI2361">
        <v>0</v>
      </c>
      <c r="AJ2361">
        <v>323.31</v>
      </c>
      <c r="AK2361">
        <v>87726000000</v>
      </c>
      <c r="AL2361">
        <v>248</v>
      </c>
      <c r="AM2361">
        <v>0.35333147474774201</v>
      </c>
      <c r="AN2361">
        <v>0.65168763878608404</v>
      </c>
      <c r="AO2361">
        <v>0.139738718668625</v>
      </c>
      <c r="AP2361">
        <v>0.849877529359231</v>
      </c>
      <c r="AQ2361" t="s">
        <v>11520</v>
      </c>
      <c r="AR2361" t="s">
        <v>11520</v>
      </c>
      <c r="AS2361" t="s">
        <v>11521</v>
      </c>
      <c r="AT2361" t="s">
        <v>11522</v>
      </c>
      <c r="AU2361">
        <v>998</v>
      </c>
      <c r="AV2361" t="s">
        <v>11523</v>
      </c>
      <c r="AW2361" t="s">
        <v>11524</v>
      </c>
      <c r="AX2361" t="s">
        <v>11525</v>
      </c>
      <c r="AY2361">
        <v>0.35333147474774201</v>
      </c>
      <c r="AZ2361">
        <v>0.139738718668625</v>
      </c>
      <c r="BA2361" s="6">
        <f t="shared" si="185"/>
        <v>0.10170557185780171</v>
      </c>
      <c r="BB2361" s="4" t="str">
        <f t="shared" si="182"/>
        <v/>
      </c>
      <c r="BC2361" t="str">
        <f t="shared" si="181"/>
        <v/>
      </c>
      <c r="BD2361" t="str">
        <f t="shared" si="183"/>
        <v/>
      </c>
      <c r="BE2361" t="str">
        <f t="shared" si="184"/>
        <v/>
      </c>
      <c r="BF2361" t="s">
        <v>11522</v>
      </c>
      <c r="BG2361" t="s">
        <v>11521</v>
      </c>
    </row>
    <row r="2362" spans="1:59" x14ac:dyDescent="0.2">
      <c r="A2362">
        <v>32.168689727783203</v>
      </c>
      <c r="B2362">
        <v>32.146858215332003</v>
      </c>
      <c r="C2362">
        <v>31.812950134277301</v>
      </c>
      <c r="D2362">
        <v>32.226619720458999</v>
      </c>
      <c r="E2362">
        <v>32.311378479003899</v>
      </c>
      <c r="F2362">
        <v>32.009284973144503</v>
      </c>
      <c r="I2362" t="s">
        <v>15519</v>
      </c>
      <c r="J2362" t="s">
        <v>15520</v>
      </c>
      <c r="K2362" t="s">
        <v>10732</v>
      </c>
      <c r="P2362" t="s">
        <v>138</v>
      </c>
      <c r="Q2362" t="s">
        <v>139</v>
      </c>
      <c r="R2362" t="s">
        <v>15521</v>
      </c>
      <c r="S2362" t="s">
        <v>15522</v>
      </c>
      <c r="T2362" t="s">
        <v>15523</v>
      </c>
      <c r="U2362" t="s">
        <v>15524</v>
      </c>
      <c r="V2362" t="s">
        <v>15525</v>
      </c>
      <c r="W2362" t="s">
        <v>15526</v>
      </c>
      <c r="Z2362" t="s">
        <v>15527</v>
      </c>
      <c r="AA2362" t="s">
        <v>15528</v>
      </c>
      <c r="AB2362">
        <v>24</v>
      </c>
      <c r="AC2362">
        <v>24</v>
      </c>
      <c r="AD2362">
        <v>24</v>
      </c>
      <c r="AE2362">
        <v>51</v>
      </c>
      <c r="AF2362">
        <v>51</v>
      </c>
      <c r="AG2362">
        <v>51</v>
      </c>
      <c r="AH2362">
        <v>42.271999999999998</v>
      </c>
      <c r="AI2362">
        <v>0</v>
      </c>
      <c r="AJ2362">
        <v>260.79000000000002</v>
      </c>
      <c r="AK2362">
        <v>28033000000</v>
      </c>
      <c r="AL2362">
        <v>163</v>
      </c>
      <c r="AM2362">
        <v>0.40512481880703299</v>
      </c>
      <c r="AN2362">
        <v>0.60906887052341596</v>
      </c>
      <c r="AO2362">
        <v>0.139595031738281</v>
      </c>
      <c r="AP2362">
        <v>0.955492051635498</v>
      </c>
      <c r="AQ2362" t="s">
        <v>15529</v>
      </c>
      <c r="AR2362" t="s">
        <v>15529</v>
      </c>
      <c r="AS2362" t="s">
        <v>15530</v>
      </c>
      <c r="AT2362" t="s">
        <v>15531</v>
      </c>
      <c r="AU2362">
        <v>1348</v>
      </c>
      <c r="AV2362" t="s">
        <v>15532</v>
      </c>
      <c r="AW2362" t="s">
        <v>15530</v>
      </c>
      <c r="AY2362">
        <v>0.40512481880703299</v>
      </c>
      <c r="AZ2362">
        <v>0.139595031738281</v>
      </c>
      <c r="BA2362" s="6">
        <f t="shared" si="185"/>
        <v>0.10159585164357376</v>
      </c>
      <c r="BB2362" s="4" t="str">
        <f t="shared" si="182"/>
        <v/>
      </c>
      <c r="BC2362" t="str">
        <f t="shared" si="181"/>
        <v/>
      </c>
      <c r="BD2362" t="str">
        <f t="shared" si="183"/>
        <v/>
      </c>
      <c r="BE2362" t="str">
        <f t="shared" si="184"/>
        <v/>
      </c>
      <c r="BF2362" t="s">
        <v>15531</v>
      </c>
      <c r="BG2362" t="s">
        <v>15530</v>
      </c>
    </row>
    <row r="2363" spans="1:59" x14ac:dyDescent="0.2">
      <c r="A2363">
        <v>24.2100734710693</v>
      </c>
      <c r="B2363" t="s">
        <v>88</v>
      </c>
      <c r="C2363">
        <v>23.2347202301025</v>
      </c>
      <c r="D2363">
        <v>24.2687091827393</v>
      </c>
      <c r="E2363">
        <v>23.861833572387699</v>
      </c>
      <c r="F2363">
        <v>23.455005645751999</v>
      </c>
      <c r="I2363" t="s">
        <v>25268</v>
      </c>
      <c r="J2363" t="s">
        <v>28746</v>
      </c>
      <c r="K2363" t="s">
        <v>112</v>
      </c>
      <c r="P2363" t="s">
        <v>112</v>
      </c>
      <c r="Q2363" t="s">
        <v>113</v>
      </c>
      <c r="R2363" t="s">
        <v>5614</v>
      </c>
      <c r="S2363" t="s">
        <v>5615</v>
      </c>
      <c r="Z2363" t="s">
        <v>3253</v>
      </c>
      <c r="AA2363" t="s">
        <v>3254</v>
      </c>
      <c r="AB2363">
        <v>1</v>
      </c>
      <c r="AC2363">
        <v>1</v>
      </c>
      <c r="AD2363">
        <v>1</v>
      </c>
      <c r="AE2363">
        <v>3.5</v>
      </c>
      <c r="AF2363">
        <v>3.5</v>
      </c>
      <c r="AG2363">
        <v>3.5</v>
      </c>
      <c r="AH2363">
        <v>57.335999999999999</v>
      </c>
      <c r="AI2363">
        <v>5.3248E-4</v>
      </c>
      <c r="AJ2363">
        <v>3.4535</v>
      </c>
      <c r="AK2363">
        <v>76234000</v>
      </c>
      <c r="AL2363">
        <v>2</v>
      </c>
      <c r="AM2363">
        <v>0.10374075559184801</v>
      </c>
      <c r="AN2363">
        <v>0.89337548530227395</v>
      </c>
      <c r="AO2363">
        <v>0.13945261637369899</v>
      </c>
      <c r="AP2363">
        <v>0.29459013681697099</v>
      </c>
      <c r="AQ2363" t="s">
        <v>28747</v>
      </c>
      <c r="AR2363" t="s">
        <v>28747</v>
      </c>
      <c r="AS2363" t="s">
        <v>28748</v>
      </c>
      <c r="AT2363" t="s">
        <v>28749</v>
      </c>
      <c r="AU2363">
        <v>2729</v>
      </c>
      <c r="AV2363" t="s">
        <v>28750</v>
      </c>
      <c r="AW2363" t="s">
        <v>28748</v>
      </c>
      <c r="AY2363">
        <v>0.10374075559184801</v>
      </c>
      <c r="AZ2363">
        <v>0.13945261637369899</v>
      </c>
      <c r="BA2363" s="6">
        <f t="shared" si="185"/>
        <v>0.10148711318724946</v>
      </c>
      <c r="BB2363" s="4" t="str">
        <f t="shared" si="182"/>
        <v/>
      </c>
      <c r="BC2363" t="str">
        <f t="shared" si="181"/>
        <v/>
      </c>
      <c r="BD2363" t="str">
        <f t="shared" si="183"/>
        <v/>
      </c>
      <c r="BE2363" t="str">
        <f t="shared" si="184"/>
        <v/>
      </c>
      <c r="BF2363" t="s">
        <v>28749</v>
      </c>
      <c r="BG2363" t="s">
        <v>28748</v>
      </c>
    </row>
    <row r="2364" spans="1:59" x14ac:dyDescent="0.2">
      <c r="A2364">
        <v>31.829072952270501</v>
      </c>
      <c r="B2364">
        <v>31.843784332275401</v>
      </c>
      <c r="C2364">
        <v>31.8796062469482</v>
      </c>
      <c r="D2364">
        <v>31.889142990112301</v>
      </c>
      <c r="E2364">
        <v>32.127555847167997</v>
      </c>
      <c r="F2364">
        <v>31.953659057617202</v>
      </c>
      <c r="I2364" t="s">
        <v>12076</v>
      </c>
      <c r="J2364" t="s">
        <v>12077</v>
      </c>
      <c r="K2364" t="s">
        <v>12078</v>
      </c>
      <c r="L2364" t="s">
        <v>12079</v>
      </c>
      <c r="M2364" t="s">
        <v>12080</v>
      </c>
      <c r="P2364" t="s">
        <v>2759</v>
      </c>
      <c r="Q2364" t="s">
        <v>2760</v>
      </c>
      <c r="R2364" t="s">
        <v>12081</v>
      </c>
      <c r="S2364" t="s">
        <v>12082</v>
      </c>
      <c r="T2364" t="s">
        <v>12083</v>
      </c>
      <c r="U2364" t="s">
        <v>12084</v>
      </c>
      <c r="V2364" t="s">
        <v>12085</v>
      </c>
      <c r="W2364" t="s">
        <v>12086</v>
      </c>
      <c r="Z2364" t="s">
        <v>981</v>
      </c>
      <c r="AA2364" t="s">
        <v>982</v>
      </c>
      <c r="AB2364">
        <v>24</v>
      </c>
      <c r="AC2364">
        <v>24</v>
      </c>
      <c r="AD2364">
        <v>18</v>
      </c>
      <c r="AE2364">
        <v>46</v>
      </c>
      <c r="AF2364">
        <v>46</v>
      </c>
      <c r="AG2364">
        <v>37.9</v>
      </c>
      <c r="AH2364">
        <v>65.308000000000007</v>
      </c>
      <c r="AI2364">
        <v>0</v>
      </c>
      <c r="AJ2364">
        <v>119.45</v>
      </c>
      <c r="AK2364">
        <v>24449000000</v>
      </c>
      <c r="AL2364">
        <v>149</v>
      </c>
      <c r="AM2364">
        <v>0.89249170296836899</v>
      </c>
      <c r="AN2364">
        <v>0.30000580551523898</v>
      </c>
      <c r="AO2364">
        <v>0.13929812113443801</v>
      </c>
      <c r="AP2364">
        <v>1.91444708300086</v>
      </c>
      <c r="AQ2364" t="s">
        <v>12087</v>
      </c>
      <c r="AR2364" t="s">
        <v>12087</v>
      </c>
      <c r="AS2364" t="s">
        <v>12088</v>
      </c>
      <c r="AT2364" t="s">
        <v>12089</v>
      </c>
      <c r="AU2364">
        <v>1044</v>
      </c>
      <c r="AV2364" t="s">
        <v>12090</v>
      </c>
      <c r="AW2364" t="s">
        <v>12088</v>
      </c>
      <c r="AY2364">
        <v>0.89249170296836899</v>
      </c>
      <c r="AZ2364">
        <v>0.13929812113443801</v>
      </c>
      <c r="BA2364" s="6">
        <f t="shared" si="185"/>
        <v>0.10136916351751468</v>
      </c>
      <c r="BB2364" s="4" t="str">
        <f t="shared" si="182"/>
        <v/>
      </c>
      <c r="BC2364" t="str">
        <f t="shared" si="181"/>
        <v/>
      </c>
      <c r="BD2364" t="str">
        <f t="shared" si="183"/>
        <v/>
      </c>
      <c r="BE2364" t="str">
        <f t="shared" si="184"/>
        <v/>
      </c>
      <c r="BF2364" t="s">
        <v>12089</v>
      </c>
      <c r="BG2364" t="s">
        <v>12088</v>
      </c>
    </row>
    <row r="2365" spans="1:59" x14ac:dyDescent="0.2">
      <c r="A2365">
        <v>24.721349716186499</v>
      </c>
      <c r="B2365">
        <v>24.955490112304702</v>
      </c>
      <c r="C2365">
        <v>24.172340393066399</v>
      </c>
      <c r="D2365">
        <v>25.199928283691399</v>
      </c>
      <c r="E2365">
        <v>24.745143890380898</v>
      </c>
      <c r="F2365">
        <v>24.320722579956101</v>
      </c>
      <c r="I2365" t="s">
        <v>4105</v>
      </c>
      <c r="J2365" t="s">
        <v>4106</v>
      </c>
      <c r="K2365" t="s">
        <v>4107</v>
      </c>
      <c r="P2365" t="s">
        <v>196</v>
      </c>
      <c r="Q2365" t="s">
        <v>197</v>
      </c>
      <c r="R2365" t="s">
        <v>1108</v>
      </c>
      <c r="S2365">
        <v>3036</v>
      </c>
      <c r="Z2365" t="s">
        <v>4108</v>
      </c>
      <c r="AA2365" t="s">
        <v>4109</v>
      </c>
      <c r="AB2365">
        <v>3</v>
      </c>
      <c r="AC2365">
        <v>3</v>
      </c>
      <c r="AD2365">
        <v>3</v>
      </c>
      <c r="AE2365">
        <v>3.8</v>
      </c>
      <c r="AF2365">
        <v>3.8</v>
      </c>
      <c r="AG2365">
        <v>3.8</v>
      </c>
      <c r="AH2365">
        <v>133.06</v>
      </c>
      <c r="AI2365">
        <v>0</v>
      </c>
      <c r="AJ2365">
        <v>37.268000000000001</v>
      </c>
      <c r="AK2365">
        <v>166720000</v>
      </c>
      <c r="AL2365">
        <v>8</v>
      </c>
      <c r="AM2365">
        <v>0.15054842895922599</v>
      </c>
      <c r="AN2365">
        <v>0.85129113924050603</v>
      </c>
      <c r="AO2365">
        <v>0.13887151082356999</v>
      </c>
      <c r="AP2365">
        <v>0.40374616275078101</v>
      </c>
      <c r="AQ2365" t="s">
        <v>4110</v>
      </c>
      <c r="AR2365" t="s">
        <v>4110</v>
      </c>
      <c r="AS2365" t="s">
        <v>4111</v>
      </c>
      <c r="AT2365" t="s">
        <v>4112</v>
      </c>
      <c r="AU2365">
        <v>398</v>
      </c>
      <c r="AV2365" t="s">
        <v>4113</v>
      </c>
      <c r="AW2365" t="s">
        <v>4111</v>
      </c>
      <c r="AY2365">
        <v>0.15054842895922599</v>
      </c>
      <c r="AZ2365">
        <v>0.13887151082356999</v>
      </c>
      <c r="BA2365" s="6">
        <f t="shared" si="185"/>
        <v>0.10104353269065469</v>
      </c>
      <c r="BB2365" s="4" t="str">
        <f t="shared" si="182"/>
        <v/>
      </c>
      <c r="BC2365" t="str">
        <f t="shared" ref="BC2365:BC2428" si="186">IFERROR(IF(AND(AY2365&gt;1.34, AZ2365&lt;(-1)), "+",""),"")</f>
        <v/>
      </c>
      <c r="BD2365" t="str">
        <f t="shared" si="183"/>
        <v/>
      </c>
      <c r="BE2365" t="str">
        <f t="shared" si="184"/>
        <v/>
      </c>
      <c r="BF2365" t="s">
        <v>4112</v>
      </c>
      <c r="BG2365" t="s">
        <v>4111</v>
      </c>
    </row>
    <row r="2366" spans="1:59" x14ac:dyDescent="0.2">
      <c r="A2366">
        <v>27.835029602050799</v>
      </c>
      <c r="B2366">
        <v>28.000991821289102</v>
      </c>
      <c r="C2366">
        <v>27.882387161254901</v>
      </c>
      <c r="D2366">
        <v>28.1503505706787</v>
      </c>
      <c r="E2366">
        <v>28.1327610015869</v>
      </c>
      <c r="F2366">
        <v>27.851564407348601</v>
      </c>
      <c r="J2366" t="s">
        <v>37167</v>
      </c>
      <c r="K2366" t="s">
        <v>633</v>
      </c>
      <c r="P2366" t="s">
        <v>633</v>
      </c>
      <c r="Q2366" t="s">
        <v>634</v>
      </c>
      <c r="R2366" t="s">
        <v>511</v>
      </c>
      <c r="S2366" t="s">
        <v>512</v>
      </c>
      <c r="T2366" t="s">
        <v>513</v>
      </c>
      <c r="U2366" t="s">
        <v>514</v>
      </c>
      <c r="Z2366" t="s">
        <v>37168</v>
      </c>
      <c r="AA2366" t="s">
        <v>37169</v>
      </c>
      <c r="AB2366">
        <v>9</v>
      </c>
      <c r="AC2366">
        <v>9</v>
      </c>
      <c r="AD2366">
        <v>9</v>
      </c>
      <c r="AE2366">
        <v>26.3</v>
      </c>
      <c r="AF2366">
        <v>26.3</v>
      </c>
      <c r="AG2366">
        <v>26.3</v>
      </c>
      <c r="AH2366">
        <v>43.972999999999999</v>
      </c>
      <c r="AI2366">
        <v>0</v>
      </c>
      <c r="AJ2366">
        <v>24.3</v>
      </c>
      <c r="AK2366">
        <v>1589900000</v>
      </c>
      <c r="AL2366">
        <v>28</v>
      </c>
      <c r="AM2366">
        <v>0.567536237686873</v>
      </c>
      <c r="AN2366">
        <v>0.48094241842610402</v>
      </c>
      <c r="AO2366">
        <v>0.138755798339844</v>
      </c>
      <c r="AP2366">
        <v>1.27702798415004</v>
      </c>
      <c r="AQ2366" t="s">
        <v>37170</v>
      </c>
      <c r="AR2366" t="s">
        <v>37170</v>
      </c>
      <c r="AS2366" t="s">
        <v>37171</v>
      </c>
      <c r="AT2366" t="s">
        <v>37172</v>
      </c>
      <c r="AU2366">
        <v>3747</v>
      </c>
      <c r="AV2366" t="s">
        <v>37173</v>
      </c>
      <c r="AW2366" t="s">
        <v>37171</v>
      </c>
      <c r="AY2366">
        <v>0.567536237686873</v>
      </c>
      <c r="AZ2366">
        <v>0.138755798339844</v>
      </c>
      <c r="BA2366" s="6">
        <f t="shared" si="185"/>
        <v>0.10095522617465802</v>
      </c>
      <c r="BB2366" s="4" t="str">
        <f t="shared" si="182"/>
        <v/>
      </c>
      <c r="BC2366" t="str">
        <f t="shared" si="186"/>
        <v/>
      </c>
      <c r="BD2366" t="str">
        <f t="shared" si="183"/>
        <v/>
      </c>
      <c r="BE2366" t="str">
        <f t="shared" si="184"/>
        <v/>
      </c>
      <c r="BF2366" t="s">
        <v>37172</v>
      </c>
      <c r="BG2366" t="s">
        <v>37171</v>
      </c>
    </row>
    <row r="2367" spans="1:59" x14ac:dyDescent="0.2">
      <c r="A2367">
        <v>34.164066314697301</v>
      </c>
      <c r="B2367">
        <v>34.226547241210902</v>
      </c>
      <c r="C2367">
        <v>33.969371795654297</v>
      </c>
      <c r="D2367">
        <v>34.411411285400398</v>
      </c>
      <c r="E2367">
        <v>34.250324249267599</v>
      </c>
      <c r="F2367">
        <v>34.114505767822301</v>
      </c>
      <c r="I2367" t="s">
        <v>19418</v>
      </c>
      <c r="J2367" t="s">
        <v>19419</v>
      </c>
      <c r="K2367" t="s">
        <v>4486</v>
      </c>
      <c r="L2367" t="s">
        <v>993</v>
      </c>
      <c r="M2367" t="s">
        <v>994</v>
      </c>
      <c r="N2367" t="s">
        <v>61</v>
      </c>
      <c r="O2367" t="s">
        <v>62</v>
      </c>
      <c r="P2367" t="s">
        <v>770</v>
      </c>
      <c r="Q2367" t="s">
        <v>771</v>
      </c>
      <c r="R2367" t="s">
        <v>19126</v>
      </c>
      <c r="S2367" t="s">
        <v>19127</v>
      </c>
      <c r="T2367" t="s">
        <v>19126</v>
      </c>
      <c r="U2367" t="s">
        <v>19128</v>
      </c>
      <c r="V2367" t="s">
        <v>4565</v>
      </c>
      <c r="W2367" t="s">
        <v>4566</v>
      </c>
      <c r="Z2367" t="s">
        <v>1898</v>
      </c>
      <c r="AA2367" t="s">
        <v>1899</v>
      </c>
      <c r="AB2367">
        <v>12</v>
      </c>
      <c r="AC2367">
        <v>12</v>
      </c>
      <c r="AD2367">
        <v>10</v>
      </c>
      <c r="AE2367">
        <v>38.5</v>
      </c>
      <c r="AF2367">
        <v>38.5</v>
      </c>
      <c r="AG2367">
        <v>38.5</v>
      </c>
      <c r="AH2367">
        <v>25.475999999999999</v>
      </c>
      <c r="AI2367">
        <v>0</v>
      </c>
      <c r="AJ2367">
        <v>110.47</v>
      </c>
      <c r="AK2367">
        <v>118050000000</v>
      </c>
      <c r="AL2367">
        <v>193</v>
      </c>
      <c r="AM2367">
        <v>0.52838851767074102</v>
      </c>
      <c r="AN2367">
        <v>0.50755109489051098</v>
      </c>
      <c r="AO2367">
        <v>0.13875198364257799</v>
      </c>
      <c r="AP2367">
        <v>1.20038364524953</v>
      </c>
      <c r="AQ2367" t="s">
        <v>19420</v>
      </c>
      <c r="AR2367" t="s">
        <v>19420</v>
      </c>
      <c r="AS2367" t="s">
        <v>19421</v>
      </c>
      <c r="AT2367" t="s">
        <v>19422</v>
      </c>
      <c r="AU2367">
        <v>1716</v>
      </c>
      <c r="AV2367" t="s">
        <v>19423</v>
      </c>
      <c r="AW2367" t="s">
        <v>19421</v>
      </c>
      <c r="AY2367">
        <v>0.52838851767074102</v>
      </c>
      <c r="AZ2367">
        <v>0.13875198364257799</v>
      </c>
      <c r="BA2367" s="6">
        <f t="shared" si="185"/>
        <v>0.10095231509142844</v>
      </c>
      <c r="BB2367" s="4" t="str">
        <f t="shared" si="182"/>
        <v/>
      </c>
      <c r="BC2367" t="str">
        <f t="shared" si="186"/>
        <v/>
      </c>
      <c r="BD2367" t="str">
        <f t="shared" si="183"/>
        <v/>
      </c>
      <c r="BE2367" t="str">
        <f t="shared" si="184"/>
        <v/>
      </c>
      <c r="BF2367" t="s">
        <v>19422</v>
      </c>
      <c r="BG2367" t="s">
        <v>19421</v>
      </c>
    </row>
    <row r="2368" spans="1:59" x14ac:dyDescent="0.2">
      <c r="A2368">
        <v>30.338199615478501</v>
      </c>
      <c r="B2368">
        <v>30.058273315429702</v>
      </c>
      <c r="C2368">
        <v>30.302583694458001</v>
      </c>
      <c r="D2368">
        <v>30.202447891235401</v>
      </c>
      <c r="E2368">
        <v>30.421215057373001</v>
      </c>
      <c r="F2368">
        <v>30.491615295410199</v>
      </c>
      <c r="I2368" t="s">
        <v>17448</v>
      </c>
      <c r="J2368" t="s">
        <v>17449</v>
      </c>
      <c r="K2368" t="s">
        <v>17450</v>
      </c>
      <c r="L2368" t="s">
        <v>6419</v>
      </c>
      <c r="M2368" t="s">
        <v>6420</v>
      </c>
      <c r="P2368" t="s">
        <v>633</v>
      </c>
      <c r="Q2368" t="s">
        <v>634</v>
      </c>
      <c r="R2368" t="s">
        <v>1224</v>
      </c>
      <c r="S2368">
        <v>4121</v>
      </c>
      <c r="Z2368" t="s">
        <v>753</v>
      </c>
      <c r="AA2368" t="s">
        <v>754</v>
      </c>
      <c r="AB2368">
        <v>19</v>
      </c>
      <c r="AC2368">
        <v>19</v>
      </c>
      <c r="AD2368">
        <v>19</v>
      </c>
      <c r="AE2368">
        <v>52.4</v>
      </c>
      <c r="AF2368">
        <v>52.4</v>
      </c>
      <c r="AG2368">
        <v>52.4</v>
      </c>
      <c r="AH2368">
        <v>51.595999999999997</v>
      </c>
      <c r="AI2368">
        <v>0</v>
      </c>
      <c r="AJ2368">
        <v>149.71</v>
      </c>
      <c r="AK2368">
        <v>7982600000</v>
      </c>
      <c r="AL2368">
        <v>83</v>
      </c>
      <c r="AM2368">
        <v>0.48803592431662601</v>
      </c>
      <c r="AN2368">
        <v>0.53805625270445701</v>
      </c>
      <c r="AO2368">
        <v>0.138740539550781</v>
      </c>
      <c r="AP2368">
        <v>1.1209431049245999</v>
      </c>
      <c r="AQ2368" t="s">
        <v>17451</v>
      </c>
      <c r="AR2368" t="s">
        <v>17451</v>
      </c>
      <c r="AS2368" t="s">
        <v>17452</v>
      </c>
      <c r="AT2368" t="s">
        <v>17453</v>
      </c>
      <c r="AU2368">
        <v>1523</v>
      </c>
      <c r="AV2368" t="s">
        <v>17454</v>
      </c>
      <c r="AW2368" t="s">
        <v>17452</v>
      </c>
      <c r="AX2368" t="s">
        <v>17455</v>
      </c>
      <c r="AY2368">
        <v>0.48803592431662601</v>
      </c>
      <c r="AZ2368">
        <v>0.138740539550781</v>
      </c>
      <c r="BA2368" s="6">
        <f t="shared" si="185"/>
        <v>0.10094358188792452</v>
      </c>
      <c r="BB2368" s="4" t="str">
        <f t="shared" si="182"/>
        <v/>
      </c>
      <c r="BC2368" t="str">
        <f t="shared" si="186"/>
        <v/>
      </c>
      <c r="BD2368" t="str">
        <f t="shared" si="183"/>
        <v/>
      </c>
      <c r="BE2368" t="str">
        <f t="shared" si="184"/>
        <v/>
      </c>
      <c r="BF2368" t="s">
        <v>17453</v>
      </c>
      <c r="BG2368" t="s">
        <v>17452</v>
      </c>
    </row>
    <row r="2369" spans="1:59" x14ac:dyDescent="0.2">
      <c r="A2369">
        <v>25.450229644775401</v>
      </c>
      <c r="B2369">
        <v>25.371589660644499</v>
      </c>
      <c r="C2369">
        <v>25.155029296875</v>
      </c>
      <c r="D2369">
        <v>25.1993293762207</v>
      </c>
      <c r="E2369">
        <v>25.522560119628899</v>
      </c>
      <c r="F2369">
        <v>25.670120239257798</v>
      </c>
      <c r="I2369" t="s">
        <v>27358</v>
      </c>
      <c r="J2369" t="s">
        <v>2952</v>
      </c>
      <c r="K2369" t="s">
        <v>27359</v>
      </c>
      <c r="P2369" t="s">
        <v>230</v>
      </c>
      <c r="Q2369" t="s">
        <v>231</v>
      </c>
      <c r="R2369" t="s">
        <v>232</v>
      </c>
      <c r="S2369">
        <v>4131</v>
      </c>
      <c r="Z2369" t="s">
        <v>2954</v>
      </c>
      <c r="AA2369" t="s">
        <v>2955</v>
      </c>
      <c r="AB2369">
        <v>1</v>
      </c>
      <c r="AC2369">
        <v>1</v>
      </c>
      <c r="AD2369">
        <v>1</v>
      </c>
      <c r="AE2369">
        <v>12</v>
      </c>
      <c r="AF2369">
        <v>12</v>
      </c>
      <c r="AG2369">
        <v>12</v>
      </c>
      <c r="AH2369">
        <v>17.983000000000001</v>
      </c>
      <c r="AI2369">
        <v>0</v>
      </c>
      <c r="AJ2369">
        <v>12.054</v>
      </c>
      <c r="AK2369">
        <v>266740000</v>
      </c>
      <c r="AL2369">
        <v>12</v>
      </c>
      <c r="AM2369">
        <v>0.34872010094094602</v>
      </c>
      <c r="AN2369">
        <v>0.65619005524861895</v>
      </c>
      <c r="AO2369">
        <v>0.13838704427083601</v>
      </c>
      <c r="AP2369">
        <v>0.84036408785585603</v>
      </c>
      <c r="AQ2369" t="s">
        <v>27360</v>
      </c>
      <c r="AR2369" t="s">
        <v>27360</v>
      </c>
      <c r="AS2369" t="s">
        <v>27361</v>
      </c>
      <c r="AT2369" t="s">
        <v>27362</v>
      </c>
      <c r="AU2369">
        <v>2561</v>
      </c>
      <c r="AV2369" t="s">
        <v>27363</v>
      </c>
      <c r="AW2369" t="s">
        <v>27364</v>
      </c>
      <c r="AX2369" t="s">
        <v>27365</v>
      </c>
      <c r="AY2369">
        <v>0.34872010094094602</v>
      </c>
      <c r="AZ2369">
        <v>0.13838704427083601</v>
      </c>
      <c r="BA2369" s="6">
        <f t="shared" si="185"/>
        <v>0.10067385705108856</v>
      </c>
      <c r="BB2369" s="4" t="str">
        <f t="shared" si="182"/>
        <v/>
      </c>
      <c r="BC2369" t="str">
        <f t="shared" si="186"/>
        <v/>
      </c>
      <c r="BD2369" t="str">
        <f t="shared" si="183"/>
        <v/>
      </c>
      <c r="BE2369" t="str">
        <f t="shared" si="184"/>
        <v/>
      </c>
      <c r="BF2369" t="s">
        <v>27362</v>
      </c>
      <c r="BG2369" t="s">
        <v>27361</v>
      </c>
    </row>
    <row r="2370" spans="1:59" x14ac:dyDescent="0.2">
      <c r="A2370">
        <v>28.007688522338899</v>
      </c>
      <c r="B2370">
        <v>28.287227630615199</v>
      </c>
      <c r="C2370">
        <v>27.9896144866943</v>
      </c>
      <c r="D2370">
        <v>28.1099338531494</v>
      </c>
      <c r="E2370">
        <v>28.477767944335898</v>
      </c>
      <c r="F2370">
        <v>28.111677169799801</v>
      </c>
      <c r="I2370" t="s">
        <v>1973</v>
      </c>
      <c r="J2370" t="s">
        <v>10884</v>
      </c>
      <c r="K2370" t="s">
        <v>32735</v>
      </c>
      <c r="N2370" t="s">
        <v>110</v>
      </c>
      <c r="O2370" t="s">
        <v>111</v>
      </c>
      <c r="P2370" t="s">
        <v>112</v>
      </c>
      <c r="Q2370" t="s">
        <v>113</v>
      </c>
      <c r="R2370" t="s">
        <v>468</v>
      </c>
      <c r="S2370" t="s">
        <v>1618</v>
      </c>
      <c r="T2370" t="s">
        <v>468</v>
      </c>
      <c r="U2370" t="s">
        <v>469</v>
      </c>
      <c r="Z2370" t="s">
        <v>1127</v>
      </c>
      <c r="AA2370" t="s">
        <v>1128</v>
      </c>
      <c r="AB2370">
        <v>7</v>
      </c>
      <c r="AC2370">
        <v>7</v>
      </c>
      <c r="AD2370">
        <v>7</v>
      </c>
      <c r="AE2370">
        <v>26.6</v>
      </c>
      <c r="AF2370">
        <v>26.6</v>
      </c>
      <c r="AG2370">
        <v>26.6</v>
      </c>
      <c r="AH2370">
        <v>23.611999999999998</v>
      </c>
      <c r="AI2370">
        <v>0</v>
      </c>
      <c r="AJ2370">
        <v>9.6961999999999993</v>
      </c>
      <c r="AK2370">
        <v>1817500000</v>
      </c>
      <c r="AL2370">
        <v>24</v>
      </c>
      <c r="AM2370">
        <v>0.37196825150363899</v>
      </c>
      <c r="AN2370">
        <v>0.634486404833837</v>
      </c>
      <c r="AO2370">
        <v>0.138282775878906</v>
      </c>
      <c r="AP2370">
        <v>0.88813095659241703</v>
      </c>
      <c r="AQ2370" t="s">
        <v>32736</v>
      </c>
      <c r="AR2370" t="s">
        <v>32736</v>
      </c>
      <c r="AS2370" t="s">
        <v>32737</v>
      </c>
      <c r="AT2370" t="s">
        <v>32738</v>
      </c>
      <c r="AU2370">
        <v>3207</v>
      </c>
      <c r="AV2370" t="s">
        <v>32739</v>
      </c>
      <c r="AW2370" t="s">
        <v>32737</v>
      </c>
      <c r="AY2370">
        <v>0.37196825150363899</v>
      </c>
      <c r="AZ2370">
        <v>0.138282775878906</v>
      </c>
      <c r="BA2370" s="6">
        <f t="shared" si="185"/>
        <v>0.10059431054769141</v>
      </c>
      <c r="BB2370" s="4" t="str">
        <f t="shared" si="182"/>
        <v/>
      </c>
      <c r="BC2370" t="str">
        <f t="shared" si="186"/>
        <v/>
      </c>
      <c r="BD2370" t="str">
        <f t="shared" si="183"/>
        <v/>
      </c>
      <c r="BE2370" t="str">
        <f t="shared" si="184"/>
        <v/>
      </c>
      <c r="BF2370" t="s">
        <v>32738</v>
      </c>
      <c r="BG2370" t="s">
        <v>32737</v>
      </c>
    </row>
    <row r="2371" spans="1:59" x14ac:dyDescent="0.2">
      <c r="A2371">
        <v>30.520938873291001</v>
      </c>
      <c r="B2371">
        <v>30.400091171264599</v>
      </c>
      <c r="C2371">
        <v>30.114459991455099</v>
      </c>
      <c r="D2371">
        <v>30.730283737182599</v>
      </c>
      <c r="E2371">
        <v>30.4551296234131</v>
      </c>
      <c r="F2371">
        <v>30.263828277587901</v>
      </c>
      <c r="I2371" t="s">
        <v>5667</v>
      </c>
      <c r="J2371" t="s">
        <v>5668</v>
      </c>
      <c r="K2371" t="s">
        <v>5669</v>
      </c>
      <c r="P2371" t="s">
        <v>770</v>
      </c>
      <c r="Q2371" t="s">
        <v>771</v>
      </c>
      <c r="R2371" t="s">
        <v>4489</v>
      </c>
      <c r="S2371" t="s">
        <v>5670</v>
      </c>
      <c r="Z2371" t="s">
        <v>5671</v>
      </c>
      <c r="AA2371" t="s">
        <v>5672</v>
      </c>
      <c r="AB2371">
        <v>10</v>
      </c>
      <c r="AC2371">
        <v>10</v>
      </c>
      <c r="AD2371">
        <v>10</v>
      </c>
      <c r="AE2371">
        <v>36.700000000000003</v>
      </c>
      <c r="AF2371">
        <v>36.700000000000003</v>
      </c>
      <c r="AG2371">
        <v>36.700000000000003</v>
      </c>
      <c r="AH2371">
        <v>37.646000000000001</v>
      </c>
      <c r="AI2371">
        <v>0</v>
      </c>
      <c r="AJ2371">
        <v>93.478999999999999</v>
      </c>
      <c r="AK2371">
        <v>8662500000</v>
      </c>
      <c r="AL2371">
        <v>56</v>
      </c>
      <c r="AM2371">
        <v>0.31061916628601999</v>
      </c>
      <c r="AN2371">
        <v>0.69439178179241901</v>
      </c>
      <c r="AO2371">
        <v>0.13791720072428501</v>
      </c>
      <c r="AP2371">
        <v>0.76093987117174999</v>
      </c>
      <c r="AQ2371" t="s">
        <v>5673</v>
      </c>
      <c r="AR2371" t="s">
        <v>5673</v>
      </c>
      <c r="AS2371" t="s">
        <v>5674</v>
      </c>
      <c r="AT2371" t="s">
        <v>5675</v>
      </c>
      <c r="AU2371">
        <v>542</v>
      </c>
      <c r="AV2371" t="s">
        <v>5676</v>
      </c>
      <c r="AW2371" t="s">
        <v>5674</v>
      </c>
      <c r="AX2371" t="s">
        <v>5677</v>
      </c>
      <c r="AY2371">
        <v>0.31061916628601999</v>
      </c>
      <c r="AZ2371">
        <v>0.13791720072428501</v>
      </c>
      <c r="BA2371" s="6">
        <f t="shared" si="185"/>
        <v>0.1003154581561978</v>
      </c>
      <c r="BB2371" s="4" t="str">
        <f t="shared" ref="BB2371:BB2434" si="187">IFERROR(IF(AND(AY2371&gt;1.34, AZ2371&gt;(1)), "+",""),"")</f>
        <v/>
      </c>
      <c r="BC2371" t="str">
        <f t="shared" si="186"/>
        <v/>
      </c>
      <c r="BD2371" t="str">
        <f t="shared" ref="BD2371:BD2434" si="188">IF(AND(COUNT(D2371:F2371)&gt;=1,COUNT(A2371:C2371)=0),COUNT(D2371:F2371),"")</f>
        <v/>
      </c>
      <c r="BE2371" t="str">
        <f t="shared" ref="BE2371:BE2434" si="189">IF(AND(COUNT(A2371:C2371)&gt;=1,COUNT(D2371:F2371)=0),COUNT(A2371:C2371),"")</f>
        <v/>
      </c>
      <c r="BF2371" t="s">
        <v>5675</v>
      </c>
      <c r="BG2371" t="s">
        <v>5674</v>
      </c>
    </row>
    <row r="2372" spans="1:59" x14ac:dyDescent="0.2">
      <c r="A2372">
        <v>31.615484237670898</v>
      </c>
      <c r="B2372">
        <v>31.520565032958999</v>
      </c>
      <c r="C2372">
        <v>31.298873901367202</v>
      </c>
      <c r="D2372">
        <v>31.823579788208001</v>
      </c>
      <c r="E2372">
        <v>31.446924209594702</v>
      </c>
      <c r="F2372">
        <v>31.576236724853501</v>
      </c>
      <c r="I2372" t="s">
        <v>22765</v>
      </c>
      <c r="J2372" t="s">
        <v>22766</v>
      </c>
      <c r="K2372" t="s">
        <v>22767</v>
      </c>
      <c r="N2372" t="s">
        <v>5458</v>
      </c>
      <c r="O2372" t="s">
        <v>5459</v>
      </c>
      <c r="P2372" t="s">
        <v>683</v>
      </c>
      <c r="Q2372" t="s">
        <v>684</v>
      </c>
      <c r="R2372" t="s">
        <v>232</v>
      </c>
      <c r="S2372">
        <v>4131</v>
      </c>
      <c r="AB2372">
        <v>75</v>
      </c>
      <c r="AC2372">
        <v>75</v>
      </c>
      <c r="AD2372">
        <v>75</v>
      </c>
      <c r="AE2372">
        <v>29.6</v>
      </c>
      <c r="AF2372">
        <v>29.6</v>
      </c>
      <c r="AG2372">
        <v>29.6</v>
      </c>
      <c r="AH2372">
        <v>376.01</v>
      </c>
      <c r="AI2372">
        <v>0</v>
      </c>
      <c r="AJ2372">
        <v>323.31</v>
      </c>
      <c r="AK2372">
        <v>18942000000</v>
      </c>
      <c r="AL2372">
        <v>222</v>
      </c>
      <c r="AM2372">
        <v>0.40095210664525599</v>
      </c>
      <c r="AN2372">
        <v>0.61070422535211299</v>
      </c>
      <c r="AO2372">
        <v>0.137272516886394</v>
      </c>
      <c r="AP2372">
        <v>0.94705935009852005</v>
      </c>
      <c r="AQ2372" t="s">
        <v>22768</v>
      </c>
      <c r="AR2372" t="s">
        <v>22768</v>
      </c>
      <c r="AS2372" t="s">
        <v>22769</v>
      </c>
      <c r="AT2372" t="s">
        <v>22770</v>
      </c>
      <c r="AU2372">
        <v>2038</v>
      </c>
      <c r="AV2372" t="s">
        <v>22771</v>
      </c>
      <c r="AW2372" t="s">
        <v>22769</v>
      </c>
      <c r="AY2372">
        <v>0.40095210664525599</v>
      </c>
      <c r="AZ2372">
        <v>0.137272516886394</v>
      </c>
      <c r="BA2372" s="6">
        <f t="shared" si="185"/>
        <v>9.9823880168915968E-2</v>
      </c>
      <c r="BB2372" s="4" t="str">
        <f t="shared" si="187"/>
        <v/>
      </c>
      <c r="BC2372" t="str">
        <f t="shared" si="186"/>
        <v/>
      </c>
      <c r="BD2372" t="str">
        <f t="shared" si="188"/>
        <v/>
      </c>
      <c r="BE2372" t="str">
        <f t="shared" si="189"/>
        <v/>
      </c>
      <c r="BF2372" t="s">
        <v>22770</v>
      </c>
      <c r="BG2372" t="s">
        <v>22769</v>
      </c>
    </row>
    <row r="2373" spans="1:59" x14ac:dyDescent="0.2">
      <c r="A2373">
        <v>33.091407775878899</v>
      </c>
      <c r="B2373">
        <v>33.002998352050803</v>
      </c>
      <c r="C2373">
        <v>32.888271331787102</v>
      </c>
      <c r="D2373">
        <v>33.233921051025398</v>
      </c>
      <c r="E2373">
        <v>32.853504180908203</v>
      </c>
      <c r="F2373">
        <v>33.307014465332003</v>
      </c>
      <c r="I2373" t="s">
        <v>15695</v>
      </c>
      <c r="J2373" t="s">
        <v>15696</v>
      </c>
      <c r="K2373" t="s">
        <v>15697</v>
      </c>
      <c r="L2373" t="s">
        <v>6419</v>
      </c>
      <c r="M2373" t="s">
        <v>6420</v>
      </c>
      <c r="N2373" t="s">
        <v>437</v>
      </c>
      <c r="O2373" t="s">
        <v>438</v>
      </c>
      <c r="P2373" t="s">
        <v>15698</v>
      </c>
      <c r="Q2373" t="s">
        <v>15699</v>
      </c>
      <c r="R2373" t="s">
        <v>15700</v>
      </c>
      <c r="S2373">
        <v>536</v>
      </c>
      <c r="Z2373" t="s">
        <v>15701</v>
      </c>
      <c r="AA2373" t="s">
        <v>15702</v>
      </c>
      <c r="AB2373">
        <v>16</v>
      </c>
      <c r="AC2373">
        <v>15</v>
      </c>
      <c r="AD2373">
        <v>15</v>
      </c>
      <c r="AE2373">
        <v>62.1</v>
      </c>
      <c r="AF2373">
        <v>62.1</v>
      </c>
      <c r="AG2373">
        <v>62.1</v>
      </c>
      <c r="AH2373">
        <v>26.788</v>
      </c>
      <c r="AI2373">
        <v>0</v>
      </c>
      <c r="AJ2373">
        <v>323.31</v>
      </c>
      <c r="AK2373">
        <v>54199000000</v>
      </c>
      <c r="AL2373">
        <v>148</v>
      </c>
      <c r="AM2373">
        <v>0.37813020148696203</v>
      </c>
      <c r="AN2373">
        <v>0.63123147440794503</v>
      </c>
      <c r="AO2373">
        <v>0.137254079182938</v>
      </c>
      <c r="AP2373">
        <v>0.90071376762138999</v>
      </c>
      <c r="AQ2373" t="s">
        <v>15703</v>
      </c>
      <c r="AR2373" t="s">
        <v>15703</v>
      </c>
      <c r="AS2373" t="s">
        <v>15704</v>
      </c>
      <c r="AT2373" t="s">
        <v>15705</v>
      </c>
      <c r="AU2373">
        <v>1361</v>
      </c>
      <c r="AV2373" t="s">
        <v>15706</v>
      </c>
      <c r="AW2373" t="s">
        <v>15704</v>
      </c>
      <c r="AX2373" t="s">
        <v>15707</v>
      </c>
      <c r="AY2373">
        <v>0.37813020148696203</v>
      </c>
      <c r="AZ2373">
        <v>0.137254079182938</v>
      </c>
      <c r="BA2373" s="6">
        <f t="shared" si="185"/>
        <v>9.9809824463167995E-2</v>
      </c>
      <c r="BB2373" s="4" t="str">
        <f t="shared" si="187"/>
        <v/>
      </c>
      <c r="BC2373" t="str">
        <f t="shared" si="186"/>
        <v/>
      </c>
      <c r="BD2373" t="str">
        <f t="shared" si="188"/>
        <v/>
      </c>
      <c r="BE2373" t="str">
        <f t="shared" si="189"/>
        <v/>
      </c>
      <c r="BF2373" t="s">
        <v>15705</v>
      </c>
      <c r="BG2373" t="s">
        <v>15704</v>
      </c>
    </row>
    <row r="2374" spans="1:59" x14ac:dyDescent="0.2">
      <c r="A2374">
        <v>25.033638000488299</v>
      </c>
      <c r="B2374" t="s">
        <v>88</v>
      </c>
      <c r="C2374" t="s">
        <v>88</v>
      </c>
      <c r="D2374">
        <v>25.495458602905298</v>
      </c>
      <c r="E2374">
        <v>24.8460369110107</v>
      </c>
      <c r="F2374" t="s">
        <v>88</v>
      </c>
      <c r="I2374" t="s">
        <v>32216</v>
      </c>
      <c r="J2374" t="s">
        <v>32217</v>
      </c>
      <c r="K2374" t="s">
        <v>32218</v>
      </c>
      <c r="N2374" t="s">
        <v>165</v>
      </c>
      <c r="O2374" t="s">
        <v>166</v>
      </c>
      <c r="P2374" t="s">
        <v>7711</v>
      </c>
      <c r="Q2374" t="s">
        <v>7712</v>
      </c>
      <c r="R2374" t="s">
        <v>23156</v>
      </c>
      <c r="S2374" t="s">
        <v>23157</v>
      </c>
      <c r="T2374" t="s">
        <v>513</v>
      </c>
      <c r="U2374" t="s">
        <v>514</v>
      </c>
      <c r="AB2374">
        <v>1</v>
      </c>
      <c r="AC2374">
        <v>1</v>
      </c>
      <c r="AD2374">
        <v>1</v>
      </c>
      <c r="AE2374">
        <v>5.4</v>
      </c>
      <c r="AF2374">
        <v>5.4</v>
      </c>
      <c r="AG2374">
        <v>5.4</v>
      </c>
      <c r="AH2374">
        <v>28.864000000000001</v>
      </c>
      <c r="AI2374">
        <v>0</v>
      </c>
      <c r="AJ2374">
        <v>4.3925999999999998</v>
      </c>
      <c r="AK2374">
        <v>111810000</v>
      </c>
      <c r="AL2374">
        <v>1</v>
      </c>
      <c r="AM2374">
        <v>0</v>
      </c>
      <c r="AN2374">
        <v>0.98906245513280699</v>
      </c>
      <c r="AO2374">
        <v>0.13710975646972701</v>
      </c>
      <c r="AP2374">
        <v>0</v>
      </c>
      <c r="AQ2374" t="s">
        <v>32219</v>
      </c>
      <c r="AR2374" t="s">
        <v>32219</v>
      </c>
      <c r="AS2374" t="s">
        <v>32220</v>
      </c>
      <c r="AT2374" t="s">
        <v>32221</v>
      </c>
      <c r="AU2374">
        <v>3143</v>
      </c>
      <c r="AV2374" t="s">
        <v>32222</v>
      </c>
      <c r="AW2374" t="s">
        <v>32220</v>
      </c>
      <c r="AY2374">
        <v>0</v>
      </c>
      <c r="AZ2374">
        <v>0.13710975646972701</v>
      </c>
      <c r="BA2374" s="6">
        <f t="shared" si="185"/>
        <v>9.9699808420730118E-2</v>
      </c>
      <c r="BB2374" s="4" t="str">
        <f t="shared" si="187"/>
        <v/>
      </c>
      <c r="BC2374" t="str">
        <f t="shared" si="186"/>
        <v/>
      </c>
      <c r="BD2374" t="str">
        <f t="shared" si="188"/>
        <v/>
      </c>
      <c r="BE2374" t="str">
        <f t="shared" si="189"/>
        <v/>
      </c>
      <c r="BF2374" t="s">
        <v>32221</v>
      </c>
      <c r="BG2374" t="s">
        <v>32220</v>
      </c>
    </row>
    <row r="2375" spans="1:59" x14ac:dyDescent="0.2">
      <c r="A2375">
        <v>36.887626647949197</v>
      </c>
      <c r="B2375">
        <v>36.962364196777301</v>
      </c>
      <c r="C2375">
        <v>36.703933715820298</v>
      </c>
      <c r="D2375">
        <v>37.163856506347699</v>
      </c>
      <c r="E2375">
        <v>36.9601020812988</v>
      </c>
      <c r="F2375">
        <v>36.841041564941399</v>
      </c>
      <c r="I2375" t="s">
        <v>10446</v>
      </c>
      <c r="J2375" t="s">
        <v>10447</v>
      </c>
      <c r="K2375" t="s">
        <v>10448</v>
      </c>
      <c r="N2375" t="s">
        <v>745</v>
      </c>
      <c r="O2375" t="s">
        <v>747</v>
      </c>
      <c r="P2375" t="s">
        <v>10449</v>
      </c>
      <c r="Q2375" t="s">
        <v>10450</v>
      </c>
      <c r="R2375" t="s">
        <v>10451</v>
      </c>
      <c r="S2375" t="s">
        <v>10452</v>
      </c>
      <c r="T2375" t="s">
        <v>859</v>
      </c>
      <c r="U2375" t="s">
        <v>860</v>
      </c>
      <c r="V2375" t="s">
        <v>10453</v>
      </c>
      <c r="W2375" t="s">
        <v>10454</v>
      </c>
      <c r="Z2375" t="s">
        <v>6524</v>
      </c>
      <c r="AA2375" t="s">
        <v>6525</v>
      </c>
      <c r="AB2375">
        <v>90</v>
      </c>
      <c r="AC2375">
        <v>90</v>
      </c>
      <c r="AD2375">
        <v>80</v>
      </c>
      <c r="AE2375">
        <v>84.6</v>
      </c>
      <c r="AF2375">
        <v>84.6</v>
      </c>
      <c r="AG2375">
        <v>80.2</v>
      </c>
      <c r="AH2375">
        <v>66.408000000000001</v>
      </c>
      <c r="AI2375">
        <v>0</v>
      </c>
      <c r="AJ2375">
        <v>323.31</v>
      </c>
      <c r="AK2375">
        <v>783740000000</v>
      </c>
      <c r="AL2375">
        <v>1238</v>
      </c>
      <c r="AM2375">
        <v>0.49118014170482199</v>
      </c>
      <c r="AN2375">
        <v>0.53425249457700696</v>
      </c>
      <c r="AO2375">
        <v>0.137025197347</v>
      </c>
      <c r="AP2375">
        <v>1.1271531217600601</v>
      </c>
      <c r="AQ2375" t="s">
        <v>10455</v>
      </c>
      <c r="AR2375" t="s">
        <v>10455</v>
      </c>
      <c r="AS2375" t="s">
        <v>10456</v>
      </c>
      <c r="AT2375" t="s">
        <v>10457</v>
      </c>
      <c r="AU2375">
        <v>911</v>
      </c>
      <c r="AV2375" t="s">
        <v>10458</v>
      </c>
      <c r="AW2375" t="s">
        <v>10456</v>
      </c>
      <c r="AY2375">
        <v>0.49118014170482199</v>
      </c>
      <c r="AZ2375">
        <v>0.137025197347</v>
      </c>
      <c r="BA2375" s="6">
        <f t="shared" si="185"/>
        <v>9.9635354795168274E-2</v>
      </c>
      <c r="BB2375" s="4" t="str">
        <f t="shared" si="187"/>
        <v/>
      </c>
      <c r="BC2375" t="str">
        <f t="shared" si="186"/>
        <v/>
      </c>
      <c r="BD2375" t="str">
        <f t="shared" si="188"/>
        <v/>
      </c>
      <c r="BE2375" t="str">
        <f t="shared" si="189"/>
        <v/>
      </c>
      <c r="BF2375" t="s">
        <v>10457</v>
      </c>
      <c r="BG2375" t="s">
        <v>10456</v>
      </c>
    </row>
    <row r="2376" spans="1:59" x14ac:dyDescent="0.2">
      <c r="A2376">
        <v>30.606731414794901</v>
      </c>
      <c r="B2376">
        <v>30.543146133422901</v>
      </c>
      <c r="C2376">
        <v>30.044528961181602</v>
      </c>
      <c r="D2376">
        <v>30.6698303222656</v>
      </c>
      <c r="E2376">
        <v>30.6933689117432</v>
      </c>
      <c r="F2376">
        <v>30.242067337036101</v>
      </c>
      <c r="I2376" t="s">
        <v>23969</v>
      </c>
      <c r="J2376" t="s">
        <v>23970</v>
      </c>
      <c r="K2376" t="s">
        <v>13252</v>
      </c>
      <c r="L2376" t="s">
        <v>913</v>
      </c>
      <c r="M2376" t="s">
        <v>914</v>
      </c>
      <c r="P2376" t="s">
        <v>770</v>
      </c>
      <c r="Q2376" t="s">
        <v>771</v>
      </c>
      <c r="R2376" t="s">
        <v>1224</v>
      </c>
      <c r="S2376">
        <v>4121</v>
      </c>
      <c r="Z2376" t="s">
        <v>1369</v>
      </c>
      <c r="AA2376" t="s">
        <v>1370</v>
      </c>
      <c r="AB2376">
        <v>6</v>
      </c>
      <c r="AC2376">
        <v>6</v>
      </c>
      <c r="AD2376">
        <v>6</v>
      </c>
      <c r="AE2376">
        <v>71.599999999999994</v>
      </c>
      <c r="AF2376">
        <v>71.599999999999994</v>
      </c>
      <c r="AG2376">
        <v>71.599999999999994</v>
      </c>
      <c r="AH2376">
        <v>9.0714000000000006</v>
      </c>
      <c r="AI2376">
        <v>0</v>
      </c>
      <c r="AJ2376">
        <v>81.534999999999997</v>
      </c>
      <c r="AK2376">
        <v>9021500000</v>
      </c>
      <c r="AL2376">
        <v>42</v>
      </c>
      <c r="AM2376">
        <v>0.23336053871413401</v>
      </c>
      <c r="AN2376">
        <v>0.76973186528497395</v>
      </c>
      <c r="AO2376">
        <v>0.13695335388183599</v>
      </c>
      <c r="AP2376">
        <v>0.59428275246962003</v>
      </c>
      <c r="AQ2376" t="s">
        <v>23971</v>
      </c>
      <c r="AR2376" t="s">
        <v>23971</v>
      </c>
      <c r="AS2376" t="s">
        <v>23972</v>
      </c>
      <c r="AT2376" t="s">
        <v>23972</v>
      </c>
      <c r="AU2376">
        <v>2161</v>
      </c>
      <c r="AV2376" t="s">
        <v>23973</v>
      </c>
      <c r="AW2376" t="s">
        <v>23972</v>
      </c>
      <c r="AY2376">
        <v>0.23336053871413401</v>
      </c>
      <c r="AZ2376">
        <v>0.13695335388183599</v>
      </c>
      <c r="BA2376" s="6">
        <f t="shared" si="185"/>
        <v>9.9580596412395694E-2</v>
      </c>
      <c r="BB2376" s="4" t="str">
        <f t="shared" si="187"/>
        <v/>
      </c>
      <c r="BC2376" t="str">
        <f t="shared" si="186"/>
        <v/>
      </c>
      <c r="BD2376" t="str">
        <f t="shared" si="188"/>
        <v/>
      </c>
      <c r="BE2376" t="str">
        <f t="shared" si="189"/>
        <v/>
      </c>
      <c r="BF2376" t="s">
        <v>23972</v>
      </c>
      <c r="BG2376" t="s">
        <v>23972</v>
      </c>
    </row>
    <row r="2377" spans="1:59" x14ac:dyDescent="0.2">
      <c r="A2377" t="s">
        <v>88</v>
      </c>
      <c r="B2377">
        <v>24.695457458496101</v>
      </c>
      <c r="C2377">
        <v>24.283409118652301</v>
      </c>
      <c r="D2377">
        <v>24.4558200836182</v>
      </c>
      <c r="E2377">
        <v>24.869195938110401</v>
      </c>
      <c r="F2377">
        <v>24.553972244262699</v>
      </c>
      <c r="I2377" t="s">
        <v>25653</v>
      </c>
      <c r="J2377" t="s">
        <v>3524</v>
      </c>
      <c r="K2377" t="s">
        <v>14389</v>
      </c>
      <c r="P2377" t="s">
        <v>509</v>
      </c>
      <c r="Q2377" t="s">
        <v>510</v>
      </c>
      <c r="Z2377" t="s">
        <v>27971</v>
      </c>
      <c r="AA2377" t="s">
        <v>27972</v>
      </c>
      <c r="AB2377">
        <v>1</v>
      </c>
      <c r="AC2377">
        <v>1</v>
      </c>
      <c r="AD2377">
        <v>1</v>
      </c>
      <c r="AE2377">
        <v>4.2</v>
      </c>
      <c r="AF2377">
        <v>4.2</v>
      </c>
      <c r="AG2377">
        <v>4.2</v>
      </c>
      <c r="AH2377">
        <v>46.552999999999997</v>
      </c>
      <c r="AI2377">
        <v>7.6725999999999997E-4</v>
      </c>
      <c r="AJ2377">
        <v>2.746</v>
      </c>
      <c r="AK2377">
        <v>125880000</v>
      </c>
      <c r="AL2377">
        <v>2</v>
      </c>
      <c r="AM2377">
        <v>0.23517560262942599</v>
      </c>
      <c r="AN2377">
        <v>0.76669695003244598</v>
      </c>
      <c r="AO2377">
        <v>0.13689613342285201</v>
      </c>
      <c r="AP2377">
        <v>0.61532816112551403</v>
      </c>
      <c r="AQ2377" t="s">
        <v>37677</v>
      </c>
      <c r="AR2377" t="s">
        <v>37677</v>
      </c>
      <c r="AS2377" t="s">
        <v>37678</v>
      </c>
      <c r="AT2377" t="s">
        <v>37679</v>
      </c>
      <c r="AU2377">
        <v>3809</v>
      </c>
      <c r="AV2377" t="s">
        <v>37680</v>
      </c>
      <c r="AW2377" t="s">
        <v>37678</v>
      </c>
      <c r="AY2377">
        <v>0.23517560262942599</v>
      </c>
      <c r="AZ2377">
        <v>0.13689613342285201</v>
      </c>
      <c r="BA2377" s="6">
        <f t="shared" si="185"/>
        <v>9.9536985491926133E-2</v>
      </c>
      <c r="BB2377" s="4" t="str">
        <f t="shared" si="187"/>
        <v/>
      </c>
      <c r="BC2377" t="str">
        <f t="shared" si="186"/>
        <v/>
      </c>
      <c r="BD2377" t="str">
        <f t="shared" si="188"/>
        <v/>
      </c>
      <c r="BE2377" t="str">
        <f t="shared" si="189"/>
        <v/>
      </c>
      <c r="BF2377" t="s">
        <v>37679</v>
      </c>
      <c r="BG2377" t="s">
        <v>37678</v>
      </c>
    </row>
    <row r="2378" spans="1:59" x14ac:dyDescent="0.2">
      <c r="A2378">
        <v>24.700441360473601</v>
      </c>
      <c r="B2378">
        <v>24.741136550903299</v>
      </c>
      <c r="C2378" t="s">
        <v>88</v>
      </c>
      <c r="D2378">
        <v>25.283302307128899</v>
      </c>
      <c r="E2378">
        <v>24.7729377746582</v>
      </c>
      <c r="F2378">
        <v>24.515689849853501</v>
      </c>
      <c r="I2378" t="s">
        <v>26252</v>
      </c>
      <c r="R2378" t="s">
        <v>1224</v>
      </c>
      <c r="S2378">
        <v>4121</v>
      </c>
      <c r="Z2378" t="s">
        <v>26253</v>
      </c>
      <c r="AA2378" t="s">
        <v>26254</v>
      </c>
      <c r="AB2378">
        <v>1</v>
      </c>
      <c r="AC2378">
        <v>1</v>
      </c>
      <c r="AD2378">
        <v>1</v>
      </c>
      <c r="AE2378">
        <v>2.6</v>
      </c>
      <c r="AF2378">
        <v>2.6</v>
      </c>
      <c r="AG2378">
        <v>2.6</v>
      </c>
      <c r="AH2378">
        <v>46.738999999999997</v>
      </c>
      <c r="AI2378">
        <v>8.8495999999999991E-3</v>
      </c>
      <c r="AJ2378">
        <v>1.4810000000000001</v>
      </c>
      <c r="AK2378">
        <v>148800000</v>
      </c>
      <c r="AL2378">
        <v>2</v>
      </c>
      <c r="AM2378">
        <v>0.172903970178794</v>
      </c>
      <c r="AN2378">
        <v>0.83075045317220497</v>
      </c>
      <c r="AO2378">
        <v>0.13652102152506601</v>
      </c>
      <c r="AP2378">
        <v>0.46817107329649899</v>
      </c>
      <c r="AQ2378" t="s">
        <v>26255</v>
      </c>
      <c r="AR2378" t="s">
        <v>26255</v>
      </c>
      <c r="AS2378" t="s">
        <v>26256</v>
      </c>
      <c r="AT2378" t="s">
        <v>26257</v>
      </c>
      <c r="AU2378">
        <v>2429</v>
      </c>
      <c r="AV2378" t="s">
        <v>26258</v>
      </c>
      <c r="AW2378" t="s">
        <v>26256</v>
      </c>
      <c r="AY2378">
        <v>0.172903970178794</v>
      </c>
      <c r="AZ2378">
        <v>0.13652102152506601</v>
      </c>
      <c r="BA2378" s="6">
        <f t="shared" si="185"/>
        <v>9.9251134512855277E-2</v>
      </c>
      <c r="BB2378" s="4" t="str">
        <f t="shared" si="187"/>
        <v/>
      </c>
      <c r="BC2378" t="str">
        <f t="shared" si="186"/>
        <v/>
      </c>
      <c r="BD2378" t="str">
        <f t="shared" si="188"/>
        <v/>
      </c>
      <c r="BE2378" t="str">
        <f t="shared" si="189"/>
        <v/>
      </c>
      <c r="BF2378" t="s">
        <v>26257</v>
      </c>
      <c r="BG2378" t="s">
        <v>26256</v>
      </c>
    </row>
    <row r="2379" spans="1:59" x14ac:dyDescent="0.2">
      <c r="A2379">
        <v>23.687738418579102</v>
      </c>
      <c r="B2379">
        <v>24.152826309204102</v>
      </c>
      <c r="C2379" t="s">
        <v>88</v>
      </c>
      <c r="D2379">
        <v>24.025720596313501</v>
      </c>
      <c r="E2379">
        <v>24.375638961791999</v>
      </c>
      <c r="F2379">
        <v>23.768905639648398</v>
      </c>
      <c r="J2379" t="s">
        <v>37233</v>
      </c>
      <c r="N2379" t="s">
        <v>1572</v>
      </c>
      <c r="O2379" t="s">
        <v>1573</v>
      </c>
      <c r="Z2379" t="s">
        <v>37234</v>
      </c>
      <c r="AA2379" t="s">
        <v>37235</v>
      </c>
      <c r="AB2379">
        <v>2</v>
      </c>
      <c r="AC2379">
        <v>2</v>
      </c>
      <c r="AD2379">
        <v>2</v>
      </c>
      <c r="AE2379">
        <v>8.6</v>
      </c>
      <c r="AF2379">
        <v>8.6</v>
      </c>
      <c r="AG2379">
        <v>8.6</v>
      </c>
      <c r="AH2379">
        <v>23.719000000000001</v>
      </c>
      <c r="AI2379">
        <v>6.5851E-3</v>
      </c>
      <c r="AJ2379">
        <v>1.6382000000000001</v>
      </c>
      <c r="AK2379">
        <v>85304000</v>
      </c>
      <c r="AL2379">
        <v>1</v>
      </c>
      <c r="AM2379">
        <v>0.17689900286691501</v>
      </c>
      <c r="AN2379">
        <v>0.82800364963503603</v>
      </c>
      <c r="AO2379">
        <v>0.13647270202636699</v>
      </c>
      <c r="AP2379">
        <v>0.477830749674167</v>
      </c>
      <c r="AQ2379" t="s">
        <v>37236</v>
      </c>
      <c r="AR2379" t="s">
        <v>37236</v>
      </c>
      <c r="AS2379" t="s">
        <v>37237</v>
      </c>
      <c r="AT2379" t="s">
        <v>37238</v>
      </c>
      <c r="AU2379">
        <v>3756</v>
      </c>
      <c r="AV2379" t="s">
        <v>37239</v>
      </c>
      <c r="AW2379" t="s">
        <v>37237</v>
      </c>
      <c r="AY2379">
        <v>0.17689900286691501</v>
      </c>
      <c r="AZ2379">
        <v>0.13647270202636699</v>
      </c>
      <c r="BA2379" s="6">
        <f t="shared" si="185"/>
        <v>9.9214318434067694E-2</v>
      </c>
      <c r="BB2379" s="4" t="str">
        <f t="shared" si="187"/>
        <v/>
      </c>
      <c r="BC2379" t="str">
        <f t="shared" si="186"/>
        <v/>
      </c>
      <c r="BD2379" t="str">
        <f t="shared" si="188"/>
        <v/>
      </c>
      <c r="BE2379" t="str">
        <f t="shared" si="189"/>
        <v/>
      </c>
      <c r="BF2379" t="s">
        <v>37238</v>
      </c>
      <c r="BG2379" t="s">
        <v>37237</v>
      </c>
    </row>
    <row r="2380" spans="1:59" x14ac:dyDescent="0.2">
      <c r="A2380">
        <v>25.106014251708999</v>
      </c>
      <c r="B2380">
        <v>25.8431396484375</v>
      </c>
      <c r="C2380">
        <v>25.606763839721701</v>
      </c>
      <c r="D2380">
        <v>25.867170333862301</v>
      </c>
      <c r="E2380">
        <v>25.5047607421875</v>
      </c>
      <c r="F2380">
        <v>25.593290328979499</v>
      </c>
      <c r="I2380" t="s">
        <v>41581</v>
      </c>
      <c r="J2380" t="s">
        <v>41582</v>
      </c>
      <c r="K2380" t="s">
        <v>41583</v>
      </c>
      <c r="P2380" t="s">
        <v>36978</v>
      </c>
      <c r="Q2380" t="s">
        <v>36979</v>
      </c>
      <c r="R2380" t="s">
        <v>41584</v>
      </c>
      <c r="S2380" t="s">
        <v>41585</v>
      </c>
      <c r="T2380" t="s">
        <v>41586</v>
      </c>
      <c r="U2380" t="s">
        <v>41587</v>
      </c>
      <c r="V2380" t="s">
        <v>41588</v>
      </c>
      <c r="W2380" t="s">
        <v>41589</v>
      </c>
      <c r="Z2380" t="s">
        <v>41590</v>
      </c>
      <c r="AA2380" t="s">
        <v>41591</v>
      </c>
      <c r="AB2380">
        <v>4</v>
      </c>
      <c r="AC2380">
        <v>4</v>
      </c>
      <c r="AD2380">
        <v>4</v>
      </c>
      <c r="AE2380">
        <v>6.9</v>
      </c>
      <c r="AF2380">
        <v>6.9</v>
      </c>
      <c r="AG2380">
        <v>6.9</v>
      </c>
      <c r="AH2380">
        <v>91.745999999999995</v>
      </c>
      <c r="AI2380">
        <v>0</v>
      </c>
      <c r="AJ2380">
        <v>9.0721000000000007</v>
      </c>
      <c r="AK2380">
        <v>306850000</v>
      </c>
      <c r="AL2380">
        <v>6</v>
      </c>
      <c r="AM2380">
        <v>0.21848822717633801</v>
      </c>
      <c r="AN2380">
        <v>0.78478600953895095</v>
      </c>
      <c r="AO2380">
        <v>0.13643455505371099</v>
      </c>
      <c r="AP2380">
        <v>0.56112025498285201</v>
      </c>
      <c r="AQ2380" t="s">
        <v>41592</v>
      </c>
      <c r="AR2380" t="s">
        <v>41592</v>
      </c>
      <c r="AS2380" t="s">
        <v>41593</v>
      </c>
      <c r="AT2380" t="s">
        <v>41594</v>
      </c>
      <c r="AU2380">
        <v>4280</v>
      </c>
      <c r="AV2380" t="s">
        <v>41595</v>
      </c>
      <c r="AW2380" t="s">
        <v>41593</v>
      </c>
      <c r="AY2380">
        <v>0.21848822717633801</v>
      </c>
      <c r="AZ2380">
        <v>0.13643455505371099</v>
      </c>
      <c r="BA2380" s="6">
        <f t="shared" si="185"/>
        <v>9.9185253979698018E-2</v>
      </c>
      <c r="BB2380" s="4" t="str">
        <f t="shared" si="187"/>
        <v/>
      </c>
      <c r="BC2380" t="str">
        <f t="shared" si="186"/>
        <v/>
      </c>
      <c r="BD2380" t="str">
        <f t="shared" si="188"/>
        <v/>
      </c>
      <c r="BE2380" t="str">
        <f t="shared" si="189"/>
        <v/>
      </c>
      <c r="BF2380" t="s">
        <v>41594</v>
      </c>
      <c r="BG2380" t="s">
        <v>41593</v>
      </c>
    </row>
    <row r="2381" spans="1:59" x14ac:dyDescent="0.2">
      <c r="A2381">
        <v>26.144838333129901</v>
      </c>
      <c r="B2381">
        <v>25.7186088562012</v>
      </c>
      <c r="C2381">
        <v>25.7056179046631</v>
      </c>
      <c r="D2381">
        <v>26.2538757324219</v>
      </c>
      <c r="E2381">
        <v>26.129590988159201</v>
      </c>
      <c r="F2381">
        <v>25.5948276519775</v>
      </c>
      <c r="I2381" t="s">
        <v>15558</v>
      </c>
      <c r="J2381" t="s">
        <v>15559</v>
      </c>
      <c r="K2381" t="s">
        <v>509</v>
      </c>
      <c r="P2381" t="s">
        <v>509</v>
      </c>
      <c r="Q2381" t="s">
        <v>510</v>
      </c>
      <c r="R2381" t="s">
        <v>15560</v>
      </c>
      <c r="S2381">
        <v>983</v>
      </c>
      <c r="T2381" t="s">
        <v>15560</v>
      </c>
      <c r="U2381" t="s">
        <v>15561</v>
      </c>
      <c r="V2381" t="s">
        <v>15562</v>
      </c>
      <c r="W2381" t="s">
        <v>15563</v>
      </c>
      <c r="Z2381" t="s">
        <v>15564</v>
      </c>
      <c r="AA2381" t="s">
        <v>15565</v>
      </c>
      <c r="AB2381">
        <v>4</v>
      </c>
      <c r="AC2381">
        <v>4</v>
      </c>
      <c r="AD2381">
        <v>4</v>
      </c>
      <c r="AE2381">
        <v>18</v>
      </c>
      <c r="AF2381">
        <v>18</v>
      </c>
      <c r="AG2381">
        <v>18</v>
      </c>
      <c r="AH2381">
        <v>28.18</v>
      </c>
      <c r="AI2381">
        <v>5.3191000000000002E-4</v>
      </c>
      <c r="AJ2381">
        <v>3.4419</v>
      </c>
      <c r="AK2381">
        <v>388250000</v>
      </c>
      <c r="AL2381">
        <v>4</v>
      </c>
      <c r="AM2381">
        <v>0.21318051985276101</v>
      </c>
      <c r="AN2381">
        <v>0.78985520075877302</v>
      </c>
      <c r="AO2381">
        <v>0.13640975952148399</v>
      </c>
      <c r="AP2381">
        <v>0.54918533467689301</v>
      </c>
      <c r="AQ2381" t="s">
        <v>15566</v>
      </c>
      <c r="AR2381" t="s">
        <v>15566</v>
      </c>
      <c r="AS2381" t="s">
        <v>15567</v>
      </c>
      <c r="AT2381" t="s">
        <v>15564</v>
      </c>
      <c r="AU2381">
        <v>1351</v>
      </c>
      <c r="AV2381" t="s">
        <v>15568</v>
      </c>
      <c r="AW2381" t="s">
        <v>15569</v>
      </c>
      <c r="AY2381">
        <v>0.21318051985276101</v>
      </c>
      <c r="AZ2381">
        <v>0.13640975952148399</v>
      </c>
      <c r="BA2381" s="6">
        <f t="shared" si="185"/>
        <v>9.9166362496464711E-2</v>
      </c>
      <c r="BB2381" s="4" t="str">
        <f t="shared" si="187"/>
        <v/>
      </c>
      <c r="BC2381" t="str">
        <f t="shared" si="186"/>
        <v/>
      </c>
      <c r="BD2381" t="str">
        <f t="shared" si="188"/>
        <v/>
      </c>
      <c r="BE2381" t="str">
        <f t="shared" si="189"/>
        <v/>
      </c>
      <c r="BF2381" t="s">
        <v>15564</v>
      </c>
      <c r="BG2381" t="s">
        <v>15567</v>
      </c>
    </row>
    <row r="2382" spans="1:59" x14ac:dyDescent="0.2">
      <c r="A2382">
        <v>28.653316497802699</v>
      </c>
      <c r="B2382">
        <v>28.944053649902301</v>
      </c>
      <c r="C2382">
        <v>29.0351448059082</v>
      </c>
      <c r="D2382">
        <v>28.834033966064499</v>
      </c>
      <c r="E2382">
        <v>29.121170043945298</v>
      </c>
      <c r="F2382">
        <v>29.0865383148193</v>
      </c>
      <c r="I2382" t="s">
        <v>32833</v>
      </c>
      <c r="J2382" t="s">
        <v>32834</v>
      </c>
      <c r="K2382" t="s">
        <v>32835</v>
      </c>
      <c r="P2382" t="s">
        <v>32836</v>
      </c>
      <c r="Q2382" t="s">
        <v>32837</v>
      </c>
      <c r="R2382" t="s">
        <v>2935</v>
      </c>
      <c r="S2382" t="s">
        <v>2936</v>
      </c>
      <c r="T2382" t="s">
        <v>900</v>
      </c>
      <c r="U2382" t="s">
        <v>901</v>
      </c>
      <c r="Z2382" t="s">
        <v>32838</v>
      </c>
      <c r="AA2382" t="s">
        <v>32839</v>
      </c>
      <c r="AB2382">
        <v>11</v>
      </c>
      <c r="AC2382">
        <v>11</v>
      </c>
      <c r="AD2382">
        <v>11</v>
      </c>
      <c r="AE2382">
        <v>28.6</v>
      </c>
      <c r="AF2382">
        <v>28.6</v>
      </c>
      <c r="AG2382">
        <v>28.6</v>
      </c>
      <c r="AH2382">
        <v>50.127000000000002</v>
      </c>
      <c r="AI2382">
        <v>0</v>
      </c>
      <c r="AJ2382">
        <v>24.606000000000002</v>
      </c>
      <c r="AK2382">
        <v>3121200000</v>
      </c>
      <c r="AL2382">
        <v>33</v>
      </c>
      <c r="AM2382">
        <v>0.393258250947843</v>
      </c>
      <c r="AN2382">
        <v>0.61902059852312497</v>
      </c>
      <c r="AO2382">
        <v>0.136409123738606</v>
      </c>
      <c r="AP2382">
        <v>0.93147845134845497</v>
      </c>
      <c r="AQ2382" t="s">
        <v>32840</v>
      </c>
      <c r="AR2382" t="s">
        <v>32840</v>
      </c>
      <c r="AS2382" t="s">
        <v>32841</v>
      </c>
      <c r="AT2382" t="s">
        <v>32842</v>
      </c>
      <c r="AU2382">
        <v>3220</v>
      </c>
      <c r="AV2382" t="s">
        <v>32843</v>
      </c>
      <c r="AW2382" t="s">
        <v>32841</v>
      </c>
      <c r="AY2382">
        <v>0.393258250947843</v>
      </c>
      <c r="AZ2382">
        <v>0.136409123738606</v>
      </c>
      <c r="BA2382" s="6">
        <f t="shared" si="185"/>
        <v>9.91658781037279E-2</v>
      </c>
      <c r="BB2382" s="4" t="str">
        <f t="shared" si="187"/>
        <v/>
      </c>
      <c r="BC2382" t="str">
        <f t="shared" si="186"/>
        <v/>
      </c>
      <c r="BD2382" t="str">
        <f t="shared" si="188"/>
        <v/>
      </c>
      <c r="BE2382" t="str">
        <f t="shared" si="189"/>
        <v/>
      </c>
      <c r="BF2382" t="s">
        <v>32842</v>
      </c>
      <c r="BG2382" t="s">
        <v>32841</v>
      </c>
    </row>
    <row r="2383" spans="1:59" x14ac:dyDescent="0.2">
      <c r="A2383">
        <v>25.865919113159201</v>
      </c>
      <c r="B2383">
        <v>26.260009765625</v>
      </c>
      <c r="C2383">
        <v>25.217746734619102</v>
      </c>
      <c r="D2383">
        <v>25.403959274291999</v>
      </c>
      <c r="E2383">
        <v>26.7261142730713</v>
      </c>
      <c r="F2383">
        <v>25.6224880218506</v>
      </c>
      <c r="I2383" t="s">
        <v>39589</v>
      </c>
      <c r="J2383" t="s">
        <v>39590</v>
      </c>
      <c r="K2383" t="s">
        <v>39591</v>
      </c>
      <c r="L2383" t="s">
        <v>39592</v>
      </c>
      <c r="M2383" t="s">
        <v>39593</v>
      </c>
      <c r="N2383" t="s">
        <v>39594</v>
      </c>
      <c r="O2383" t="s">
        <v>39595</v>
      </c>
      <c r="P2383" t="s">
        <v>915</v>
      </c>
      <c r="Q2383" t="s">
        <v>916</v>
      </c>
      <c r="R2383" t="s">
        <v>266</v>
      </c>
      <c r="S2383" t="s">
        <v>267</v>
      </c>
      <c r="T2383" t="s">
        <v>268</v>
      </c>
      <c r="U2383" t="s">
        <v>269</v>
      </c>
      <c r="Z2383" t="s">
        <v>39596</v>
      </c>
      <c r="AA2383" t="s">
        <v>39597</v>
      </c>
      <c r="AB2383">
        <v>3</v>
      </c>
      <c r="AC2383">
        <v>3</v>
      </c>
      <c r="AD2383">
        <v>3</v>
      </c>
      <c r="AE2383">
        <v>14.4</v>
      </c>
      <c r="AF2383">
        <v>14.4</v>
      </c>
      <c r="AG2383">
        <v>14.4</v>
      </c>
      <c r="AH2383">
        <v>32.744999999999997</v>
      </c>
      <c r="AI2383">
        <v>0</v>
      </c>
      <c r="AJ2383">
        <v>5.9333</v>
      </c>
      <c r="AK2383">
        <v>387600000</v>
      </c>
      <c r="AL2383">
        <v>3</v>
      </c>
      <c r="AM2383">
        <v>9.5627599185671097E-2</v>
      </c>
      <c r="AN2383">
        <v>0.89822003284072205</v>
      </c>
      <c r="AO2383">
        <v>0.13629531860351601</v>
      </c>
      <c r="AP2383">
        <v>0.26742323395381501</v>
      </c>
      <c r="AQ2383" t="s">
        <v>39598</v>
      </c>
      <c r="AR2383" t="s">
        <v>39598</v>
      </c>
      <c r="AS2383" t="s">
        <v>39599</v>
      </c>
      <c r="AT2383" t="s">
        <v>39600</v>
      </c>
      <c r="AU2383">
        <v>4041</v>
      </c>
      <c r="AV2383" t="s">
        <v>39601</v>
      </c>
      <c r="AW2383" t="s">
        <v>39599</v>
      </c>
      <c r="AY2383">
        <v>9.5627599185671097E-2</v>
      </c>
      <c r="AZ2383">
        <v>0.13629531860351601</v>
      </c>
      <c r="BA2383" s="6">
        <f t="shared" si="185"/>
        <v>9.9079175242750006E-2</v>
      </c>
      <c r="BB2383" s="4" t="str">
        <f t="shared" si="187"/>
        <v/>
      </c>
      <c r="BC2383" t="str">
        <f t="shared" si="186"/>
        <v/>
      </c>
      <c r="BD2383" t="str">
        <f t="shared" si="188"/>
        <v/>
      </c>
      <c r="BE2383" t="str">
        <f t="shared" si="189"/>
        <v/>
      </c>
      <c r="BF2383" t="s">
        <v>39600</v>
      </c>
      <c r="BG2383" t="s">
        <v>39599</v>
      </c>
    </row>
    <row r="2384" spans="1:59" x14ac:dyDescent="0.2">
      <c r="A2384">
        <v>26.8907585144043</v>
      </c>
      <c r="B2384">
        <v>26.8876247406006</v>
      </c>
      <c r="C2384">
        <v>26.825294494628899</v>
      </c>
      <c r="D2384">
        <v>26.501939773559599</v>
      </c>
      <c r="E2384">
        <v>27.160291671752901</v>
      </c>
      <c r="F2384">
        <v>27.349674224853501</v>
      </c>
      <c r="I2384" t="s">
        <v>17712</v>
      </c>
      <c r="J2384" t="s">
        <v>17713</v>
      </c>
      <c r="K2384" t="s">
        <v>17714</v>
      </c>
      <c r="L2384" t="s">
        <v>13396</v>
      </c>
      <c r="M2384" t="s">
        <v>13397</v>
      </c>
      <c r="P2384" t="s">
        <v>326</v>
      </c>
      <c r="Q2384" t="s">
        <v>327</v>
      </c>
      <c r="Z2384" t="s">
        <v>17715</v>
      </c>
      <c r="AA2384" t="s">
        <v>17716</v>
      </c>
      <c r="AB2384">
        <v>2</v>
      </c>
      <c r="AC2384">
        <v>2</v>
      </c>
      <c r="AD2384">
        <v>2</v>
      </c>
      <c r="AE2384">
        <v>18.100000000000001</v>
      </c>
      <c r="AF2384">
        <v>18.100000000000001</v>
      </c>
      <c r="AG2384">
        <v>18.100000000000001</v>
      </c>
      <c r="AH2384">
        <v>14.478</v>
      </c>
      <c r="AI2384">
        <v>2.7480000000000001E-4</v>
      </c>
      <c r="AJ2384">
        <v>4.1024000000000003</v>
      </c>
      <c r="AK2384">
        <v>783550000</v>
      </c>
      <c r="AL2384">
        <v>8</v>
      </c>
      <c r="AM2384">
        <v>0.203762747498828</v>
      </c>
      <c r="AN2384">
        <v>0.79941246476667704</v>
      </c>
      <c r="AO2384">
        <v>0.13607597351074199</v>
      </c>
      <c r="AP2384">
        <v>0.52787250184211398</v>
      </c>
      <c r="AQ2384" t="s">
        <v>17717</v>
      </c>
      <c r="AR2384" t="s">
        <v>17717</v>
      </c>
      <c r="AS2384" t="s">
        <v>17718</v>
      </c>
      <c r="AT2384" t="s">
        <v>17719</v>
      </c>
      <c r="AU2384">
        <v>1550</v>
      </c>
      <c r="AV2384" t="s">
        <v>17720</v>
      </c>
      <c r="AW2384" t="s">
        <v>17721</v>
      </c>
      <c r="AX2384" t="s">
        <v>17722</v>
      </c>
      <c r="AY2384">
        <v>0.203762747498828</v>
      </c>
      <c r="AZ2384">
        <v>0.13607597351074199</v>
      </c>
      <c r="BA2384" s="6">
        <f t="shared" si="185"/>
        <v>9.8912085669954353E-2</v>
      </c>
      <c r="BB2384" s="4" t="str">
        <f t="shared" si="187"/>
        <v/>
      </c>
      <c r="BC2384" t="str">
        <f t="shared" si="186"/>
        <v/>
      </c>
      <c r="BD2384" t="str">
        <f t="shared" si="188"/>
        <v/>
      </c>
      <c r="BE2384" t="str">
        <f t="shared" si="189"/>
        <v/>
      </c>
      <c r="BF2384" t="s">
        <v>17719</v>
      </c>
      <c r="BG2384" t="s">
        <v>17718</v>
      </c>
    </row>
    <row r="2385" spans="1:59" x14ac:dyDescent="0.2">
      <c r="A2385">
        <v>32.129367828369098</v>
      </c>
      <c r="B2385">
        <v>32.161918640136697</v>
      </c>
      <c r="C2385">
        <v>31.776432037353501</v>
      </c>
      <c r="D2385">
        <v>32.353343963622997</v>
      </c>
      <c r="E2385">
        <v>32.096725463867202</v>
      </c>
      <c r="F2385">
        <v>32.025810241699197</v>
      </c>
      <c r="I2385" t="s">
        <v>22589</v>
      </c>
      <c r="J2385" t="s">
        <v>22590</v>
      </c>
      <c r="K2385" t="s">
        <v>22591</v>
      </c>
      <c r="P2385" t="s">
        <v>3665</v>
      </c>
      <c r="Q2385" t="s">
        <v>3666</v>
      </c>
      <c r="R2385" t="s">
        <v>4959</v>
      </c>
      <c r="S2385">
        <v>3400</v>
      </c>
      <c r="Z2385" t="s">
        <v>22592</v>
      </c>
      <c r="AA2385" t="s">
        <v>22593</v>
      </c>
      <c r="AB2385">
        <v>55</v>
      </c>
      <c r="AC2385">
        <v>55</v>
      </c>
      <c r="AD2385">
        <v>55</v>
      </c>
      <c r="AE2385">
        <v>40.4</v>
      </c>
      <c r="AF2385">
        <v>40.4</v>
      </c>
      <c r="AG2385">
        <v>40.4</v>
      </c>
      <c r="AH2385">
        <v>226.66</v>
      </c>
      <c r="AI2385">
        <v>0</v>
      </c>
      <c r="AJ2385">
        <v>323.31</v>
      </c>
      <c r="AK2385">
        <v>27634000000</v>
      </c>
      <c r="AL2385">
        <v>233</v>
      </c>
      <c r="AM2385">
        <v>0.35737798990882402</v>
      </c>
      <c r="AN2385">
        <v>0.64865451840832999</v>
      </c>
      <c r="AO2385">
        <v>0.13605372111002401</v>
      </c>
      <c r="AP2385">
        <v>0.85820945219062805</v>
      </c>
      <c r="AQ2385" t="s">
        <v>22594</v>
      </c>
      <c r="AR2385" t="s">
        <v>22594</v>
      </c>
      <c r="AS2385" t="s">
        <v>22595</v>
      </c>
      <c r="AT2385" t="s">
        <v>22596</v>
      </c>
      <c r="AU2385">
        <v>2019</v>
      </c>
      <c r="AV2385" t="s">
        <v>22597</v>
      </c>
      <c r="AW2385" t="s">
        <v>22595</v>
      </c>
      <c r="AY2385">
        <v>0.35737798990882402</v>
      </c>
      <c r="AZ2385">
        <v>0.13605372111002401</v>
      </c>
      <c r="BA2385" s="6">
        <f t="shared" si="185"/>
        <v>9.8895135973168236E-2</v>
      </c>
      <c r="BB2385" s="4" t="str">
        <f t="shared" si="187"/>
        <v/>
      </c>
      <c r="BC2385" t="str">
        <f t="shared" si="186"/>
        <v/>
      </c>
      <c r="BD2385" t="str">
        <f t="shared" si="188"/>
        <v/>
      </c>
      <c r="BE2385" t="str">
        <f t="shared" si="189"/>
        <v/>
      </c>
      <c r="BF2385" t="s">
        <v>22596</v>
      </c>
      <c r="BG2385" t="s">
        <v>22595</v>
      </c>
    </row>
    <row r="2386" spans="1:59" x14ac:dyDescent="0.2">
      <c r="A2386">
        <v>23.923612594604499</v>
      </c>
      <c r="B2386">
        <v>24.210891723632798</v>
      </c>
      <c r="C2386" t="s">
        <v>88</v>
      </c>
      <c r="D2386">
        <v>24.254795074462901</v>
      </c>
      <c r="E2386">
        <v>24.8051357269287</v>
      </c>
      <c r="F2386">
        <v>23.549924850463899</v>
      </c>
      <c r="I2386" t="s">
        <v>13347</v>
      </c>
      <c r="J2386" t="s">
        <v>13348</v>
      </c>
      <c r="K2386" t="s">
        <v>13349</v>
      </c>
      <c r="L2386" t="s">
        <v>1018</v>
      </c>
      <c r="M2386" t="s">
        <v>1019</v>
      </c>
      <c r="N2386" t="s">
        <v>11383</v>
      </c>
      <c r="O2386" t="s">
        <v>11384</v>
      </c>
      <c r="P2386" t="s">
        <v>411</v>
      </c>
      <c r="Q2386" t="s">
        <v>412</v>
      </c>
      <c r="R2386" t="s">
        <v>13350</v>
      </c>
      <c r="S2386" t="s">
        <v>13351</v>
      </c>
      <c r="V2386" t="s">
        <v>13352</v>
      </c>
      <c r="W2386" t="s">
        <v>13353</v>
      </c>
      <c r="Z2386" t="s">
        <v>13354</v>
      </c>
      <c r="AA2386" t="s">
        <v>13355</v>
      </c>
      <c r="AB2386">
        <v>1</v>
      </c>
      <c r="AC2386">
        <v>1</v>
      </c>
      <c r="AD2386">
        <v>1</v>
      </c>
      <c r="AE2386">
        <v>1.3</v>
      </c>
      <c r="AF2386">
        <v>1.3</v>
      </c>
      <c r="AG2386">
        <v>1.3</v>
      </c>
      <c r="AH2386">
        <v>109.15</v>
      </c>
      <c r="AI2386">
        <v>5.1612999999999995E-4</v>
      </c>
      <c r="AJ2386">
        <v>2.9194</v>
      </c>
      <c r="AK2386">
        <v>96944000</v>
      </c>
      <c r="AL2386">
        <v>1</v>
      </c>
      <c r="AM2386">
        <v>9.9236533252550094E-2</v>
      </c>
      <c r="AN2386">
        <v>0.89621690063308601</v>
      </c>
      <c r="AO2386">
        <v>0.13603305816650399</v>
      </c>
      <c r="AP2386">
        <v>0.28279228007947199</v>
      </c>
      <c r="AQ2386" t="s">
        <v>13356</v>
      </c>
      <c r="AR2386" t="s">
        <v>13356</v>
      </c>
      <c r="AS2386" t="s">
        <v>13357</v>
      </c>
      <c r="AT2386" t="s">
        <v>13358</v>
      </c>
      <c r="AU2386">
        <v>1155</v>
      </c>
      <c r="AV2386" t="s">
        <v>13359</v>
      </c>
      <c r="AW2386" t="s">
        <v>13357</v>
      </c>
      <c r="AY2386">
        <v>9.9236533252550094E-2</v>
      </c>
      <c r="AZ2386">
        <v>0.13603305816650399</v>
      </c>
      <c r="BA2386" s="6">
        <f t="shared" si="185"/>
        <v>9.8879397203102348E-2</v>
      </c>
      <c r="BB2386" s="4" t="str">
        <f t="shared" si="187"/>
        <v/>
      </c>
      <c r="BC2386" t="str">
        <f t="shared" si="186"/>
        <v/>
      </c>
      <c r="BD2386" t="str">
        <f t="shared" si="188"/>
        <v/>
      </c>
      <c r="BE2386" t="str">
        <f t="shared" si="189"/>
        <v/>
      </c>
      <c r="BF2386" t="s">
        <v>13358</v>
      </c>
      <c r="BG2386" t="s">
        <v>13357</v>
      </c>
    </row>
    <row r="2387" spans="1:59" x14ac:dyDescent="0.2">
      <c r="A2387">
        <v>27.777309417724599</v>
      </c>
      <c r="B2387">
        <v>27.643682479858398</v>
      </c>
      <c r="C2387">
        <v>27.930103302001999</v>
      </c>
      <c r="D2387">
        <v>27.715089797973601</v>
      </c>
      <c r="E2387">
        <v>27.930835723876999</v>
      </c>
      <c r="F2387">
        <v>28.112869262695298</v>
      </c>
      <c r="I2387" t="s">
        <v>14490</v>
      </c>
      <c r="J2387" t="s">
        <v>14491</v>
      </c>
      <c r="K2387" t="s">
        <v>14492</v>
      </c>
      <c r="N2387" t="s">
        <v>208</v>
      </c>
      <c r="O2387" t="s">
        <v>209</v>
      </c>
      <c r="P2387" t="s">
        <v>411</v>
      </c>
      <c r="Q2387" t="s">
        <v>412</v>
      </c>
      <c r="R2387" t="s">
        <v>128</v>
      </c>
      <c r="S2387">
        <v>3000</v>
      </c>
      <c r="Z2387" t="s">
        <v>10810</v>
      </c>
      <c r="AA2387" t="s">
        <v>10811</v>
      </c>
      <c r="AB2387">
        <v>8</v>
      </c>
      <c r="AC2387">
        <v>8</v>
      </c>
      <c r="AD2387">
        <v>7</v>
      </c>
      <c r="AE2387">
        <v>14</v>
      </c>
      <c r="AF2387">
        <v>14</v>
      </c>
      <c r="AG2387">
        <v>12.4</v>
      </c>
      <c r="AH2387">
        <v>83.528999999999996</v>
      </c>
      <c r="AI2387">
        <v>0</v>
      </c>
      <c r="AJ2387">
        <v>19.55</v>
      </c>
      <c r="AK2387">
        <v>1461900000</v>
      </c>
      <c r="AL2387">
        <v>23</v>
      </c>
      <c r="AM2387">
        <v>0.40707341324255902</v>
      </c>
      <c r="AN2387">
        <v>0.60821493480837596</v>
      </c>
      <c r="AO2387">
        <v>0.13589986165364801</v>
      </c>
      <c r="AP2387">
        <v>0.959425898553117</v>
      </c>
      <c r="AQ2387" t="s">
        <v>14493</v>
      </c>
      <c r="AR2387" t="s">
        <v>14494</v>
      </c>
      <c r="AS2387" t="s">
        <v>14495</v>
      </c>
      <c r="AT2387" t="s">
        <v>14496</v>
      </c>
      <c r="AU2387">
        <v>1256</v>
      </c>
      <c r="AV2387" t="s">
        <v>14497</v>
      </c>
      <c r="AW2387" t="s">
        <v>14498</v>
      </c>
      <c r="AY2387">
        <v>0.40707341324255902</v>
      </c>
      <c r="AZ2387">
        <v>0.13589986165364801</v>
      </c>
      <c r="BA2387" s="6">
        <f t="shared" si="185"/>
        <v>9.8777948079642464E-2</v>
      </c>
      <c r="BB2387" s="4" t="str">
        <f t="shared" si="187"/>
        <v/>
      </c>
      <c r="BC2387" t="str">
        <f t="shared" si="186"/>
        <v/>
      </c>
      <c r="BD2387" t="str">
        <f t="shared" si="188"/>
        <v/>
      </c>
      <c r="BE2387" t="str">
        <f t="shared" si="189"/>
        <v/>
      </c>
      <c r="BF2387" t="s">
        <v>14496</v>
      </c>
      <c r="BG2387" t="s">
        <v>14495</v>
      </c>
    </row>
    <row r="2388" spans="1:59" x14ac:dyDescent="0.2">
      <c r="A2388">
        <v>24.261266708373999</v>
      </c>
      <c r="B2388">
        <v>23.504701614379901</v>
      </c>
      <c r="C2388">
        <v>24.423742294311499</v>
      </c>
      <c r="D2388">
        <v>24.349960327148398</v>
      </c>
      <c r="E2388">
        <v>23.978321075439499</v>
      </c>
      <c r="F2388">
        <v>24.2682800292969</v>
      </c>
      <c r="I2388" t="s">
        <v>8069</v>
      </c>
      <c r="J2388" t="s">
        <v>437</v>
      </c>
      <c r="K2388" t="s">
        <v>8070</v>
      </c>
      <c r="L2388" t="s">
        <v>7037</v>
      </c>
      <c r="M2388" t="s">
        <v>7038</v>
      </c>
      <c r="N2388" t="s">
        <v>437</v>
      </c>
      <c r="O2388" t="s">
        <v>438</v>
      </c>
      <c r="P2388" t="s">
        <v>1487</v>
      </c>
      <c r="Q2388" t="s">
        <v>1488</v>
      </c>
      <c r="Z2388" t="s">
        <v>8071</v>
      </c>
      <c r="AA2388" t="s">
        <v>8072</v>
      </c>
      <c r="AB2388">
        <v>1</v>
      </c>
      <c r="AC2388">
        <v>1</v>
      </c>
      <c r="AD2388">
        <v>1</v>
      </c>
      <c r="AE2388">
        <v>1.9</v>
      </c>
      <c r="AF2388">
        <v>1.9</v>
      </c>
      <c r="AG2388">
        <v>1.9</v>
      </c>
      <c r="AH2388">
        <v>73.305000000000007</v>
      </c>
      <c r="AI2388">
        <v>1.0196000000000001E-3</v>
      </c>
      <c r="AJ2388">
        <v>2.6964999999999999</v>
      </c>
      <c r="AK2388">
        <v>112630000</v>
      </c>
      <c r="AL2388">
        <v>2</v>
      </c>
      <c r="AM2388">
        <v>0.167884814285953</v>
      </c>
      <c r="AN2388">
        <v>0.835896603546739</v>
      </c>
      <c r="AO2388">
        <v>0.13561693827311</v>
      </c>
      <c r="AP2388">
        <v>0.44493297721212399</v>
      </c>
      <c r="AQ2388" t="s">
        <v>8073</v>
      </c>
      <c r="AR2388" t="s">
        <v>8073</v>
      </c>
      <c r="AS2388" t="s">
        <v>8074</v>
      </c>
      <c r="AT2388" t="s">
        <v>8075</v>
      </c>
      <c r="AU2388">
        <v>726</v>
      </c>
      <c r="AV2388" t="s">
        <v>8076</v>
      </c>
      <c r="AW2388" t="s">
        <v>8074</v>
      </c>
      <c r="AY2388">
        <v>0.167884814285953</v>
      </c>
      <c r="AZ2388">
        <v>0.13561693827311</v>
      </c>
      <c r="BA2388" s="6">
        <f t="shared" ref="BA2388:BA2451" si="190">(2^AZ2388)-1</f>
        <v>9.8562490562467353E-2</v>
      </c>
      <c r="BB2388" s="4" t="str">
        <f t="shared" si="187"/>
        <v/>
      </c>
      <c r="BC2388" t="str">
        <f t="shared" si="186"/>
        <v/>
      </c>
      <c r="BD2388" t="str">
        <f t="shared" si="188"/>
        <v/>
      </c>
      <c r="BE2388" t="str">
        <f t="shared" si="189"/>
        <v/>
      </c>
      <c r="BF2388" t="s">
        <v>8075</v>
      </c>
      <c r="BG2388" t="s">
        <v>8074</v>
      </c>
    </row>
    <row r="2389" spans="1:59" x14ac:dyDescent="0.2">
      <c r="A2389">
        <v>26.158269882202099</v>
      </c>
      <c r="B2389">
        <v>24.822015762329102</v>
      </c>
      <c r="C2389">
        <v>26.513175964355501</v>
      </c>
      <c r="D2389">
        <v>25.9362487792969</v>
      </c>
      <c r="E2389">
        <v>26.019412994384801</v>
      </c>
      <c r="F2389">
        <v>25.9444274902344</v>
      </c>
      <c r="I2389" t="s">
        <v>10083</v>
      </c>
      <c r="J2389" t="s">
        <v>10084</v>
      </c>
      <c r="K2389" t="s">
        <v>10085</v>
      </c>
      <c r="L2389" t="s">
        <v>651</v>
      </c>
      <c r="M2389" t="s">
        <v>652</v>
      </c>
      <c r="P2389" t="s">
        <v>942</v>
      </c>
      <c r="Q2389" t="s">
        <v>943</v>
      </c>
      <c r="R2389" t="s">
        <v>10086</v>
      </c>
      <c r="S2389" t="s">
        <v>10087</v>
      </c>
      <c r="T2389" t="s">
        <v>10088</v>
      </c>
      <c r="U2389" t="s">
        <v>10089</v>
      </c>
      <c r="Z2389" t="s">
        <v>9629</v>
      </c>
      <c r="AA2389" t="s">
        <v>9630</v>
      </c>
      <c r="AB2389">
        <v>5</v>
      </c>
      <c r="AC2389">
        <v>5</v>
      </c>
      <c r="AD2389">
        <v>5</v>
      </c>
      <c r="AE2389">
        <v>5.3</v>
      </c>
      <c r="AF2389">
        <v>5.3</v>
      </c>
      <c r="AG2389">
        <v>5.3</v>
      </c>
      <c r="AH2389">
        <v>148.53</v>
      </c>
      <c r="AI2389">
        <v>0</v>
      </c>
      <c r="AJ2389">
        <v>9.7416</v>
      </c>
      <c r="AK2389">
        <v>397130000</v>
      </c>
      <c r="AL2389">
        <v>12</v>
      </c>
      <c r="AM2389">
        <v>9.3877520881279805E-2</v>
      </c>
      <c r="AN2389">
        <v>0.89908515283842805</v>
      </c>
      <c r="AO2389">
        <v>0.135542551676433</v>
      </c>
      <c r="AP2389">
        <v>0.26291112325669203</v>
      </c>
      <c r="AQ2389" t="s">
        <v>10090</v>
      </c>
      <c r="AR2389" t="s">
        <v>10090</v>
      </c>
      <c r="AS2389" t="s">
        <v>10091</v>
      </c>
      <c r="AT2389" t="s">
        <v>10092</v>
      </c>
      <c r="AU2389">
        <v>882</v>
      </c>
      <c r="AV2389" t="s">
        <v>10093</v>
      </c>
      <c r="AW2389" t="s">
        <v>10091</v>
      </c>
      <c r="AY2389">
        <v>9.3877520881279805E-2</v>
      </c>
      <c r="AZ2389">
        <v>0.135542551676433</v>
      </c>
      <c r="BA2389" s="6">
        <f t="shared" si="190"/>
        <v>9.8505849196207418E-2</v>
      </c>
      <c r="BB2389" s="4" t="str">
        <f t="shared" si="187"/>
        <v/>
      </c>
      <c r="BC2389" t="str">
        <f t="shared" si="186"/>
        <v/>
      </c>
      <c r="BD2389" t="str">
        <f t="shared" si="188"/>
        <v/>
      </c>
      <c r="BE2389" t="str">
        <f t="shared" si="189"/>
        <v/>
      </c>
      <c r="BF2389" t="s">
        <v>10092</v>
      </c>
      <c r="BG2389" t="s">
        <v>10091</v>
      </c>
    </row>
    <row r="2390" spans="1:59" x14ac:dyDescent="0.2">
      <c r="A2390">
        <v>31.946426391601602</v>
      </c>
      <c r="B2390">
        <v>31.3051948547363</v>
      </c>
      <c r="C2390">
        <v>31.7964897155762</v>
      </c>
      <c r="D2390">
        <v>32.496669769287102</v>
      </c>
      <c r="E2390">
        <v>30.747512817382798</v>
      </c>
      <c r="F2390">
        <v>32.210453033447301</v>
      </c>
      <c r="I2390" t="s">
        <v>18433</v>
      </c>
      <c r="J2390" t="s">
        <v>18434</v>
      </c>
      <c r="K2390" t="s">
        <v>18435</v>
      </c>
      <c r="N2390" t="s">
        <v>18436</v>
      </c>
      <c r="O2390" t="s">
        <v>18437</v>
      </c>
      <c r="P2390" t="s">
        <v>18438</v>
      </c>
      <c r="Q2390" t="s">
        <v>18439</v>
      </c>
      <c r="R2390" t="s">
        <v>16793</v>
      </c>
      <c r="S2390" t="s">
        <v>16794</v>
      </c>
      <c r="T2390" t="s">
        <v>16795</v>
      </c>
      <c r="U2390" t="s">
        <v>16796</v>
      </c>
      <c r="V2390" t="s">
        <v>18440</v>
      </c>
      <c r="W2390" t="s">
        <v>18441</v>
      </c>
      <c r="Z2390" t="s">
        <v>16797</v>
      </c>
      <c r="AA2390" t="s">
        <v>16798</v>
      </c>
      <c r="AB2390">
        <v>7</v>
      </c>
      <c r="AC2390">
        <v>7</v>
      </c>
      <c r="AD2390">
        <v>7</v>
      </c>
      <c r="AE2390">
        <v>55.4</v>
      </c>
      <c r="AF2390">
        <v>55.4</v>
      </c>
      <c r="AG2390">
        <v>55.4</v>
      </c>
      <c r="AH2390">
        <v>11.557</v>
      </c>
      <c r="AI2390">
        <v>0</v>
      </c>
      <c r="AJ2390">
        <v>25.373999999999999</v>
      </c>
      <c r="AK2390">
        <v>23354000000</v>
      </c>
      <c r="AL2390">
        <v>38</v>
      </c>
      <c r="AM2390">
        <v>8.3365048406474296E-2</v>
      </c>
      <c r="AN2390">
        <v>0.90912345013477103</v>
      </c>
      <c r="AO2390">
        <v>0.13550821940103899</v>
      </c>
      <c r="AP2390">
        <v>0.23555875914984101</v>
      </c>
      <c r="AQ2390" t="s">
        <v>18442</v>
      </c>
      <c r="AR2390" t="s">
        <v>18443</v>
      </c>
      <c r="AS2390" t="s">
        <v>18444</v>
      </c>
      <c r="AT2390" t="s">
        <v>18445</v>
      </c>
      <c r="AU2390">
        <v>1621</v>
      </c>
      <c r="AV2390" t="s">
        <v>18446</v>
      </c>
      <c r="AW2390" t="s">
        <v>18447</v>
      </c>
      <c r="AX2390" t="s">
        <v>18448</v>
      </c>
      <c r="AY2390">
        <v>8.3365048406474296E-2</v>
      </c>
      <c r="AZ2390">
        <v>0.13550821940103899</v>
      </c>
      <c r="BA2390" s="6">
        <f t="shared" si="190"/>
        <v>9.8479708012157552E-2</v>
      </c>
      <c r="BB2390" s="4" t="str">
        <f t="shared" si="187"/>
        <v/>
      </c>
      <c r="BC2390" t="str">
        <f t="shared" si="186"/>
        <v/>
      </c>
      <c r="BD2390" t="str">
        <f t="shared" si="188"/>
        <v/>
      </c>
      <c r="BE2390" t="str">
        <f t="shared" si="189"/>
        <v/>
      </c>
      <c r="BF2390" t="s">
        <v>18445</v>
      </c>
      <c r="BG2390" t="s">
        <v>18444</v>
      </c>
    </row>
    <row r="2391" spans="1:59" x14ac:dyDescent="0.2">
      <c r="A2391">
        <v>31.941186904907202</v>
      </c>
      <c r="B2391">
        <v>31.697269439697301</v>
      </c>
      <c r="C2391">
        <v>31.837030410766602</v>
      </c>
      <c r="D2391">
        <v>31.947437286376999</v>
      </c>
      <c r="E2391">
        <v>31.862379074096701</v>
      </c>
      <c r="F2391">
        <v>32.072048187255902</v>
      </c>
      <c r="I2391" t="s">
        <v>21210</v>
      </c>
      <c r="J2391" t="s">
        <v>33289</v>
      </c>
      <c r="K2391" t="s">
        <v>33290</v>
      </c>
      <c r="N2391" t="s">
        <v>2616</v>
      </c>
      <c r="O2391" t="s">
        <v>2618</v>
      </c>
      <c r="P2391" t="s">
        <v>748</v>
      </c>
      <c r="Q2391" t="s">
        <v>749</v>
      </c>
      <c r="R2391" t="s">
        <v>750</v>
      </c>
      <c r="S2391" t="s">
        <v>751</v>
      </c>
      <c r="T2391" t="s">
        <v>750</v>
      </c>
      <c r="U2391" t="s">
        <v>752</v>
      </c>
      <c r="Z2391" t="s">
        <v>21212</v>
      </c>
      <c r="AA2391" t="s">
        <v>21213</v>
      </c>
      <c r="AB2391">
        <v>27</v>
      </c>
      <c r="AC2391">
        <v>27</v>
      </c>
      <c r="AD2391">
        <v>27</v>
      </c>
      <c r="AE2391">
        <v>42.2</v>
      </c>
      <c r="AF2391">
        <v>42.2</v>
      </c>
      <c r="AG2391">
        <v>42.2</v>
      </c>
      <c r="AH2391">
        <v>105.84</v>
      </c>
      <c r="AI2391">
        <v>0</v>
      </c>
      <c r="AJ2391">
        <v>323.31</v>
      </c>
      <c r="AK2391">
        <v>24002000000</v>
      </c>
      <c r="AL2391">
        <v>169</v>
      </c>
      <c r="AM2391">
        <v>0.65743600140481295</v>
      </c>
      <c r="AN2391">
        <v>0.41608728046833399</v>
      </c>
      <c r="AO2391">
        <v>0.13545926411946899</v>
      </c>
      <c r="AP2391">
        <v>1.45226950321801</v>
      </c>
      <c r="AQ2391" t="s">
        <v>33291</v>
      </c>
      <c r="AR2391" t="s">
        <v>33291</v>
      </c>
      <c r="AS2391" t="s">
        <v>33292</v>
      </c>
      <c r="AT2391" t="s">
        <v>33293</v>
      </c>
      <c r="AU2391">
        <v>3272</v>
      </c>
      <c r="AV2391" t="s">
        <v>33294</v>
      </c>
      <c r="AW2391" t="s">
        <v>33292</v>
      </c>
      <c r="AY2391">
        <v>0.65743600140481295</v>
      </c>
      <c r="AZ2391">
        <v>0.13545926411946899</v>
      </c>
      <c r="BA2391" s="6">
        <f t="shared" si="190"/>
        <v>9.8442433696042109E-2</v>
      </c>
      <c r="BB2391" s="4" t="str">
        <f t="shared" si="187"/>
        <v/>
      </c>
      <c r="BC2391" t="str">
        <f t="shared" si="186"/>
        <v/>
      </c>
      <c r="BD2391" t="str">
        <f t="shared" si="188"/>
        <v/>
      </c>
      <c r="BE2391" t="str">
        <f t="shared" si="189"/>
        <v/>
      </c>
      <c r="BF2391" t="s">
        <v>33293</v>
      </c>
      <c r="BG2391" t="s">
        <v>33292</v>
      </c>
    </row>
    <row r="2392" spans="1:59" x14ac:dyDescent="0.2">
      <c r="A2392">
        <v>28.346254348754901</v>
      </c>
      <c r="B2392">
        <v>28.3284721374512</v>
      </c>
      <c r="C2392">
        <v>28.2198810577393</v>
      </c>
      <c r="D2392">
        <v>28.514162063598601</v>
      </c>
      <c r="E2392">
        <v>28.2682991027832</v>
      </c>
      <c r="F2392">
        <v>28.5177707672119</v>
      </c>
      <c r="J2392" t="s">
        <v>61</v>
      </c>
      <c r="N2392" t="s">
        <v>61</v>
      </c>
      <c r="O2392" t="s">
        <v>62</v>
      </c>
      <c r="Z2392" t="s">
        <v>33870</v>
      </c>
      <c r="AA2392" t="s">
        <v>33871</v>
      </c>
      <c r="AB2392">
        <v>7</v>
      </c>
      <c r="AC2392">
        <v>7</v>
      </c>
      <c r="AD2392">
        <v>7</v>
      </c>
      <c r="AE2392">
        <v>46.4</v>
      </c>
      <c r="AF2392">
        <v>46.4</v>
      </c>
      <c r="AG2392">
        <v>46.4</v>
      </c>
      <c r="AH2392">
        <v>22.082999999999998</v>
      </c>
      <c r="AI2392">
        <v>0</v>
      </c>
      <c r="AJ2392">
        <v>53.055999999999997</v>
      </c>
      <c r="AK2392">
        <v>2082000000</v>
      </c>
      <c r="AL2392">
        <v>24</v>
      </c>
      <c r="AM2392">
        <v>0.67029331609842702</v>
      </c>
      <c r="AN2392">
        <v>0.40808198489751901</v>
      </c>
      <c r="AO2392">
        <v>0.135208129882813</v>
      </c>
      <c r="AP2392">
        <v>1.47731364072335</v>
      </c>
      <c r="AQ2392" t="s">
        <v>33872</v>
      </c>
      <c r="AR2392" t="s">
        <v>33872</v>
      </c>
      <c r="AS2392" t="s">
        <v>33873</v>
      </c>
      <c r="AT2392" t="s">
        <v>33874</v>
      </c>
      <c r="AU2392">
        <v>3341</v>
      </c>
      <c r="AV2392" t="s">
        <v>33875</v>
      </c>
      <c r="AW2392" t="s">
        <v>33873</v>
      </c>
      <c r="AY2392">
        <v>0.67029331609842702</v>
      </c>
      <c r="AZ2392">
        <v>0.135208129882813</v>
      </c>
      <c r="BA2392" s="6">
        <f t="shared" si="190"/>
        <v>9.8251241180583593E-2</v>
      </c>
      <c r="BB2392" s="4" t="str">
        <f t="shared" si="187"/>
        <v/>
      </c>
      <c r="BC2392" t="str">
        <f t="shared" si="186"/>
        <v/>
      </c>
      <c r="BD2392" t="str">
        <f t="shared" si="188"/>
        <v/>
      </c>
      <c r="BE2392" t="str">
        <f t="shared" si="189"/>
        <v/>
      </c>
      <c r="BF2392" t="s">
        <v>33874</v>
      </c>
      <c r="BG2392" t="s">
        <v>33873</v>
      </c>
    </row>
    <row r="2393" spans="1:59" x14ac:dyDescent="0.2">
      <c r="A2393">
        <v>30.9581604003906</v>
      </c>
      <c r="B2393">
        <v>30.907344818115199</v>
      </c>
      <c r="C2393">
        <v>31.080236434936499</v>
      </c>
      <c r="D2393">
        <v>31.304487228393601</v>
      </c>
      <c r="E2393">
        <v>30.9390163421631</v>
      </c>
      <c r="F2393">
        <v>31.107803344726602</v>
      </c>
      <c r="I2393" t="s">
        <v>13561</v>
      </c>
      <c r="J2393" t="s">
        <v>13562</v>
      </c>
      <c r="K2393" t="s">
        <v>13563</v>
      </c>
      <c r="P2393" t="s">
        <v>9115</v>
      </c>
      <c r="Q2393" t="s">
        <v>9116</v>
      </c>
      <c r="R2393" t="s">
        <v>13564</v>
      </c>
      <c r="S2393" t="s">
        <v>13565</v>
      </c>
      <c r="T2393" t="s">
        <v>13566</v>
      </c>
      <c r="U2393" t="s">
        <v>13567</v>
      </c>
      <c r="Z2393" t="s">
        <v>6213</v>
      </c>
      <c r="AA2393" t="s">
        <v>6214</v>
      </c>
      <c r="AB2393">
        <v>11</v>
      </c>
      <c r="AC2393">
        <v>11</v>
      </c>
      <c r="AD2393">
        <v>11</v>
      </c>
      <c r="AE2393">
        <v>43.1</v>
      </c>
      <c r="AF2393">
        <v>43.1</v>
      </c>
      <c r="AG2393">
        <v>43.1</v>
      </c>
      <c r="AH2393">
        <v>36.426000000000002</v>
      </c>
      <c r="AI2393">
        <v>0</v>
      </c>
      <c r="AJ2393">
        <v>167.05</v>
      </c>
      <c r="AK2393">
        <v>13395000000</v>
      </c>
      <c r="AL2393">
        <v>69</v>
      </c>
      <c r="AM2393">
        <v>0.50350079286221905</v>
      </c>
      <c r="AN2393">
        <v>0.52453392070484595</v>
      </c>
      <c r="AO2393">
        <v>0.135188420613609</v>
      </c>
      <c r="AP2393">
        <v>1.15145204374191</v>
      </c>
      <c r="AQ2393" t="s">
        <v>13568</v>
      </c>
      <c r="AR2393" t="s">
        <v>13568</v>
      </c>
      <c r="AS2393" t="s">
        <v>13569</v>
      </c>
      <c r="AT2393" t="s">
        <v>13570</v>
      </c>
      <c r="AU2393">
        <v>1172</v>
      </c>
      <c r="AV2393" t="s">
        <v>13571</v>
      </c>
      <c r="AW2393" t="s">
        <v>13569</v>
      </c>
      <c r="AY2393">
        <v>0.50350079286221905</v>
      </c>
      <c r="AZ2393">
        <v>0.135188420613609</v>
      </c>
      <c r="BA2393" s="6">
        <f t="shared" si="190"/>
        <v>9.8236237606787791E-2</v>
      </c>
      <c r="BB2393" s="4" t="str">
        <f t="shared" si="187"/>
        <v/>
      </c>
      <c r="BC2393" t="str">
        <f t="shared" si="186"/>
        <v/>
      </c>
      <c r="BD2393" t="str">
        <f t="shared" si="188"/>
        <v/>
      </c>
      <c r="BE2393" t="str">
        <f t="shared" si="189"/>
        <v/>
      </c>
      <c r="BF2393" t="s">
        <v>13570</v>
      </c>
      <c r="BG2393" t="s">
        <v>13569</v>
      </c>
    </row>
    <row r="2394" spans="1:59" x14ac:dyDescent="0.2">
      <c r="A2394">
        <v>31.028678894043001</v>
      </c>
      <c r="B2394">
        <v>31.002830505371101</v>
      </c>
      <c r="C2394">
        <v>30.482219696044901</v>
      </c>
      <c r="D2394">
        <v>31.301328659057599</v>
      </c>
      <c r="E2394">
        <v>31.126018524169901</v>
      </c>
      <c r="F2394">
        <v>30.4917106628418</v>
      </c>
      <c r="J2394" t="s">
        <v>61</v>
      </c>
      <c r="K2394" t="s">
        <v>63</v>
      </c>
      <c r="N2394" t="s">
        <v>61</v>
      </c>
      <c r="O2394" t="s">
        <v>62</v>
      </c>
      <c r="P2394" t="s">
        <v>63</v>
      </c>
      <c r="Q2394" t="s">
        <v>64</v>
      </c>
      <c r="R2394" t="s">
        <v>5368</v>
      </c>
      <c r="S2394" t="s">
        <v>5369</v>
      </c>
      <c r="Z2394" t="s">
        <v>5370</v>
      </c>
      <c r="AA2394" t="s">
        <v>5371</v>
      </c>
      <c r="AB2394">
        <v>16</v>
      </c>
      <c r="AC2394">
        <v>16</v>
      </c>
      <c r="AD2394">
        <v>14</v>
      </c>
      <c r="AE2394">
        <v>20.8</v>
      </c>
      <c r="AF2394">
        <v>20.8</v>
      </c>
      <c r="AG2394">
        <v>19.2</v>
      </c>
      <c r="AH2394">
        <v>125.87</v>
      </c>
      <c r="AI2394">
        <v>0</v>
      </c>
      <c r="AJ2394">
        <v>132.63999999999999</v>
      </c>
      <c r="AK2394">
        <v>12342000000</v>
      </c>
      <c r="AL2394">
        <v>94</v>
      </c>
      <c r="AM2394">
        <v>0.16793704128501999</v>
      </c>
      <c r="AN2394">
        <v>0.83639939849624101</v>
      </c>
      <c r="AO2394">
        <v>0.13510958353678501</v>
      </c>
      <c r="AP2394">
        <v>0.44505589079041302</v>
      </c>
      <c r="AQ2394" t="s">
        <v>5372</v>
      </c>
      <c r="AR2394" t="s">
        <v>5372</v>
      </c>
      <c r="AS2394" t="s">
        <v>5373</v>
      </c>
      <c r="AT2394" t="s">
        <v>5374</v>
      </c>
      <c r="AU2394">
        <v>513</v>
      </c>
      <c r="AV2394" t="s">
        <v>5375</v>
      </c>
      <c r="AW2394" t="s">
        <v>5373</v>
      </c>
      <c r="AY2394">
        <v>0.16793704128501999</v>
      </c>
      <c r="AZ2394">
        <v>0.13510958353678501</v>
      </c>
      <c r="BA2394" s="6">
        <f t="shared" si="190"/>
        <v>9.8176225361257918E-2</v>
      </c>
      <c r="BB2394" s="4" t="str">
        <f t="shared" si="187"/>
        <v/>
      </c>
      <c r="BC2394" t="str">
        <f t="shared" si="186"/>
        <v/>
      </c>
      <c r="BD2394" t="str">
        <f t="shared" si="188"/>
        <v/>
      </c>
      <c r="BE2394" t="str">
        <f t="shared" si="189"/>
        <v/>
      </c>
      <c r="BF2394" t="s">
        <v>5374</v>
      </c>
      <c r="BG2394" t="s">
        <v>5373</v>
      </c>
    </row>
    <row r="2395" spans="1:59" x14ac:dyDescent="0.2">
      <c r="A2395">
        <v>32.653907775878899</v>
      </c>
      <c r="B2395">
        <v>32.605453491210902</v>
      </c>
      <c r="C2395">
        <v>32.408161163330099</v>
      </c>
      <c r="D2395">
        <v>32.886890411377003</v>
      </c>
      <c r="E2395">
        <v>32.590248107910199</v>
      </c>
      <c r="F2395">
        <v>32.595417022705099</v>
      </c>
      <c r="I2395" t="s">
        <v>28163</v>
      </c>
      <c r="J2395" t="s">
        <v>28164</v>
      </c>
      <c r="K2395" t="s">
        <v>28165</v>
      </c>
      <c r="L2395" t="s">
        <v>1310</v>
      </c>
      <c r="M2395" t="s">
        <v>1311</v>
      </c>
      <c r="N2395" t="s">
        <v>61</v>
      </c>
      <c r="O2395" t="s">
        <v>62</v>
      </c>
      <c r="P2395" t="s">
        <v>345</v>
      </c>
      <c r="Q2395" t="s">
        <v>346</v>
      </c>
      <c r="Z2395" t="s">
        <v>28166</v>
      </c>
      <c r="AA2395" t="s">
        <v>28167</v>
      </c>
      <c r="AB2395">
        <v>39</v>
      </c>
      <c r="AC2395">
        <v>39</v>
      </c>
      <c r="AD2395">
        <v>39</v>
      </c>
      <c r="AE2395">
        <v>40.200000000000003</v>
      </c>
      <c r="AF2395">
        <v>40.200000000000003</v>
      </c>
      <c r="AG2395">
        <v>40.200000000000003</v>
      </c>
      <c r="AH2395">
        <v>132.82</v>
      </c>
      <c r="AI2395">
        <v>0</v>
      </c>
      <c r="AJ2395">
        <v>323.31</v>
      </c>
      <c r="AK2395">
        <v>39889000000</v>
      </c>
      <c r="AL2395">
        <v>230</v>
      </c>
      <c r="AM2395">
        <v>0.473913366564092</v>
      </c>
      <c r="AN2395">
        <v>0.55051404255319203</v>
      </c>
      <c r="AO2395">
        <v>0.13501103719075</v>
      </c>
      <c r="AP2395">
        <v>1.09300159075652</v>
      </c>
      <c r="AQ2395" t="s">
        <v>28168</v>
      </c>
      <c r="AR2395" t="s">
        <v>28168</v>
      </c>
      <c r="AS2395" t="s">
        <v>28169</v>
      </c>
      <c r="AT2395" t="s">
        <v>28170</v>
      </c>
      <c r="AU2395">
        <v>2655</v>
      </c>
      <c r="AV2395" t="s">
        <v>28171</v>
      </c>
      <c r="AW2395" t="s">
        <v>28169</v>
      </c>
      <c r="AY2395">
        <v>0.473913366564092</v>
      </c>
      <c r="AZ2395">
        <v>0.13501103719075</v>
      </c>
      <c r="BA2395" s="6">
        <f t="shared" si="190"/>
        <v>9.810121466586641E-2</v>
      </c>
      <c r="BB2395" s="4" t="str">
        <f t="shared" si="187"/>
        <v/>
      </c>
      <c r="BC2395" t="str">
        <f t="shared" si="186"/>
        <v/>
      </c>
      <c r="BD2395" t="str">
        <f t="shared" si="188"/>
        <v/>
      </c>
      <c r="BE2395" t="str">
        <f t="shared" si="189"/>
        <v/>
      </c>
      <c r="BF2395" t="s">
        <v>28170</v>
      </c>
      <c r="BG2395" t="s">
        <v>28169</v>
      </c>
    </row>
    <row r="2396" spans="1:59" x14ac:dyDescent="0.2">
      <c r="A2396">
        <v>30.557277679443398</v>
      </c>
      <c r="B2396">
        <v>30.835300445556602</v>
      </c>
      <c r="C2396">
        <v>30.399581909179702</v>
      </c>
      <c r="D2396">
        <v>30.296796798706101</v>
      </c>
      <c r="E2396">
        <v>31.2520866394043</v>
      </c>
      <c r="F2396">
        <v>30.648130416870099</v>
      </c>
      <c r="I2396" t="s">
        <v>11221</v>
      </c>
      <c r="J2396" t="s">
        <v>12818</v>
      </c>
      <c r="K2396" t="s">
        <v>12819</v>
      </c>
      <c r="L2396" t="s">
        <v>1018</v>
      </c>
      <c r="M2396" t="s">
        <v>1019</v>
      </c>
      <c r="N2396" t="s">
        <v>7003</v>
      </c>
      <c r="O2396" t="s">
        <v>7004</v>
      </c>
      <c r="P2396" t="s">
        <v>915</v>
      </c>
      <c r="Q2396" t="s">
        <v>916</v>
      </c>
      <c r="R2396" t="s">
        <v>6987</v>
      </c>
      <c r="S2396" t="s">
        <v>6988</v>
      </c>
      <c r="T2396" t="s">
        <v>6987</v>
      </c>
      <c r="U2396" t="s">
        <v>6989</v>
      </c>
      <c r="Z2396" t="s">
        <v>12820</v>
      </c>
      <c r="AA2396" t="s">
        <v>12821</v>
      </c>
      <c r="AB2396">
        <v>7</v>
      </c>
      <c r="AC2396">
        <v>7</v>
      </c>
      <c r="AD2396">
        <v>6</v>
      </c>
      <c r="AE2396">
        <v>48.4</v>
      </c>
      <c r="AF2396">
        <v>48.4</v>
      </c>
      <c r="AG2396">
        <v>42.2</v>
      </c>
      <c r="AH2396">
        <v>14.787000000000001</v>
      </c>
      <c r="AI2396">
        <v>0</v>
      </c>
      <c r="AJ2396">
        <v>17.123000000000001</v>
      </c>
      <c r="AK2396">
        <v>10471000000</v>
      </c>
      <c r="AL2396">
        <v>29</v>
      </c>
      <c r="AM2396">
        <v>0.16581635372755399</v>
      </c>
      <c r="AN2396">
        <v>0.837941829085457</v>
      </c>
      <c r="AO2396">
        <v>0.13495127360026199</v>
      </c>
      <c r="AP2396">
        <v>0.44005949299277503</v>
      </c>
      <c r="AQ2396" t="s">
        <v>12822</v>
      </c>
      <c r="AR2396" t="s">
        <v>12822</v>
      </c>
      <c r="AS2396" t="s">
        <v>12823</v>
      </c>
      <c r="AT2396" t="s">
        <v>12824</v>
      </c>
      <c r="AU2396">
        <v>1109</v>
      </c>
      <c r="AV2396" t="s">
        <v>12825</v>
      </c>
      <c r="AW2396" t="s">
        <v>12823</v>
      </c>
      <c r="AY2396">
        <v>0.16581635372755399</v>
      </c>
      <c r="AZ2396">
        <v>0.13495127360026199</v>
      </c>
      <c r="BA2396" s="6">
        <f t="shared" si="190"/>
        <v>9.8055726804482601E-2</v>
      </c>
      <c r="BB2396" s="4" t="str">
        <f t="shared" si="187"/>
        <v/>
      </c>
      <c r="BC2396" t="str">
        <f t="shared" si="186"/>
        <v/>
      </c>
      <c r="BD2396" t="str">
        <f t="shared" si="188"/>
        <v/>
      </c>
      <c r="BE2396" t="str">
        <f t="shared" si="189"/>
        <v/>
      </c>
      <c r="BF2396" t="s">
        <v>12824</v>
      </c>
      <c r="BG2396" t="s">
        <v>12823</v>
      </c>
    </row>
    <row r="2397" spans="1:59" x14ac:dyDescent="0.2">
      <c r="A2397">
        <v>30.593791961669901</v>
      </c>
      <c r="B2397">
        <v>30.542963027954102</v>
      </c>
      <c r="C2397">
        <v>30.760023117065401</v>
      </c>
      <c r="D2397">
        <v>30.730930328369102</v>
      </c>
      <c r="E2397">
        <v>30.784721374511701</v>
      </c>
      <c r="F2397">
        <v>30.7857360839844</v>
      </c>
      <c r="I2397" t="s">
        <v>16378</v>
      </c>
      <c r="J2397" t="s">
        <v>16379</v>
      </c>
      <c r="K2397" t="s">
        <v>16380</v>
      </c>
      <c r="P2397" t="s">
        <v>5318</v>
      </c>
      <c r="Q2397" t="s">
        <v>5319</v>
      </c>
      <c r="R2397" t="s">
        <v>5307</v>
      </c>
      <c r="S2397" t="s">
        <v>5308</v>
      </c>
      <c r="Z2397" t="s">
        <v>16381</v>
      </c>
      <c r="AA2397" t="s">
        <v>16382</v>
      </c>
      <c r="AB2397">
        <v>12</v>
      </c>
      <c r="AC2397">
        <v>12</v>
      </c>
      <c r="AD2397">
        <v>12</v>
      </c>
      <c r="AE2397">
        <v>33.4</v>
      </c>
      <c r="AF2397">
        <v>33.4</v>
      </c>
      <c r="AG2397">
        <v>33.4</v>
      </c>
      <c r="AH2397">
        <v>56.067999999999998</v>
      </c>
      <c r="AI2397">
        <v>0</v>
      </c>
      <c r="AJ2397">
        <v>177.81</v>
      </c>
      <c r="AK2397">
        <v>10486000000</v>
      </c>
      <c r="AL2397">
        <v>66</v>
      </c>
      <c r="AM2397">
        <v>0.92687146618765703</v>
      </c>
      <c r="AN2397">
        <v>0.28846189376443399</v>
      </c>
      <c r="AO2397">
        <v>0.13486989339192601</v>
      </c>
      <c r="AP2397">
        <v>1.98340894108888</v>
      </c>
      <c r="AQ2397" t="s">
        <v>16383</v>
      </c>
      <c r="AR2397" t="s">
        <v>16383</v>
      </c>
      <c r="AS2397" t="s">
        <v>16384</v>
      </c>
      <c r="AT2397" t="s">
        <v>16385</v>
      </c>
      <c r="AU2397">
        <v>1424</v>
      </c>
      <c r="AV2397" t="s">
        <v>16386</v>
      </c>
      <c r="AW2397" t="s">
        <v>16384</v>
      </c>
      <c r="AY2397">
        <v>0.92687146618765703</v>
      </c>
      <c r="AZ2397">
        <v>0.13486989339192601</v>
      </c>
      <c r="BA2397" s="6">
        <f t="shared" si="190"/>
        <v>9.7993788916712399E-2</v>
      </c>
      <c r="BB2397" s="4" t="str">
        <f t="shared" si="187"/>
        <v/>
      </c>
      <c r="BC2397" t="str">
        <f t="shared" si="186"/>
        <v/>
      </c>
      <c r="BD2397" t="str">
        <f t="shared" si="188"/>
        <v/>
      </c>
      <c r="BE2397" t="str">
        <f t="shared" si="189"/>
        <v/>
      </c>
      <c r="BF2397" t="s">
        <v>16385</v>
      </c>
      <c r="BG2397" t="s">
        <v>16384</v>
      </c>
    </row>
    <row r="2398" spans="1:59" x14ac:dyDescent="0.2">
      <c r="A2398">
        <v>28.210018157958999</v>
      </c>
      <c r="B2398">
        <v>27.741561889648398</v>
      </c>
      <c r="C2398">
        <v>26.847448348998999</v>
      </c>
      <c r="D2398">
        <v>27.696439743041999</v>
      </c>
      <c r="E2398">
        <v>28.0705051422119</v>
      </c>
      <c r="F2398">
        <v>27.4366664886475</v>
      </c>
      <c r="Z2398" t="s">
        <v>24574</v>
      </c>
      <c r="AA2398" t="s">
        <v>24575</v>
      </c>
      <c r="AB2398">
        <v>11</v>
      </c>
      <c r="AC2398">
        <v>11</v>
      </c>
      <c r="AD2398">
        <v>11</v>
      </c>
      <c r="AE2398">
        <v>13.8</v>
      </c>
      <c r="AF2398">
        <v>13.8</v>
      </c>
      <c r="AG2398">
        <v>13.8</v>
      </c>
      <c r="AH2398">
        <v>103.79</v>
      </c>
      <c r="AI2398">
        <v>0</v>
      </c>
      <c r="AJ2398">
        <v>19.003</v>
      </c>
      <c r="AK2398">
        <v>1336700000</v>
      </c>
      <c r="AL2398">
        <v>14</v>
      </c>
      <c r="AM2398">
        <v>0.11097335106098299</v>
      </c>
      <c r="AN2398">
        <v>0.88747450980392195</v>
      </c>
      <c r="AO2398">
        <v>0.13486099243164101</v>
      </c>
      <c r="AP2398">
        <v>0.30650905950461899</v>
      </c>
      <c r="AQ2398" t="s">
        <v>24576</v>
      </c>
      <c r="AR2398" t="s">
        <v>24576</v>
      </c>
      <c r="AS2398" t="s">
        <v>24577</v>
      </c>
      <c r="AT2398" t="s">
        <v>24578</v>
      </c>
      <c r="AU2398">
        <v>2227</v>
      </c>
      <c r="AV2398" t="s">
        <v>24579</v>
      </c>
      <c r="AW2398" t="s">
        <v>24577</v>
      </c>
      <c r="AY2398">
        <v>0.11097335106098299</v>
      </c>
      <c r="AZ2398">
        <v>0.13486099243164101</v>
      </c>
      <c r="BA2398" s="6">
        <f t="shared" si="190"/>
        <v>9.7987014672202832E-2</v>
      </c>
      <c r="BB2398" s="4" t="str">
        <f t="shared" si="187"/>
        <v/>
      </c>
      <c r="BC2398" t="str">
        <f t="shared" si="186"/>
        <v/>
      </c>
      <c r="BD2398" t="str">
        <f t="shared" si="188"/>
        <v/>
      </c>
      <c r="BE2398" t="str">
        <f t="shared" si="189"/>
        <v/>
      </c>
      <c r="BF2398" t="s">
        <v>24578</v>
      </c>
      <c r="BG2398" t="s">
        <v>24577</v>
      </c>
    </row>
    <row r="2399" spans="1:59" x14ac:dyDescent="0.2">
      <c r="A2399">
        <v>25.5791416168213</v>
      </c>
      <c r="B2399">
        <v>25.592433929443398</v>
      </c>
      <c r="C2399">
        <v>25.6995944976807</v>
      </c>
      <c r="D2399">
        <v>25.6062831878662</v>
      </c>
      <c r="E2399">
        <v>25.908939361572301</v>
      </c>
      <c r="F2399">
        <v>25.760072708129901</v>
      </c>
      <c r="I2399" t="s">
        <v>30788</v>
      </c>
      <c r="J2399" t="s">
        <v>4257</v>
      </c>
      <c r="K2399" t="s">
        <v>30789</v>
      </c>
      <c r="L2399" t="s">
        <v>1073</v>
      </c>
      <c r="M2399" t="s">
        <v>1074</v>
      </c>
      <c r="P2399" t="s">
        <v>1354</v>
      </c>
      <c r="Q2399" t="s">
        <v>1355</v>
      </c>
      <c r="R2399" t="s">
        <v>2059</v>
      </c>
      <c r="S2399" t="s">
        <v>2060</v>
      </c>
      <c r="T2399" t="s">
        <v>2061</v>
      </c>
      <c r="U2399" t="s">
        <v>2062</v>
      </c>
      <c r="Z2399" t="s">
        <v>500</v>
      </c>
      <c r="AA2399" t="s">
        <v>501</v>
      </c>
      <c r="AB2399">
        <v>2</v>
      </c>
      <c r="AC2399">
        <v>2</v>
      </c>
      <c r="AD2399">
        <v>2</v>
      </c>
      <c r="AE2399">
        <v>5.4</v>
      </c>
      <c r="AF2399">
        <v>5.4</v>
      </c>
      <c r="AG2399">
        <v>5.4</v>
      </c>
      <c r="AH2399">
        <v>41.569000000000003</v>
      </c>
      <c r="AI2399">
        <v>2.7049000000000002E-4</v>
      </c>
      <c r="AJ2399">
        <v>3.7625000000000002</v>
      </c>
      <c r="AK2399">
        <v>326130000</v>
      </c>
      <c r="AL2399">
        <v>8</v>
      </c>
      <c r="AM2399">
        <v>0.63730686064467101</v>
      </c>
      <c r="AN2399">
        <v>0.43028809152366099</v>
      </c>
      <c r="AO2399">
        <v>0.13470840454101601</v>
      </c>
      <c r="AP2399">
        <v>1.4130674357939299</v>
      </c>
      <c r="AQ2399" t="s">
        <v>30790</v>
      </c>
      <c r="AR2399" t="s">
        <v>30790</v>
      </c>
      <c r="AS2399" t="s">
        <v>30791</v>
      </c>
      <c r="AT2399" t="s">
        <v>30792</v>
      </c>
      <c r="AU2399">
        <v>2973</v>
      </c>
      <c r="AV2399" t="s">
        <v>30793</v>
      </c>
      <c r="AW2399" t="s">
        <v>30791</v>
      </c>
      <c r="AY2399">
        <v>0.63730686064467101</v>
      </c>
      <c r="AZ2399">
        <v>0.13470840454101601</v>
      </c>
      <c r="BA2399" s="6">
        <f t="shared" si="190"/>
        <v>9.7870891265602555E-2</v>
      </c>
      <c r="BB2399" s="4" t="str">
        <f t="shared" si="187"/>
        <v/>
      </c>
      <c r="BC2399" t="str">
        <f t="shared" si="186"/>
        <v/>
      </c>
      <c r="BD2399" t="str">
        <f t="shared" si="188"/>
        <v/>
      </c>
      <c r="BE2399" t="str">
        <f t="shared" si="189"/>
        <v/>
      </c>
      <c r="BF2399" t="s">
        <v>30792</v>
      </c>
      <c r="BG2399" t="s">
        <v>30791</v>
      </c>
    </row>
    <row r="2400" spans="1:59" x14ac:dyDescent="0.2">
      <c r="A2400">
        <v>25.147401809692401</v>
      </c>
      <c r="B2400">
        <v>25.967676162719702</v>
      </c>
      <c r="C2400">
        <v>24.717014312744102</v>
      </c>
      <c r="D2400">
        <v>25.559320449829102</v>
      </c>
      <c r="E2400">
        <v>25.5936603546143</v>
      </c>
      <c r="F2400">
        <v>25.082981109619102</v>
      </c>
      <c r="I2400" t="s">
        <v>37588</v>
      </c>
      <c r="J2400" t="s">
        <v>37589</v>
      </c>
      <c r="K2400" t="s">
        <v>37590</v>
      </c>
      <c r="P2400" t="s">
        <v>345</v>
      </c>
      <c r="Q2400" t="s">
        <v>346</v>
      </c>
      <c r="R2400" t="s">
        <v>8464</v>
      </c>
      <c r="S2400">
        <v>3032</v>
      </c>
      <c r="Z2400" t="s">
        <v>37591</v>
      </c>
      <c r="AA2400" t="s">
        <v>37592</v>
      </c>
      <c r="AB2400">
        <v>1</v>
      </c>
      <c r="AC2400">
        <v>1</v>
      </c>
      <c r="AD2400">
        <v>1</v>
      </c>
      <c r="AE2400">
        <v>2.2000000000000002</v>
      </c>
      <c r="AF2400">
        <v>2.2000000000000002</v>
      </c>
      <c r="AG2400">
        <v>2.2000000000000002</v>
      </c>
      <c r="AH2400">
        <v>71.441000000000003</v>
      </c>
      <c r="AI2400">
        <v>5.2742999999999996E-4</v>
      </c>
      <c r="AJ2400">
        <v>3.3058000000000001</v>
      </c>
      <c r="AK2400">
        <v>265990000</v>
      </c>
      <c r="AL2400">
        <v>4</v>
      </c>
      <c r="AM2400">
        <v>0.12226716402330701</v>
      </c>
      <c r="AN2400">
        <v>0.87564659090909103</v>
      </c>
      <c r="AO2400">
        <v>0.13462320963541799</v>
      </c>
      <c r="AP2400">
        <v>0.33475484625929303</v>
      </c>
      <c r="AQ2400" t="s">
        <v>37593</v>
      </c>
      <c r="AR2400" t="s">
        <v>37593</v>
      </c>
      <c r="AS2400" t="s">
        <v>37594</v>
      </c>
      <c r="AT2400" t="s">
        <v>37595</v>
      </c>
      <c r="AU2400">
        <v>3798</v>
      </c>
      <c r="AV2400" t="s">
        <v>37596</v>
      </c>
      <c r="AW2400" t="s">
        <v>37594</v>
      </c>
      <c r="AX2400" t="s">
        <v>37597</v>
      </c>
      <c r="AY2400">
        <v>0.12226716402330701</v>
      </c>
      <c r="AZ2400">
        <v>0.13462320963541799</v>
      </c>
      <c r="BA2400" s="6">
        <f t="shared" si="190"/>
        <v>9.780606103976841E-2</v>
      </c>
      <c r="BB2400" s="4" t="str">
        <f t="shared" si="187"/>
        <v/>
      </c>
      <c r="BC2400" t="str">
        <f t="shared" si="186"/>
        <v/>
      </c>
      <c r="BD2400" t="str">
        <f t="shared" si="188"/>
        <v/>
      </c>
      <c r="BE2400" t="str">
        <f t="shared" si="189"/>
        <v/>
      </c>
      <c r="BF2400" t="s">
        <v>37595</v>
      </c>
      <c r="BG2400" t="s">
        <v>37594</v>
      </c>
    </row>
    <row r="2401" spans="1:59" x14ac:dyDescent="0.2">
      <c r="A2401">
        <v>32.562065124511697</v>
      </c>
      <c r="B2401">
        <v>32.857585906982401</v>
      </c>
      <c r="C2401">
        <v>32.299064636230497</v>
      </c>
      <c r="D2401">
        <v>32.805168151855497</v>
      </c>
      <c r="E2401">
        <v>32.567989349365199</v>
      </c>
      <c r="F2401">
        <v>32.746871948242202</v>
      </c>
      <c r="I2401" t="s">
        <v>21264</v>
      </c>
      <c r="J2401" t="s">
        <v>21265</v>
      </c>
      <c r="K2401" t="s">
        <v>21266</v>
      </c>
      <c r="N2401" t="s">
        <v>61</v>
      </c>
      <c r="O2401" t="s">
        <v>62</v>
      </c>
      <c r="P2401" t="s">
        <v>63</v>
      </c>
      <c r="Q2401" t="s">
        <v>64</v>
      </c>
      <c r="R2401" t="s">
        <v>19126</v>
      </c>
      <c r="S2401" t="s">
        <v>19127</v>
      </c>
      <c r="T2401" t="s">
        <v>19126</v>
      </c>
      <c r="U2401" t="s">
        <v>19128</v>
      </c>
      <c r="Z2401" t="s">
        <v>1898</v>
      </c>
      <c r="AA2401" t="s">
        <v>1899</v>
      </c>
      <c r="AB2401">
        <v>19</v>
      </c>
      <c r="AC2401">
        <v>15</v>
      </c>
      <c r="AD2401">
        <v>15</v>
      </c>
      <c r="AE2401">
        <v>38.4</v>
      </c>
      <c r="AF2401">
        <v>33.700000000000003</v>
      </c>
      <c r="AG2401">
        <v>33.700000000000003</v>
      </c>
      <c r="AH2401">
        <v>39.585999999999999</v>
      </c>
      <c r="AI2401">
        <v>0</v>
      </c>
      <c r="AJ2401">
        <v>323.31</v>
      </c>
      <c r="AK2401">
        <v>40487000000</v>
      </c>
      <c r="AL2401">
        <v>108</v>
      </c>
      <c r="AM2401">
        <v>0.30938692607914198</v>
      </c>
      <c r="AN2401">
        <v>0.69459363957597198</v>
      </c>
      <c r="AO2401">
        <v>0.13377126057942901</v>
      </c>
      <c r="AP2401">
        <v>0.75834472035689704</v>
      </c>
      <c r="AQ2401" t="s">
        <v>21267</v>
      </c>
      <c r="AR2401" t="s">
        <v>21267</v>
      </c>
      <c r="AS2401" t="s">
        <v>21268</v>
      </c>
      <c r="AT2401" t="s">
        <v>21269</v>
      </c>
      <c r="AU2401">
        <v>1890</v>
      </c>
      <c r="AV2401" t="s">
        <v>21270</v>
      </c>
      <c r="AW2401" t="s">
        <v>21268</v>
      </c>
      <c r="AY2401">
        <v>0.30938692607914198</v>
      </c>
      <c r="AZ2401">
        <v>0.13377126057942901</v>
      </c>
      <c r="BA2401" s="6">
        <f t="shared" si="190"/>
        <v>9.7157969299575431E-2</v>
      </c>
      <c r="BB2401" s="4" t="str">
        <f t="shared" si="187"/>
        <v/>
      </c>
      <c r="BC2401" t="str">
        <f t="shared" si="186"/>
        <v/>
      </c>
      <c r="BD2401" t="str">
        <f t="shared" si="188"/>
        <v/>
      </c>
      <c r="BE2401" t="str">
        <f t="shared" si="189"/>
        <v/>
      </c>
      <c r="BF2401" t="s">
        <v>21269</v>
      </c>
      <c r="BG2401" t="s">
        <v>21268</v>
      </c>
    </row>
    <row r="2402" spans="1:59" x14ac:dyDescent="0.2">
      <c r="A2402">
        <v>32.612674713134801</v>
      </c>
      <c r="B2402">
        <v>32.620563507080099</v>
      </c>
      <c r="C2402">
        <v>32.527294158935497</v>
      </c>
      <c r="D2402">
        <v>32.715938568115199</v>
      </c>
      <c r="E2402">
        <v>32.791725158691399</v>
      </c>
      <c r="F2402">
        <v>32.6539916992188</v>
      </c>
      <c r="I2402" t="s">
        <v>882</v>
      </c>
      <c r="J2402" t="s">
        <v>883</v>
      </c>
      <c r="K2402" t="s">
        <v>884</v>
      </c>
      <c r="L2402" t="s">
        <v>651</v>
      </c>
      <c r="M2402" t="s">
        <v>652</v>
      </c>
      <c r="P2402" t="s">
        <v>885</v>
      </c>
      <c r="Q2402" t="s">
        <v>886</v>
      </c>
      <c r="R2402" t="s">
        <v>887</v>
      </c>
      <c r="S2402" t="s">
        <v>888</v>
      </c>
      <c r="Z2402" t="s">
        <v>889</v>
      </c>
      <c r="AA2402" t="s">
        <v>890</v>
      </c>
      <c r="AB2402">
        <v>14</v>
      </c>
      <c r="AC2402">
        <v>14</v>
      </c>
      <c r="AD2402">
        <v>14</v>
      </c>
      <c r="AE2402">
        <v>61</v>
      </c>
      <c r="AF2402">
        <v>61</v>
      </c>
      <c r="AG2402">
        <v>61</v>
      </c>
      <c r="AH2402">
        <v>26.922000000000001</v>
      </c>
      <c r="AI2402">
        <v>0</v>
      </c>
      <c r="AJ2402">
        <v>170.71</v>
      </c>
      <c r="AK2402">
        <v>40609000000</v>
      </c>
      <c r="AL2402">
        <v>81</v>
      </c>
      <c r="AM2402">
        <v>1.2605586268123901</v>
      </c>
      <c r="AN2402">
        <v>0.20005774278215199</v>
      </c>
      <c r="AO2402">
        <v>0.13370768229167099</v>
      </c>
      <c r="AP2402">
        <v>2.6860351540657899</v>
      </c>
      <c r="AQ2402" t="s">
        <v>891</v>
      </c>
      <c r="AR2402" t="s">
        <v>891</v>
      </c>
      <c r="AS2402" t="s">
        <v>892</v>
      </c>
      <c r="AT2402" t="s">
        <v>893</v>
      </c>
      <c r="AU2402">
        <v>125</v>
      </c>
      <c r="AV2402" t="s">
        <v>894</v>
      </c>
      <c r="AW2402" t="s">
        <v>892</v>
      </c>
      <c r="AY2402">
        <v>1.2605586268123901</v>
      </c>
      <c r="AZ2402">
        <v>0.13370768229167099</v>
      </c>
      <c r="BA2402" s="6">
        <f t="shared" si="190"/>
        <v>9.7109619588719109E-2</v>
      </c>
      <c r="BB2402" s="4" t="str">
        <f t="shared" si="187"/>
        <v/>
      </c>
      <c r="BC2402" t="str">
        <f t="shared" si="186"/>
        <v/>
      </c>
      <c r="BD2402" t="str">
        <f t="shared" si="188"/>
        <v/>
      </c>
      <c r="BE2402" t="str">
        <f t="shared" si="189"/>
        <v/>
      </c>
      <c r="BF2402" t="s">
        <v>893</v>
      </c>
      <c r="BG2402" t="s">
        <v>892</v>
      </c>
    </row>
    <row r="2403" spans="1:59" x14ac:dyDescent="0.2">
      <c r="A2403">
        <v>29.284605026245099</v>
      </c>
      <c r="B2403">
        <v>29.2945652008057</v>
      </c>
      <c r="C2403">
        <v>29.2555236816406</v>
      </c>
      <c r="D2403">
        <v>29.308454513549801</v>
      </c>
      <c r="E2403">
        <v>29.545007705688501</v>
      </c>
      <c r="F2403">
        <v>29.380985260009801</v>
      </c>
      <c r="I2403" t="s">
        <v>812</v>
      </c>
      <c r="J2403" t="s">
        <v>1572</v>
      </c>
      <c r="K2403" t="s">
        <v>36109</v>
      </c>
      <c r="N2403" t="s">
        <v>1572</v>
      </c>
      <c r="O2403" t="s">
        <v>1573</v>
      </c>
      <c r="P2403" t="s">
        <v>31682</v>
      </c>
      <c r="Q2403" t="s">
        <v>31683</v>
      </c>
      <c r="Z2403" t="s">
        <v>36110</v>
      </c>
      <c r="AA2403" t="s">
        <v>36111</v>
      </c>
      <c r="AB2403">
        <v>7</v>
      </c>
      <c r="AC2403">
        <v>7</v>
      </c>
      <c r="AD2403">
        <v>7</v>
      </c>
      <c r="AE2403">
        <v>35.700000000000003</v>
      </c>
      <c r="AF2403">
        <v>35.700000000000003</v>
      </c>
      <c r="AG2403">
        <v>35.700000000000003</v>
      </c>
      <c r="AH2403">
        <v>28.318999999999999</v>
      </c>
      <c r="AI2403">
        <v>0</v>
      </c>
      <c r="AJ2403">
        <v>63.896000000000001</v>
      </c>
      <c r="AK2403">
        <v>4100600000</v>
      </c>
      <c r="AL2403">
        <v>19</v>
      </c>
      <c r="AM2403">
        <v>0.87437928933978404</v>
      </c>
      <c r="AN2403">
        <v>0.31044729344729299</v>
      </c>
      <c r="AO2403">
        <v>0.13325119018554701</v>
      </c>
      <c r="AP2403">
        <v>1.8783029937423701</v>
      </c>
      <c r="AQ2403" t="s">
        <v>36112</v>
      </c>
      <c r="AR2403" t="s">
        <v>36112</v>
      </c>
      <c r="AS2403" t="s">
        <v>36113</v>
      </c>
      <c r="AT2403" t="s">
        <v>36114</v>
      </c>
      <c r="AU2403">
        <v>3617</v>
      </c>
      <c r="AV2403" t="s">
        <v>36115</v>
      </c>
      <c r="AW2403" t="s">
        <v>36113</v>
      </c>
      <c r="AY2403">
        <v>0.87437928933978404</v>
      </c>
      <c r="AZ2403">
        <v>0.13325119018554701</v>
      </c>
      <c r="BA2403" s="6">
        <f t="shared" si="190"/>
        <v>9.67625312291025E-2</v>
      </c>
      <c r="BB2403" s="4" t="str">
        <f t="shared" si="187"/>
        <v/>
      </c>
      <c r="BC2403" t="str">
        <f t="shared" si="186"/>
        <v/>
      </c>
      <c r="BD2403" t="str">
        <f t="shared" si="188"/>
        <v/>
      </c>
      <c r="BE2403" t="str">
        <f t="shared" si="189"/>
        <v/>
      </c>
      <c r="BF2403" t="s">
        <v>36114</v>
      </c>
      <c r="BG2403" t="s">
        <v>36113</v>
      </c>
    </row>
    <row r="2404" spans="1:59" x14ac:dyDescent="0.2">
      <c r="A2404" t="s">
        <v>88</v>
      </c>
      <c r="B2404">
        <v>23.2123908996582</v>
      </c>
      <c r="C2404">
        <v>22.8668212890625</v>
      </c>
      <c r="D2404" t="s">
        <v>88</v>
      </c>
      <c r="E2404">
        <v>22.901557922363299</v>
      </c>
      <c r="F2404">
        <v>23.443668365478501</v>
      </c>
      <c r="I2404" t="s">
        <v>35795</v>
      </c>
      <c r="J2404" t="s">
        <v>25065</v>
      </c>
      <c r="K2404" t="s">
        <v>35796</v>
      </c>
      <c r="P2404" t="s">
        <v>509</v>
      </c>
      <c r="Q2404" t="s">
        <v>510</v>
      </c>
      <c r="R2404" t="s">
        <v>35797</v>
      </c>
      <c r="S2404" t="s">
        <v>35798</v>
      </c>
      <c r="Z2404" t="s">
        <v>35799</v>
      </c>
      <c r="AA2404" t="s">
        <v>35800</v>
      </c>
      <c r="AB2404">
        <v>1</v>
      </c>
      <c r="AC2404">
        <v>1</v>
      </c>
      <c r="AD2404">
        <v>1</v>
      </c>
      <c r="AE2404">
        <v>9</v>
      </c>
      <c r="AF2404">
        <v>9</v>
      </c>
      <c r="AG2404">
        <v>9</v>
      </c>
      <c r="AH2404">
        <v>29.745999999999999</v>
      </c>
      <c r="AI2404">
        <v>1.0181000000000001E-3</v>
      </c>
      <c r="AJ2404">
        <v>2.6844999999999999</v>
      </c>
      <c r="AK2404">
        <v>36612000</v>
      </c>
      <c r="AL2404">
        <v>1</v>
      </c>
      <c r="AM2404">
        <v>0.143159044163819</v>
      </c>
      <c r="AN2404">
        <v>0.85791822429906495</v>
      </c>
      <c r="AO2404">
        <v>0.13300704956054701</v>
      </c>
      <c r="AP2404">
        <v>0.41378129610139702</v>
      </c>
      <c r="AQ2404" t="s">
        <v>35801</v>
      </c>
      <c r="AR2404" t="s">
        <v>35801</v>
      </c>
      <c r="AS2404" t="s">
        <v>35802</v>
      </c>
      <c r="AT2404" t="s">
        <v>35803</v>
      </c>
      <c r="AU2404">
        <v>3577</v>
      </c>
      <c r="AV2404" t="s">
        <v>35804</v>
      </c>
      <c r="AW2404" t="s">
        <v>35802</v>
      </c>
      <c r="AY2404">
        <v>0.143159044163819</v>
      </c>
      <c r="AZ2404">
        <v>0.13300704956054701</v>
      </c>
      <c r="BA2404" s="6">
        <f t="shared" si="190"/>
        <v>9.6576946869773028E-2</v>
      </c>
      <c r="BB2404" s="4" t="str">
        <f t="shared" si="187"/>
        <v/>
      </c>
      <c r="BC2404" t="str">
        <f t="shared" si="186"/>
        <v/>
      </c>
      <c r="BD2404" t="str">
        <f t="shared" si="188"/>
        <v/>
      </c>
      <c r="BE2404" t="str">
        <f t="shared" si="189"/>
        <v/>
      </c>
      <c r="BF2404" t="s">
        <v>35803</v>
      </c>
      <c r="BG2404" t="s">
        <v>35802</v>
      </c>
    </row>
    <row r="2405" spans="1:59" x14ac:dyDescent="0.2">
      <c r="A2405">
        <v>32.342018127441399</v>
      </c>
      <c r="B2405">
        <v>32.434028625488303</v>
      </c>
      <c r="C2405">
        <v>32.3086967468262</v>
      </c>
      <c r="D2405">
        <v>32.372543334960902</v>
      </c>
      <c r="E2405">
        <v>32.543376922607401</v>
      </c>
      <c r="F2405">
        <v>32.567489624023402</v>
      </c>
      <c r="I2405" t="s">
        <v>14088</v>
      </c>
      <c r="J2405" t="s">
        <v>14089</v>
      </c>
      <c r="K2405" t="s">
        <v>14090</v>
      </c>
      <c r="N2405" t="s">
        <v>547</v>
      </c>
      <c r="O2405" t="s">
        <v>548</v>
      </c>
      <c r="P2405" t="s">
        <v>464</v>
      </c>
      <c r="Q2405" t="s">
        <v>465</v>
      </c>
      <c r="R2405" t="s">
        <v>750</v>
      </c>
      <c r="S2405" t="s">
        <v>751</v>
      </c>
      <c r="T2405" t="s">
        <v>750</v>
      </c>
      <c r="U2405" t="s">
        <v>752</v>
      </c>
      <c r="Z2405" t="s">
        <v>9853</v>
      </c>
      <c r="AA2405" t="s">
        <v>9854</v>
      </c>
      <c r="AB2405">
        <v>33</v>
      </c>
      <c r="AC2405">
        <v>33</v>
      </c>
      <c r="AD2405">
        <v>33</v>
      </c>
      <c r="AE2405">
        <v>83.7</v>
      </c>
      <c r="AF2405">
        <v>83.7</v>
      </c>
      <c r="AG2405">
        <v>83.7</v>
      </c>
      <c r="AH2405">
        <v>47.366</v>
      </c>
      <c r="AI2405">
        <v>0</v>
      </c>
      <c r="AJ2405">
        <v>307.83999999999997</v>
      </c>
      <c r="AK2405">
        <v>34751000000</v>
      </c>
      <c r="AL2405">
        <v>219</v>
      </c>
      <c r="AM2405">
        <v>0.85926593924077499</v>
      </c>
      <c r="AN2405">
        <v>0.31608374040474502</v>
      </c>
      <c r="AO2405">
        <v>0.132888793945313</v>
      </c>
      <c r="AP2405">
        <v>1.84823537868626</v>
      </c>
      <c r="AQ2405" t="s">
        <v>14091</v>
      </c>
      <c r="AR2405" t="s">
        <v>14091</v>
      </c>
      <c r="AS2405" t="s">
        <v>14092</v>
      </c>
      <c r="AT2405" t="s">
        <v>14093</v>
      </c>
      <c r="AU2405">
        <v>1219</v>
      </c>
      <c r="AV2405" t="s">
        <v>14094</v>
      </c>
      <c r="AW2405" t="s">
        <v>14095</v>
      </c>
      <c r="AY2405">
        <v>0.85926593924077499</v>
      </c>
      <c r="AZ2405">
        <v>0.132888793945313</v>
      </c>
      <c r="BA2405" s="6">
        <f t="shared" si="190"/>
        <v>9.6487065735312072E-2</v>
      </c>
      <c r="BB2405" s="4" t="str">
        <f t="shared" si="187"/>
        <v/>
      </c>
      <c r="BC2405" t="str">
        <f t="shared" si="186"/>
        <v/>
      </c>
      <c r="BD2405" t="str">
        <f t="shared" si="188"/>
        <v/>
      </c>
      <c r="BE2405" t="str">
        <f t="shared" si="189"/>
        <v/>
      </c>
      <c r="BF2405" t="s">
        <v>14093</v>
      </c>
      <c r="BG2405" t="s">
        <v>14092</v>
      </c>
    </row>
    <row r="2406" spans="1:59" x14ac:dyDescent="0.2">
      <c r="A2406">
        <v>26.477012634277301</v>
      </c>
      <c r="B2406">
        <v>26.643613815307599</v>
      </c>
      <c r="C2406">
        <v>26.160636901855501</v>
      </c>
      <c r="D2406">
        <v>26.383768081665</v>
      </c>
      <c r="E2406">
        <v>26.5974731445313</v>
      </c>
      <c r="F2406">
        <v>26.698295593261701</v>
      </c>
      <c r="I2406" t="s">
        <v>28626</v>
      </c>
      <c r="J2406" t="s">
        <v>28627</v>
      </c>
      <c r="K2406" t="s">
        <v>28628</v>
      </c>
      <c r="P2406" t="s">
        <v>1432</v>
      </c>
      <c r="Q2406" t="s">
        <v>1433</v>
      </c>
      <c r="Z2406" t="s">
        <v>28629</v>
      </c>
      <c r="AA2406" t="s">
        <v>28630</v>
      </c>
      <c r="AB2406">
        <v>1</v>
      </c>
      <c r="AC2406">
        <v>1</v>
      </c>
      <c r="AD2406">
        <v>1</v>
      </c>
      <c r="AE2406">
        <v>18.3</v>
      </c>
      <c r="AF2406">
        <v>18.3</v>
      </c>
      <c r="AG2406">
        <v>18.3</v>
      </c>
      <c r="AH2406">
        <v>14.686</v>
      </c>
      <c r="AI2406">
        <v>0</v>
      </c>
      <c r="AJ2406">
        <v>12.622999999999999</v>
      </c>
      <c r="AK2406">
        <v>571260000</v>
      </c>
      <c r="AL2406">
        <v>6</v>
      </c>
      <c r="AM2406">
        <v>0.32169699392376999</v>
      </c>
      <c r="AN2406">
        <v>0.68274302075876903</v>
      </c>
      <c r="AO2406">
        <v>0.132757822672527</v>
      </c>
      <c r="AP2406">
        <v>0.78419220242107701</v>
      </c>
      <c r="AQ2406" t="s">
        <v>28631</v>
      </c>
      <c r="AR2406" t="s">
        <v>28631</v>
      </c>
      <c r="AS2406" t="s">
        <v>28632</v>
      </c>
      <c r="AT2406" t="s">
        <v>28633</v>
      </c>
      <c r="AU2406">
        <v>2714</v>
      </c>
      <c r="AV2406" t="s">
        <v>28634</v>
      </c>
      <c r="AW2406" t="s">
        <v>28632</v>
      </c>
      <c r="AY2406">
        <v>0.32169699392376999</v>
      </c>
      <c r="AZ2406">
        <v>0.132757822672527</v>
      </c>
      <c r="BA2406" s="6">
        <f t="shared" si="190"/>
        <v>9.6387528560670788E-2</v>
      </c>
      <c r="BB2406" s="4" t="str">
        <f t="shared" si="187"/>
        <v/>
      </c>
      <c r="BC2406" t="str">
        <f t="shared" si="186"/>
        <v/>
      </c>
      <c r="BD2406" t="str">
        <f t="shared" si="188"/>
        <v/>
      </c>
      <c r="BE2406" t="str">
        <f t="shared" si="189"/>
        <v/>
      </c>
      <c r="BF2406" t="s">
        <v>28633</v>
      </c>
      <c r="BG2406" t="s">
        <v>28632</v>
      </c>
    </row>
    <row r="2407" spans="1:59" x14ac:dyDescent="0.2">
      <c r="A2407">
        <v>29.252841949462901</v>
      </c>
      <c r="B2407">
        <v>29.382326126098601</v>
      </c>
      <c r="C2407">
        <v>28.862602233886701</v>
      </c>
      <c r="D2407">
        <v>29.217918395996101</v>
      </c>
      <c r="E2407">
        <v>29.629196166992202</v>
      </c>
      <c r="F2407">
        <v>29.048900604248001</v>
      </c>
      <c r="I2407" t="s">
        <v>7034</v>
      </c>
      <c r="J2407" t="s">
        <v>7035</v>
      </c>
      <c r="K2407" t="s">
        <v>7036</v>
      </c>
      <c r="L2407" t="s">
        <v>7037</v>
      </c>
      <c r="M2407" t="s">
        <v>7038</v>
      </c>
      <c r="P2407" t="s">
        <v>3197</v>
      </c>
      <c r="Q2407" t="s">
        <v>3198</v>
      </c>
      <c r="R2407" t="s">
        <v>7039</v>
      </c>
      <c r="S2407" t="s">
        <v>7040</v>
      </c>
      <c r="T2407" t="s">
        <v>7041</v>
      </c>
      <c r="U2407" t="s">
        <v>7042</v>
      </c>
      <c r="X2407" t="s">
        <v>7043</v>
      </c>
      <c r="Y2407" t="s">
        <v>7044</v>
      </c>
      <c r="Z2407" t="s">
        <v>7045</v>
      </c>
      <c r="AA2407" t="s">
        <v>7046</v>
      </c>
      <c r="AB2407">
        <v>11</v>
      </c>
      <c r="AC2407">
        <v>11</v>
      </c>
      <c r="AD2407">
        <v>11</v>
      </c>
      <c r="AE2407">
        <v>16.899999999999999</v>
      </c>
      <c r="AF2407">
        <v>16.899999999999999</v>
      </c>
      <c r="AG2407">
        <v>16.899999999999999</v>
      </c>
      <c r="AH2407">
        <v>88.414000000000001</v>
      </c>
      <c r="AI2407">
        <v>0</v>
      </c>
      <c r="AJ2407">
        <v>57.124000000000002</v>
      </c>
      <c r="AK2407">
        <v>3837800000</v>
      </c>
      <c r="AL2407">
        <v>44</v>
      </c>
      <c r="AM2407">
        <v>0.222801890403339</v>
      </c>
      <c r="AN2407">
        <v>0.781482901885586</v>
      </c>
      <c r="AO2407">
        <v>0.132748285929363</v>
      </c>
      <c r="AP2407">
        <v>0.57078060996434299</v>
      </c>
      <c r="AQ2407" t="s">
        <v>7047</v>
      </c>
      <c r="AR2407" t="s">
        <v>7047</v>
      </c>
      <c r="AS2407" t="s">
        <v>7048</v>
      </c>
      <c r="AT2407" t="s">
        <v>7049</v>
      </c>
      <c r="AU2407">
        <v>650</v>
      </c>
      <c r="AV2407" t="s">
        <v>7050</v>
      </c>
      <c r="AW2407" t="s">
        <v>7048</v>
      </c>
      <c r="AY2407">
        <v>0.222801890403339</v>
      </c>
      <c r="AZ2407">
        <v>0.132748285929363</v>
      </c>
      <c r="BA2407" s="6">
        <f t="shared" si="190"/>
        <v>9.6380281061086537E-2</v>
      </c>
      <c r="BB2407" s="4" t="str">
        <f t="shared" si="187"/>
        <v/>
      </c>
      <c r="BC2407" t="str">
        <f t="shared" si="186"/>
        <v/>
      </c>
      <c r="BD2407" t="str">
        <f t="shared" si="188"/>
        <v/>
      </c>
      <c r="BE2407" t="str">
        <f t="shared" si="189"/>
        <v/>
      </c>
      <c r="BF2407" t="s">
        <v>7049</v>
      </c>
      <c r="BG2407" t="s">
        <v>7048</v>
      </c>
    </row>
    <row r="2408" spans="1:59" x14ac:dyDescent="0.2">
      <c r="A2408">
        <v>25.720750808715799</v>
      </c>
      <c r="B2408">
        <v>25.811323165893601</v>
      </c>
      <c r="C2408">
        <v>26.0688877105713</v>
      </c>
      <c r="D2408">
        <v>25.909786224365199</v>
      </c>
      <c r="E2408">
        <v>25.885694503784201</v>
      </c>
      <c r="F2408">
        <v>26.203386306762699</v>
      </c>
      <c r="I2408" t="s">
        <v>31639</v>
      </c>
      <c r="J2408" t="s">
        <v>31640</v>
      </c>
      <c r="K2408" t="s">
        <v>310</v>
      </c>
      <c r="P2408" t="s">
        <v>310</v>
      </c>
      <c r="Q2408" t="s">
        <v>313</v>
      </c>
      <c r="R2408" t="s">
        <v>2280</v>
      </c>
      <c r="S2408">
        <v>1009</v>
      </c>
      <c r="Z2408" t="s">
        <v>31641</v>
      </c>
      <c r="AA2408" t="s">
        <v>31642</v>
      </c>
      <c r="AB2408">
        <v>2</v>
      </c>
      <c r="AC2408">
        <v>2</v>
      </c>
      <c r="AD2408">
        <v>2</v>
      </c>
      <c r="AE2408">
        <v>25.9</v>
      </c>
      <c r="AF2408">
        <v>25.9</v>
      </c>
      <c r="AG2408">
        <v>25.9</v>
      </c>
      <c r="AH2408">
        <v>15.911</v>
      </c>
      <c r="AI2408">
        <v>0</v>
      </c>
      <c r="AJ2408">
        <v>9.8839000000000006</v>
      </c>
      <c r="AK2408">
        <v>386880000</v>
      </c>
      <c r="AL2408">
        <v>6</v>
      </c>
      <c r="AM2408">
        <v>0.382068413450938</v>
      </c>
      <c r="AN2408">
        <v>0.62751324376199602</v>
      </c>
      <c r="AO2408">
        <v>0.13263511657714799</v>
      </c>
      <c r="AP2408">
        <v>0.90873963529778601</v>
      </c>
      <c r="AQ2408" t="s">
        <v>31643</v>
      </c>
      <c r="AR2408" t="s">
        <v>31643</v>
      </c>
      <c r="AS2408" t="s">
        <v>31644</v>
      </c>
      <c r="AT2408" t="s">
        <v>31645</v>
      </c>
      <c r="AU2408">
        <v>3069</v>
      </c>
      <c r="AV2408" t="s">
        <v>31646</v>
      </c>
      <c r="AW2408" t="s">
        <v>31644</v>
      </c>
      <c r="AY2408">
        <v>0.382068413450938</v>
      </c>
      <c r="AZ2408">
        <v>0.13263511657714799</v>
      </c>
      <c r="BA2408" s="6">
        <f t="shared" si="190"/>
        <v>9.6294281056701347E-2</v>
      </c>
      <c r="BB2408" s="4" t="str">
        <f t="shared" si="187"/>
        <v/>
      </c>
      <c r="BC2408" t="str">
        <f t="shared" si="186"/>
        <v/>
      </c>
      <c r="BD2408" t="str">
        <f t="shared" si="188"/>
        <v/>
      </c>
      <c r="BE2408" t="str">
        <f t="shared" si="189"/>
        <v/>
      </c>
      <c r="BF2408" t="s">
        <v>31645</v>
      </c>
      <c r="BG2408" t="s">
        <v>31644</v>
      </c>
    </row>
    <row r="2409" spans="1:59" x14ac:dyDescent="0.2">
      <c r="A2409">
        <v>29.3403434753418</v>
      </c>
      <c r="B2409">
        <v>29.348007202148398</v>
      </c>
      <c r="C2409">
        <v>29.613826751708999</v>
      </c>
      <c r="D2409">
        <v>29.2570095062256</v>
      </c>
      <c r="E2409">
        <v>29.695262908935501</v>
      </c>
      <c r="F2409">
        <v>29.7477836608887</v>
      </c>
      <c r="I2409" t="s">
        <v>33165</v>
      </c>
      <c r="J2409" t="s">
        <v>33166</v>
      </c>
      <c r="K2409" t="s">
        <v>33167</v>
      </c>
      <c r="L2409" t="s">
        <v>228</v>
      </c>
      <c r="M2409" t="s">
        <v>229</v>
      </c>
      <c r="N2409" t="s">
        <v>397</v>
      </c>
      <c r="O2409" t="s">
        <v>399</v>
      </c>
      <c r="P2409" t="s">
        <v>4237</v>
      </c>
      <c r="Q2409" t="s">
        <v>4238</v>
      </c>
      <c r="R2409" t="s">
        <v>511</v>
      </c>
      <c r="S2409" t="s">
        <v>512</v>
      </c>
      <c r="T2409" t="s">
        <v>513</v>
      </c>
      <c r="U2409" t="s">
        <v>514</v>
      </c>
      <c r="Z2409" t="s">
        <v>33168</v>
      </c>
      <c r="AA2409" t="s">
        <v>33169</v>
      </c>
      <c r="AB2409">
        <v>15</v>
      </c>
      <c r="AC2409">
        <v>15</v>
      </c>
      <c r="AD2409">
        <v>14</v>
      </c>
      <c r="AE2409">
        <v>23</v>
      </c>
      <c r="AF2409">
        <v>23</v>
      </c>
      <c r="AG2409">
        <v>21.9</v>
      </c>
      <c r="AH2409">
        <v>79.816999999999993</v>
      </c>
      <c r="AI2409">
        <v>0</v>
      </c>
      <c r="AJ2409">
        <v>39.823999999999998</v>
      </c>
      <c r="AK2409">
        <v>4597000000</v>
      </c>
      <c r="AL2409">
        <v>32</v>
      </c>
      <c r="AM2409">
        <v>0.29979491515985901</v>
      </c>
      <c r="AN2409">
        <v>0.70177110956036304</v>
      </c>
      <c r="AO2409">
        <v>0.132626215616863</v>
      </c>
      <c r="AP2409">
        <v>0.73808174873278598</v>
      </c>
      <c r="AQ2409" t="s">
        <v>33170</v>
      </c>
      <c r="AR2409" t="s">
        <v>33171</v>
      </c>
      <c r="AS2409" t="s">
        <v>33172</v>
      </c>
      <c r="AT2409" t="s">
        <v>33173</v>
      </c>
      <c r="AU2409">
        <v>3259</v>
      </c>
      <c r="AV2409" t="s">
        <v>33174</v>
      </c>
      <c r="AW2409" t="s">
        <v>33175</v>
      </c>
      <c r="AY2409">
        <v>0.29979491515985901</v>
      </c>
      <c r="AZ2409">
        <v>0.132626215616863</v>
      </c>
      <c r="BA2409" s="6">
        <f t="shared" si="190"/>
        <v>9.6287517297571457E-2</v>
      </c>
      <c r="BB2409" s="4" t="str">
        <f t="shared" si="187"/>
        <v/>
      </c>
      <c r="BC2409" t="str">
        <f t="shared" si="186"/>
        <v/>
      </c>
      <c r="BD2409" t="str">
        <f t="shared" si="188"/>
        <v/>
      </c>
      <c r="BE2409" t="str">
        <f t="shared" si="189"/>
        <v/>
      </c>
      <c r="BF2409" t="s">
        <v>33173</v>
      </c>
      <c r="BG2409" t="s">
        <v>33172</v>
      </c>
    </row>
    <row r="2410" spans="1:59" x14ac:dyDescent="0.2">
      <c r="A2410">
        <v>32.945098876953097</v>
      </c>
      <c r="B2410">
        <v>33.065818786621101</v>
      </c>
      <c r="C2410">
        <v>32.674427032470703</v>
      </c>
      <c r="D2410">
        <v>33.224464416503899</v>
      </c>
      <c r="E2410">
        <v>32.898162841796903</v>
      </c>
      <c r="F2410">
        <v>32.960250854492202</v>
      </c>
      <c r="I2410" t="s">
        <v>27298</v>
      </c>
      <c r="J2410" t="s">
        <v>828</v>
      </c>
      <c r="K2410" t="s">
        <v>41096</v>
      </c>
      <c r="N2410" t="s">
        <v>828</v>
      </c>
      <c r="O2410" t="s">
        <v>829</v>
      </c>
      <c r="R2410" t="s">
        <v>468</v>
      </c>
      <c r="S2410">
        <v>3041</v>
      </c>
      <c r="Z2410" t="s">
        <v>5479</v>
      </c>
      <c r="AA2410" t="s">
        <v>5480</v>
      </c>
      <c r="AB2410">
        <v>22</v>
      </c>
      <c r="AC2410">
        <v>22</v>
      </c>
      <c r="AD2410">
        <v>16</v>
      </c>
      <c r="AE2410">
        <v>36.5</v>
      </c>
      <c r="AF2410">
        <v>36.5</v>
      </c>
      <c r="AG2410">
        <v>27</v>
      </c>
      <c r="AH2410">
        <v>46.512999999999998</v>
      </c>
      <c r="AI2410">
        <v>0</v>
      </c>
      <c r="AJ2410">
        <v>247.43</v>
      </c>
      <c r="AK2410">
        <v>50511000000</v>
      </c>
      <c r="AL2410">
        <v>191</v>
      </c>
      <c r="AM2410">
        <v>0.36131077985282101</v>
      </c>
      <c r="AN2410">
        <v>0.64448000000000005</v>
      </c>
      <c r="AO2410">
        <v>0.13251113891601601</v>
      </c>
      <c r="AP2410">
        <v>0.86629304115055294</v>
      </c>
      <c r="AQ2410" t="s">
        <v>41097</v>
      </c>
      <c r="AR2410" t="s">
        <v>41097</v>
      </c>
      <c r="AS2410" t="s">
        <v>41098</v>
      </c>
      <c r="AT2410" t="s">
        <v>41099</v>
      </c>
      <c r="AU2410">
        <v>4222</v>
      </c>
      <c r="AV2410" t="s">
        <v>41100</v>
      </c>
      <c r="AW2410" t="s">
        <v>41098</v>
      </c>
      <c r="AY2410">
        <v>0.36131077985282101</v>
      </c>
      <c r="AZ2410">
        <v>0.13251113891601601</v>
      </c>
      <c r="BA2410" s="6">
        <f t="shared" si="190"/>
        <v>9.6200075311732247E-2</v>
      </c>
      <c r="BB2410" s="4" t="str">
        <f t="shared" si="187"/>
        <v/>
      </c>
      <c r="BC2410" t="str">
        <f t="shared" si="186"/>
        <v/>
      </c>
      <c r="BD2410" t="str">
        <f t="shared" si="188"/>
        <v/>
      </c>
      <c r="BE2410" t="str">
        <f t="shared" si="189"/>
        <v/>
      </c>
      <c r="BF2410" t="s">
        <v>41099</v>
      </c>
      <c r="BG2410" t="s">
        <v>41098</v>
      </c>
    </row>
    <row r="2411" spans="1:59" x14ac:dyDescent="0.2">
      <c r="A2411">
        <v>30.947401046752901</v>
      </c>
      <c r="B2411">
        <v>31.244621276855501</v>
      </c>
      <c r="C2411">
        <v>30.496955871581999</v>
      </c>
      <c r="D2411">
        <v>31.116071701049801</v>
      </c>
      <c r="E2411">
        <v>30.9938850402832</v>
      </c>
      <c r="F2411">
        <v>30.9764404296875</v>
      </c>
      <c r="I2411" t="s">
        <v>5947</v>
      </c>
      <c r="J2411" t="s">
        <v>61</v>
      </c>
      <c r="K2411" t="s">
        <v>112</v>
      </c>
      <c r="L2411" t="s">
        <v>993</v>
      </c>
      <c r="M2411" t="s">
        <v>994</v>
      </c>
      <c r="N2411" t="s">
        <v>61</v>
      </c>
      <c r="O2411" t="s">
        <v>62</v>
      </c>
      <c r="P2411" t="s">
        <v>112</v>
      </c>
      <c r="Q2411" t="s">
        <v>113</v>
      </c>
      <c r="R2411" t="s">
        <v>468</v>
      </c>
      <c r="S2411">
        <v>3041</v>
      </c>
      <c r="Z2411" t="s">
        <v>5948</v>
      </c>
      <c r="AA2411" t="s">
        <v>5949</v>
      </c>
      <c r="AB2411">
        <v>15</v>
      </c>
      <c r="AC2411">
        <v>11</v>
      </c>
      <c r="AD2411">
        <v>11</v>
      </c>
      <c r="AE2411">
        <v>35</v>
      </c>
      <c r="AF2411">
        <v>31.3</v>
      </c>
      <c r="AG2411">
        <v>31.3</v>
      </c>
      <c r="AH2411">
        <v>59.689</v>
      </c>
      <c r="AI2411">
        <v>0</v>
      </c>
      <c r="AJ2411">
        <v>128.18</v>
      </c>
      <c r="AK2411">
        <v>12709000000</v>
      </c>
      <c r="AL2411">
        <v>69</v>
      </c>
      <c r="AM2411">
        <v>0.234788149710945</v>
      </c>
      <c r="AN2411">
        <v>0.76689364461737997</v>
      </c>
      <c r="AO2411">
        <v>0.13247299194335899</v>
      </c>
      <c r="AP2411">
        <v>0.59744520564240899</v>
      </c>
      <c r="AQ2411" t="s">
        <v>5950</v>
      </c>
      <c r="AR2411" t="s">
        <v>5950</v>
      </c>
      <c r="AS2411" t="s">
        <v>5951</v>
      </c>
      <c r="AT2411" t="s">
        <v>5952</v>
      </c>
      <c r="AU2411">
        <v>569</v>
      </c>
      <c r="AV2411" t="s">
        <v>5953</v>
      </c>
      <c r="AW2411" t="s">
        <v>5951</v>
      </c>
      <c r="AY2411">
        <v>0.234788149710945</v>
      </c>
      <c r="AZ2411">
        <v>0.13247299194335899</v>
      </c>
      <c r="BA2411" s="6">
        <f t="shared" si="190"/>
        <v>9.6171090557316541E-2</v>
      </c>
      <c r="BB2411" s="4" t="str">
        <f t="shared" si="187"/>
        <v/>
      </c>
      <c r="BC2411" t="str">
        <f t="shared" si="186"/>
        <v/>
      </c>
      <c r="BD2411" t="str">
        <f t="shared" si="188"/>
        <v/>
      </c>
      <c r="BE2411" t="str">
        <f t="shared" si="189"/>
        <v/>
      </c>
      <c r="BF2411" t="s">
        <v>5952</v>
      </c>
      <c r="BG2411" t="s">
        <v>5951</v>
      </c>
    </row>
    <row r="2412" spans="1:59" x14ac:dyDescent="0.2">
      <c r="A2412">
        <v>25.354944229126001</v>
      </c>
      <c r="B2412">
        <v>25.9513149261475</v>
      </c>
      <c r="C2412">
        <v>25.289119720458999</v>
      </c>
      <c r="D2412">
        <v>26.3412990570068</v>
      </c>
      <c r="E2412">
        <v>25.875114440918001</v>
      </c>
      <c r="F2412">
        <v>24.774295806884801</v>
      </c>
      <c r="I2412" t="s">
        <v>4511</v>
      </c>
      <c r="J2412" t="s">
        <v>4512</v>
      </c>
      <c r="K2412" t="s">
        <v>4513</v>
      </c>
      <c r="L2412" t="s">
        <v>782</v>
      </c>
      <c r="M2412" t="s">
        <v>783</v>
      </c>
      <c r="P2412" t="s">
        <v>4514</v>
      </c>
      <c r="Q2412" t="s">
        <v>4515</v>
      </c>
      <c r="R2412" t="s">
        <v>4516</v>
      </c>
      <c r="S2412" t="s">
        <v>4517</v>
      </c>
      <c r="T2412" t="s">
        <v>4518</v>
      </c>
      <c r="U2412" t="s">
        <v>4519</v>
      </c>
      <c r="Z2412" t="s">
        <v>4520</v>
      </c>
      <c r="AA2412" t="s">
        <v>4521</v>
      </c>
      <c r="AB2412">
        <v>2</v>
      </c>
      <c r="AC2412">
        <v>2</v>
      </c>
      <c r="AD2412">
        <v>2</v>
      </c>
      <c r="AE2412">
        <v>7.9</v>
      </c>
      <c r="AF2412">
        <v>7.9</v>
      </c>
      <c r="AG2412">
        <v>7.9</v>
      </c>
      <c r="AH2412">
        <v>48.902000000000001</v>
      </c>
      <c r="AI2412">
        <v>0</v>
      </c>
      <c r="AJ2412">
        <v>7.1231</v>
      </c>
      <c r="AK2412">
        <v>324050000</v>
      </c>
      <c r="AL2412">
        <v>5</v>
      </c>
      <c r="AM2412">
        <v>9.2112768344679005E-2</v>
      </c>
      <c r="AN2412">
        <v>0.90106702997275201</v>
      </c>
      <c r="AO2412">
        <v>0.13177680969238301</v>
      </c>
      <c r="AP2412">
        <v>0.25834942026254398</v>
      </c>
      <c r="AQ2412" t="s">
        <v>4522</v>
      </c>
      <c r="AR2412" t="s">
        <v>4522</v>
      </c>
      <c r="AS2412" t="s">
        <v>4523</v>
      </c>
      <c r="AT2412" t="s">
        <v>4524</v>
      </c>
      <c r="AU2412">
        <v>434</v>
      </c>
      <c r="AV2412" t="s">
        <v>4525</v>
      </c>
      <c r="AW2412" t="s">
        <v>4523</v>
      </c>
      <c r="AY2412">
        <v>9.2112768344679005E-2</v>
      </c>
      <c r="AZ2412">
        <v>0.13177680969238301</v>
      </c>
      <c r="BA2412" s="6">
        <f t="shared" si="190"/>
        <v>9.5642253389844889E-2</v>
      </c>
      <c r="BB2412" s="4" t="str">
        <f t="shared" si="187"/>
        <v/>
      </c>
      <c r="BC2412" t="str">
        <f t="shared" si="186"/>
        <v/>
      </c>
      <c r="BD2412" t="str">
        <f t="shared" si="188"/>
        <v/>
      </c>
      <c r="BE2412" t="str">
        <f t="shared" si="189"/>
        <v/>
      </c>
      <c r="BF2412" t="s">
        <v>4524</v>
      </c>
      <c r="BG2412" t="s">
        <v>4523</v>
      </c>
    </row>
    <row r="2413" spans="1:59" x14ac:dyDescent="0.2">
      <c r="A2413">
        <v>25.262485504150401</v>
      </c>
      <c r="B2413">
        <v>25.198280334472699</v>
      </c>
      <c r="C2413">
        <v>25.062170028686499</v>
      </c>
      <c r="D2413">
        <v>25.255622863769499</v>
      </c>
      <c r="E2413">
        <v>25.281536102294901</v>
      </c>
      <c r="F2413">
        <v>25.380865097045898</v>
      </c>
      <c r="I2413" t="s">
        <v>37647</v>
      </c>
      <c r="J2413" t="s">
        <v>37648</v>
      </c>
      <c r="K2413" t="s">
        <v>37649</v>
      </c>
      <c r="L2413" t="s">
        <v>228</v>
      </c>
      <c r="M2413" t="s">
        <v>229</v>
      </c>
      <c r="P2413" t="s">
        <v>942</v>
      </c>
      <c r="Q2413" t="s">
        <v>943</v>
      </c>
      <c r="R2413" t="s">
        <v>232</v>
      </c>
      <c r="S2413">
        <v>4131</v>
      </c>
      <c r="Z2413" t="s">
        <v>37650</v>
      </c>
      <c r="AA2413" t="s">
        <v>37651</v>
      </c>
      <c r="AB2413">
        <v>2</v>
      </c>
      <c r="AC2413">
        <v>2</v>
      </c>
      <c r="AD2413">
        <v>2</v>
      </c>
      <c r="AE2413">
        <v>2.9</v>
      </c>
      <c r="AF2413">
        <v>2.9</v>
      </c>
      <c r="AG2413">
        <v>2.9</v>
      </c>
      <c r="AH2413">
        <v>101.98</v>
      </c>
      <c r="AI2413">
        <v>2.6991E-4</v>
      </c>
      <c r="AJ2413">
        <v>3.7191000000000001</v>
      </c>
      <c r="AK2413">
        <v>238320000</v>
      </c>
      <c r="AL2413">
        <v>11</v>
      </c>
      <c r="AM2413">
        <v>0.87167606164919098</v>
      </c>
      <c r="AN2413">
        <v>0.31125673758865202</v>
      </c>
      <c r="AO2413">
        <v>0.13169606526692901</v>
      </c>
      <c r="AP2413">
        <v>1.87291901699429</v>
      </c>
      <c r="AQ2413" t="s">
        <v>37652</v>
      </c>
      <c r="AR2413" t="s">
        <v>37652</v>
      </c>
      <c r="AS2413" t="s">
        <v>37653</v>
      </c>
      <c r="AT2413" t="s">
        <v>37654</v>
      </c>
      <c r="AU2413">
        <v>3805</v>
      </c>
      <c r="AV2413" t="s">
        <v>37655</v>
      </c>
      <c r="AW2413" t="s">
        <v>37653</v>
      </c>
      <c r="AY2413">
        <v>0.87167606164919098</v>
      </c>
      <c r="AZ2413">
        <v>0.13169606526692901</v>
      </c>
      <c r="BA2413" s="6">
        <f t="shared" si="190"/>
        <v>9.5580934451232391E-2</v>
      </c>
      <c r="BB2413" s="4" t="str">
        <f t="shared" si="187"/>
        <v/>
      </c>
      <c r="BC2413" t="str">
        <f t="shared" si="186"/>
        <v/>
      </c>
      <c r="BD2413" t="str">
        <f t="shared" si="188"/>
        <v/>
      </c>
      <c r="BE2413" t="str">
        <f t="shared" si="189"/>
        <v/>
      </c>
      <c r="BF2413" t="s">
        <v>37654</v>
      </c>
      <c r="BG2413" t="s">
        <v>37653</v>
      </c>
    </row>
    <row r="2414" spans="1:59" x14ac:dyDescent="0.2">
      <c r="A2414">
        <v>29.186220169067401</v>
      </c>
      <c r="B2414">
        <v>28.843379974365199</v>
      </c>
      <c r="C2414">
        <v>28.8061199188232</v>
      </c>
      <c r="D2414">
        <v>29.4248237609863</v>
      </c>
      <c r="E2414">
        <v>28.959060668945298</v>
      </c>
      <c r="F2414">
        <v>28.844997406005898</v>
      </c>
      <c r="I2414" t="s">
        <v>33028</v>
      </c>
      <c r="J2414" t="s">
        <v>33029</v>
      </c>
      <c r="K2414" t="s">
        <v>33030</v>
      </c>
      <c r="N2414" t="s">
        <v>382</v>
      </c>
      <c r="O2414" t="s">
        <v>383</v>
      </c>
      <c r="P2414" t="s">
        <v>112</v>
      </c>
      <c r="Q2414" t="s">
        <v>113</v>
      </c>
      <c r="R2414" t="s">
        <v>33031</v>
      </c>
      <c r="S2414">
        <v>99976</v>
      </c>
      <c r="Z2414" t="s">
        <v>33032</v>
      </c>
      <c r="AA2414" t="s">
        <v>33033</v>
      </c>
      <c r="AB2414">
        <v>12</v>
      </c>
      <c r="AC2414">
        <v>12</v>
      </c>
      <c r="AD2414">
        <v>12</v>
      </c>
      <c r="AE2414">
        <v>18.899999999999999</v>
      </c>
      <c r="AF2414">
        <v>18.899999999999999</v>
      </c>
      <c r="AG2414">
        <v>18.899999999999999</v>
      </c>
      <c r="AH2414">
        <v>72.132000000000005</v>
      </c>
      <c r="AI2414">
        <v>0</v>
      </c>
      <c r="AJ2414">
        <v>29.741</v>
      </c>
      <c r="AK2414">
        <v>3286600000</v>
      </c>
      <c r="AL2414">
        <v>44</v>
      </c>
      <c r="AM2414">
        <v>0.240685401875635</v>
      </c>
      <c r="AN2414">
        <v>0.75994918566775205</v>
      </c>
      <c r="AO2414">
        <v>0.13105392456054701</v>
      </c>
      <c r="AP2414">
        <v>0.61047160894317698</v>
      </c>
      <c r="AQ2414" t="s">
        <v>33034</v>
      </c>
      <c r="AR2414" t="s">
        <v>33034</v>
      </c>
      <c r="AS2414" t="s">
        <v>33035</v>
      </c>
      <c r="AT2414" t="s">
        <v>33036</v>
      </c>
      <c r="AU2414">
        <v>3244</v>
      </c>
      <c r="AV2414" t="s">
        <v>33037</v>
      </c>
      <c r="AW2414" t="s">
        <v>33035</v>
      </c>
      <c r="AY2414">
        <v>0.240685401875635</v>
      </c>
      <c r="AZ2414">
        <v>0.13105392456054701</v>
      </c>
      <c r="BA2414" s="6">
        <f t="shared" si="190"/>
        <v>9.509340205429373E-2</v>
      </c>
      <c r="BB2414" s="4" t="str">
        <f t="shared" si="187"/>
        <v/>
      </c>
      <c r="BC2414" t="str">
        <f t="shared" si="186"/>
        <v/>
      </c>
      <c r="BD2414" t="str">
        <f t="shared" si="188"/>
        <v/>
      </c>
      <c r="BE2414" t="str">
        <f t="shared" si="189"/>
        <v/>
      </c>
      <c r="BF2414" t="s">
        <v>33036</v>
      </c>
      <c r="BG2414" t="s">
        <v>33035</v>
      </c>
    </row>
    <row r="2415" spans="1:59" x14ac:dyDescent="0.2">
      <c r="A2415">
        <v>25.511804580688501</v>
      </c>
      <c r="B2415">
        <v>25.1371955871582</v>
      </c>
      <c r="C2415">
        <v>25.0885314941406</v>
      </c>
      <c r="D2415">
        <v>25.0987663269043</v>
      </c>
      <c r="E2415">
        <v>25.342554092407202</v>
      </c>
      <c r="F2415">
        <v>25.6877117156982</v>
      </c>
      <c r="I2415" t="s">
        <v>29751</v>
      </c>
      <c r="K2415" t="s">
        <v>29752</v>
      </c>
      <c r="P2415" t="s">
        <v>915</v>
      </c>
      <c r="Q2415" t="s">
        <v>916</v>
      </c>
      <c r="Z2415" t="s">
        <v>29753</v>
      </c>
      <c r="AA2415" t="s">
        <v>29754</v>
      </c>
      <c r="AB2415">
        <v>4</v>
      </c>
      <c r="AC2415">
        <v>4</v>
      </c>
      <c r="AD2415">
        <v>4</v>
      </c>
      <c r="AE2415">
        <v>15.2</v>
      </c>
      <c r="AF2415">
        <v>15.2</v>
      </c>
      <c r="AG2415">
        <v>15.2</v>
      </c>
      <c r="AH2415">
        <v>34.841000000000001</v>
      </c>
      <c r="AI2415">
        <v>0</v>
      </c>
      <c r="AJ2415">
        <v>6.4023000000000003</v>
      </c>
      <c r="AK2415">
        <v>252950000</v>
      </c>
      <c r="AL2415">
        <v>10</v>
      </c>
      <c r="AM2415">
        <v>0.23661928475751801</v>
      </c>
      <c r="AN2415">
        <v>0.76485640025990898</v>
      </c>
      <c r="AO2415">
        <v>0.13050015767415199</v>
      </c>
      <c r="AP2415">
        <v>0.60149636856177002</v>
      </c>
      <c r="AQ2415" t="s">
        <v>29755</v>
      </c>
      <c r="AR2415" t="s">
        <v>29755</v>
      </c>
      <c r="AS2415" t="s">
        <v>29756</v>
      </c>
      <c r="AT2415" t="s">
        <v>29757</v>
      </c>
      <c r="AU2415">
        <v>2853</v>
      </c>
      <c r="AV2415" t="s">
        <v>29758</v>
      </c>
      <c r="AW2415" t="s">
        <v>29756</v>
      </c>
      <c r="AY2415">
        <v>0.23661928475751801</v>
      </c>
      <c r="AZ2415">
        <v>0.13050015767415199</v>
      </c>
      <c r="BA2415" s="6">
        <f t="shared" si="190"/>
        <v>9.4673139923134197E-2</v>
      </c>
      <c r="BB2415" s="4" t="str">
        <f t="shared" si="187"/>
        <v/>
      </c>
      <c r="BC2415" t="str">
        <f t="shared" si="186"/>
        <v/>
      </c>
      <c r="BD2415" t="str">
        <f t="shared" si="188"/>
        <v/>
      </c>
      <c r="BE2415" t="str">
        <f t="shared" si="189"/>
        <v/>
      </c>
      <c r="BF2415" t="s">
        <v>29757</v>
      </c>
      <c r="BG2415" t="s">
        <v>29756</v>
      </c>
    </row>
    <row r="2416" spans="1:59" x14ac:dyDescent="0.2">
      <c r="A2416">
        <v>32.062362670898402</v>
      </c>
      <c r="B2416">
        <v>32.092636108398402</v>
      </c>
      <c r="C2416">
        <v>31.975791931152301</v>
      </c>
      <c r="D2416">
        <v>32.245101928710902</v>
      </c>
      <c r="E2416">
        <v>32.1823120117188</v>
      </c>
      <c r="F2416">
        <v>32.094871520996101</v>
      </c>
      <c r="I2416" t="s">
        <v>12942</v>
      </c>
      <c r="J2416" t="s">
        <v>12943</v>
      </c>
      <c r="K2416" t="s">
        <v>12944</v>
      </c>
      <c r="L2416" t="s">
        <v>782</v>
      </c>
      <c r="M2416" t="s">
        <v>783</v>
      </c>
      <c r="P2416" t="s">
        <v>464</v>
      </c>
      <c r="Q2416" t="s">
        <v>465</v>
      </c>
      <c r="R2416" t="s">
        <v>2427</v>
      </c>
      <c r="S2416" t="s">
        <v>2428</v>
      </c>
      <c r="T2416" t="s">
        <v>900</v>
      </c>
      <c r="U2416" t="s">
        <v>901</v>
      </c>
      <c r="AB2416">
        <v>47</v>
      </c>
      <c r="AC2416">
        <v>47</v>
      </c>
      <c r="AD2416">
        <v>47</v>
      </c>
      <c r="AE2416">
        <v>34.5</v>
      </c>
      <c r="AF2416">
        <v>34.5</v>
      </c>
      <c r="AG2416">
        <v>34.5</v>
      </c>
      <c r="AH2416">
        <v>213.62</v>
      </c>
      <c r="AI2416">
        <v>0</v>
      </c>
      <c r="AJ2416">
        <v>323.31</v>
      </c>
      <c r="AK2416">
        <v>27839000000</v>
      </c>
      <c r="AL2416">
        <v>248</v>
      </c>
      <c r="AM2416">
        <v>1.0979325774962501</v>
      </c>
      <c r="AN2416">
        <v>0.22761923454367</v>
      </c>
      <c r="AO2416">
        <v>0.13049825032552301</v>
      </c>
      <c r="AP2416">
        <v>2.3350230844673701</v>
      </c>
      <c r="AQ2416" t="s">
        <v>12945</v>
      </c>
      <c r="AR2416" t="s">
        <v>12945</v>
      </c>
      <c r="AS2416" t="s">
        <v>12946</v>
      </c>
      <c r="AT2416" t="s">
        <v>12947</v>
      </c>
      <c r="AU2416">
        <v>1120</v>
      </c>
      <c r="AV2416" t="s">
        <v>12948</v>
      </c>
      <c r="AW2416" t="s">
        <v>12946</v>
      </c>
      <c r="AY2416">
        <v>1.0979325774962501</v>
      </c>
      <c r="AZ2416">
        <v>0.13049825032552301</v>
      </c>
      <c r="BA2416" s="6">
        <f t="shared" si="190"/>
        <v>9.4671692685933451E-2</v>
      </c>
      <c r="BB2416" s="4" t="str">
        <f t="shared" si="187"/>
        <v/>
      </c>
      <c r="BC2416" t="str">
        <f t="shared" si="186"/>
        <v/>
      </c>
      <c r="BD2416" t="str">
        <f t="shared" si="188"/>
        <v/>
      </c>
      <c r="BE2416" t="str">
        <f t="shared" si="189"/>
        <v/>
      </c>
      <c r="BF2416" t="s">
        <v>12947</v>
      </c>
      <c r="BG2416" t="s">
        <v>12946</v>
      </c>
    </row>
    <row r="2417" spans="1:59" x14ac:dyDescent="0.2">
      <c r="A2417">
        <v>34.477497100830099</v>
      </c>
      <c r="B2417">
        <v>34.367500305175803</v>
      </c>
      <c r="C2417">
        <v>34.137054443359403</v>
      </c>
      <c r="D2417">
        <v>34.640167236328097</v>
      </c>
      <c r="E2417">
        <v>34.447513580322301</v>
      </c>
      <c r="F2417">
        <v>34.285610198974602</v>
      </c>
      <c r="I2417" t="s">
        <v>1955</v>
      </c>
      <c r="J2417" t="s">
        <v>13756</v>
      </c>
      <c r="K2417" t="s">
        <v>13757</v>
      </c>
      <c r="N2417" t="s">
        <v>110</v>
      </c>
      <c r="O2417" t="s">
        <v>111</v>
      </c>
      <c r="P2417" t="s">
        <v>13758</v>
      </c>
      <c r="Q2417" t="s">
        <v>13759</v>
      </c>
      <c r="Z2417" t="s">
        <v>13760</v>
      </c>
      <c r="AA2417" t="s">
        <v>13761</v>
      </c>
      <c r="AB2417">
        <v>35</v>
      </c>
      <c r="AC2417">
        <v>35</v>
      </c>
      <c r="AD2417">
        <v>35</v>
      </c>
      <c r="AE2417">
        <v>61.1</v>
      </c>
      <c r="AF2417">
        <v>61.1</v>
      </c>
      <c r="AG2417">
        <v>61.1</v>
      </c>
      <c r="AH2417">
        <v>75.491</v>
      </c>
      <c r="AI2417">
        <v>0</v>
      </c>
      <c r="AJ2417">
        <v>323.31</v>
      </c>
      <c r="AK2417">
        <v>136120000000</v>
      </c>
      <c r="AL2417">
        <v>339</v>
      </c>
      <c r="AM2417">
        <v>0.38240983977665099</v>
      </c>
      <c r="AN2417">
        <v>0.62760660776027699</v>
      </c>
      <c r="AO2417">
        <v>0.13041305541992201</v>
      </c>
      <c r="AP2417">
        <v>0.90943486693995901</v>
      </c>
      <c r="AQ2417" t="s">
        <v>13762</v>
      </c>
      <c r="AR2417" t="s">
        <v>13762</v>
      </c>
      <c r="AS2417" t="s">
        <v>13763</v>
      </c>
      <c r="AT2417" t="s">
        <v>13764</v>
      </c>
      <c r="AU2417">
        <v>1191</v>
      </c>
      <c r="AV2417" t="s">
        <v>13765</v>
      </c>
      <c r="AW2417" t="s">
        <v>13766</v>
      </c>
      <c r="AY2417">
        <v>0.38240983977665099</v>
      </c>
      <c r="AZ2417">
        <v>0.13041305541992201</v>
      </c>
      <c r="BA2417" s="6">
        <f t="shared" si="190"/>
        <v>9.4607051375540818E-2</v>
      </c>
      <c r="BB2417" s="4" t="str">
        <f t="shared" si="187"/>
        <v/>
      </c>
      <c r="BC2417" t="str">
        <f t="shared" si="186"/>
        <v/>
      </c>
      <c r="BD2417" t="str">
        <f t="shared" si="188"/>
        <v/>
      </c>
      <c r="BE2417" t="str">
        <f t="shared" si="189"/>
        <v/>
      </c>
      <c r="BF2417" t="s">
        <v>13764</v>
      </c>
      <c r="BG2417" t="s">
        <v>13763</v>
      </c>
    </row>
    <row r="2418" spans="1:59" x14ac:dyDescent="0.2">
      <c r="A2418" t="s">
        <v>88</v>
      </c>
      <c r="B2418">
        <v>25.2279167175293</v>
      </c>
      <c r="C2418">
        <v>25.536619186401399</v>
      </c>
      <c r="D2418" t="s">
        <v>88</v>
      </c>
      <c r="E2418">
        <v>25.163423538208001</v>
      </c>
      <c r="F2418">
        <v>25.8612880706787</v>
      </c>
      <c r="I2418" t="s">
        <v>28305</v>
      </c>
      <c r="J2418" t="s">
        <v>28306</v>
      </c>
      <c r="K2418" t="s">
        <v>3197</v>
      </c>
      <c r="P2418" t="s">
        <v>3197</v>
      </c>
      <c r="Q2418" t="s">
        <v>3198</v>
      </c>
      <c r="R2418" t="s">
        <v>511</v>
      </c>
      <c r="S2418" t="s">
        <v>512</v>
      </c>
      <c r="T2418" t="s">
        <v>513</v>
      </c>
      <c r="U2418" t="s">
        <v>514</v>
      </c>
      <c r="Z2418" t="s">
        <v>15849</v>
      </c>
      <c r="AA2418" t="s">
        <v>15850</v>
      </c>
      <c r="AB2418">
        <v>2</v>
      </c>
      <c r="AC2418">
        <v>1</v>
      </c>
      <c r="AD2418">
        <v>1</v>
      </c>
      <c r="AE2418">
        <v>4.3</v>
      </c>
      <c r="AF2418">
        <v>2.6</v>
      </c>
      <c r="AG2418">
        <v>2.6</v>
      </c>
      <c r="AH2418">
        <v>50.386000000000003</v>
      </c>
      <c r="AI2418">
        <v>2.2271999999999999E-3</v>
      </c>
      <c r="AJ2418">
        <v>2.3005</v>
      </c>
      <c r="AK2418">
        <v>186510000</v>
      </c>
      <c r="AL2418">
        <v>2</v>
      </c>
      <c r="AM2418">
        <v>0.11598220269427501</v>
      </c>
      <c r="AN2418">
        <v>0.88443289064707498</v>
      </c>
      <c r="AO2418">
        <v>0.13008785247802701</v>
      </c>
      <c r="AP2418">
        <v>0.34094853231490502</v>
      </c>
      <c r="AQ2418" t="s">
        <v>28307</v>
      </c>
      <c r="AR2418" t="s">
        <v>28307</v>
      </c>
      <c r="AS2418" t="s">
        <v>28308</v>
      </c>
      <c r="AT2418" t="s">
        <v>28309</v>
      </c>
      <c r="AU2418">
        <v>2675</v>
      </c>
      <c r="AV2418" t="s">
        <v>28310</v>
      </c>
      <c r="AW2418" t="s">
        <v>28308</v>
      </c>
      <c r="AY2418">
        <v>0.11598220269427501</v>
      </c>
      <c r="AZ2418">
        <v>0.13008785247802701</v>
      </c>
      <c r="BA2418" s="6">
        <f t="shared" si="190"/>
        <v>9.4360339973550422E-2</v>
      </c>
      <c r="BB2418" s="4" t="str">
        <f t="shared" si="187"/>
        <v/>
      </c>
      <c r="BC2418" t="str">
        <f t="shared" si="186"/>
        <v/>
      </c>
      <c r="BD2418" t="str">
        <f t="shared" si="188"/>
        <v/>
      </c>
      <c r="BE2418" t="str">
        <f t="shared" si="189"/>
        <v/>
      </c>
      <c r="BF2418" t="s">
        <v>28309</v>
      </c>
      <c r="BG2418" t="s">
        <v>28308</v>
      </c>
    </row>
    <row r="2419" spans="1:59" x14ac:dyDescent="0.2">
      <c r="A2419">
        <v>28.9186611175537</v>
      </c>
      <c r="B2419">
        <v>29.2263507843018</v>
      </c>
      <c r="C2419">
        <v>28.772661209106399</v>
      </c>
      <c r="D2419">
        <v>28.513484954833999</v>
      </c>
      <c r="E2419">
        <v>29.616493225097699</v>
      </c>
      <c r="F2419">
        <v>29.177619934081999</v>
      </c>
      <c r="I2419" t="s">
        <v>41810</v>
      </c>
      <c r="J2419" t="s">
        <v>16525</v>
      </c>
      <c r="K2419" t="s">
        <v>41811</v>
      </c>
      <c r="P2419" t="s">
        <v>310</v>
      </c>
      <c r="Q2419" t="s">
        <v>313</v>
      </c>
      <c r="R2419" t="s">
        <v>41812</v>
      </c>
      <c r="S2419" t="s">
        <v>41813</v>
      </c>
      <c r="T2419" t="s">
        <v>5038</v>
      </c>
      <c r="U2419" t="s">
        <v>5039</v>
      </c>
      <c r="Z2419" t="s">
        <v>41814</v>
      </c>
      <c r="AA2419" t="s">
        <v>41815</v>
      </c>
      <c r="AB2419">
        <v>8</v>
      </c>
      <c r="AC2419">
        <v>8</v>
      </c>
      <c r="AD2419">
        <v>8</v>
      </c>
      <c r="AE2419">
        <v>42.1</v>
      </c>
      <c r="AF2419">
        <v>42.1</v>
      </c>
      <c r="AG2419">
        <v>42.1</v>
      </c>
      <c r="AH2419">
        <v>29.702000000000002</v>
      </c>
      <c r="AI2419">
        <v>0</v>
      </c>
      <c r="AJ2419">
        <v>72.81</v>
      </c>
      <c r="AK2419">
        <v>3407600000</v>
      </c>
      <c r="AL2419">
        <v>37</v>
      </c>
      <c r="AM2419">
        <v>0.13829990797837699</v>
      </c>
      <c r="AN2419">
        <v>0.86185730858468701</v>
      </c>
      <c r="AO2419">
        <v>0.12997500101725001</v>
      </c>
      <c r="AP2419">
        <v>0.37415593087563997</v>
      </c>
      <c r="AQ2419" t="s">
        <v>41816</v>
      </c>
      <c r="AR2419" t="s">
        <v>41816</v>
      </c>
      <c r="AS2419" t="s">
        <v>41817</v>
      </c>
      <c r="AT2419" t="s">
        <v>41814</v>
      </c>
      <c r="AU2419">
        <v>4309</v>
      </c>
      <c r="AV2419" t="s">
        <v>41818</v>
      </c>
      <c r="AW2419" t="s">
        <v>41817</v>
      </c>
      <c r="AX2419" t="s">
        <v>41819</v>
      </c>
      <c r="AY2419">
        <v>0.13829990797837699</v>
      </c>
      <c r="AZ2419">
        <v>0.12997500101725001</v>
      </c>
      <c r="BA2419" s="6">
        <f t="shared" si="190"/>
        <v>9.427473953177179E-2</v>
      </c>
      <c r="BB2419" s="4" t="str">
        <f t="shared" si="187"/>
        <v/>
      </c>
      <c r="BC2419" t="str">
        <f t="shared" si="186"/>
        <v/>
      </c>
      <c r="BD2419" t="str">
        <f t="shared" si="188"/>
        <v/>
      </c>
      <c r="BE2419" t="str">
        <f t="shared" si="189"/>
        <v/>
      </c>
      <c r="BF2419" t="s">
        <v>41814</v>
      </c>
      <c r="BG2419" t="s">
        <v>41817</v>
      </c>
    </row>
    <row r="2420" spans="1:59" x14ac:dyDescent="0.2">
      <c r="A2420">
        <v>31.5341281890869</v>
      </c>
      <c r="B2420">
        <v>31.517093658447301</v>
      </c>
      <c r="C2420">
        <v>31.284826278686499</v>
      </c>
      <c r="D2420">
        <v>31.682651519775401</v>
      </c>
      <c r="E2420">
        <v>31.620824813842798</v>
      </c>
      <c r="F2420">
        <v>31.421768188476602</v>
      </c>
      <c r="I2420" t="s">
        <v>30315</v>
      </c>
      <c r="J2420" t="s">
        <v>802</v>
      </c>
      <c r="K2420" t="s">
        <v>30316</v>
      </c>
      <c r="N2420" t="s">
        <v>802</v>
      </c>
      <c r="O2420" t="s">
        <v>803</v>
      </c>
      <c r="P2420" t="s">
        <v>196</v>
      </c>
      <c r="Q2420" t="s">
        <v>197</v>
      </c>
      <c r="R2420" t="s">
        <v>468</v>
      </c>
      <c r="S2420" t="s">
        <v>1618</v>
      </c>
      <c r="T2420" t="s">
        <v>468</v>
      </c>
      <c r="U2420" t="s">
        <v>469</v>
      </c>
      <c r="Z2420" t="s">
        <v>30317</v>
      </c>
      <c r="AA2420" t="s">
        <v>30318</v>
      </c>
      <c r="AB2420">
        <v>28</v>
      </c>
      <c r="AC2420">
        <v>28</v>
      </c>
      <c r="AD2420">
        <v>28</v>
      </c>
      <c r="AE2420">
        <v>39.4</v>
      </c>
      <c r="AF2420">
        <v>39.4</v>
      </c>
      <c r="AG2420">
        <v>39.4</v>
      </c>
      <c r="AH2420">
        <v>65.173000000000002</v>
      </c>
      <c r="AI2420">
        <v>0</v>
      </c>
      <c r="AJ2420">
        <v>175.16</v>
      </c>
      <c r="AK2420">
        <v>18425000000</v>
      </c>
      <c r="AL2420">
        <v>139</v>
      </c>
      <c r="AM2420">
        <v>0.50426799522954302</v>
      </c>
      <c r="AN2420">
        <v>0.52408289241622596</v>
      </c>
      <c r="AO2420">
        <v>0.12973213195800801</v>
      </c>
      <c r="AP2420">
        <v>1.1529633604794201</v>
      </c>
      <c r="AQ2420" t="s">
        <v>30319</v>
      </c>
      <c r="AR2420" t="s">
        <v>30319</v>
      </c>
      <c r="AS2420" t="s">
        <v>30320</v>
      </c>
      <c r="AT2420" t="s">
        <v>30321</v>
      </c>
      <c r="AU2420">
        <v>2923</v>
      </c>
      <c r="AV2420" t="s">
        <v>30322</v>
      </c>
      <c r="AW2420" t="s">
        <v>30320</v>
      </c>
      <c r="AY2420">
        <v>0.50426799522954302</v>
      </c>
      <c r="AZ2420">
        <v>0.12973213195800801</v>
      </c>
      <c r="BA2420" s="6">
        <f t="shared" si="190"/>
        <v>9.4090540445856963E-2</v>
      </c>
      <c r="BB2420" s="4" t="str">
        <f t="shared" si="187"/>
        <v/>
      </c>
      <c r="BC2420" t="str">
        <f t="shared" si="186"/>
        <v/>
      </c>
      <c r="BD2420" t="str">
        <f t="shared" si="188"/>
        <v/>
      </c>
      <c r="BE2420" t="str">
        <f t="shared" si="189"/>
        <v/>
      </c>
      <c r="BF2420" t="s">
        <v>30321</v>
      </c>
      <c r="BG2420" t="s">
        <v>30320</v>
      </c>
    </row>
    <row r="2421" spans="1:59" x14ac:dyDescent="0.2">
      <c r="A2421">
        <v>28.689325332641602</v>
      </c>
      <c r="B2421">
        <v>28.748712539672901</v>
      </c>
      <c r="C2421">
        <v>28.597188949585</v>
      </c>
      <c r="D2421">
        <v>28.754522323608398</v>
      </c>
      <c r="E2421">
        <v>28.974596023559599</v>
      </c>
      <c r="F2421">
        <v>28.695245742797901</v>
      </c>
      <c r="I2421" t="s">
        <v>31491</v>
      </c>
      <c r="J2421" t="s">
        <v>30938</v>
      </c>
      <c r="K2421" t="s">
        <v>31492</v>
      </c>
      <c r="L2421" t="s">
        <v>31493</v>
      </c>
      <c r="M2421" t="s">
        <v>31494</v>
      </c>
      <c r="P2421" t="s">
        <v>23299</v>
      </c>
      <c r="Q2421" t="s">
        <v>23300</v>
      </c>
      <c r="R2421" t="s">
        <v>511</v>
      </c>
      <c r="S2421" t="s">
        <v>512</v>
      </c>
      <c r="T2421" t="s">
        <v>513</v>
      </c>
      <c r="U2421" t="s">
        <v>514</v>
      </c>
      <c r="Z2421" t="s">
        <v>31495</v>
      </c>
      <c r="AA2421" t="s">
        <v>31496</v>
      </c>
      <c r="AB2421">
        <v>11</v>
      </c>
      <c r="AC2421">
        <v>11</v>
      </c>
      <c r="AD2421">
        <v>11</v>
      </c>
      <c r="AE2421">
        <v>23.9</v>
      </c>
      <c r="AF2421">
        <v>23.9</v>
      </c>
      <c r="AG2421">
        <v>23.9</v>
      </c>
      <c r="AH2421">
        <v>73.125</v>
      </c>
      <c r="AI2421">
        <v>0</v>
      </c>
      <c r="AJ2421">
        <v>61.481000000000002</v>
      </c>
      <c r="AK2421">
        <v>2705000000</v>
      </c>
      <c r="AL2421">
        <v>32</v>
      </c>
      <c r="AM2421">
        <v>0.60748625332957595</v>
      </c>
      <c r="AN2421">
        <v>0.45311256940938899</v>
      </c>
      <c r="AO2421">
        <v>0.12971242268880401</v>
      </c>
      <c r="AP2421">
        <v>1.3549742129772799</v>
      </c>
      <c r="AQ2421" t="s">
        <v>31497</v>
      </c>
      <c r="AR2421" t="s">
        <v>31497</v>
      </c>
      <c r="AS2421" t="s">
        <v>31498</v>
      </c>
      <c r="AT2421" t="s">
        <v>31499</v>
      </c>
      <c r="AU2421">
        <v>3049</v>
      </c>
      <c r="AV2421" t="s">
        <v>31500</v>
      </c>
      <c r="AW2421" t="s">
        <v>31498</v>
      </c>
      <c r="AY2421">
        <v>0.60748625332957595</v>
      </c>
      <c r="AZ2421">
        <v>0.12971242268880401</v>
      </c>
      <c r="BA2421" s="6">
        <f t="shared" si="190"/>
        <v>9.4075593712771299E-2</v>
      </c>
      <c r="BB2421" s="4" t="str">
        <f t="shared" si="187"/>
        <v/>
      </c>
      <c r="BC2421" t="str">
        <f t="shared" si="186"/>
        <v/>
      </c>
      <c r="BD2421" t="str">
        <f t="shared" si="188"/>
        <v/>
      </c>
      <c r="BE2421" t="str">
        <f t="shared" si="189"/>
        <v/>
      </c>
      <c r="BF2421" t="s">
        <v>31499</v>
      </c>
      <c r="BG2421" t="s">
        <v>31498</v>
      </c>
    </row>
    <row r="2422" spans="1:59" x14ac:dyDescent="0.2">
      <c r="A2422">
        <v>25.016950607299801</v>
      </c>
      <c r="B2422">
        <v>25.826967239379901</v>
      </c>
      <c r="C2422">
        <v>25.2181911468506</v>
      </c>
      <c r="D2422">
        <v>25.121036529541001</v>
      </c>
      <c r="E2422">
        <v>26.081924438476602</v>
      </c>
      <c r="F2422">
        <v>25.247787475585898</v>
      </c>
      <c r="I2422" t="s">
        <v>13660</v>
      </c>
      <c r="J2422" t="s">
        <v>13661</v>
      </c>
      <c r="K2422" t="s">
        <v>13662</v>
      </c>
      <c r="P2422" t="s">
        <v>138</v>
      </c>
      <c r="Q2422" t="s">
        <v>139</v>
      </c>
      <c r="R2422" t="s">
        <v>11123</v>
      </c>
      <c r="S2422">
        <v>3012</v>
      </c>
      <c r="Z2422" t="s">
        <v>2925</v>
      </c>
      <c r="AA2422" t="s">
        <v>2926</v>
      </c>
      <c r="AB2422">
        <v>4</v>
      </c>
      <c r="AC2422">
        <v>4</v>
      </c>
      <c r="AD2422">
        <v>4</v>
      </c>
      <c r="AE2422">
        <v>11.3</v>
      </c>
      <c r="AF2422">
        <v>11.3</v>
      </c>
      <c r="AG2422">
        <v>11.3</v>
      </c>
      <c r="AH2422">
        <v>64.706000000000003</v>
      </c>
      <c r="AI2422">
        <v>0</v>
      </c>
      <c r="AJ2422">
        <v>27.231999999999999</v>
      </c>
      <c r="AK2422">
        <v>279870000</v>
      </c>
      <c r="AL2422">
        <v>6</v>
      </c>
      <c r="AM2422">
        <v>0.122099954829002</v>
      </c>
      <c r="AN2422">
        <v>0.87566950596252102</v>
      </c>
      <c r="AO2422">
        <v>0.12954648335774599</v>
      </c>
      <c r="AP2422">
        <v>0.33433970759315002</v>
      </c>
      <c r="AQ2422" t="s">
        <v>13663</v>
      </c>
      <c r="AR2422" t="s">
        <v>13663</v>
      </c>
      <c r="AS2422" t="s">
        <v>13664</v>
      </c>
      <c r="AT2422" t="s">
        <v>13665</v>
      </c>
      <c r="AU2422">
        <v>1181</v>
      </c>
      <c r="AV2422" t="s">
        <v>13666</v>
      </c>
      <c r="AW2422" t="s">
        <v>13664</v>
      </c>
      <c r="AX2422" t="s">
        <v>13667</v>
      </c>
      <c r="AY2422">
        <v>0.122099954829002</v>
      </c>
      <c r="AZ2422">
        <v>0.12954648335774599</v>
      </c>
      <c r="BA2422" s="6">
        <f t="shared" si="190"/>
        <v>9.3949759959678802E-2</v>
      </c>
      <c r="BB2422" s="4" t="str">
        <f t="shared" si="187"/>
        <v/>
      </c>
      <c r="BC2422" t="str">
        <f t="shared" si="186"/>
        <v/>
      </c>
      <c r="BD2422" t="str">
        <f t="shared" si="188"/>
        <v/>
      </c>
      <c r="BE2422" t="str">
        <f t="shared" si="189"/>
        <v/>
      </c>
      <c r="BF2422" t="s">
        <v>13665</v>
      </c>
      <c r="BG2422" t="s">
        <v>13664</v>
      </c>
    </row>
    <row r="2423" spans="1:59" x14ac:dyDescent="0.2">
      <c r="A2423">
        <v>36.276073455810497</v>
      </c>
      <c r="B2423">
        <v>36.226116180419901</v>
      </c>
      <c r="C2423">
        <v>36.177528381347699</v>
      </c>
      <c r="D2423">
        <v>36.420806884765597</v>
      </c>
      <c r="E2423">
        <v>36.319770812988303</v>
      </c>
      <c r="F2423">
        <v>36.327388763427699</v>
      </c>
      <c r="I2423" t="s">
        <v>8317</v>
      </c>
      <c r="J2423" t="s">
        <v>8318</v>
      </c>
      <c r="K2423" t="s">
        <v>8319</v>
      </c>
      <c r="L2423" t="s">
        <v>8320</v>
      </c>
      <c r="M2423" t="s">
        <v>8321</v>
      </c>
      <c r="N2423" t="s">
        <v>8322</v>
      </c>
      <c r="O2423" t="s">
        <v>8323</v>
      </c>
      <c r="P2423" t="s">
        <v>8324</v>
      </c>
      <c r="Q2423" t="s">
        <v>8325</v>
      </c>
      <c r="R2423" t="s">
        <v>8326</v>
      </c>
      <c r="S2423" t="s">
        <v>8327</v>
      </c>
      <c r="T2423" t="s">
        <v>8328</v>
      </c>
      <c r="U2423" t="s">
        <v>8329</v>
      </c>
      <c r="Z2423" t="s">
        <v>8114</v>
      </c>
      <c r="AA2423" t="s">
        <v>8115</v>
      </c>
      <c r="AB2423">
        <v>63</v>
      </c>
      <c r="AC2423">
        <v>63</v>
      </c>
      <c r="AD2423">
        <v>53</v>
      </c>
      <c r="AE2423">
        <v>82</v>
      </c>
      <c r="AF2423">
        <v>82</v>
      </c>
      <c r="AG2423">
        <v>78.599999999999994</v>
      </c>
      <c r="AH2423">
        <v>70.897000000000006</v>
      </c>
      <c r="AI2423">
        <v>0</v>
      </c>
      <c r="AJ2423">
        <v>323.31</v>
      </c>
      <c r="AK2423">
        <v>505300000000</v>
      </c>
      <c r="AL2423">
        <v>776</v>
      </c>
      <c r="AM2423">
        <v>1.3973480291075999</v>
      </c>
      <c r="AN2423">
        <v>0.18086699507389201</v>
      </c>
      <c r="AO2423">
        <v>0.129416147867843</v>
      </c>
      <c r="AP2423">
        <v>2.9971460825648299</v>
      </c>
      <c r="AQ2423" t="s">
        <v>8330</v>
      </c>
      <c r="AR2423" t="s">
        <v>8331</v>
      </c>
      <c r="AS2423" t="s">
        <v>8332</v>
      </c>
      <c r="AT2423" t="s">
        <v>8333</v>
      </c>
      <c r="AU2423">
        <v>747</v>
      </c>
      <c r="AV2423" t="s">
        <v>8334</v>
      </c>
      <c r="AW2423" t="s">
        <v>8335</v>
      </c>
      <c r="AX2423" t="s">
        <v>8336</v>
      </c>
      <c r="AY2423">
        <v>1.3973480291075999</v>
      </c>
      <c r="AZ2423">
        <v>0.129416147867843</v>
      </c>
      <c r="BA2423" s="6">
        <f t="shared" si="190"/>
        <v>9.385093516748988E-2</v>
      </c>
      <c r="BB2423" s="4" t="str">
        <f t="shared" si="187"/>
        <v/>
      </c>
      <c r="BC2423" t="str">
        <f t="shared" si="186"/>
        <v/>
      </c>
      <c r="BD2423" t="str">
        <f t="shared" si="188"/>
        <v/>
      </c>
      <c r="BE2423" t="str">
        <f t="shared" si="189"/>
        <v/>
      </c>
      <c r="BF2423" t="s">
        <v>8333</v>
      </c>
      <c r="BG2423" t="s">
        <v>8332</v>
      </c>
    </row>
    <row r="2424" spans="1:59" x14ac:dyDescent="0.2">
      <c r="A2424">
        <v>31.613115310668899</v>
      </c>
      <c r="B2424">
        <v>31.438074111938501</v>
      </c>
      <c r="C2424">
        <v>31.668773651123001</v>
      </c>
      <c r="D2424">
        <v>31.800237655639599</v>
      </c>
      <c r="E2424">
        <v>31.7716388702393</v>
      </c>
      <c r="F2424">
        <v>31.536075592041001</v>
      </c>
      <c r="I2424" t="s">
        <v>23788</v>
      </c>
      <c r="J2424" t="s">
        <v>23789</v>
      </c>
      <c r="K2424" t="s">
        <v>23790</v>
      </c>
      <c r="L2424" t="s">
        <v>11178</v>
      </c>
      <c r="M2424" t="s">
        <v>11179</v>
      </c>
      <c r="N2424" t="s">
        <v>61</v>
      </c>
      <c r="O2424" t="s">
        <v>62</v>
      </c>
      <c r="P2424" t="s">
        <v>23791</v>
      </c>
      <c r="Q2424" t="s">
        <v>23792</v>
      </c>
      <c r="R2424" t="s">
        <v>551</v>
      </c>
      <c r="S2424" t="s">
        <v>552</v>
      </c>
      <c r="Z2424" t="s">
        <v>23674</v>
      </c>
      <c r="AA2424" t="s">
        <v>23675</v>
      </c>
      <c r="AB2424">
        <v>18</v>
      </c>
      <c r="AC2424">
        <v>18</v>
      </c>
      <c r="AD2424">
        <v>18</v>
      </c>
      <c r="AE2424">
        <v>68.7</v>
      </c>
      <c r="AF2424">
        <v>68.7</v>
      </c>
      <c r="AG2424">
        <v>68.7</v>
      </c>
      <c r="AH2424">
        <v>29.998999999999999</v>
      </c>
      <c r="AI2424">
        <v>0</v>
      </c>
      <c r="AJ2424">
        <v>191.7</v>
      </c>
      <c r="AK2424">
        <v>20128000000</v>
      </c>
      <c r="AL2424">
        <v>120</v>
      </c>
      <c r="AM2424">
        <v>0.52246853207278399</v>
      </c>
      <c r="AN2424">
        <v>0.51123800904977401</v>
      </c>
      <c r="AO2424">
        <v>0.12932968139648399</v>
      </c>
      <c r="AP2424">
        <v>1.1887611802876501</v>
      </c>
      <c r="AQ2424" t="s">
        <v>23793</v>
      </c>
      <c r="AR2424" t="s">
        <v>23793</v>
      </c>
      <c r="AS2424" t="s">
        <v>23794</v>
      </c>
      <c r="AT2424" t="s">
        <v>23795</v>
      </c>
      <c r="AU2424">
        <v>2142</v>
      </c>
      <c r="AV2424" t="s">
        <v>23796</v>
      </c>
      <c r="AW2424" t="s">
        <v>23794</v>
      </c>
      <c r="AY2424">
        <v>0.52246853207278399</v>
      </c>
      <c r="AZ2424">
        <v>0.12932968139648399</v>
      </c>
      <c r="BA2424" s="6">
        <f t="shared" si="190"/>
        <v>9.3785378280128784E-2</v>
      </c>
      <c r="BB2424" s="4" t="str">
        <f t="shared" si="187"/>
        <v/>
      </c>
      <c r="BC2424" t="str">
        <f t="shared" si="186"/>
        <v/>
      </c>
      <c r="BD2424" t="str">
        <f t="shared" si="188"/>
        <v/>
      </c>
      <c r="BE2424" t="str">
        <f t="shared" si="189"/>
        <v/>
      </c>
      <c r="BF2424" t="s">
        <v>23795</v>
      </c>
      <c r="BG2424" t="s">
        <v>23794</v>
      </c>
    </row>
    <row r="2425" spans="1:59" x14ac:dyDescent="0.2">
      <c r="A2425">
        <v>28.915359497070298</v>
      </c>
      <c r="B2425">
        <v>28.788242340087901</v>
      </c>
      <c r="C2425">
        <v>28.296140670776399</v>
      </c>
      <c r="D2425">
        <v>29.075462341308601</v>
      </c>
      <c r="E2425">
        <v>28.840681076049801</v>
      </c>
      <c r="F2425">
        <v>28.471269607543899</v>
      </c>
      <c r="I2425" t="s">
        <v>19948</v>
      </c>
      <c r="J2425" t="s">
        <v>19949</v>
      </c>
      <c r="K2425" t="s">
        <v>19950</v>
      </c>
      <c r="L2425" t="s">
        <v>651</v>
      </c>
      <c r="M2425" t="s">
        <v>652</v>
      </c>
      <c r="N2425" t="s">
        <v>165</v>
      </c>
      <c r="O2425" t="s">
        <v>166</v>
      </c>
      <c r="P2425" t="s">
        <v>3773</v>
      </c>
      <c r="Q2425" t="s">
        <v>3774</v>
      </c>
      <c r="Z2425" t="s">
        <v>19951</v>
      </c>
      <c r="AA2425" t="s">
        <v>19952</v>
      </c>
      <c r="AB2425">
        <v>6</v>
      </c>
      <c r="AC2425">
        <v>6</v>
      </c>
      <c r="AD2425">
        <v>4</v>
      </c>
      <c r="AE2425">
        <v>10.1</v>
      </c>
      <c r="AF2425">
        <v>10.1</v>
      </c>
      <c r="AG2425">
        <v>7.3</v>
      </c>
      <c r="AH2425">
        <v>83.415999999999997</v>
      </c>
      <c r="AI2425">
        <v>0</v>
      </c>
      <c r="AJ2425">
        <v>24.34</v>
      </c>
      <c r="AK2425">
        <v>2718000000</v>
      </c>
      <c r="AL2425">
        <v>27</v>
      </c>
      <c r="AM2425">
        <v>0.19192150246850401</v>
      </c>
      <c r="AN2425">
        <v>0.81169496758258697</v>
      </c>
      <c r="AO2425">
        <v>0.129223505655922</v>
      </c>
      <c r="AP2425">
        <v>0.50081641325639203</v>
      </c>
      <c r="AQ2425" t="s">
        <v>19953</v>
      </c>
      <c r="AR2425" t="s">
        <v>19954</v>
      </c>
      <c r="AS2425" t="s">
        <v>19955</v>
      </c>
      <c r="AT2425" t="s">
        <v>19956</v>
      </c>
      <c r="AU2425">
        <v>1764</v>
      </c>
      <c r="AV2425" t="s">
        <v>19957</v>
      </c>
      <c r="AW2425" t="s">
        <v>19958</v>
      </c>
      <c r="AY2425">
        <v>0.19192150246850401</v>
      </c>
      <c r="AZ2425">
        <v>0.129223505655922</v>
      </c>
      <c r="BA2425" s="6">
        <f t="shared" si="190"/>
        <v>9.3704883653112914E-2</v>
      </c>
      <c r="BB2425" s="4" t="str">
        <f t="shared" si="187"/>
        <v/>
      </c>
      <c r="BC2425" t="str">
        <f t="shared" si="186"/>
        <v/>
      </c>
      <c r="BD2425" t="str">
        <f t="shared" si="188"/>
        <v/>
      </c>
      <c r="BE2425" t="str">
        <f t="shared" si="189"/>
        <v/>
      </c>
      <c r="BF2425" t="s">
        <v>19956</v>
      </c>
      <c r="BG2425" t="s">
        <v>19955</v>
      </c>
    </row>
    <row r="2426" spans="1:59" x14ac:dyDescent="0.2">
      <c r="A2426" t="s">
        <v>88</v>
      </c>
      <c r="B2426">
        <v>23.272415161132798</v>
      </c>
      <c r="C2426">
        <v>24.3111896514893</v>
      </c>
      <c r="D2426">
        <v>23.305772781372099</v>
      </c>
      <c r="E2426">
        <v>23.937507629394499</v>
      </c>
      <c r="F2426">
        <v>24.519594192504901</v>
      </c>
      <c r="I2426" t="s">
        <v>36172</v>
      </c>
      <c r="K2426" t="s">
        <v>36173</v>
      </c>
      <c r="L2426" t="s">
        <v>449</v>
      </c>
      <c r="M2426" t="s">
        <v>450</v>
      </c>
      <c r="P2426" t="s">
        <v>509</v>
      </c>
      <c r="Q2426" t="s">
        <v>510</v>
      </c>
      <c r="R2426" t="s">
        <v>1108</v>
      </c>
      <c r="S2426">
        <v>3036</v>
      </c>
      <c r="Z2426" t="s">
        <v>36174</v>
      </c>
      <c r="AA2426" t="s">
        <v>36175</v>
      </c>
      <c r="AB2426">
        <v>2</v>
      </c>
      <c r="AC2426">
        <v>2</v>
      </c>
      <c r="AD2426">
        <v>2</v>
      </c>
      <c r="AE2426">
        <v>4.0999999999999996</v>
      </c>
      <c r="AF2426">
        <v>4.0999999999999996</v>
      </c>
      <c r="AG2426">
        <v>4.0999999999999996</v>
      </c>
      <c r="AH2426">
        <v>67.212999999999994</v>
      </c>
      <c r="AI2426">
        <v>2.6810000000000001E-4</v>
      </c>
      <c r="AJ2426">
        <v>3.5844999999999998</v>
      </c>
      <c r="AK2426">
        <v>81434000</v>
      </c>
      <c r="AL2426">
        <v>5</v>
      </c>
      <c r="AM2426">
        <v>7.4580483598319106E-2</v>
      </c>
      <c r="AN2426">
        <v>0.91920534759358297</v>
      </c>
      <c r="AO2426">
        <v>0.12915579477946099</v>
      </c>
      <c r="AP2426">
        <v>0.21688754925197501</v>
      </c>
      <c r="AQ2426" t="s">
        <v>36176</v>
      </c>
      <c r="AR2426" t="s">
        <v>36176</v>
      </c>
      <c r="AS2426" t="s">
        <v>36177</v>
      </c>
      <c r="AT2426" t="s">
        <v>36178</v>
      </c>
      <c r="AU2426">
        <v>3625</v>
      </c>
      <c r="AV2426" t="s">
        <v>36179</v>
      </c>
      <c r="AW2426" t="s">
        <v>36177</v>
      </c>
      <c r="AX2426" t="s">
        <v>36174</v>
      </c>
      <c r="AY2426">
        <v>7.4580483598319106E-2</v>
      </c>
      <c r="AZ2426">
        <v>0.12915579477946099</v>
      </c>
      <c r="BA2426" s="6">
        <f t="shared" si="190"/>
        <v>9.3653553346749074E-2</v>
      </c>
      <c r="BB2426" s="4" t="str">
        <f t="shared" si="187"/>
        <v/>
      </c>
      <c r="BC2426" t="str">
        <f t="shared" si="186"/>
        <v/>
      </c>
      <c r="BD2426" t="str">
        <f t="shared" si="188"/>
        <v/>
      </c>
      <c r="BE2426" t="str">
        <f t="shared" si="189"/>
        <v/>
      </c>
      <c r="BF2426" t="s">
        <v>36178</v>
      </c>
      <c r="BG2426" t="s">
        <v>36177</v>
      </c>
    </row>
    <row r="2427" spans="1:59" x14ac:dyDescent="0.2">
      <c r="A2427" t="s">
        <v>88</v>
      </c>
      <c r="B2427">
        <v>25.494329452514599</v>
      </c>
      <c r="C2427">
        <v>24.919252395629901</v>
      </c>
      <c r="D2427">
        <v>26.2521076202393</v>
      </c>
      <c r="E2427">
        <v>25.069400787353501</v>
      </c>
      <c r="F2427">
        <v>24.6861896514893</v>
      </c>
      <c r="I2427" t="s">
        <v>32612</v>
      </c>
      <c r="J2427" t="s">
        <v>32613</v>
      </c>
      <c r="K2427" t="s">
        <v>126</v>
      </c>
      <c r="N2427" t="s">
        <v>1766</v>
      </c>
      <c r="O2427" t="s">
        <v>1767</v>
      </c>
      <c r="P2427" t="s">
        <v>126</v>
      </c>
      <c r="Q2427" t="s">
        <v>127</v>
      </c>
      <c r="R2427" t="s">
        <v>1108</v>
      </c>
      <c r="S2427">
        <v>3036</v>
      </c>
      <c r="AB2427">
        <v>2</v>
      </c>
      <c r="AC2427">
        <v>2</v>
      </c>
      <c r="AD2427">
        <v>2</v>
      </c>
      <c r="AE2427">
        <v>5.9</v>
      </c>
      <c r="AF2427">
        <v>5.9</v>
      </c>
      <c r="AG2427">
        <v>5.9</v>
      </c>
      <c r="AH2427">
        <v>41.936999999999998</v>
      </c>
      <c r="AI2427">
        <v>0</v>
      </c>
      <c r="AJ2427">
        <v>12.028</v>
      </c>
      <c r="AK2427">
        <v>221120000</v>
      </c>
      <c r="AL2427">
        <v>6</v>
      </c>
      <c r="AM2427">
        <v>6.8459816291097403E-2</v>
      </c>
      <c r="AN2427">
        <v>0.924819941660037</v>
      </c>
      <c r="AO2427">
        <v>0.12910842895507799</v>
      </c>
      <c r="AP2427">
        <v>0.200151497372449</v>
      </c>
      <c r="AQ2427" t="s">
        <v>32614</v>
      </c>
      <c r="AR2427" t="s">
        <v>32614</v>
      </c>
      <c r="AS2427" t="s">
        <v>32615</v>
      </c>
      <c r="AT2427" t="s">
        <v>32616</v>
      </c>
      <c r="AU2427">
        <v>3190</v>
      </c>
      <c r="AV2427" t="s">
        <v>32617</v>
      </c>
      <c r="AW2427" t="s">
        <v>32615</v>
      </c>
      <c r="AY2427">
        <v>6.8459816291097403E-2</v>
      </c>
      <c r="AZ2427">
        <v>0.12910842895507799</v>
      </c>
      <c r="BA2427" s="6">
        <f t="shared" si="190"/>
        <v>9.3617647663067016E-2</v>
      </c>
      <c r="BB2427" s="4" t="str">
        <f t="shared" si="187"/>
        <v/>
      </c>
      <c r="BC2427" t="str">
        <f t="shared" si="186"/>
        <v/>
      </c>
      <c r="BD2427" t="str">
        <f t="shared" si="188"/>
        <v/>
      </c>
      <c r="BE2427" t="str">
        <f t="shared" si="189"/>
        <v/>
      </c>
      <c r="BF2427" t="s">
        <v>32616</v>
      </c>
      <c r="BG2427" t="s">
        <v>32615</v>
      </c>
    </row>
    <row r="2428" spans="1:59" x14ac:dyDescent="0.2">
      <c r="A2428">
        <v>28.8515930175781</v>
      </c>
      <c r="B2428">
        <v>28.841611862182599</v>
      </c>
      <c r="C2428">
        <v>28.485811233520501</v>
      </c>
      <c r="D2428">
        <v>28.7593879699707</v>
      </c>
      <c r="E2428">
        <v>28.937192916870099</v>
      </c>
      <c r="F2428">
        <v>28.867853164672901</v>
      </c>
      <c r="I2428" t="s">
        <v>15087</v>
      </c>
      <c r="J2428" t="s">
        <v>15088</v>
      </c>
      <c r="K2428" t="s">
        <v>15089</v>
      </c>
      <c r="N2428" t="s">
        <v>208</v>
      </c>
      <c r="O2428" t="s">
        <v>209</v>
      </c>
      <c r="P2428" t="s">
        <v>5360</v>
      </c>
      <c r="Q2428" t="s">
        <v>5361</v>
      </c>
      <c r="R2428" t="s">
        <v>4529</v>
      </c>
      <c r="S2428" t="s">
        <v>4530</v>
      </c>
      <c r="T2428" t="s">
        <v>4531</v>
      </c>
      <c r="U2428" t="s">
        <v>4532</v>
      </c>
      <c r="V2428" t="s">
        <v>15090</v>
      </c>
      <c r="W2428" t="s">
        <v>15091</v>
      </c>
      <c r="Z2428" t="s">
        <v>15092</v>
      </c>
      <c r="AA2428" t="s">
        <v>15093</v>
      </c>
      <c r="AB2428">
        <v>10</v>
      </c>
      <c r="AC2428">
        <v>10</v>
      </c>
      <c r="AD2428">
        <v>10</v>
      </c>
      <c r="AE2428">
        <v>23.6</v>
      </c>
      <c r="AF2428">
        <v>23.6</v>
      </c>
      <c r="AG2428">
        <v>23.6</v>
      </c>
      <c r="AH2428">
        <v>72.668000000000006</v>
      </c>
      <c r="AI2428">
        <v>0</v>
      </c>
      <c r="AJ2428">
        <v>54.585999999999999</v>
      </c>
      <c r="AK2428">
        <v>2799600000</v>
      </c>
      <c r="AL2428">
        <v>27</v>
      </c>
      <c r="AM2428">
        <v>0.41781094183996598</v>
      </c>
      <c r="AN2428">
        <v>0.59623407643312099</v>
      </c>
      <c r="AO2428">
        <v>0.12847264607747599</v>
      </c>
      <c r="AP2428">
        <v>0.98105771849178502</v>
      </c>
      <c r="AQ2428" t="s">
        <v>15094</v>
      </c>
      <c r="AR2428" t="s">
        <v>15094</v>
      </c>
      <c r="AS2428" t="s">
        <v>15095</v>
      </c>
      <c r="AT2428" t="s">
        <v>15096</v>
      </c>
      <c r="AU2428">
        <v>1312</v>
      </c>
      <c r="AV2428" t="s">
        <v>15097</v>
      </c>
      <c r="AW2428" t="s">
        <v>15095</v>
      </c>
      <c r="AY2428">
        <v>0.41781094183996598</v>
      </c>
      <c r="AZ2428">
        <v>0.12847264607747599</v>
      </c>
      <c r="BA2428" s="6">
        <f t="shared" si="190"/>
        <v>9.3135806268440202E-2</v>
      </c>
      <c r="BB2428" s="4" t="str">
        <f t="shared" si="187"/>
        <v/>
      </c>
      <c r="BC2428" t="str">
        <f t="shared" si="186"/>
        <v/>
      </c>
      <c r="BD2428" t="str">
        <f t="shared" si="188"/>
        <v/>
      </c>
      <c r="BE2428" t="str">
        <f t="shared" si="189"/>
        <v/>
      </c>
      <c r="BF2428" t="s">
        <v>15096</v>
      </c>
      <c r="BG2428" t="s">
        <v>15095</v>
      </c>
    </row>
    <row r="2429" spans="1:59" x14ac:dyDescent="0.2">
      <c r="A2429">
        <v>27.9351711273193</v>
      </c>
      <c r="B2429">
        <v>28.081468582153299</v>
      </c>
      <c r="C2429">
        <v>27.829353332519499</v>
      </c>
      <c r="D2429">
        <v>28.3816242218018</v>
      </c>
      <c r="E2429">
        <v>27.9247341156006</v>
      </c>
      <c r="F2429">
        <v>27.9247341156006</v>
      </c>
      <c r="J2429" t="s">
        <v>1368</v>
      </c>
      <c r="N2429" t="s">
        <v>61</v>
      </c>
      <c r="O2429" t="s">
        <v>62</v>
      </c>
      <c r="Z2429" t="s">
        <v>1369</v>
      </c>
      <c r="AA2429" t="s">
        <v>1370</v>
      </c>
      <c r="AB2429">
        <v>5</v>
      </c>
      <c r="AC2429">
        <v>5</v>
      </c>
      <c r="AD2429">
        <v>5</v>
      </c>
      <c r="AE2429">
        <v>22</v>
      </c>
      <c r="AF2429">
        <v>22</v>
      </c>
      <c r="AG2429">
        <v>22</v>
      </c>
      <c r="AH2429">
        <v>33.381999999999998</v>
      </c>
      <c r="AI2429">
        <v>0</v>
      </c>
      <c r="AJ2429">
        <v>15.782</v>
      </c>
      <c r="AK2429">
        <v>1638500000</v>
      </c>
      <c r="AL2429">
        <v>13</v>
      </c>
      <c r="AM2429">
        <v>0.31012008141946001</v>
      </c>
      <c r="AN2429">
        <v>0.69427034677990096</v>
      </c>
      <c r="AO2429">
        <v>0.12836647033691401</v>
      </c>
      <c r="AP2429">
        <v>0.759888990768815</v>
      </c>
      <c r="AQ2429" t="s">
        <v>1371</v>
      </c>
      <c r="AR2429" t="s">
        <v>1371</v>
      </c>
      <c r="AS2429" t="s">
        <v>1372</v>
      </c>
      <c r="AT2429" t="s">
        <v>1373</v>
      </c>
      <c r="AU2429">
        <v>164</v>
      </c>
      <c r="AV2429" t="s">
        <v>1374</v>
      </c>
      <c r="AW2429" t="s">
        <v>1372</v>
      </c>
      <c r="AY2429">
        <v>0.31012008141946001</v>
      </c>
      <c r="AZ2429">
        <v>0.12836647033691401</v>
      </c>
      <c r="BA2429" s="6">
        <f t="shared" si="190"/>
        <v>9.305535944518728E-2</v>
      </c>
      <c r="BB2429" s="4" t="str">
        <f t="shared" si="187"/>
        <v/>
      </c>
      <c r="BC2429" t="str">
        <f t="shared" ref="BC2429:BC2492" si="191">IFERROR(IF(AND(AY2429&gt;1.34, AZ2429&lt;(-1)), "+",""),"")</f>
        <v/>
      </c>
      <c r="BD2429" t="str">
        <f t="shared" si="188"/>
        <v/>
      </c>
      <c r="BE2429" t="str">
        <f t="shared" si="189"/>
        <v/>
      </c>
      <c r="BF2429" t="s">
        <v>1373</v>
      </c>
      <c r="BG2429" t="s">
        <v>1372</v>
      </c>
    </row>
    <row r="2430" spans="1:59" x14ac:dyDescent="0.2">
      <c r="A2430">
        <v>34.642429351806598</v>
      </c>
      <c r="B2430">
        <v>34.297412872314503</v>
      </c>
      <c r="C2430">
        <v>34.242679595947301</v>
      </c>
      <c r="D2430">
        <v>34.384838104247997</v>
      </c>
      <c r="E2430">
        <v>34.416328430175803</v>
      </c>
      <c r="F2430">
        <v>34.766090393066399</v>
      </c>
      <c r="I2430" t="s">
        <v>25432</v>
      </c>
      <c r="J2430" t="s">
        <v>24278</v>
      </c>
      <c r="K2430" t="s">
        <v>109</v>
      </c>
      <c r="P2430" t="s">
        <v>112</v>
      </c>
      <c r="Q2430" t="s">
        <v>113</v>
      </c>
      <c r="Z2430" t="s">
        <v>114</v>
      </c>
      <c r="AA2430" t="s">
        <v>115</v>
      </c>
      <c r="AB2430">
        <v>16</v>
      </c>
      <c r="AC2430">
        <v>2</v>
      </c>
      <c r="AD2430">
        <v>2</v>
      </c>
      <c r="AE2430">
        <v>52.9</v>
      </c>
      <c r="AF2430">
        <v>10.3</v>
      </c>
      <c r="AG2430">
        <v>10.3</v>
      </c>
      <c r="AH2430">
        <v>15.43</v>
      </c>
      <c r="AI2430">
        <v>0</v>
      </c>
      <c r="AJ2430">
        <v>16.436</v>
      </c>
      <c r="AK2430">
        <v>142830000000</v>
      </c>
      <c r="AL2430">
        <v>65</v>
      </c>
      <c r="AM2430">
        <v>0.29754891480251</v>
      </c>
      <c r="AN2430">
        <v>0.70404869565217398</v>
      </c>
      <c r="AO2430">
        <v>0.12824503580728899</v>
      </c>
      <c r="AP2430">
        <v>0.73332091536574495</v>
      </c>
      <c r="AQ2430" t="s">
        <v>25433</v>
      </c>
      <c r="AR2430" t="s">
        <v>25433</v>
      </c>
      <c r="AS2430" t="s">
        <v>25434</v>
      </c>
      <c r="AT2430" t="s">
        <v>25435</v>
      </c>
      <c r="AU2430">
        <v>2329</v>
      </c>
      <c r="AV2430" t="s">
        <v>25436</v>
      </c>
      <c r="AW2430" t="s">
        <v>25437</v>
      </c>
      <c r="AY2430">
        <v>0.29754891480251</v>
      </c>
      <c r="AZ2430">
        <v>0.12824503580728899</v>
      </c>
      <c r="BA2430" s="6">
        <f t="shared" si="190"/>
        <v>9.2963358659468698E-2</v>
      </c>
      <c r="BB2430" s="4" t="str">
        <f t="shared" si="187"/>
        <v/>
      </c>
      <c r="BC2430" t="str">
        <f t="shared" si="191"/>
        <v/>
      </c>
      <c r="BD2430" t="str">
        <f t="shared" si="188"/>
        <v/>
      </c>
      <c r="BE2430" t="str">
        <f t="shared" si="189"/>
        <v/>
      </c>
      <c r="BF2430" t="s">
        <v>25435</v>
      </c>
      <c r="BG2430" t="s">
        <v>25434</v>
      </c>
    </row>
    <row r="2431" spans="1:59" x14ac:dyDescent="0.2">
      <c r="A2431">
        <v>32.506187438964801</v>
      </c>
      <c r="B2431">
        <v>32.726432800292997</v>
      </c>
      <c r="C2431">
        <v>32.4518432617188</v>
      </c>
      <c r="D2431">
        <v>32.868778228759801</v>
      </c>
      <c r="E2431">
        <v>32.579723358154297</v>
      </c>
      <c r="F2431">
        <v>32.620189666747997</v>
      </c>
      <c r="I2431" t="s">
        <v>13394</v>
      </c>
      <c r="J2431" t="s">
        <v>4633</v>
      </c>
      <c r="K2431" t="s">
        <v>13395</v>
      </c>
      <c r="L2431" t="s">
        <v>13396</v>
      </c>
      <c r="M2431" t="s">
        <v>13397</v>
      </c>
      <c r="N2431" t="s">
        <v>4633</v>
      </c>
      <c r="O2431" t="s">
        <v>4634</v>
      </c>
      <c r="P2431" t="s">
        <v>13398</v>
      </c>
      <c r="Q2431" t="s">
        <v>13399</v>
      </c>
      <c r="R2431" t="s">
        <v>198</v>
      </c>
      <c r="S2431">
        <v>3019</v>
      </c>
      <c r="AB2431">
        <v>18</v>
      </c>
      <c r="AC2431">
        <v>18</v>
      </c>
      <c r="AD2431">
        <v>12</v>
      </c>
      <c r="AE2431">
        <v>59.4</v>
      </c>
      <c r="AF2431">
        <v>59.4</v>
      </c>
      <c r="AG2431">
        <v>50.2</v>
      </c>
      <c r="AH2431">
        <v>28.585000000000001</v>
      </c>
      <c r="AI2431">
        <v>0</v>
      </c>
      <c r="AJ2431">
        <v>254.15</v>
      </c>
      <c r="AK2431">
        <v>39945000000</v>
      </c>
      <c r="AL2431">
        <v>159</v>
      </c>
      <c r="AM2431">
        <v>0.44642682194790201</v>
      </c>
      <c r="AN2431">
        <v>0.57249114132674095</v>
      </c>
      <c r="AO2431">
        <v>0.12807591756185099</v>
      </c>
      <c r="AP2431">
        <v>1.03836381830151</v>
      </c>
      <c r="AQ2431" t="s">
        <v>13400</v>
      </c>
      <c r="AR2431" t="s">
        <v>13401</v>
      </c>
      <c r="AS2431" t="s">
        <v>13402</v>
      </c>
      <c r="AT2431" t="s">
        <v>13403</v>
      </c>
      <c r="AU2431">
        <v>1159</v>
      </c>
      <c r="AV2431" t="s">
        <v>13404</v>
      </c>
      <c r="AW2431" t="s">
        <v>13405</v>
      </c>
      <c r="AY2431">
        <v>0.44642682194790201</v>
      </c>
      <c r="AZ2431">
        <v>0.12807591756185099</v>
      </c>
      <c r="BA2431" s="6">
        <f t="shared" si="190"/>
        <v>9.2835244812190076E-2</v>
      </c>
      <c r="BB2431" s="4" t="str">
        <f t="shared" si="187"/>
        <v/>
      </c>
      <c r="BC2431" t="str">
        <f t="shared" si="191"/>
        <v/>
      </c>
      <c r="BD2431" t="str">
        <f t="shared" si="188"/>
        <v/>
      </c>
      <c r="BE2431" t="str">
        <f t="shared" si="189"/>
        <v/>
      </c>
      <c r="BF2431" t="s">
        <v>13403</v>
      </c>
      <c r="BG2431" t="s">
        <v>13402</v>
      </c>
    </row>
    <row r="2432" spans="1:59" x14ac:dyDescent="0.2">
      <c r="A2432">
        <v>28.437578201293899</v>
      </c>
      <c r="B2432">
        <v>28.531295776367202</v>
      </c>
      <c r="C2432">
        <v>27.9285793304443</v>
      </c>
      <c r="D2432">
        <v>28.978174209594702</v>
      </c>
      <c r="E2432">
        <v>28.183855056762699</v>
      </c>
      <c r="F2432">
        <v>28.1193656921387</v>
      </c>
      <c r="I2432" t="s">
        <v>11487</v>
      </c>
      <c r="J2432" t="s">
        <v>11488</v>
      </c>
      <c r="K2432" t="s">
        <v>11489</v>
      </c>
      <c r="L2432" t="s">
        <v>176</v>
      </c>
      <c r="M2432" t="s">
        <v>177</v>
      </c>
      <c r="N2432" t="s">
        <v>5862</v>
      </c>
      <c r="O2432" t="s">
        <v>5863</v>
      </c>
      <c r="P2432" t="s">
        <v>196</v>
      </c>
      <c r="Q2432" t="s">
        <v>197</v>
      </c>
      <c r="R2432" t="s">
        <v>11490</v>
      </c>
      <c r="S2432" t="s">
        <v>11491</v>
      </c>
      <c r="T2432" t="s">
        <v>11492</v>
      </c>
      <c r="U2432" t="s">
        <v>11493</v>
      </c>
      <c r="Z2432" t="s">
        <v>11494</v>
      </c>
      <c r="AA2432" t="s">
        <v>11495</v>
      </c>
      <c r="AB2432">
        <v>10</v>
      </c>
      <c r="AC2432">
        <v>10</v>
      </c>
      <c r="AD2432">
        <v>10</v>
      </c>
      <c r="AE2432">
        <v>21.2</v>
      </c>
      <c r="AF2432">
        <v>21.2</v>
      </c>
      <c r="AG2432">
        <v>21.2</v>
      </c>
      <c r="AH2432">
        <v>86.635999999999996</v>
      </c>
      <c r="AI2432">
        <v>0</v>
      </c>
      <c r="AJ2432">
        <v>47.115000000000002</v>
      </c>
      <c r="AK2432">
        <v>2132300000</v>
      </c>
      <c r="AL2432">
        <v>35</v>
      </c>
      <c r="AM2432">
        <v>0.142181371224185</v>
      </c>
      <c r="AN2432">
        <v>0.85854609101516899</v>
      </c>
      <c r="AO2432">
        <v>0.12798055013020701</v>
      </c>
      <c r="AP2432">
        <v>0.383578974074607</v>
      </c>
      <c r="AQ2432" t="s">
        <v>11496</v>
      </c>
      <c r="AR2432" t="s">
        <v>11496</v>
      </c>
      <c r="AS2432" t="s">
        <v>11497</v>
      </c>
      <c r="AT2432" t="s">
        <v>11498</v>
      </c>
      <c r="AU2432">
        <v>996</v>
      </c>
      <c r="AV2432" t="s">
        <v>11499</v>
      </c>
      <c r="AW2432" t="s">
        <v>11497</v>
      </c>
      <c r="AX2432" t="s">
        <v>11500</v>
      </c>
      <c r="AY2432">
        <v>0.142181371224185</v>
      </c>
      <c r="AZ2432">
        <v>0.12798055013020701</v>
      </c>
      <c r="BA2432" s="6">
        <f t="shared" si="190"/>
        <v>9.2763006783404656E-2</v>
      </c>
      <c r="BB2432" s="4" t="str">
        <f t="shared" si="187"/>
        <v/>
      </c>
      <c r="BC2432" t="str">
        <f t="shared" si="191"/>
        <v/>
      </c>
      <c r="BD2432" t="str">
        <f t="shared" si="188"/>
        <v/>
      </c>
      <c r="BE2432" t="str">
        <f t="shared" si="189"/>
        <v/>
      </c>
      <c r="BF2432" t="s">
        <v>11498</v>
      </c>
      <c r="BG2432" t="s">
        <v>11497</v>
      </c>
    </row>
    <row r="2433" spans="1:59" x14ac:dyDescent="0.2">
      <c r="A2433">
        <v>26.451126098632798</v>
      </c>
      <c r="B2433">
        <v>25.716150283813501</v>
      </c>
      <c r="C2433">
        <v>26.079811096191399</v>
      </c>
      <c r="D2433">
        <v>26.093818664550799</v>
      </c>
      <c r="E2433">
        <v>26.100511550903299</v>
      </c>
      <c r="F2433">
        <v>26.436681747436499</v>
      </c>
      <c r="I2433" t="s">
        <v>5687</v>
      </c>
      <c r="J2433" t="s">
        <v>5688</v>
      </c>
      <c r="K2433" t="s">
        <v>1743</v>
      </c>
      <c r="L2433" t="s">
        <v>2156</v>
      </c>
      <c r="M2433" t="s">
        <v>2157</v>
      </c>
      <c r="N2433" t="s">
        <v>61</v>
      </c>
      <c r="O2433" t="s">
        <v>62</v>
      </c>
      <c r="P2433" t="s">
        <v>1743</v>
      </c>
      <c r="Q2433" t="s">
        <v>1744</v>
      </c>
      <c r="R2433" t="s">
        <v>5689</v>
      </c>
      <c r="S2433" t="s">
        <v>5690</v>
      </c>
      <c r="T2433" t="s">
        <v>5691</v>
      </c>
      <c r="U2433" t="s">
        <v>5692</v>
      </c>
      <c r="Z2433" t="s">
        <v>5693</v>
      </c>
      <c r="AA2433" t="s">
        <v>5694</v>
      </c>
      <c r="AB2433">
        <v>5</v>
      </c>
      <c r="AC2433">
        <v>5</v>
      </c>
      <c r="AD2433">
        <v>5</v>
      </c>
      <c r="AE2433">
        <v>14.4</v>
      </c>
      <c r="AF2433">
        <v>14.4</v>
      </c>
      <c r="AG2433">
        <v>14.4</v>
      </c>
      <c r="AH2433">
        <v>49.593000000000004</v>
      </c>
      <c r="AI2433">
        <v>0</v>
      </c>
      <c r="AJ2433">
        <v>26.68</v>
      </c>
      <c r="AK2433">
        <v>452190000</v>
      </c>
      <c r="AL2433">
        <v>19</v>
      </c>
      <c r="AM2433">
        <v>0.20565594186942099</v>
      </c>
      <c r="AN2433">
        <v>0.79721493567618495</v>
      </c>
      <c r="AO2433">
        <v>0.12797482808431199</v>
      </c>
      <c r="AP2433">
        <v>0.53217117514775003</v>
      </c>
      <c r="AQ2433" t="s">
        <v>5695</v>
      </c>
      <c r="AR2433" t="s">
        <v>5695</v>
      </c>
      <c r="AS2433" t="s">
        <v>5696</v>
      </c>
      <c r="AT2433" t="s">
        <v>5697</v>
      </c>
      <c r="AU2433">
        <v>544</v>
      </c>
      <c r="AV2433" t="s">
        <v>5698</v>
      </c>
      <c r="AW2433" t="s">
        <v>5696</v>
      </c>
      <c r="AX2433" t="s">
        <v>5699</v>
      </c>
      <c r="AY2433">
        <v>0.20565594186942099</v>
      </c>
      <c r="AZ2433">
        <v>0.12797482808431199</v>
      </c>
      <c r="BA2433" s="6">
        <f t="shared" si="190"/>
        <v>9.2758672653529661E-2</v>
      </c>
      <c r="BB2433" s="4" t="str">
        <f t="shared" si="187"/>
        <v/>
      </c>
      <c r="BC2433" t="str">
        <f t="shared" si="191"/>
        <v/>
      </c>
      <c r="BD2433" t="str">
        <f t="shared" si="188"/>
        <v/>
      </c>
      <c r="BE2433" t="str">
        <f t="shared" si="189"/>
        <v/>
      </c>
      <c r="BF2433" t="s">
        <v>5697</v>
      </c>
      <c r="BG2433" t="s">
        <v>5696</v>
      </c>
    </row>
    <row r="2434" spans="1:59" x14ac:dyDescent="0.2">
      <c r="A2434">
        <v>25.978736877441399</v>
      </c>
      <c r="B2434">
        <v>26.359560012817401</v>
      </c>
      <c r="C2434">
        <v>26.236991882324201</v>
      </c>
      <c r="D2434">
        <v>26.621007919311499</v>
      </c>
      <c r="E2434">
        <v>26.361869812011701</v>
      </c>
      <c r="F2434">
        <v>25.975591659545898</v>
      </c>
      <c r="I2434" t="s">
        <v>38415</v>
      </c>
      <c r="J2434" t="s">
        <v>38416</v>
      </c>
      <c r="K2434" t="s">
        <v>14389</v>
      </c>
      <c r="N2434" t="s">
        <v>397</v>
      </c>
      <c r="O2434" t="s">
        <v>399</v>
      </c>
      <c r="P2434" t="s">
        <v>509</v>
      </c>
      <c r="Q2434" t="s">
        <v>510</v>
      </c>
      <c r="Z2434" t="s">
        <v>38417</v>
      </c>
      <c r="AA2434" t="s">
        <v>38418</v>
      </c>
      <c r="AB2434">
        <v>2</v>
      </c>
      <c r="AC2434">
        <v>2</v>
      </c>
      <c r="AD2434">
        <v>2</v>
      </c>
      <c r="AE2434">
        <v>16.3</v>
      </c>
      <c r="AF2434">
        <v>16.3</v>
      </c>
      <c r="AG2434">
        <v>16.3</v>
      </c>
      <c r="AH2434">
        <v>23.85</v>
      </c>
      <c r="AI2434">
        <v>2.7594000000000002E-4</v>
      </c>
      <c r="AJ2434">
        <v>4.2024999999999997</v>
      </c>
      <c r="AK2434">
        <v>486750000</v>
      </c>
      <c r="AL2434">
        <v>7</v>
      </c>
      <c r="AM2434">
        <v>0.22893522545194001</v>
      </c>
      <c r="AN2434">
        <v>0.77611609158336003</v>
      </c>
      <c r="AO2434">
        <v>0.127726872762043</v>
      </c>
      <c r="AP2434">
        <v>0.58445698295964199</v>
      </c>
      <c r="AQ2434" t="s">
        <v>38419</v>
      </c>
      <c r="AR2434" t="s">
        <v>38419</v>
      </c>
      <c r="AS2434" t="s">
        <v>38420</v>
      </c>
      <c r="AT2434" t="s">
        <v>38417</v>
      </c>
      <c r="AU2434">
        <v>3903</v>
      </c>
      <c r="AV2434" t="s">
        <v>38421</v>
      </c>
      <c r="AW2434" t="s">
        <v>38420</v>
      </c>
      <c r="AX2434" t="s">
        <v>38422</v>
      </c>
      <c r="AY2434">
        <v>0.22893522545194001</v>
      </c>
      <c r="AZ2434">
        <v>0.127726872762043</v>
      </c>
      <c r="BA2434" s="6">
        <f t="shared" si="190"/>
        <v>9.2570876869935592E-2</v>
      </c>
      <c r="BB2434" s="4" t="str">
        <f t="shared" si="187"/>
        <v/>
      </c>
      <c r="BC2434" t="str">
        <f t="shared" si="191"/>
        <v/>
      </c>
      <c r="BD2434" t="str">
        <f t="shared" si="188"/>
        <v/>
      </c>
      <c r="BE2434" t="str">
        <f t="shared" si="189"/>
        <v/>
      </c>
      <c r="BF2434" t="s">
        <v>38417</v>
      </c>
      <c r="BG2434" t="s">
        <v>38420</v>
      </c>
    </row>
    <row r="2435" spans="1:59" x14ac:dyDescent="0.2">
      <c r="A2435">
        <v>29.9493522644043</v>
      </c>
      <c r="B2435">
        <v>30.079536437988299</v>
      </c>
      <c r="C2435">
        <v>29.605531692504901</v>
      </c>
      <c r="D2435">
        <v>30.174741744995099</v>
      </c>
      <c r="E2435">
        <v>29.888191223144499</v>
      </c>
      <c r="F2435">
        <v>29.9546298980713</v>
      </c>
      <c r="I2435" t="s">
        <v>39402</v>
      </c>
      <c r="K2435" t="s">
        <v>15925</v>
      </c>
      <c r="P2435" t="s">
        <v>345</v>
      </c>
      <c r="Q2435" t="s">
        <v>346</v>
      </c>
      <c r="Z2435" t="s">
        <v>39403</v>
      </c>
      <c r="AA2435" t="s">
        <v>39404</v>
      </c>
      <c r="AB2435">
        <v>11</v>
      </c>
      <c r="AC2435">
        <v>11</v>
      </c>
      <c r="AD2435">
        <v>11</v>
      </c>
      <c r="AE2435">
        <v>32.799999999999997</v>
      </c>
      <c r="AF2435">
        <v>32.799999999999997</v>
      </c>
      <c r="AG2435">
        <v>32.799999999999997</v>
      </c>
      <c r="AH2435">
        <v>33.869999999999997</v>
      </c>
      <c r="AI2435">
        <v>0</v>
      </c>
      <c r="AJ2435">
        <v>41.048999999999999</v>
      </c>
      <c r="AK2435">
        <v>6234300000</v>
      </c>
      <c r="AL2435">
        <v>59</v>
      </c>
      <c r="AM2435">
        <v>0.31506524809401998</v>
      </c>
      <c r="AN2435">
        <v>0.69068754448398595</v>
      </c>
      <c r="AO2435">
        <v>0.12771415710449199</v>
      </c>
      <c r="AP2435">
        <v>0.77028889025812997</v>
      </c>
      <c r="AQ2435" t="s">
        <v>39405</v>
      </c>
      <c r="AR2435" t="s">
        <v>39405</v>
      </c>
      <c r="AS2435" t="s">
        <v>39406</v>
      </c>
      <c r="AT2435" t="s">
        <v>39407</v>
      </c>
      <c r="AU2435">
        <v>4019</v>
      </c>
      <c r="AV2435" t="s">
        <v>39408</v>
      </c>
      <c r="AW2435" t="s">
        <v>39406</v>
      </c>
      <c r="AY2435">
        <v>0.31506524809401998</v>
      </c>
      <c r="AZ2435">
        <v>0.12771415710449199</v>
      </c>
      <c r="BA2435" s="6">
        <f t="shared" si="190"/>
        <v>9.2561247186944584E-2</v>
      </c>
      <c r="BB2435" s="4" t="str">
        <f t="shared" ref="BB2435:BB2498" si="192">IFERROR(IF(AND(AY2435&gt;1.34, AZ2435&gt;(1)), "+",""),"")</f>
        <v/>
      </c>
      <c r="BC2435" t="str">
        <f t="shared" si="191"/>
        <v/>
      </c>
      <c r="BD2435" t="str">
        <f t="shared" ref="BD2435:BD2498" si="193">IF(AND(COUNT(D2435:F2435)&gt;=1,COUNT(A2435:C2435)=0),COUNT(D2435:F2435),"")</f>
        <v/>
      </c>
      <c r="BE2435" t="str">
        <f t="shared" ref="BE2435:BE2498" si="194">IF(AND(COUNT(A2435:C2435)&gt;=1,COUNT(D2435:F2435)=0),COUNT(A2435:C2435),"")</f>
        <v/>
      </c>
      <c r="BF2435" t="s">
        <v>39407</v>
      </c>
      <c r="BG2435" t="s">
        <v>39406</v>
      </c>
    </row>
    <row r="2436" spans="1:59" x14ac:dyDescent="0.2">
      <c r="A2436">
        <v>25.529190063476602</v>
      </c>
      <c r="B2436">
        <v>25.625362396240199</v>
      </c>
      <c r="C2436">
        <v>25.186502456665</v>
      </c>
      <c r="D2436">
        <v>25.784866333007798</v>
      </c>
      <c r="E2436">
        <v>25.317447662353501</v>
      </c>
      <c r="F2436">
        <v>25.6218452453613</v>
      </c>
      <c r="I2436" t="s">
        <v>10476</v>
      </c>
      <c r="J2436" t="s">
        <v>10477</v>
      </c>
      <c r="K2436" t="s">
        <v>10478</v>
      </c>
      <c r="L2436" t="s">
        <v>7037</v>
      </c>
      <c r="M2436" t="s">
        <v>7038</v>
      </c>
      <c r="N2436" t="s">
        <v>10477</v>
      </c>
      <c r="O2436" t="s">
        <v>10479</v>
      </c>
      <c r="P2436" t="s">
        <v>10480</v>
      </c>
      <c r="Q2436" t="s">
        <v>10481</v>
      </c>
      <c r="R2436" t="s">
        <v>10482</v>
      </c>
      <c r="S2436" t="s">
        <v>10483</v>
      </c>
      <c r="T2436" t="s">
        <v>10484</v>
      </c>
      <c r="U2436" t="s">
        <v>10485</v>
      </c>
      <c r="Z2436" t="s">
        <v>737</v>
      </c>
      <c r="AA2436" t="s">
        <v>738</v>
      </c>
      <c r="AB2436">
        <v>2</v>
      </c>
      <c r="AC2436">
        <v>2</v>
      </c>
      <c r="AD2436">
        <v>2</v>
      </c>
      <c r="AE2436">
        <v>6.6</v>
      </c>
      <c r="AF2436">
        <v>6.6</v>
      </c>
      <c r="AG2436">
        <v>6.6</v>
      </c>
      <c r="AH2436">
        <v>47.582999999999998</v>
      </c>
      <c r="AI2436">
        <v>0</v>
      </c>
      <c r="AJ2436">
        <v>4.9189999999999996</v>
      </c>
      <c r="AK2436">
        <v>289630000</v>
      </c>
      <c r="AL2436">
        <v>5</v>
      </c>
      <c r="AM2436">
        <v>0.26723741918702698</v>
      </c>
      <c r="AN2436">
        <v>0.73422728796513603</v>
      </c>
      <c r="AO2436">
        <v>0.12770144144693801</v>
      </c>
      <c r="AP2436">
        <v>0.66842196071948901</v>
      </c>
      <c r="AQ2436" t="s">
        <v>10486</v>
      </c>
      <c r="AR2436" t="s">
        <v>10486</v>
      </c>
      <c r="AS2436" t="s">
        <v>10487</v>
      </c>
      <c r="AT2436" t="s">
        <v>10488</v>
      </c>
      <c r="AU2436">
        <v>913</v>
      </c>
      <c r="AV2436" t="s">
        <v>10489</v>
      </c>
      <c r="AW2436" t="s">
        <v>10487</v>
      </c>
      <c r="AX2436" t="s">
        <v>10490</v>
      </c>
      <c r="AY2436">
        <v>0.26723741918702698</v>
      </c>
      <c r="AZ2436">
        <v>0.12770144144693801</v>
      </c>
      <c r="BA2436" s="6">
        <f t="shared" si="190"/>
        <v>9.2551617588825241E-2</v>
      </c>
      <c r="BB2436" s="4" t="str">
        <f t="shared" si="192"/>
        <v/>
      </c>
      <c r="BC2436" t="str">
        <f t="shared" si="191"/>
        <v/>
      </c>
      <c r="BD2436" t="str">
        <f t="shared" si="193"/>
        <v/>
      </c>
      <c r="BE2436" t="str">
        <f t="shared" si="194"/>
        <v/>
      </c>
      <c r="BF2436" t="s">
        <v>10488</v>
      </c>
      <c r="BG2436" t="s">
        <v>10487</v>
      </c>
    </row>
    <row r="2437" spans="1:59" x14ac:dyDescent="0.2">
      <c r="A2437">
        <v>31.5343132019043</v>
      </c>
      <c r="B2437">
        <v>31.6184196472168</v>
      </c>
      <c r="C2437">
        <v>31.4640216827393</v>
      </c>
      <c r="D2437">
        <v>31.5334777832031</v>
      </c>
      <c r="E2437">
        <v>31.740653991699201</v>
      </c>
      <c r="F2437">
        <v>31.723260879516602</v>
      </c>
      <c r="J2437" t="s">
        <v>1368</v>
      </c>
      <c r="K2437" t="s">
        <v>31407</v>
      </c>
      <c r="N2437" t="s">
        <v>61</v>
      </c>
      <c r="O2437" t="s">
        <v>62</v>
      </c>
      <c r="P2437" t="s">
        <v>20933</v>
      </c>
      <c r="Q2437" t="s">
        <v>20934</v>
      </c>
      <c r="Z2437" t="s">
        <v>31408</v>
      </c>
      <c r="AA2437" t="s">
        <v>31409</v>
      </c>
      <c r="AB2437">
        <v>14</v>
      </c>
      <c r="AC2437">
        <v>14</v>
      </c>
      <c r="AD2437">
        <v>14</v>
      </c>
      <c r="AE2437">
        <v>37.5</v>
      </c>
      <c r="AF2437">
        <v>37.5</v>
      </c>
      <c r="AG2437">
        <v>37.5</v>
      </c>
      <c r="AH2437">
        <v>34.93</v>
      </c>
      <c r="AI2437">
        <v>0</v>
      </c>
      <c r="AJ2437">
        <v>209.78</v>
      </c>
      <c r="AK2437">
        <v>19611000000</v>
      </c>
      <c r="AL2437">
        <v>76</v>
      </c>
      <c r="AM2437">
        <v>0.72638225461478101</v>
      </c>
      <c r="AN2437">
        <v>0.38067990654205602</v>
      </c>
      <c r="AO2437">
        <v>0.12687937418619599</v>
      </c>
      <c r="AP2437">
        <v>1.58671098379889</v>
      </c>
      <c r="AQ2437" t="s">
        <v>31410</v>
      </c>
      <c r="AR2437" t="s">
        <v>31410</v>
      </c>
      <c r="AS2437" t="s">
        <v>31411</v>
      </c>
      <c r="AT2437" t="s">
        <v>31412</v>
      </c>
      <c r="AU2437">
        <v>3038</v>
      </c>
      <c r="AV2437" t="s">
        <v>31413</v>
      </c>
      <c r="AW2437" t="s">
        <v>31411</v>
      </c>
      <c r="AY2437">
        <v>0.72638225461478101</v>
      </c>
      <c r="AZ2437">
        <v>0.12687937418619599</v>
      </c>
      <c r="BA2437" s="6">
        <f t="shared" si="190"/>
        <v>9.1929244149301592E-2</v>
      </c>
      <c r="BB2437" s="4" t="str">
        <f t="shared" si="192"/>
        <v/>
      </c>
      <c r="BC2437" t="str">
        <f t="shared" si="191"/>
        <v/>
      </c>
      <c r="BD2437" t="str">
        <f t="shared" si="193"/>
        <v/>
      </c>
      <c r="BE2437" t="str">
        <f t="shared" si="194"/>
        <v/>
      </c>
      <c r="BF2437" t="s">
        <v>31412</v>
      </c>
      <c r="BG2437" t="s">
        <v>31411</v>
      </c>
    </row>
    <row r="2438" spans="1:59" x14ac:dyDescent="0.2">
      <c r="A2438">
        <v>27.138973236083999</v>
      </c>
      <c r="B2438">
        <v>27.532150268554702</v>
      </c>
      <c r="C2438">
        <v>27.568338394165</v>
      </c>
      <c r="D2438">
        <v>27.512769699096701</v>
      </c>
      <c r="E2438">
        <v>27.1627902984619</v>
      </c>
      <c r="F2438">
        <v>27.9441928863525</v>
      </c>
      <c r="I2438" t="s">
        <v>12509</v>
      </c>
      <c r="J2438" t="s">
        <v>12510</v>
      </c>
      <c r="K2438" t="s">
        <v>12511</v>
      </c>
      <c r="L2438" t="s">
        <v>651</v>
      </c>
      <c r="M2438" t="s">
        <v>652</v>
      </c>
      <c r="P2438" t="s">
        <v>4575</v>
      </c>
      <c r="Q2438" t="s">
        <v>4576</v>
      </c>
      <c r="R2438" t="s">
        <v>12512</v>
      </c>
      <c r="S2438" t="s">
        <v>12513</v>
      </c>
      <c r="T2438" t="s">
        <v>1079</v>
      </c>
      <c r="U2438" t="s">
        <v>1080</v>
      </c>
      <c r="Z2438" t="s">
        <v>12514</v>
      </c>
      <c r="AA2438" t="s">
        <v>12515</v>
      </c>
      <c r="AB2438">
        <v>9</v>
      </c>
      <c r="AC2438">
        <v>9</v>
      </c>
      <c r="AD2438">
        <v>9</v>
      </c>
      <c r="AE2438">
        <v>11.6</v>
      </c>
      <c r="AF2438">
        <v>11.6</v>
      </c>
      <c r="AG2438">
        <v>11.6</v>
      </c>
      <c r="AH2438">
        <v>112.85</v>
      </c>
      <c r="AI2438">
        <v>0</v>
      </c>
      <c r="AJ2438">
        <v>24.806000000000001</v>
      </c>
      <c r="AK2438">
        <v>1140900000</v>
      </c>
      <c r="AL2438">
        <v>15</v>
      </c>
      <c r="AM2438">
        <v>0.18256635476385599</v>
      </c>
      <c r="AN2438">
        <v>0.82195107033639103</v>
      </c>
      <c r="AO2438">
        <v>0.12676366170247599</v>
      </c>
      <c r="AP2438">
        <v>0.47922549691455602</v>
      </c>
      <c r="AQ2438" t="s">
        <v>12516</v>
      </c>
      <c r="AR2438" t="s">
        <v>12516</v>
      </c>
      <c r="AS2438" t="s">
        <v>12517</v>
      </c>
      <c r="AT2438" t="s">
        <v>12518</v>
      </c>
      <c r="AU2438">
        <v>1081</v>
      </c>
      <c r="AV2438" t="s">
        <v>12519</v>
      </c>
      <c r="AW2438" t="s">
        <v>12517</v>
      </c>
      <c r="AY2438">
        <v>0.18256635476385599</v>
      </c>
      <c r="AZ2438">
        <v>0.12676366170247599</v>
      </c>
      <c r="BA2438" s="6">
        <f t="shared" si="190"/>
        <v>9.1841668622632877E-2</v>
      </c>
      <c r="BB2438" s="4" t="str">
        <f t="shared" si="192"/>
        <v/>
      </c>
      <c r="BC2438" t="str">
        <f t="shared" si="191"/>
        <v/>
      </c>
      <c r="BD2438" t="str">
        <f t="shared" si="193"/>
        <v/>
      </c>
      <c r="BE2438" t="str">
        <f t="shared" si="194"/>
        <v/>
      </c>
      <c r="BF2438" t="s">
        <v>12518</v>
      </c>
      <c r="BG2438" t="s">
        <v>12517</v>
      </c>
    </row>
    <row r="2439" spans="1:59" x14ac:dyDescent="0.2">
      <c r="A2439">
        <v>27.929876327514599</v>
      </c>
      <c r="B2439">
        <v>27.856559753418001</v>
      </c>
      <c r="C2439">
        <v>27.828445434570298</v>
      </c>
      <c r="D2439">
        <v>27.919570922851602</v>
      </c>
      <c r="E2439">
        <v>28.081670761108398</v>
      </c>
      <c r="F2439">
        <v>27.993669509887699</v>
      </c>
      <c r="I2439" t="s">
        <v>24033</v>
      </c>
      <c r="J2439" t="s">
        <v>24034</v>
      </c>
      <c r="K2439" t="s">
        <v>24035</v>
      </c>
      <c r="P2439" t="s">
        <v>2700</v>
      </c>
      <c r="Q2439" t="s">
        <v>2701</v>
      </c>
      <c r="R2439" t="s">
        <v>750</v>
      </c>
      <c r="S2439" t="s">
        <v>751</v>
      </c>
      <c r="T2439" t="s">
        <v>750</v>
      </c>
      <c r="U2439" t="s">
        <v>752</v>
      </c>
      <c r="Z2439" t="s">
        <v>24036</v>
      </c>
      <c r="AA2439" t="s">
        <v>24037</v>
      </c>
      <c r="AB2439">
        <v>4</v>
      </c>
      <c r="AC2439">
        <v>4</v>
      </c>
      <c r="AD2439">
        <v>4</v>
      </c>
      <c r="AE2439">
        <v>12.8</v>
      </c>
      <c r="AF2439">
        <v>12.8</v>
      </c>
      <c r="AG2439">
        <v>12.8</v>
      </c>
      <c r="AH2439">
        <v>42.152999999999999</v>
      </c>
      <c r="AI2439">
        <v>0</v>
      </c>
      <c r="AJ2439">
        <v>26.533000000000001</v>
      </c>
      <c r="AK2439">
        <v>1542300000</v>
      </c>
      <c r="AL2439">
        <v>17</v>
      </c>
      <c r="AM2439">
        <v>1.0677515753608</v>
      </c>
      <c r="AN2439">
        <v>0.23540186915887901</v>
      </c>
      <c r="AO2439">
        <v>0.12667655944824199</v>
      </c>
      <c r="AP2439">
        <v>2.27181894597001</v>
      </c>
      <c r="AQ2439" t="s">
        <v>24038</v>
      </c>
      <c r="AR2439" t="s">
        <v>24038</v>
      </c>
      <c r="AS2439" t="s">
        <v>24039</v>
      </c>
      <c r="AT2439" t="s">
        <v>24040</v>
      </c>
      <c r="AU2439">
        <v>2167</v>
      </c>
      <c r="AV2439" t="s">
        <v>24041</v>
      </c>
      <c r="AW2439" t="s">
        <v>24039</v>
      </c>
      <c r="AY2439">
        <v>1.0677515753608</v>
      </c>
      <c r="AZ2439">
        <v>0.12667655944824199</v>
      </c>
      <c r="BA2439" s="6">
        <f t="shared" si="190"/>
        <v>9.1775751019055107E-2</v>
      </c>
      <c r="BB2439" s="4" t="str">
        <f t="shared" si="192"/>
        <v/>
      </c>
      <c r="BC2439" t="str">
        <f t="shared" si="191"/>
        <v/>
      </c>
      <c r="BD2439" t="str">
        <f t="shared" si="193"/>
        <v/>
      </c>
      <c r="BE2439" t="str">
        <f t="shared" si="194"/>
        <v/>
      </c>
      <c r="BF2439" t="s">
        <v>24040</v>
      </c>
      <c r="BG2439" t="s">
        <v>24039</v>
      </c>
    </row>
    <row r="2440" spans="1:59" x14ac:dyDescent="0.2">
      <c r="A2440">
        <v>30.843034744262699</v>
      </c>
      <c r="B2440">
        <v>30.518690109252901</v>
      </c>
      <c r="C2440">
        <v>30.39723777771</v>
      </c>
      <c r="D2440">
        <v>30.494287490844702</v>
      </c>
      <c r="E2440">
        <v>30.842435836791999</v>
      </c>
      <c r="F2440">
        <v>30.801471710205099</v>
      </c>
      <c r="I2440" t="s">
        <v>14544</v>
      </c>
      <c r="K2440" t="s">
        <v>14545</v>
      </c>
      <c r="P2440" t="s">
        <v>464</v>
      </c>
      <c r="Q2440" t="s">
        <v>465</v>
      </c>
      <c r="R2440" t="s">
        <v>750</v>
      </c>
      <c r="S2440" t="s">
        <v>751</v>
      </c>
      <c r="T2440" t="s">
        <v>750</v>
      </c>
      <c r="U2440" t="s">
        <v>752</v>
      </c>
      <c r="Z2440" t="s">
        <v>14546</v>
      </c>
      <c r="AA2440" t="s">
        <v>14547</v>
      </c>
      <c r="AB2440">
        <v>12</v>
      </c>
      <c r="AC2440">
        <v>12</v>
      </c>
      <c r="AD2440">
        <v>12</v>
      </c>
      <c r="AE2440">
        <v>36.9</v>
      </c>
      <c r="AF2440">
        <v>36.9</v>
      </c>
      <c r="AG2440">
        <v>36.9</v>
      </c>
      <c r="AH2440">
        <v>39.610999999999997</v>
      </c>
      <c r="AI2440">
        <v>0</v>
      </c>
      <c r="AJ2440">
        <v>141.22999999999999</v>
      </c>
      <c r="AK2440">
        <v>10188000000</v>
      </c>
      <c r="AL2440">
        <v>63</v>
      </c>
      <c r="AM2440">
        <v>0.29720785248509202</v>
      </c>
      <c r="AN2440">
        <v>0.70443254520166898</v>
      </c>
      <c r="AO2440">
        <v>0.12641080220540199</v>
      </c>
      <c r="AP2440">
        <v>0.73259741859564698</v>
      </c>
      <c r="AQ2440" t="s">
        <v>14548</v>
      </c>
      <c r="AR2440" t="s">
        <v>14548</v>
      </c>
      <c r="AS2440" t="s">
        <v>14549</v>
      </c>
      <c r="AT2440" t="s">
        <v>14550</v>
      </c>
      <c r="AU2440">
        <v>1261</v>
      </c>
      <c r="AV2440" t="s">
        <v>14551</v>
      </c>
      <c r="AW2440" t="s">
        <v>14549</v>
      </c>
      <c r="AY2440">
        <v>0.29720785248509202</v>
      </c>
      <c r="AZ2440">
        <v>0.12641080220540199</v>
      </c>
      <c r="BA2440" s="6">
        <f t="shared" si="190"/>
        <v>9.1574654749259743E-2</v>
      </c>
      <c r="BB2440" s="4" t="str">
        <f t="shared" si="192"/>
        <v/>
      </c>
      <c r="BC2440" t="str">
        <f t="shared" si="191"/>
        <v/>
      </c>
      <c r="BD2440" t="str">
        <f t="shared" si="193"/>
        <v/>
      </c>
      <c r="BE2440" t="str">
        <f t="shared" si="194"/>
        <v/>
      </c>
      <c r="BF2440" t="s">
        <v>14550</v>
      </c>
      <c r="BG2440" t="s">
        <v>14549</v>
      </c>
    </row>
    <row r="2441" spans="1:59" x14ac:dyDescent="0.2">
      <c r="A2441">
        <v>21.218687057495099</v>
      </c>
      <c r="B2441">
        <v>22.314899444580099</v>
      </c>
      <c r="C2441">
        <v>22.082777023315401</v>
      </c>
      <c r="D2441">
        <v>22.071855545043899</v>
      </c>
      <c r="E2441">
        <v>21.630764007568398</v>
      </c>
      <c r="F2441">
        <v>22.292972564697301</v>
      </c>
      <c r="J2441" t="s">
        <v>2538</v>
      </c>
      <c r="Z2441" t="s">
        <v>2539</v>
      </c>
      <c r="AA2441" t="s">
        <v>2540</v>
      </c>
      <c r="AB2441">
        <v>1</v>
      </c>
      <c r="AC2441">
        <v>1</v>
      </c>
      <c r="AD2441">
        <v>1</v>
      </c>
      <c r="AE2441">
        <v>0.6</v>
      </c>
      <c r="AF2441">
        <v>0.6</v>
      </c>
      <c r="AG2441">
        <v>0.6</v>
      </c>
      <c r="AH2441">
        <v>331.07</v>
      </c>
      <c r="AI2441">
        <v>5.1679999999999999E-4</v>
      </c>
      <c r="AJ2441">
        <v>2.9445000000000001</v>
      </c>
      <c r="AK2441">
        <v>24894000</v>
      </c>
      <c r="AL2441">
        <v>3</v>
      </c>
      <c r="AM2441">
        <v>0.119289241425315</v>
      </c>
      <c r="AN2441">
        <v>0.87967034834324598</v>
      </c>
      <c r="AO2441">
        <v>0.12640953063964799</v>
      </c>
      <c r="AP2441">
        <v>0.32734790250172702</v>
      </c>
      <c r="AQ2441" t="s">
        <v>2541</v>
      </c>
      <c r="AR2441" t="s">
        <v>2541</v>
      </c>
      <c r="AS2441" t="s">
        <v>2542</v>
      </c>
      <c r="AT2441" t="s">
        <v>2543</v>
      </c>
      <c r="AU2441">
        <v>260</v>
      </c>
      <c r="AV2441" t="s">
        <v>2544</v>
      </c>
      <c r="AW2441" t="s">
        <v>2542</v>
      </c>
      <c r="AY2441">
        <v>0.119289241425315</v>
      </c>
      <c r="AZ2441">
        <v>0.12640953063964799</v>
      </c>
      <c r="BA2441" s="6">
        <f t="shared" si="190"/>
        <v>9.1573692655194217E-2</v>
      </c>
      <c r="BB2441" s="4" t="str">
        <f t="shared" si="192"/>
        <v/>
      </c>
      <c r="BC2441" t="str">
        <f t="shared" si="191"/>
        <v/>
      </c>
      <c r="BD2441" t="str">
        <f t="shared" si="193"/>
        <v/>
      </c>
      <c r="BE2441" t="str">
        <f t="shared" si="194"/>
        <v/>
      </c>
      <c r="BF2441" t="s">
        <v>2543</v>
      </c>
      <c r="BG2441" t="s">
        <v>2542</v>
      </c>
    </row>
    <row r="2442" spans="1:59" x14ac:dyDescent="0.2">
      <c r="A2442">
        <v>25.954469680786101</v>
      </c>
      <c r="B2442">
        <v>27.1827201843262</v>
      </c>
      <c r="C2442" t="s">
        <v>88</v>
      </c>
      <c r="D2442">
        <v>26.847328186035199</v>
      </c>
      <c r="E2442">
        <v>27.107192993164102</v>
      </c>
      <c r="F2442">
        <v>26.129806518554702</v>
      </c>
      <c r="J2442" t="s">
        <v>3425</v>
      </c>
      <c r="K2442" t="s">
        <v>112</v>
      </c>
      <c r="N2442" t="s">
        <v>110</v>
      </c>
      <c r="O2442" t="s">
        <v>111</v>
      </c>
      <c r="P2442" t="s">
        <v>112</v>
      </c>
      <c r="Q2442" t="s">
        <v>113</v>
      </c>
      <c r="Z2442" t="s">
        <v>1957</v>
      </c>
      <c r="AA2442" t="s">
        <v>1958</v>
      </c>
      <c r="AB2442">
        <v>5</v>
      </c>
      <c r="AC2442">
        <v>5</v>
      </c>
      <c r="AD2442">
        <v>5</v>
      </c>
      <c r="AE2442">
        <v>10.4</v>
      </c>
      <c r="AF2442">
        <v>10.4</v>
      </c>
      <c r="AG2442">
        <v>10.4</v>
      </c>
      <c r="AH2442">
        <v>75.234999999999999</v>
      </c>
      <c r="AI2442">
        <v>0</v>
      </c>
      <c r="AJ2442">
        <v>12.702</v>
      </c>
      <c r="AK2442">
        <v>556090000</v>
      </c>
      <c r="AL2442">
        <v>10</v>
      </c>
      <c r="AM2442">
        <v>7.3046263735600303E-2</v>
      </c>
      <c r="AN2442">
        <v>0.92004799999999998</v>
      </c>
      <c r="AO2442">
        <v>0.126180966695149</v>
      </c>
      <c r="AP2442">
        <v>0.21270734357027599</v>
      </c>
      <c r="AQ2442" t="s">
        <v>24570</v>
      </c>
      <c r="AR2442" t="s">
        <v>24570</v>
      </c>
      <c r="AS2442" t="s">
        <v>24571</v>
      </c>
      <c r="AT2442" t="s">
        <v>24572</v>
      </c>
      <c r="AU2442">
        <v>2226</v>
      </c>
      <c r="AV2442" t="s">
        <v>24573</v>
      </c>
      <c r="AW2442" t="s">
        <v>24571</v>
      </c>
      <c r="AY2442">
        <v>7.3046263735600303E-2</v>
      </c>
      <c r="AZ2442">
        <v>0.126180966695149</v>
      </c>
      <c r="BA2442" s="6">
        <f t="shared" si="190"/>
        <v>9.1400770021254019E-2</v>
      </c>
      <c r="BB2442" s="4" t="str">
        <f t="shared" si="192"/>
        <v/>
      </c>
      <c r="BC2442" t="str">
        <f t="shared" si="191"/>
        <v/>
      </c>
      <c r="BD2442" t="str">
        <f t="shared" si="193"/>
        <v/>
      </c>
      <c r="BE2442" t="str">
        <f t="shared" si="194"/>
        <v/>
      </c>
      <c r="BF2442" t="s">
        <v>24572</v>
      </c>
      <c r="BG2442" t="s">
        <v>24571</v>
      </c>
    </row>
    <row r="2443" spans="1:59" x14ac:dyDescent="0.2">
      <c r="A2443">
        <v>25.831855773925799</v>
      </c>
      <c r="B2443" t="s">
        <v>88</v>
      </c>
      <c r="C2443" t="s">
        <v>88</v>
      </c>
      <c r="D2443">
        <v>26.210166931152301</v>
      </c>
      <c r="E2443">
        <v>25.637214660644499</v>
      </c>
      <c r="F2443">
        <v>26.026016235351602</v>
      </c>
      <c r="I2443" t="s">
        <v>27380</v>
      </c>
      <c r="J2443" t="s">
        <v>1363</v>
      </c>
      <c r="Z2443" t="s">
        <v>27381</v>
      </c>
      <c r="AA2443" t="s">
        <v>27382</v>
      </c>
      <c r="AB2443">
        <v>5</v>
      </c>
      <c r="AC2443">
        <v>1</v>
      </c>
      <c r="AD2443">
        <v>1</v>
      </c>
      <c r="AE2443">
        <v>12.5</v>
      </c>
      <c r="AF2443">
        <v>5.0999999999999996</v>
      </c>
      <c r="AG2443">
        <v>5.0999999999999996</v>
      </c>
      <c r="AH2443">
        <v>25.463000000000001</v>
      </c>
      <c r="AI2443">
        <v>5.0444000000000001E-3</v>
      </c>
      <c r="AJ2443">
        <v>1.8868</v>
      </c>
      <c r="AK2443">
        <v>257880000</v>
      </c>
      <c r="AL2443">
        <v>6</v>
      </c>
      <c r="AM2443">
        <v>0</v>
      </c>
      <c r="AN2443">
        <v>0.99898491484184904</v>
      </c>
      <c r="AO2443">
        <v>0.12594350179036301</v>
      </c>
      <c r="AP2443">
        <v>0</v>
      </c>
      <c r="AQ2443" t="s">
        <v>27383</v>
      </c>
      <c r="AR2443" t="s">
        <v>27384</v>
      </c>
      <c r="AS2443" t="s">
        <v>27385</v>
      </c>
      <c r="AT2443" t="s">
        <v>27386</v>
      </c>
      <c r="AU2443">
        <v>2564</v>
      </c>
      <c r="AV2443" t="s">
        <v>27387</v>
      </c>
      <c r="AW2443" t="s">
        <v>27388</v>
      </c>
      <c r="AY2443">
        <v>0</v>
      </c>
      <c r="AZ2443">
        <v>0.12594350179036301</v>
      </c>
      <c r="BA2443" s="6">
        <f t="shared" si="190"/>
        <v>9.1221142279864109E-2</v>
      </c>
      <c r="BB2443" s="4" t="str">
        <f t="shared" si="192"/>
        <v/>
      </c>
      <c r="BC2443" t="str">
        <f t="shared" si="191"/>
        <v/>
      </c>
      <c r="BD2443" t="str">
        <f t="shared" si="193"/>
        <v/>
      </c>
      <c r="BE2443" t="str">
        <f t="shared" si="194"/>
        <v/>
      </c>
      <c r="BF2443" t="s">
        <v>27386</v>
      </c>
      <c r="BG2443" t="s">
        <v>27385</v>
      </c>
    </row>
    <row r="2444" spans="1:59" x14ac:dyDescent="0.2">
      <c r="A2444">
        <v>32.235034942627003</v>
      </c>
      <c r="B2444">
        <v>32.337188720703097</v>
      </c>
      <c r="C2444">
        <v>32.287826538085902</v>
      </c>
      <c r="D2444">
        <v>32.4421577453613</v>
      </c>
      <c r="E2444">
        <v>32.471649169921903</v>
      </c>
      <c r="F2444">
        <v>32.3235893249512</v>
      </c>
      <c r="I2444" t="s">
        <v>12469</v>
      </c>
      <c r="J2444" t="s">
        <v>12470</v>
      </c>
      <c r="K2444" t="s">
        <v>12471</v>
      </c>
      <c r="L2444" t="s">
        <v>12472</v>
      </c>
      <c r="M2444" t="s">
        <v>12473</v>
      </c>
      <c r="N2444" t="s">
        <v>802</v>
      </c>
      <c r="O2444" t="s">
        <v>803</v>
      </c>
      <c r="P2444" t="s">
        <v>2759</v>
      </c>
      <c r="Q2444" t="s">
        <v>2760</v>
      </c>
      <c r="R2444" t="s">
        <v>12474</v>
      </c>
      <c r="S2444" t="s">
        <v>12475</v>
      </c>
      <c r="T2444" t="s">
        <v>12476</v>
      </c>
      <c r="U2444" t="s">
        <v>12477</v>
      </c>
      <c r="Z2444" t="s">
        <v>11463</v>
      </c>
      <c r="AA2444" t="s">
        <v>11464</v>
      </c>
      <c r="AB2444">
        <v>22</v>
      </c>
      <c r="AC2444">
        <v>17</v>
      </c>
      <c r="AD2444">
        <v>14</v>
      </c>
      <c r="AE2444">
        <v>61.8</v>
      </c>
      <c r="AF2444">
        <v>58.1</v>
      </c>
      <c r="AG2444">
        <v>55.3</v>
      </c>
      <c r="AH2444">
        <v>28.082000000000001</v>
      </c>
      <c r="AI2444">
        <v>0</v>
      </c>
      <c r="AJ2444">
        <v>323.31</v>
      </c>
      <c r="AK2444">
        <v>32890000000</v>
      </c>
      <c r="AL2444">
        <v>122</v>
      </c>
      <c r="AM2444">
        <v>1.0949883096069499</v>
      </c>
      <c r="AN2444">
        <v>0.22793743890518101</v>
      </c>
      <c r="AO2444">
        <v>0.12578201293945299</v>
      </c>
      <c r="AP2444">
        <v>2.32883283578269</v>
      </c>
      <c r="AQ2444" t="s">
        <v>12478</v>
      </c>
      <c r="AR2444" t="s">
        <v>12478</v>
      </c>
      <c r="AS2444" t="s">
        <v>12479</v>
      </c>
      <c r="AT2444" t="s">
        <v>12480</v>
      </c>
      <c r="AU2444">
        <v>1077</v>
      </c>
      <c r="AV2444" t="s">
        <v>12481</v>
      </c>
      <c r="AW2444" t="s">
        <v>12482</v>
      </c>
      <c r="AY2444">
        <v>1.0949883096069499</v>
      </c>
      <c r="AZ2444">
        <v>0.12578201293945299</v>
      </c>
      <c r="BA2444" s="6">
        <f t="shared" si="190"/>
        <v>9.1099002686196862E-2</v>
      </c>
      <c r="BB2444" s="4" t="str">
        <f t="shared" si="192"/>
        <v/>
      </c>
      <c r="BC2444" t="str">
        <f t="shared" si="191"/>
        <v/>
      </c>
      <c r="BD2444" t="str">
        <f t="shared" si="193"/>
        <v/>
      </c>
      <c r="BE2444" t="str">
        <f t="shared" si="194"/>
        <v/>
      </c>
      <c r="BF2444" t="s">
        <v>12480</v>
      </c>
      <c r="BG2444" t="s">
        <v>12479</v>
      </c>
    </row>
    <row r="2445" spans="1:59" x14ac:dyDescent="0.2">
      <c r="A2445">
        <v>26.9073600769043</v>
      </c>
      <c r="B2445">
        <v>27.775678634643601</v>
      </c>
      <c r="C2445">
        <v>27.599674224853501</v>
      </c>
      <c r="D2445">
        <v>27.239543914794901</v>
      </c>
      <c r="E2445">
        <v>27.6947135925293</v>
      </c>
      <c r="F2445">
        <v>27.725593566894499</v>
      </c>
      <c r="I2445" t="s">
        <v>30602</v>
      </c>
      <c r="J2445" t="s">
        <v>30603</v>
      </c>
      <c r="K2445" t="s">
        <v>30604</v>
      </c>
      <c r="P2445" t="s">
        <v>15912</v>
      </c>
      <c r="Q2445" t="s">
        <v>15913</v>
      </c>
      <c r="R2445" t="s">
        <v>266</v>
      </c>
      <c r="S2445" t="s">
        <v>267</v>
      </c>
      <c r="T2445" t="s">
        <v>268</v>
      </c>
      <c r="U2445" t="s">
        <v>269</v>
      </c>
      <c r="AB2445">
        <v>5</v>
      </c>
      <c r="AC2445">
        <v>5</v>
      </c>
      <c r="AD2445">
        <v>5</v>
      </c>
      <c r="AE2445">
        <v>20.399999999999999</v>
      </c>
      <c r="AF2445">
        <v>20.399999999999999</v>
      </c>
      <c r="AG2445">
        <v>20.399999999999999</v>
      </c>
      <c r="AH2445">
        <v>33.631</v>
      </c>
      <c r="AI2445">
        <v>0</v>
      </c>
      <c r="AJ2445">
        <v>32.670999999999999</v>
      </c>
      <c r="AK2445">
        <v>1156700000</v>
      </c>
      <c r="AL2445">
        <v>22</v>
      </c>
      <c r="AM2445">
        <v>0.15233584786867599</v>
      </c>
      <c r="AN2445">
        <v>0.84956060159245095</v>
      </c>
      <c r="AO2445">
        <v>0.125712712605793</v>
      </c>
      <c r="AP2445">
        <v>0.408029282820699</v>
      </c>
      <c r="AQ2445" t="s">
        <v>30605</v>
      </c>
      <c r="AR2445" t="s">
        <v>30605</v>
      </c>
      <c r="AS2445" t="s">
        <v>30606</v>
      </c>
      <c r="AT2445" t="s">
        <v>30607</v>
      </c>
      <c r="AU2445">
        <v>2953</v>
      </c>
      <c r="AV2445" t="s">
        <v>30608</v>
      </c>
      <c r="AW2445" t="s">
        <v>30609</v>
      </c>
      <c r="AY2445">
        <v>0.15233584786867599</v>
      </c>
      <c r="AZ2445">
        <v>0.125712712605793</v>
      </c>
      <c r="BA2445" s="6">
        <f t="shared" si="190"/>
        <v>9.1046592643347912E-2</v>
      </c>
      <c r="BB2445" s="4" t="str">
        <f t="shared" si="192"/>
        <v/>
      </c>
      <c r="BC2445" t="str">
        <f t="shared" si="191"/>
        <v/>
      </c>
      <c r="BD2445" t="str">
        <f t="shared" si="193"/>
        <v/>
      </c>
      <c r="BE2445" t="str">
        <f t="shared" si="194"/>
        <v/>
      </c>
      <c r="BF2445" t="s">
        <v>30607</v>
      </c>
      <c r="BG2445" t="s">
        <v>30606</v>
      </c>
    </row>
    <row r="2446" spans="1:59" x14ac:dyDescent="0.2">
      <c r="A2446">
        <v>34.561435699462898</v>
      </c>
      <c r="B2446">
        <v>34.521160125732401</v>
      </c>
      <c r="C2446">
        <v>34.017951965332003</v>
      </c>
      <c r="D2446">
        <v>34.482616424560497</v>
      </c>
      <c r="E2446">
        <v>34.724967956542997</v>
      </c>
      <c r="F2446">
        <v>34.269886016845703</v>
      </c>
      <c r="I2446" t="s">
        <v>4265</v>
      </c>
      <c r="J2446" t="s">
        <v>4266</v>
      </c>
      <c r="K2446" t="s">
        <v>4267</v>
      </c>
      <c r="N2446" t="s">
        <v>4268</v>
      </c>
      <c r="O2446" t="s">
        <v>4269</v>
      </c>
      <c r="P2446" t="s">
        <v>4270</v>
      </c>
      <c r="Q2446" t="s">
        <v>4271</v>
      </c>
      <c r="R2446" t="s">
        <v>4272</v>
      </c>
      <c r="S2446" t="s">
        <v>4273</v>
      </c>
      <c r="T2446" t="s">
        <v>4274</v>
      </c>
      <c r="U2446" t="s">
        <v>4275</v>
      </c>
      <c r="Z2446" t="s">
        <v>4276</v>
      </c>
      <c r="AA2446" t="s">
        <v>4277</v>
      </c>
      <c r="AB2446">
        <v>24</v>
      </c>
      <c r="AC2446">
        <v>24</v>
      </c>
      <c r="AD2446">
        <v>24</v>
      </c>
      <c r="AE2446">
        <v>65.599999999999994</v>
      </c>
      <c r="AF2446">
        <v>65.599999999999994</v>
      </c>
      <c r="AG2446">
        <v>65.599999999999994</v>
      </c>
      <c r="AH2446">
        <v>39.616999999999997</v>
      </c>
      <c r="AI2446">
        <v>0</v>
      </c>
      <c r="AJ2446">
        <v>323.31</v>
      </c>
      <c r="AK2446">
        <v>140520000000</v>
      </c>
      <c r="AL2446">
        <v>263</v>
      </c>
      <c r="AM2446">
        <v>0.224407081121445</v>
      </c>
      <c r="AN2446">
        <v>0.780306508496313</v>
      </c>
      <c r="AO2446">
        <v>0.125640869140625</v>
      </c>
      <c r="AP2446">
        <v>0.57436656710778999</v>
      </c>
      <c r="AQ2446" t="s">
        <v>4278</v>
      </c>
      <c r="AR2446" t="s">
        <v>4279</v>
      </c>
      <c r="AS2446" t="s">
        <v>4280</v>
      </c>
      <c r="AT2446" t="s">
        <v>4281</v>
      </c>
      <c r="AU2446">
        <v>412</v>
      </c>
      <c r="AV2446" t="s">
        <v>4282</v>
      </c>
      <c r="AW2446" t="s">
        <v>4283</v>
      </c>
      <c r="AX2446" t="s">
        <v>4284</v>
      </c>
      <c r="AY2446">
        <v>0.224407081121445</v>
      </c>
      <c r="AZ2446">
        <v>0.125640869140625</v>
      </c>
      <c r="BA2446" s="6">
        <f t="shared" si="190"/>
        <v>9.0992261953919407E-2</v>
      </c>
      <c r="BB2446" s="4" t="str">
        <f t="shared" si="192"/>
        <v/>
      </c>
      <c r="BC2446" t="str">
        <f t="shared" si="191"/>
        <v/>
      </c>
      <c r="BD2446" t="str">
        <f t="shared" si="193"/>
        <v/>
      </c>
      <c r="BE2446" t="str">
        <f t="shared" si="194"/>
        <v/>
      </c>
      <c r="BF2446" t="s">
        <v>4281</v>
      </c>
      <c r="BG2446" t="s">
        <v>4280</v>
      </c>
    </row>
    <row r="2447" spans="1:59" x14ac:dyDescent="0.2">
      <c r="A2447">
        <v>28.721460342407202</v>
      </c>
      <c r="B2447">
        <v>28.763698577880898</v>
      </c>
      <c r="C2447">
        <v>28.746376037597699</v>
      </c>
      <c r="D2447">
        <v>28.798353195190401</v>
      </c>
      <c r="E2447">
        <v>28.786094665527301</v>
      </c>
      <c r="F2447">
        <v>29.0230827331543</v>
      </c>
      <c r="I2447" t="s">
        <v>25423</v>
      </c>
      <c r="J2447" t="s">
        <v>25424</v>
      </c>
      <c r="K2447" t="s">
        <v>326</v>
      </c>
      <c r="P2447" t="s">
        <v>326</v>
      </c>
      <c r="Q2447" t="s">
        <v>327</v>
      </c>
      <c r="R2447" t="s">
        <v>772</v>
      </c>
      <c r="S2447">
        <v>3051</v>
      </c>
      <c r="Z2447" t="s">
        <v>25425</v>
      </c>
      <c r="AA2447" t="s">
        <v>25426</v>
      </c>
      <c r="AB2447">
        <v>9</v>
      </c>
      <c r="AC2447">
        <v>9</v>
      </c>
      <c r="AD2447">
        <v>9</v>
      </c>
      <c r="AE2447">
        <v>29.6</v>
      </c>
      <c r="AF2447">
        <v>29.6</v>
      </c>
      <c r="AG2447">
        <v>29.6</v>
      </c>
      <c r="AH2447">
        <v>44.521999999999998</v>
      </c>
      <c r="AI2447">
        <v>0</v>
      </c>
      <c r="AJ2447">
        <v>42.216999999999999</v>
      </c>
      <c r="AK2447">
        <v>2823900000</v>
      </c>
      <c r="AL2447">
        <v>31</v>
      </c>
      <c r="AM2447">
        <v>0.73663335413984199</v>
      </c>
      <c r="AN2447">
        <v>0.37759904818560402</v>
      </c>
      <c r="AO2447">
        <v>0.12533187866210899</v>
      </c>
      <c r="AP2447">
        <v>1.60674624662136</v>
      </c>
      <c r="AQ2447" t="s">
        <v>25427</v>
      </c>
      <c r="AR2447" t="s">
        <v>25427</v>
      </c>
      <c r="AS2447" t="s">
        <v>25428</v>
      </c>
      <c r="AT2447" t="s">
        <v>25429</v>
      </c>
      <c r="AU2447">
        <v>2328</v>
      </c>
      <c r="AV2447" t="s">
        <v>25430</v>
      </c>
      <c r="AW2447" t="s">
        <v>25431</v>
      </c>
      <c r="AY2447">
        <v>0.73663335413984199</v>
      </c>
      <c r="AZ2447">
        <v>0.12533187866210899</v>
      </c>
      <c r="BA2447" s="6">
        <f t="shared" si="190"/>
        <v>9.07586227480639E-2</v>
      </c>
      <c r="BB2447" s="4" t="str">
        <f t="shared" si="192"/>
        <v/>
      </c>
      <c r="BC2447" t="str">
        <f t="shared" si="191"/>
        <v/>
      </c>
      <c r="BD2447" t="str">
        <f t="shared" si="193"/>
        <v/>
      </c>
      <c r="BE2447" t="str">
        <f t="shared" si="194"/>
        <v/>
      </c>
      <c r="BF2447" t="s">
        <v>25429</v>
      </c>
      <c r="BG2447" t="s">
        <v>25428</v>
      </c>
    </row>
    <row r="2448" spans="1:59" x14ac:dyDescent="0.2">
      <c r="A2448">
        <v>27.819520950317401</v>
      </c>
      <c r="B2448">
        <v>27.532447814941399</v>
      </c>
      <c r="C2448">
        <v>28.010679244995099</v>
      </c>
      <c r="D2448">
        <v>28.162117004394499</v>
      </c>
      <c r="E2448">
        <v>27.7763061523438</v>
      </c>
      <c r="F2448">
        <v>27.799526214599599</v>
      </c>
      <c r="I2448" t="s">
        <v>19224</v>
      </c>
      <c r="J2448" t="s">
        <v>19225</v>
      </c>
      <c r="K2448" t="s">
        <v>19226</v>
      </c>
      <c r="L2448" t="s">
        <v>1704</v>
      </c>
      <c r="M2448" t="s">
        <v>1705</v>
      </c>
      <c r="P2448" t="s">
        <v>138</v>
      </c>
      <c r="Q2448" t="s">
        <v>139</v>
      </c>
      <c r="Z2448" t="s">
        <v>14631</v>
      </c>
      <c r="AA2448" t="s">
        <v>14632</v>
      </c>
      <c r="AB2448">
        <v>5</v>
      </c>
      <c r="AC2448">
        <v>4</v>
      </c>
      <c r="AD2448">
        <v>4</v>
      </c>
      <c r="AE2448">
        <v>23.3</v>
      </c>
      <c r="AF2448">
        <v>20.399999999999999</v>
      </c>
      <c r="AG2448">
        <v>20.399999999999999</v>
      </c>
      <c r="AH2448">
        <v>31.806000000000001</v>
      </c>
      <c r="AI2448">
        <v>0</v>
      </c>
      <c r="AJ2448">
        <v>9.3093000000000004</v>
      </c>
      <c r="AK2448">
        <v>1465300000</v>
      </c>
      <c r="AL2448">
        <v>22</v>
      </c>
      <c r="AM2448">
        <v>0.26772564313786701</v>
      </c>
      <c r="AN2448">
        <v>0.73423833501174895</v>
      </c>
      <c r="AO2448">
        <v>0.12510045369466399</v>
      </c>
      <c r="AP2448">
        <v>0.66947739299966302</v>
      </c>
      <c r="AQ2448" t="s">
        <v>19227</v>
      </c>
      <c r="AR2448" t="s">
        <v>19227</v>
      </c>
      <c r="AS2448" t="s">
        <v>19228</v>
      </c>
      <c r="AT2448" t="s">
        <v>19229</v>
      </c>
      <c r="AU2448">
        <v>1698</v>
      </c>
      <c r="AV2448" t="s">
        <v>19230</v>
      </c>
      <c r="AW2448" t="s">
        <v>19228</v>
      </c>
      <c r="AX2448" t="s">
        <v>19231</v>
      </c>
      <c r="AY2448">
        <v>0.26772564313786701</v>
      </c>
      <c r="AZ2448">
        <v>0.12510045369466399</v>
      </c>
      <c r="BA2448" s="6">
        <f t="shared" si="190"/>
        <v>9.0583666484653325E-2</v>
      </c>
      <c r="BB2448" s="4" t="str">
        <f t="shared" si="192"/>
        <v/>
      </c>
      <c r="BC2448" t="str">
        <f t="shared" si="191"/>
        <v/>
      </c>
      <c r="BD2448" t="str">
        <f t="shared" si="193"/>
        <v/>
      </c>
      <c r="BE2448" t="str">
        <f t="shared" si="194"/>
        <v/>
      </c>
      <c r="BF2448" t="s">
        <v>19229</v>
      </c>
      <c r="BG2448" t="s">
        <v>19228</v>
      </c>
    </row>
    <row r="2449" spans="1:59" x14ac:dyDescent="0.2">
      <c r="A2449">
        <v>28.818515777587901</v>
      </c>
      <c r="B2449">
        <v>28.594486236572301</v>
      </c>
      <c r="C2449">
        <v>27.981199264526399</v>
      </c>
      <c r="D2449">
        <v>28.670303344726602</v>
      </c>
      <c r="E2449">
        <v>28.616142272949201</v>
      </c>
      <c r="F2449">
        <v>28.4827766418457</v>
      </c>
      <c r="I2449" t="s">
        <v>14836</v>
      </c>
      <c r="J2449" t="s">
        <v>14837</v>
      </c>
      <c r="K2449" t="s">
        <v>14838</v>
      </c>
      <c r="P2449" t="s">
        <v>14839</v>
      </c>
      <c r="Q2449" t="s">
        <v>14840</v>
      </c>
      <c r="R2449" t="s">
        <v>14841</v>
      </c>
      <c r="S2449" t="s">
        <v>14842</v>
      </c>
      <c r="T2449" t="s">
        <v>14843</v>
      </c>
      <c r="U2449" t="s">
        <v>14844</v>
      </c>
      <c r="V2449" t="s">
        <v>14845</v>
      </c>
      <c r="W2449" t="s">
        <v>14846</v>
      </c>
      <c r="Z2449" t="s">
        <v>14847</v>
      </c>
      <c r="AA2449" t="s">
        <v>14848</v>
      </c>
      <c r="AB2449">
        <v>6</v>
      </c>
      <c r="AC2449">
        <v>6</v>
      </c>
      <c r="AD2449">
        <v>6</v>
      </c>
      <c r="AE2449">
        <v>24</v>
      </c>
      <c r="AF2449">
        <v>24</v>
      </c>
      <c r="AG2449">
        <v>24</v>
      </c>
      <c r="AH2449">
        <v>41.731000000000002</v>
      </c>
      <c r="AI2449">
        <v>0</v>
      </c>
      <c r="AJ2449">
        <v>16.065000000000001</v>
      </c>
      <c r="AK2449">
        <v>2357400000</v>
      </c>
      <c r="AL2449">
        <v>20</v>
      </c>
      <c r="AM2449">
        <v>0.186165592287272</v>
      </c>
      <c r="AN2449">
        <v>0.81966574500768097</v>
      </c>
      <c r="AO2449">
        <v>0.12500699361165199</v>
      </c>
      <c r="AP2449">
        <v>0.487555452898154</v>
      </c>
      <c r="AQ2449" t="s">
        <v>14849</v>
      </c>
      <c r="AR2449" t="s">
        <v>14849</v>
      </c>
      <c r="AS2449" t="s">
        <v>14850</v>
      </c>
      <c r="AT2449" t="s">
        <v>14851</v>
      </c>
      <c r="AU2449">
        <v>1287</v>
      </c>
      <c r="AV2449" t="s">
        <v>14852</v>
      </c>
      <c r="AW2449" t="s">
        <v>14850</v>
      </c>
      <c r="AY2449">
        <v>0.186165592287272</v>
      </c>
      <c r="AZ2449">
        <v>0.12500699361165199</v>
      </c>
      <c r="BA2449" s="6">
        <f t="shared" si="190"/>
        <v>9.0513019025753039E-2</v>
      </c>
      <c r="BB2449" s="4" t="str">
        <f t="shared" si="192"/>
        <v/>
      </c>
      <c r="BC2449" t="str">
        <f t="shared" si="191"/>
        <v/>
      </c>
      <c r="BD2449" t="str">
        <f t="shared" si="193"/>
        <v/>
      </c>
      <c r="BE2449" t="str">
        <f t="shared" si="194"/>
        <v/>
      </c>
      <c r="BF2449" t="s">
        <v>14851</v>
      </c>
      <c r="BG2449" t="s">
        <v>14850</v>
      </c>
    </row>
    <row r="2450" spans="1:59" x14ac:dyDescent="0.2">
      <c r="A2450">
        <v>32.429069519042997</v>
      </c>
      <c r="B2450">
        <v>32.270805358886697</v>
      </c>
      <c r="C2450">
        <v>32.2990112304688</v>
      </c>
      <c r="D2450">
        <v>32.430892944335902</v>
      </c>
      <c r="E2450">
        <v>32.541671752929702</v>
      </c>
      <c r="F2450">
        <v>32.399810791015597</v>
      </c>
      <c r="I2450" t="s">
        <v>40590</v>
      </c>
      <c r="J2450" t="s">
        <v>40591</v>
      </c>
      <c r="K2450" t="s">
        <v>40592</v>
      </c>
      <c r="L2450" t="s">
        <v>122</v>
      </c>
      <c r="M2450" t="s">
        <v>123</v>
      </c>
      <c r="N2450" t="s">
        <v>3002</v>
      </c>
      <c r="O2450" t="s">
        <v>3003</v>
      </c>
      <c r="P2450" t="s">
        <v>40593</v>
      </c>
      <c r="Q2450" t="s">
        <v>40594</v>
      </c>
      <c r="Z2450" t="s">
        <v>15310</v>
      </c>
      <c r="AA2450" t="s">
        <v>15311</v>
      </c>
      <c r="AB2450">
        <v>25</v>
      </c>
      <c r="AC2450">
        <v>25</v>
      </c>
      <c r="AD2450">
        <v>25</v>
      </c>
      <c r="AE2450">
        <v>59.6</v>
      </c>
      <c r="AF2450">
        <v>59.6</v>
      </c>
      <c r="AG2450">
        <v>59.6</v>
      </c>
      <c r="AH2450">
        <v>43.786000000000001</v>
      </c>
      <c r="AI2450">
        <v>0</v>
      </c>
      <c r="AJ2450">
        <v>323.31</v>
      </c>
      <c r="AK2450">
        <v>33957000000</v>
      </c>
      <c r="AL2450">
        <v>173</v>
      </c>
      <c r="AM2450">
        <v>0.89248744789593504</v>
      </c>
      <c r="AN2450">
        <v>0.29978825235678003</v>
      </c>
      <c r="AO2450">
        <v>0.124496459960938</v>
      </c>
      <c r="AP2450">
        <v>1.91443857719935</v>
      </c>
      <c r="AQ2450" t="s">
        <v>40595</v>
      </c>
      <c r="AR2450" t="s">
        <v>40595</v>
      </c>
      <c r="AS2450" t="s">
        <v>40596</v>
      </c>
      <c r="AT2450" t="s">
        <v>40597</v>
      </c>
      <c r="AU2450">
        <v>4160</v>
      </c>
      <c r="AV2450" t="s">
        <v>40598</v>
      </c>
      <c r="AW2450" t="s">
        <v>40596</v>
      </c>
      <c r="AY2450">
        <v>0.89248744789593504</v>
      </c>
      <c r="AZ2450">
        <v>0.124496459960938</v>
      </c>
      <c r="BA2450" s="6">
        <f t="shared" si="190"/>
        <v>9.0127182047189836E-2</v>
      </c>
      <c r="BB2450" s="4" t="str">
        <f t="shared" si="192"/>
        <v/>
      </c>
      <c r="BC2450" t="str">
        <f t="shared" si="191"/>
        <v/>
      </c>
      <c r="BD2450" t="str">
        <f t="shared" si="193"/>
        <v/>
      </c>
      <c r="BE2450" t="str">
        <f t="shared" si="194"/>
        <v/>
      </c>
      <c r="BF2450" t="s">
        <v>40597</v>
      </c>
      <c r="BG2450" t="s">
        <v>40596</v>
      </c>
    </row>
    <row r="2451" spans="1:59" x14ac:dyDescent="0.2">
      <c r="A2451">
        <v>30.870927810668899</v>
      </c>
      <c r="B2451">
        <v>30.897209167480501</v>
      </c>
      <c r="C2451">
        <v>31.138887405395501</v>
      </c>
      <c r="D2451">
        <v>30.977123260498001</v>
      </c>
      <c r="E2451">
        <v>31.1366291046143</v>
      </c>
      <c r="F2451">
        <v>31.166385650634801</v>
      </c>
      <c r="I2451" t="s">
        <v>18124</v>
      </c>
      <c r="J2451" t="s">
        <v>18125</v>
      </c>
      <c r="K2451" t="s">
        <v>18126</v>
      </c>
      <c r="L2451" t="s">
        <v>18127</v>
      </c>
      <c r="M2451" t="s">
        <v>18128</v>
      </c>
      <c r="N2451" t="s">
        <v>3483</v>
      </c>
      <c r="O2451" t="s">
        <v>3484</v>
      </c>
      <c r="P2451" t="s">
        <v>1499</v>
      </c>
      <c r="Q2451" t="s">
        <v>1500</v>
      </c>
      <c r="R2451" t="s">
        <v>18129</v>
      </c>
      <c r="S2451" t="s">
        <v>18130</v>
      </c>
      <c r="T2451" t="s">
        <v>11424</v>
      </c>
      <c r="U2451" t="s">
        <v>11425</v>
      </c>
      <c r="Z2451" t="s">
        <v>6429</v>
      </c>
      <c r="AA2451" t="s">
        <v>6430</v>
      </c>
      <c r="AB2451">
        <v>15</v>
      </c>
      <c r="AC2451">
        <v>15</v>
      </c>
      <c r="AD2451">
        <v>8</v>
      </c>
      <c r="AE2451">
        <v>72.2</v>
      </c>
      <c r="AF2451">
        <v>72.2</v>
      </c>
      <c r="AG2451">
        <v>45.9</v>
      </c>
      <c r="AH2451">
        <v>22.677</v>
      </c>
      <c r="AI2451">
        <v>0</v>
      </c>
      <c r="AJ2451">
        <v>230.59</v>
      </c>
      <c r="AK2451">
        <v>13213000000</v>
      </c>
      <c r="AL2451">
        <v>84</v>
      </c>
      <c r="AM2451">
        <v>0.52867308470015795</v>
      </c>
      <c r="AN2451">
        <v>0.50767853881278502</v>
      </c>
      <c r="AO2451">
        <v>0.124371210734047</v>
      </c>
      <c r="AP2451">
        <v>1.2009420807667399</v>
      </c>
      <c r="AQ2451" t="s">
        <v>18131</v>
      </c>
      <c r="AR2451" t="s">
        <v>18131</v>
      </c>
      <c r="AS2451" t="s">
        <v>18132</v>
      </c>
      <c r="AT2451" t="s">
        <v>18133</v>
      </c>
      <c r="AU2451">
        <v>1592</v>
      </c>
      <c r="AV2451" t="s">
        <v>18134</v>
      </c>
      <c r="AW2451" t="s">
        <v>18132</v>
      </c>
      <c r="AY2451">
        <v>0.52867308470015795</v>
      </c>
      <c r="AZ2451">
        <v>0.124371210734047</v>
      </c>
      <c r="BA2451" s="6">
        <f t="shared" si="190"/>
        <v>9.0032545511932849E-2</v>
      </c>
      <c r="BB2451" s="4" t="str">
        <f t="shared" si="192"/>
        <v/>
      </c>
      <c r="BC2451" t="str">
        <f t="shared" si="191"/>
        <v/>
      </c>
      <c r="BD2451" t="str">
        <f t="shared" si="193"/>
        <v/>
      </c>
      <c r="BE2451" t="str">
        <f t="shared" si="194"/>
        <v/>
      </c>
      <c r="BF2451" t="s">
        <v>18133</v>
      </c>
      <c r="BG2451" t="s">
        <v>18132</v>
      </c>
    </row>
    <row r="2452" spans="1:59" x14ac:dyDescent="0.2">
      <c r="A2452">
        <v>30.527479171752901</v>
      </c>
      <c r="B2452">
        <v>30.406288146972699</v>
      </c>
      <c r="C2452">
        <v>30.013982772827099</v>
      </c>
      <c r="D2452">
        <v>30.454542160034201</v>
      </c>
      <c r="E2452">
        <v>30.356260299682599</v>
      </c>
      <c r="F2452">
        <v>30.510036468505898</v>
      </c>
      <c r="I2452" t="s">
        <v>27310</v>
      </c>
      <c r="J2452" t="s">
        <v>27311</v>
      </c>
      <c r="K2452" t="s">
        <v>27312</v>
      </c>
      <c r="L2452" t="s">
        <v>3609</v>
      </c>
      <c r="M2452" t="s">
        <v>3610</v>
      </c>
      <c r="P2452" t="s">
        <v>411</v>
      </c>
      <c r="Q2452" t="s">
        <v>412</v>
      </c>
      <c r="Z2452" t="s">
        <v>27313</v>
      </c>
      <c r="AA2452" t="s">
        <v>27314</v>
      </c>
      <c r="AB2452">
        <v>6</v>
      </c>
      <c r="AC2452">
        <v>6</v>
      </c>
      <c r="AD2452">
        <v>6</v>
      </c>
      <c r="AE2452">
        <v>32</v>
      </c>
      <c r="AF2452">
        <v>32</v>
      </c>
      <c r="AG2452">
        <v>32</v>
      </c>
      <c r="AH2452">
        <v>29.946000000000002</v>
      </c>
      <c r="AI2452">
        <v>0</v>
      </c>
      <c r="AJ2452">
        <v>112.99</v>
      </c>
      <c r="AK2452">
        <v>8429900000</v>
      </c>
      <c r="AL2452">
        <v>45</v>
      </c>
      <c r="AM2452">
        <v>0.31527375978441002</v>
      </c>
      <c r="AN2452">
        <v>0.69097008547008498</v>
      </c>
      <c r="AO2452">
        <v>0.124362945556641</v>
      </c>
      <c r="AP2452">
        <v>0.77072678300618502</v>
      </c>
      <c r="AQ2452" t="s">
        <v>27315</v>
      </c>
      <c r="AR2452" t="s">
        <v>27315</v>
      </c>
      <c r="AS2452" t="s">
        <v>27316</v>
      </c>
      <c r="AT2452" t="s">
        <v>27317</v>
      </c>
      <c r="AU2452">
        <v>2556</v>
      </c>
      <c r="AV2452" t="s">
        <v>27318</v>
      </c>
      <c r="AW2452" t="s">
        <v>27316</v>
      </c>
      <c r="AX2452" t="s">
        <v>27319</v>
      </c>
      <c r="AY2452">
        <v>0.31527375978441002</v>
      </c>
      <c r="AZ2452">
        <v>0.124362945556641</v>
      </c>
      <c r="BA2452" s="6">
        <f t="shared" ref="BA2452:BA2515" si="195">(2^AZ2452)-1</f>
        <v>9.0026300750355004E-2</v>
      </c>
      <c r="BB2452" s="4" t="str">
        <f t="shared" si="192"/>
        <v/>
      </c>
      <c r="BC2452" t="str">
        <f t="shared" si="191"/>
        <v/>
      </c>
      <c r="BD2452" t="str">
        <f t="shared" si="193"/>
        <v/>
      </c>
      <c r="BE2452" t="str">
        <f t="shared" si="194"/>
        <v/>
      </c>
      <c r="BF2452" t="s">
        <v>27317</v>
      </c>
      <c r="BG2452" t="s">
        <v>27316</v>
      </c>
    </row>
    <row r="2453" spans="1:59" x14ac:dyDescent="0.2">
      <c r="A2453">
        <v>30.8227443695068</v>
      </c>
      <c r="B2453">
        <v>30.904979705810501</v>
      </c>
      <c r="C2453">
        <v>30.8530368804932</v>
      </c>
      <c r="D2453">
        <v>30.667716979980501</v>
      </c>
      <c r="E2453">
        <v>31.376480102539102</v>
      </c>
      <c r="F2453">
        <v>30.907630920410199</v>
      </c>
      <c r="I2453" t="s">
        <v>15969</v>
      </c>
      <c r="J2453" t="s">
        <v>15970</v>
      </c>
      <c r="K2453" t="s">
        <v>15971</v>
      </c>
      <c r="P2453" t="s">
        <v>665</v>
      </c>
      <c r="Q2453" t="s">
        <v>666</v>
      </c>
      <c r="R2453" t="s">
        <v>10108</v>
      </c>
      <c r="S2453" t="s">
        <v>10109</v>
      </c>
      <c r="T2453" t="s">
        <v>10110</v>
      </c>
      <c r="U2453" t="s">
        <v>10111</v>
      </c>
      <c r="X2453" t="s">
        <v>10112</v>
      </c>
      <c r="Y2453" t="s">
        <v>10113</v>
      </c>
      <c r="Z2453" t="s">
        <v>10114</v>
      </c>
      <c r="AA2453" t="s">
        <v>10115</v>
      </c>
      <c r="AB2453">
        <v>27</v>
      </c>
      <c r="AC2453">
        <v>23</v>
      </c>
      <c r="AD2453">
        <v>22</v>
      </c>
      <c r="AE2453">
        <v>33.700000000000003</v>
      </c>
      <c r="AF2453">
        <v>30.4</v>
      </c>
      <c r="AG2453">
        <v>28.9</v>
      </c>
      <c r="AH2453">
        <v>102.38</v>
      </c>
      <c r="AI2453">
        <v>0</v>
      </c>
      <c r="AJ2453">
        <v>133.96</v>
      </c>
      <c r="AK2453">
        <v>12357000000</v>
      </c>
      <c r="AL2453">
        <v>125</v>
      </c>
      <c r="AM2453">
        <v>0.23159742343929701</v>
      </c>
      <c r="AN2453">
        <v>0.77266106080206998</v>
      </c>
      <c r="AO2453">
        <v>0.12368901570638299</v>
      </c>
      <c r="AP2453">
        <v>0.59037216196907105</v>
      </c>
      <c r="AQ2453" t="s">
        <v>15972</v>
      </c>
      <c r="AR2453" t="s">
        <v>15972</v>
      </c>
      <c r="AS2453" t="s">
        <v>15973</v>
      </c>
      <c r="AT2453" t="s">
        <v>15974</v>
      </c>
      <c r="AU2453">
        <v>1388</v>
      </c>
      <c r="AV2453" t="s">
        <v>15975</v>
      </c>
      <c r="AW2453" t="s">
        <v>15973</v>
      </c>
      <c r="AY2453">
        <v>0.23159742343929701</v>
      </c>
      <c r="AZ2453">
        <v>0.12368901570638299</v>
      </c>
      <c r="BA2453" s="6">
        <f t="shared" si="195"/>
        <v>8.9517232867364793E-2</v>
      </c>
      <c r="BB2453" s="4" t="str">
        <f t="shared" si="192"/>
        <v/>
      </c>
      <c r="BC2453" t="str">
        <f t="shared" si="191"/>
        <v/>
      </c>
      <c r="BD2453" t="str">
        <f t="shared" si="193"/>
        <v/>
      </c>
      <c r="BE2453" t="str">
        <f t="shared" si="194"/>
        <v/>
      </c>
      <c r="BF2453" t="s">
        <v>15974</v>
      </c>
      <c r="BG2453" t="s">
        <v>15973</v>
      </c>
    </row>
    <row r="2454" spans="1:59" x14ac:dyDescent="0.2">
      <c r="A2454">
        <v>28.061109542846701</v>
      </c>
      <c r="B2454">
        <v>27.976072311401399</v>
      </c>
      <c r="C2454">
        <v>27.748552322387699</v>
      </c>
      <c r="D2454">
        <v>28.291053771972699</v>
      </c>
      <c r="E2454">
        <v>27.705961227416999</v>
      </c>
      <c r="F2454">
        <v>28.159328460693398</v>
      </c>
      <c r="I2454" t="s">
        <v>31313</v>
      </c>
      <c r="K2454" t="s">
        <v>1354</v>
      </c>
      <c r="P2454" t="s">
        <v>1354</v>
      </c>
      <c r="Q2454" t="s">
        <v>1355</v>
      </c>
      <c r="R2454" t="s">
        <v>772</v>
      </c>
      <c r="S2454">
        <v>3051</v>
      </c>
      <c r="Z2454" t="s">
        <v>31314</v>
      </c>
      <c r="AA2454" t="s">
        <v>31315</v>
      </c>
      <c r="AB2454">
        <v>6</v>
      </c>
      <c r="AC2454">
        <v>6</v>
      </c>
      <c r="AD2454">
        <v>6</v>
      </c>
      <c r="AE2454">
        <v>22</v>
      </c>
      <c r="AF2454">
        <v>22</v>
      </c>
      <c r="AG2454">
        <v>22</v>
      </c>
      <c r="AH2454">
        <v>29.396000000000001</v>
      </c>
      <c r="AI2454">
        <v>0</v>
      </c>
      <c r="AJ2454">
        <v>21.863</v>
      </c>
      <c r="AK2454">
        <v>1616700000</v>
      </c>
      <c r="AL2454">
        <v>29</v>
      </c>
      <c r="AM2454">
        <v>0.24358830074843299</v>
      </c>
      <c r="AN2454">
        <v>0.75822759973839104</v>
      </c>
      <c r="AO2454">
        <v>0.123536427815754</v>
      </c>
      <c r="AP2454">
        <v>0.61686217863995596</v>
      </c>
      <c r="AQ2454" t="s">
        <v>31316</v>
      </c>
      <c r="AR2454" t="s">
        <v>31316</v>
      </c>
      <c r="AS2454" t="s">
        <v>31317</v>
      </c>
      <c r="AT2454" t="s">
        <v>31318</v>
      </c>
      <c r="AU2454">
        <v>3026</v>
      </c>
      <c r="AV2454" t="s">
        <v>31319</v>
      </c>
      <c r="AW2454" t="s">
        <v>31317</v>
      </c>
      <c r="AX2454" t="s">
        <v>31320</v>
      </c>
      <c r="AY2454">
        <v>0.24358830074843299</v>
      </c>
      <c r="AZ2454">
        <v>0.123536427815754</v>
      </c>
      <c r="BA2454" s="6">
        <f t="shared" si="195"/>
        <v>8.9402005227198877E-2</v>
      </c>
      <c r="BB2454" s="4" t="str">
        <f t="shared" si="192"/>
        <v/>
      </c>
      <c r="BC2454" t="str">
        <f t="shared" si="191"/>
        <v/>
      </c>
      <c r="BD2454" t="str">
        <f t="shared" si="193"/>
        <v/>
      </c>
      <c r="BE2454" t="str">
        <f t="shared" si="194"/>
        <v/>
      </c>
      <c r="BF2454" t="s">
        <v>31318</v>
      </c>
      <c r="BG2454" t="s">
        <v>31317</v>
      </c>
    </row>
    <row r="2455" spans="1:59" x14ac:dyDescent="0.2">
      <c r="A2455">
        <v>29.250879287719702</v>
      </c>
      <c r="B2455">
        <v>28.928380966186499</v>
      </c>
      <c r="C2455">
        <v>28.770458221435501</v>
      </c>
      <c r="D2455">
        <v>29.28515625</v>
      </c>
      <c r="E2455">
        <v>29.105995178222699</v>
      </c>
      <c r="F2455">
        <v>28.928804397583001</v>
      </c>
      <c r="I2455" t="s">
        <v>40626</v>
      </c>
      <c r="J2455" t="s">
        <v>3251</v>
      </c>
      <c r="K2455" t="s">
        <v>13624</v>
      </c>
      <c r="L2455" t="s">
        <v>1136</v>
      </c>
      <c r="M2455" t="s">
        <v>1137</v>
      </c>
      <c r="N2455" t="s">
        <v>2460</v>
      </c>
      <c r="O2455" t="s">
        <v>2461</v>
      </c>
      <c r="P2455" t="s">
        <v>13624</v>
      </c>
      <c r="Q2455" t="s">
        <v>13625</v>
      </c>
      <c r="Z2455" t="s">
        <v>1957</v>
      </c>
      <c r="AA2455" t="s">
        <v>1958</v>
      </c>
      <c r="AB2455">
        <v>10</v>
      </c>
      <c r="AC2455">
        <v>10</v>
      </c>
      <c r="AD2455">
        <v>10</v>
      </c>
      <c r="AE2455">
        <v>19.899999999999999</v>
      </c>
      <c r="AF2455">
        <v>19.899999999999999</v>
      </c>
      <c r="AG2455">
        <v>19.899999999999999</v>
      </c>
      <c r="AH2455">
        <v>88.974999999999994</v>
      </c>
      <c r="AI2455">
        <v>0</v>
      </c>
      <c r="AJ2455">
        <v>186.68</v>
      </c>
      <c r="AK2455">
        <v>3350600000</v>
      </c>
      <c r="AL2455">
        <v>35</v>
      </c>
      <c r="AM2455">
        <v>0.28465552109480302</v>
      </c>
      <c r="AN2455">
        <v>0.71615305773829896</v>
      </c>
      <c r="AO2455">
        <v>0.123412450154625</v>
      </c>
      <c r="AP2455">
        <v>0.70586666636318296</v>
      </c>
      <c r="AQ2455" t="s">
        <v>40627</v>
      </c>
      <c r="AR2455" t="s">
        <v>40627</v>
      </c>
      <c r="AS2455" t="s">
        <v>40628</v>
      </c>
      <c r="AT2455" t="s">
        <v>40629</v>
      </c>
      <c r="AU2455">
        <v>4163</v>
      </c>
      <c r="AV2455" t="s">
        <v>40630</v>
      </c>
      <c r="AW2455" t="s">
        <v>40628</v>
      </c>
      <c r="AY2455">
        <v>0.28465552109480302</v>
      </c>
      <c r="AZ2455">
        <v>0.123412450154625</v>
      </c>
      <c r="BA2455" s="6">
        <f t="shared" si="195"/>
        <v>8.9308391742896065E-2</v>
      </c>
      <c r="BB2455" s="4" t="str">
        <f t="shared" si="192"/>
        <v/>
      </c>
      <c r="BC2455" t="str">
        <f t="shared" si="191"/>
        <v/>
      </c>
      <c r="BD2455" t="str">
        <f t="shared" si="193"/>
        <v/>
      </c>
      <c r="BE2455" t="str">
        <f t="shared" si="194"/>
        <v/>
      </c>
      <c r="BF2455" t="s">
        <v>40629</v>
      </c>
      <c r="BG2455" t="s">
        <v>40628</v>
      </c>
    </row>
    <row r="2456" spans="1:59" x14ac:dyDescent="0.2">
      <c r="A2456">
        <v>28.458498001098601</v>
      </c>
      <c r="B2456">
        <v>28.677242279052699</v>
      </c>
      <c r="C2456">
        <v>27.984897613525401</v>
      </c>
      <c r="D2456">
        <v>28.0963745117188</v>
      </c>
      <c r="E2456">
        <v>29.001340866088899</v>
      </c>
      <c r="F2456">
        <v>28.392885208129901</v>
      </c>
      <c r="I2456" t="s">
        <v>1018</v>
      </c>
      <c r="J2456" t="s">
        <v>7003</v>
      </c>
      <c r="K2456" t="s">
        <v>26197</v>
      </c>
      <c r="L2456" t="s">
        <v>1018</v>
      </c>
      <c r="M2456" t="s">
        <v>1019</v>
      </c>
      <c r="N2456" t="s">
        <v>7003</v>
      </c>
      <c r="O2456" t="s">
        <v>7004</v>
      </c>
      <c r="R2456" t="s">
        <v>6987</v>
      </c>
      <c r="S2456" t="s">
        <v>6988</v>
      </c>
      <c r="T2456" t="s">
        <v>6987</v>
      </c>
      <c r="U2456" t="s">
        <v>6989</v>
      </c>
      <c r="Z2456" t="s">
        <v>12820</v>
      </c>
      <c r="AA2456" t="s">
        <v>12821</v>
      </c>
      <c r="AB2456">
        <v>4</v>
      </c>
      <c r="AC2456">
        <v>3</v>
      </c>
      <c r="AD2456">
        <v>3</v>
      </c>
      <c r="AE2456">
        <v>41.8</v>
      </c>
      <c r="AF2456">
        <v>35.200000000000003</v>
      </c>
      <c r="AG2456">
        <v>35.200000000000003</v>
      </c>
      <c r="AH2456">
        <v>14.606</v>
      </c>
      <c r="AI2456">
        <v>0</v>
      </c>
      <c r="AJ2456">
        <v>56.866999999999997</v>
      </c>
      <c r="AK2456">
        <v>2240600000</v>
      </c>
      <c r="AL2456">
        <v>12</v>
      </c>
      <c r="AM2456">
        <v>0.13550625772628599</v>
      </c>
      <c r="AN2456">
        <v>0.86428678808904302</v>
      </c>
      <c r="AO2456">
        <v>0.12332089742025</v>
      </c>
      <c r="AP2456">
        <v>0.36734653597542899</v>
      </c>
      <c r="AQ2456" t="s">
        <v>26198</v>
      </c>
      <c r="AR2456" t="s">
        <v>26198</v>
      </c>
      <c r="AS2456" t="s">
        <v>26199</v>
      </c>
      <c r="AT2456" t="s">
        <v>26200</v>
      </c>
      <c r="AU2456">
        <v>2421</v>
      </c>
      <c r="AV2456" t="s">
        <v>26201</v>
      </c>
      <c r="AW2456" t="s">
        <v>26199</v>
      </c>
      <c r="AY2456">
        <v>0.13550625772628599</v>
      </c>
      <c r="AZ2456">
        <v>0.12332089742025</v>
      </c>
      <c r="BA2456" s="6">
        <f t="shared" si="195"/>
        <v>8.9239266948882401E-2</v>
      </c>
      <c r="BB2456" s="4" t="str">
        <f t="shared" si="192"/>
        <v/>
      </c>
      <c r="BC2456" t="str">
        <f t="shared" si="191"/>
        <v/>
      </c>
      <c r="BD2456" t="str">
        <f t="shared" si="193"/>
        <v/>
      </c>
      <c r="BE2456" t="str">
        <f t="shared" si="194"/>
        <v/>
      </c>
      <c r="BF2456" t="s">
        <v>26200</v>
      </c>
      <c r="BG2456" t="s">
        <v>26199</v>
      </c>
    </row>
    <row r="2457" spans="1:59" x14ac:dyDescent="0.2">
      <c r="A2457">
        <v>34.603443145752003</v>
      </c>
      <c r="B2457">
        <v>34.472000122070298</v>
      </c>
      <c r="C2457">
        <v>34.532875061035199</v>
      </c>
      <c r="D2457">
        <v>34.666702270507798</v>
      </c>
      <c r="E2457">
        <v>34.765346527099602</v>
      </c>
      <c r="F2457">
        <v>34.5447807312012</v>
      </c>
      <c r="I2457" t="s">
        <v>18823</v>
      </c>
      <c r="J2457" t="s">
        <v>18824</v>
      </c>
      <c r="K2457" t="s">
        <v>18825</v>
      </c>
      <c r="L2457" t="s">
        <v>2156</v>
      </c>
      <c r="M2457" t="s">
        <v>2157</v>
      </c>
      <c r="N2457" t="s">
        <v>2158</v>
      </c>
      <c r="O2457" t="s">
        <v>2159</v>
      </c>
      <c r="P2457" t="s">
        <v>8950</v>
      </c>
      <c r="Q2457" t="s">
        <v>8951</v>
      </c>
      <c r="R2457" t="s">
        <v>9863</v>
      </c>
      <c r="S2457" t="s">
        <v>9864</v>
      </c>
      <c r="Z2457" t="s">
        <v>8295</v>
      </c>
      <c r="AA2457" t="s">
        <v>8296</v>
      </c>
      <c r="AB2457">
        <v>46</v>
      </c>
      <c r="AC2457">
        <v>46</v>
      </c>
      <c r="AD2457">
        <v>46</v>
      </c>
      <c r="AE2457">
        <v>84.9</v>
      </c>
      <c r="AF2457">
        <v>84.9</v>
      </c>
      <c r="AG2457">
        <v>84.9</v>
      </c>
      <c r="AH2457">
        <v>57.488</v>
      </c>
      <c r="AI2457">
        <v>0</v>
      </c>
      <c r="AJ2457">
        <v>323.31</v>
      </c>
      <c r="AK2457">
        <v>156320000000</v>
      </c>
      <c r="AL2457">
        <v>409</v>
      </c>
      <c r="AM2457">
        <v>0.76108049345650997</v>
      </c>
      <c r="AN2457">
        <v>0.36348648648648701</v>
      </c>
      <c r="AO2457">
        <v>0.122837066650391</v>
      </c>
      <c r="AP2457">
        <v>1.65459989730337</v>
      </c>
      <c r="AQ2457" t="s">
        <v>18826</v>
      </c>
      <c r="AR2457" t="s">
        <v>18826</v>
      </c>
      <c r="AS2457" t="s">
        <v>18827</v>
      </c>
      <c r="AT2457" t="s">
        <v>18828</v>
      </c>
      <c r="AU2457">
        <v>1653</v>
      </c>
      <c r="AV2457" t="s">
        <v>18829</v>
      </c>
      <c r="AW2457" t="s">
        <v>18827</v>
      </c>
      <c r="AX2457" t="s">
        <v>18830</v>
      </c>
      <c r="AY2457">
        <v>0.76108049345650997</v>
      </c>
      <c r="AZ2457">
        <v>0.122837066650391</v>
      </c>
      <c r="BA2457" s="6">
        <f t="shared" si="195"/>
        <v>8.8874034451468908E-2</v>
      </c>
      <c r="BB2457" s="4" t="str">
        <f t="shared" si="192"/>
        <v/>
      </c>
      <c r="BC2457" t="str">
        <f t="shared" si="191"/>
        <v/>
      </c>
      <c r="BD2457" t="str">
        <f t="shared" si="193"/>
        <v/>
      </c>
      <c r="BE2457" t="str">
        <f t="shared" si="194"/>
        <v/>
      </c>
      <c r="BF2457" t="s">
        <v>18828</v>
      </c>
      <c r="BG2457" t="s">
        <v>18827</v>
      </c>
    </row>
    <row r="2458" spans="1:59" x14ac:dyDescent="0.2">
      <c r="A2458">
        <v>27.796993255615199</v>
      </c>
      <c r="B2458">
        <v>27.288856506347699</v>
      </c>
      <c r="C2458">
        <v>26.838699340820298</v>
      </c>
      <c r="D2458">
        <v>27.390016555786101</v>
      </c>
      <c r="E2458">
        <v>27.446165084838899</v>
      </c>
      <c r="F2458">
        <v>27.456150054931602</v>
      </c>
      <c r="I2458" t="s">
        <v>20218</v>
      </c>
      <c r="J2458" t="s">
        <v>20219</v>
      </c>
      <c r="K2458" t="s">
        <v>20220</v>
      </c>
      <c r="L2458" t="s">
        <v>1042</v>
      </c>
      <c r="M2458" t="s">
        <v>1043</v>
      </c>
      <c r="N2458" t="s">
        <v>2460</v>
      </c>
      <c r="O2458" t="s">
        <v>2461</v>
      </c>
      <c r="P2458" t="s">
        <v>345</v>
      </c>
      <c r="Q2458" t="s">
        <v>346</v>
      </c>
      <c r="R2458" t="s">
        <v>20221</v>
      </c>
      <c r="S2458" t="s">
        <v>20222</v>
      </c>
      <c r="Z2458" t="s">
        <v>737</v>
      </c>
      <c r="AA2458" t="s">
        <v>738</v>
      </c>
      <c r="AB2458">
        <v>3</v>
      </c>
      <c r="AC2458">
        <v>3</v>
      </c>
      <c r="AD2458">
        <v>2</v>
      </c>
      <c r="AE2458">
        <v>9.4</v>
      </c>
      <c r="AF2458">
        <v>9.4</v>
      </c>
      <c r="AG2458">
        <v>7.6</v>
      </c>
      <c r="AH2458">
        <v>42.481999999999999</v>
      </c>
      <c r="AI2458">
        <v>0</v>
      </c>
      <c r="AJ2458">
        <v>11.906000000000001</v>
      </c>
      <c r="AK2458">
        <v>1060100000</v>
      </c>
      <c r="AL2458">
        <v>16</v>
      </c>
      <c r="AM2458">
        <v>0.16650014293249599</v>
      </c>
      <c r="AN2458">
        <v>0.83666946610677895</v>
      </c>
      <c r="AO2458">
        <v>0.12259419759114799</v>
      </c>
      <c r="AP2458">
        <v>0.441671746851446</v>
      </c>
      <c r="AQ2458" t="s">
        <v>20223</v>
      </c>
      <c r="AR2458" t="s">
        <v>20223</v>
      </c>
      <c r="AS2458" t="s">
        <v>20224</v>
      </c>
      <c r="AT2458" t="s">
        <v>20225</v>
      </c>
      <c r="AU2458">
        <v>1787</v>
      </c>
      <c r="AV2458" t="s">
        <v>20226</v>
      </c>
      <c r="AW2458" t="s">
        <v>20224</v>
      </c>
      <c r="AX2458" t="s">
        <v>20227</v>
      </c>
      <c r="AY2458">
        <v>0.16650014293249599</v>
      </c>
      <c r="AZ2458">
        <v>0.12259419759114799</v>
      </c>
      <c r="BA2458" s="6">
        <f t="shared" si="195"/>
        <v>8.8690744465346416E-2</v>
      </c>
      <c r="BB2458" s="4" t="str">
        <f t="shared" si="192"/>
        <v/>
      </c>
      <c r="BC2458" t="str">
        <f t="shared" si="191"/>
        <v/>
      </c>
      <c r="BD2458" t="str">
        <f t="shared" si="193"/>
        <v/>
      </c>
      <c r="BE2458" t="str">
        <f t="shared" si="194"/>
        <v/>
      </c>
      <c r="BF2458" t="s">
        <v>20225</v>
      </c>
      <c r="BG2458" t="s">
        <v>20224</v>
      </c>
    </row>
    <row r="2459" spans="1:59" x14ac:dyDescent="0.2">
      <c r="A2459">
        <v>27.761482238769499</v>
      </c>
      <c r="B2459">
        <v>27.398359298706101</v>
      </c>
      <c r="C2459">
        <v>27.441343307495099</v>
      </c>
      <c r="D2459">
        <v>27.749639511108398</v>
      </c>
      <c r="E2459">
        <v>27.462482452392599</v>
      </c>
      <c r="F2459">
        <v>27.756654739379901</v>
      </c>
      <c r="J2459" t="s">
        <v>61</v>
      </c>
      <c r="K2459" t="s">
        <v>14552</v>
      </c>
      <c r="N2459" t="s">
        <v>61</v>
      </c>
      <c r="O2459" t="s">
        <v>62</v>
      </c>
      <c r="P2459" t="s">
        <v>2700</v>
      </c>
      <c r="Q2459" t="s">
        <v>2701</v>
      </c>
      <c r="Z2459" t="s">
        <v>14553</v>
      </c>
      <c r="AA2459" t="s">
        <v>14554</v>
      </c>
      <c r="AB2459">
        <v>8</v>
      </c>
      <c r="AC2459">
        <v>8</v>
      </c>
      <c r="AD2459">
        <v>7</v>
      </c>
      <c r="AE2459">
        <v>5.7</v>
      </c>
      <c r="AF2459">
        <v>5.7</v>
      </c>
      <c r="AG2459">
        <v>5.3</v>
      </c>
      <c r="AH2459">
        <v>228.86</v>
      </c>
      <c r="AI2459">
        <v>0</v>
      </c>
      <c r="AJ2459">
        <v>15.459</v>
      </c>
      <c r="AK2459">
        <v>1224100000</v>
      </c>
      <c r="AL2459">
        <v>20</v>
      </c>
      <c r="AM2459">
        <v>0.33725769335872802</v>
      </c>
      <c r="AN2459">
        <v>0.66810622044379797</v>
      </c>
      <c r="AO2459">
        <v>0.12253061930338301</v>
      </c>
      <c r="AP2459">
        <v>0.81662830872056702</v>
      </c>
      <c r="AQ2459" t="s">
        <v>14555</v>
      </c>
      <c r="AR2459" t="s">
        <v>14555</v>
      </c>
      <c r="AS2459" t="s">
        <v>14556</v>
      </c>
      <c r="AT2459" t="s">
        <v>14557</v>
      </c>
      <c r="AU2459">
        <v>1262</v>
      </c>
      <c r="AV2459" t="s">
        <v>14558</v>
      </c>
      <c r="AW2459" t="s">
        <v>14556</v>
      </c>
      <c r="AY2459">
        <v>0.33725769335872802</v>
      </c>
      <c r="AZ2459">
        <v>0.12253061930338301</v>
      </c>
      <c r="BA2459" s="6">
        <f t="shared" si="195"/>
        <v>8.8642767889333118E-2</v>
      </c>
      <c r="BB2459" s="4" t="str">
        <f t="shared" si="192"/>
        <v/>
      </c>
      <c r="BC2459" t="str">
        <f t="shared" si="191"/>
        <v/>
      </c>
      <c r="BD2459" t="str">
        <f t="shared" si="193"/>
        <v/>
      </c>
      <c r="BE2459" t="str">
        <f t="shared" si="194"/>
        <v/>
      </c>
      <c r="BF2459" t="s">
        <v>14557</v>
      </c>
      <c r="BG2459" t="s">
        <v>14556</v>
      </c>
    </row>
    <row r="2460" spans="1:59" x14ac:dyDescent="0.2">
      <c r="A2460">
        <v>30.211410522460898</v>
      </c>
      <c r="B2460">
        <v>29.684200286865199</v>
      </c>
      <c r="C2460">
        <v>29.335859298706101</v>
      </c>
      <c r="D2460">
        <v>29.964164733886701</v>
      </c>
      <c r="E2460">
        <v>30.002494812011701</v>
      </c>
      <c r="F2460">
        <v>29.629127502441399</v>
      </c>
      <c r="I2460" t="s">
        <v>30067</v>
      </c>
      <c r="J2460" t="s">
        <v>30068</v>
      </c>
      <c r="K2460" t="s">
        <v>30069</v>
      </c>
      <c r="P2460" t="s">
        <v>345</v>
      </c>
      <c r="Q2460" t="s">
        <v>346</v>
      </c>
      <c r="R2460" t="s">
        <v>167</v>
      </c>
      <c r="S2460">
        <v>3021</v>
      </c>
      <c r="Z2460" t="s">
        <v>30070</v>
      </c>
      <c r="AA2460" t="s">
        <v>30071</v>
      </c>
      <c r="AB2460">
        <v>11</v>
      </c>
      <c r="AC2460">
        <v>11</v>
      </c>
      <c r="AD2460">
        <v>11</v>
      </c>
      <c r="AE2460">
        <v>18</v>
      </c>
      <c r="AF2460">
        <v>18</v>
      </c>
      <c r="AG2460">
        <v>18</v>
      </c>
      <c r="AH2460">
        <v>75.403000000000006</v>
      </c>
      <c r="AI2460">
        <v>0</v>
      </c>
      <c r="AJ2460">
        <v>59.83</v>
      </c>
      <c r="AK2460">
        <v>5736900000</v>
      </c>
      <c r="AL2460">
        <v>43</v>
      </c>
      <c r="AM2460">
        <v>0.16262376883083801</v>
      </c>
      <c r="AN2460">
        <v>0.83968257756563203</v>
      </c>
      <c r="AO2460">
        <v>0.12143898010253899</v>
      </c>
      <c r="AP2460">
        <v>0.43251632703189102</v>
      </c>
      <c r="AQ2460" t="s">
        <v>30072</v>
      </c>
      <c r="AR2460" t="s">
        <v>30072</v>
      </c>
      <c r="AS2460" t="s">
        <v>30073</v>
      </c>
      <c r="AT2460" t="s">
        <v>30074</v>
      </c>
      <c r="AU2460">
        <v>2891</v>
      </c>
      <c r="AV2460" t="s">
        <v>30075</v>
      </c>
      <c r="AW2460" t="s">
        <v>30073</v>
      </c>
      <c r="AY2460">
        <v>0.16262376883083801</v>
      </c>
      <c r="AZ2460">
        <v>0.12143898010253899</v>
      </c>
      <c r="BA2460" s="6">
        <f t="shared" si="195"/>
        <v>8.7819339799817486E-2</v>
      </c>
      <c r="BB2460" s="4" t="str">
        <f t="shared" si="192"/>
        <v/>
      </c>
      <c r="BC2460" t="str">
        <f t="shared" si="191"/>
        <v/>
      </c>
      <c r="BD2460" t="str">
        <f t="shared" si="193"/>
        <v/>
      </c>
      <c r="BE2460" t="str">
        <f t="shared" si="194"/>
        <v/>
      </c>
      <c r="BF2460" t="s">
        <v>30074</v>
      </c>
      <c r="BG2460" t="s">
        <v>30073</v>
      </c>
    </row>
    <row r="2461" spans="1:59" x14ac:dyDescent="0.2">
      <c r="A2461">
        <v>25.857307434081999</v>
      </c>
      <c r="B2461">
        <v>25.510053634643601</v>
      </c>
      <c r="C2461">
        <v>25.399173736572301</v>
      </c>
      <c r="D2461">
        <v>25.712062835693398</v>
      </c>
      <c r="E2461">
        <v>25.6635932922363</v>
      </c>
      <c r="F2461">
        <v>25.755113601684599</v>
      </c>
      <c r="I2461" t="s">
        <v>36321</v>
      </c>
      <c r="J2461" t="s">
        <v>36322</v>
      </c>
      <c r="K2461" t="s">
        <v>36323</v>
      </c>
      <c r="P2461" t="s">
        <v>345</v>
      </c>
      <c r="Q2461" t="s">
        <v>346</v>
      </c>
      <c r="R2461" t="s">
        <v>8791</v>
      </c>
      <c r="S2461" t="s">
        <v>8792</v>
      </c>
      <c r="T2461" t="s">
        <v>8778</v>
      </c>
      <c r="U2461" t="s">
        <v>8779</v>
      </c>
      <c r="V2461" t="s">
        <v>36324</v>
      </c>
      <c r="W2461" t="s">
        <v>36325</v>
      </c>
      <c r="Z2461" t="s">
        <v>36326</v>
      </c>
      <c r="AA2461" t="s">
        <v>36327</v>
      </c>
      <c r="AB2461">
        <v>2</v>
      </c>
      <c r="AC2461">
        <v>2</v>
      </c>
      <c r="AD2461">
        <v>2</v>
      </c>
      <c r="AE2461">
        <v>8.4</v>
      </c>
      <c r="AF2461">
        <v>8.4</v>
      </c>
      <c r="AG2461">
        <v>8.4</v>
      </c>
      <c r="AH2461">
        <v>33.337000000000003</v>
      </c>
      <c r="AI2461">
        <v>0</v>
      </c>
      <c r="AJ2461">
        <v>12.182</v>
      </c>
      <c r="AK2461">
        <v>317570000</v>
      </c>
      <c r="AL2461">
        <v>9</v>
      </c>
      <c r="AM2461">
        <v>0.36025060104345902</v>
      </c>
      <c r="AN2461">
        <v>0.64554891710231499</v>
      </c>
      <c r="AO2461">
        <v>0.121411641438801</v>
      </c>
      <c r="AP2461">
        <v>0.86411527136687205</v>
      </c>
      <c r="AQ2461" t="s">
        <v>36328</v>
      </c>
      <c r="AR2461" t="s">
        <v>36328</v>
      </c>
      <c r="AS2461" t="s">
        <v>36329</v>
      </c>
      <c r="AT2461" t="s">
        <v>36330</v>
      </c>
      <c r="AU2461">
        <v>3646</v>
      </c>
      <c r="AV2461" t="s">
        <v>36331</v>
      </c>
      <c r="AW2461" t="s">
        <v>36329</v>
      </c>
      <c r="AY2461">
        <v>0.36025060104345902</v>
      </c>
      <c r="AZ2461">
        <v>0.121411641438801</v>
      </c>
      <c r="BA2461" s="6">
        <f t="shared" si="195"/>
        <v>8.7798726125742466E-2</v>
      </c>
      <c r="BB2461" s="4" t="str">
        <f t="shared" si="192"/>
        <v/>
      </c>
      <c r="BC2461" t="str">
        <f t="shared" si="191"/>
        <v/>
      </c>
      <c r="BD2461" t="str">
        <f t="shared" si="193"/>
        <v/>
      </c>
      <c r="BE2461" t="str">
        <f t="shared" si="194"/>
        <v/>
      </c>
      <c r="BF2461" t="s">
        <v>36330</v>
      </c>
      <c r="BG2461" t="s">
        <v>36329</v>
      </c>
    </row>
    <row r="2462" spans="1:59" x14ac:dyDescent="0.2">
      <c r="A2462">
        <v>29.499752044677699</v>
      </c>
      <c r="B2462">
        <v>29.721492767333999</v>
      </c>
      <c r="C2462">
        <v>29.513257980346701</v>
      </c>
      <c r="D2462">
        <v>29.539749145507798</v>
      </c>
      <c r="E2462">
        <v>29.8488960266113</v>
      </c>
      <c r="F2462">
        <v>29.710023880004901</v>
      </c>
      <c r="I2462" t="s">
        <v>19323</v>
      </c>
      <c r="J2462" t="s">
        <v>19324</v>
      </c>
      <c r="K2462" t="s">
        <v>19325</v>
      </c>
      <c r="L2462" t="s">
        <v>19326</v>
      </c>
      <c r="M2462" t="s">
        <v>19327</v>
      </c>
      <c r="N2462" t="s">
        <v>2460</v>
      </c>
      <c r="O2462" t="s">
        <v>2461</v>
      </c>
      <c r="P2462" t="s">
        <v>770</v>
      </c>
      <c r="Q2462" t="s">
        <v>771</v>
      </c>
      <c r="R2462" t="s">
        <v>19328</v>
      </c>
      <c r="S2462" t="s">
        <v>19329</v>
      </c>
      <c r="T2462" t="s">
        <v>19330</v>
      </c>
      <c r="U2462" t="s">
        <v>19331</v>
      </c>
      <c r="Z2462" t="s">
        <v>10242</v>
      </c>
      <c r="AA2462" t="s">
        <v>10243</v>
      </c>
      <c r="AB2462">
        <v>17</v>
      </c>
      <c r="AC2462">
        <v>17</v>
      </c>
      <c r="AD2462">
        <v>16</v>
      </c>
      <c r="AE2462">
        <v>28</v>
      </c>
      <c r="AF2462">
        <v>28</v>
      </c>
      <c r="AG2462">
        <v>27</v>
      </c>
      <c r="AH2462">
        <v>96.748000000000005</v>
      </c>
      <c r="AI2462">
        <v>0</v>
      </c>
      <c r="AJ2462">
        <v>66.62</v>
      </c>
      <c r="AK2462">
        <v>5036300000</v>
      </c>
      <c r="AL2462">
        <v>50</v>
      </c>
      <c r="AM2462">
        <v>0.45671879897140799</v>
      </c>
      <c r="AN2462">
        <v>0.56410495626822199</v>
      </c>
      <c r="AO2462">
        <v>0.121388753255207</v>
      </c>
      <c r="AP2462">
        <v>1.05886483446305</v>
      </c>
      <c r="AQ2462" t="s">
        <v>19332</v>
      </c>
      <c r="AR2462" t="s">
        <v>19332</v>
      </c>
      <c r="AS2462" t="s">
        <v>19333</v>
      </c>
      <c r="AT2462" t="s">
        <v>19334</v>
      </c>
      <c r="AU2462">
        <v>1707</v>
      </c>
      <c r="AV2462" t="s">
        <v>19335</v>
      </c>
      <c r="AW2462" t="s">
        <v>19336</v>
      </c>
      <c r="AY2462">
        <v>0.45671879897140799</v>
      </c>
      <c r="AZ2462">
        <v>0.121388753255207</v>
      </c>
      <c r="BA2462" s="6">
        <f t="shared" si="195"/>
        <v>8.7781468466464396E-2</v>
      </c>
      <c r="BB2462" s="4" t="str">
        <f t="shared" si="192"/>
        <v/>
      </c>
      <c r="BC2462" t="str">
        <f t="shared" si="191"/>
        <v/>
      </c>
      <c r="BD2462" t="str">
        <f t="shared" si="193"/>
        <v/>
      </c>
      <c r="BE2462" t="str">
        <f t="shared" si="194"/>
        <v/>
      </c>
      <c r="BF2462" t="s">
        <v>19334</v>
      </c>
      <c r="BG2462" t="s">
        <v>19333</v>
      </c>
    </row>
    <row r="2463" spans="1:59" x14ac:dyDescent="0.2">
      <c r="A2463">
        <v>25.246301651001001</v>
      </c>
      <c r="B2463">
        <v>27.235713958740199</v>
      </c>
      <c r="C2463">
        <v>27.279146194458001</v>
      </c>
      <c r="D2463">
        <v>27.212245941162099</v>
      </c>
      <c r="E2463">
        <v>25.701076507568398</v>
      </c>
      <c r="F2463">
        <v>27.2116889953613</v>
      </c>
      <c r="I2463" t="s">
        <v>39654</v>
      </c>
      <c r="K2463" t="s">
        <v>24319</v>
      </c>
      <c r="L2463" t="s">
        <v>3609</v>
      </c>
      <c r="M2463" t="s">
        <v>3610</v>
      </c>
      <c r="P2463" t="s">
        <v>326</v>
      </c>
      <c r="Q2463" t="s">
        <v>327</v>
      </c>
      <c r="R2463" t="s">
        <v>35421</v>
      </c>
      <c r="S2463" t="s">
        <v>35422</v>
      </c>
      <c r="T2463" t="s">
        <v>12103</v>
      </c>
      <c r="U2463" t="s">
        <v>12104</v>
      </c>
      <c r="Z2463" t="s">
        <v>40272</v>
      </c>
      <c r="AA2463" t="s">
        <v>40273</v>
      </c>
      <c r="AB2463">
        <v>2</v>
      </c>
      <c r="AC2463">
        <v>2</v>
      </c>
      <c r="AD2463">
        <v>2</v>
      </c>
      <c r="AE2463">
        <v>13.5</v>
      </c>
      <c r="AF2463">
        <v>13.5</v>
      </c>
      <c r="AG2463">
        <v>13.5</v>
      </c>
      <c r="AH2463">
        <v>21.251999999999999</v>
      </c>
      <c r="AI2463">
        <v>7.6844000000000001E-4</v>
      </c>
      <c r="AJ2463">
        <v>2.7786</v>
      </c>
      <c r="AK2463">
        <v>726180000</v>
      </c>
      <c r="AL2463">
        <v>8</v>
      </c>
      <c r="AM2463">
        <v>4.9636463887257398E-2</v>
      </c>
      <c r="AN2463">
        <v>0.95067396403440196</v>
      </c>
      <c r="AO2463">
        <v>0.12128321329752401</v>
      </c>
      <c r="AP2463">
        <v>0.14463045503645</v>
      </c>
      <c r="AQ2463" t="s">
        <v>40274</v>
      </c>
      <c r="AR2463" t="s">
        <v>40274</v>
      </c>
      <c r="AS2463" t="s">
        <v>40275</v>
      </c>
      <c r="AT2463" t="s">
        <v>40272</v>
      </c>
      <c r="AU2463">
        <v>4122</v>
      </c>
      <c r="AV2463" t="s">
        <v>40276</v>
      </c>
      <c r="AW2463" t="s">
        <v>40275</v>
      </c>
      <c r="AX2463" t="s">
        <v>40277</v>
      </c>
      <c r="AY2463">
        <v>4.9636463887257398E-2</v>
      </c>
      <c r="AZ2463">
        <v>0.12128321329752401</v>
      </c>
      <c r="BA2463" s="6">
        <f t="shared" si="195"/>
        <v>8.7701895023874821E-2</v>
      </c>
      <c r="BB2463" s="4" t="str">
        <f t="shared" si="192"/>
        <v/>
      </c>
      <c r="BC2463" t="str">
        <f t="shared" si="191"/>
        <v/>
      </c>
      <c r="BD2463" t="str">
        <f t="shared" si="193"/>
        <v/>
      </c>
      <c r="BE2463" t="str">
        <f t="shared" si="194"/>
        <v/>
      </c>
      <c r="BF2463" t="s">
        <v>40272</v>
      </c>
      <c r="BG2463" t="s">
        <v>40275</v>
      </c>
    </row>
    <row r="2464" spans="1:59" x14ac:dyDescent="0.2">
      <c r="A2464">
        <v>26.964881896972699</v>
      </c>
      <c r="B2464">
        <v>28.039623260498001</v>
      </c>
      <c r="C2464">
        <v>27.303911209106399</v>
      </c>
      <c r="D2464">
        <v>28.230455398559599</v>
      </c>
      <c r="E2464">
        <v>27.560268402099599</v>
      </c>
      <c r="F2464">
        <v>26.881219863891602</v>
      </c>
      <c r="I2464" t="s">
        <v>18870</v>
      </c>
      <c r="J2464" t="s">
        <v>18871</v>
      </c>
      <c r="K2464" t="s">
        <v>2459</v>
      </c>
      <c r="P2464" t="s">
        <v>2459</v>
      </c>
      <c r="Q2464" t="s">
        <v>2462</v>
      </c>
      <c r="R2464" t="s">
        <v>10075</v>
      </c>
      <c r="S2464" t="s">
        <v>10076</v>
      </c>
      <c r="T2464" t="s">
        <v>5501</v>
      </c>
      <c r="U2464" t="s">
        <v>5502</v>
      </c>
      <c r="Z2464" t="s">
        <v>18872</v>
      </c>
      <c r="AA2464" t="s">
        <v>18873</v>
      </c>
      <c r="AB2464">
        <v>5</v>
      </c>
      <c r="AC2464">
        <v>5</v>
      </c>
      <c r="AD2464">
        <v>5</v>
      </c>
      <c r="AE2464">
        <v>23.1</v>
      </c>
      <c r="AF2464">
        <v>23.1</v>
      </c>
      <c r="AG2464">
        <v>23.1</v>
      </c>
      <c r="AH2464">
        <v>34.389000000000003</v>
      </c>
      <c r="AI2464">
        <v>0</v>
      </c>
      <c r="AJ2464">
        <v>14.85</v>
      </c>
      <c r="AK2464">
        <v>1209000000</v>
      </c>
      <c r="AL2464">
        <v>11</v>
      </c>
      <c r="AM2464">
        <v>8.5530657006295099E-2</v>
      </c>
      <c r="AN2464">
        <v>0.90639481501485297</v>
      </c>
      <c r="AO2464">
        <v>0.12117576599121101</v>
      </c>
      <c r="AP2464">
        <v>0.24122904722671801</v>
      </c>
      <c r="AQ2464" t="s">
        <v>18874</v>
      </c>
      <c r="AR2464" t="s">
        <v>18874</v>
      </c>
      <c r="AS2464" t="s">
        <v>18875</v>
      </c>
      <c r="AT2464" t="s">
        <v>18876</v>
      </c>
      <c r="AU2464">
        <v>1658</v>
      </c>
      <c r="AV2464" t="s">
        <v>18877</v>
      </c>
      <c r="AW2464" t="s">
        <v>18878</v>
      </c>
      <c r="AX2464" t="s">
        <v>18879</v>
      </c>
      <c r="AY2464">
        <v>8.5530657006295099E-2</v>
      </c>
      <c r="AZ2464">
        <v>0.12117576599121101</v>
      </c>
      <c r="BA2464" s="6">
        <f t="shared" si="195"/>
        <v>8.7620889486729414E-2</v>
      </c>
      <c r="BB2464" s="4" t="str">
        <f t="shared" si="192"/>
        <v/>
      </c>
      <c r="BC2464" t="str">
        <f t="shared" si="191"/>
        <v/>
      </c>
      <c r="BD2464" t="str">
        <f t="shared" si="193"/>
        <v/>
      </c>
      <c r="BE2464" t="str">
        <f t="shared" si="194"/>
        <v/>
      </c>
      <c r="BF2464" t="s">
        <v>18876</v>
      </c>
      <c r="BG2464" t="s">
        <v>18875</v>
      </c>
    </row>
    <row r="2465" spans="1:59" x14ac:dyDescent="0.2">
      <c r="A2465">
        <v>26.882270812988299</v>
      </c>
      <c r="B2465">
        <v>27.4460849761963</v>
      </c>
      <c r="C2465">
        <v>26.8096809387207</v>
      </c>
      <c r="D2465">
        <v>26.971693038940401</v>
      </c>
      <c r="E2465">
        <v>26.896429061889599</v>
      </c>
      <c r="F2465">
        <v>27.633049011230501</v>
      </c>
      <c r="I2465" t="s">
        <v>22219</v>
      </c>
      <c r="J2465" t="s">
        <v>22220</v>
      </c>
      <c r="K2465" t="s">
        <v>22221</v>
      </c>
      <c r="L2465" t="s">
        <v>651</v>
      </c>
      <c r="M2465" t="s">
        <v>652</v>
      </c>
      <c r="P2465" t="s">
        <v>14464</v>
      </c>
      <c r="Q2465" t="s">
        <v>14465</v>
      </c>
      <c r="R2465" t="s">
        <v>22222</v>
      </c>
      <c r="S2465" t="s">
        <v>22223</v>
      </c>
      <c r="T2465" t="s">
        <v>22224</v>
      </c>
      <c r="U2465" t="s">
        <v>22225</v>
      </c>
      <c r="Z2465" t="s">
        <v>22226</v>
      </c>
      <c r="AA2465" t="s">
        <v>22227</v>
      </c>
      <c r="AB2465">
        <v>5</v>
      </c>
      <c r="AC2465">
        <v>5</v>
      </c>
      <c r="AD2465">
        <v>2</v>
      </c>
      <c r="AE2465">
        <v>7.3</v>
      </c>
      <c r="AF2465">
        <v>7.3</v>
      </c>
      <c r="AG2465">
        <v>2.7</v>
      </c>
      <c r="AH2465">
        <v>90.010999999999996</v>
      </c>
      <c r="AI2465">
        <v>0</v>
      </c>
      <c r="AJ2465">
        <v>24.111999999999998</v>
      </c>
      <c r="AK2465">
        <v>888850000</v>
      </c>
      <c r="AL2465">
        <v>21</v>
      </c>
      <c r="AM2465">
        <v>0.145782142719699</v>
      </c>
      <c r="AN2465">
        <v>0.85521100380450699</v>
      </c>
      <c r="AO2465">
        <v>0.121044794718426</v>
      </c>
      <c r="AP2465">
        <v>0.39228197784604302</v>
      </c>
      <c r="AQ2465" t="s">
        <v>22228</v>
      </c>
      <c r="AR2465" t="s">
        <v>22228</v>
      </c>
      <c r="AS2465" t="s">
        <v>22229</v>
      </c>
      <c r="AT2465" t="s">
        <v>22230</v>
      </c>
      <c r="AU2465">
        <v>1983</v>
      </c>
      <c r="AV2465" t="s">
        <v>22231</v>
      </c>
      <c r="AW2465" t="s">
        <v>22229</v>
      </c>
      <c r="AY2465">
        <v>0.145782142719699</v>
      </c>
      <c r="AZ2465">
        <v>0.121044794718426</v>
      </c>
      <c r="BA2465" s="6">
        <f t="shared" si="195"/>
        <v>8.752215716803402E-2</v>
      </c>
      <c r="BB2465" s="4" t="str">
        <f t="shared" si="192"/>
        <v/>
      </c>
      <c r="BC2465" t="str">
        <f t="shared" si="191"/>
        <v/>
      </c>
      <c r="BD2465" t="str">
        <f t="shared" si="193"/>
        <v/>
      </c>
      <c r="BE2465" t="str">
        <f t="shared" si="194"/>
        <v/>
      </c>
      <c r="BF2465" t="s">
        <v>22230</v>
      </c>
      <c r="BG2465" t="s">
        <v>22229</v>
      </c>
    </row>
    <row r="2466" spans="1:59" x14ac:dyDescent="0.2">
      <c r="A2466">
        <v>32.748493194580099</v>
      </c>
      <c r="B2466">
        <v>32.6514282226563</v>
      </c>
      <c r="C2466">
        <v>32.742301940917997</v>
      </c>
      <c r="D2466">
        <v>32.672615051269503</v>
      </c>
      <c r="E2466">
        <v>33.005542755127003</v>
      </c>
      <c r="F2466">
        <v>32.827182769775398</v>
      </c>
      <c r="I2466" t="s">
        <v>11419</v>
      </c>
      <c r="J2466" t="s">
        <v>11420</v>
      </c>
      <c r="K2466" t="s">
        <v>11421</v>
      </c>
      <c r="P2466" t="s">
        <v>915</v>
      </c>
      <c r="Q2466" t="s">
        <v>916</v>
      </c>
      <c r="R2466" t="s">
        <v>11422</v>
      </c>
      <c r="S2466" t="s">
        <v>11423</v>
      </c>
      <c r="T2466" t="s">
        <v>11424</v>
      </c>
      <c r="U2466" t="s">
        <v>11425</v>
      </c>
      <c r="Z2466" t="s">
        <v>11426</v>
      </c>
      <c r="AA2466" t="s">
        <v>11427</v>
      </c>
      <c r="AB2466">
        <v>21</v>
      </c>
      <c r="AC2466">
        <v>21</v>
      </c>
      <c r="AD2466">
        <v>21</v>
      </c>
      <c r="AE2466">
        <v>54.2</v>
      </c>
      <c r="AF2466">
        <v>54.2</v>
      </c>
      <c r="AG2466">
        <v>54.2</v>
      </c>
      <c r="AH2466">
        <v>50.118000000000002</v>
      </c>
      <c r="AI2466">
        <v>0</v>
      </c>
      <c r="AJ2466">
        <v>109.14</v>
      </c>
      <c r="AK2466">
        <v>44236000000</v>
      </c>
      <c r="AL2466">
        <v>147</v>
      </c>
      <c r="AM2466">
        <v>0.526312832744389</v>
      </c>
      <c r="AN2466">
        <v>0.50881383705052297</v>
      </c>
      <c r="AO2466">
        <v>0.12103907267252401</v>
      </c>
      <c r="AP2466">
        <v>1.19630964614248</v>
      </c>
      <c r="AQ2466" t="s">
        <v>11428</v>
      </c>
      <c r="AR2466" t="s">
        <v>11428</v>
      </c>
      <c r="AS2466" t="s">
        <v>11429</v>
      </c>
      <c r="AT2466" t="s">
        <v>11430</v>
      </c>
      <c r="AU2466">
        <v>991</v>
      </c>
      <c r="AV2466" t="s">
        <v>11431</v>
      </c>
      <c r="AW2466" t="s">
        <v>11429</v>
      </c>
      <c r="AX2466" t="s">
        <v>11432</v>
      </c>
      <c r="AY2466">
        <v>0.526312832744389</v>
      </c>
      <c r="AZ2466">
        <v>0.12103907267252401</v>
      </c>
      <c r="BA2466" s="6">
        <f t="shared" si="195"/>
        <v>8.7517843824475028E-2</v>
      </c>
      <c r="BB2466" s="4" t="str">
        <f t="shared" si="192"/>
        <v/>
      </c>
      <c r="BC2466" t="str">
        <f t="shared" si="191"/>
        <v/>
      </c>
      <c r="BD2466" t="str">
        <f t="shared" si="193"/>
        <v/>
      </c>
      <c r="BE2466" t="str">
        <f t="shared" si="194"/>
        <v/>
      </c>
      <c r="BF2466" t="s">
        <v>11430</v>
      </c>
      <c r="BG2466" t="s">
        <v>11429</v>
      </c>
    </row>
    <row r="2467" spans="1:59" x14ac:dyDescent="0.2">
      <c r="A2467">
        <v>32.149101257324197</v>
      </c>
      <c r="B2467">
        <v>32.4066162109375</v>
      </c>
      <c r="C2467">
        <v>32.407402038574197</v>
      </c>
      <c r="D2467">
        <v>32.200431823730497</v>
      </c>
      <c r="E2467">
        <v>32.715221405029297</v>
      </c>
      <c r="F2467">
        <v>32.410263061523402</v>
      </c>
      <c r="I2467" t="s">
        <v>22044</v>
      </c>
      <c r="J2467" t="s">
        <v>59</v>
      </c>
      <c r="K2467" t="s">
        <v>22045</v>
      </c>
      <c r="L2467" t="s">
        <v>12872</v>
      </c>
      <c r="M2467" t="s">
        <v>12873</v>
      </c>
      <c r="N2467" t="s">
        <v>61</v>
      </c>
      <c r="O2467" t="s">
        <v>62</v>
      </c>
      <c r="P2467" t="s">
        <v>1721</v>
      </c>
      <c r="Q2467" t="s">
        <v>1722</v>
      </c>
      <c r="R2467" t="s">
        <v>980</v>
      </c>
      <c r="S2467">
        <v>3009</v>
      </c>
      <c r="Z2467" t="s">
        <v>22046</v>
      </c>
      <c r="AA2467" t="s">
        <v>22047</v>
      </c>
      <c r="AB2467">
        <v>25</v>
      </c>
      <c r="AC2467">
        <v>25</v>
      </c>
      <c r="AD2467">
        <v>25</v>
      </c>
      <c r="AE2467">
        <v>59</v>
      </c>
      <c r="AF2467">
        <v>59</v>
      </c>
      <c r="AG2467">
        <v>59</v>
      </c>
      <c r="AH2467">
        <v>49.600999999999999</v>
      </c>
      <c r="AI2467">
        <v>0</v>
      </c>
      <c r="AJ2467">
        <v>148.47999999999999</v>
      </c>
      <c r="AK2467">
        <v>33846000000</v>
      </c>
      <c r="AL2467">
        <v>159</v>
      </c>
      <c r="AM2467">
        <v>0.28257274267397198</v>
      </c>
      <c r="AN2467">
        <v>0.71826603001364298</v>
      </c>
      <c r="AO2467">
        <v>0.120932261149093</v>
      </c>
      <c r="AP2467">
        <v>0.70141129228663701</v>
      </c>
      <c r="AQ2467" t="s">
        <v>22048</v>
      </c>
      <c r="AR2467" t="s">
        <v>22048</v>
      </c>
      <c r="AS2467" t="s">
        <v>22046</v>
      </c>
      <c r="AT2467" t="s">
        <v>22049</v>
      </c>
      <c r="AU2467">
        <v>1963</v>
      </c>
      <c r="AV2467" t="s">
        <v>22050</v>
      </c>
      <c r="AW2467" t="s">
        <v>22046</v>
      </c>
      <c r="AY2467">
        <v>0.28257274267397198</v>
      </c>
      <c r="AZ2467">
        <v>0.120932261149093</v>
      </c>
      <c r="BA2467" s="6">
        <f t="shared" si="195"/>
        <v>8.7437331218224168E-2</v>
      </c>
      <c r="BB2467" s="4" t="str">
        <f t="shared" si="192"/>
        <v/>
      </c>
      <c r="BC2467" t="str">
        <f t="shared" si="191"/>
        <v/>
      </c>
      <c r="BD2467" t="str">
        <f t="shared" si="193"/>
        <v/>
      </c>
      <c r="BE2467" t="str">
        <f t="shared" si="194"/>
        <v/>
      </c>
      <c r="BF2467" t="s">
        <v>22049</v>
      </c>
      <c r="BG2467" t="s">
        <v>22046</v>
      </c>
    </row>
    <row r="2468" spans="1:59" x14ac:dyDescent="0.2">
      <c r="A2468">
        <v>36.086463928222699</v>
      </c>
      <c r="B2468">
        <v>35.998939514160199</v>
      </c>
      <c r="C2468">
        <v>35.858119964599602</v>
      </c>
      <c r="D2468">
        <v>36.082881927490199</v>
      </c>
      <c r="E2468">
        <v>36.197513580322301</v>
      </c>
      <c r="F2468">
        <v>36.025234222412102</v>
      </c>
      <c r="I2468" t="s">
        <v>10894</v>
      </c>
      <c r="J2468" t="s">
        <v>10895</v>
      </c>
      <c r="K2468" t="s">
        <v>10896</v>
      </c>
      <c r="L2468" t="s">
        <v>993</v>
      </c>
      <c r="M2468" t="s">
        <v>994</v>
      </c>
      <c r="N2468" t="s">
        <v>437</v>
      </c>
      <c r="O2468" t="s">
        <v>438</v>
      </c>
      <c r="P2468" t="s">
        <v>345</v>
      </c>
      <c r="Q2468" t="s">
        <v>346</v>
      </c>
      <c r="R2468" t="s">
        <v>10897</v>
      </c>
      <c r="S2468" t="s">
        <v>10898</v>
      </c>
      <c r="Z2468" t="s">
        <v>10899</v>
      </c>
      <c r="AA2468" t="s">
        <v>10900</v>
      </c>
      <c r="AB2468">
        <v>66</v>
      </c>
      <c r="AC2468">
        <v>66</v>
      </c>
      <c r="AD2468">
        <v>63</v>
      </c>
      <c r="AE2468">
        <v>61.2</v>
      </c>
      <c r="AF2468">
        <v>61.2</v>
      </c>
      <c r="AG2468">
        <v>59</v>
      </c>
      <c r="AH2468">
        <v>76.149000000000001</v>
      </c>
      <c r="AI2468">
        <v>0</v>
      </c>
      <c r="AJ2468">
        <v>323.31</v>
      </c>
      <c r="AK2468">
        <v>425430000000</v>
      </c>
      <c r="AL2468">
        <v>820</v>
      </c>
      <c r="AM2468">
        <v>0.65316594999135802</v>
      </c>
      <c r="AN2468">
        <v>0.41853679195341398</v>
      </c>
      <c r="AO2468">
        <v>0.12070210774739799</v>
      </c>
      <c r="AP2468">
        <v>1.4439531610942899</v>
      </c>
      <c r="AQ2468" t="s">
        <v>10901</v>
      </c>
      <c r="AR2468" t="s">
        <v>10901</v>
      </c>
      <c r="AS2468" t="s">
        <v>10902</v>
      </c>
      <c r="AT2468" t="s">
        <v>10903</v>
      </c>
      <c r="AU2468">
        <v>947</v>
      </c>
      <c r="AV2468" t="s">
        <v>10904</v>
      </c>
      <c r="AW2468" t="s">
        <v>10902</v>
      </c>
      <c r="AY2468">
        <v>0.65316594999135802</v>
      </c>
      <c r="AZ2468">
        <v>0.12070210774739799</v>
      </c>
      <c r="BA2468" s="6">
        <f t="shared" si="195"/>
        <v>8.7263865980264033E-2</v>
      </c>
      <c r="BB2468" s="4" t="str">
        <f t="shared" si="192"/>
        <v/>
      </c>
      <c r="BC2468" t="str">
        <f t="shared" si="191"/>
        <v/>
      </c>
      <c r="BD2468" t="str">
        <f t="shared" si="193"/>
        <v/>
      </c>
      <c r="BE2468" t="str">
        <f t="shared" si="194"/>
        <v/>
      </c>
      <c r="BF2468" t="s">
        <v>10903</v>
      </c>
      <c r="BG2468" t="s">
        <v>10902</v>
      </c>
    </row>
    <row r="2469" spans="1:59" x14ac:dyDescent="0.2">
      <c r="A2469">
        <v>25.4989929199219</v>
      </c>
      <c r="B2469">
        <v>25.899982452392599</v>
      </c>
      <c r="C2469" t="s">
        <v>88</v>
      </c>
      <c r="D2469">
        <v>25.785413742065401</v>
      </c>
      <c r="E2469">
        <v>25.6445503234863</v>
      </c>
      <c r="F2469">
        <v>26.029811859130898</v>
      </c>
      <c r="I2469" t="s">
        <v>29895</v>
      </c>
      <c r="J2469" t="s">
        <v>110</v>
      </c>
      <c r="K2469" t="s">
        <v>31234</v>
      </c>
      <c r="N2469" t="s">
        <v>110</v>
      </c>
      <c r="O2469" t="s">
        <v>111</v>
      </c>
      <c r="P2469" t="s">
        <v>63</v>
      </c>
      <c r="Q2469" t="s">
        <v>64</v>
      </c>
      <c r="R2469" t="s">
        <v>167</v>
      </c>
      <c r="S2469">
        <v>3021</v>
      </c>
      <c r="Z2469" t="s">
        <v>31235</v>
      </c>
      <c r="AA2469" t="s">
        <v>31236</v>
      </c>
      <c r="AB2469">
        <v>1</v>
      </c>
      <c r="AC2469">
        <v>1</v>
      </c>
      <c r="AD2469">
        <v>1</v>
      </c>
      <c r="AE2469">
        <v>7</v>
      </c>
      <c r="AF2469">
        <v>7</v>
      </c>
      <c r="AG2469">
        <v>7</v>
      </c>
      <c r="AH2469">
        <v>24.047999999999998</v>
      </c>
      <c r="AI2469">
        <v>5.1908E-4</v>
      </c>
      <c r="AJ2469">
        <v>3.0446</v>
      </c>
      <c r="AK2469">
        <v>288830000</v>
      </c>
      <c r="AL2469">
        <v>1</v>
      </c>
      <c r="AM2469">
        <v>0.21903827564964201</v>
      </c>
      <c r="AN2469">
        <v>0.78443525294304794</v>
      </c>
      <c r="AO2469">
        <v>0.120437622070313</v>
      </c>
      <c r="AP2469">
        <v>0.57783050119174595</v>
      </c>
      <c r="AQ2469" t="s">
        <v>31237</v>
      </c>
      <c r="AR2469" t="s">
        <v>31237</v>
      </c>
      <c r="AS2469" t="s">
        <v>31238</v>
      </c>
      <c r="AT2469" t="s">
        <v>31239</v>
      </c>
      <c r="AU2469">
        <v>3017</v>
      </c>
      <c r="AV2469" t="s">
        <v>31240</v>
      </c>
      <c r="AW2469" t="s">
        <v>31238</v>
      </c>
      <c r="AY2469">
        <v>0.21903827564964201</v>
      </c>
      <c r="AZ2469">
        <v>0.120437622070313</v>
      </c>
      <c r="BA2469" s="6">
        <f t="shared" si="195"/>
        <v>8.7064558882178344E-2</v>
      </c>
      <c r="BB2469" s="4" t="str">
        <f t="shared" si="192"/>
        <v/>
      </c>
      <c r="BC2469" t="str">
        <f t="shared" si="191"/>
        <v/>
      </c>
      <c r="BD2469" t="str">
        <f t="shared" si="193"/>
        <v/>
      </c>
      <c r="BE2469" t="str">
        <f t="shared" si="194"/>
        <v/>
      </c>
      <c r="BF2469" t="s">
        <v>31239</v>
      </c>
      <c r="BG2469" t="s">
        <v>31238</v>
      </c>
    </row>
    <row r="2470" spans="1:59" x14ac:dyDescent="0.2">
      <c r="A2470" t="s">
        <v>88</v>
      </c>
      <c r="B2470">
        <v>24.083103179931602</v>
      </c>
      <c r="C2470" t="s">
        <v>88</v>
      </c>
      <c r="D2470" t="s">
        <v>88</v>
      </c>
      <c r="E2470">
        <v>24.420854568481399</v>
      </c>
      <c r="F2470">
        <v>23.9856357574463</v>
      </c>
      <c r="I2470" t="s">
        <v>26806</v>
      </c>
      <c r="J2470" t="s">
        <v>26807</v>
      </c>
      <c r="K2470" t="s">
        <v>26808</v>
      </c>
      <c r="N2470" t="s">
        <v>16601</v>
      </c>
      <c r="O2470" t="s">
        <v>16602</v>
      </c>
      <c r="P2470" t="s">
        <v>26809</v>
      </c>
      <c r="Q2470" t="s">
        <v>26810</v>
      </c>
      <c r="R2470" t="s">
        <v>26811</v>
      </c>
      <c r="S2470" t="s">
        <v>26812</v>
      </c>
      <c r="Z2470" t="s">
        <v>26813</v>
      </c>
      <c r="AA2470" t="s">
        <v>26814</v>
      </c>
      <c r="AB2470">
        <v>2</v>
      </c>
      <c r="AC2470">
        <v>2</v>
      </c>
      <c r="AD2470">
        <v>1</v>
      </c>
      <c r="AE2470">
        <v>3.2</v>
      </c>
      <c r="AF2470">
        <v>3.2</v>
      </c>
      <c r="AG2470">
        <v>2</v>
      </c>
      <c r="AH2470">
        <v>87.91</v>
      </c>
      <c r="AI2470">
        <v>2.7608999999999999E-4</v>
      </c>
      <c r="AJ2470">
        <v>4.2080000000000002</v>
      </c>
      <c r="AK2470">
        <v>56844000</v>
      </c>
      <c r="AL2470">
        <v>3</v>
      </c>
      <c r="AM2470">
        <v>0</v>
      </c>
      <c r="AN2470">
        <v>1</v>
      </c>
      <c r="AO2470">
        <v>0.12014198303222701</v>
      </c>
      <c r="AP2470">
        <v>0</v>
      </c>
      <c r="AQ2470" t="s">
        <v>26815</v>
      </c>
      <c r="AR2470" t="s">
        <v>26815</v>
      </c>
      <c r="AS2470" t="s">
        <v>26816</v>
      </c>
      <c r="AT2470" t="s">
        <v>26817</v>
      </c>
      <c r="AU2470">
        <v>2496</v>
      </c>
      <c r="AV2470" t="s">
        <v>26818</v>
      </c>
      <c r="AW2470" t="s">
        <v>26816</v>
      </c>
      <c r="AY2470">
        <v>0</v>
      </c>
      <c r="AZ2470">
        <v>0.12014198303222701</v>
      </c>
      <c r="BA2470" s="6">
        <f t="shared" si="195"/>
        <v>8.6841818951019167E-2</v>
      </c>
      <c r="BB2470" s="4" t="str">
        <f t="shared" si="192"/>
        <v/>
      </c>
      <c r="BC2470" t="str">
        <f t="shared" si="191"/>
        <v/>
      </c>
      <c r="BD2470" t="str">
        <f t="shared" si="193"/>
        <v/>
      </c>
      <c r="BE2470" t="str">
        <f t="shared" si="194"/>
        <v/>
      </c>
      <c r="BF2470" t="s">
        <v>26817</v>
      </c>
      <c r="BG2470" t="s">
        <v>26816</v>
      </c>
    </row>
    <row r="2471" spans="1:59" x14ac:dyDescent="0.2">
      <c r="A2471">
        <v>27.5734043121338</v>
      </c>
      <c r="B2471">
        <v>27.4206943511963</v>
      </c>
      <c r="C2471">
        <v>27.427183151245099</v>
      </c>
      <c r="D2471">
        <v>27.5736198425293</v>
      </c>
      <c r="E2471">
        <v>27.449396133422901</v>
      </c>
      <c r="F2471">
        <v>27.758689880371101</v>
      </c>
      <c r="I2471" t="s">
        <v>2443</v>
      </c>
      <c r="J2471" t="s">
        <v>2444</v>
      </c>
      <c r="K2471" t="s">
        <v>2445</v>
      </c>
      <c r="P2471" t="s">
        <v>464</v>
      </c>
      <c r="Q2471" t="s">
        <v>465</v>
      </c>
      <c r="R2471" t="s">
        <v>2446</v>
      </c>
      <c r="S2471" t="s">
        <v>2447</v>
      </c>
      <c r="T2471" t="s">
        <v>2448</v>
      </c>
      <c r="U2471" t="s">
        <v>2449</v>
      </c>
      <c r="Z2471" t="s">
        <v>2450</v>
      </c>
      <c r="AA2471" t="s">
        <v>2451</v>
      </c>
      <c r="AB2471">
        <v>3</v>
      </c>
      <c r="AC2471">
        <v>3</v>
      </c>
      <c r="AD2471">
        <v>3</v>
      </c>
      <c r="AE2471">
        <v>33.799999999999997</v>
      </c>
      <c r="AF2471">
        <v>33.799999999999997</v>
      </c>
      <c r="AG2471">
        <v>33.799999999999997</v>
      </c>
      <c r="AH2471">
        <v>16.311</v>
      </c>
      <c r="AI2471">
        <v>0</v>
      </c>
      <c r="AJ2471">
        <v>9.9143000000000008</v>
      </c>
      <c r="AK2471">
        <v>1170000000</v>
      </c>
      <c r="AL2471">
        <v>14</v>
      </c>
      <c r="AM2471">
        <v>0.51246518394483198</v>
      </c>
      <c r="AN2471">
        <v>0.51914170764416601</v>
      </c>
      <c r="AO2471">
        <v>0.120141347249348</v>
      </c>
      <c r="AP2471">
        <v>1.1690988817316501</v>
      </c>
      <c r="AQ2471" t="s">
        <v>2452</v>
      </c>
      <c r="AR2471" t="s">
        <v>2452</v>
      </c>
      <c r="AS2471" t="s">
        <v>2453</v>
      </c>
      <c r="AT2471" t="s">
        <v>2454</v>
      </c>
      <c r="AU2471">
        <v>253</v>
      </c>
      <c r="AV2471" t="s">
        <v>2455</v>
      </c>
      <c r="AW2471" t="s">
        <v>2453</v>
      </c>
      <c r="AX2471" t="s">
        <v>2456</v>
      </c>
      <c r="AY2471">
        <v>0.51246518394483198</v>
      </c>
      <c r="AZ2471">
        <v>0.120141347249348</v>
      </c>
      <c r="BA2471" s="6">
        <f t="shared" si="195"/>
        <v>8.6841339989597088E-2</v>
      </c>
      <c r="BB2471" s="4" t="str">
        <f t="shared" si="192"/>
        <v/>
      </c>
      <c r="BC2471" t="str">
        <f t="shared" si="191"/>
        <v/>
      </c>
      <c r="BD2471" t="str">
        <f t="shared" si="193"/>
        <v/>
      </c>
      <c r="BE2471" t="str">
        <f t="shared" si="194"/>
        <v/>
      </c>
      <c r="BF2471" t="s">
        <v>2454</v>
      </c>
      <c r="BG2471" t="s">
        <v>2453</v>
      </c>
    </row>
    <row r="2472" spans="1:59" x14ac:dyDescent="0.2">
      <c r="A2472">
        <v>31.177299499511701</v>
      </c>
      <c r="B2472">
        <v>31.3395805358887</v>
      </c>
      <c r="C2472">
        <v>31.295101165771499</v>
      </c>
      <c r="D2472">
        <v>31.278581619262699</v>
      </c>
      <c r="E2472">
        <v>31.5005702972412</v>
      </c>
      <c r="F2472">
        <v>31.3930473327637</v>
      </c>
      <c r="I2472" t="s">
        <v>22975</v>
      </c>
      <c r="J2472" t="s">
        <v>22976</v>
      </c>
      <c r="K2472" t="s">
        <v>22977</v>
      </c>
      <c r="N2472" t="s">
        <v>22976</v>
      </c>
      <c r="O2472" t="s">
        <v>22978</v>
      </c>
      <c r="P2472" t="s">
        <v>6944</v>
      </c>
      <c r="Q2472" t="s">
        <v>6945</v>
      </c>
      <c r="R2472" t="s">
        <v>750</v>
      </c>
      <c r="S2472" t="s">
        <v>751</v>
      </c>
      <c r="T2472" t="s">
        <v>750</v>
      </c>
      <c r="U2472" t="s">
        <v>752</v>
      </c>
      <c r="Z2472" t="s">
        <v>21042</v>
      </c>
      <c r="AA2472" t="s">
        <v>21043</v>
      </c>
      <c r="AB2472">
        <v>22</v>
      </c>
      <c r="AC2472">
        <v>22</v>
      </c>
      <c r="AD2472">
        <v>22</v>
      </c>
      <c r="AE2472">
        <v>46</v>
      </c>
      <c r="AF2472">
        <v>46</v>
      </c>
      <c r="AG2472">
        <v>46</v>
      </c>
      <c r="AH2472">
        <v>45.530999999999999</v>
      </c>
      <c r="AI2472">
        <v>0</v>
      </c>
      <c r="AJ2472">
        <v>124.34</v>
      </c>
      <c r="AK2472">
        <v>16244000000</v>
      </c>
      <c r="AL2472">
        <v>119</v>
      </c>
      <c r="AM2472">
        <v>0.67930166262730796</v>
      </c>
      <c r="AN2472">
        <v>0.40341548527808102</v>
      </c>
      <c r="AO2472">
        <v>0.120072682698567</v>
      </c>
      <c r="AP2472">
        <v>1.4948651038195899</v>
      </c>
      <c r="AQ2472" t="s">
        <v>22979</v>
      </c>
      <c r="AR2472" t="s">
        <v>22979</v>
      </c>
      <c r="AS2472" t="s">
        <v>22980</v>
      </c>
      <c r="AT2472" t="s">
        <v>22981</v>
      </c>
      <c r="AU2472">
        <v>2059</v>
      </c>
      <c r="AV2472" t="s">
        <v>22982</v>
      </c>
      <c r="AW2472" t="s">
        <v>22980</v>
      </c>
      <c r="AY2472">
        <v>0.67930166262730796</v>
      </c>
      <c r="AZ2472">
        <v>0.120072682698567</v>
      </c>
      <c r="BA2472" s="6">
        <f t="shared" si="195"/>
        <v>8.6789613398488008E-2</v>
      </c>
      <c r="BB2472" s="4" t="str">
        <f t="shared" si="192"/>
        <v/>
      </c>
      <c r="BC2472" t="str">
        <f t="shared" si="191"/>
        <v/>
      </c>
      <c r="BD2472" t="str">
        <f t="shared" si="193"/>
        <v/>
      </c>
      <c r="BE2472" t="str">
        <f t="shared" si="194"/>
        <v/>
      </c>
      <c r="BF2472" t="s">
        <v>22981</v>
      </c>
      <c r="BG2472" t="s">
        <v>22980</v>
      </c>
    </row>
    <row r="2473" spans="1:59" x14ac:dyDescent="0.2">
      <c r="A2473" t="s">
        <v>88</v>
      </c>
      <c r="B2473">
        <v>24.195278167724599</v>
      </c>
      <c r="C2473">
        <v>23.905088424682599</v>
      </c>
      <c r="D2473" t="s">
        <v>88</v>
      </c>
      <c r="E2473" t="s">
        <v>88</v>
      </c>
      <c r="F2473">
        <v>24.1698207855225</v>
      </c>
      <c r="I2473" t="s">
        <v>36846</v>
      </c>
      <c r="J2473" t="s">
        <v>36847</v>
      </c>
      <c r="K2473" t="s">
        <v>6224</v>
      </c>
      <c r="N2473" t="s">
        <v>61</v>
      </c>
      <c r="O2473" t="s">
        <v>62</v>
      </c>
      <c r="P2473" t="s">
        <v>5571</v>
      </c>
      <c r="Q2473" t="s">
        <v>5572</v>
      </c>
      <c r="R2473" t="s">
        <v>3165</v>
      </c>
      <c r="S2473" t="s">
        <v>3166</v>
      </c>
      <c r="T2473" t="s">
        <v>3167</v>
      </c>
      <c r="U2473" t="s">
        <v>3168</v>
      </c>
      <c r="Z2473" t="s">
        <v>36848</v>
      </c>
      <c r="AA2473" t="s">
        <v>36849</v>
      </c>
      <c r="AB2473">
        <v>1</v>
      </c>
      <c r="AC2473">
        <v>1</v>
      </c>
      <c r="AD2473">
        <v>1</v>
      </c>
      <c r="AE2473">
        <v>3.1</v>
      </c>
      <c r="AF2473">
        <v>3.1</v>
      </c>
      <c r="AG2473">
        <v>3.1</v>
      </c>
      <c r="AH2473">
        <v>58.281999999999996</v>
      </c>
      <c r="AI2473">
        <v>0</v>
      </c>
      <c r="AJ2473">
        <v>7.2914000000000003</v>
      </c>
      <c r="AK2473">
        <v>53792000</v>
      </c>
      <c r="AL2473">
        <v>2</v>
      </c>
      <c r="AM2473">
        <v>0</v>
      </c>
      <c r="AN2473">
        <v>0.97949668874172202</v>
      </c>
      <c r="AO2473">
        <v>0.119637489318848</v>
      </c>
      <c r="AP2473">
        <v>0</v>
      </c>
      <c r="AQ2473" t="s">
        <v>36850</v>
      </c>
      <c r="AR2473" t="s">
        <v>36850</v>
      </c>
      <c r="AS2473" t="s">
        <v>36851</v>
      </c>
      <c r="AT2473" t="s">
        <v>36852</v>
      </c>
      <c r="AU2473">
        <v>3711</v>
      </c>
      <c r="AV2473" t="s">
        <v>36853</v>
      </c>
      <c r="AW2473" t="s">
        <v>36851</v>
      </c>
      <c r="AY2473">
        <v>0</v>
      </c>
      <c r="AZ2473">
        <v>0.119637489318848</v>
      </c>
      <c r="BA2473" s="6">
        <f t="shared" si="195"/>
        <v>8.6461829422525227E-2</v>
      </c>
      <c r="BB2473" s="4" t="str">
        <f t="shared" si="192"/>
        <v/>
      </c>
      <c r="BC2473" t="str">
        <f t="shared" si="191"/>
        <v/>
      </c>
      <c r="BD2473" t="str">
        <f t="shared" si="193"/>
        <v/>
      </c>
      <c r="BE2473" t="str">
        <f t="shared" si="194"/>
        <v/>
      </c>
      <c r="BF2473" t="s">
        <v>36852</v>
      </c>
      <c r="BG2473" t="s">
        <v>36851</v>
      </c>
    </row>
    <row r="2474" spans="1:59" x14ac:dyDescent="0.2">
      <c r="A2474">
        <v>31.244621276855501</v>
      </c>
      <c r="B2474">
        <v>31.172479629516602</v>
      </c>
      <c r="C2474">
        <v>31.449876785278299</v>
      </c>
      <c r="D2474">
        <v>31.251409530639599</v>
      </c>
      <c r="E2474">
        <v>31.481113433837901</v>
      </c>
      <c r="F2474">
        <v>31.492904663085898</v>
      </c>
      <c r="I2474" t="s">
        <v>14524</v>
      </c>
      <c r="J2474" t="s">
        <v>61</v>
      </c>
      <c r="K2474" t="s">
        <v>14525</v>
      </c>
      <c r="L2474" t="s">
        <v>14526</v>
      </c>
      <c r="M2474" t="s">
        <v>14527</v>
      </c>
      <c r="N2474" t="s">
        <v>61</v>
      </c>
      <c r="O2474" t="s">
        <v>62</v>
      </c>
      <c r="P2474" t="s">
        <v>509</v>
      </c>
      <c r="Q2474" t="s">
        <v>510</v>
      </c>
      <c r="R2474" t="s">
        <v>232</v>
      </c>
      <c r="S2474">
        <v>4131</v>
      </c>
      <c r="Z2474" t="s">
        <v>14528</v>
      </c>
      <c r="AA2474" t="s">
        <v>14529</v>
      </c>
      <c r="AB2474">
        <v>22</v>
      </c>
      <c r="AC2474">
        <v>22</v>
      </c>
      <c r="AD2474">
        <v>22</v>
      </c>
      <c r="AE2474">
        <v>49.7</v>
      </c>
      <c r="AF2474">
        <v>49.7</v>
      </c>
      <c r="AG2474">
        <v>49.7</v>
      </c>
      <c r="AH2474">
        <v>57.21</v>
      </c>
      <c r="AI2474">
        <v>0</v>
      </c>
      <c r="AJ2474">
        <v>114.62</v>
      </c>
      <c r="AK2474">
        <v>16474000000</v>
      </c>
      <c r="AL2474">
        <v>118</v>
      </c>
      <c r="AM2474">
        <v>0.44954533877062902</v>
      </c>
      <c r="AN2474">
        <v>0.56880826446280996</v>
      </c>
      <c r="AO2474">
        <v>0.119483311971027</v>
      </c>
      <c r="AP2474">
        <v>1.0445814208998101</v>
      </c>
      <c r="AQ2474" t="s">
        <v>14530</v>
      </c>
      <c r="AR2474" t="s">
        <v>14530</v>
      </c>
      <c r="AS2474" t="s">
        <v>14531</v>
      </c>
      <c r="AT2474" t="s">
        <v>14532</v>
      </c>
      <c r="AU2474">
        <v>1259</v>
      </c>
      <c r="AV2474" t="s">
        <v>14533</v>
      </c>
      <c r="AW2474" t="s">
        <v>14531</v>
      </c>
      <c r="AY2474">
        <v>0.44954533877062902</v>
      </c>
      <c r="AZ2474">
        <v>0.119483311971027</v>
      </c>
      <c r="BA2474" s="6">
        <f t="shared" si="195"/>
        <v>8.6345728064745053E-2</v>
      </c>
      <c r="BB2474" s="4" t="str">
        <f t="shared" si="192"/>
        <v/>
      </c>
      <c r="BC2474" t="str">
        <f t="shared" si="191"/>
        <v/>
      </c>
      <c r="BD2474" t="str">
        <f t="shared" si="193"/>
        <v/>
      </c>
      <c r="BE2474" t="str">
        <f t="shared" si="194"/>
        <v/>
      </c>
      <c r="BF2474" t="s">
        <v>14532</v>
      </c>
      <c r="BG2474" t="s">
        <v>14531</v>
      </c>
    </row>
    <row r="2475" spans="1:59" x14ac:dyDescent="0.2">
      <c r="A2475">
        <v>29.847358703613299</v>
      </c>
      <c r="B2475">
        <v>29.939435958862301</v>
      </c>
      <c r="C2475">
        <v>29.682693481445298</v>
      </c>
      <c r="D2475">
        <v>30.274309158325199</v>
      </c>
      <c r="E2475">
        <v>29.791833877563501</v>
      </c>
      <c r="F2475">
        <v>29.760515213012699</v>
      </c>
      <c r="I2475" t="s">
        <v>40218</v>
      </c>
      <c r="J2475" t="s">
        <v>40219</v>
      </c>
      <c r="K2475" t="s">
        <v>40220</v>
      </c>
      <c r="L2475" t="s">
        <v>993</v>
      </c>
      <c r="M2475" t="s">
        <v>994</v>
      </c>
      <c r="N2475" t="s">
        <v>437</v>
      </c>
      <c r="O2475" t="s">
        <v>438</v>
      </c>
      <c r="P2475" t="s">
        <v>411</v>
      </c>
      <c r="Q2475" t="s">
        <v>412</v>
      </c>
      <c r="R2475" t="s">
        <v>3885</v>
      </c>
      <c r="S2475">
        <v>99994</v>
      </c>
      <c r="Z2475" t="s">
        <v>3243</v>
      </c>
      <c r="AA2475" t="s">
        <v>3244</v>
      </c>
      <c r="AB2475">
        <v>12</v>
      </c>
      <c r="AC2475">
        <v>12</v>
      </c>
      <c r="AD2475">
        <v>12</v>
      </c>
      <c r="AE2475">
        <v>20.100000000000001</v>
      </c>
      <c r="AF2475">
        <v>20.100000000000001</v>
      </c>
      <c r="AG2475">
        <v>20.100000000000001</v>
      </c>
      <c r="AH2475">
        <v>71.638999999999996</v>
      </c>
      <c r="AI2475">
        <v>0</v>
      </c>
      <c r="AJ2475">
        <v>143.51</v>
      </c>
      <c r="AK2475">
        <v>5994800000</v>
      </c>
      <c r="AL2475">
        <v>44</v>
      </c>
      <c r="AM2475">
        <v>0.25989402534959199</v>
      </c>
      <c r="AN2475">
        <v>0.742481518481518</v>
      </c>
      <c r="AO2475">
        <v>0.119056701660156</v>
      </c>
      <c r="AP2475">
        <v>0.65250452933129</v>
      </c>
      <c r="AQ2475" t="s">
        <v>40221</v>
      </c>
      <c r="AR2475" t="s">
        <v>40221</v>
      </c>
      <c r="AS2475" t="s">
        <v>40222</v>
      </c>
      <c r="AT2475" t="s">
        <v>40223</v>
      </c>
      <c r="AU2475">
        <v>4117</v>
      </c>
      <c r="AV2475" t="s">
        <v>40224</v>
      </c>
      <c r="AW2475" t="s">
        <v>40222</v>
      </c>
      <c r="AX2475" t="s">
        <v>40225</v>
      </c>
      <c r="AY2475">
        <v>0.25989402534959199</v>
      </c>
      <c r="AZ2475">
        <v>0.119056701660156</v>
      </c>
      <c r="BA2475" s="6">
        <f t="shared" si="195"/>
        <v>8.6024539067081518E-2</v>
      </c>
      <c r="BB2475" s="4" t="str">
        <f t="shared" si="192"/>
        <v/>
      </c>
      <c r="BC2475" t="str">
        <f t="shared" si="191"/>
        <v/>
      </c>
      <c r="BD2475" t="str">
        <f t="shared" si="193"/>
        <v/>
      </c>
      <c r="BE2475" t="str">
        <f t="shared" si="194"/>
        <v/>
      </c>
      <c r="BF2475" t="s">
        <v>40223</v>
      </c>
      <c r="BG2475" t="s">
        <v>40222</v>
      </c>
    </row>
    <row r="2476" spans="1:59" x14ac:dyDescent="0.2">
      <c r="A2476">
        <v>26.993452072143601</v>
      </c>
      <c r="B2476">
        <v>26.671686172485401</v>
      </c>
      <c r="C2476">
        <v>26.648696899414102</v>
      </c>
      <c r="D2476">
        <v>26.963890075683601</v>
      </c>
      <c r="E2476">
        <v>26.7755527496338</v>
      </c>
      <c r="F2476">
        <v>26.931343078613299</v>
      </c>
      <c r="I2476" t="s">
        <v>32208</v>
      </c>
      <c r="J2476" t="s">
        <v>32209</v>
      </c>
      <c r="K2476" t="s">
        <v>310</v>
      </c>
      <c r="P2476" t="s">
        <v>310</v>
      </c>
      <c r="Q2476" t="s">
        <v>313</v>
      </c>
      <c r="R2476" t="s">
        <v>12307</v>
      </c>
      <c r="S2476">
        <v>270</v>
      </c>
      <c r="T2476" t="s">
        <v>11038</v>
      </c>
      <c r="U2476" t="s">
        <v>11039</v>
      </c>
      <c r="Z2476" t="s">
        <v>12916</v>
      </c>
      <c r="AA2476" t="s">
        <v>12917</v>
      </c>
      <c r="AB2476">
        <v>4</v>
      </c>
      <c r="AC2476">
        <v>4</v>
      </c>
      <c r="AD2476">
        <v>4</v>
      </c>
      <c r="AE2476">
        <v>20.2</v>
      </c>
      <c r="AF2476">
        <v>20.2</v>
      </c>
      <c r="AG2476">
        <v>20.2</v>
      </c>
      <c r="AH2476">
        <v>27.125</v>
      </c>
      <c r="AI2476">
        <v>0</v>
      </c>
      <c r="AJ2476">
        <v>12.734</v>
      </c>
      <c r="AK2476">
        <v>719480000</v>
      </c>
      <c r="AL2476">
        <v>9</v>
      </c>
      <c r="AM2476">
        <v>0.40127792959085301</v>
      </c>
      <c r="AN2476">
        <v>0.61118840579710199</v>
      </c>
      <c r="AO2476">
        <v>0.118983586629231</v>
      </c>
      <c r="AP2476">
        <v>0.94771824676268901</v>
      </c>
      <c r="AQ2476" t="s">
        <v>32210</v>
      </c>
      <c r="AR2476" t="s">
        <v>32210</v>
      </c>
      <c r="AS2476" t="s">
        <v>32211</v>
      </c>
      <c r="AT2476" t="s">
        <v>32212</v>
      </c>
      <c r="AU2476">
        <v>3142</v>
      </c>
      <c r="AV2476" t="s">
        <v>32213</v>
      </c>
      <c r="AW2476" t="s">
        <v>32214</v>
      </c>
      <c r="AX2476" t="s">
        <v>32215</v>
      </c>
      <c r="AY2476">
        <v>0.40127792959085301</v>
      </c>
      <c r="AZ2476">
        <v>0.118983586629231</v>
      </c>
      <c r="BA2476" s="6">
        <f t="shared" si="195"/>
        <v>8.5969501305497742E-2</v>
      </c>
      <c r="BB2476" s="4" t="str">
        <f t="shared" si="192"/>
        <v/>
      </c>
      <c r="BC2476" t="str">
        <f t="shared" si="191"/>
        <v/>
      </c>
      <c r="BD2476" t="str">
        <f t="shared" si="193"/>
        <v/>
      </c>
      <c r="BE2476" t="str">
        <f t="shared" si="194"/>
        <v/>
      </c>
      <c r="BF2476" t="s">
        <v>32212</v>
      </c>
      <c r="BG2476" t="s">
        <v>32211</v>
      </c>
    </row>
    <row r="2477" spans="1:59" x14ac:dyDescent="0.2">
      <c r="A2477">
        <v>27.3134574890137</v>
      </c>
      <c r="B2477">
        <v>27.422298431396499</v>
      </c>
      <c r="C2477">
        <v>27.1497688293457</v>
      </c>
      <c r="D2477">
        <v>27.351612091064499</v>
      </c>
      <c r="E2477">
        <v>27.763002395629901</v>
      </c>
      <c r="F2477">
        <v>27.127113342285199</v>
      </c>
      <c r="I2477" t="s">
        <v>30438</v>
      </c>
      <c r="J2477" t="s">
        <v>30439</v>
      </c>
      <c r="K2477" t="s">
        <v>30440</v>
      </c>
      <c r="P2477" t="s">
        <v>20582</v>
      </c>
      <c r="Q2477" t="s">
        <v>20583</v>
      </c>
      <c r="Z2477" t="s">
        <v>30441</v>
      </c>
      <c r="AA2477" t="s">
        <v>30442</v>
      </c>
      <c r="AB2477">
        <v>4</v>
      </c>
      <c r="AC2477">
        <v>4</v>
      </c>
      <c r="AD2477">
        <v>4</v>
      </c>
      <c r="AE2477">
        <v>24.2</v>
      </c>
      <c r="AF2477">
        <v>24.2</v>
      </c>
      <c r="AG2477">
        <v>24.2</v>
      </c>
      <c r="AH2477">
        <v>24.68</v>
      </c>
      <c r="AI2477">
        <v>0</v>
      </c>
      <c r="AJ2477">
        <v>12.278</v>
      </c>
      <c r="AK2477">
        <v>1041200000</v>
      </c>
      <c r="AL2477">
        <v>9</v>
      </c>
      <c r="AM2477">
        <v>0.22999850507174699</v>
      </c>
      <c r="AN2477">
        <v>0.77489183080400403</v>
      </c>
      <c r="AO2477">
        <v>0.11873435974121101</v>
      </c>
      <c r="AP2477">
        <v>0.58682101340033199</v>
      </c>
      <c r="AQ2477" t="s">
        <v>30443</v>
      </c>
      <c r="AR2477" t="s">
        <v>30443</v>
      </c>
      <c r="AS2477" t="s">
        <v>30444</v>
      </c>
      <c r="AT2477" t="s">
        <v>30445</v>
      </c>
      <c r="AU2477">
        <v>2936</v>
      </c>
      <c r="AV2477" t="s">
        <v>30446</v>
      </c>
      <c r="AW2477" t="s">
        <v>30444</v>
      </c>
      <c r="AY2477">
        <v>0.22999850507174699</v>
      </c>
      <c r="AZ2477">
        <v>0.11873435974121101</v>
      </c>
      <c r="BA2477" s="6">
        <f t="shared" si="195"/>
        <v>8.5781915284050658E-2</v>
      </c>
      <c r="BB2477" s="4" t="str">
        <f t="shared" si="192"/>
        <v/>
      </c>
      <c r="BC2477" t="str">
        <f t="shared" si="191"/>
        <v/>
      </c>
      <c r="BD2477" t="str">
        <f t="shared" si="193"/>
        <v/>
      </c>
      <c r="BE2477" t="str">
        <f t="shared" si="194"/>
        <v/>
      </c>
      <c r="BF2477" t="s">
        <v>30445</v>
      </c>
      <c r="BG2477" t="s">
        <v>30444</v>
      </c>
    </row>
    <row r="2478" spans="1:59" x14ac:dyDescent="0.2">
      <c r="A2478">
        <v>25.303859710693398</v>
      </c>
      <c r="B2478">
        <v>23.862115859985401</v>
      </c>
      <c r="C2478">
        <v>26.721166610717798</v>
      </c>
      <c r="D2478">
        <v>25.0469760894775</v>
      </c>
      <c r="E2478">
        <v>25.153522491455099</v>
      </c>
      <c r="F2478">
        <v>26.042661666870099</v>
      </c>
      <c r="I2478" t="s">
        <v>38723</v>
      </c>
      <c r="K2478" t="s">
        <v>38724</v>
      </c>
      <c r="P2478" t="s">
        <v>509</v>
      </c>
      <c r="Q2478" t="s">
        <v>510</v>
      </c>
      <c r="AB2478">
        <v>5</v>
      </c>
      <c r="AC2478">
        <v>5</v>
      </c>
      <c r="AD2478">
        <v>5</v>
      </c>
      <c r="AE2478">
        <v>4.3</v>
      </c>
      <c r="AF2478">
        <v>4.3</v>
      </c>
      <c r="AG2478">
        <v>4.3</v>
      </c>
      <c r="AH2478">
        <v>224.3</v>
      </c>
      <c r="AI2478">
        <v>0</v>
      </c>
      <c r="AJ2478">
        <v>18.731999999999999</v>
      </c>
      <c r="AK2478">
        <v>308410000</v>
      </c>
      <c r="AL2478">
        <v>9</v>
      </c>
      <c r="AM2478">
        <v>4.5925336723558599E-2</v>
      </c>
      <c r="AN2478">
        <v>0.95343531241897905</v>
      </c>
      <c r="AO2478">
        <v>0.118672688802082</v>
      </c>
      <c r="AP2478">
        <v>0.13429927991974799</v>
      </c>
      <c r="AQ2478" t="s">
        <v>38725</v>
      </c>
      <c r="AR2478" t="s">
        <v>38725</v>
      </c>
      <c r="AS2478" t="s">
        <v>38726</v>
      </c>
      <c r="AT2478" t="s">
        <v>38727</v>
      </c>
      <c r="AU2478">
        <v>3942</v>
      </c>
      <c r="AV2478" t="s">
        <v>38728</v>
      </c>
      <c r="AW2478" t="s">
        <v>38726</v>
      </c>
      <c r="AY2478">
        <v>4.5925336723558599E-2</v>
      </c>
      <c r="AZ2478">
        <v>0.118672688802082</v>
      </c>
      <c r="BA2478" s="6">
        <f t="shared" si="195"/>
        <v>8.5735502315730239E-2</v>
      </c>
      <c r="BB2478" s="4" t="str">
        <f t="shared" si="192"/>
        <v/>
      </c>
      <c r="BC2478" t="str">
        <f t="shared" si="191"/>
        <v/>
      </c>
      <c r="BD2478" t="str">
        <f t="shared" si="193"/>
        <v/>
      </c>
      <c r="BE2478" t="str">
        <f t="shared" si="194"/>
        <v/>
      </c>
      <c r="BF2478" t="s">
        <v>38727</v>
      </c>
      <c r="BG2478" t="s">
        <v>38726</v>
      </c>
    </row>
    <row r="2479" spans="1:59" x14ac:dyDescent="0.2">
      <c r="A2479">
        <v>30.7359409332275</v>
      </c>
      <c r="B2479">
        <v>30.492282867431602</v>
      </c>
      <c r="C2479">
        <v>30.3137607574463</v>
      </c>
      <c r="D2479">
        <v>30.499620437622099</v>
      </c>
      <c r="E2479">
        <v>30.756607055664102</v>
      </c>
      <c r="F2479">
        <v>30.6414279937744</v>
      </c>
      <c r="I2479" t="s">
        <v>35598</v>
      </c>
      <c r="J2479" t="s">
        <v>24556</v>
      </c>
      <c r="K2479" t="s">
        <v>915</v>
      </c>
      <c r="P2479" t="s">
        <v>915</v>
      </c>
      <c r="Q2479" t="s">
        <v>916</v>
      </c>
      <c r="Z2479" t="s">
        <v>35599</v>
      </c>
      <c r="AA2479" t="s">
        <v>35600</v>
      </c>
      <c r="AB2479">
        <v>6</v>
      </c>
      <c r="AC2479">
        <v>6</v>
      </c>
      <c r="AD2479">
        <v>6</v>
      </c>
      <c r="AE2479">
        <v>60.5</v>
      </c>
      <c r="AF2479">
        <v>60.5</v>
      </c>
      <c r="AG2479">
        <v>60.5</v>
      </c>
      <c r="AH2479">
        <v>10.116</v>
      </c>
      <c r="AI2479">
        <v>0</v>
      </c>
      <c r="AJ2479">
        <v>37.738</v>
      </c>
      <c r="AK2479">
        <v>9640300000</v>
      </c>
      <c r="AL2479">
        <v>36</v>
      </c>
      <c r="AM2479">
        <v>0.34281766802486402</v>
      </c>
      <c r="AN2479">
        <v>0.66217875457875497</v>
      </c>
      <c r="AO2479">
        <v>0.118556976318359</v>
      </c>
      <c r="AP2479">
        <v>0.82815767520921701</v>
      </c>
      <c r="AQ2479" t="s">
        <v>35601</v>
      </c>
      <c r="AR2479" t="s">
        <v>35601</v>
      </c>
      <c r="AS2479" t="s">
        <v>35602</v>
      </c>
      <c r="AT2479" t="s">
        <v>35603</v>
      </c>
      <c r="AU2479">
        <v>3555</v>
      </c>
      <c r="AV2479" t="s">
        <v>35604</v>
      </c>
      <c r="AW2479" t="s">
        <v>35602</v>
      </c>
      <c r="AY2479">
        <v>0.34281766802486402</v>
      </c>
      <c r="AZ2479">
        <v>0.118556976318359</v>
      </c>
      <c r="BA2479" s="6">
        <f t="shared" si="195"/>
        <v>8.5648423543043695E-2</v>
      </c>
      <c r="BB2479" s="4" t="str">
        <f t="shared" si="192"/>
        <v/>
      </c>
      <c r="BC2479" t="str">
        <f t="shared" si="191"/>
        <v/>
      </c>
      <c r="BD2479" t="str">
        <f t="shared" si="193"/>
        <v/>
      </c>
      <c r="BE2479" t="str">
        <f t="shared" si="194"/>
        <v/>
      </c>
      <c r="BF2479" t="s">
        <v>35603</v>
      </c>
      <c r="BG2479" t="s">
        <v>35602</v>
      </c>
    </row>
    <row r="2480" spans="1:59" x14ac:dyDescent="0.2">
      <c r="A2480">
        <v>24.876613616943398</v>
      </c>
      <c r="B2480">
        <v>24.794614791870099</v>
      </c>
      <c r="C2480">
        <v>24.8764743804932</v>
      </c>
      <c r="D2480">
        <v>24.726087570190401</v>
      </c>
      <c r="E2480">
        <v>25.2678527832031</v>
      </c>
      <c r="F2480">
        <v>24.906328201293899</v>
      </c>
      <c r="I2480" t="s">
        <v>18861</v>
      </c>
      <c r="K2480" t="s">
        <v>18862</v>
      </c>
      <c r="P2480" t="s">
        <v>9115</v>
      </c>
      <c r="Q2480" t="s">
        <v>9116</v>
      </c>
      <c r="R2480" t="s">
        <v>232</v>
      </c>
      <c r="S2480">
        <v>4131</v>
      </c>
      <c r="Z2480" t="s">
        <v>18863</v>
      </c>
      <c r="AA2480" t="s">
        <v>18864</v>
      </c>
      <c r="AB2480">
        <v>1</v>
      </c>
      <c r="AC2480">
        <v>1</v>
      </c>
      <c r="AD2480">
        <v>1</v>
      </c>
      <c r="AE2480">
        <v>7.2</v>
      </c>
      <c r="AF2480">
        <v>7.2</v>
      </c>
      <c r="AG2480">
        <v>7.2</v>
      </c>
      <c r="AH2480">
        <v>17.262</v>
      </c>
      <c r="AI2480">
        <v>2.4521999999999999E-3</v>
      </c>
      <c r="AJ2480">
        <v>2.1638000000000002</v>
      </c>
      <c r="AK2480">
        <v>190310000</v>
      </c>
      <c r="AL2480">
        <v>5</v>
      </c>
      <c r="AM2480">
        <v>0.29466280357034802</v>
      </c>
      <c r="AN2480">
        <v>0.70545240567670497</v>
      </c>
      <c r="AO2480">
        <v>0.11752192179361701</v>
      </c>
      <c r="AP2480">
        <v>0.72719398459323303</v>
      </c>
      <c r="AQ2480" t="s">
        <v>18865</v>
      </c>
      <c r="AR2480" t="s">
        <v>18865</v>
      </c>
      <c r="AS2480" t="s">
        <v>18866</v>
      </c>
      <c r="AT2480" t="s">
        <v>18867</v>
      </c>
      <c r="AU2480">
        <v>1657</v>
      </c>
      <c r="AV2480" t="s">
        <v>18868</v>
      </c>
      <c r="AW2480" t="s">
        <v>18866</v>
      </c>
      <c r="AX2480" t="s">
        <v>18869</v>
      </c>
      <c r="AY2480">
        <v>0.29466280357034802</v>
      </c>
      <c r="AZ2480">
        <v>0.11752192179361701</v>
      </c>
      <c r="BA2480" s="6">
        <f t="shared" si="195"/>
        <v>8.4869809713257194E-2</v>
      </c>
      <c r="BB2480" s="4" t="str">
        <f t="shared" si="192"/>
        <v/>
      </c>
      <c r="BC2480" t="str">
        <f t="shared" si="191"/>
        <v/>
      </c>
      <c r="BD2480" t="str">
        <f t="shared" si="193"/>
        <v/>
      </c>
      <c r="BE2480" t="str">
        <f t="shared" si="194"/>
        <v/>
      </c>
      <c r="BF2480" t="s">
        <v>18867</v>
      </c>
      <c r="BG2480" t="s">
        <v>18866</v>
      </c>
    </row>
    <row r="2481" spans="1:59" x14ac:dyDescent="0.2">
      <c r="A2481">
        <v>32.271389007568402</v>
      </c>
      <c r="B2481">
        <v>32.125495910644503</v>
      </c>
      <c r="C2481">
        <v>32.173194885253899</v>
      </c>
      <c r="D2481">
        <v>32.252227783203097</v>
      </c>
      <c r="E2481">
        <v>32.369503021240199</v>
      </c>
      <c r="F2481">
        <v>32.300865173339801</v>
      </c>
      <c r="I2481" t="s">
        <v>13237</v>
      </c>
      <c r="J2481" t="s">
        <v>13238</v>
      </c>
      <c r="K2481" t="s">
        <v>13239</v>
      </c>
      <c r="P2481" t="s">
        <v>13240</v>
      </c>
      <c r="Q2481" t="s">
        <v>13241</v>
      </c>
      <c r="R2481" t="s">
        <v>232</v>
      </c>
      <c r="S2481">
        <v>4131</v>
      </c>
      <c r="Z2481" t="s">
        <v>13242</v>
      </c>
      <c r="AA2481" t="s">
        <v>13243</v>
      </c>
      <c r="AB2481">
        <v>18</v>
      </c>
      <c r="AC2481">
        <v>18</v>
      </c>
      <c r="AD2481">
        <v>18</v>
      </c>
      <c r="AE2481">
        <v>77.900000000000006</v>
      </c>
      <c r="AF2481">
        <v>77.900000000000006</v>
      </c>
      <c r="AG2481">
        <v>77.900000000000006</v>
      </c>
      <c r="AH2481">
        <v>22.390999999999998</v>
      </c>
      <c r="AI2481">
        <v>0</v>
      </c>
      <c r="AJ2481">
        <v>177.15</v>
      </c>
      <c r="AK2481">
        <v>30667000000</v>
      </c>
      <c r="AL2481">
        <v>142</v>
      </c>
      <c r="AM2481">
        <v>1.0062738861503699</v>
      </c>
      <c r="AN2481">
        <v>0.25695155709342599</v>
      </c>
      <c r="AO2481">
        <v>0.117505391438797</v>
      </c>
      <c r="AP2481">
        <v>2.1447036905328298</v>
      </c>
      <c r="AQ2481" t="s">
        <v>13244</v>
      </c>
      <c r="AR2481" t="s">
        <v>13245</v>
      </c>
      <c r="AS2481" t="s">
        <v>13246</v>
      </c>
      <c r="AT2481" t="s">
        <v>13247</v>
      </c>
      <c r="AU2481">
        <v>1146</v>
      </c>
      <c r="AV2481" t="s">
        <v>13248</v>
      </c>
      <c r="AW2481" t="s">
        <v>13249</v>
      </c>
      <c r="AY2481">
        <v>1.0062738861503699</v>
      </c>
      <c r="AZ2481">
        <v>0.117505391438797</v>
      </c>
      <c r="BA2481" s="6">
        <f t="shared" si="195"/>
        <v>8.4857379379998488E-2</v>
      </c>
      <c r="BB2481" s="4" t="str">
        <f t="shared" si="192"/>
        <v/>
      </c>
      <c r="BC2481" t="str">
        <f t="shared" si="191"/>
        <v/>
      </c>
      <c r="BD2481" t="str">
        <f t="shared" si="193"/>
        <v/>
      </c>
      <c r="BE2481" t="str">
        <f t="shared" si="194"/>
        <v/>
      </c>
      <c r="BF2481" t="s">
        <v>13247</v>
      </c>
      <c r="BG2481" t="s">
        <v>13246</v>
      </c>
    </row>
    <row r="2482" spans="1:59" x14ac:dyDescent="0.2">
      <c r="A2482">
        <v>28.127456665039102</v>
      </c>
      <c r="B2482">
        <v>28.861862182617202</v>
      </c>
      <c r="C2482">
        <v>28.3792724609375</v>
      </c>
      <c r="D2482">
        <v>28.439125061035199</v>
      </c>
      <c r="E2482">
        <v>28.7264709472656</v>
      </c>
      <c r="F2482">
        <v>28.5551567077637</v>
      </c>
      <c r="I2482" t="s">
        <v>21370</v>
      </c>
      <c r="J2482" t="s">
        <v>21371</v>
      </c>
      <c r="K2482" t="s">
        <v>21372</v>
      </c>
      <c r="L2482" t="s">
        <v>651</v>
      </c>
      <c r="M2482" t="s">
        <v>652</v>
      </c>
      <c r="P2482" t="s">
        <v>13424</v>
      </c>
      <c r="Q2482" t="s">
        <v>13425</v>
      </c>
      <c r="R2482" t="s">
        <v>21373</v>
      </c>
      <c r="S2482" t="s">
        <v>21374</v>
      </c>
      <c r="T2482" t="s">
        <v>21375</v>
      </c>
      <c r="U2482" t="s">
        <v>21376</v>
      </c>
      <c r="Z2482" t="s">
        <v>21377</v>
      </c>
      <c r="AA2482" t="s">
        <v>21378</v>
      </c>
      <c r="AB2482">
        <v>10</v>
      </c>
      <c r="AC2482">
        <v>10</v>
      </c>
      <c r="AD2482">
        <v>7</v>
      </c>
      <c r="AE2482">
        <v>24.4</v>
      </c>
      <c r="AF2482">
        <v>24.4</v>
      </c>
      <c r="AG2482">
        <v>18.5</v>
      </c>
      <c r="AH2482">
        <v>61.06</v>
      </c>
      <c r="AI2482">
        <v>0</v>
      </c>
      <c r="AJ2482">
        <v>30.809000000000001</v>
      </c>
      <c r="AK2482">
        <v>2332700000</v>
      </c>
      <c r="AL2482">
        <v>37</v>
      </c>
      <c r="AM2482">
        <v>0.195064729339609</v>
      </c>
      <c r="AN2482">
        <v>0.807629606689378</v>
      </c>
      <c r="AO2482">
        <v>0.11738713582356999</v>
      </c>
      <c r="AP2482">
        <v>0.50802740555507697</v>
      </c>
      <c r="AQ2482" t="s">
        <v>21379</v>
      </c>
      <c r="AR2482" t="s">
        <v>21379</v>
      </c>
      <c r="AS2482" t="s">
        <v>21380</v>
      </c>
      <c r="AT2482" t="s">
        <v>21381</v>
      </c>
      <c r="AU2482">
        <v>1900</v>
      </c>
      <c r="AV2482" t="s">
        <v>21382</v>
      </c>
      <c r="AW2482" t="s">
        <v>21380</v>
      </c>
      <c r="AY2482">
        <v>0.195064729339609</v>
      </c>
      <c r="AZ2482">
        <v>0.11738713582356999</v>
      </c>
      <c r="BA2482" s="6">
        <f t="shared" si="195"/>
        <v>8.476845884208295E-2</v>
      </c>
      <c r="BB2482" s="4" t="str">
        <f t="shared" si="192"/>
        <v/>
      </c>
      <c r="BC2482" t="str">
        <f t="shared" si="191"/>
        <v/>
      </c>
      <c r="BD2482" t="str">
        <f t="shared" si="193"/>
        <v/>
      </c>
      <c r="BE2482" t="str">
        <f t="shared" si="194"/>
        <v/>
      </c>
      <c r="BF2482" t="s">
        <v>21381</v>
      </c>
      <c r="BG2482" t="s">
        <v>21380</v>
      </c>
    </row>
    <row r="2483" spans="1:59" x14ac:dyDescent="0.2">
      <c r="A2483">
        <v>32.1847953796387</v>
      </c>
      <c r="B2483">
        <v>32.146858215332003</v>
      </c>
      <c r="C2483">
        <v>31.873203277587901</v>
      </c>
      <c r="D2483">
        <v>32.273143768310497</v>
      </c>
      <c r="E2483">
        <v>32.214279174804702</v>
      </c>
      <c r="F2483">
        <v>32.067951202392599</v>
      </c>
      <c r="I2483" t="s">
        <v>14184</v>
      </c>
      <c r="J2483" t="s">
        <v>14185</v>
      </c>
      <c r="K2483" t="s">
        <v>14186</v>
      </c>
      <c r="L2483" t="s">
        <v>651</v>
      </c>
      <c r="M2483" t="s">
        <v>652</v>
      </c>
      <c r="N2483" t="s">
        <v>61</v>
      </c>
      <c r="O2483" t="s">
        <v>62</v>
      </c>
      <c r="P2483" t="s">
        <v>14187</v>
      </c>
      <c r="Q2483" t="s">
        <v>14188</v>
      </c>
      <c r="R2483" t="s">
        <v>2427</v>
      </c>
      <c r="S2483" t="s">
        <v>2428</v>
      </c>
      <c r="T2483" t="s">
        <v>900</v>
      </c>
      <c r="U2483" t="s">
        <v>901</v>
      </c>
      <c r="Z2483" t="s">
        <v>14189</v>
      </c>
      <c r="AA2483" t="s">
        <v>14190</v>
      </c>
      <c r="AB2483">
        <v>26</v>
      </c>
      <c r="AC2483">
        <v>26</v>
      </c>
      <c r="AD2483">
        <v>26</v>
      </c>
      <c r="AE2483">
        <v>59.1</v>
      </c>
      <c r="AF2483">
        <v>59.1</v>
      </c>
      <c r="AG2483">
        <v>59.1</v>
      </c>
      <c r="AH2483">
        <v>63.540999999999997</v>
      </c>
      <c r="AI2483">
        <v>0</v>
      </c>
      <c r="AJ2483">
        <v>241.68</v>
      </c>
      <c r="AK2483">
        <v>28246000000</v>
      </c>
      <c r="AL2483">
        <v>136</v>
      </c>
      <c r="AM2483">
        <v>0.432743600031058</v>
      </c>
      <c r="AN2483">
        <v>0.58447001620745498</v>
      </c>
      <c r="AO2483">
        <v>0.116839090983078</v>
      </c>
      <c r="AP2483">
        <v>1.0110207849547901</v>
      </c>
      <c r="AQ2483" t="s">
        <v>14191</v>
      </c>
      <c r="AR2483" t="s">
        <v>14191</v>
      </c>
      <c r="AS2483" t="s">
        <v>14192</v>
      </c>
      <c r="AT2483" t="s">
        <v>14193</v>
      </c>
      <c r="AU2483">
        <v>1227</v>
      </c>
      <c r="AV2483" t="s">
        <v>14194</v>
      </c>
      <c r="AW2483" t="s">
        <v>14192</v>
      </c>
      <c r="AX2483" t="s">
        <v>14195</v>
      </c>
      <c r="AY2483">
        <v>0.432743600031058</v>
      </c>
      <c r="AZ2483">
        <v>0.116839090983078</v>
      </c>
      <c r="BA2483" s="6">
        <f t="shared" si="195"/>
        <v>8.4356459884540769E-2</v>
      </c>
      <c r="BB2483" s="4" t="str">
        <f t="shared" si="192"/>
        <v/>
      </c>
      <c r="BC2483" t="str">
        <f t="shared" si="191"/>
        <v/>
      </c>
      <c r="BD2483" t="str">
        <f t="shared" si="193"/>
        <v/>
      </c>
      <c r="BE2483" t="str">
        <f t="shared" si="194"/>
        <v/>
      </c>
      <c r="BF2483" t="s">
        <v>14193</v>
      </c>
      <c r="BG2483" t="s">
        <v>14192</v>
      </c>
    </row>
    <row r="2484" spans="1:59" x14ac:dyDescent="0.2">
      <c r="A2484">
        <v>26.848403930664102</v>
      </c>
      <c r="B2484">
        <v>25.993669509887699</v>
      </c>
      <c r="C2484">
        <v>27.1242561340332</v>
      </c>
      <c r="D2484">
        <v>26.2137126922607</v>
      </c>
      <c r="E2484">
        <v>27.6324253082275</v>
      </c>
      <c r="F2484">
        <v>26.4702472686768</v>
      </c>
      <c r="I2484" t="s">
        <v>3622</v>
      </c>
      <c r="J2484" t="s">
        <v>3623</v>
      </c>
      <c r="K2484" t="s">
        <v>3624</v>
      </c>
      <c r="N2484" t="s">
        <v>1418</v>
      </c>
      <c r="O2484" t="s">
        <v>1419</v>
      </c>
      <c r="P2484" t="s">
        <v>509</v>
      </c>
      <c r="Q2484" t="s">
        <v>510</v>
      </c>
      <c r="R2484" t="s">
        <v>3625</v>
      </c>
      <c r="S2484" t="s">
        <v>3626</v>
      </c>
      <c r="T2484" t="s">
        <v>3627</v>
      </c>
      <c r="U2484" t="s">
        <v>3628</v>
      </c>
      <c r="Z2484" t="s">
        <v>3629</v>
      </c>
      <c r="AA2484" t="s">
        <v>3630</v>
      </c>
      <c r="AB2484">
        <v>3</v>
      </c>
      <c r="AC2484">
        <v>3</v>
      </c>
      <c r="AD2484">
        <v>3</v>
      </c>
      <c r="AE2484">
        <v>18</v>
      </c>
      <c r="AF2484">
        <v>18</v>
      </c>
      <c r="AG2484">
        <v>18</v>
      </c>
      <c r="AH2484">
        <v>28.361999999999998</v>
      </c>
      <c r="AI2484">
        <v>0</v>
      </c>
      <c r="AJ2484">
        <v>6.9695999999999998</v>
      </c>
      <c r="AK2484">
        <v>712790000</v>
      </c>
      <c r="AL2484">
        <v>6</v>
      </c>
      <c r="AM2484">
        <v>7.4001849418075402E-2</v>
      </c>
      <c r="AN2484">
        <v>0.91943696581196599</v>
      </c>
      <c r="AO2484">
        <v>0.116685231526692</v>
      </c>
      <c r="AP2484">
        <v>0.21082137360627701</v>
      </c>
      <c r="AQ2484" t="s">
        <v>3631</v>
      </c>
      <c r="AR2484" t="s">
        <v>3631</v>
      </c>
      <c r="AS2484" t="s">
        <v>3632</v>
      </c>
      <c r="AT2484" t="s">
        <v>3633</v>
      </c>
      <c r="AU2484">
        <v>354</v>
      </c>
      <c r="AV2484" t="s">
        <v>3634</v>
      </c>
      <c r="AW2484" t="s">
        <v>3632</v>
      </c>
      <c r="AX2484" t="s">
        <v>3635</v>
      </c>
      <c r="AY2484">
        <v>7.4001849418075402E-2</v>
      </c>
      <c r="AZ2484">
        <v>0.116685231526692</v>
      </c>
      <c r="BA2484" s="6">
        <f t="shared" si="195"/>
        <v>8.4240822418131689E-2</v>
      </c>
      <c r="BB2484" s="4" t="str">
        <f t="shared" si="192"/>
        <v/>
      </c>
      <c r="BC2484" t="str">
        <f t="shared" si="191"/>
        <v/>
      </c>
      <c r="BD2484" t="str">
        <f t="shared" si="193"/>
        <v/>
      </c>
      <c r="BE2484" t="str">
        <f t="shared" si="194"/>
        <v/>
      </c>
      <c r="BF2484" t="s">
        <v>3633</v>
      </c>
      <c r="BG2484" t="s">
        <v>3632</v>
      </c>
    </row>
    <row r="2485" spans="1:59" x14ac:dyDescent="0.2">
      <c r="A2485">
        <v>31.372852325439499</v>
      </c>
      <c r="B2485">
        <v>31.611268997192401</v>
      </c>
      <c r="C2485">
        <v>31.165786743164102</v>
      </c>
      <c r="D2485">
        <v>31.1909580230713</v>
      </c>
      <c r="E2485">
        <v>31.919685363769499</v>
      </c>
      <c r="F2485">
        <v>31.389102935791001</v>
      </c>
      <c r="I2485" t="s">
        <v>9997</v>
      </c>
      <c r="J2485" t="s">
        <v>7003</v>
      </c>
      <c r="K2485" t="s">
        <v>9998</v>
      </c>
      <c r="L2485" t="s">
        <v>1018</v>
      </c>
      <c r="M2485" t="s">
        <v>1019</v>
      </c>
      <c r="N2485" t="s">
        <v>7003</v>
      </c>
      <c r="O2485" t="s">
        <v>7004</v>
      </c>
      <c r="P2485" t="s">
        <v>1354</v>
      </c>
      <c r="Q2485" t="s">
        <v>1355</v>
      </c>
      <c r="R2485" t="s">
        <v>6987</v>
      </c>
      <c r="S2485" t="s">
        <v>6988</v>
      </c>
      <c r="T2485" t="s">
        <v>6987</v>
      </c>
      <c r="U2485" t="s">
        <v>6989</v>
      </c>
      <c r="Z2485" t="s">
        <v>9999</v>
      </c>
      <c r="AA2485" t="s">
        <v>10000</v>
      </c>
      <c r="AB2485">
        <v>12</v>
      </c>
      <c r="AC2485">
        <v>12</v>
      </c>
      <c r="AD2485">
        <v>12</v>
      </c>
      <c r="AE2485">
        <v>45.1</v>
      </c>
      <c r="AF2485">
        <v>45.1</v>
      </c>
      <c r="AG2485">
        <v>45.1</v>
      </c>
      <c r="AH2485">
        <v>21.396999999999998</v>
      </c>
      <c r="AI2485">
        <v>0</v>
      </c>
      <c r="AJ2485">
        <v>136.76</v>
      </c>
      <c r="AK2485">
        <v>17796000000</v>
      </c>
      <c r="AL2485">
        <v>90</v>
      </c>
      <c r="AM2485">
        <v>0.17488755036967599</v>
      </c>
      <c r="AN2485">
        <v>0.82926424242424202</v>
      </c>
      <c r="AO2485">
        <v>0.116612752278645</v>
      </c>
      <c r="AP2485">
        <v>0.46135388134875999</v>
      </c>
      <c r="AQ2485" t="s">
        <v>10001</v>
      </c>
      <c r="AR2485" t="s">
        <v>10001</v>
      </c>
      <c r="AS2485" t="s">
        <v>10002</v>
      </c>
      <c r="AT2485" t="s">
        <v>10003</v>
      </c>
      <c r="AU2485">
        <v>875</v>
      </c>
      <c r="AV2485" t="s">
        <v>10004</v>
      </c>
      <c r="AW2485" t="s">
        <v>10002</v>
      </c>
      <c r="AY2485">
        <v>0.17488755036967599</v>
      </c>
      <c r="AZ2485">
        <v>0.116612752278645</v>
      </c>
      <c r="BA2485" s="6">
        <f t="shared" si="195"/>
        <v>8.4186352843266476E-2</v>
      </c>
      <c r="BB2485" s="4" t="str">
        <f t="shared" si="192"/>
        <v/>
      </c>
      <c r="BC2485" t="str">
        <f t="shared" si="191"/>
        <v/>
      </c>
      <c r="BD2485" t="str">
        <f t="shared" si="193"/>
        <v/>
      </c>
      <c r="BE2485" t="str">
        <f t="shared" si="194"/>
        <v/>
      </c>
      <c r="BF2485" t="s">
        <v>10003</v>
      </c>
      <c r="BG2485" t="s">
        <v>10002</v>
      </c>
    </row>
    <row r="2486" spans="1:59" x14ac:dyDescent="0.2">
      <c r="A2486">
        <v>23.8382663726807</v>
      </c>
      <c r="B2486">
        <v>24.9984321594238</v>
      </c>
      <c r="C2486">
        <v>23.813722610473601</v>
      </c>
      <c r="D2486">
        <v>25.682924270629901</v>
      </c>
      <c r="E2486">
        <v>24.311952590942401</v>
      </c>
      <c r="F2486">
        <v>23.004325866699201</v>
      </c>
      <c r="I2486" t="s">
        <v>867</v>
      </c>
      <c r="J2486" t="s">
        <v>4527</v>
      </c>
      <c r="K2486" t="s">
        <v>38461</v>
      </c>
      <c r="P2486" t="s">
        <v>112</v>
      </c>
      <c r="Q2486" t="s">
        <v>113</v>
      </c>
      <c r="Z2486" t="s">
        <v>25793</v>
      </c>
      <c r="AA2486" t="s">
        <v>25794</v>
      </c>
      <c r="AB2486">
        <v>3</v>
      </c>
      <c r="AC2486">
        <v>3</v>
      </c>
      <c r="AD2486">
        <v>3</v>
      </c>
      <c r="AE2486">
        <v>2.4</v>
      </c>
      <c r="AF2486">
        <v>2.4</v>
      </c>
      <c r="AG2486">
        <v>2.4</v>
      </c>
      <c r="AH2486">
        <v>158.49</v>
      </c>
      <c r="AI2486">
        <v>5.2097000000000005E-4</v>
      </c>
      <c r="AJ2486">
        <v>3.0893000000000002</v>
      </c>
      <c r="AK2486">
        <v>146370000</v>
      </c>
      <c r="AL2486">
        <v>3</v>
      </c>
      <c r="AM2486">
        <v>4.5880572395281399E-2</v>
      </c>
      <c r="AN2486">
        <v>0.95326179367548003</v>
      </c>
      <c r="AO2486">
        <v>0.116260528564453</v>
      </c>
      <c r="AP2486">
        <v>0.13417423568671399</v>
      </c>
      <c r="AQ2486" t="s">
        <v>38462</v>
      </c>
      <c r="AR2486" t="s">
        <v>38462</v>
      </c>
      <c r="AS2486" t="s">
        <v>38463</v>
      </c>
      <c r="AT2486" t="s">
        <v>25793</v>
      </c>
      <c r="AU2486">
        <v>3908</v>
      </c>
      <c r="AV2486" t="s">
        <v>38464</v>
      </c>
      <c r="AW2486" t="s">
        <v>38465</v>
      </c>
      <c r="AY2486">
        <v>4.5880572395281399E-2</v>
      </c>
      <c r="AZ2486">
        <v>0.116260528564453</v>
      </c>
      <c r="BA2486" s="6">
        <f t="shared" si="195"/>
        <v>8.3921688779915238E-2</v>
      </c>
      <c r="BB2486" s="4" t="str">
        <f t="shared" si="192"/>
        <v/>
      </c>
      <c r="BC2486" t="str">
        <f t="shared" si="191"/>
        <v/>
      </c>
      <c r="BD2486" t="str">
        <f t="shared" si="193"/>
        <v/>
      </c>
      <c r="BE2486" t="str">
        <f t="shared" si="194"/>
        <v/>
      </c>
      <c r="BF2486" t="s">
        <v>25793</v>
      </c>
      <c r="BG2486" t="s">
        <v>38463</v>
      </c>
    </row>
    <row r="2487" spans="1:59" x14ac:dyDescent="0.2">
      <c r="A2487">
        <v>30.7321453094482</v>
      </c>
      <c r="B2487">
        <v>30.601871490478501</v>
      </c>
      <c r="C2487">
        <v>30.4057807922363</v>
      </c>
      <c r="D2487">
        <v>30.879278182983398</v>
      </c>
      <c r="E2487">
        <v>30.7558917999268</v>
      </c>
      <c r="F2487">
        <v>30.453168869018601</v>
      </c>
      <c r="I2487" t="s">
        <v>37842</v>
      </c>
      <c r="J2487" t="s">
        <v>37843</v>
      </c>
      <c r="K2487" t="s">
        <v>37844</v>
      </c>
      <c r="N2487" t="s">
        <v>61</v>
      </c>
      <c r="O2487" t="s">
        <v>62</v>
      </c>
      <c r="P2487" t="s">
        <v>196</v>
      </c>
      <c r="Q2487" t="s">
        <v>197</v>
      </c>
      <c r="R2487" t="s">
        <v>468</v>
      </c>
      <c r="S2487" t="s">
        <v>1618</v>
      </c>
      <c r="T2487" t="s">
        <v>468</v>
      </c>
      <c r="U2487" t="s">
        <v>469</v>
      </c>
      <c r="Z2487" t="s">
        <v>1898</v>
      </c>
      <c r="AA2487" t="s">
        <v>1899</v>
      </c>
      <c r="AB2487">
        <v>12</v>
      </c>
      <c r="AC2487">
        <v>12</v>
      </c>
      <c r="AD2487">
        <v>12</v>
      </c>
      <c r="AE2487">
        <v>28.1</v>
      </c>
      <c r="AF2487">
        <v>28.1</v>
      </c>
      <c r="AG2487">
        <v>28.1</v>
      </c>
      <c r="AH2487">
        <v>46.895000000000003</v>
      </c>
      <c r="AI2487">
        <v>0</v>
      </c>
      <c r="AJ2487">
        <v>149.88</v>
      </c>
      <c r="AK2487">
        <v>10094000000</v>
      </c>
      <c r="AL2487">
        <v>61</v>
      </c>
      <c r="AM2487">
        <v>0.29809860187020998</v>
      </c>
      <c r="AN2487">
        <v>0.70350278551531997</v>
      </c>
      <c r="AO2487">
        <v>0.116180419921875</v>
      </c>
      <c r="AP2487">
        <v>0.73448666301278998</v>
      </c>
      <c r="AQ2487" t="s">
        <v>37845</v>
      </c>
      <c r="AR2487" t="s">
        <v>37845</v>
      </c>
      <c r="AS2487" t="s">
        <v>37846</v>
      </c>
      <c r="AT2487" t="s">
        <v>37847</v>
      </c>
      <c r="AU2487">
        <v>3832</v>
      </c>
      <c r="AV2487" t="s">
        <v>37848</v>
      </c>
      <c r="AW2487" t="s">
        <v>37846</v>
      </c>
      <c r="AY2487">
        <v>0.29809860187020998</v>
      </c>
      <c r="AZ2487">
        <v>0.116180419921875</v>
      </c>
      <c r="BA2487" s="6">
        <f t="shared" si="195"/>
        <v>8.3861503444842223E-2</v>
      </c>
      <c r="BB2487" s="4" t="str">
        <f t="shared" si="192"/>
        <v/>
      </c>
      <c r="BC2487" t="str">
        <f t="shared" si="191"/>
        <v/>
      </c>
      <c r="BD2487" t="str">
        <f t="shared" si="193"/>
        <v/>
      </c>
      <c r="BE2487" t="str">
        <f t="shared" si="194"/>
        <v/>
      </c>
      <c r="BF2487" t="s">
        <v>37847</v>
      </c>
      <c r="BG2487" t="s">
        <v>37846</v>
      </c>
    </row>
    <row r="2488" spans="1:59" x14ac:dyDescent="0.2">
      <c r="A2488">
        <v>27.800453186035199</v>
      </c>
      <c r="B2488">
        <v>27.9782009124756</v>
      </c>
      <c r="C2488">
        <v>27.4212551116943</v>
      </c>
      <c r="D2488">
        <v>27.760339736938501</v>
      </c>
      <c r="E2488">
        <v>28.0484313964844</v>
      </c>
      <c r="F2488">
        <v>27.7392463684082</v>
      </c>
      <c r="I2488" t="s">
        <v>26006</v>
      </c>
      <c r="K2488" t="s">
        <v>185</v>
      </c>
      <c r="Z2488" t="s">
        <v>6132</v>
      </c>
      <c r="AA2488" t="s">
        <v>6133</v>
      </c>
      <c r="AB2488">
        <v>4</v>
      </c>
      <c r="AC2488">
        <v>4</v>
      </c>
      <c r="AD2488">
        <v>4</v>
      </c>
      <c r="AE2488">
        <v>12.3</v>
      </c>
      <c r="AF2488">
        <v>12.3</v>
      </c>
      <c r="AG2488">
        <v>12.3</v>
      </c>
      <c r="AH2488">
        <v>62.228000000000002</v>
      </c>
      <c r="AI2488">
        <v>0</v>
      </c>
      <c r="AJ2488">
        <v>16.452000000000002</v>
      </c>
      <c r="AK2488">
        <v>1406900000</v>
      </c>
      <c r="AL2488">
        <v>10</v>
      </c>
      <c r="AM2488">
        <v>0.23769470319705099</v>
      </c>
      <c r="AN2488">
        <v>0.76334980494148297</v>
      </c>
      <c r="AO2488">
        <v>0.11603609720866</v>
      </c>
      <c r="AP2488">
        <v>0.60387290814938699</v>
      </c>
      <c r="AQ2488" t="s">
        <v>32533</v>
      </c>
      <c r="AR2488" t="s">
        <v>32533</v>
      </c>
      <c r="AS2488" t="s">
        <v>32534</v>
      </c>
      <c r="AT2488" t="s">
        <v>32535</v>
      </c>
      <c r="AU2488">
        <v>3181</v>
      </c>
      <c r="AV2488" t="s">
        <v>32536</v>
      </c>
      <c r="AW2488" t="s">
        <v>32534</v>
      </c>
      <c r="AX2488" t="s">
        <v>32537</v>
      </c>
      <c r="AY2488">
        <v>0.23769470319705099</v>
      </c>
      <c r="AZ2488">
        <v>0.11603609720866</v>
      </c>
      <c r="BA2488" s="6">
        <f t="shared" si="195"/>
        <v>8.3753082742907381E-2</v>
      </c>
      <c r="BB2488" s="4" t="str">
        <f t="shared" si="192"/>
        <v/>
      </c>
      <c r="BC2488" t="str">
        <f t="shared" si="191"/>
        <v/>
      </c>
      <c r="BD2488" t="str">
        <f t="shared" si="193"/>
        <v/>
      </c>
      <c r="BE2488" t="str">
        <f t="shared" si="194"/>
        <v/>
      </c>
      <c r="BF2488" t="s">
        <v>32535</v>
      </c>
      <c r="BG2488" t="s">
        <v>32534</v>
      </c>
    </row>
    <row r="2489" spans="1:59" x14ac:dyDescent="0.2">
      <c r="A2489">
        <v>27.968894958496101</v>
      </c>
      <c r="B2489">
        <v>28.754203796386701</v>
      </c>
      <c r="C2489">
        <v>28.314538955688501</v>
      </c>
      <c r="D2489">
        <v>27.9674682617188</v>
      </c>
      <c r="E2489">
        <v>29.031206130981399</v>
      </c>
      <c r="F2489">
        <v>28.385992050170898</v>
      </c>
      <c r="I2489" t="s">
        <v>14683</v>
      </c>
      <c r="J2489" t="s">
        <v>14684</v>
      </c>
      <c r="K2489" t="s">
        <v>2010</v>
      </c>
      <c r="P2489" t="s">
        <v>138</v>
      </c>
      <c r="Q2489" t="s">
        <v>139</v>
      </c>
      <c r="R2489" t="s">
        <v>12260</v>
      </c>
      <c r="S2489" t="s">
        <v>12261</v>
      </c>
      <c r="T2489" t="s">
        <v>12262</v>
      </c>
      <c r="U2489" t="s">
        <v>12263</v>
      </c>
      <c r="Z2489" t="s">
        <v>12266</v>
      </c>
      <c r="AA2489" t="s">
        <v>12267</v>
      </c>
      <c r="AB2489">
        <v>9</v>
      </c>
      <c r="AC2489">
        <v>9</v>
      </c>
      <c r="AD2489">
        <v>9</v>
      </c>
      <c r="AE2489">
        <v>18</v>
      </c>
      <c r="AF2489">
        <v>18</v>
      </c>
      <c r="AG2489">
        <v>18</v>
      </c>
      <c r="AH2489">
        <v>53.801000000000002</v>
      </c>
      <c r="AI2489">
        <v>0</v>
      </c>
      <c r="AJ2489">
        <v>10.667999999999999</v>
      </c>
      <c r="AK2489">
        <v>2211200000</v>
      </c>
      <c r="AL2489">
        <v>21</v>
      </c>
      <c r="AM2489">
        <v>0.108924126350915</v>
      </c>
      <c r="AN2489">
        <v>0.88995416433761898</v>
      </c>
      <c r="AO2489">
        <v>0.115676244099934</v>
      </c>
      <c r="AP2489">
        <v>0.30133795528504098</v>
      </c>
      <c r="AQ2489" t="s">
        <v>14685</v>
      </c>
      <c r="AR2489" t="s">
        <v>14685</v>
      </c>
      <c r="AS2489" t="s">
        <v>14686</v>
      </c>
      <c r="AT2489" t="s">
        <v>14687</v>
      </c>
      <c r="AU2489">
        <v>1273</v>
      </c>
      <c r="AV2489" t="s">
        <v>14688</v>
      </c>
      <c r="AW2489" t="s">
        <v>14686</v>
      </c>
      <c r="AX2489" t="s">
        <v>14689</v>
      </c>
      <c r="AY2489">
        <v>0.108924126350915</v>
      </c>
      <c r="AZ2489">
        <v>0.115676244099934</v>
      </c>
      <c r="BA2489" s="6">
        <f t="shared" si="195"/>
        <v>8.348279465648667E-2</v>
      </c>
      <c r="BB2489" s="4" t="str">
        <f t="shared" si="192"/>
        <v/>
      </c>
      <c r="BC2489" t="str">
        <f t="shared" si="191"/>
        <v/>
      </c>
      <c r="BD2489" t="str">
        <f t="shared" si="193"/>
        <v/>
      </c>
      <c r="BE2489" t="str">
        <f t="shared" si="194"/>
        <v/>
      </c>
      <c r="BF2489" t="s">
        <v>14687</v>
      </c>
      <c r="BG2489" t="s">
        <v>14686</v>
      </c>
    </row>
    <row r="2490" spans="1:59" x14ac:dyDescent="0.2">
      <c r="A2490">
        <v>24.975831985473601</v>
      </c>
      <c r="B2490">
        <v>26.060543060302699</v>
      </c>
      <c r="C2490">
        <v>26.085515975952099</v>
      </c>
      <c r="D2490">
        <v>25.786809921264599</v>
      </c>
      <c r="E2490">
        <v>25.5503940582275</v>
      </c>
      <c r="F2490">
        <v>26.131319046020501</v>
      </c>
      <c r="I2490" t="s">
        <v>27212</v>
      </c>
      <c r="K2490" t="s">
        <v>27213</v>
      </c>
      <c r="L2490" t="s">
        <v>651</v>
      </c>
      <c r="M2490" t="s">
        <v>652</v>
      </c>
      <c r="P2490" t="s">
        <v>14785</v>
      </c>
      <c r="Q2490" t="s">
        <v>14786</v>
      </c>
      <c r="R2490" t="s">
        <v>27214</v>
      </c>
      <c r="S2490" t="s">
        <v>27215</v>
      </c>
      <c r="T2490" t="s">
        <v>27214</v>
      </c>
      <c r="U2490" t="s">
        <v>27216</v>
      </c>
      <c r="Z2490" t="s">
        <v>27217</v>
      </c>
      <c r="AA2490" t="s">
        <v>27218</v>
      </c>
      <c r="AB2490">
        <v>2</v>
      </c>
      <c r="AC2490">
        <v>2</v>
      </c>
      <c r="AD2490">
        <v>2</v>
      </c>
      <c r="AE2490">
        <v>4.4000000000000004</v>
      </c>
      <c r="AF2490">
        <v>4.4000000000000004</v>
      </c>
      <c r="AG2490">
        <v>4.4000000000000004</v>
      </c>
      <c r="AH2490">
        <v>73.182000000000002</v>
      </c>
      <c r="AI2490">
        <v>0</v>
      </c>
      <c r="AJ2490">
        <v>9.9255999999999993</v>
      </c>
      <c r="AK2490">
        <v>354720000</v>
      </c>
      <c r="AL2490">
        <v>9</v>
      </c>
      <c r="AM2490">
        <v>0.1032101576054</v>
      </c>
      <c r="AN2490">
        <v>0.89332262531154805</v>
      </c>
      <c r="AO2490">
        <v>0.115544001261391</v>
      </c>
      <c r="AP2490">
        <v>0.28684162601222402</v>
      </c>
      <c r="AQ2490" t="s">
        <v>27219</v>
      </c>
      <c r="AR2490" t="s">
        <v>27219</v>
      </c>
      <c r="AS2490" t="s">
        <v>27220</v>
      </c>
      <c r="AT2490" t="s">
        <v>27221</v>
      </c>
      <c r="AU2490">
        <v>2544</v>
      </c>
      <c r="AV2490" t="s">
        <v>27222</v>
      </c>
      <c r="AW2490" t="s">
        <v>27220</v>
      </c>
      <c r="AY2490">
        <v>0.1032101576054</v>
      </c>
      <c r="AZ2490">
        <v>0.115544001261391</v>
      </c>
      <c r="BA2490" s="6">
        <f t="shared" si="195"/>
        <v>8.3383483111429291E-2</v>
      </c>
      <c r="BB2490" s="4" t="str">
        <f t="shared" si="192"/>
        <v/>
      </c>
      <c r="BC2490" t="str">
        <f t="shared" si="191"/>
        <v/>
      </c>
      <c r="BD2490" t="str">
        <f t="shared" si="193"/>
        <v/>
      </c>
      <c r="BE2490" t="str">
        <f t="shared" si="194"/>
        <v/>
      </c>
      <c r="BF2490" t="s">
        <v>27221</v>
      </c>
      <c r="BG2490" t="s">
        <v>27220</v>
      </c>
    </row>
    <row r="2491" spans="1:59" x14ac:dyDescent="0.2">
      <c r="A2491">
        <v>25.763065338134801</v>
      </c>
      <c r="B2491">
        <v>25.942125320434599</v>
      </c>
      <c r="C2491" t="s">
        <v>88</v>
      </c>
      <c r="D2491">
        <v>25.839300155639599</v>
      </c>
      <c r="E2491">
        <v>26.1702976226807</v>
      </c>
      <c r="F2491">
        <v>25.893215179443398</v>
      </c>
      <c r="I2491" t="s">
        <v>22772</v>
      </c>
      <c r="J2491" t="s">
        <v>22773</v>
      </c>
      <c r="K2491" t="s">
        <v>22774</v>
      </c>
      <c r="N2491" t="s">
        <v>9357</v>
      </c>
      <c r="O2491" t="s">
        <v>9358</v>
      </c>
      <c r="P2491" t="s">
        <v>22775</v>
      </c>
      <c r="Q2491" t="s">
        <v>22776</v>
      </c>
      <c r="R2491" t="s">
        <v>22777</v>
      </c>
      <c r="S2491" t="s">
        <v>22778</v>
      </c>
      <c r="T2491" t="s">
        <v>22779</v>
      </c>
      <c r="U2491" t="s">
        <v>22780</v>
      </c>
      <c r="V2491" t="s">
        <v>22781</v>
      </c>
      <c r="W2491" t="s">
        <v>22782</v>
      </c>
      <c r="Z2491" t="s">
        <v>22783</v>
      </c>
      <c r="AA2491" t="s">
        <v>22784</v>
      </c>
      <c r="AB2491">
        <v>2</v>
      </c>
      <c r="AC2491">
        <v>2</v>
      </c>
      <c r="AD2491">
        <v>2</v>
      </c>
      <c r="AE2491">
        <v>4</v>
      </c>
      <c r="AF2491">
        <v>4</v>
      </c>
      <c r="AG2491">
        <v>4</v>
      </c>
      <c r="AH2491">
        <v>55.390999999999998</v>
      </c>
      <c r="AI2491">
        <v>5.2979999999999998E-4</v>
      </c>
      <c r="AJ2491">
        <v>3.3879000000000001</v>
      </c>
      <c r="AK2491">
        <v>319290000</v>
      </c>
      <c r="AL2491">
        <v>6</v>
      </c>
      <c r="AM2491">
        <v>0.30592227573302</v>
      </c>
      <c r="AN2491">
        <v>0.69787042253521103</v>
      </c>
      <c r="AO2491">
        <v>0.11500898996989101</v>
      </c>
      <c r="AP2491">
        <v>0.77582395519784997</v>
      </c>
      <c r="AQ2491" t="s">
        <v>22785</v>
      </c>
      <c r="AR2491" t="s">
        <v>22785</v>
      </c>
      <c r="AS2491" t="s">
        <v>22786</v>
      </c>
      <c r="AT2491" t="s">
        <v>22787</v>
      </c>
      <c r="AU2491">
        <v>2039</v>
      </c>
      <c r="AV2491" t="s">
        <v>22788</v>
      </c>
      <c r="AW2491" t="s">
        <v>22789</v>
      </c>
      <c r="AX2491" t="s">
        <v>22790</v>
      </c>
      <c r="AY2491">
        <v>0.30592227573302</v>
      </c>
      <c r="AZ2491">
        <v>0.11500898996989101</v>
      </c>
      <c r="BA2491" s="6">
        <f t="shared" si="195"/>
        <v>8.2981793967632944E-2</v>
      </c>
      <c r="BB2491" s="4" t="str">
        <f t="shared" si="192"/>
        <v/>
      </c>
      <c r="BC2491" t="str">
        <f t="shared" si="191"/>
        <v/>
      </c>
      <c r="BD2491" t="str">
        <f t="shared" si="193"/>
        <v/>
      </c>
      <c r="BE2491" t="str">
        <f t="shared" si="194"/>
        <v/>
      </c>
      <c r="BF2491" t="s">
        <v>22787</v>
      </c>
      <c r="BG2491" t="s">
        <v>22786</v>
      </c>
    </row>
    <row r="2492" spans="1:59" x14ac:dyDescent="0.2">
      <c r="A2492">
        <v>29.568628311157202</v>
      </c>
      <c r="B2492">
        <v>30.017971038818398</v>
      </c>
      <c r="C2492">
        <v>29.6094646453857</v>
      </c>
      <c r="D2492">
        <v>30.088283538818398</v>
      </c>
      <c r="E2492">
        <v>29.532930374145501</v>
      </c>
      <c r="F2492">
        <v>29.919826507568398</v>
      </c>
      <c r="I2492" t="s">
        <v>9417</v>
      </c>
      <c r="J2492" t="s">
        <v>9418</v>
      </c>
      <c r="K2492" t="s">
        <v>9419</v>
      </c>
      <c r="N2492" t="s">
        <v>124</v>
      </c>
      <c r="O2492" t="s">
        <v>125</v>
      </c>
      <c r="P2492" t="s">
        <v>1768</v>
      </c>
      <c r="Q2492" t="s">
        <v>1769</v>
      </c>
      <c r="R2492" t="s">
        <v>9420</v>
      </c>
      <c r="S2492" t="s">
        <v>9421</v>
      </c>
      <c r="T2492" t="s">
        <v>9422</v>
      </c>
      <c r="U2492" t="s">
        <v>9423</v>
      </c>
      <c r="V2492" t="s">
        <v>9424</v>
      </c>
      <c r="W2492" t="s">
        <v>9425</v>
      </c>
      <c r="Z2492" t="s">
        <v>9426</v>
      </c>
      <c r="AA2492" t="s">
        <v>9427</v>
      </c>
      <c r="AB2492">
        <v>14</v>
      </c>
      <c r="AC2492">
        <v>14</v>
      </c>
      <c r="AD2492">
        <v>12</v>
      </c>
      <c r="AE2492">
        <v>40.700000000000003</v>
      </c>
      <c r="AF2492">
        <v>40.700000000000003</v>
      </c>
      <c r="AG2492">
        <v>38.700000000000003</v>
      </c>
      <c r="AH2492">
        <v>67.599999999999994</v>
      </c>
      <c r="AI2492">
        <v>0</v>
      </c>
      <c r="AJ2492">
        <v>109.96</v>
      </c>
      <c r="AK2492">
        <v>5636500000</v>
      </c>
      <c r="AL2492">
        <v>53</v>
      </c>
      <c r="AM2492">
        <v>0.20338914246746601</v>
      </c>
      <c r="AN2492">
        <v>0.79970820288040101</v>
      </c>
      <c r="AO2492">
        <v>0.11499214172363301</v>
      </c>
      <c r="AP2492">
        <v>0.527023332551948</v>
      </c>
      <c r="AQ2492" t="s">
        <v>9428</v>
      </c>
      <c r="AR2492" t="s">
        <v>9428</v>
      </c>
      <c r="AS2492" t="s">
        <v>9429</v>
      </c>
      <c r="AT2492" t="s">
        <v>9430</v>
      </c>
      <c r="AU2492">
        <v>828</v>
      </c>
      <c r="AV2492" t="s">
        <v>9431</v>
      </c>
      <c r="AW2492" t="s">
        <v>9429</v>
      </c>
      <c r="AY2492">
        <v>0.20338914246746601</v>
      </c>
      <c r="AZ2492">
        <v>0.11499214172363301</v>
      </c>
      <c r="BA2492" s="6">
        <f t="shared" si="195"/>
        <v>8.2969146639612967E-2</v>
      </c>
      <c r="BB2492" s="4" t="str">
        <f t="shared" si="192"/>
        <v/>
      </c>
      <c r="BC2492" t="str">
        <f t="shared" si="191"/>
        <v/>
      </c>
      <c r="BD2492" t="str">
        <f t="shared" si="193"/>
        <v/>
      </c>
      <c r="BE2492" t="str">
        <f t="shared" si="194"/>
        <v/>
      </c>
      <c r="BF2492" t="s">
        <v>9430</v>
      </c>
      <c r="BG2492" t="s">
        <v>9429</v>
      </c>
    </row>
    <row r="2493" spans="1:59" x14ac:dyDescent="0.2">
      <c r="A2493">
        <v>31.6194248199463</v>
      </c>
      <c r="B2493">
        <v>31.3074760437012</v>
      </c>
      <c r="C2493">
        <v>31.3167839050293</v>
      </c>
      <c r="D2493">
        <v>31.9123859405518</v>
      </c>
      <c r="E2493">
        <v>31.629753112793001</v>
      </c>
      <c r="F2493">
        <v>31.042442321777301</v>
      </c>
      <c r="I2493" t="s">
        <v>11256</v>
      </c>
      <c r="J2493" t="s">
        <v>11257</v>
      </c>
      <c r="K2493" t="s">
        <v>11258</v>
      </c>
      <c r="N2493" t="s">
        <v>2158</v>
      </c>
      <c r="O2493" t="s">
        <v>2159</v>
      </c>
      <c r="P2493" t="s">
        <v>1721</v>
      </c>
      <c r="Q2493" t="s">
        <v>1722</v>
      </c>
      <c r="R2493" t="s">
        <v>11259</v>
      </c>
      <c r="S2493" t="s">
        <v>11260</v>
      </c>
      <c r="T2493" t="s">
        <v>11261</v>
      </c>
      <c r="U2493" t="s">
        <v>11262</v>
      </c>
      <c r="Z2493" t="s">
        <v>11263</v>
      </c>
      <c r="AA2493" t="s">
        <v>11264</v>
      </c>
      <c r="AB2493">
        <v>24</v>
      </c>
      <c r="AC2493">
        <v>24</v>
      </c>
      <c r="AD2493">
        <v>24</v>
      </c>
      <c r="AE2493">
        <v>60.6</v>
      </c>
      <c r="AF2493">
        <v>60.6</v>
      </c>
      <c r="AG2493">
        <v>60.6</v>
      </c>
      <c r="AH2493">
        <v>38.043999999999997</v>
      </c>
      <c r="AI2493">
        <v>0</v>
      </c>
      <c r="AJ2493">
        <v>68.248000000000005</v>
      </c>
      <c r="AK2493">
        <v>18208000000</v>
      </c>
      <c r="AL2493">
        <v>101</v>
      </c>
      <c r="AM2493">
        <v>0.15391036505519001</v>
      </c>
      <c r="AN2493">
        <v>0.84895474711623797</v>
      </c>
      <c r="AO2493">
        <v>0.113632202148438</v>
      </c>
      <c r="AP2493">
        <v>0.41179506999858201</v>
      </c>
      <c r="AQ2493" t="s">
        <v>11265</v>
      </c>
      <c r="AR2493" t="s">
        <v>11265</v>
      </c>
      <c r="AS2493" t="s">
        <v>11266</v>
      </c>
      <c r="AT2493" t="s">
        <v>11267</v>
      </c>
      <c r="AU2493">
        <v>975</v>
      </c>
      <c r="AV2493" t="s">
        <v>11268</v>
      </c>
      <c r="AW2493" t="s">
        <v>11266</v>
      </c>
      <c r="AY2493">
        <v>0.15391036505519001</v>
      </c>
      <c r="AZ2493">
        <v>0.113632202148438</v>
      </c>
      <c r="BA2493" s="6">
        <f t="shared" si="195"/>
        <v>8.1948779457603482E-2</v>
      </c>
      <c r="BB2493" s="4" t="str">
        <f t="shared" si="192"/>
        <v/>
      </c>
      <c r="BC2493" t="str">
        <f t="shared" ref="BC2493:BC2556" si="196">IFERROR(IF(AND(AY2493&gt;1.34, AZ2493&lt;(-1)), "+",""),"")</f>
        <v/>
      </c>
      <c r="BD2493" t="str">
        <f t="shared" si="193"/>
        <v/>
      </c>
      <c r="BE2493" t="str">
        <f t="shared" si="194"/>
        <v/>
      </c>
      <c r="BF2493" t="s">
        <v>11267</v>
      </c>
      <c r="BG2493" t="s">
        <v>11266</v>
      </c>
    </row>
    <row r="2494" spans="1:59" x14ac:dyDescent="0.2">
      <c r="A2494">
        <v>32.632247924804702</v>
      </c>
      <c r="B2494">
        <v>32.658191680908203</v>
      </c>
      <c r="C2494">
        <v>33.062057495117202</v>
      </c>
      <c r="D2494">
        <v>32.990119934082003</v>
      </c>
      <c r="E2494">
        <v>32.800682067871101</v>
      </c>
      <c r="F2494">
        <v>32.901889801025398</v>
      </c>
      <c r="I2494" t="s">
        <v>12712</v>
      </c>
      <c r="J2494" t="s">
        <v>12713</v>
      </c>
      <c r="K2494" t="s">
        <v>8236</v>
      </c>
      <c r="P2494" t="s">
        <v>1354</v>
      </c>
      <c r="Q2494" t="s">
        <v>1355</v>
      </c>
      <c r="R2494" t="s">
        <v>12714</v>
      </c>
      <c r="S2494" t="s">
        <v>12715</v>
      </c>
      <c r="T2494" t="s">
        <v>12716</v>
      </c>
      <c r="U2494" t="s">
        <v>12717</v>
      </c>
      <c r="Z2494" t="s">
        <v>8114</v>
      </c>
      <c r="AA2494" t="s">
        <v>8115</v>
      </c>
      <c r="AB2494">
        <v>49</v>
      </c>
      <c r="AC2494">
        <v>49</v>
      </c>
      <c r="AD2494">
        <v>46</v>
      </c>
      <c r="AE2494">
        <v>55.2</v>
      </c>
      <c r="AF2494">
        <v>55.2</v>
      </c>
      <c r="AG2494">
        <v>53.2</v>
      </c>
      <c r="AH2494">
        <v>94.33</v>
      </c>
      <c r="AI2494">
        <v>0</v>
      </c>
      <c r="AJ2494">
        <v>323.31</v>
      </c>
      <c r="AK2494">
        <v>46441000000</v>
      </c>
      <c r="AL2494">
        <v>265</v>
      </c>
      <c r="AM2494">
        <v>0.30941183374313702</v>
      </c>
      <c r="AN2494">
        <v>0.69480098974902804</v>
      </c>
      <c r="AO2494">
        <v>0.11339823404947701</v>
      </c>
      <c r="AP2494">
        <v>0.75839719455786703</v>
      </c>
      <c r="AQ2494" t="s">
        <v>12718</v>
      </c>
      <c r="AR2494" t="s">
        <v>12718</v>
      </c>
      <c r="AS2494" t="s">
        <v>12719</v>
      </c>
      <c r="AT2494" t="s">
        <v>12720</v>
      </c>
      <c r="AU2494">
        <v>1099</v>
      </c>
      <c r="AV2494" t="s">
        <v>12721</v>
      </c>
      <c r="AW2494" t="s">
        <v>12719</v>
      </c>
      <c r="AY2494">
        <v>0.30941183374313702</v>
      </c>
      <c r="AZ2494">
        <v>0.11339823404947701</v>
      </c>
      <c r="BA2494" s="6">
        <f t="shared" si="195"/>
        <v>8.1773329368352243E-2</v>
      </c>
      <c r="BB2494" s="4" t="str">
        <f t="shared" si="192"/>
        <v/>
      </c>
      <c r="BC2494" t="str">
        <f t="shared" si="196"/>
        <v/>
      </c>
      <c r="BD2494" t="str">
        <f t="shared" si="193"/>
        <v/>
      </c>
      <c r="BE2494" t="str">
        <f t="shared" si="194"/>
        <v/>
      </c>
      <c r="BF2494" t="s">
        <v>12720</v>
      </c>
      <c r="BG2494" t="s">
        <v>12719</v>
      </c>
    </row>
    <row r="2495" spans="1:59" x14ac:dyDescent="0.2">
      <c r="A2495">
        <v>31.1009922027588</v>
      </c>
      <c r="B2495">
        <v>30.991184234619102</v>
      </c>
      <c r="C2495">
        <v>30.96457862854</v>
      </c>
      <c r="D2495">
        <v>30.978487014770501</v>
      </c>
      <c r="E2495">
        <v>31.172777175903299</v>
      </c>
      <c r="F2495">
        <v>31.244508743286101</v>
      </c>
      <c r="I2495" t="s">
        <v>7501</v>
      </c>
      <c r="J2495" t="s">
        <v>7502</v>
      </c>
      <c r="K2495" t="s">
        <v>7503</v>
      </c>
      <c r="N2495" t="s">
        <v>7504</v>
      </c>
      <c r="O2495" t="s">
        <v>7505</v>
      </c>
      <c r="P2495" t="s">
        <v>53</v>
      </c>
      <c r="Q2495" t="s">
        <v>54</v>
      </c>
      <c r="R2495" t="s">
        <v>667</v>
      </c>
      <c r="S2495" t="s">
        <v>668</v>
      </c>
      <c r="Z2495" t="s">
        <v>7506</v>
      </c>
      <c r="AA2495" t="s">
        <v>7507</v>
      </c>
      <c r="AB2495">
        <v>32</v>
      </c>
      <c r="AC2495">
        <v>32</v>
      </c>
      <c r="AD2495">
        <v>32</v>
      </c>
      <c r="AE2495">
        <v>52.5</v>
      </c>
      <c r="AF2495">
        <v>52.5</v>
      </c>
      <c r="AG2495">
        <v>52.5</v>
      </c>
      <c r="AH2495">
        <v>75.872</v>
      </c>
      <c r="AI2495">
        <v>0</v>
      </c>
      <c r="AJ2495">
        <v>216.92</v>
      </c>
      <c r="AK2495">
        <v>13614000000</v>
      </c>
      <c r="AL2495">
        <v>118</v>
      </c>
      <c r="AM2495">
        <v>0.55827472750638896</v>
      </c>
      <c r="AN2495">
        <v>0.48525390070921998</v>
      </c>
      <c r="AO2495">
        <v>0.113005956014</v>
      </c>
      <c r="AP2495">
        <v>1.2589246739505899</v>
      </c>
      <c r="AQ2495" t="s">
        <v>7508</v>
      </c>
      <c r="AR2495" t="s">
        <v>7508</v>
      </c>
      <c r="AS2495" t="s">
        <v>7509</v>
      </c>
      <c r="AT2495" t="s">
        <v>7510</v>
      </c>
      <c r="AU2495">
        <v>682</v>
      </c>
      <c r="AV2495" t="s">
        <v>7511</v>
      </c>
      <c r="AW2495" t="s">
        <v>7509</v>
      </c>
      <c r="AY2495">
        <v>0.55827472750638896</v>
      </c>
      <c r="AZ2495">
        <v>0.113005956014</v>
      </c>
      <c r="BA2495" s="6">
        <f t="shared" si="195"/>
        <v>8.1479228247095747E-2</v>
      </c>
      <c r="BB2495" s="4" t="str">
        <f t="shared" si="192"/>
        <v/>
      </c>
      <c r="BC2495" t="str">
        <f t="shared" si="196"/>
        <v/>
      </c>
      <c r="BD2495" t="str">
        <f t="shared" si="193"/>
        <v/>
      </c>
      <c r="BE2495" t="str">
        <f t="shared" si="194"/>
        <v/>
      </c>
      <c r="BF2495" t="s">
        <v>7510</v>
      </c>
      <c r="BG2495" t="s">
        <v>7509</v>
      </c>
    </row>
    <row r="2496" spans="1:59" x14ac:dyDescent="0.2">
      <c r="A2496">
        <v>30.4153842926025</v>
      </c>
      <c r="B2496">
        <v>30.728256225585898</v>
      </c>
      <c r="C2496">
        <v>30.295265197753899</v>
      </c>
      <c r="D2496">
        <v>30.490850448608398</v>
      </c>
      <c r="E2496">
        <v>30.711206436157202</v>
      </c>
      <c r="F2496">
        <v>30.575153350830099</v>
      </c>
      <c r="I2496" t="s">
        <v>38832</v>
      </c>
      <c r="J2496" t="s">
        <v>38833</v>
      </c>
      <c r="K2496" t="s">
        <v>38834</v>
      </c>
      <c r="N2496" t="s">
        <v>802</v>
      </c>
      <c r="O2496" t="s">
        <v>803</v>
      </c>
      <c r="P2496" t="s">
        <v>8933</v>
      </c>
      <c r="Q2496" t="s">
        <v>8934</v>
      </c>
      <c r="R2496" t="s">
        <v>577</v>
      </c>
      <c r="S2496">
        <v>99992</v>
      </c>
      <c r="V2496" t="s">
        <v>1186</v>
      </c>
      <c r="W2496" t="s">
        <v>1187</v>
      </c>
      <c r="Z2496" t="s">
        <v>38835</v>
      </c>
      <c r="AA2496" t="s">
        <v>38836</v>
      </c>
      <c r="AB2496">
        <v>16</v>
      </c>
      <c r="AC2496">
        <v>16</v>
      </c>
      <c r="AD2496">
        <v>16</v>
      </c>
      <c r="AE2496">
        <v>44.6</v>
      </c>
      <c r="AF2496">
        <v>44.6</v>
      </c>
      <c r="AG2496">
        <v>44.6</v>
      </c>
      <c r="AH2496">
        <v>53.488</v>
      </c>
      <c r="AI2496">
        <v>0</v>
      </c>
      <c r="AJ2496">
        <v>138.59</v>
      </c>
      <c r="AK2496">
        <v>9394800000</v>
      </c>
      <c r="AL2496">
        <v>73</v>
      </c>
      <c r="AM2496">
        <v>0.320818374997623</v>
      </c>
      <c r="AN2496">
        <v>0.68396565295169898</v>
      </c>
      <c r="AO2496">
        <v>0.11276817321777299</v>
      </c>
      <c r="AP2496">
        <v>0.78235300873612501</v>
      </c>
      <c r="AQ2496" t="s">
        <v>38837</v>
      </c>
      <c r="AR2496" t="s">
        <v>38837</v>
      </c>
      <c r="AS2496" t="s">
        <v>38838</v>
      </c>
      <c r="AT2496" t="s">
        <v>38839</v>
      </c>
      <c r="AU2496">
        <v>3955</v>
      </c>
      <c r="AV2496" t="s">
        <v>38840</v>
      </c>
      <c r="AW2496" t="s">
        <v>38838</v>
      </c>
      <c r="AY2496">
        <v>0.320818374997623</v>
      </c>
      <c r="AZ2496">
        <v>0.11276817321777299</v>
      </c>
      <c r="BA2496" s="6">
        <f t="shared" si="195"/>
        <v>8.1300995178633206E-2</v>
      </c>
      <c r="BB2496" s="4" t="str">
        <f t="shared" si="192"/>
        <v/>
      </c>
      <c r="BC2496" t="str">
        <f t="shared" si="196"/>
        <v/>
      </c>
      <c r="BD2496" t="str">
        <f t="shared" si="193"/>
        <v/>
      </c>
      <c r="BE2496" t="str">
        <f t="shared" si="194"/>
        <v/>
      </c>
      <c r="BF2496" t="s">
        <v>38839</v>
      </c>
      <c r="BG2496" t="s">
        <v>38838</v>
      </c>
    </row>
    <row r="2497" spans="1:59" x14ac:dyDescent="0.2">
      <c r="A2497">
        <v>24.119256973266602</v>
      </c>
      <c r="B2497">
        <v>24.6378784179688</v>
      </c>
      <c r="C2497">
        <v>24.546630859375</v>
      </c>
      <c r="D2497" t="s">
        <v>88</v>
      </c>
      <c r="E2497">
        <v>24.547279357910199</v>
      </c>
      <c r="F2497" t="s">
        <v>88</v>
      </c>
      <c r="I2497" t="s">
        <v>37389</v>
      </c>
      <c r="J2497" t="s">
        <v>37390</v>
      </c>
      <c r="K2497" t="s">
        <v>869</v>
      </c>
      <c r="P2497" t="s">
        <v>112</v>
      </c>
      <c r="Q2497" t="s">
        <v>113</v>
      </c>
      <c r="R2497" t="s">
        <v>5267</v>
      </c>
      <c r="S2497" t="s">
        <v>5268</v>
      </c>
      <c r="T2497" t="s">
        <v>2503</v>
      </c>
      <c r="U2497" t="s">
        <v>2504</v>
      </c>
      <c r="Z2497" t="s">
        <v>37391</v>
      </c>
      <c r="AA2497" t="s">
        <v>37392</v>
      </c>
      <c r="AB2497">
        <v>1</v>
      </c>
      <c r="AC2497">
        <v>1</v>
      </c>
      <c r="AD2497">
        <v>1</v>
      </c>
      <c r="AE2497">
        <v>1.3</v>
      </c>
      <c r="AF2497">
        <v>1.3</v>
      </c>
      <c r="AG2497">
        <v>1.3</v>
      </c>
      <c r="AH2497">
        <v>129.16999999999999</v>
      </c>
      <c r="AI2497">
        <v>0</v>
      </c>
      <c r="AJ2497">
        <v>6.7967000000000004</v>
      </c>
      <c r="AK2497">
        <v>93353000</v>
      </c>
      <c r="AL2497">
        <v>1</v>
      </c>
      <c r="AM2497">
        <v>0</v>
      </c>
      <c r="AN2497">
        <v>0.98116492890995299</v>
      </c>
      <c r="AO2497">
        <v>0.112690607706707</v>
      </c>
      <c r="AP2497">
        <v>0</v>
      </c>
      <c r="AQ2497" t="s">
        <v>37393</v>
      </c>
      <c r="AR2497" t="s">
        <v>37393</v>
      </c>
      <c r="AS2497" t="s">
        <v>37394</v>
      </c>
      <c r="AT2497" t="s">
        <v>37395</v>
      </c>
      <c r="AU2497">
        <v>3775</v>
      </c>
      <c r="AV2497" t="s">
        <v>37396</v>
      </c>
      <c r="AW2497" t="s">
        <v>37394</v>
      </c>
      <c r="AX2497" t="s">
        <v>37397</v>
      </c>
      <c r="AY2497">
        <v>0</v>
      </c>
      <c r="AZ2497">
        <v>0.112690607706707</v>
      </c>
      <c r="BA2497" s="6">
        <f t="shared" si="195"/>
        <v>8.1242861333767014E-2</v>
      </c>
      <c r="BB2497" s="4" t="str">
        <f t="shared" si="192"/>
        <v/>
      </c>
      <c r="BC2497" t="str">
        <f t="shared" si="196"/>
        <v/>
      </c>
      <c r="BD2497" t="str">
        <f t="shared" si="193"/>
        <v/>
      </c>
      <c r="BE2497" t="str">
        <f t="shared" si="194"/>
        <v/>
      </c>
      <c r="BF2497" t="s">
        <v>37395</v>
      </c>
      <c r="BG2497" t="s">
        <v>37394</v>
      </c>
    </row>
    <row r="2498" spans="1:59" x14ac:dyDescent="0.2">
      <c r="A2498">
        <v>30.134794235229499</v>
      </c>
      <c r="B2498">
        <v>30.2185878753662</v>
      </c>
      <c r="C2498">
        <v>30.114212036132798</v>
      </c>
      <c r="D2498">
        <v>30.219511032104499</v>
      </c>
      <c r="E2498">
        <v>30.285707473754901</v>
      </c>
      <c r="F2498">
        <v>30.2999668121338</v>
      </c>
      <c r="I2498" t="s">
        <v>33586</v>
      </c>
      <c r="J2498" t="s">
        <v>33587</v>
      </c>
      <c r="K2498" t="s">
        <v>33588</v>
      </c>
      <c r="L2498" t="s">
        <v>4005</v>
      </c>
      <c r="M2498" t="s">
        <v>4006</v>
      </c>
      <c r="P2498" t="s">
        <v>7711</v>
      </c>
      <c r="Q2498" t="s">
        <v>7712</v>
      </c>
      <c r="Z2498" t="s">
        <v>4009</v>
      </c>
      <c r="AA2498" t="s">
        <v>4010</v>
      </c>
      <c r="AB2498">
        <v>13</v>
      </c>
      <c r="AC2498">
        <v>13</v>
      </c>
      <c r="AD2498">
        <v>13</v>
      </c>
      <c r="AE2498">
        <v>26.3</v>
      </c>
      <c r="AF2498">
        <v>26.3</v>
      </c>
      <c r="AG2498">
        <v>26.3</v>
      </c>
      <c r="AH2498">
        <v>59.058</v>
      </c>
      <c r="AI2498">
        <v>0</v>
      </c>
      <c r="AJ2498">
        <v>77.480999999999995</v>
      </c>
      <c r="AK2498">
        <v>7471500000</v>
      </c>
      <c r="AL2498">
        <v>61</v>
      </c>
      <c r="AM2498">
        <v>1.30461233851184</v>
      </c>
      <c r="AN2498">
        <v>0.19225879043600599</v>
      </c>
      <c r="AO2498">
        <v>0.112530390421551</v>
      </c>
      <c r="AP2498">
        <v>2.7845117448209602</v>
      </c>
      <c r="AQ2498" t="s">
        <v>33589</v>
      </c>
      <c r="AR2498" t="s">
        <v>33589</v>
      </c>
      <c r="AS2498" t="s">
        <v>33590</v>
      </c>
      <c r="AT2498" t="s">
        <v>33591</v>
      </c>
      <c r="AU2498">
        <v>3307</v>
      </c>
      <c r="AV2498" t="s">
        <v>33592</v>
      </c>
      <c r="AW2498" t="s">
        <v>33593</v>
      </c>
      <c r="AY2498">
        <v>1.30461233851184</v>
      </c>
      <c r="AZ2498">
        <v>0.112530390421551</v>
      </c>
      <c r="BA2498" s="6">
        <f t="shared" si="195"/>
        <v>8.1122791483856149E-2</v>
      </c>
      <c r="BB2498" s="4" t="str">
        <f t="shared" si="192"/>
        <v/>
      </c>
      <c r="BC2498" t="str">
        <f t="shared" si="196"/>
        <v/>
      </c>
      <c r="BD2498" t="str">
        <f t="shared" si="193"/>
        <v/>
      </c>
      <c r="BE2498" t="str">
        <f t="shared" si="194"/>
        <v/>
      </c>
      <c r="BF2498" t="s">
        <v>33591</v>
      </c>
      <c r="BG2498" t="s">
        <v>33590</v>
      </c>
    </row>
    <row r="2499" spans="1:59" x14ac:dyDescent="0.2">
      <c r="A2499">
        <v>28.193710327148398</v>
      </c>
      <c r="B2499">
        <v>28.0624485015869</v>
      </c>
      <c r="C2499">
        <v>27.768060684204102</v>
      </c>
      <c r="D2499">
        <v>27.954490661621101</v>
      </c>
      <c r="E2499">
        <v>28.283391952514599</v>
      </c>
      <c r="F2499">
        <v>28.123416900634801</v>
      </c>
      <c r="I2499" t="s">
        <v>41625</v>
      </c>
      <c r="J2499" t="s">
        <v>41626</v>
      </c>
      <c r="K2499" t="s">
        <v>41627</v>
      </c>
      <c r="P2499" t="s">
        <v>138</v>
      </c>
      <c r="Q2499" t="s">
        <v>139</v>
      </c>
      <c r="R2499" t="s">
        <v>1224</v>
      </c>
      <c r="S2499">
        <v>4121</v>
      </c>
      <c r="Z2499" t="s">
        <v>5642</v>
      </c>
      <c r="AA2499" t="s">
        <v>5643</v>
      </c>
      <c r="AB2499">
        <v>6</v>
      </c>
      <c r="AC2499">
        <v>6</v>
      </c>
      <c r="AD2499">
        <v>6</v>
      </c>
      <c r="AE2499">
        <v>10.199999999999999</v>
      </c>
      <c r="AF2499">
        <v>10.199999999999999</v>
      </c>
      <c r="AG2499">
        <v>10.199999999999999</v>
      </c>
      <c r="AH2499">
        <v>64.117000000000004</v>
      </c>
      <c r="AI2499">
        <v>0</v>
      </c>
      <c r="AJ2499">
        <v>37.476999999999997</v>
      </c>
      <c r="AK2499">
        <v>1695100000</v>
      </c>
      <c r="AL2499">
        <v>22</v>
      </c>
      <c r="AM2499">
        <v>0.28785910686761301</v>
      </c>
      <c r="AN2499">
        <v>0.71290703259005195</v>
      </c>
      <c r="AO2499">
        <v>0.11236000061035201</v>
      </c>
      <c r="AP2499">
        <v>0.71270831779687804</v>
      </c>
      <c r="AQ2499" t="s">
        <v>41628</v>
      </c>
      <c r="AR2499" t="s">
        <v>41628</v>
      </c>
      <c r="AS2499" t="s">
        <v>41629</v>
      </c>
      <c r="AT2499" t="s">
        <v>41630</v>
      </c>
      <c r="AU2499">
        <v>4284</v>
      </c>
      <c r="AV2499" t="s">
        <v>41631</v>
      </c>
      <c r="AW2499" t="s">
        <v>41629</v>
      </c>
      <c r="AY2499">
        <v>0.28785910686761301</v>
      </c>
      <c r="AZ2499">
        <v>0.11236000061035201</v>
      </c>
      <c r="BA2499" s="6">
        <f t="shared" si="195"/>
        <v>8.0995112781625966E-2</v>
      </c>
      <c r="BB2499" s="4" t="str">
        <f t="shared" ref="BB2499:BB2562" si="197">IFERROR(IF(AND(AY2499&gt;1.34, AZ2499&gt;(1)), "+",""),"")</f>
        <v/>
      </c>
      <c r="BC2499" t="str">
        <f t="shared" si="196"/>
        <v/>
      </c>
      <c r="BD2499" t="str">
        <f t="shared" ref="BD2499:BD2562" si="198">IF(AND(COUNT(D2499:F2499)&gt;=1,COUNT(A2499:C2499)=0),COUNT(D2499:F2499),"")</f>
        <v/>
      </c>
      <c r="BE2499" t="str">
        <f t="shared" ref="BE2499:BE2562" si="199">IF(AND(COUNT(A2499:C2499)&gt;=1,COUNT(D2499:F2499)=0),COUNT(A2499:C2499),"")</f>
        <v/>
      </c>
      <c r="BF2499" t="s">
        <v>41630</v>
      </c>
      <c r="BG2499" t="s">
        <v>41629</v>
      </c>
    </row>
    <row r="2500" spans="1:59" x14ac:dyDescent="0.2">
      <c r="A2500">
        <v>32.134090423583999</v>
      </c>
      <c r="B2500">
        <v>32.252395629882798</v>
      </c>
      <c r="C2500">
        <v>31.728420257568398</v>
      </c>
      <c r="D2500">
        <v>32.039047241210902</v>
      </c>
      <c r="E2500">
        <v>32.570457458496101</v>
      </c>
      <c r="F2500">
        <v>31.8421745300293</v>
      </c>
      <c r="I2500" t="s">
        <v>9997</v>
      </c>
      <c r="J2500" t="s">
        <v>14690</v>
      </c>
      <c r="K2500" t="s">
        <v>17542</v>
      </c>
      <c r="L2500" t="s">
        <v>1018</v>
      </c>
      <c r="M2500" t="s">
        <v>1019</v>
      </c>
      <c r="N2500" t="s">
        <v>7003</v>
      </c>
      <c r="O2500" t="s">
        <v>7004</v>
      </c>
      <c r="P2500" t="s">
        <v>12563</v>
      </c>
      <c r="Q2500" t="s">
        <v>12564</v>
      </c>
      <c r="R2500" t="s">
        <v>6987</v>
      </c>
      <c r="S2500" t="s">
        <v>6988</v>
      </c>
      <c r="T2500" t="s">
        <v>6987</v>
      </c>
      <c r="U2500" t="s">
        <v>6989</v>
      </c>
      <c r="V2500" t="s">
        <v>7667</v>
      </c>
      <c r="W2500" t="s">
        <v>7668</v>
      </c>
      <c r="Z2500" t="s">
        <v>17543</v>
      </c>
      <c r="AA2500" t="s">
        <v>17544</v>
      </c>
      <c r="AB2500">
        <v>11</v>
      </c>
      <c r="AC2500">
        <v>11</v>
      </c>
      <c r="AD2500">
        <v>11</v>
      </c>
      <c r="AE2500">
        <v>50.5</v>
      </c>
      <c r="AF2500">
        <v>50.5</v>
      </c>
      <c r="AG2500">
        <v>50.5</v>
      </c>
      <c r="AH2500">
        <v>24.146000000000001</v>
      </c>
      <c r="AI2500">
        <v>0</v>
      </c>
      <c r="AJ2500">
        <v>191.89</v>
      </c>
      <c r="AK2500">
        <v>28028000000</v>
      </c>
      <c r="AL2500">
        <v>79</v>
      </c>
      <c r="AM2500">
        <v>0.15607765033054799</v>
      </c>
      <c r="AN2500">
        <v>0.84643509187907495</v>
      </c>
      <c r="AO2500">
        <v>0.112257639567062</v>
      </c>
      <c r="AP2500">
        <v>0.41696772084662997</v>
      </c>
      <c r="AQ2500" t="s">
        <v>17545</v>
      </c>
      <c r="AR2500" t="s">
        <v>17545</v>
      </c>
      <c r="AS2500" t="s">
        <v>17546</v>
      </c>
      <c r="AT2500" t="s">
        <v>17547</v>
      </c>
      <c r="AU2500">
        <v>1532</v>
      </c>
      <c r="AV2500" t="s">
        <v>17548</v>
      </c>
      <c r="AW2500" t="s">
        <v>17546</v>
      </c>
      <c r="AY2500">
        <v>0.15607765033054799</v>
      </c>
      <c r="AZ2500">
        <v>0.112257639567062</v>
      </c>
      <c r="BA2500" s="6">
        <f t="shared" si="195"/>
        <v>8.0918417527916509E-2</v>
      </c>
      <c r="BB2500" s="4" t="str">
        <f t="shared" si="197"/>
        <v/>
      </c>
      <c r="BC2500" t="str">
        <f t="shared" si="196"/>
        <v/>
      </c>
      <c r="BD2500" t="str">
        <f t="shared" si="198"/>
        <v/>
      </c>
      <c r="BE2500" t="str">
        <f t="shared" si="199"/>
        <v/>
      </c>
      <c r="BF2500" t="s">
        <v>17547</v>
      </c>
      <c r="BG2500" t="s">
        <v>17546</v>
      </c>
    </row>
    <row r="2501" spans="1:59" x14ac:dyDescent="0.2">
      <c r="A2501">
        <v>30.027755737304702</v>
      </c>
      <c r="B2501">
        <v>30.002225875854499</v>
      </c>
      <c r="C2501">
        <v>29.520114898681602</v>
      </c>
      <c r="D2501">
        <v>30.106369018554702</v>
      </c>
      <c r="E2501">
        <v>30.039701461791999</v>
      </c>
      <c r="F2501">
        <v>29.739616394043001</v>
      </c>
      <c r="I2501" t="s">
        <v>25941</v>
      </c>
      <c r="J2501" t="s">
        <v>25942</v>
      </c>
      <c r="K2501" t="s">
        <v>25943</v>
      </c>
      <c r="L2501" t="s">
        <v>993</v>
      </c>
      <c r="M2501" t="s">
        <v>994</v>
      </c>
      <c r="P2501" t="s">
        <v>509</v>
      </c>
      <c r="Q2501" t="s">
        <v>510</v>
      </c>
      <c r="R2501" t="s">
        <v>25944</v>
      </c>
      <c r="S2501" t="s">
        <v>25945</v>
      </c>
      <c r="Z2501" t="s">
        <v>5788</v>
      </c>
      <c r="AA2501" t="s">
        <v>5789</v>
      </c>
      <c r="AB2501">
        <v>14</v>
      </c>
      <c r="AC2501">
        <v>14</v>
      </c>
      <c r="AD2501">
        <v>14</v>
      </c>
      <c r="AE2501">
        <v>34.299999999999997</v>
      </c>
      <c r="AF2501">
        <v>34.299999999999997</v>
      </c>
      <c r="AG2501">
        <v>34.299999999999997</v>
      </c>
      <c r="AH2501">
        <v>67.350999999999999</v>
      </c>
      <c r="AI2501">
        <v>0</v>
      </c>
      <c r="AJ2501">
        <v>156.27000000000001</v>
      </c>
      <c r="AK2501">
        <v>6096000000</v>
      </c>
      <c r="AL2501">
        <v>60</v>
      </c>
      <c r="AM2501">
        <v>0.217722053538453</v>
      </c>
      <c r="AN2501">
        <v>0.78453189463662298</v>
      </c>
      <c r="AO2501">
        <v>0.11186345418294499</v>
      </c>
      <c r="AP2501">
        <v>0.55940076469099098</v>
      </c>
      <c r="AQ2501" t="s">
        <v>25946</v>
      </c>
      <c r="AR2501" t="s">
        <v>25946</v>
      </c>
      <c r="AS2501" t="s">
        <v>25947</v>
      </c>
      <c r="AT2501" t="s">
        <v>25948</v>
      </c>
      <c r="AU2501">
        <v>2391</v>
      </c>
      <c r="AV2501" t="s">
        <v>25949</v>
      </c>
      <c r="AW2501" t="s">
        <v>25950</v>
      </c>
      <c r="AX2501" t="s">
        <v>25951</v>
      </c>
      <c r="AY2501">
        <v>0.217722053538453</v>
      </c>
      <c r="AZ2501">
        <v>0.11186345418294499</v>
      </c>
      <c r="BA2501" s="6">
        <f t="shared" si="195"/>
        <v>8.0623120167119033E-2</v>
      </c>
      <c r="BB2501" s="4" t="str">
        <f t="shared" si="197"/>
        <v/>
      </c>
      <c r="BC2501" t="str">
        <f t="shared" si="196"/>
        <v/>
      </c>
      <c r="BD2501" t="str">
        <f t="shared" si="198"/>
        <v/>
      </c>
      <c r="BE2501" t="str">
        <f t="shared" si="199"/>
        <v/>
      </c>
      <c r="BF2501" t="s">
        <v>25948</v>
      </c>
      <c r="BG2501" t="s">
        <v>25947</v>
      </c>
    </row>
    <row r="2502" spans="1:59" x14ac:dyDescent="0.2">
      <c r="A2502">
        <v>35.670162200927699</v>
      </c>
      <c r="B2502">
        <v>35.690753936767599</v>
      </c>
      <c r="C2502">
        <v>35.617687225341797</v>
      </c>
      <c r="D2502">
        <v>35.8102416992188</v>
      </c>
      <c r="E2502">
        <v>35.649032592773402</v>
      </c>
      <c r="F2502">
        <v>35.854618072509801</v>
      </c>
      <c r="I2502" t="s">
        <v>18310</v>
      </c>
      <c r="J2502" t="s">
        <v>18311</v>
      </c>
      <c r="K2502" t="s">
        <v>18312</v>
      </c>
      <c r="L2502" t="s">
        <v>2156</v>
      </c>
      <c r="M2502" t="s">
        <v>2157</v>
      </c>
      <c r="N2502" t="s">
        <v>4487</v>
      </c>
      <c r="O2502" t="s">
        <v>4488</v>
      </c>
      <c r="P2502" t="s">
        <v>18313</v>
      </c>
      <c r="Q2502" t="s">
        <v>18314</v>
      </c>
      <c r="R2502" t="s">
        <v>18315</v>
      </c>
      <c r="S2502" t="s">
        <v>18316</v>
      </c>
      <c r="T2502" t="s">
        <v>18317</v>
      </c>
      <c r="U2502" t="s">
        <v>18318</v>
      </c>
      <c r="Z2502" t="s">
        <v>2812</v>
      </c>
      <c r="AA2502" t="s">
        <v>2813</v>
      </c>
      <c r="AB2502">
        <v>19</v>
      </c>
      <c r="AC2502">
        <v>19</v>
      </c>
      <c r="AD2502">
        <v>19</v>
      </c>
      <c r="AE2502">
        <v>86.1</v>
      </c>
      <c r="AF2502">
        <v>86.1</v>
      </c>
      <c r="AG2502">
        <v>86.1</v>
      </c>
      <c r="AH2502">
        <v>18.012</v>
      </c>
      <c r="AI2502">
        <v>0</v>
      </c>
      <c r="AJ2502">
        <v>323.31</v>
      </c>
      <c r="AK2502">
        <v>339120000000</v>
      </c>
      <c r="AL2502">
        <v>400</v>
      </c>
      <c r="AM2502">
        <v>0.77903021344480605</v>
      </c>
      <c r="AN2502">
        <v>0.35497481108312301</v>
      </c>
      <c r="AO2502">
        <v>0.111763000488281</v>
      </c>
      <c r="AP2502">
        <v>1.6898113136400601</v>
      </c>
      <c r="AQ2502" t="s">
        <v>18319</v>
      </c>
      <c r="AR2502" t="s">
        <v>18320</v>
      </c>
      <c r="AS2502" t="s">
        <v>18321</v>
      </c>
      <c r="AT2502" t="s">
        <v>18322</v>
      </c>
      <c r="AU2502">
        <v>1612</v>
      </c>
      <c r="AV2502" t="s">
        <v>18323</v>
      </c>
      <c r="AW2502" t="s">
        <v>18324</v>
      </c>
      <c r="AX2502" t="s">
        <v>18325</v>
      </c>
      <c r="AY2502">
        <v>0.77903021344480605</v>
      </c>
      <c r="AZ2502">
        <v>0.111763000488281</v>
      </c>
      <c r="BA2502" s="6">
        <f t="shared" si="195"/>
        <v>8.0547879868402505E-2</v>
      </c>
      <c r="BB2502" s="4" t="str">
        <f t="shared" si="197"/>
        <v/>
      </c>
      <c r="BC2502" t="str">
        <f t="shared" si="196"/>
        <v/>
      </c>
      <c r="BD2502" t="str">
        <f t="shared" si="198"/>
        <v/>
      </c>
      <c r="BE2502" t="str">
        <f t="shared" si="199"/>
        <v/>
      </c>
      <c r="BF2502" t="s">
        <v>18322</v>
      </c>
      <c r="BG2502" t="s">
        <v>18321</v>
      </c>
    </row>
    <row r="2503" spans="1:59" x14ac:dyDescent="0.2">
      <c r="A2503">
        <v>29.170354843139599</v>
      </c>
      <c r="B2503">
        <v>29.243701934814499</v>
      </c>
      <c r="C2503">
        <v>28.62380027771</v>
      </c>
      <c r="D2503">
        <v>29.5355834960938</v>
      </c>
      <c r="E2503">
        <v>29.183618545532202</v>
      </c>
      <c r="F2503">
        <v>28.653591156005898</v>
      </c>
      <c r="I2503" t="s">
        <v>32565</v>
      </c>
      <c r="J2503" t="s">
        <v>32566</v>
      </c>
      <c r="K2503" t="s">
        <v>32567</v>
      </c>
      <c r="P2503" t="s">
        <v>345</v>
      </c>
      <c r="Q2503" t="s">
        <v>346</v>
      </c>
      <c r="R2503" t="s">
        <v>32568</v>
      </c>
      <c r="S2503" t="s">
        <v>32569</v>
      </c>
      <c r="T2503" t="s">
        <v>32570</v>
      </c>
      <c r="U2503" t="s">
        <v>32571</v>
      </c>
      <c r="Z2503" t="s">
        <v>32572</v>
      </c>
      <c r="AA2503" t="s">
        <v>32573</v>
      </c>
      <c r="AB2503">
        <v>13</v>
      </c>
      <c r="AC2503">
        <v>13</v>
      </c>
      <c r="AD2503">
        <v>13</v>
      </c>
      <c r="AE2503">
        <v>14.7</v>
      </c>
      <c r="AF2503">
        <v>14.7</v>
      </c>
      <c r="AG2503">
        <v>14.7</v>
      </c>
      <c r="AH2503">
        <v>132.37</v>
      </c>
      <c r="AI2503">
        <v>0</v>
      </c>
      <c r="AJ2503">
        <v>27.469000000000001</v>
      </c>
      <c r="AK2503">
        <v>3463700000</v>
      </c>
      <c r="AL2503">
        <v>31</v>
      </c>
      <c r="AM2503">
        <v>0.12692405002038401</v>
      </c>
      <c r="AN2503">
        <v>0.87166247139588104</v>
      </c>
      <c r="AO2503">
        <v>0.111645380655926</v>
      </c>
      <c r="AP2503">
        <v>0.34628100896797898</v>
      </c>
      <c r="AQ2503" t="s">
        <v>32574</v>
      </c>
      <c r="AR2503" t="s">
        <v>32574</v>
      </c>
      <c r="AS2503" t="s">
        <v>32575</v>
      </c>
      <c r="AT2503" t="s">
        <v>32576</v>
      </c>
      <c r="AU2503">
        <v>3185</v>
      </c>
      <c r="AV2503" t="s">
        <v>32577</v>
      </c>
      <c r="AW2503" t="s">
        <v>32575</v>
      </c>
      <c r="AY2503">
        <v>0.12692405002038401</v>
      </c>
      <c r="AZ2503">
        <v>0.111645380655926</v>
      </c>
      <c r="BA2503" s="6">
        <f t="shared" si="195"/>
        <v>8.0459788708333591E-2</v>
      </c>
      <c r="BB2503" s="4" t="str">
        <f t="shared" si="197"/>
        <v/>
      </c>
      <c r="BC2503" t="str">
        <f t="shared" si="196"/>
        <v/>
      </c>
      <c r="BD2503" t="str">
        <f t="shared" si="198"/>
        <v/>
      </c>
      <c r="BE2503" t="str">
        <f t="shared" si="199"/>
        <v/>
      </c>
      <c r="BF2503" t="s">
        <v>32576</v>
      </c>
      <c r="BG2503" t="s">
        <v>32575</v>
      </c>
    </row>
    <row r="2504" spans="1:59" x14ac:dyDescent="0.2">
      <c r="A2504">
        <v>31.2665119171143</v>
      </c>
      <c r="B2504">
        <v>30.962305068969702</v>
      </c>
      <c r="C2504">
        <v>31.0559482574463</v>
      </c>
      <c r="D2504">
        <v>31.290988922119102</v>
      </c>
      <c r="E2504">
        <v>31.040876388549801</v>
      </c>
      <c r="F2504">
        <v>31.2872505187988</v>
      </c>
      <c r="I2504" t="s">
        <v>32047</v>
      </c>
      <c r="J2504" t="s">
        <v>32048</v>
      </c>
      <c r="K2504" t="s">
        <v>3693</v>
      </c>
      <c r="P2504" t="s">
        <v>464</v>
      </c>
      <c r="Q2504" t="s">
        <v>465</v>
      </c>
      <c r="R2504" t="s">
        <v>5307</v>
      </c>
      <c r="S2504" t="s">
        <v>5308</v>
      </c>
      <c r="Z2504" t="s">
        <v>32049</v>
      </c>
      <c r="AA2504" t="s">
        <v>32050</v>
      </c>
      <c r="AB2504">
        <v>12</v>
      </c>
      <c r="AC2504">
        <v>12</v>
      </c>
      <c r="AD2504">
        <v>12</v>
      </c>
      <c r="AE2504">
        <v>51.7</v>
      </c>
      <c r="AF2504">
        <v>51.7</v>
      </c>
      <c r="AG2504">
        <v>51.7</v>
      </c>
      <c r="AH2504">
        <v>31.283999999999999</v>
      </c>
      <c r="AI2504">
        <v>0</v>
      </c>
      <c r="AJ2504">
        <v>144.51</v>
      </c>
      <c r="AK2504">
        <v>14365000000</v>
      </c>
      <c r="AL2504">
        <v>102</v>
      </c>
      <c r="AM2504">
        <v>0.38357917398342201</v>
      </c>
      <c r="AN2504">
        <v>0.62709503655251997</v>
      </c>
      <c r="AO2504">
        <v>0.1114501953125</v>
      </c>
      <c r="AP2504">
        <v>0.91181524108840695</v>
      </c>
      <c r="AQ2504" t="s">
        <v>32051</v>
      </c>
      <c r="AR2504" t="s">
        <v>32051</v>
      </c>
      <c r="AS2504" t="s">
        <v>32052</v>
      </c>
      <c r="AT2504" t="s">
        <v>32053</v>
      </c>
      <c r="AU2504">
        <v>3123</v>
      </c>
      <c r="AV2504" t="s">
        <v>32054</v>
      </c>
      <c r="AW2504" t="s">
        <v>32052</v>
      </c>
      <c r="AY2504">
        <v>0.38357917398342201</v>
      </c>
      <c r="AZ2504">
        <v>0.1114501953125</v>
      </c>
      <c r="BA2504" s="6">
        <f t="shared" si="195"/>
        <v>8.031362084630711E-2</v>
      </c>
      <c r="BB2504" s="4" t="str">
        <f t="shared" si="197"/>
        <v/>
      </c>
      <c r="BC2504" t="str">
        <f t="shared" si="196"/>
        <v/>
      </c>
      <c r="BD2504" t="str">
        <f t="shared" si="198"/>
        <v/>
      </c>
      <c r="BE2504" t="str">
        <f t="shared" si="199"/>
        <v/>
      </c>
      <c r="BF2504" t="s">
        <v>32053</v>
      </c>
      <c r="BG2504" t="s">
        <v>32052</v>
      </c>
    </row>
    <row r="2505" spans="1:59" x14ac:dyDescent="0.2">
      <c r="A2505">
        <v>26.103355407714801</v>
      </c>
      <c r="B2505">
        <v>26.058975219726602</v>
      </c>
      <c r="C2505">
        <v>26.251041412353501</v>
      </c>
      <c r="D2505" t="s">
        <v>88</v>
      </c>
      <c r="E2505">
        <v>26.631175994873001</v>
      </c>
      <c r="F2505">
        <v>25.866744995117202</v>
      </c>
      <c r="I2505" t="s">
        <v>31702</v>
      </c>
      <c r="J2505" t="s">
        <v>31703</v>
      </c>
      <c r="K2505" t="s">
        <v>31704</v>
      </c>
      <c r="L2505" t="s">
        <v>782</v>
      </c>
      <c r="M2505" t="s">
        <v>783</v>
      </c>
      <c r="N2505" t="s">
        <v>745</v>
      </c>
      <c r="O2505" t="s">
        <v>747</v>
      </c>
      <c r="P2505" t="s">
        <v>138</v>
      </c>
      <c r="Q2505" t="s">
        <v>139</v>
      </c>
      <c r="R2505" t="s">
        <v>13750</v>
      </c>
      <c r="S2505" t="s">
        <v>13751</v>
      </c>
      <c r="Z2505" t="s">
        <v>31705</v>
      </c>
      <c r="AA2505" t="s">
        <v>31706</v>
      </c>
      <c r="AB2505">
        <v>2</v>
      </c>
      <c r="AC2505">
        <v>2</v>
      </c>
      <c r="AD2505">
        <v>2</v>
      </c>
      <c r="AE2505">
        <v>3.7</v>
      </c>
      <c r="AF2505">
        <v>3.7</v>
      </c>
      <c r="AG2505">
        <v>3.7</v>
      </c>
      <c r="AH2505">
        <v>103.57</v>
      </c>
      <c r="AI2505">
        <v>0</v>
      </c>
      <c r="AJ2505">
        <v>6.7870999999999997</v>
      </c>
      <c r="AK2505">
        <v>386990000</v>
      </c>
      <c r="AL2505">
        <v>6</v>
      </c>
      <c r="AM2505">
        <v>0.136079759776287</v>
      </c>
      <c r="AN2505">
        <v>0.86398148148148202</v>
      </c>
      <c r="AO2505">
        <v>0.11116981506347701</v>
      </c>
      <c r="AP2505">
        <v>0.37738278562543098</v>
      </c>
      <c r="AQ2505" t="s">
        <v>31707</v>
      </c>
      <c r="AR2505" t="s">
        <v>31707</v>
      </c>
      <c r="AS2505" t="s">
        <v>31708</v>
      </c>
      <c r="AT2505" t="s">
        <v>31709</v>
      </c>
      <c r="AU2505">
        <v>3078</v>
      </c>
      <c r="AV2505" t="s">
        <v>31710</v>
      </c>
      <c r="AW2505" t="s">
        <v>31708</v>
      </c>
      <c r="AX2505" t="s">
        <v>31711</v>
      </c>
      <c r="AY2505">
        <v>0.136079759776287</v>
      </c>
      <c r="AZ2505">
        <v>0.11116981506347701</v>
      </c>
      <c r="BA2505" s="6">
        <f t="shared" si="195"/>
        <v>8.0103687934653722E-2</v>
      </c>
      <c r="BB2505" s="4" t="str">
        <f t="shared" si="197"/>
        <v/>
      </c>
      <c r="BC2505" t="str">
        <f t="shared" si="196"/>
        <v/>
      </c>
      <c r="BD2505" t="str">
        <f t="shared" si="198"/>
        <v/>
      </c>
      <c r="BE2505" t="str">
        <f t="shared" si="199"/>
        <v/>
      </c>
      <c r="BF2505" t="s">
        <v>31709</v>
      </c>
      <c r="BG2505" t="s">
        <v>31708</v>
      </c>
    </row>
    <row r="2506" spans="1:59" x14ac:dyDescent="0.2">
      <c r="A2506">
        <v>32.983524322509801</v>
      </c>
      <c r="B2506">
        <v>32.829715728759801</v>
      </c>
      <c r="C2506">
        <v>32.828128814697301</v>
      </c>
      <c r="D2506">
        <v>33.168106079101598</v>
      </c>
      <c r="E2506">
        <v>32.934242248535199</v>
      </c>
      <c r="F2506">
        <v>32.870468139648402</v>
      </c>
      <c r="I2506" t="s">
        <v>7722</v>
      </c>
      <c r="J2506" t="s">
        <v>7723</v>
      </c>
      <c r="K2506" t="s">
        <v>7724</v>
      </c>
      <c r="N2506" t="s">
        <v>61</v>
      </c>
      <c r="O2506" t="s">
        <v>62</v>
      </c>
      <c r="P2506" t="s">
        <v>63</v>
      </c>
      <c r="Q2506" t="s">
        <v>64</v>
      </c>
      <c r="R2506" t="s">
        <v>468</v>
      </c>
      <c r="S2506" t="s">
        <v>1618</v>
      </c>
      <c r="T2506" t="s">
        <v>468</v>
      </c>
      <c r="U2506" t="s">
        <v>469</v>
      </c>
      <c r="Z2506" t="s">
        <v>1898</v>
      </c>
      <c r="AA2506" t="s">
        <v>1899</v>
      </c>
      <c r="AB2506">
        <v>14</v>
      </c>
      <c r="AC2506">
        <v>14</v>
      </c>
      <c r="AD2506">
        <v>12</v>
      </c>
      <c r="AE2506">
        <v>48.2</v>
      </c>
      <c r="AF2506">
        <v>48.2</v>
      </c>
      <c r="AG2506">
        <v>45.7</v>
      </c>
      <c r="AH2506">
        <v>31.279</v>
      </c>
      <c r="AI2506">
        <v>0</v>
      </c>
      <c r="AJ2506">
        <v>230.02</v>
      </c>
      <c r="AK2506">
        <v>49462000000</v>
      </c>
      <c r="AL2506">
        <v>156</v>
      </c>
      <c r="AM2506">
        <v>0.45782232881312901</v>
      </c>
      <c r="AN2506">
        <v>0.56272727272727296</v>
      </c>
      <c r="AO2506">
        <v>0.110482533772782</v>
      </c>
      <c r="AP2506">
        <v>1.06105985790679</v>
      </c>
      <c r="AQ2506" t="s">
        <v>7725</v>
      </c>
      <c r="AR2506" t="s">
        <v>7725</v>
      </c>
      <c r="AS2506" t="s">
        <v>7726</v>
      </c>
      <c r="AT2506" t="s">
        <v>7727</v>
      </c>
      <c r="AU2506">
        <v>699</v>
      </c>
      <c r="AV2506" t="s">
        <v>7728</v>
      </c>
      <c r="AW2506" t="s">
        <v>7726</v>
      </c>
      <c r="AX2506" t="s">
        <v>7729</v>
      </c>
      <c r="AY2506">
        <v>0.45782232881312901</v>
      </c>
      <c r="AZ2506">
        <v>0.110482533772782</v>
      </c>
      <c r="BA2506" s="6">
        <f t="shared" si="195"/>
        <v>7.9589263025473089E-2</v>
      </c>
      <c r="BB2506" s="4" t="str">
        <f t="shared" si="197"/>
        <v/>
      </c>
      <c r="BC2506" t="str">
        <f t="shared" si="196"/>
        <v/>
      </c>
      <c r="BD2506" t="str">
        <f t="shared" si="198"/>
        <v/>
      </c>
      <c r="BE2506" t="str">
        <f t="shared" si="199"/>
        <v/>
      </c>
      <c r="BF2506" t="s">
        <v>7727</v>
      </c>
      <c r="BG2506" t="s">
        <v>7726</v>
      </c>
    </row>
    <row r="2507" spans="1:59" x14ac:dyDescent="0.2">
      <c r="A2507">
        <v>29.517208099365199</v>
      </c>
      <c r="B2507">
        <v>29.622962951660199</v>
      </c>
      <c r="C2507">
        <v>29.541965484619102</v>
      </c>
      <c r="D2507">
        <v>29.5861511230469</v>
      </c>
      <c r="E2507">
        <v>29.830608367919901</v>
      </c>
      <c r="F2507">
        <v>29.5963535308838</v>
      </c>
      <c r="I2507" t="s">
        <v>31351</v>
      </c>
      <c r="J2507" t="s">
        <v>8894</v>
      </c>
      <c r="K2507" t="s">
        <v>31352</v>
      </c>
      <c r="N2507" t="s">
        <v>61</v>
      </c>
      <c r="O2507" t="s">
        <v>62</v>
      </c>
      <c r="P2507" t="s">
        <v>1377</v>
      </c>
      <c r="Q2507" t="s">
        <v>1378</v>
      </c>
      <c r="Z2507" t="s">
        <v>31353</v>
      </c>
      <c r="AA2507" t="s">
        <v>31354</v>
      </c>
      <c r="AB2507">
        <v>13</v>
      </c>
      <c r="AC2507">
        <v>13</v>
      </c>
      <c r="AD2507">
        <v>13</v>
      </c>
      <c r="AE2507">
        <v>35.4</v>
      </c>
      <c r="AF2507">
        <v>35.4</v>
      </c>
      <c r="AG2507">
        <v>35.4</v>
      </c>
      <c r="AH2507">
        <v>55.872999999999998</v>
      </c>
      <c r="AI2507">
        <v>0</v>
      </c>
      <c r="AJ2507">
        <v>47.277999999999999</v>
      </c>
      <c r="AK2507">
        <v>4949300000</v>
      </c>
      <c r="AL2507">
        <v>66</v>
      </c>
      <c r="AM2507">
        <v>0.57059675676389898</v>
      </c>
      <c r="AN2507">
        <v>0.47898651252408497</v>
      </c>
      <c r="AO2507">
        <v>0.110325495402019</v>
      </c>
      <c r="AP2507">
        <v>1.2830070272174701</v>
      </c>
      <c r="AQ2507" t="s">
        <v>31355</v>
      </c>
      <c r="AR2507" t="s">
        <v>31355</v>
      </c>
      <c r="AS2507" t="s">
        <v>31356</v>
      </c>
      <c r="AT2507" t="s">
        <v>31357</v>
      </c>
      <c r="AU2507">
        <v>3031</v>
      </c>
      <c r="AV2507" t="s">
        <v>31358</v>
      </c>
      <c r="AW2507" t="s">
        <v>31356</v>
      </c>
      <c r="AY2507">
        <v>0.57059675676389898</v>
      </c>
      <c r="AZ2507">
        <v>0.110325495402019</v>
      </c>
      <c r="BA2507" s="6">
        <f t="shared" si="195"/>
        <v>7.9471755369744601E-2</v>
      </c>
      <c r="BB2507" s="4" t="str">
        <f t="shared" si="197"/>
        <v/>
      </c>
      <c r="BC2507" t="str">
        <f t="shared" si="196"/>
        <v/>
      </c>
      <c r="BD2507" t="str">
        <f t="shared" si="198"/>
        <v/>
      </c>
      <c r="BE2507" t="str">
        <f t="shared" si="199"/>
        <v/>
      </c>
      <c r="BF2507" t="s">
        <v>31357</v>
      </c>
      <c r="BG2507" t="s">
        <v>31356</v>
      </c>
    </row>
    <row r="2508" spans="1:59" x14ac:dyDescent="0.2">
      <c r="A2508">
        <v>24.072429656982401</v>
      </c>
      <c r="B2508">
        <v>24.526414871215799</v>
      </c>
      <c r="C2508">
        <v>24.139226913452099</v>
      </c>
      <c r="D2508">
        <v>24.0250434875488</v>
      </c>
      <c r="E2508">
        <v>24.689977645873999</v>
      </c>
      <c r="F2508">
        <v>24.353868484497099</v>
      </c>
      <c r="I2508" t="s">
        <v>32709</v>
      </c>
      <c r="J2508" t="s">
        <v>32710</v>
      </c>
      <c r="K2508" t="s">
        <v>14569</v>
      </c>
      <c r="R2508" t="s">
        <v>32711</v>
      </c>
      <c r="S2508" t="s">
        <v>32712</v>
      </c>
      <c r="T2508" t="s">
        <v>5624</v>
      </c>
      <c r="U2508" t="s">
        <v>5625</v>
      </c>
      <c r="V2508" t="s">
        <v>11821</v>
      </c>
      <c r="W2508" t="s">
        <v>11822</v>
      </c>
      <c r="Z2508" t="s">
        <v>12901</v>
      </c>
      <c r="AA2508" t="s">
        <v>12902</v>
      </c>
      <c r="AB2508">
        <v>1</v>
      </c>
      <c r="AC2508">
        <v>1</v>
      </c>
      <c r="AD2508">
        <v>1</v>
      </c>
      <c r="AE2508">
        <v>2.5</v>
      </c>
      <c r="AF2508">
        <v>2.5</v>
      </c>
      <c r="AG2508">
        <v>2.5</v>
      </c>
      <c r="AH2508">
        <v>52.764000000000003</v>
      </c>
      <c r="AI2508">
        <v>2.4545999999999999E-3</v>
      </c>
      <c r="AJ2508">
        <v>2.1800000000000002</v>
      </c>
      <c r="AK2508">
        <v>125860000</v>
      </c>
      <c r="AL2508">
        <v>1</v>
      </c>
      <c r="AM2508">
        <v>0.17533434942769199</v>
      </c>
      <c r="AN2508">
        <v>0.82946480582524296</v>
      </c>
      <c r="AO2508">
        <v>0.110272725423176</v>
      </c>
      <c r="AP2508">
        <v>0.46239756590956299</v>
      </c>
      <c r="AQ2508" t="s">
        <v>32713</v>
      </c>
      <c r="AR2508" t="s">
        <v>32713</v>
      </c>
      <c r="AS2508" t="s">
        <v>32714</v>
      </c>
      <c r="AT2508" t="s">
        <v>32715</v>
      </c>
      <c r="AU2508">
        <v>3204</v>
      </c>
      <c r="AV2508" t="s">
        <v>32716</v>
      </c>
      <c r="AW2508" t="s">
        <v>32717</v>
      </c>
      <c r="AX2508" t="s">
        <v>32718</v>
      </c>
      <c r="AY2508">
        <v>0.17533434942769199</v>
      </c>
      <c r="AZ2508">
        <v>0.110272725423176</v>
      </c>
      <c r="BA2508" s="6">
        <f t="shared" si="195"/>
        <v>7.9432271862627912E-2</v>
      </c>
      <c r="BB2508" s="4" t="str">
        <f t="shared" si="197"/>
        <v/>
      </c>
      <c r="BC2508" t="str">
        <f t="shared" si="196"/>
        <v/>
      </c>
      <c r="BD2508" t="str">
        <f t="shared" si="198"/>
        <v/>
      </c>
      <c r="BE2508" t="str">
        <f t="shared" si="199"/>
        <v/>
      </c>
      <c r="BF2508" t="s">
        <v>32715</v>
      </c>
      <c r="BG2508" t="s">
        <v>32714</v>
      </c>
    </row>
    <row r="2509" spans="1:59" x14ac:dyDescent="0.2">
      <c r="A2509">
        <v>30.6506156921387</v>
      </c>
      <c r="B2509">
        <v>30.2977809906006</v>
      </c>
      <c r="C2509">
        <v>30.387615203857401</v>
      </c>
      <c r="D2509">
        <v>30.716367721557599</v>
      </c>
      <c r="E2509">
        <v>30.4878826141357</v>
      </c>
      <c r="F2509">
        <v>30.4616813659668</v>
      </c>
      <c r="I2509" t="s">
        <v>41195</v>
      </c>
      <c r="J2509" t="s">
        <v>61</v>
      </c>
      <c r="K2509" t="s">
        <v>41196</v>
      </c>
      <c r="N2509" t="s">
        <v>61</v>
      </c>
      <c r="O2509" t="s">
        <v>62</v>
      </c>
      <c r="P2509" t="s">
        <v>436</v>
      </c>
      <c r="Q2509" t="s">
        <v>439</v>
      </c>
      <c r="Z2509" t="s">
        <v>41197</v>
      </c>
      <c r="AA2509" t="s">
        <v>41198</v>
      </c>
      <c r="AB2509">
        <v>13</v>
      </c>
      <c r="AC2509">
        <v>13</v>
      </c>
      <c r="AD2509">
        <v>13</v>
      </c>
      <c r="AE2509">
        <v>59.6</v>
      </c>
      <c r="AF2509">
        <v>59.6</v>
      </c>
      <c r="AG2509">
        <v>59.6</v>
      </c>
      <c r="AH2509">
        <v>21.187999999999999</v>
      </c>
      <c r="AI2509">
        <v>0</v>
      </c>
      <c r="AJ2509">
        <v>107.94</v>
      </c>
      <c r="AK2509">
        <v>9158900000</v>
      </c>
      <c r="AL2509">
        <v>85</v>
      </c>
      <c r="AM2509">
        <v>0.34151495051771702</v>
      </c>
      <c r="AN2509">
        <v>0.66415514087083805</v>
      </c>
      <c r="AO2509">
        <v>0.109973271687824</v>
      </c>
      <c r="AP2509">
        <v>0.82545906076744802</v>
      </c>
      <c r="AQ2509" t="s">
        <v>41199</v>
      </c>
      <c r="AR2509" t="s">
        <v>41199</v>
      </c>
      <c r="AS2509" t="s">
        <v>41200</v>
      </c>
      <c r="AT2509" t="s">
        <v>41201</v>
      </c>
      <c r="AU2509">
        <v>4235</v>
      </c>
      <c r="AV2509" t="s">
        <v>41202</v>
      </c>
      <c r="AW2509" t="s">
        <v>41200</v>
      </c>
      <c r="AY2509">
        <v>0.34151495051771702</v>
      </c>
      <c r="AZ2509">
        <v>0.109973271687824</v>
      </c>
      <c r="BA2509" s="6">
        <f t="shared" si="195"/>
        <v>7.9208242201272983E-2</v>
      </c>
      <c r="BB2509" s="4" t="str">
        <f t="shared" si="197"/>
        <v/>
      </c>
      <c r="BC2509" t="str">
        <f t="shared" si="196"/>
        <v/>
      </c>
      <c r="BD2509" t="str">
        <f t="shared" si="198"/>
        <v/>
      </c>
      <c r="BE2509" t="str">
        <f t="shared" si="199"/>
        <v/>
      </c>
      <c r="BF2509" t="s">
        <v>41201</v>
      </c>
      <c r="BG2509" t="s">
        <v>41200</v>
      </c>
    </row>
    <row r="2510" spans="1:59" x14ac:dyDescent="0.2">
      <c r="A2510">
        <v>29.260848999023398</v>
      </c>
      <c r="B2510">
        <v>28.8804035186768</v>
      </c>
      <c r="C2510">
        <v>29.140094757080099</v>
      </c>
      <c r="D2510">
        <v>28.9668083190918</v>
      </c>
      <c r="E2510">
        <v>29.390220642089801</v>
      </c>
      <c r="F2510">
        <v>29.250066757202099</v>
      </c>
      <c r="I2510" t="s">
        <v>3609</v>
      </c>
      <c r="J2510" t="s">
        <v>61</v>
      </c>
      <c r="K2510" t="s">
        <v>31688</v>
      </c>
      <c r="L2510" t="s">
        <v>3609</v>
      </c>
      <c r="M2510" t="s">
        <v>3610</v>
      </c>
      <c r="N2510" t="s">
        <v>61</v>
      </c>
      <c r="O2510" t="s">
        <v>62</v>
      </c>
      <c r="P2510" t="s">
        <v>27873</v>
      </c>
      <c r="Q2510" t="s">
        <v>27874</v>
      </c>
      <c r="Z2510" t="s">
        <v>31689</v>
      </c>
      <c r="AA2510" t="s">
        <v>31690</v>
      </c>
      <c r="AB2510">
        <v>9</v>
      </c>
      <c r="AC2510">
        <v>9</v>
      </c>
      <c r="AD2510">
        <v>9</v>
      </c>
      <c r="AE2510">
        <v>39.9</v>
      </c>
      <c r="AF2510">
        <v>39.9</v>
      </c>
      <c r="AG2510">
        <v>39.9</v>
      </c>
      <c r="AH2510">
        <v>25.835000000000001</v>
      </c>
      <c r="AI2510">
        <v>0</v>
      </c>
      <c r="AJ2510">
        <v>32.115000000000002</v>
      </c>
      <c r="AK2510">
        <v>3595800000</v>
      </c>
      <c r="AL2510">
        <v>35</v>
      </c>
      <c r="AM2510">
        <v>0.25767393917195502</v>
      </c>
      <c r="AN2510">
        <v>0.74404114134041099</v>
      </c>
      <c r="AO2510">
        <v>0.108582814534504</v>
      </c>
      <c r="AP2510">
        <v>0.64767628335219496</v>
      </c>
      <c r="AQ2510" t="s">
        <v>31691</v>
      </c>
      <c r="AR2510" t="s">
        <v>31691</v>
      </c>
      <c r="AS2510" t="s">
        <v>31692</v>
      </c>
      <c r="AT2510" t="s">
        <v>31693</v>
      </c>
      <c r="AU2510">
        <v>3076</v>
      </c>
      <c r="AV2510" t="s">
        <v>31694</v>
      </c>
      <c r="AW2510" t="s">
        <v>31692</v>
      </c>
      <c r="AY2510">
        <v>0.25767393917195502</v>
      </c>
      <c r="AZ2510">
        <v>0.108582814534504</v>
      </c>
      <c r="BA2510" s="6">
        <f t="shared" si="195"/>
        <v>7.8168611592744242E-2</v>
      </c>
      <c r="BB2510" s="4" t="str">
        <f t="shared" si="197"/>
        <v/>
      </c>
      <c r="BC2510" t="str">
        <f t="shared" si="196"/>
        <v/>
      </c>
      <c r="BD2510" t="str">
        <f t="shared" si="198"/>
        <v/>
      </c>
      <c r="BE2510" t="str">
        <f t="shared" si="199"/>
        <v/>
      </c>
      <c r="BF2510" t="s">
        <v>31693</v>
      </c>
      <c r="BG2510" t="s">
        <v>31692</v>
      </c>
    </row>
    <row r="2511" spans="1:59" x14ac:dyDescent="0.2">
      <c r="A2511">
        <v>26.972461700439499</v>
      </c>
      <c r="B2511">
        <v>27.191595077514599</v>
      </c>
      <c r="C2511">
        <v>26.7210369110107</v>
      </c>
      <c r="D2511">
        <v>27.664108276367202</v>
      </c>
      <c r="E2511">
        <v>27.0431213378906</v>
      </c>
      <c r="F2511">
        <v>26.5023193359375</v>
      </c>
      <c r="I2511" t="s">
        <v>30037</v>
      </c>
      <c r="J2511" t="s">
        <v>30038</v>
      </c>
      <c r="K2511" t="s">
        <v>30039</v>
      </c>
      <c r="P2511" t="s">
        <v>30040</v>
      </c>
      <c r="Q2511" t="s">
        <v>30041</v>
      </c>
      <c r="R2511" t="s">
        <v>30042</v>
      </c>
      <c r="S2511" t="s">
        <v>30043</v>
      </c>
      <c r="T2511" t="s">
        <v>30042</v>
      </c>
      <c r="U2511" t="s">
        <v>30044</v>
      </c>
      <c r="V2511" t="s">
        <v>8637</v>
      </c>
      <c r="W2511" t="s">
        <v>8638</v>
      </c>
      <c r="Z2511" t="s">
        <v>30045</v>
      </c>
      <c r="AA2511" t="s">
        <v>30046</v>
      </c>
      <c r="AB2511">
        <v>3</v>
      </c>
      <c r="AC2511">
        <v>3</v>
      </c>
      <c r="AD2511">
        <v>3</v>
      </c>
      <c r="AE2511">
        <v>6.6</v>
      </c>
      <c r="AF2511">
        <v>6.6</v>
      </c>
      <c r="AG2511">
        <v>6.6</v>
      </c>
      <c r="AH2511">
        <v>50.466000000000001</v>
      </c>
      <c r="AI2511">
        <v>5.1827000000000004E-4</v>
      </c>
      <c r="AJ2511">
        <v>2.9961000000000002</v>
      </c>
      <c r="AK2511">
        <v>841610000</v>
      </c>
      <c r="AL2511">
        <v>10</v>
      </c>
      <c r="AM2511">
        <v>0.10786254123597799</v>
      </c>
      <c r="AN2511">
        <v>0.891087660524846</v>
      </c>
      <c r="AO2511">
        <v>0.10815175374349199</v>
      </c>
      <c r="AP2511">
        <v>0.298653391312939</v>
      </c>
      <c r="AQ2511" t="s">
        <v>30047</v>
      </c>
      <c r="AR2511" t="s">
        <v>30047</v>
      </c>
      <c r="AS2511" t="s">
        <v>30048</v>
      </c>
      <c r="AT2511" t="s">
        <v>30049</v>
      </c>
      <c r="AU2511">
        <v>2888</v>
      </c>
      <c r="AV2511" t="s">
        <v>30050</v>
      </c>
      <c r="AW2511" t="s">
        <v>30048</v>
      </c>
      <c r="AY2511">
        <v>0.10786254123597799</v>
      </c>
      <c r="AZ2511">
        <v>0.10815175374349199</v>
      </c>
      <c r="BA2511" s="6">
        <f t="shared" si="195"/>
        <v>7.7846515254724746E-2</v>
      </c>
      <c r="BB2511" s="4" t="str">
        <f t="shared" si="197"/>
        <v/>
      </c>
      <c r="BC2511" t="str">
        <f t="shared" si="196"/>
        <v/>
      </c>
      <c r="BD2511" t="str">
        <f t="shared" si="198"/>
        <v/>
      </c>
      <c r="BE2511" t="str">
        <f t="shared" si="199"/>
        <v/>
      </c>
      <c r="BF2511" t="s">
        <v>30049</v>
      </c>
      <c r="BG2511" t="s">
        <v>30048</v>
      </c>
    </row>
    <row r="2512" spans="1:59" x14ac:dyDescent="0.2">
      <c r="A2512">
        <v>31.325763702392599</v>
      </c>
      <c r="B2512">
        <v>31.194543838501001</v>
      </c>
      <c r="C2512">
        <v>31.4287223815918</v>
      </c>
      <c r="D2512">
        <v>31.5198154449463</v>
      </c>
      <c r="E2512">
        <v>31.4850063323975</v>
      </c>
      <c r="F2512">
        <v>31.2675170898438</v>
      </c>
      <c r="I2512" t="s">
        <v>22824</v>
      </c>
      <c r="J2512" t="s">
        <v>22825</v>
      </c>
      <c r="K2512" t="s">
        <v>22826</v>
      </c>
      <c r="P2512" t="s">
        <v>310</v>
      </c>
      <c r="Q2512" t="s">
        <v>313</v>
      </c>
      <c r="Z2512" t="s">
        <v>22827</v>
      </c>
      <c r="AA2512" t="s">
        <v>22828</v>
      </c>
      <c r="AB2512">
        <v>14</v>
      </c>
      <c r="AC2512">
        <v>14</v>
      </c>
      <c r="AD2512">
        <v>14</v>
      </c>
      <c r="AE2512">
        <v>40.200000000000003</v>
      </c>
      <c r="AF2512">
        <v>40.200000000000003</v>
      </c>
      <c r="AG2512">
        <v>40.200000000000003</v>
      </c>
      <c r="AH2512">
        <v>29.716999999999999</v>
      </c>
      <c r="AI2512">
        <v>0</v>
      </c>
      <c r="AJ2512">
        <v>83.957999999999998</v>
      </c>
      <c r="AK2512">
        <v>16709000000</v>
      </c>
      <c r="AL2512">
        <v>87</v>
      </c>
      <c r="AM2512">
        <v>0.44518093782745899</v>
      </c>
      <c r="AN2512">
        <v>0.57399095022624402</v>
      </c>
      <c r="AO2512">
        <v>0.107769648234051</v>
      </c>
      <c r="AP2512">
        <v>1.0358783907801601</v>
      </c>
      <c r="AQ2512" t="s">
        <v>22829</v>
      </c>
      <c r="AR2512" t="s">
        <v>22829</v>
      </c>
      <c r="AS2512" t="s">
        <v>22830</v>
      </c>
      <c r="AT2512" t="s">
        <v>22831</v>
      </c>
      <c r="AU2512">
        <v>2043</v>
      </c>
      <c r="AV2512" t="s">
        <v>22832</v>
      </c>
      <c r="AW2512" t="s">
        <v>22830</v>
      </c>
      <c r="AX2512" t="s">
        <v>22833</v>
      </c>
      <c r="AY2512">
        <v>0.44518093782745899</v>
      </c>
      <c r="AZ2512">
        <v>0.107769648234051</v>
      </c>
      <c r="BA2512" s="6">
        <f t="shared" si="195"/>
        <v>7.7561079632870955E-2</v>
      </c>
      <c r="BB2512" s="4" t="str">
        <f t="shared" si="197"/>
        <v/>
      </c>
      <c r="BC2512" t="str">
        <f t="shared" si="196"/>
        <v/>
      </c>
      <c r="BD2512" t="str">
        <f t="shared" si="198"/>
        <v/>
      </c>
      <c r="BE2512" t="str">
        <f t="shared" si="199"/>
        <v/>
      </c>
      <c r="BF2512" t="s">
        <v>22831</v>
      </c>
      <c r="BG2512" t="s">
        <v>22830</v>
      </c>
    </row>
    <row r="2513" spans="1:59" x14ac:dyDescent="0.2">
      <c r="A2513">
        <v>31.727811813354499</v>
      </c>
      <c r="B2513">
        <v>31.440055847168001</v>
      </c>
      <c r="C2513">
        <v>31.4248237609863</v>
      </c>
      <c r="D2513">
        <v>31.764419555664102</v>
      </c>
      <c r="E2513">
        <v>31.6465873718262</v>
      </c>
      <c r="F2513">
        <v>31.504411697387699</v>
      </c>
      <c r="I2513" t="s">
        <v>12304</v>
      </c>
      <c r="J2513" t="s">
        <v>12305</v>
      </c>
      <c r="K2513" t="s">
        <v>12306</v>
      </c>
      <c r="P2513" t="s">
        <v>509</v>
      </c>
      <c r="Q2513" t="s">
        <v>510</v>
      </c>
      <c r="R2513" t="s">
        <v>12307</v>
      </c>
      <c r="S2513">
        <v>270</v>
      </c>
      <c r="T2513" t="s">
        <v>12308</v>
      </c>
      <c r="U2513" t="s">
        <v>12309</v>
      </c>
      <c r="V2513" t="s">
        <v>11040</v>
      </c>
      <c r="W2513" t="s">
        <v>11041</v>
      </c>
      <c r="Z2513" t="s">
        <v>12310</v>
      </c>
      <c r="AA2513" t="s">
        <v>12311</v>
      </c>
      <c r="AB2513">
        <v>16</v>
      </c>
      <c r="AC2513">
        <v>16</v>
      </c>
      <c r="AD2513">
        <v>16</v>
      </c>
      <c r="AE2513">
        <v>41.5</v>
      </c>
      <c r="AF2513">
        <v>41.5</v>
      </c>
      <c r="AG2513">
        <v>41.5</v>
      </c>
      <c r="AH2513">
        <v>43.66</v>
      </c>
      <c r="AI2513">
        <v>0</v>
      </c>
      <c r="AJ2513">
        <v>138.06</v>
      </c>
      <c r="AK2513">
        <v>19409000000</v>
      </c>
      <c r="AL2513">
        <v>128</v>
      </c>
      <c r="AM2513">
        <v>0.36209546731390901</v>
      </c>
      <c r="AN2513">
        <v>0.64400449101796398</v>
      </c>
      <c r="AO2513">
        <v>0.107575734456379</v>
      </c>
      <c r="AP2513">
        <v>0.86790426989162806</v>
      </c>
      <c r="AQ2513" t="s">
        <v>12312</v>
      </c>
      <c r="AR2513" t="s">
        <v>12313</v>
      </c>
      <c r="AS2513" t="s">
        <v>12314</v>
      </c>
      <c r="AT2513" t="s">
        <v>12315</v>
      </c>
      <c r="AU2513">
        <v>1063</v>
      </c>
      <c r="AV2513" t="s">
        <v>12316</v>
      </c>
      <c r="AW2513" t="s">
        <v>12317</v>
      </c>
      <c r="AX2513" t="s">
        <v>12318</v>
      </c>
      <c r="AY2513">
        <v>0.36209546731390901</v>
      </c>
      <c r="AZ2513">
        <v>0.107575734456379</v>
      </c>
      <c r="BA2513" s="6">
        <f t="shared" si="195"/>
        <v>7.7416253532066825E-2</v>
      </c>
      <c r="BB2513" s="4" t="str">
        <f t="shared" si="197"/>
        <v/>
      </c>
      <c r="BC2513" t="str">
        <f t="shared" si="196"/>
        <v/>
      </c>
      <c r="BD2513" t="str">
        <f t="shared" si="198"/>
        <v/>
      </c>
      <c r="BE2513" t="str">
        <f t="shared" si="199"/>
        <v/>
      </c>
      <c r="BF2513" t="s">
        <v>12315</v>
      </c>
      <c r="BG2513" t="s">
        <v>12314</v>
      </c>
    </row>
    <row r="2514" spans="1:59" x14ac:dyDescent="0.2">
      <c r="A2514">
        <v>35.134609222412102</v>
      </c>
      <c r="B2514">
        <v>34.938507080078097</v>
      </c>
      <c r="C2514">
        <v>34.996856689453097</v>
      </c>
      <c r="D2514">
        <v>35.242855072021499</v>
      </c>
      <c r="E2514">
        <v>35.062381744384801</v>
      </c>
      <c r="F2514">
        <v>35.086227416992202</v>
      </c>
      <c r="I2514" t="s">
        <v>7358</v>
      </c>
      <c r="J2514" t="s">
        <v>7359</v>
      </c>
      <c r="K2514" t="s">
        <v>7360</v>
      </c>
      <c r="N2514" t="s">
        <v>61</v>
      </c>
      <c r="O2514" t="s">
        <v>62</v>
      </c>
      <c r="P2514" t="s">
        <v>7361</v>
      </c>
      <c r="Q2514" t="s">
        <v>7362</v>
      </c>
      <c r="R2514" t="s">
        <v>7363</v>
      </c>
      <c r="S2514" t="s">
        <v>7364</v>
      </c>
      <c r="T2514" t="s">
        <v>7365</v>
      </c>
      <c r="U2514" t="s">
        <v>7366</v>
      </c>
      <c r="V2514" t="s">
        <v>1444</v>
      </c>
      <c r="W2514" t="s">
        <v>6306</v>
      </c>
      <c r="Z2514" t="s">
        <v>7367</v>
      </c>
      <c r="AA2514" t="s">
        <v>7368</v>
      </c>
      <c r="AB2514">
        <v>16</v>
      </c>
      <c r="AC2514">
        <v>16</v>
      </c>
      <c r="AD2514">
        <v>10</v>
      </c>
      <c r="AE2514">
        <v>92.1</v>
      </c>
      <c r="AF2514">
        <v>92.1</v>
      </c>
      <c r="AG2514">
        <v>58.6</v>
      </c>
      <c r="AH2514">
        <v>15.054</v>
      </c>
      <c r="AI2514">
        <v>0</v>
      </c>
      <c r="AJ2514">
        <v>233.99</v>
      </c>
      <c r="AK2514">
        <v>217940000000</v>
      </c>
      <c r="AL2514">
        <v>206</v>
      </c>
      <c r="AM2514">
        <v>0.58991708299145995</v>
      </c>
      <c r="AN2514">
        <v>0.46569930761622202</v>
      </c>
      <c r="AO2514">
        <v>0.107163747151688</v>
      </c>
      <c r="AP2514">
        <v>1.3207189359560001</v>
      </c>
      <c r="AQ2514" t="s">
        <v>7369</v>
      </c>
      <c r="AR2514" t="s">
        <v>7369</v>
      </c>
      <c r="AS2514" t="s">
        <v>7370</v>
      </c>
      <c r="AT2514" t="s">
        <v>7371</v>
      </c>
      <c r="AU2514">
        <v>673</v>
      </c>
      <c r="AV2514" t="s">
        <v>7372</v>
      </c>
      <c r="AW2514" t="s">
        <v>7370</v>
      </c>
      <c r="AY2514">
        <v>0.58991708299145995</v>
      </c>
      <c r="AZ2514">
        <v>0.107163747151688</v>
      </c>
      <c r="BA2514" s="6">
        <f t="shared" si="195"/>
        <v>7.7108622028116969E-2</v>
      </c>
      <c r="BB2514" s="4" t="str">
        <f t="shared" si="197"/>
        <v/>
      </c>
      <c r="BC2514" t="str">
        <f t="shared" si="196"/>
        <v/>
      </c>
      <c r="BD2514" t="str">
        <f t="shared" si="198"/>
        <v/>
      </c>
      <c r="BE2514" t="str">
        <f t="shared" si="199"/>
        <v/>
      </c>
      <c r="BF2514" t="s">
        <v>7371</v>
      </c>
      <c r="BG2514" t="s">
        <v>7370</v>
      </c>
    </row>
    <row r="2515" spans="1:59" x14ac:dyDescent="0.2">
      <c r="A2515">
        <v>27.7710876464844</v>
      </c>
      <c r="B2515">
        <v>28.1267185211182</v>
      </c>
      <c r="C2515">
        <v>28.691057205200199</v>
      </c>
      <c r="D2515">
        <v>27.540746688842798</v>
      </c>
      <c r="E2515">
        <v>29.345746994018601</v>
      </c>
      <c r="F2515">
        <v>28.023479461669901</v>
      </c>
      <c r="I2515" t="s">
        <v>25921</v>
      </c>
      <c r="J2515" t="s">
        <v>25922</v>
      </c>
      <c r="K2515" t="s">
        <v>112</v>
      </c>
      <c r="L2515" t="s">
        <v>3609</v>
      </c>
      <c r="M2515" t="s">
        <v>3610</v>
      </c>
      <c r="P2515" t="s">
        <v>112</v>
      </c>
      <c r="Q2515" t="s">
        <v>113</v>
      </c>
      <c r="Z2515" t="s">
        <v>25923</v>
      </c>
      <c r="AA2515" t="s">
        <v>25924</v>
      </c>
      <c r="AB2515">
        <v>7</v>
      </c>
      <c r="AC2515">
        <v>7</v>
      </c>
      <c r="AD2515">
        <v>7</v>
      </c>
      <c r="AE2515">
        <v>20</v>
      </c>
      <c r="AF2515">
        <v>20</v>
      </c>
      <c r="AG2515">
        <v>20</v>
      </c>
      <c r="AH2515">
        <v>49.741</v>
      </c>
      <c r="AI2515">
        <v>0</v>
      </c>
      <c r="AJ2515">
        <v>19.78</v>
      </c>
      <c r="AK2515">
        <v>2105900000</v>
      </c>
      <c r="AL2515">
        <v>27</v>
      </c>
      <c r="AM2515">
        <v>6.1683145995347501E-2</v>
      </c>
      <c r="AN2515">
        <v>0.93418287220026397</v>
      </c>
      <c r="AO2515">
        <v>0.107036590576172</v>
      </c>
      <c r="AP2515">
        <v>0.17769990366949701</v>
      </c>
      <c r="AQ2515" t="s">
        <v>25925</v>
      </c>
      <c r="AR2515" t="s">
        <v>25925</v>
      </c>
      <c r="AS2515" t="s">
        <v>25926</v>
      </c>
      <c r="AT2515" t="s">
        <v>25927</v>
      </c>
      <c r="AU2515">
        <v>2389</v>
      </c>
      <c r="AV2515" t="s">
        <v>25928</v>
      </c>
      <c r="AW2515" t="s">
        <v>25929</v>
      </c>
      <c r="AY2515">
        <v>6.1683145995347501E-2</v>
      </c>
      <c r="AZ2515">
        <v>0.107036590576172</v>
      </c>
      <c r="BA2515" s="6">
        <f t="shared" si="195"/>
        <v>7.7013691773030191E-2</v>
      </c>
      <c r="BB2515" s="4" t="str">
        <f t="shared" si="197"/>
        <v/>
      </c>
      <c r="BC2515" t="str">
        <f t="shared" si="196"/>
        <v/>
      </c>
      <c r="BD2515" t="str">
        <f t="shared" si="198"/>
        <v/>
      </c>
      <c r="BE2515" t="str">
        <f t="shared" si="199"/>
        <v/>
      </c>
      <c r="BF2515" t="s">
        <v>25927</v>
      </c>
      <c r="BG2515" t="s">
        <v>25926</v>
      </c>
    </row>
    <row r="2516" spans="1:59" x14ac:dyDescent="0.2">
      <c r="A2516">
        <v>36.458786010742202</v>
      </c>
      <c r="B2516">
        <v>36.290134429931598</v>
      </c>
      <c r="C2516">
        <v>36.102451324462898</v>
      </c>
      <c r="D2516">
        <v>36.467693328857401</v>
      </c>
      <c r="E2516">
        <v>36.419628143310497</v>
      </c>
      <c r="F2516">
        <v>36.285041809082003</v>
      </c>
      <c r="I2516" t="s">
        <v>7832</v>
      </c>
      <c r="J2516" t="s">
        <v>7833</v>
      </c>
      <c r="K2516" t="s">
        <v>7834</v>
      </c>
      <c r="L2516" t="s">
        <v>292</v>
      </c>
      <c r="M2516" t="s">
        <v>293</v>
      </c>
      <c r="N2516" t="s">
        <v>7835</v>
      </c>
      <c r="O2516" t="s">
        <v>7836</v>
      </c>
      <c r="P2516" t="s">
        <v>7837</v>
      </c>
      <c r="Q2516" t="s">
        <v>7838</v>
      </c>
      <c r="R2516" t="s">
        <v>7839</v>
      </c>
      <c r="S2516" t="s">
        <v>7840</v>
      </c>
      <c r="T2516" t="s">
        <v>7841</v>
      </c>
      <c r="U2516" t="s">
        <v>7842</v>
      </c>
      <c r="Z2516" t="s">
        <v>2271</v>
      </c>
      <c r="AA2516" t="s">
        <v>2272</v>
      </c>
      <c r="AB2516">
        <v>28</v>
      </c>
      <c r="AC2516">
        <v>28</v>
      </c>
      <c r="AD2516">
        <v>16</v>
      </c>
      <c r="AE2516">
        <v>60.9</v>
      </c>
      <c r="AF2516">
        <v>60.9</v>
      </c>
      <c r="AG2516">
        <v>36.299999999999997</v>
      </c>
      <c r="AH2516">
        <v>24.893000000000001</v>
      </c>
      <c r="AI2516">
        <v>0</v>
      </c>
      <c r="AJ2516">
        <v>323.31</v>
      </c>
      <c r="AK2516">
        <v>522930000000</v>
      </c>
      <c r="AL2516">
        <v>725</v>
      </c>
      <c r="AM2516">
        <v>0.38671378069409201</v>
      </c>
      <c r="AN2516">
        <v>0.62494862881421398</v>
      </c>
      <c r="AO2516">
        <v>0.10699717203775801</v>
      </c>
      <c r="AP2516">
        <v>0.918191028383327</v>
      </c>
      <c r="AQ2516" t="s">
        <v>7843</v>
      </c>
      <c r="AR2516" t="s">
        <v>7843</v>
      </c>
      <c r="AS2516" t="s">
        <v>7844</v>
      </c>
      <c r="AT2516" t="s">
        <v>7845</v>
      </c>
      <c r="AU2516">
        <v>708</v>
      </c>
      <c r="AV2516" t="s">
        <v>7846</v>
      </c>
      <c r="AW2516" t="s">
        <v>7844</v>
      </c>
      <c r="AY2516">
        <v>0.38671378069409201</v>
      </c>
      <c r="AZ2516">
        <v>0.10699717203775801</v>
      </c>
      <c r="BA2516" s="6">
        <f t="shared" ref="BA2516:BA2579" si="200">(2^AZ2516)-1</f>
        <v>7.6984265092825854E-2</v>
      </c>
      <c r="BB2516" s="4" t="str">
        <f t="shared" si="197"/>
        <v/>
      </c>
      <c r="BC2516" t="str">
        <f t="shared" si="196"/>
        <v/>
      </c>
      <c r="BD2516" t="str">
        <f t="shared" si="198"/>
        <v/>
      </c>
      <c r="BE2516" t="str">
        <f t="shared" si="199"/>
        <v/>
      </c>
      <c r="BF2516" t="s">
        <v>7845</v>
      </c>
      <c r="BG2516" t="s">
        <v>7844</v>
      </c>
    </row>
    <row r="2517" spans="1:59" x14ac:dyDescent="0.2">
      <c r="A2517">
        <v>31.608715057373001</v>
      </c>
      <c r="B2517">
        <v>31.7649326324463</v>
      </c>
      <c r="C2517">
        <v>31.6054077148438</v>
      </c>
      <c r="D2517">
        <v>31.902177810668899</v>
      </c>
      <c r="E2517">
        <v>31.746070861816399</v>
      </c>
      <c r="F2517">
        <v>31.6515998840332</v>
      </c>
      <c r="I2517" t="s">
        <v>33087</v>
      </c>
      <c r="J2517" t="s">
        <v>33088</v>
      </c>
      <c r="K2517" t="s">
        <v>33089</v>
      </c>
      <c r="N2517" t="s">
        <v>437</v>
      </c>
      <c r="O2517" t="s">
        <v>438</v>
      </c>
      <c r="P2517" t="s">
        <v>411</v>
      </c>
      <c r="Q2517" t="s">
        <v>412</v>
      </c>
      <c r="R2517" t="s">
        <v>468</v>
      </c>
      <c r="S2517">
        <v>3041</v>
      </c>
      <c r="Z2517" t="s">
        <v>20833</v>
      </c>
      <c r="AA2517" t="s">
        <v>20834</v>
      </c>
      <c r="AB2517">
        <v>29</v>
      </c>
      <c r="AC2517">
        <v>24</v>
      </c>
      <c r="AD2517">
        <v>24</v>
      </c>
      <c r="AE2517">
        <v>46.7</v>
      </c>
      <c r="AF2517">
        <v>44.2</v>
      </c>
      <c r="AG2517">
        <v>44.2</v>
      </c>
      <c r="AH2517">
        <v>73.652000000000001</v>
      </c>
      <c r="AI2517">
        <v>0</v>
      </c>
      <c r="AJ2517">
        <v>185.77</v>
      </c>
      <c r="AK2517">
        <v>21180000000</v>
      </c>
      <c r="AL2517">
        <v>170</v>
      </c>
      <c r="AM2517">
        <v>0.52183982003907303</v>
      </c>
      <c r="AN2517">
        <v>0.512075949367089</v>
      </c>
      <c r="AO2517">
        <v>0.106931050618488</v>
      </c>
      <c r="AP2517">
        <v>1.18752627560196</v>
      </c>
      <c r="AQ2517" t="s">
        <v>33090</v>
      </c>
      <c r="AR2517" t="s">
        <v>33090</v>
      </c>
      <c r="AS2517" t="s">
        <v>33091</v>
      </c>
      <c r="AT2517" t="s">
        <v>33092</v>
      </c>
      <c r="AU2517">
        <v>3250</v>
      </c>
      <c r="AV2517" t="s">
        <v>33093</v>
      </c>
      <c r="AW2517" t="s">
        <v>33091</v>
      </c>
      <c r="AY2517">
        <v>0.52183982003907303</v>
      </c>
      <c r="AZ2517">
        <v>0.106931050618488</v>
      </c>
      <c r="BA2517" s="6">
        <f t="shared" si="200"/>
        <v>7.6934906015361459E-2</v>
      </c>
      <c r="BB2517" s="4" t="str">
        <f t="shared" si="197"/>
        <v/>
      </c>
      <c r="BC2517" t="str">
        <f t="shared" si="196"/>
        <v/>
      </c>
      <c r="BD2517" t="str">
        <f t="shared" si="198"/>
        <v/>
      </c>
      <c r="BE2517" t="str">
        <f t="shared" si="199"/>
        <v/>
      </c>
      <c r="BF2517" t="s">
        <v>33092</v>
      </c>
      <c r="BG2517" t="s">
        <v>33091</v>
      </c>
    </row>
    <row r="2518" spans="1:59" x14ac:dyDescent="0.2">
      <c r="A2518">
        <v>27.485466003418001</v>
      </c>
      <c r="B2518">
        <v>27.0989875793457</v>
      </c>
      <c r="C2518">
        <v>28.2530918121338</v>
      </c>
      <c r="D2518">
        <v>27.6475315093994</v>
      </c>
      <c r="E2518">
        <v>27.612174987793001</v>
      </c>
      <c r="F2518">
        <v>27.8981037139893</v>
      </c>
      <c r="I2518" t="s">
        <v>16226</v>
      </c>
      <c r="J2518" t="s">
        <v>16227</v>
      </c>
      <c r="K2518" t="s">
        <v>16228</v>
      </c>
      <c r="L2518" t="s">
        <v>1704</v>
      </c>
      <c r="M2518" t="s">
        <v>1705</v>
      </c>
      <c r="P2518" t="s">
        <v>360</v>
      </c>
      <c r="Q2518" t="s">
        <v>361</v>
      </c>
      <c r="R2518" t="s">
        <v>16229</v>
      </c>
      <c r="S2518" t="s">
        <v>16230</v>
      </c>
      <c r="V2518" t="s">
        <v>16231</v>
      </c>
      <c r="W2518" t="s">
        <v>16232</v>
      </c>
      <c r="Z2518" t="s">
        <v>16233</v>
      </c>
      <c r="AA2518" t="s">
        <v>16234</v>
      </c>
      <c r="AB2518">
        <v>4</v>
      </c>
      <c r="AC2518">
        <v>4</v>
      </c>
      <c r="AD2518">
        <v>4</v>
      </c>
      <c r="AE2518">
        <v>11.2</v>
      </c>
      <c r="AF2518">
        <v>11.2</v>
      </c>
      <c r="AG2518">
        <v>11.2</v>
      </c>
      <c r="AH2518">
        <v>53.944000000000003</v>
      </c>
      <c r="AI2518">
        <v>0</v>
      </c>
      <c r="AJ2518">
        <v>25.527000000000001</v>
      </c>
      <c r="AK2518">
        <v>1317100000</v>
      </c>
      <c r="AL2518">
        <v>17</v>
      </c>
      <c r="AM2518">
        <v>0.110069966880154</v>
      </c>
      <c r="AN2518">
        <v>0.88787695749440698</v>
      </c>
      <c r="AO2518">
        <v>0.106754938761391</v>
      </c>
      <c r="AP2518">
        <v>0.30423120299118001</v>
      </c>
      <c r="AQ2518" t="s">
        <v>16235</v>
      </c>
      <c r="AR2518" t="s">
        <v>16235</v>
      </c>
      <c r="AS2518" t="s">
        <v>16236</v>
      </c>
      <c r="AT2518" t="s">
        <v>16237</v>
      </c>
      <c r="AU2518">
        <v>1411</v>
      </c>
      <c r="AV2518" t="s">
        <v>16238</v>
      </c>
      <c r="AW2518" t="s">
        <v>16236</v>
      </c>
      <c r="AX2518" t="s">
        <v>16239</v>
      </c>
      <c r="AY2518">
        <v>0.110069966880154</v>
      </c>
      <c r="AZ2518">
        <v>0.106754938761391</v>
      </c>
      <c r="BA2518" s="6">
        <f t="shared" si="200"/>
        <v>7.68034510472142E-2</v>
      </c>
      <c r="BB2518" s="4" t="str">
        <f t="shared" si="197"/>
        <v/>
      </c>
      <c r="BC2518" t="str">
        <f t="shared" si="196"/>
        <v/>
      </c>
      <c r="BD2518" t="str">
        <f t="shared" si="198"/>
        <v/>
      </c>
      <c r="BE2518" t="str">
        <f t="shared" si="199"/>
        <v/>
      </c>
      <c r="BF2518" t="s">
        <v>16237</v>
      </c>
      <c r="BG2518" t="s">
        <v>16236</v>
      </c>
    </row>
    <row r="2519" spans="1:59" x14ac:dyDescent="0.2">
      <c r="A2519">
        <v>31.643966674804702</v>
      </c>
      <c r="B2519">
        <v>31.506587982177699</v>
      </c>
      <c r="C2519">
        <v>31.139253616333001</v>
      </c>
      <c r="D2519">
        <v>31.5771369934082</v>
      </c>
      <c r="E2519">
        <v>31.619993209838899</v>
      </c>
      <c r="F2519">
        <v>31.410995483398398</v>
      </c>
      <c r="I2519" t="s">
        <v>30486</v>
      </c>
      <c r="J2519" t="s">
        <v>30487</v>
      </c>
      <c r="K2519" t="s">
        <v>30488</v>
      </c>
      <c r="N2519" t="s">
        <v>61</v>
      </c>
      <c r="O2519" t="s">
        <v>62</v>
      </c>
      <c r="P2519" t="s">
        <v>2169</v>
      </c>
      <c r="Q2519" t="s">
        <v>2170</v>
      </c>
      <c r="R2519" t="s">
        <v>167</v>
      </c>
      <c r="S2519">
        <v>3021</v>
      </c>
      <c r="Z2519" t="s">
        <v>30489</v>
      </c>
      <c r="AA2519" t="s">
        <v>30490</v>
      </c>
      <c r="AB2519">
        <v>27</v>
      </c>
      <c r="AC2519">
        <v>27</v>
      </c>
      <c r="AD2519">
        <v>27</v>
      </c>
      <c r="AE2519">
        <v>35.799999999999997</v>
      </c>
      <c r="AF2519">
        <v>35.799999999999997</v>
      </c>
      <c r="AG2519">
        <v>35.799999999999997</v>
      </c>
      <c r="AH2519">
        <v>80.313000000000002</v>
      </c>
      <c r="AI2519">
        <v>0</v>
      </c>
      <c r="AJ2519">
        <v>191.82</v>
      </c>
      <c r="AK2519">
        <v>18131000000</v>
      </c>
      <c r="AL2519">
        <v>119</v>
      </c>
      <c r="AM2519">
        <v>0.25811698705234198</v>
      </c>
      <c r="AN2519">
        <v>0.74431893687707595</v>
      </c>
      <c r="AO2519">
        <v>0.106105804443359</v>
      </c>
      <c r="AP2519">
        <v>0.64864042797312904</v>
      </c>
      <c r="AQ2519" t="s">
        <v>30491</v>
      </c>
      <c r="AR2519" t="s">
        <v>30491</v>
      </c>
      <c r="AS2519" t="s">
        <v>30492</v>
      </c>
      <c r="AT2519" t="s">
        <v>30493</v>
      </c>
      <c r="AU2519">
        <v>2941</v>
      </c>
      <c r="AV2519" t="s">
        <v>30494</v>
      </c>
      <c r="AW2519" t="s">
        <v>30492</v>
      </c>
      <c r="AY2519">
        <v>0.25811698705234198</v>
      </c>
      <c r="AZ2519">
        <v>0.106105804443359</v>
      </c>
      <c r="BA2519" s="6">
        <f t="shared" si="200"/>
        <v>7.6319057031941195E-2</v>
      </c>
      <c r="BB2519" s="4" t="str">
        <f t="shared" si="197"/>
        <v/>
      </c>
      <c r="BC2519" t="str">
        <f t="shared" si="196"/>
        <v/>
      </c>
      <c r="BD2519" t="str">
        <f t="shared" si="198"/>
        <v/>
      </c>
      <c r="BE2519" t="str">
        <f t="shared" si="199"/>
        <v/>
      </c>
      <c r="BF2519" t="s">
        <v>30493</v>
      </c>
      <c r="BG2519" t="s">
        <v>30492</v>
      </c>
    </row>
    <row r="2520" spans="1:59" x14ac:dyDescent="0.2">
      <c r="A2520">
        <v>31.8079319000244</v>
      </c>
      <c r="B2520">
        <v>31.6727409362793</v>
      </c>
      <c r="C2520">
        <v>31.5135688781738</v>
      </c>
      <c r="D2520">
        <v>32.007480621337898</v>
      </c>
      <c r="E2520">
        <v>31.700992584228501</v>
      </c>
      <c r="F2520">
        <v>31.604038238525401</v>
      </c>
      <c r="I2520" t="s">
        <v>13421</v>
      </c>
      <c r="J2520" t="s">
        <v>13422</v>
      </c>
      <c r="K2520" t="s">
        <v>13423</v>
      </c>
      <c r="N2520" t="s">
        <v>784</v>
      </c>
      <c r="O2520" t="s">
        <v>785</v>
      </c>
      <c r="P2520" t="s">
        <v>13424</v>
      </c>
      <c r="Q2520" t="s">
        <v>13425</v>
      </c>
      <c r="Z2520" t="s">
        <v>1345</v>
      </c>
      <c r="AA2520" t="s">
        <v>1346</v>
      </c>
      <c r="AB2520">
        <v>47</v>
      </c>
      <c r="AC2520">
        <v>47</v>
      </c>
      <c r="AD2520">
        <v>45</v>
      </c>
      <c r="AE2520">
        <v>35.1</v>
      </c>
      <c r="AF2520">
        <v>35.1</v>
      </c>
      <c r="AG2520">
        <v>33.299999999999997</v>
      </c>
      <c r="AH2520">
        <v>164.19</v>
      </c>
      <c r="AI2520">
        <v>0</v>
      </c>
      <c r="AJ2520">
        <v>323.31</v>
      </c>
      <c r="AK2520">
        <v>21321000000</v>
      </c>
      <c r="AL2520">
        <v>195</v>
      </c>
      <c r="AM2520">
        <v>0.28890107591858799</v>
      </c>
      <c r="AN2520">
        <v>0.71143661971830996</v>
      </c>
      <c r="AO2520">
        <v>0.106089909871418</v>
      </c>
      <c r="AP2520">
        <v>0.71493065260825095</v>
      </c>
      <c r="AQ2520" t="s">
        <v>13426</v>
      </c>
      <c r="AR2520" t="s">
        <v>13426</v>
      </c>
      <c r="AS2520" t="s">
        <v>13427</v>
      </c>
      <c r="AT2520" t="s">
        <v>13428</v>
      </c>
      <c r="AU2520">
        <v>1161</v>
      </c>
      <c r="AV2520" t="s">
        <v>13429</v>
      </c>
      <c r="AW2520" t="s">
        <v>13427</v>
      </c>
      <c r="AY2520">
        <v>0.28890107591858799</v>
      </c>
      <c r="AZ2520">
        <v>0.106089909871418</v>
      </c>
      <c r="BA2520" s="6">
        <f t="shared" si="200"/>
        <v>7.6307198991288683E-2</v>
      </c>
      <c r="BB2520" s="4" t="str">
        <f t="shared" si="197"/>
        <v/>
      </c>
      <c r="BC2520" t="str">
        <f t="shared" si="196"/>
        <v/>
      </c>
      <c r="BD2520" t="str">
        <f t="shared" si="198"/>
        <v/>
      </c>
      <c r="BE2520" t="str">
        <f t="shared" si="199"/>
        <v/>
      </c>
      <c r="BF2520" t="s">
        <v>13428</v>
      </c>
      <c r="BG2520" t="s">
        <v>13427</v>
      </c>
    </row>
    <row r="2521" spans="1:59" x14ac:dyDescent="0.2">
      <c r="A2521">
        <v>33.081062316894503</v>
      </c>
      <c r="B2521">
        <v>32.831924438476598</v>
      </c>
      <c r="C2521">
        <v>32.638389587402301</v>
      </c>
      <c r="D2521">
        <v>32.993968963622997</v>
      </c>
      <c r="E2521">
        <v>33.050785064697301</v>
      </c>
      <c r="F2521">
        <v>32.824527740478501</v>
      </c>
      <c r="I2521" t="s">
        <v>20402</v>
      </c>
      <c r="J2521" t="s">
        <v>19125</v>
      </c>
      <c r="K2521" t="s">
        <v>20048</v>
      </c>
      <c r="L2521" t="s">
        <v>993</v>
      </c>
      <c r="M2521" t="s">
        <v>994</v>
      </c>
      <c r="N2521" t="s">
        <v>61</v>
      </c>
      <c r="O2521" t="s">
        <v>62</v>
      </c>
      <c r="P2521" t="s">
        <v>345</v>
      </c>
      <c r="Q2521" t="s">
        <v>346</v>
      </c>
      <c r="R2521" t="s">
        <v>19126</v>
      </c>
      <c r="S2521" t="s">
        <v>19127</v>
      </c>
      <c r="T2521" t="s">
        <v>19126</v>
      </c>
      <c r="U2521" t="s">
        <v>19128</v>
      </c>
      <c r="Z2521" t="s">
        <v>1898</v>
      </c>
      <c r="AA2521" t="s">
        <v>1899</v>
      </c>
      <c r="AB2521">
        <v>21</v>
      </c>
      <c r="AC2521">
        <v>21</v>
      </c>
      <c r="AD2521">
        <v>17</v>
      </c>
      <c r="AE2521">
        <v>29.6</v>
      </c>
      <c r="AF2521">
        <v>29.6</v>
      </c>
      <c r="AG2521">
        <v>26.3</v>
      </c>
      <c r="AH2521">
        <v>56.677999999999997</v>
      </c>
      <c r="AI2521">
        <v>0</v>
      </c>
      <c r="AJ2521">
        <v>190.71</v>
      </c>
      <c r="AK2521">
        <v>48475000000</v>
      </c>
      <c r="AL2521">
        <v>135</v>
      </c>
      <c r="AM2521">
        <v>0.29629368846973603</v>
      </c>
      <c r="AN2521">
        <v>0.70500972222222202</v>
      </c>
      <c r="AO2521">
        <v>0.105968475341797</v>
      </c>
      <c r="AP2521">
        <v>0.73065748060355495</v>
      </c>
      <c r="AQ2521" t="s">
        <v>20403</v>
      </c>
      <c r="AR2521" t="s">
        <v>20403</v>
      </c>
      <c r="AS2521" t="s">
        <v>20404</v>
      </c>
      <c r="AT2521" t="s">
        <v>20405</v>
      </c>
      <c r="AU2521">
        <v>1803</v>
      </c>
      <c r="AV2521" t="s">
        <v>20406</v>
      </c>
      <c r="AW2521" t="s">
        <v>20404</v>
      </c>
      <c r="AY2521">
        <v>0.29629368846973603</v>
      </c>
      <c r="AZ2521">
        <v>0.105968475341797</v>
      </c>
      <c r="BA2521" s="6">
        <f t="shared" si="200"/>
        <v>7.6216607872437558E-2</v>
      </c>
      <c r="BB2521" s="4" t="str">
        <f t="shared" si="197"/>
        <v/>
      </c>
      <c r="BC2521" t="str">
        <f t="shared" si="196"/>
        <v/>
      </c>
      <c r="BD2521" t="str">
        <f t="shared" si="198"/>
        <v/>
      </c>
      <c r="BE2521" t="str">
        <f t="shared" si="199"/>
        <v/>
      </c>
      <c r="BF2521" t="s">
        <v>20405</v>
      </c>
      <c r="BG2521" t="s">
        <v>20404</v>
      </c>
    </row>
    <row r="2522" spans="1:59" x14ac:dyDescent="0.2">
      <c r="A2522">
        <v>30.413064956665</v>
      </c>
      <c r="B2522">
        <v>30.652582168579102</v>
      </c>
      <c r="C2522">
        <v>30.348577499389599</v>
      </c>
      <c r="D2522">
        <v>30.505498886108398</v>
      </c>
      <c r="E2522">
        <v>30.5810947418213</v>
      </c>
      <c r="F2522">
        <v>30.645469665527301</v>
      </c>
      <c r="I2522" t="s">
        <v>3705</v>
      </c>
      <c r="J2522" t="s">
        <v>3706</v>
      </c>
      <c r="K2522" t="s">
        <v>3707</v>
      </c>
      <c r="L2522" t="s">
        <v>3708</v>
      </c>
      <c r="M2522" t="s">
        <v>3709</v>
      </c>
      <c r="P2522" t="s">
        <v>3710</v>
      </c>
      <c r="Q2522" t="s">
        <v>3711</v>
      </c>
      <c r="Z2522" t="s">
        <v>3712</v>
      </c>
      <c r="AA2522" t="s">
        <v>3713</v>
      </c>
      <c r="AB2522">
        <v>9</v>
      </c>
      <c r="AC2522">
        <v>9</v>
      </c>
      <c r="AD2522">
        <v>9</v>
      </c>
      <c r="AE2522">
        <v>30.3</v>
      </c>
      <c r="AF2522">
        <v>30.3</v>
      </c>
      <c r="AG2522">
        <v>30.3</v>
      </c>
      <c r="AH2522">
        <v>43.332000000000001</v>
      </c>
      <c r="AI2522">
        <v>0</v>
      </c>
      <c r="AJ2522">
        <v>323.31</v>
      </c>
      <c r="AK2522">
        <v>9295000000</v>
      </c>
      <c r="AL2522">
        <v>66</v>
      </c>
      <c r="AM2522">
        <v>0.452066986922525</v>
      </c>
      <c r="AN2522">
        <v>0.56666832298136605</v>
      </c>
      <c r="AO2522">
        <v>0.105946222941082</v>
      </c>
      <c r="AP2522">
        <v>1.0496053429623</v>
      </c>
      <c r="AQ2522" t="s">
        <v>3714</v>
      </c>
      <c r="AR2522" t="s">
        <v>3714</v>
      </c>
      <c r="AS2522" t="s">
        <v>3715</v>
      </c>
      <c r="AT2522" t="s">
        <v>3716</v>
      </c>
      <c r="AU2522">
        <v>362</v>
      </c>
      <c r="AV2522" t="s">
        <v>3717</v>
      </c>
      <c r="AW2522" t="s">
        <v>3715</v>
      </c>
      <c r="AY2522">
        <v>0.452066986922525</v>
      </c>
      <c r="AZ2522">
        <v>0.105946222941082</v>
      </c>
      <c r="BA2522" s="6">
        <f t="shared" si="200"/>
        <v>7.6200008232288896E-2</v>
      </c>
      <c r="BB2522" s="4" t="str">
        <f t="shared" si="197"/>
        <v/>
      </c>
      <c r="BC2522" t="str">
        <f t="shared" si="196"/>
        <v/>
      </c>
      <c r="BD2522" t="str">
        <f t="shared" si="198"/>
        <v/>
      </c>
      <c r="BE2522" t="str">
        <f t="shared" si="199"/>
        <v/>
      </c>
      <c r="BF2522" t="s">
        <v>3716</v>
      </c>
      <c r="BG2522" t="s">
        <v>3715</v>
      </c>
    </row>
    <row r="2523" spans="1:59" x14ac:dyDescent="0.2">
      <c r="A2523">
        <v>28.475721359252901</v>
      </c>
      <c r="B2523">
        <v>28.587314605712901</v>
      </c>
      <c r="C2523">
        <v>28.601976394653299</v>
      </c>
      <c r="D2523">
        <v>28.9586181640625</v>
      </c>
      <c r="E2523">
        <v>28.686021804809599</v>
      </c>
      <c r="F2523">
        <v>28.337518692016602</v>
      </c>
      <c r="Z2523" t="s">
        <v>27724</v>
      </c>
      <c r="AA2523" t="s">
        <v>27725</v>
      </c>
      <c r="AB2523">
        <v>6</v>
      </c>
      <c r="AC2523">
        <v>6</v>
      </c>
      <c r="AD2523">
        <v>6</v>
      </c>
      <c r="AE2523">
        <v>27.9</v>
      </c>
      <c r="AF2523">
        <v>27.9</v>
      </c>
      <c r="AG2523">
        <v>27.9</v>
      </c>
      <c r="AH2523">
        <v>24.478999999999999</v>
      </c>
      <c r="AI2523">
        <v>0</v>
      </c>
      <c r="AJ2523">
        <v>33.44</v>
      </c>
      <c r="AK2523">
        <v>2476800000</v>
      </c>
      <c r="AL2523">
        <v>24</v>
      </c>
      <c r="AM2523">
        <v>0.22433134710699601</v>
      </c>
      <c r="AN2523">
        <v>0.78004870233899404</v>
      </c>
      <c r="AO2523">
        <v>0.105715433756512</v>
      </c>
      <c r="AP2523">
        <v>0.57419748573569296</v>
      </c>
      <c r="AQ2523" t="s">
        <v>27726</v>
      </c>
      <c r="AR2523" t="s">
        <v>27726</v>
      </c>
      <c r="AS2523" t="s">
        <v>27727</v>
      </c>
      <c r="AT2523" t="s">
        <v>27728</v>
      </c>
      <c r="AU2523">
        <v>2602</v>
      </c>
      <c r="AV2523" t="s">
        <v>27729</v>
      </c>
      <c r="AW2523" t="s">
        <v>27727</v>
      </c>
      <c r="AY2523">
        <v>0.22433134710699601</v>
      </c>
      <c r="AZ2523">
        <v>0.105715433756512</v>
      </c>
      <c r="BA2523" s="6">
        <f t="shared" si="200"/>
        <v>7.6027861347502945E-2</v>
      </c>
      <c r="BB2523" s="4" t="str">
        <f t="shared" si="197"/>
        <v/>
      </c>
      <c r="BC2523" t="str">
        <f t="shared" si="196"/>
        <v/>
      </c>
      <c r="BD2523" t="str">
        <f t="shared" si="198"/>
        <v/>
      </c>
      <c r="BE2523" t="str">
        <f t="shared" si="199"/>
        <v/>
      </c>
      <c r="BF2523" t="s">
        <v>27728</v>
      </c>
      <c r="BG2523" t="s">
        <v>27727</v>
      </c>
    </row>
    <row r="2524" spans="1:59" x14ac:dyDescent="0.2">
      <c r="A2524">
        <v>28.560306549072301</v>
      </c>
      <c r="B2524">
        <v>28.430377960205099</v>
      </c>
      <c r="C2524">
        <v>28.151657104492202</v>
      </c>
      <c r="D2524">
        <v>28.351528167724599</v>
      </c>
      <c r="E2524">
        <v>28.517131805419901</v>
      </c>
      <c r="F2524">
        <v>28.589921951293899</v>
      </c>
      <c r="I2524" t="s">
        <v>3683</v>
      </c>
      <c r="J2524" t="s">
        <v>3684</v>
      </c>
      <c r="K2524" t="s">
        <v>3685</v>
      </c>
      <c r="P2524" t="s">
        <v>326</v>
      </c>
      <c r="Q2524" t="s">
        <v>327</v>
      </c>
      <c r="Z2524" t="s">
        <v>1138</v>
      </c>
      <c r="AA2524" t="s">
        <v>1139</v>
      </c>
      <c r="AB2524">
        <v>14</v>
      </c>
      <c r="AC2524">
        <v>8</v>
      </c>
      <c r="AD2524">
        <v>8</v>
      </c>
      <c r="AE2524">
        <v>27.1</v>
      </c>
      <c r="AF2524">
        <v>17.2</v>
      </c>
      <c r="AG2524">
        <v>17.2</v>
      </c>
      <c r="AH2524">
        <v>60.029000000000003</v>
      </c>
      <c r="AI2524">
        <v>0</v>
      </c>
      <c r="AJ2524">
        <v>71.387</v>
      </c>
      <c r="AK2524">
        <v>2186500000</v>
      </c>
      <c r="AL2524">
        <v>40</v>
      </c>
      <c r="AM2524">
        <v>0.30768474752831598</v>
      </c>
      <c r="AN2524">
        <v>0.69638095238095199</v>
      </c>
      <c r="AO2524">
        <v>0.10541343688964799</v>
      </c>
      <c r="AP2524">
        <v>0.75475692843226305</v>
      </c>
      <c r="AQ2524" t="s">
        <v>3686</v>
      </c>
      <c r="AR2524" t="s">
        <v>3686</v>
      </c>
      <c r="AS2524" t="s">
        <v>3687</v>
      </c>
      <c r="AT2524" t="s">
        <v>3688</v>
      </c>
      <c r="AU2524">
        <v>360</v>
      </c>
      <c r="AV2524" t="s">
        <v>3689</v>
      </c>
      <c r="AW2524" t="s">
        <v>3690</v>
      </c>
      <c r="AY2524">
        <v>0.30768474752831598</v>
      </c>
      <c r="AZ2524">
        <v>0.10541343688964799</v>
      </c>
      <c r="BA2524" s="6">
        <f t="shared" si="200"/>
        <v>7.58026418627189E-2</v>
      </c>
      <c r="BB2524" s="4" t="str">
        <f t="shared" si="197"/>
        <v/>
      </c>
      <c r="BC2524" t="str">
        <f t="shared" si="196"/>
        <v/>
      </c>
      <c r="BD2524" t="str">
        <f t="shared" si="198"/>
        <v/>
      </c>
      <c r="BE2524" t="str">
        <f t="shared" si="199"/>
        <v/>
      </c>
      <c r="BF2524" t="s">
        <v>3688</v>
      </c>
      <c r="BG2524" t="s">
        <v>3687</v>
      </c>
    </row>
    <row r="2525" spans="1:59" x14ac:dyDescent="0.2">
      <c r="A2525">
        <v>23.802820205688501</v>
      </c>
      <c r="B2525">
        <v>23.328138351440401</v>
      </c>
      <c r="C2525" t="s">
        <v>88</v>
      </c>
      <c r="D2525">
        <v>23.382318496704102</v>
      </c>
      <c r="E2525">
        <v>24.2687091827393</v>
      </c>
      <c r="F2525">
        <v>23.3613185882568</v>
      </c>
      <c r="I2525" t="s">
        <v>8048</v>
      </c>
      <c r="J2525" t="s">
        <v>8049</v>
      </c>
      <c r="K2525" t="s">
        <v>8050</v>
      </c>
      <c r="P2525" t="s">
        <v>8051</v>
      </c>
      <c r="Q2525" t="s">
        <v>8052</v>
      </c>
      <c r="R2525" t="s">
        <v>8053</v>
      </c>
      <c r="S2525">
        <v>4146</v>
      </c>
      <c r="T2525" t="s">
        <v>8053</v>
      </c>
      <c r="U2525" t="s">
        <v>8054</v>
      </c>
      <c r="Z2525" t="s">
        <v>6084</v>
      </c>
      <c r="AA2525" t="s">
        <v>6085</v>
      </c>
      <c r="AB2525">
        <v>1</v>
      </c>
      <c r="AC2525">
        <v>1</v>
      </c>
      <c r="AD2525">
        <v>1</v>
      </c>
      <c r="AE2525">
        <v>4.2</v>
      </c>
      <c r="AF2525">
        <v>4.2</v>
      </c>
      <c r="AG2525">
        <v>4.2</v>
      </c>
      <c r="AH2525">
        <v>26.942</v>
      </c>
      <c r="AI2525">
        <v>9.5238000000000007E-3</v>
      </c>
      <c r="AJ2525">
        <v>1.4572000000000001</v>
      </c>
      <c r="AK2525">
        <v>67087000</v>
      </c>
      <c r="AL2525">
        <v>3</v>
      </c>
      <c r="AM2525">
        <v>8.6104190465651598E-2</v>
      </c>
      <c r="AN2525">
        <v>0.90620600162206</v>
      </c>
      <c r="AO2525">
        <v>0.10530281066894499</v>
      </c>
      <c r="AP2525">
        <v>0.24797979317194699</v>
      </c>
      <c r="AQ2525" t="s">
        <v>8055</v>
      </c>
      <c r="AR2525" t="s">
        <v>8055</v>
      </c>
      <c r="AS2525" t="s">
        <v>8056</v>
      </c>
      <c r="AT2525" t="s">
        <v>8057</v>
      </c>
      <c r="AU2525">
        <v>724</v>
      </c>
      <c r="AV2525" t="s">
        <v>8058</v>
      </c>
      <c r="AW2525" t="s">
        <v>8056</v>
      </c>
      <c r="AY2525">
        <v>8.6104190465651598E-2</v>
      </c>
      <c r="AZ2525">
        <v>0.10530281066894499</v>
      </c>
      <c r="BA2525" s="6">
        <f t="shared" si="200"/>
        <v>7.5720152206692593E-2</v>
      </c>
      <c r="BB2525" s="4" t="str">
        <f t="shared" si="197"/>
        <v/>
      </c>
      <c r="BC2525" t="str">
        <f t="shared" si="196"/>
        <v/>
      </c>
      <c r="BD2525" t="str">
        <f t="shared" si="198"/>
        <v/>
      </c>
      <c r="BE2525" t="str">
        <f t="shared" si="199"/>
        <v/>
      </c>
      <c r="BF2525" t="s">
        <v>8057</v>
      </c>
      <c r="BG2525" t="s">
        <v>8056</v>
      </c>
    </row>
    <row r="2526" spans="1:59" x14ac:dyDescent="0.2">
      <c r="A2526">
        <v>28.1034450531006</v>
      </c>
      <c r="B2526">
        <v>28.0284938812256</v>
      </c>
      <c r="C2526">
        <v>27.4331665039063</v>
      </c>
      <c r="D2526">
        <v>28.1015434265137</v>
      </c>
      <c r="E2526">
        <v>28.150108337402301</v>
      </c>
      <c r="F2526">
        <v>27.629022598266602</v>
      </c>
      <c r="I2526" t="s">
        <v>31058</v>
      </c>
      <c r="J2526" t="s">
        <v>31059</v>
      </c>
      <c r="K2526" t="s">
        <v>31060</v>
      </c>
      <c r="N2526" t="s">
        <v>3483</v>
      </c>
      <c r="O2526" t="s">
        <v>3484</v>
      </c>
      <c r="P2526" t="s">
        <v>31061</v>
      </c>
      <c r="Q2526" t="s">
        <v>31062</v>
      </c>
      <c r="R2526" t="s">
        <v>31063</v>
      </c>
      <c r="S2526" t="s">
        <v>31064</v>
      </c>
      <c r="T2526" t="s">
        <v>17486</v>
      </c>
      <c r="U2526" t="s">
        <v>17487</v>
      </c>
      <c r="Z2526" t="s">
        <v>6429</v>
      </c>
      <c r="AA2526" t="s">
        <v>6430</v>
      </c>
      <c r="AB2526">
        <v>4</v>
      </c>
      <c r="AC2526">
        <v>2</v>
      </c>
      <c r="AD2526">
        <v>2</v>
      </c>
      <c r="AE2526">
        <v>21.7</v>
      </c>
      <c r="AF2526">
        <v>12.6</v>
      </c>
      <c r="AG2526">
        <v>12.6</v>
      </c>
      <c r="AH2526">
        <v>23.584</v>
      </c>
      <c r="AI2526">
        <v>0</v>
      </c>
      <c r="AJ2526">
        <v>28.516999999999999</v>
      </c>
      <c r="AK2526">
        <v>1536800000</v>
      </c>
      <c r="AL2526">
        <v>13</v>
      </c>
      <c r="AM2526">
        <v>0.145020681329112</v>
      </c>
      <c r="AN2526">
        <v>0.85586545773617995</v>
      </c>
      <c r="AO2526">
        <v>0.105189641316734</v>
      </c>
      <c r="AP2526">
        <v>0.39044459755047101</v>
      </c>
      <c r="AQ2526" t="s">
        <v>31065</v>
      </c>
      <c r="AR2526" t="s">
        <v>31065</v>
      </c>
      <c r="AS2526" t="s">
        <v>31066</v>
      </c>
      <c r="AT2526" t="s">
        <v>31067</v>
      </c>
      <c r="AU2526">
        <v>2999</v>
      </c>
      <c r="AV2526" t="s">
        <v>31068</v>
      </c>
      <c r="AW2526" t="s">
        <v>31066</v>
      </c>
      <c r="AY2526">
        <v>0.145020681329112</v>
      </c>
      <c r="AZ2526">
        <v>0.105189641316734</v>
      </c>
      <c r="BA2526" s="6">
        <f t="shared" si="200"/>
        <v>7.5635772781595501E-2</v>
      </c>
      <c r="BB2526" s="4" t="str">
        <f t="shared" si="197"/>
        <v/>
      </c>
      <c r="BC2526" t="str">
        <f t="shared" si="196"/>
        <v/>
      </c>
      <c r="BD2526" t="str">
        <f t="shared" si="198"/>
        <v/>
      </c>
      <c r="BE2526" t="str">
        <f t="shared" si="199"/>
        <v/>
      </c>
      <c r="BF2526" t="s">
        <v>31067</v>
      </c>
      <c r="BG2526" t="s">
        <v>31066</v>
      </c>
    </row>
    <row r="2527" spans="1:59" x14ac:dyDescent="0.2">
      <c r="A2527">
        <v>27.270439147949201</v>
      </c>
      <c r="B2527">
        <v>26.601728439331101</v>
      </c>
      <c r="C2527">
        <v>27.402431488037099</v>
      </c>
      <c r="D2527">
        <v>27.163557052612301</v>
      </c>
      <c r="E2527">
        <v>27.0052814483643</v>
      </c>
      <c r="F2527">
        <v>27.420934677123999</v>
      </c>
      <c r="I2527" t="s">
        <v>23201</v>
      </c>
      <c r="J2527" t="s">
        <v>23202</v>
      </c>
      <c r="K2527" t="s">
        <v>23203</v>
      </c>
      <c r="P2527" t="s">
        <v>138</v>
      </c>
      <c r="Q2527" t="s">
        <v>139</v>
      </c>
      <c r="R2527" t="s">
        <v>23204</v>
      </c>
      <c r="S2527" t="s">
        <v>23205</v>
      </c>
      <c r="T2527" t="s">
        <v>23206</v>
      </c>
      <c r="U2527" t="s">
        <v>23207</v>
      </c>
      <c r="Z2527" t="s">
        <v>23208</v>
      </c>
      <c r="AA2527" t="s">
        <v>23209</v>
      </c>
      <c r="AB2527">
        <v>9</v>
      </c>
      <c r="AC2527">
        <v>9</v>
      </c>
      <c r="AD2527">
        <v>9</v>
      </c>
      <c r="AE2527">
        <v>8.4</v>
      </c>
      <c r="AF2527">
        <v>8.4</v>
      </c>
      <c r="AG2527">
        <v>8.4</v>
      </c>
      <c r="AH2527">
        <v>162.46</v>
      </c>
      <c r="AI2527">
        <v>0</v>
      </c>
      <c r="AJ2527">
        <v>29.113</v>
      </c>
      <c r="AK2527">
        <v>905870000</v>
      </c>
      <c r="AL2527">
        <v>19</v>
      </c>
      <c r="AM2527">
        <v>0.14105022677370499</v>
      </c>
      <c r="AN2527">
        <v>0.85925589519650702</v>
      </c>
      <c r="AO2527">
        <v>0.10505803426106999</v>
      </c>
      <c r="AP2527">
        <v>0.380837387480564</v>
      </c>
      <c r="AQ2527" t="s">
        <v>23210</v>
      </c>
      <c r="AR2527" t="s">
        <v>23210</v>
      </c>
      <c r="AS2527" t="s">
        <v>23211</v>
      </c>
      <c r="AT2527" t="s">
        <v>23212</v>
      </c>
      <c r="AU2527">
        <v>2082</v>
      </c>
      <c r="AV2527" t="s">
        <v>23213</v>
      </c>
      <c r="AW2527" t="s">
        <v>23211</v>
      </c>
      <c r="AY2527">
        <v>0.14105022677370499</v>
      </c>
      <c r="AZ2527">
        <v>0.10505803426106999</v>
      </c>
      <c r="BA2527" s="6">
        <f t="shared" si="200"/>
        <v>7.5537654470807958E-2</v>
      </c>
      <c r="BB2527" s="4" t="str">
        <f t="shared" si="197"/>
        <v/>
      </c>
      <c r="BC2527" t="str">
        <f t="shared" si="196"/>
        <v/>
      </c>
      <c r="BD2527" t="str">
        <f t="shared" si="198"/>
        <v/>
      </c>
      <c r="BE2527" t="str">
        <f t="shared" si="199"/>
        <v/>
      </c>
      <c r="BF2527" t="s">
        <v>23212</v>
      </c>
      <c r="BG2527" t="s">
        <v>23211</v>
      </c>
    </row>
    <row r="2528" spans="1:59" x14ac:dyDescent="0.2">
      <c r="A2528">
        <v>30.6999187469482</v>
      </c>
      <c r="B2528">
        <v>30.630620956420898</v>
      </c>
      <c r="C2528">
        <v>30.3360710144043</v>
      </c>
      <c r="D2528">
        <v>30.903112411498999</v>
      </c>
      <c r="E2528">
        <v>30.6758136749268</v>
      </c>
      <c r="F2528">
        <v>30.402837753295898</v>
      </c>
      <c r="I2528" t="s">
        <v>25688</v>
      </c>
      <c r="J2528" t="s">
        <v>3425</v>
      </c>
      <c r="K2528" t="s">
        <v>25689</v>
      </c>
      <c r="L2528" t="s">
        <v>25690</v>
      </c>
      <c r="M2528" t="s">
        <v>25691</v>
      </c>
      <c r="N2528" t="s">
        <v>110</v>
      </c>
      <c r="O2528" t="s">
        <v>111</v>
      </c>
      <c r="P2528" t="s">
        <v>25689</v>
      </c>
      <c r="Q2528" t="s">
        <v>25692</v>
      </c>
      <c r="R2528" t="s">
        <v>25693</v>
      </c>
      <c r="S2528" t="s">
        <v>25694</v>
      </c>
      <c r="T2528" t="s">
        <v>25695</v>
      </c>
      <c r="U2528" t="s">
        <v>25696</v>
      </c>
      <c r="V2528" t="s">
        <v>25695</v>
      </c>
      <c r="W2528" t="s">
        <v>25697</v>
      </c>
      <c r="Z2528" t="s">
        <v>25698</v>
      </c>
      <c r="AA2528" t="s">
        <v>25699</v>
      </c>
      <c r="AB2528">
        <v>30</v>
      </c>
      <c r="AC2528">
        <v>30</v>
      </c>
      <c r="AD2528">
        <v>30</v>
      </c>
      <c r="AE2528">
        <v>24.8</v>
      </c>
      <c r="AF2528">
        <v>24.8</v>
      </c>
      <c r="AG2528">
        <v>24.8</v>
      </c>
      <c r="AH2528">
        <v>197.39</v>
      </c>
      <c r="AI2528">
        <v>0</v>
      </c>
      <c r="AJ2528">
        <v>195.8</v>
      </c>
      <c r="AK2528">
        <v>9904900000</v>
      </c>
      <c r="AL2528">
        <v>114</v>
      </c>
      <c r="AM2528">
        <v>0.224778409679005</v>
      </c>
      <c r="AN2528">
        <v>0.78036200256739396</v>
      </c>
      <c r="AO2528">
        <v>0.10505104064941399</v>
      </c>
      <c r="AP2528">
        <v>0.57519543131723205</v>
      </c>
      <c r="AQ2528" t="s">
        <v>25700</v>
      </c>
      <c r="AR2528" t="s">
        <v>25700</v>
      </c>
      <c r="AS2528" t="s">
        <v>25701</v>
      </c>
      <c r="AT2528" t="s">
        <v>25702</v>
      </c>
      <c r="AU2528">
        <v>2361</v>
      </c>
      <c r="AV2528" t="s">
        <v>25703</v>
      </c>
      <c r="AW2528" t="s">
        <v>25704</v>
      </c>
      <c r="AX2528" t="s">
        <v>25705</v>
      </c>
      <c r="AY2528">
        <v>0.224778409679005</v>
      </c>
      <c r="AZ2528">
        <v>0.10505104064941399</v>
      </c>
      <c r="BA2528" s="6">
        <f t="shared" si="200"/>
        <v>7.5532440704743742E-2</v>
      </c>
      <c r="BB2528" s="4" t="str">
        <f t="shared" si="197"/>
        <v/>
      </c>
      <c r="BC2528" t="str">
        <f t="shared" si="196"/>
        <v/>
      </c>
      <c r="BD2528" t="str">
        <f t="shared" si="198"/>
        <v/>
      </c>
      <c r="BE2528" t="str">
        <f t="shared" si="199"/>
        <v/>
      </c>
      <c r="BF2528" t="s">
        <v>25702</v>
      </c>
      <c r="BG2528" t="s">
        <v>25701</v>
      </c>
    </row>
    <row r="2529" spans="1:59" x14ac:dyDescent="0.2">
      <c r="A2529">
        <v>29.1955661773682</v>
      </c>
      <c r="B2529">
        <v>29.3302917480469</v>
      </c>
      <c r="C2529">
        <v>29.1248474121094</v>
      </c>
      <c r="D2529">
        <v>29.0309944152832</v>
      </c>
      <c r="E2529">
        <v>29.077602386474599</v>
      </c>
      <c r="F2529">
        <v>29.857048034668001</v>
      </c>
      <c r="I2529" t="s">
        <v>25391</v>
      </c>
      <c r="J2529" t="s">
        <v>25392</v>
      </c>
      <c r="K2529" t="s">
        <v>25393</v>
      </c>
      <c r="P2529" t="s">
        <v>770</v>
      </c>
      <c r="Q2529" t="s">
        <v>771</v>
      </c>
      <c r="R2529" t="s">
        <v>468</v>
      </c>
      <c r="S2529">
        <v>3041</v>
      </c>
      <c r="Z2529" t="s">
        <v>25394</v>
      </c>
      <c r="AA2529" t="s">
        <v>25395</v>
      </c>
      <c r="AB2529">
        <v>8</v>
      </c>
      <c r="AC2529">
        <v>8</v>
      </c>
      <c r="AD2529">
        <v>8</v>
      </c>
      <c r="AE2529">
        <v>17.5</v>
      </c>
      <c r="AF2529">
        <v>17.5</v>
      </c>
      <c r="AG2529">
        <v>17.5</v>
      </c>
      <c r="AH2529">
        <v>67.662000000000006</v>
      </c>
      <c r="AI2529">
        <v>0</v>
      </c>
      <c r="AJ2529">
        <v>41.512999999999998</v>
      </c>
      <c r="AK2529">
        <v>3962700000</v>
      </c>
      <c r="AL2529">
        <v>37</v>
      </c>
      <c r="AM2529">
        <v>0.141645796173898</v>
      </c>
      <c r="AN2529">
        <v>0.85911512678519397</v>
      </c>
      <c r="AO2529">
        <v>0.104979832967121</v>
      </c>
      <c r="AP2529">
        <v>0.382281343974326</v>
      </c>
      <c r="AQ2529" t="s">
        <v>25396</v>
      </c>
      <c r="AR2529" t="s">
        <v>25396</v>
      </c>
      <c r="AS2529" t="s">
        <v>25397</v>
      </c>
      <c r="AT2529" t="s">
        <v>25398</v>
      </c>
      <c r="AU2529">
        <v>2324</v>
      </c>
      <c r="AV2529" t="s">
        <v>25399</v>
      </c>
      <c r="AW2529" t="s">
        <v>25397</v>
      </c>
      <c r="AX2529" t="s">
        <v>25400</v>
      </c>
      <c r="AY2529">
        <v>0.141645796173898</v>
      </c>
      <c r="AZ2529">
        <v>0.104979832967121</v>
      </c>
      <c r="BA2529" s="6">
        <f t="shared" si="200"/>
        <v>7.5479356525380403E-2</v>
      </c>
      <c r="BB2529" s="4" t="str">
        <f t="shared" si="197"/>
        <v/>
      </c>
      <c r="BC2529" t="str">
        <f t="shared" si="196"/>
        <v/>
      </c>
      <c r="BD2529" t="str">
        <f t="shared" si="198"/>
        <v/>
      </c>
      <c r="BE2529" t="str">
        <f t="shared" si="199"/>
        <v/>
      </c>
      <c r="BF2529" t="s">
        <v>25398</v>
      </c>
      <c r="BG2529" t="s">
        <v>25397</v>
      </c>
    </row>
    <row r="2530" spans="1:59" x14ac:dyDescent="0.2">
      <c r="A2530">
        <v>30.1352844238281</v>
      </c>
      <c r="B2530">
        <v>30.429220199585</v>
      </c>
      <c r="C2530">
        <v>29.9533805847168</v>
      </c>
      <c r="D2530">
        <v>30.141630172729499</v>
      </c>
      <c r="E2530">
        <v>30.543146133422901</v>
      </c>
      <c r="F2530">
        <v>30.146980285644499</v>
      </c>
      <c r="I2530" t="s">
        <v>35614</v>
      </c>
      <c r="J2530" t="s">
        <v>2740</v>
      </c>
      <c r="K2530" t="s">
        <v>25016</v>
      </c>
      <c r="Z2530" t="s">
        <v>1356</v>
      </c>
      <c r="AA2530" t="s">
        <v>1357</v>
      </c>
      <c r="AB2530">
        <v>7</v>
      </c>
      <c r="AC2530">
        <v>7</v>
      </c>
      <c r="AD2530">
        <v>7</v>
      </c>
      <c r="AE2530">
        <v>22.9</v>
      </c>
      <c r="AF2530">
        <v>22.9</v>
      </c>
      <c r="AG2530">
        <v>22.9</v>
      </c>
      <c r="AH2530">
        <v>31.791</v>
      </c>
      <c r="AI2530">
        <v>0</v>
      </c>
      <c r="AJ2530">
        <v>46.578000000000003</v>
      </c>
      <c r="AK2530">
        <v>7602700000</v>
      </c>
      <c r="AL2530">
        <v>35</v>
      </c>
      <c r="AM2530">
        <v>0.21118763372183599</v>
      </c>
      <c r="AN2530">
        <v>0.79146767581204702</v>
      </c>
      <c r="AO2530">
        <v>0.10462379455566399</v>
      </c>
      <c r="AP2530">
        <v>0.54469004549113498</v>
      </c>
      <c r="AQ2530" t="s">
        <v>35615</v>
      </c>
      <c r="AR2530" t="s">
        <v>35615</v>
      </c>
      <c r="AS2530" t="s">
        <v>35616</v>
      </c>
      <c r="AT2530" t="s">
        <v>35617</v>
      </c>
      <c r="AU2530">
        <v>3557</v>
      </c>
      <c r="AV2530" t="s">
        <v>35618</v>
      </c>
      <c r="AW2530" t="s">
        <v>35616</v>
      </c>
      <c r="AY2530">
        <v>0.21118763372183599</v>
      </c>
      <c r="AZ2530">
        <v>0.10462379455566399</v>
      </c>
      <c r="BA2530" s="6">
        <f t="shared" si="200"/>
        <v>7.5213974926472638E-2</v>
      </c>
      <c r="BB2530" s="4" t="str">
        <f t="shared" si="197"/>
        <v/>
      </c>
      <c r="BC2530" t="str">
        <f t="shared" si="196"/>
        <v/>
      </c>
      <c r="BD2530" t="str">
        <f t="shared" si="198"/>
        <v/>
      </c>
      <c r="BE2530" t="str">
        <f t="shared" si="199"/>
        <v/>
      </c>
      <c r="BF2530" t="s">
        <v>35617</v>
      </c>
      <c r="BG2530" t="s">
        <v>35616</v>
      </c>
    </row>
    <row r="2531" spans="1:59" x14ac:dyDescent="0.2">
      <c r="A2531">
        <v>30.823276519775401</v>
      </c>
      <c r="B2531">
        <v>30.712928771972699</v>
      </c>
      <c r="C2531">
        <v>30.7348117828369</v>
      </c>
      <c r="D2531">
        <v>30.794826507568398</v>
      </c>
      <c r="E2531">
        <v>30.875768661498999</v>
      </c>
      <c r="F2531">
        <v>30.9132080078125</v>
      </c>
      <c r="I2531" t="s">
        <v>18712</v>
      </c>
      <c r="J2531" t="s">
        <v>18713</v>
      </c>
      <c r="K2531" t="s">
        <v>18714</v>
      </c>
      <c r="L2531" t="s">
        <v>1704</v>
      </c>
      <c r="M2531" t="s">
        <v>1705</v>
      </c>
      <c r="P2531" t="s">
        <v>18715</v>
      </c>
      <c r="Q2531" t="s">
        <v>18716</v>
      </c>
      <c r="R2531" t="s">
        <v>18717</v>
      </c>
      <c r="S2531">
        <v>565</v>
      </c>
      <c r="T2531" t="s">
        <v>13996</v>
      </c>
      <c r="U2531" t="s">
        <v>13997</v>
      </c>
      <c r="Z2531" t="s">
        <v>18718</v>
      </c>
      <c r="AA2531" t="s">
        <v>18719</v>
      </c>
      <c r="AB2531">
        <v>7</v>
      </c>
      <c r="AC2531">
        <v>7</v>
      </c>
      <c r="AD2531">
        <v>7</v>
      </c>
      <c r="AE2531">
        <v>44.1</v>
      </c>
      <c r="AF2531">
        <v>44.1</v>
      </c>
      <c r="AG2531">
        <v>44.1</v>
      </c>
      <c r="AH2531">
        <v>25.568999999999999</v>
      </c>
      <c r="AI2531">
        <v>0</v>
      </c>
      <c r="AJ2531">
        <v>118.85</v>
      </c>
      <c r="AK2531">
        <v>11302000000</v>
      </c>
      <c r="AL2531">
        <v>59</v>
      </c>
      <c r="AM2531">
        <v>1.0073851379622301</v>
      </c>
      <c r="AN2531">
        <v>0.25627383015597899</v>
      </c>
      <c r="AO2531">
        <v>0.104262034098308</v>
      </c>
      <c r="AP2531">
        <v>2.1469830858279302</v>
      </c>
      <c r="AQ2531" t="s">
        <v>18720</v>
      </c>
      <c r="AR2531" t="s">
        <v>18720</v>
      </c>
      <c r="AS2531" t="s">
        <v>18721</v>
      </c>
      <c r="AT2531" t="s">
        <v>18722</v>
      </c>
      <c r="AU2531">
        <v>1643</v>
      </c>
      <c r="AV2531" t="s">
        <v>18723</v>
      </c>
      <c r="AW2531" t="s">
        <v>18721</v>
      </c>
      <c r="AY2531">
        <v>1.0073851379622301</v>
      </c>
      <c r="AZ2531">
        <v>0.104262034098308</v>
      </c>
      <c r="BA2531" s="6">
        <f t="shared" si="200"/>
        <v>7.4944395337823044E-2</v>
      </c>
      <c r="BB2531" s="4" t="str">
        <f t="shared" si="197"/>
        <v/>
      </c>
      <c r="BC2531" t="str">
        <f t="shared" si="196"/>
        <v/>
      </c>
      <c r="BD2531" t="str">
        <f t="shared" si="198"/>
        <v/>
      </c>
      <c r="BE2531" t="str">
        <f t="shared" si="199"/>
        <v/>
      </c>
      <c r="BF2531" t="s">
        <v>18722</v>
      </c>
      <c r="BG2531" t="s">
        <v>18721</v>
      </c>
    </row>
    <row r="2532" spans="1:59" x14ac:dyDescent="0.2">
      <c r="A2532">
        <v>24.809606552123999</v>
      </c>
      <c r="B2532">
        <v>24.484437942504901</v>
      </c>
      <c r="C2532" t="s">
        <v>88</v>
      </c>
      <c r="D2532" t="s">
        <v>88</v>
      </c>
      <c r="E2532">
        <v>24.751083374023398</v>
      </c>
      <c r="F2532" t="s">
        <v>88</v>
      </c>
      <c r="I2532" t="s">
        <v>2891</v>
      </c>
      <c r="J2532" t="s">
        <v>2892</v>
      </c>
      <c r="K2532" t="s">
        <v>2893</v>
      </c>
      <c r="P2532" t="s">
        <v>1234</v>
      </c>
      <c r="Q2532" t="s">
        <v>1235</v>
      </c>
      <c r="R2532" t="s">
        <v>2894</v>
      </c>
      <c r="S2532" t="s">
        <v>2895</v>
      </c>
      <c r="T2532" t="s">
        <v>2894</v>
      </c>
      <c r="U2532" t="s">
        <v>2896</v>
      </c>
      <c r="Z2532" t="s">
        <v>2897</v>
      </c>
      <c r="AA2532" t="s">
        <v>2898</v>
      </c>
      <c r="AB2532">
        <v>1</v>
      </c>
      <c r="AC2532">
        <v>1</v>
      </c>
      <c r="AD2532">
        <v>1</v>
      </c>
      <c r="AE2532">
        <v>5.6</v>
      </c>
      <c r="AF2532">
        <v>5.6</v>
      </c>
      <c r="AG2532">
        <v>5.6</v>
      </c>
      <c r="AH2532">
        <v>22.170999999999999</v>
      </c>
      <c r="AI2532">
        <v>7.5065000000000002E-3</v>
      </c>
      <c r="AJ2532">
        <v>1.5999000000000001</v>
      </c>
      <c r="AK2532">
        <v>81115000</v>
      </c>
      <c r="AL2532">
        <v>3</v>
      </c>
      <c r="AM2532">
        <v>0</v>
      </c>
      <c r="AN2532">
        <v>0.99125012048192795</v>
      </c>
      <c r="AO2532">
        <v>0.104061126708984</v>
      </c>
      <c r="AP2532">
        <v>0</v>
      </c>
      <c r="AQ2532" t="s">
        <v>2899</v>
      </c>
      <c r="AR2532" t="s">
        <v>2899</v>
      </c>
      <c r="AS2532" t="s">
        <v>2900</v>
      </c>
      <c r="AT2532" t="s">
        <v>2901</v>
      </c>
      <c r="AU2532">
        <v>291</v>
      </c>
      <c r="AV2532" t="s">
        <v>2902</v>
      </c>
      <c r="AW2532" t="s">
        <v>2900</v>
      </c>
      <c r="AX2532" t="s">
        <v>2903</v>
      </c>
      <c r="AY2532">
        <v>0</v>
      </c>
      <c r="AZ2532">
        <v>0.104061126708984</v>
      </c>
      <c r="BA2532" s="6">
        <f t="shared" si="200"/>
        <v>7.4794710734150893E-2</v>
      </c>
      <c r="BB2532" s="4" t="str">
        <f t="shared" si="197"/>
        <v/>
      </c>
      <c r="BC2532" t="str">
        <f t="shared" si="196"/>
        <v/>
      </c>
      <c r="BD2532" t="str">
        <f t="shared" si="198"/>
        <v/>
      </c>
      <c r="BE2532" t="str">
        <f t="shared" si="199"/>
        <v/>
      </c>
      <c r="BF2532" t="s">
        <v>2901</v>
      </c>
      <c r="BG2532" t="s">
        <v>2900</v>
      </c>
    </row>
    <row r="2533" spans="1:59" x14ac:dyDescent="0.2">
      <c r="A2533">
        <v>26.059181213378899</v>
      </c>
      <c r="B2533">
        <v>25.5596714019775</v>
      </c>
      <c r="C2533">
        <v>25.403470993041999</v>
      </c>
      <c r="D2533">
        <v>25.986177444458001</v>
      </c>
      <c r="E2533">
        <v>25.657146453857401</v>
      </c>
      <c r="F2533">
        <v>25.690750122070298</v>
      </c>
      <c r="I2533" t="s">
        <v>40697</v>
      </c>
      <c r="K2533" t="s">
        <v>40698</v>
      </c>
      <c r="P2533" t="s">
        <v>7005</v>
      </c>
      <c r="Q2533" t="s">
        <v>7006</v>
      </c>
      <c r="R2533" t="s">
        <v>772</v>
      </c>
      <c r="S2533" t="s">
        <v>22894</v>
      </c>
      <c r="T2533" t="s">
        <v>772</v>
      </c>
      <c r="U2533" t="s">
        <v>1668</v>
      </c>
      <c r="V2533" t="s">
        <v>40699</v>
      </c>
      <c r="W2533" t="s">
        <v>40700</v>
      </c>
      <c r="AB2533">
        <v>2</v>
      </c>
      <c r="AC2533">
        <v>2</v>
      </c>
      <c r="AD2533">
        <v>2</v>
      </c>
      <c r="AE2533">
        <v>17.7</v>
      </c>
      <c r="AF2533">
        <v>17.7</v>
      </c>
      <c r="AG2533">
        <v>17.7</v>
      </c>
      <c r="AH2533">
        <v>15.789</v>
      </c>
      <c r="AI2533">
        <v>0</v>
      </c>
      <c r="AJ2533">
        <v>4.4766000000000004</v>
      </c>
      <c r="AK2533">
        <v>337300000</v>
      </c>
      <c r="AL2533">
        <v>2</v>
      </c>
      <c r="AM2533">
        <v>0.17627473649488701</v>
      </c>
      <c r="AN2533">
        <v>0.82871732522796404</v>
      </c>
      <c r="AO2533">
        <v>0.103916803995769</v>
      </c>
      <c r="AP2533">
        <v>0.46459267583840902</v>
      </c>
      <c r="AQ2533" t="s">
        <v>40701</v>
      </c>
      <c r="AR2533" t="s">
        <v>40701</v>
      </c>
      <c r="AS2533" t="s">
        <v>40702</v>
      </c>
      <c r="AT2533" t="s">
        <v>40703</v>
      </c>
      <c r="AU2533">
        <v>4171</v>
      </c>
      <c r="AV2533" t="s">
        <v>40704</v>
      </c>
      <c r="AW2533" t="s">
        <v>40702</v>
      </c>
      <c r="AY2533">
        <v>0.17627473649488701</v>
      </c>
      <c r="AZ2533">
        <v>0.103916803995769</v>
      </c>
      <c r="BA2533" s="6">
        <f t="shared" si="200"/>
        <v>7.4687197000520511E-2</v>
      </c>
      <c r="BB2533" s="4" t="str">
        <f t="shared" si="197"/>
        <v/>
      </c>
      <c r="BC2533" t="str">
        <f t="shared" si="196"/>
        <v/>
      </c>
      <c r="BD2533" t="str">
        <f t="shared" si="198"/>
        <v/>
      </c>
      <c r="BE2533" t="str">
        <f t="shared" si="199"/>
        <v/>
      </c>
      <c r="BF2533" t="s">
        <v>40703</v>
      </c>
      <c r="BG2533" t="s">
        <v>40702</v>
      </c>
    </row>
    <row r="2534" spans="1:59" x14ac:dyDescent="0.2">
      <c r="A2534">
        <v>29.984001159668001</v>
      </c>
      <c r="B2534">
        <v>29.775190353393601</v>
      </c>
      <c r="C2534">
        <v>29.7224216461182</v>
      </c>
      <c r="D2534">
        <v>30.272754669189499</v>
      </c>
      <c r="E2534">
        <v>29.8472995758057</v>
      </c>
      <c r="F2534">
        <v>29.6731872558594</v>
      </c>
      <c r="I2534" t="s">
        <v>34129</v>
      </c>
      <c r="J2534" t="s">
        <v>61</v>
      </c>
      <c r="K2534" t="s">
        <v>5581</v>
      </c>
      <c r="N2534" t="s">
        <v>61</v>
      </c>
      <c r="O2534" t="s">
        <v>62</v>
      </c>
      <c r="P2534" t="s">
        <v>411</v>
      </c>
      <c r="Q2534" t="s">
        <v>412</v>
      </c>
      <c r="Z2534" t="s">
        <v>1898</v>
      </c>
      <c r="AA2534" t="s">
        <v>1899</v>
      </c>
      <c r="AB2534">
        <v>11</v>
      </c>
      <c r="AC2534">
        <v>11</v>
      </c>
      <c r="AD2534">
        <v>11</v>
      </c>
      <c r="AE2534">
        <v>33.1</v>
      </c>
      <c r="AF2534">
        <v>33.1</v>
      </c>
      <c r="AG2534">
        <v>33.1</v>
      </c>
      <c r="AH2534">
        <v>50.412999999999997</v>
      </c>
      <c r="AI2534">
        <v>0</v>
      </c>
      <c r="AJ2534">
        <v>83.367000000000004</v>
      </c>
      <c r="AK2534">
        <v>5985800000</v>
      </c>
      <c r="AL2534">
        <v>42</v>
      </c>
      <c r="AM2534">
        <v>0.20568798437102301</v>
      </c>
      <c r="AN2534">
        <v>0.79746516007532997</v>
      </c>
      <c r="AO2534">
        <v>0.10387611389160201</v>
      </c>
      <c r="AP2534">
        <v>0.532243867906526</v>
      </c>
      <c r="AQ2534" t="s">
        <v>34130</v>
      </c>
      <c r="AR2534" t="s">
        <v>34130</v>
      </c>
      <c r="AS2534" t="s">
        <v>34131</v>
      </c>
      <c r="AT2534" t="s">
        <v>34132</v>
      </c>
      <c r="AU2534">
        <v>3374</v>
      </c>
      <c r="AV2534" t="s">
        <v>34133</v>
      </c>
      <c r="AW2534" t="s">
        <v>34131</v>
      </c>
      <c r="AY2534">
        <v>0.20568798437102301</v>
      </c>
      <c r="AZ2534">
        <v>0.10387611389160201</v>
      </c>
      <c r="BA2534" s="6">
        <f t="shared" si="200"/>
        <v>7.4656886702026304E-2</v>
      </c>
      <c r="BB2534" s="4" t="str">
        <f t="shared" si="197"/>
        <v/>
      </c>
      <c r="BC2534" t="str">
        <f t="shared" si="196"/>
        <v/>
      </c>
      <c r="BD2534" t="str">
        <f t="shared" si="198"/>
        <v/>
      </c>
      <c r="BE2534" t="str">
        <f t="shared" si="199"/>
        <v/>
      </c>
      <c r="BF2534" t="s">
        <v>34132</v>
      </c>
      <c r="BG2534" t="s">
        <v>34131</v>
      </c>
    </row>
    <row r="2535" spans="1:59" x14ac:dyDescent="0.2">
      <c r="A2535">
        <v>32.6662788391113</v>
      </c>
      <c r="B2535">
        <v>32.725231170654297</v>
      </c>
      <c r="C2535">
        <v>32.348575592041001</v>
      </c>
      <c r="D2535">
        <v>32.600654602050803</v>
      </c>
      <c r="E2535">
        <v>32.922416687011697</v>
      </c>
      <c r="F2535">
        <v>32.528202056884801</v>
      </c>
      <c r="I2535" t="s">
        <v>30593</v>
      </c>
      <c r="J2535" t="s">
        <v>30594</v>
      </c>
      <c r="K2535" t="s">
        <v>30595</v>
      </c>
      <c r="P2535" t="s">
        <v>30596</v>
      </c>
      <c r="Q2535" t="s">
        <v>30597</v>
      </c>
      <c r="R2535" t="s">
        <v>5998</v>
      </c>
      <c r="S2535" t="s">
        <v>5999</v>
      </c>
      <c r="T2535" t="s">
        <v>3855</v>
      </c>
      <c r="U2535" t="s">
        <v>3856</v>
      </c>
      <c r="Z2535" t="s">
        <v>8114</v>
      </c>
      <c r="AA2535" t="s">
        <v>8115</v>
      </c>
      <c r="AB2535">
        <v>36</v>
      </c>
      <c r="AC2535">
        <v>34</v>
      </c>
      <c r="AD2535">
        <v>33</v>
      </c>
      <c r="AE2535">
        <v>43.6</v>
      </c>
      <c r="AF2535">
        <v>41.6</v>
      </c>
      <c r="AG2535">
        <v>41.6</v>
      </c>
      <c r="AH2535">
        <v>96.864000000000004</v>
      </c>
      <c r="AI2535">
        <v>0</v>
      </c>
      <c r="AJ2535">
        <v>323.31</v>
      </c>
      <c r="AK2535">
        <v>40232000000</v>
      </c>
      <c r="AL2535">
        <v>224</v>
      </c>
      <c r="AM2535">
        <v>0.24317923386462201</v>
      </c>
      <c r="AN2535">
        <v>0.75806729826854002</v>
      </c>
      <c r="AO2535">
        <v>0.103729248046875</v>
      </c>
      <c r="AP2535">
        <v>0.61596249169532402</v>
      </c>
      <c r="AQ2535" t="s">
        <v>30598</v>
      </c>
      <c r="AR2535" t="s">
        <v>30598</v>
      </c>
      <c r="AS2535" t="s">
        <v>30599</v>
      </c>
      <c r="AT2535" t="s">
        <v>30600</v>
      </c>
      <c r="AU2535">
        <v>2952</v>
      </c>
      <c r="AV2535" t="s">
        <v>30601</v>
      </c>
      <c r="AW2535" t="s">
        <v>30599</v>
      </c>
      <c r="AY2535">
        <v>0.24317923386462201</v>
      </c>
      <c r="AZ2535">
        <v>0.103729248046875</v>
      </c>
      <c r="BA2535" s="6">
        <f t="shared" si="200"/>
        <v>7.4547492579417174E-2</v>
      </c>
      <c r="BB2535" s="4" t="str">
        <f t="shared" si="197"/>
        <v/>
      </c>
      <c r="BC2535" t="str">
        <f t="shared" si="196"/>
        <v/>
      </c>
      <c r="BD2535" t="str">
        <f t="shared" si="198"/>
        <v/>
      </c>
      <c r="BE2535" t="str">
        <f t="shared" si="199"/>
        <v/>
      </c>
      <c r="BF2535" t="s">
        <v>30600</v>
      </c>
      <c r="BG2535" t="s">
        <v>30599</v>
      </c>
    </row>
    <row r="2536" spans="1:59" x14ac:dyDescent="0.2">
      <c r="A2536">
        <v>27.532894134521499</v>
      </c>
      <c r="B2536">
        <v>27.499448776245099</v>
      </c>
      <c r="C2536">
        <v>27.5068054199219</v>
      </c>
      <c r="D2536">
        <v>27.969663619995099</v>
      </c>
      <c r="E2536">
        <v>26.807472229003899</v>
      </c>
      <c r="F2536">
        <v>28.072807312011701</v>
      </c>
      <c r="I2536" t="s">
        <v>20456</v>
      </c>
      <c r="J2536" t="s">
        <v>20457</v>
      </c>
      <c r="K2536" t="s">
        <v>509</v>
      </c>
      <c r="P2536" t="s">
        <v>509</v>
      </c>
      <c r="Q2536" t="s">
        <v>510</v>
      </c>
      <c r="R2536" t="s">
        <v>2280</v>
      </c>
      <c r="S2536">
        <v>1009</v>
      </c>
      <c r="AB2536">
        <v>8</v>
      </c>
      <c r="AC2536">
        <v>8</v>
      </c>
      <c r="AD2536">
        <v>8</v>
      </c>
      <c r="AE2536">
        <v>47.4</v>
      </c>
      <c r="AF2536">
        <v>47.4</v>
      </c>
      <c r="AG2536">
        <v>47.4</v>
      </c>
      <c r="AH2536">
        <v>25.248999999999999</v>
      </c>
      <c r="AI2536">
        <v>0</v>
      </c>
      <c r="AJ2536">
        <v>39.356000000000002</v>
      </c>
      <c r="AK2536">
        <v>1237300000</v>
      </c>
      <c r="AL2536">
        <v>20</v>
      </c>
      <c r="AM2536">
        <v>9.0931156022129506E-2</v>
      </c>
      <c r="AN2536">
        <v>0.90169687074829896</v>
      </c>
      <c r="AO2536">
        <v>0.10359827677409</v>
      </c>
      <c r="AP2536">
        <v>0.25528841208646003</v>
      </c>
      <c r="AQ2536" t="s">
        <v>20458</v>
      </c>
      <c r="AR2536" t="s">
        <v>20458</v>
      </c>
      <c r="AS2536" t="s">
        <v>20459</v>
      </c>
      <c r="AT2536" t="s">
        <v>20460</v>
      </c>
      <c r="AU2536">
        <v>1809</v>
      </c>
      <c r="AV2536" t="s">
        <v>20461</v>
      </c>
      <c r="AW2536" t="s">
        <v>20462</v>
      </c>
      <c r="AY2536">
        <v>9.0931156022129506E-2</v>
      </c>
      <c r="AZ2536">
        <v>0.10359827677409</v>
      </c>
      <c r="BA2536" s="6">
        <f t="shared" si="200"/>
        <v>7.444994704078689E-2</v>
      </c>
      <c r="BB2536" s="4" t="str">
        <f t="shared" si="197"/>
        <v/>
      </c>
      <c r="BC2536" t="str">
        <f t="shared" si="196"/>
        <v/>
      </c>
      <c r="BD2536" t="str">
        <f t="shared" si="198"/>
        <v/>
      </c>
      <c r="BE2536" t="str">
        <f t="shared" si="199"/>
        <v/>
      </c>
      <c r="BF2536" t="s">
        <v>20460</v>
      </c>
      <c r="BG2536" t="s">
        <v>20459</v>
      </c>
    </row>
    <row r="2537" spans="1:59" x14ac:dyDescent="0.2">
      <c r="A2537">
        <v>30.0365600585938</v>
      </c>
      <c r="B2537">
        <v>30.0192966461182</v>
      </c>
      <c r="C2537">
        <v>29.850610733032202</v>
      </c>
      <c r="D2537">
        <v>29.952548980712901</v>
      </c>
      <c r="E2537">
        <v>30.107742309570298</v>
      </c>
      <c r="F2537">
        <v>30.1566562652588</v>
      </c>
      <c r="I2537" t="s">
        <v>29378</v>
      </c>
      <c r="J2537" t="s">
        <v>29379</v>
      </c>
      <c r="K2537" t="s">
        <v>29380</v>
      </c>
      <c r="P2537" t="s">
        <v>29381</v>
      </c>
      <c r="Q2537" t="s">
        <v>29382</v>
      </c>
      <c r="R2537" t="s">
        <v>2427</v>
      </c>
      <c r="S2537" t="s">
        <v>2428</v>
      </c>
      <c r="T2537" t="s">
        <v>900</v>
      </c>
      <c r="U2537" t="s">
        <v>901</v>
      </c>
      <c r="Z2537" t="s">
        <v>29383</v>
      </c>
      <c r="AA2537" t="s">
        <v>29384</v>
      </c>
      <c r="AB2537">
        <v>10</v>
      </c>
      <c r="AC2537">
        <v>10</v>
      </c>
      <c r="AD2537">
        <v>10</v>
      </c>
      <c r="AE2537">
        <v>44.5</v>
      </c>
      <c r="AF2537">
        <v>44.5</v>
      </c>
      <c r="AG2537">
        <v>44.5</v>
      </c>
      <c r="AH2537">
        <v>34.773000000000003</v>
      </c>
      <c r="AI2537">
        <v>0</v>
      </c>
      <c r="AJ2537">
        <v>138.16</v>
      </c>
      <c r="AK2537">
        <v>6550500000</v>
      </c>
      <c r="AL2537">
        <v>49</v>
      </c>
      <c r="AM2537">
        <v>0.53379392627508604</v>
      </c>
      <c r="AN2537">
        <v>0.50387310344827596</v>
      </c>
      <c r="AO2537">
        <v>0.103493372599285</v>
      </c>
      <c r="AP2537">
        <v>1.21098756982063</v>
      </c>
      <c r="AQ2537" t="s">
        <v>29385</v>
      </c>
      <c r="AR2537" t="s">
        <v>29385</v>
      </c>
      <c r="AS2537" t="s">
        <v>29386</v>
      </c>
      <c r="AT2537" t="s">
        <v>29387</v>
      </c>
      <c r="AU2537">
        <v>2807</v>
      </c>
      <c r="AV2537" t="s">
        <v>29388</v>
      </c>
      <c r="AW2537" t="s">
        <v>29389</v>
      </c>
      <c r="AY2537">
        <v>0.53379392627508604</v>
      </c>
      <c r="AZ2537">
        <v>0.103493372599285</v>
      </c>
      <c r="BA2537" s="6">
        <f t="shared" si="200"/>
        <v>7.4371822292303325E-2</v>
      </c>
      <c r="BB2537" s="4" t="str">
        <f t="shared" si="197"/>
        <v/>
      </c>
      <c r="BC2537" t="str">
        <f t="shared" si="196"/>
        <v/>
      </c>
      <c r="BD2537" t="str">
        <f t="shared" si="198"/>
        <v/>
      </c>
      <c r="BE2537" t="str">
        <f t="shared" si="199"/>
        <v/>
      </c>
      <c r="BF2537" t="s">
        <v>29387</v>
      </c>
      <c r="BG2537" t="s">
        <v>29386</v>
      </c>
    </row>
    <row r="2538" spans="1:59" x14ac:dyDescent="0.2">
      <c r="A2538">
        <v>34.009967803955099</v>
      </c>
      <c r="B2538">
        <v>33.931392669677699</v>
      </c>
      <c r="C2538">
        <v>33.494884490966797</v>
      </c>
      <c r="D2538">
        <v>34.062862396240199</v>
      </c>
      <c r="E2538">
        <v>33.993362426757798</v>
      </c>
      <c r="F2538">
        <v>33.689792633056598</v>
      </c>
      <c r="I2538" t="s">
        <v>4428</v>
      </c>
      <c r="J2538" t="s">
        <v>4429</v>
      </c>
      <c r="K2538" t="s">
        <v>4430</v>
      </c>
      <c r="N2538" t="s">
        <v>61</v>
      </c>
      <c r="O2538" t="s">
        <v>62</v>
      </c>
      <c r="P2538" t="s">
        <v>464</v>
      </c>
      <c r="Q2538" t="s">
        <v>465</v>
      </c>
      <c r="Z2538" t="s">
        <v>4431</v>
      </c>
      <c r="AA2538" t="s">
        <v>4432</v>
      </c>
      <c r="AB2538">
        <v>36</v>
      </c>
      <c r="AC2538">
        <v>36</v>
      </c>
      <c r="AD2538">
        <v>35</v>
      </c>
      <c r="AE2538">
        <v>54.5</v>
      </c>
      <c r="AF2538">
        <v>54.5</v>
      </c>
      <c r="AG2538">
        <v>53</v>
      </c>
      <c r="AH2538">
        <v>60.103000000000002</v>
      </c>
      <c r="AI2538">
        <v>0</v>
      </c>
      <c r="AJ2538">
        <v>314.88</v>
      </c>
      <c r="AK2538">
        <v>94686000000</v>
      </c>
      <c r="AL2538">
        <v>296</v>
      </c>
      <c r="AM2538">
        <v>0.202187111152761</v>
      </c>
      <c r="AN2538">
        <v>0.79972775522947204</v>
      </c>
      <c r="AO2538">
        <v>0.103257497151688</v>
      </c>
      <c r="AP2538">
        <v>0.52428928266138797</v>
      </c>
      <c r="AQ2538" t="s">
        <v>4433</v>
      </c>
      <c r="AR2538" t="s">
        <v>4433</v>
      </c>
      <c r="AS2538" t="s">
        <v>4434</v>
      </c>
      <c r="AT2538" t="s">
        <v>4435</v>
      </c>
      <c r="AU2538">
        <v>426</v>
      </c>
      <c r="AV2538" t="s">
        <v>4436</v>
      </c>
      <c r="AW2538" t="s">
        <v>4434</v>
      </c>
      <c r="AY2538">
        <v>0.202187111152761</v>
      </c>
      <c r="AZ2538">
        <v>0.103257497151688</v>
      </c>
      <c r="BA2538" s="6">
        <f t="shared" si="200"/>
        <v>7.4196180724296346E-2</v>
      </c>
      <c r="BB2538" s="4" t="str">
        <f t="shared" si="197"/>
        <v/>
      </c>
      <c r="BC2538" t="str">
        <f t="shared" si="196"/>
        <v/>
      </c>
      <c r="BD2538" t="str">
        <f t="shared" si="198"/>
        <v/>
      </c>
      <c r="BE2538" t="str">
        <f t="shared" si="199"/>
        <v/>
      </c>
      <c r="BF2538" t="s">
        <v>4435</v>
      </c>
      <c r="BG2538" t="s">
        <v>4434</v>
      </c>
    </row>
    <row r="2539" spans="1:59" x14ac:dyDescent="0.2">
      <c r="A2539">
        <v>30.224925994873001</v>
      </c>
      <c r="B2539">
        <v>30.284934997558601</v>
      </c>
      <c r="C2539">
        <v>29.964164733886701</v>
      </c>
      <c r="D2539">
        <v>30.264499664306602</v>
      </c>
      <c r="E2539">
        <v>30.213846206665</v>
      </c>
      <c r="F2539">
        <v>30.3050861358643</v>
      </c>
      <c r="I2539" t="s">
        <v>6069</v>
      </c>
      <c r="J2539" t="s">
        <v>6070</v>
      </c>
      <c r="K2539" t="s">
        <v>6071</v>
      </c>
      <c r="L2539" t="s">
        <v>6072</v>
      </c>
      <c r="M2539" t="s">
        <v>6073</v>
      </c>
      <c r="N2539" t="s">
        <v>110</v>
      </c>
      <c r="O2539" t="s">
        <v>111</v>
      </c>
      <c r="P2539" t="s">
        <v>1768</v>
      </c>
      <c r="Q2539" t="s">
        <v>1769</v>
      </c>
      <c r="R2539" t="s">
        <v>1108</v>
      </c>
      <c r="S2539">
        <v>3036</v>
      </c>
      <c r="Z2539" t="s">
        <v>6074</v>
      </c>
      <c r="AA2539" t="s">
        <v>6075</v>
      </c>
      <c r="AB2539">
        <v>11</v>
      </c>
      <c r="AC2539">
        <v>9</v>
      </c>
      <c r="AD2539">
        <v>9</v>
      </c>
      <c r="AE2539">
        <v>35.700000000000003</v>
      </c>
      <c r="AF2539">
        <v>31.6</v>
      </c>
      <c r="AG2539">
        <v>31.6</v>
      </c>
      <c r="AH2539">
        <v>32.844000000000001</v>
      </c>
      <c r="AI2539">
        <v>0</v>
      </c>
      <c r="AJ2539">
        <v>49.372</v>
      </c>
      <c r="AK2539">
        <v>7472200000</v>
      </c>
      <c r="AL2539">
        <v>54</v>
      </c>
      <c r="AM2539">
        <v>0.433127187674196</v>
      </c>
      <c r="AN2539">
        <v>0.58438442822384395</v>
      </c>
      <c r="AO2539">
        <v>0.103135426839192</v>
      </c>
      <c r="AP2539">
        <v>1.01178872719546</v>
      </c>
      <c r="AQ2539" t="s">
        <v>6076</v>
      </c>
      <c r="AR2539" t="s">
        <v>6076</v>
      </c>
      <c r="AS2539" t="s">
        <v>6077</v>
      </c>
      <c r="AT2539" t="s">
        <v>6078</v>
      </c>
      <c r="AU2539">
        <v>582</v>
      </c>
      <c r="AV2539" t="s">
        <v>6079</v>
      </c>
      <c r="AW2539" t="s">
        <v>6077</v>
      </c>
      <c r="AY2539">
        <v>0.433127187674196</v>
      </c>
      <c r="AZ2539">
        <v>0.103135426839192</v>
      </c>
      <c r="BA2539" s="6">
        <f t="shared" si="200"/>
        <v>7.410529393784504E-2</v>
      </c>
      <c r="BB2539" s="4" t="str">
        <f t="shared" si="197"/>
        <v/>
      </c>
      <c r="BC2539" t="str">
        <f t="shared" si="196"/>
        <v/>
      </c>
      <c r="BD2539" t="str">
        <f t="shared" si="198"/>
        <v/>
      </c>
      <c r="BE2539" t="str">
        <f t="shared" si="199"/>
        <v/>
      </c>
      <c r="BF2539" t="s">
        <v>6078</v>
      </c>
      <c r="BG2539" t="s">
        <v>6077</v>
      </c>
    </row>
    <row r="2540" spans="1:59" x14ac:dyDescent="0.2">
      <c r="A2540">
        <v>33.559444427490199</v>
      </c>
      <c r="B2540">
        <v>33.352188110351598</v>
      </c>
      <c r="C2540">
        <v>33.175098419189503</v>
      </c>
      <c r="D2540">
        <v>33.59423828125</v>
      </c>
      <c r="E2540">
        <v>33.429172515869098</v>
      </c>
      <c r="F2540">
        <v>33.372047424316399</v>
      </c>
      <c r="I2540" t="s">
        <v>14722</v>
      </c>
      <c r="J2540" t="s">
        <v>14723</v>
      </c>
      <c r="K2540" t="s">
        <v>14724</v>
      </c>
      <c r="L2540" t="s">
        <v>14725</v>
      </c>
      <c r="M2540" t="s">
        <v>14726</v>
      </c>
      <c r="N2540" t="s">
        <v>1766</v>
      </c>
      <c r="O2540" t="s">
        <v>1767</v>
      </c>
      <c r="P2540" t="s">
        <v>1768</v>
      </c>
      <c r="Q2540" t="s">
        <v>1769</v>
      </c>
      <c r="R2540" t="s">
        <v>1108</v>
      </c>
      <c r="S2540">
        <v>3036</v>
      </c>
      <c r="Z2540" t="s">
        <v>14727</v>
      </c>
      <c r="AA2540" t="s">
        <v>14728</v>
      </c>
      <c r="AB2540">
        <v>31</v>
      </c>
      <c r="AC2540">
        <v>31</v>
      </c>
      <c r="AD2540">
        <v>31</v>
      </c>
      <c r="AE2540">
        <v>54.4</v>
      </c>
      <c r="AF2540">
        <v>54.4</v>
      </c>
      <c r="AG2540">
        <v>54.4</v>
      </c>
      <c r="AH2540">
        <v>85.236999999999995</v>
      </c>
      <c r="AI2540">
        <v>0</v>
      </c>
      <c r="AJ2540">
        <v>323.31</v>
      </c>
      <c r="AK2540">
        <v>68974000000</v>
      </c>
      <c r="AL2540">
        <v>232</v>
      </c>
      <c r="AM2540">
        <v>0.32667480684323402</v>
      </c>
      <c r="AN2540">
        <v>0.67869881252248998</v>
      </c>
      <c r="AO2540">
        <v>0.102909088134766</v>
      </c>
      <c r="AP2540">
        <v>0.79459626586416199</v>
      </c>
      <c r="AQ2540" t="s">
        <v>14729</v>
      </c>
      <c r="AR2540" t="s">
        <v>14729</v>
      </c>
      <c r="AS2540" t="s">
        <v>14730</v>
      </c>
      <c r="AT2540" t="s">
        <v>14731</v>
      </c>
      <c r="AU2540">
        <v>1277</v>
      </c>
      <c r="AV2540" t="s">
        <v>14732</v>
      </c>
      <c r="AW2540" t="s">
        <v>14730</v>
      </c>
      <c r="AX2540" t="s">
        <v>14733</v>
      </c>
      <c r="AY2540">
        <v>0.32667480684323402</v>
      </c>
      <c r="AZ2540">
        <v>0.102909088134766</v>
      </c>
      <c r="BA2540" s="6">
        <f t="shared" si="200"/>
        <v>7.3936795035203229E-2</v>
      </c>
      <c r="BB2540" s="4" t="str">
        <f t="shared" si="197"/>
        <v/>
      </c>
      <c r="BC2540" t="str">
        <f t="shared" si="196"/>
        <v/>
      </c>
      <c r="BD2540" t="str">
        <f t="shared" si="198"/>
        <v/>
      </c>
      <c r="BE2540" t="str">
        <f t="shared" si="199"/>
        <v/>
      </c>
      <c r="BF2540" t="s">
        <v>14731</v>
      </c>
      <c r="BG2540" t="s">
        <v>14730</v>
      </c>
    </row>
    <row r="2541" spans="1:59" x14ac:dyDescent="0.2">
      <c r="A2541">
        <v>27.279676437377901</v>
      </c>
      <c r="B2541">
        <v>27.514877319335898</v>
      </c>
      <c r="C2541">
        <v>27.444190979003899</v>
      </c>
      <c r="D2541">
        <v>27.751747131347699</v>
      </c>
      <c r="E2541">
        <v>27.846431732177699</v>
      </c>
      <c r="F2541">
        <v>26.949268341064499</v>
      </c>
      <c r="I2541" t="s">
        <v>33399</v>
      </c>
      <c r="J2541" t="s">
        <v>33400</v>
      </c>
      <c r="K2541" t="s">
        <v>345</v>
      </c>
      <c r="N2541" t="s">
        <v>2460</v>
      </c>
      <c r="O2541" t="s">
        <v>2461</v>
      </c>
      <c r="P2541" t="s">
        <v>345</v>
      </c>
      <c r="Q2541" t="s">
        <v>346</v>
      </c>
      <c r="R2541" t="s">
        <v>128</v>
      </c>
      <c r="S2541">
        <v>3000</v>
      </c>
      <c r="Z2541" t="s">
        <v>9426</v>
      </c>
      <c r="AA2541" t="s">
        <v>9427</v>
      </c>
      <c r="AB2541">
        <v>2</v>
      </c>
      <c r="AC2541">
        <v>2</v>
      </c>
      <c r="AD2541">
        <v>2</v>
      </c>
      <c r="AE2541">
        <v>3.1</v>
      </c>
      <c r="AF2541">
        <v>3.1</v>
      </c>
      <c r="AG2541">
        <v>3.1</v>
      </c>
      <c r="AH2541">
        <v>62.298999999999999</v>
      </c>
      <c r="AI2541">
        <v>1.0168E-3</v>
      </c>
      <c r="AJ2541">
        <v>2.673</v>
      </c>
      <c r="AK2541">
        <v>1134200000</v>
      </c>
      <c r="AL2541">
        <v>2</v>
      </c>
      <c r="AM2541">
        <v>0.12892163506802501</v>
      </c>
      <c r="AN2541">
        <v>0.87084008039046801</v>
      </c>
      <c r="AO2541">
        <v>0.102900822957356</v>
      </c>
      <c r="AP2541">
        <v>0.35120432757450998</v>
      </c>
      <c r="AQ2541" t="s">
        <v>33401</v>
      </c>
      <c r="AR2541" t="s">
        <v>33401</v>
      </c>
      <c r="AS2541" t="s">
        <v>33402</v>
      </c>
      <c r="AT2541" t="s">
        <v>33403</v>
      </c>
      <c r="AU2541">
        <v>3285</v>
      </c>
      <c r="AV2541" t="s">
        <v>33404</v>
      </c>
      <c r="AW2541" t="s">
        <v>33402</v>
      </c>
      <c r="AY2541">
        <v>0.12892163506802501</v>
      </c>
      <c r="AZ2541">
        <v>0.102900822957356</v>
      </c>
      <c r="BA2541" s="6">
        <f t="shared" si="200"/>
        <v>7.3930642485661835E-2</v>
      </c>
      <c r="BB2541" s="4" t="str">
        <f t="shared" si="197"/>
        <v/>
      </c>
      <c r="BC2541" t="str">
        <f t="shared" si="196"/>
        <v/>
      </c>
      <c r="BD2541" t="str">
        <f t="shared" si="198"/>
        <v/>
      </c>
      <c r="BE2541" t="str">
        <f t="shared" si="199"/>
        <v/>
      </c>
      <c r="BF2541" t="s">
        <v>33403</v>
      </c>
      <c r="BG2541" t="s">
        <v>33402</v>
      </c>
    </row>
    <row r="2542" spans="1:59" x14ac:dyDescent="0.2">
      <c r="A2542">
        <v>26.7385368347168</v>
      </c>
      <c r="B2542">
        <v>27.4680881500244</v>
      </c>
      <c r="C2542">
        <v>27.7003479003906</v>
      </c>
      <c r="D2542">
        <v>27.209367752075199</v>
      </c>
      <c r="E2542">
        <v>27.4332466125488</v>
      </c>
      <c r="F2542">
        <v>27.572608947753899</v>
      </c>
      <c r="I2542" t="s">
        <v>38919</v>
      </c>
      <c r="J2542" t="s">
        <v>38920</v>
      </c>
      <c r="K2542" t="s">
        <v>38921</v>
      </c>
      <c r="L2542" t="s">
        <v>176</v>
      </c>
      <c r="M2542" t="s">
        <v>177</v>
      </c>
      <c r="P2542" t="s">
        <v>230</v>
      </c>
      <c r="Q2542" t="s">
        <v>231</v>
      </c>
      <c r="R2542" t="s">
        <v>14537</v>
      </c>
      <c r="S2542">
        <v>100</v>
      </c>
      <c r="T2542" t="s">
        <v>13213</v>
      </c>
      <c r="U2542" t="s">
        <v>13214</v>
      </c>
      <c r="V2542" t="s">
        <v>38922</v>
      </c>
      <c r="W2542" t="s">
        <v>38923</v>
      </c>
      <c r="Z2542" t="s">
        <v>38924</v>
      </c>
      <c r="AA2542" t="s">
        <v>38925</v>
      </c>
      <c r="AB2542">
        <v>5</v>
      </c>
      <c r="AC2542">
        <v>5</v>
      </c>
      <c r="AD2542">
        <v>5</v>
      </c>
      <c r="AE2542">
        <v>11.6</v>
      </c>
      <c r="AF2542">
        <v>11.6</v>
      </c>
      <c r="AG2542">
        <v>11.6</v>
      </c>
      <c r="AH2542">
        <v>54.488999999999997</v>
      </c>
      <c r="AI2542">
        <v>0</v>
      </c>
      <c r="AJ2542">
        <v>28.341000000000001</v>
      </c>
      <c r="AK2542">
        <v>1051700000</v>
      </c>
      <c r="AL2542">
        <v>22</v>
      </c>
      <c r="AM2542">
        <v>0.121599621913898</v>
      </c>
      <c r="AN2542">
        <v>0.87653704229350005</v>
      </c>
      <c r="AO2542">
        <v>0.102750142415363</v>
      </c>
      <c r="AP2542">
        <v>0.333096969404032</v>
      </c>
      <c r="AQ2542" t="s">
        <v>38926</v>
      </c>
      <c r="AR2542" t="s">
        <v>38926</v>
      </c>
      <c r="AS2542" t="s">
        <v>38927</v>
      </c>
      <c r="AT2542" t="s">
        <v>38928</v>
      </c>
      <c r="AU2542">
        <v>3966</v>
      </c>
      <c r="AV2542" t="s">
        <v>38929</v>
      </c>
      <c r="AW2542" t="s">
        <v>38927</v>
      </c>
      <c r="AX2542" t="e">
        <f>-DHC reductase</f>
        <v>#NAME?</v>
      </c>
      <c r="AY2542">
        <v>0.121599621913898</v>
      </c>
      <c r="AZ2542">
        <v>0.102750142415363</v>
      </c>
      <c r="BA2542" s="6">
        <f t="shared" si="200"/>
        <v>7.3818482953390774E-2</v>
      </c>
      <c r="BB2542" s="4" t="str">
        <f t="shared" si="197"/>
        <v/>
      </c>
      <c r="BC2542" t="str">
        <f t="shared" si="196"/>
        <v/>
      </c>
      <c r="BD2542" t="str">
        <f t="shared" si="198"/>
        <v/>
      </c>
      <c r="BE2542" t="str">
        <f t="shared" si="199"/>
        <v/>
      </c>
      <c r="BF2542" t="s">
        <v>38928</v>
      </c>
      <c r="BG2542" t="s">
        <v>38927</v>
      </c>
    </row>
    <row r="2543" spans="1:59" x14ac:dyDescent="0.2">
      <c r="A2543">
        <v>30.821071624755898</v>
      </c>
      <c r="B2543">
        <v>30.805397033691399</v>
      </c>
      <c r="C2543">
        <v>30.251804351806602</v>
      </c>
      <c r="D2543">
        <v>30.9799194335938</v>
      </c>
      <c r="E2543">
        <v>30.721265792846701</v>
      </c>
      <c r="F2543">
        <v>30.484909057617202</v>
      </c>
      <c r="I2543" t="s">
        <v>14499</v>
      </c>
      <c r="J2543" t="s">
        <v>14500</v>
      </c>
      <c r="K2543" t="s">
        <v>112</v>
      </c>
      <c r="N2543" t="s">
        <v>208</v>
      </c>
      <c r="O2543" t="s">
        <v>209</v>
      </c>
      <c r="P2543" t="s">
        <v>112</v>
      </c>
      <c r="Q2543" t="s">
        <v>113</v>
      </c>
      <c r="R2543" t="s">
        <v>14501</v>
      </c>
      <c r="S2543" t="s">
        <v>14502</v>
      </c>
      <c r="T2543" t="s">
        <v>870</v>
      </c>
      <c r="U2543" t="s">
        <v>872</v>
      </c>
      <c r="V2543" t="s">
        <v>873</v>
      </c>
      <c r="W2543" t="s">
        <v>874</v>
      </c>
      <c r="Z2543" t="s">
        <v>14503</v>
      </c>
      <c r="AA2543" t="s">
        <v>14504</v>
      </c>
      <c r="AB2543">
        <v>36</v>
      </c>
      <c r="AC2543">
        <v>36</v>
      </c>
      <c r="AD2543">
        <v>36</v>
      </c>
      <c r="AE2543">
        <v>64.900000000000006</v>
      </c>
      <c r="AF2543">
        <v>64.900000000000006</v>
      </c>
      <c r="AG2543">
        <v>64.900000000000006</v>
      </c>
      <c r="AH2543">
        <v>65.322000000000003</v>
      </c>
      <c r="AI2543">
        <v>0</v>
      </c>
      <c r="AJ2543">
        <v>158.31</v>
      </c>
      <c r="AK2543">
        <v>10443000000</v>
      </c>
      <c r="AL2543">
        <v>138</v>
      </c>
      <c r="AM2543">
        <v>0.16394240810859201</v>
      </c>
      <c r="AN2543">
        <v>0.83799402628434905</v>
      </c>
      <c r="AO2543">
        <v>0.102607091267902</v>
      </c>
      <c r="AP2543">
        <v>0.43563502758888001</v>
      </c>
      <c r="AQ2543" t="s">
        <v>14505</v>
      </c>
      <c r="AR2543" t="s">
        <v>14505</v>
      </c>
      <c r="AS2543" t="s">
        <v>14506</v>
      </c>
      <c r="AT2543" t="s">
        <v>14507</v>
      </c>
      <c r="AU2543">
        <v>1257</v>
      </c>
      <c r="AV2543" t="s">
        <v>14508</v>
      </c>
      <c r="AW2543" t="s">
        <v>14506</v>
      </c>
      <c r="AY2543">
        <v>0.16394240810859201</v>
      </c>
      <c r="AZ2543">
        <v>0.102607091267902</v>
      </c>
      <c r="BA2543" s="6">
        <f t="shared" si="200"/>
        <v>7.3712013223916628E-2</v>
      </c>
      <c r="BB2543" s="4" t="str">
        <f t="shared" si="197"/>
        <v/>
      </c>
      <c r="BC2543" t="str">
        <f t="shared" si="196"/>
        <v/>
      </c>
      <c r="BD2543" t="str">
        <f t="shared" si="198"/>
        <v/>
      </c>
      <c r="BE2543" t="str">
        <f t="shared" si="199"/>
        <v/>
      </c>
      <c r="BF2543" t="s">
        <v>14507</v>
      </c>
      <c r="BG2543" t="s">
        <v>14506</v>
      </c>
    </row>
    <row r="2544" spans="1:59" x14ac:dyDescent="0.2">
      <c r="A2544">
        <v>27.582477569580099</v>
      </c>
      <c r="B2544">
        <v>27.6461582183838</v>
      </c>
      <c r="C2544">
        <v>27.457715988159201</v>
      </c>
      <c r="D2544">
        <v>27.710762023925799</v>
      </c>
      <c r="E2544">
        <v>27.681840896606399</v>
      </c>
      <c r="F2544">
        <v>27.600736618041999</v>
      </c>
      <c r="I2544" t="s">
        <v>13464</v>
      </c>
      <c r="J2544" t="s">
        <v>10404</v>
      </c>
      <c r="K2544" t="s">
        <v>13465</v>
      </c>
      <c r="L2544" t="s">
        <v>5256</v>
      </c>
      <c r="M2544" t="s">
        <v>5257</v>
      </c>
      <c r="P2544" t="s">
        <v>770</v>
      </c>
      <c r="Q2544" t="s">
        <v>771</v>
      </c>
      <c r="R2544" t="s">
        <v>10408</v>
      </c>
      <c r="S2544" t="s">
        <v>10409</v>
      </c>
      <c r="T2544" t="s">
        <v>772</v>
      </c>
      <c r="U2544" t="s">
        <v>1668</v>
      </c>
      <c r="Z2544" t="s">
        <v>13466</v>
      </c>
      <c r="AA2544" t="s">
        <v>13467</v>
      </c>
      <c r="AB2544">
        <v>3</v>
      </c>
      <c r="AC2544">
        <v>3</v>
      </c>
      <c r="AD2544">
        <v>3</v>
      </c>
      <c r="AE2544">
        <v>14.7</v>
      </c>
      <c r="AF2544">
        <v>14.7</v>
      </c>
      <c r="AG2544">
        <v>14.7</v>
      </c>
      <c r="AH2544">
        <v>28.936</v>
      </c>
      <c r="AI2544">
        <v>0</v>
      </c>
      <c r="AJ2544">
        <v>10.577999999999999</v>
      </c>
      <c r="AK2544">
        <v>1233900000</v>
      </c>
      <c r="AL2544">
        <v>13</v>
      </c>
      <c r="AM2544">
        <v>0.72754285402525398</v>
      </c>
      <c r="AN2544">
        <v>0.37971695906432801</v>
      </c>
      <c r="AO2544">
        <v>0.102329254150391</v>
      </c>
      <c r="AP2544">
        <v>1.58897850622901</v>
      </c>
      <c r="AQ2544" t="s">
        <v>13468</v>
      </c>
      <c r="AR2544" t="s">
        <v>13468</v>
      </c>
      <c r="AS2544" t="s">
        <v>13469</v>
      </c>
      <c r="AT2544" t="s">
        <v>13470</v>
      </c>
      <c r="AU2544">
        <v>1165</v>
      </c>
      <c r="AV2544" t="s">
        <v>13471</v>
      </c>
      <c r="AW2544" t="s">
        <v>13469</v>
      </c>
      <c r="AY2544">
        <v>0.72754285402525398</v>
      </c>
      <c r="AZ2544">
        <v>0.102329254150391</v>
      </c>
      <c r="BA2544" s="6">
        <f t="shared" si="200"/>
        <v>7.3505255510795342E-2</v>
      </c>
      <c r="BB2544" s="4" t="str">
        <f t="shared" si="197"/>
        <v/>
      </c>
      <c r="BC2544" t="str">
        <f t="shared" si="196"/>
        <v/>
      </c>
      <c r="BD2544" t="str">
        <f t="shared" si="198"/>
        <v/>
      </c>
      <c r="BE2544" t="str">
        <f t="shared" si="199"/>
        <v/>
      </c>
      <c r="BF2544" t="s">
        <v>13470</v>
      </c>
      <c r="BG2544" t="s">
        <v>13469</v>
      </c>
    </row>
    <row r="2545" spans="1:59" x14ac:dyDescent="0.2">
      <c r="A2545">
        <v>29.600080490112301</v>
      </c>
      <c r="B2545">
        <v>29.696870803833001</v>
      </c>
      <c r="C2545">
        <v>29.594984054565401</v>
      </c>
      <c r="D2545">
        <v>29.879205703735401</v>
      </c>
      <c r="E2545">
        <v>29.698429107666001</v>
      </c>
      <c r="F2545">
        <v>29.619888305664102</v>
      </c>
      <c r="I2545" t="s">
        <v>33743</v>
      </c>
      <c r="J2545" t="s">
        <v>33744</v>
      </c>
      <c r="K2545" t="s">
        <v>33745</v>
      </c>
      <c r="N2545" t="s">
        <v>61</v>
      </c>
      <c r="O2545" t="s">
        <v>62</v>
      </c>
      <c r="P2545" t="s">
        <v>2459</v>
      </c>
      <c r="Q2545" t="s">
        <v>2462</v>
      </c>
      <c r="R2545" t="s">
        <v>33746</v>
      </c>
      <c r="S2545" t="s">
        <v>33747</v>
      </c>
      <c r="T2545" t="s">
        <v>900</v>
      </c>
      <c r="U2545" t="s">
        <v>901</v>
      </c>
      <c r="V2545" t="s">
        <v>14113</v>
      </c>
      <c r="W2545" t="s">
        <v>14114</v>
      </c>
      <c r="Z2545" t="s">
        <v>33748</v>
      </c>
      <c r="AA2545" t="s">
        <v>33749</v>
      </c>
      <c r="AB2545">
        <v>18</v>
      </c>
      <c r="AC2545">
        <v>18</v>
      </c>
      <c r="AD2545">
        <v>18</v>
      </c>
      <c r="AE2545">
        <v>29.4</v>
      </c>
      <c r="AF2545">
        <v>29.4</v>
      </c>
      <c r="AG2545">
        <v>29.4</v>
      </c>
      <c r="AH2545">
        <v>92.218000000000004</v>
      </c>
      <c r="AI2545">
        <v>0</v>
      </c>
      <c r="AJ2545">
        <v>137.30000000000001</v>
      </c>
      <c r="AK2545">
        <v>5178700000</v>
      </c>
      <c r="AL2545">
        <v>64</v>
      </c>
      <c r="AM2545">
        <v>0.53743255494736797</v>
      </c>
      <c r="AN2545">
        <v>0.50238852913968501</v>
      </c>
      <c r="AO2545">
        <v>0.10186258951823</v>
      </c>
      <c r="AP2545">
        <v>1.21812132230367</v>
      </c>
      <c r="AQ2545" t="s">
        <v>33750</v>
      </c>
      <c r="AR2545" t="s">
        <v>33750</v>
      </c>
      <c r="AS2545" t="s">
        <v>33751</v>
      </c>
      <c r="AT2545" t="s">
        <v>33752</v>
      </c>
      <c r="AU2545">
        <v>3325</v>
      </c>
      <c r="AV2545" t="s">
        <v>33753</v>
      </c>
      <c r="AW2545" t="s">
        <v>33751</v>
      </c>
      <c r="AY2545">
        <v>0.53743255494736797</v>
      </c>
      <c r="AZ2545">
        <v>0.10186258951823</v>
      </c>
      <c r="BA2545" s="6">
        <f t="shared" si="200"/>
        <v>7.3158067847068464E-2</v>
      </c>
      <c r="BB2545" s="4" t="str">
        <f t="shared" si="197"/>
        <v/>
      </c>
      <c r="BC2545" t="str">
        <f t="shared" si="196"/>
        <v/>
      </c>
      <c r="BD2545" t="str">
        <f t="shared" si="198"/>
        <v/>
      </c>
      <c r="BE2545" t="str">
        <f t="shared" si="199"/>
        <v/>
      </c>
      <c r="BF2545" t="s">
        <v>33752</v>
      </c>
      <c r="BG2545" t="s">
        <v>33751</v>
      </c>
    </row>
    <row r="2546" spans="1:59" x14ac:dyDescent="0.2">
      <c r="A2546">
        <v>28.096174240112301</v>
      </c>
      <c r="B2546">
        <v>27.931625366210898</v>
      </c>
      <c r="C2546">
        <v>28.601871490478501</v>
      </c>
      <c r="D2546">
        <v>28.343418121337901</v>
      </c>
      <c r="E2546">
        <v>28.234207153320298</v>
      </c>
      <c r="F2546">
        <v>28.355777740478501</v>
      </c>
      <c r="I2546" t="s">
        <v>40323</v>
      </c>
      <c r="J2546" t="s">
        <v>40324</v>
      </c>
      <c r="K2546" t="s">
        <v>40325</v>
      </c>
      <c r="L2546" t="s">
        <v>228</v>
      </c>
      <c r="M2546" t="s">
        <v>229</v>
      </c>
      <c r="N2546" t="s">
        <v>802</v>
      </c>
      <c r="O2546" t="s">
        <v>803</v>
      </c>
      <c r="R2546" t="s">
        <v>513</v>
      </c>
      <c r="S2546">
        <v>4144</v>
      </c>
      <c r="T2546" t="s">
        <v>513</v>
      </c>
      <c r="U2546" t="s">
        <v>514</v>
      </c>
      <c r="Z2546" t="s">
        <v>25579</v>
      </c>
      <c r="AA2546" t="s">
        <v>25580</v>
      </c>
      <c r="AB2546">
        <v>7</v>
      </c>
      <c r="AC2546">
        <v>7</v>
      </c>
      <c r="AD2546">
        <v>6</v>
      </c>
      <c r="AE2546">
        <v>41.4</v>
      </c>
      <c r="AF2546">
        <v>41.4</v>
      </c>
      <c r="AG2546">
        <v>37</v>
      </c>
      <c r="AH2546">
        <v>18.884</v>
      </c>
      <c r="AI2546">
        <v>0</v>
      </c>
      <c r="AJ2546">
        <v>9.3384999999999998</v>
      </c>
      <c r="AK2546">
        <v>1950200000</v>
      </c>
      <c r="AL2546">
        <v>22</v>
      </c>
      <c r="AM2546">
        <v>0.18855825015160099</v>
      </c>
      <c r="AN2546">
        <v>0.81726510480887804</v>
      </c>
      <c r="AO2546">
        <v>0.10124397277831999</v>
      </c>
      <c r="AP2546">
        <v>0.49307678241748298</v>
      </c>
      <c r="AQ2546" t="s">
        <v>40326</v>
      </c>
      <c r="AR2546" t="s">
        <v>40326</v>
      </c>
      <c r="AS2546" t="s">
        <v>40327</v>
      </c>
      <c r="AT2546" t="s">
        <v>40328</v>
      </c>
      <c r="AU2546">
        <v>4129</v>
      </c>
      <c r="AV2546" t="s">
        <v>40329</v>
      </c>
      <c r="AW2546" t="s">
        <v>40327</v>
      </c>
      <c r="AY2546">
        <v>0.18855825015160099</v>
      </c>
      <c r="AZ2546">
        <v>0.10124397277831999</v>
      </c>
      <c r="BA2546" s="6">
        <f t="shared" si="200"/>
        <v>7.2698004413779937E-2</v>
      </c>
      <c r="BB2546" s="4" t="str">
        <f t="shared" si="197"/>
        <v/>
      </c>
      <c r="BC2546" t="str">
        <f t="shared" si="196"/>
        <v/>
      </c>
      <c r="BD2546" t="str">
        <f t="shared" si="198"/>
        <v/>
      </c>
      <c r="BE2546" t="str">
        <f t="shared" si="199"/>
        <v/>
      </c>
      <c r="BF2546" t="s">
        <v>40328</v>
      </c>
      <c r="BG2546" t="s">
        <v>40327</v>
      </c>
    </row>
    <row r="2547" spans="1:59" x14ac:dyDescent="0.2">
      <c r="A2547">
        <v>27.542667388916001</v>
      </c>
      <c r="B2547">
        <v>27.4559135437012</v>
      </c>
      <c r="C2547">
        <v>27.5721035003662</v>
      </c>
      <c r="D2547">
        <v>27.2970161437988</v>
      </c>
      <c r="E2547">
        <v>28.0427570343018</v>
      </c>
      <c r="F2547">
        <v>27.534303665161101</v>
      </c>
      <c r="I2547" t="s">
        <v>40919</v>
      </c>
      <c r="J2547" t="s">
        <v>40920</v>
      </c>
      <c r="K2547" t="s">
        <v>40921</v>
      </c>
      <c r="P2547" t="s">
        <v>33825</v>
      </c>
      <c r="Q2547" t="s">
        <v>33826</v>
      </c>
      <c r="R2547" t="s">
        <v>685</v>
      </c>
      <c r="S2547" t="s">
        <v>686</v>
      </c>
      <c r="T2547" t="s">
        <v>687</v>
      </c>
      <c r="U2547" t="s">
        <v>688</v>
      </c>
      <c r="Z2547" t="s">
        <v>14528</v>
      </c>
      <c r="AA2547" t="s">
        <v>14529</v>
      </c>
      <c r="AB2547">
        <v>5</v>
      </c>
      <c r="AC2547">
        <v>5</v>
      </c>
      <c r="AD2547">
        <v>5</v>
      </c>
      <c r="AE2547">
        <v>15.1</v>
      </c>
      <c r="AF2547">
        <v>15.1</v>
      </c>
      <c r="AG2547">
        <v>15.1</v>
      </c>
      <c r="AH2547">
        <v>46.939</v>
      </c>
      <c r="AI2547">
        <v>0</v>
      </c>
      <c r="AJ2547">
        <v>20.222000000000001</v>
      </c>
      <c r="AK2547">
        <v>1214900000</v>
      </c>
      <c r="AL2547">
        <v>20</v>
      </c>
      <c r="AM2547">
        <v>0.17177817522938801</v>
      </c>
      <c r="AN2547">
        <v>0.83214966807483404</v>
      </c>
      <c r="AO2547">
        <v>0.101130803426106</v>
      </c>
      <c r="AP2547">
        <v>0.45407736371353902</v>
      </c>
      <c r="AQ2547" t="s">
        <v>40922</v>
      </c>
      <c r="AR2547" t="s">
        <v>40923</v>
      </c>
      <c r="AS2547" t="s">
        <v>40924</v>
      </c>
      <c r="AT2547" t="s">
        <v>40925</v>
      </c>
      <c r="AU2547">
        <v>4200</v>
      </c>
      <c r="AV2547" t="s">
        <v>40926</v>
      </c>
      <c r="AW2547" t="s">
        <v>40927</v>
      </c>
      <c r="AY2547">
        <v>0.17177817522938801</v>
      </c>
      <c r="AZ2547">
        <v>0.101130803426106</v>
      </c>
      <c r="BA2547" s="6">
        <f t="shared" si="200"/>
        <v>7.2613862045774802E-2</v>
      </c>
      <c r="BB2547" s="4" t="str">
        <f t="shared" si="197"/>
        <v/>
      </c>
      <c r="BC2547" t="str">
        <f t="shared" si="196"/>
        <v/>
      </c>
      <c r="BD2547" t="str">
        <f t="shared" si="198"/>
        <v/>
      </c>
      <c r="BE2547" t="str">
        <f t="shared" si="199"/>
        <v/>
      </c>
      <c r="BF2547" t="s">
        <v>40925</v>
      </c>
      <c r="BG2547" t="s">
        <v>40924</v>
      </c>
    </row>
    <row r="2548" spans="1:59" x14ac:dyDescent="0.2">
      <c r="A2548">
        <v>33.654590606689503</v>
      </c>
      <c r="B2548">
        <v>33.495361328125</v>
      </c>
      <c r="C2548">
        <v>33.762973785400398</v>
      </c>
      <c r="D2548">
        <v>33.719573974609403</v>
      </c>
      <c r="E2548">
        <v>33.637416839599602</v>
      </c>
      <c r="F2548">
        <v>33.857494354247997</v>
      </c>
      <c r="I2548" t="s">
        <v>11033</v>
      </c>
      <c r="J2548" t="s">
        <v>11034</v>
      </c>
      <c r="K2548" t="s">
        <v>11035</v>
      </c>
      <c r="P2548" t="s">
        <v>1354</v>
      </c>
      <c r="Q2548" t="s">
        <v>1355</v>
      </c>
      <c r="R2548" t="s">
        <v>11036</v>
      </c>
      <c r="S2548" t="s">
        <v>11037</v>
      </c>
      <c r="T2548" t="s">
        <v>11038</v>
      </c>
      <c r="U2548" t="s">
        <v>11039</v>
      </c>
      <c r="V2548" t="s">
        <v>11040</v>
      </c>
      <c r="W2548" t="s">
        <v>11041</v>
      </c>
      <c r="Z2548" t="s">
        <v>11042</v>
      </c>
      <c r="AA2548" t="s">
        <v>11043</v>
      </c>
      <c r="AB2548">
        <v>28</v>
      </c>
      <c r="AC2548">
        <v>28</v>
      </c>
      <c r="AD2548">
        <v>28</v>
      </c>
      <c r="AE2548">
        <v>44.2</v>
      </c>
      <c r="AF2548">
        <v>44.2</v>
      </c>
      <c r="AG2548">
        <v>44.2</v>
      </c>
      <c r="AH2548">
        <v>47.716000000000001</v>
      </c>
      <c r="AI2548">
        <v>0</v>
      </c>
      <c r="AJ2548">
        <v>275.94</v>
      </c>
      <c r="AK2548">
        <v>83279000000</v>
      </c>
      <c r="AL2548">
        <v>196</v>
      </c>
      <c r="AM2548">
        <v>0.42581448921658699</v>
      </c>
      <c r="AN2548">
        <v>0.59167929089444005</v>
      </c>
      <c r="AO2548">
        <v>0.10051981608072701</v>
      </c>
      <c r="AP2548">
        <v>0.99713392564206305</v>
      </c>
      <c r="AQ2548" t="s">
        <v>11044</v>
      </c>
      <c r="AR2548" t="s">
        <v>11044</v>
      </c>
      <c r="AS2548" t="s">
        <v>11045</v>
      </c>
      <c r="AT2548" t="s">
        <v>11046</v>
      </c>
      <c r="AU2548">
        <v>958</v>
      </c>
      <c r="AV2548" t="s">
        <v>11047</v>
      </c>
      <c r="AW2548" t="s">
        <v>11045</v>
      </c>
      <c r="AX2548" t="s">
        <v>11048</v>
      </c>
      <c r="AY2548">
        <v>0.42581448921658699</v>
      </c>
      <c r="AZ2548">
        <v>0.10051981608072701</v>
      </c>
      <c r="BA2548" s="6">
        <f t="shared" si="200"/>
        <v>7.2159701793786946E-2</v>
      </c>
      <c r="BB2548" s="4" t="str">
        <f t="shared" si="197"/>
        <v/>
      </c>
      <c r="BC2548" t="str">
        <f t="shared" si="196"/>
        <v/>
      </c>
      <c r="BD2548" t="str">
        <f t="shared" si="198"/>
        <v/>
      </c>
      <c r="BE2548" t="str">
        <f t="shared" si="199"/>
        <v/>
      </c>
      <c r="BF2548" t="s">
        <v>11046</v>
      </c>
      <c r="BG2548" t="s">
        <v>11045</v>
      </c>
    </row>
    <row r="2549" spans="1:59" x14ac:dyDescent="0.2">
      <c r="A2549">
        <v>32.705120086669901</v>
      </c>
      <c r="B2549">
        <v>33.066188812255902</v>
      </c>
      <c r="C2549">
        <v>33.104091644287102</v>
      </c>
      <c r="D2549">
        <v>32.449680328369098</v>
      </c>
      <c r="E2549">
        <v>33.521804809570298</v>
      </c>
      <c r="F2549">
        <v>33.205013275146499</v>
      </c>
      <c r="I2549" t="s">
        <v>18056</v>
      </c>
      <c r="J2549" t="s">
        <v>12022</v>
      </c>
      <c r="K2549" t="s">
        <v>18057</v>
      </c>
      <c r="L2549" t="s">
        <v>1018</v>
      </c>
      <c r="M2549" t="s">
        <v>1019</v>
      </c>
      <c r="N2549" t="s">
        <v>12022</v>
      </c>
      <c r="O2549" t="s">
        <v>12023</v>
      </c>
      <c r="P2549" t="s">
        <v>13898</v>
      </c>
      <c r="Q2549" t="s">
        <v>13899</v>
      </c>
      <c r="R2549" t="s">
        <v>6987</v>
      </c>
      <c r="S2549" t="s">
        <v>6988</v>
      </c>
      <c r="T2549" t="s">
        <v>6987</v>
      </c>
      <c r="U2549" t="s">
        <v>6989</v>
      </c>
      <c r="Z2549" t="s">
        <v>18058</v>
      </c>
      <c r="AA2549" t="s">
        <v>18059</v>
      </c>
      <c r="AB2549">
        <v>21</v>
      </c>
      <c r="AC2549">
        <v>21</v>
      </c>
      <c r="AD2549">
        <v>21</v>
      </c>
      <c r="AE2549">
        <v>60.1</v>
      </c>
      <c r="AF2549">
        <v>60.1</v>
      </c>
      <c r="AG2549">
        <v>60.1</v>
      </c>
      <c r="AH2549">
        <v>29.597000000000001</v>
      </c>
      <c r="AI2549">
        <v>0</v>
      </c>
      <c r="AJ2549">
        <v>77.638999999999996</v>
      </c>
      <c r="AK2549">
        <v>53328000000</v>
      </c>
      <c r="AL2549">
        <v>133</v>
      </c>
      <c r="AM2549">
        <v>0.105652745615471</v>
      </c>
      <c r="AN2549">
        <v>0.89323753829017005</v>
      </c>
      <c r="AO2549">
        <v>0.100365956624344</v>
      </c>
      <c r="AP2549">
        <v>0.29305256526995599</v>
      </c>
      <c r="AQ2549" t="s">
        <v>18060</v>
      </c>
      <c r="AR2549" t="s">
        <v>18061</v>
      </c>
      <c r="AS2549" t="s">
        <v>18062</v>
      </c>
      <c r="AT2549" t="s">
        <v>18063</v>
      </c>
      <c r="AU2549">
        <v>1586</v>
      </c>
      <c r="AV2549" t="s">
        <v>18064</v>
      </c>
      <c r="AW2549" t="s">
        <v>18065</v>
      </c>
      <c r="AY2549">
        <v>0.105652745615471</v>
      </c>
      <c r="AZ2549">
        <v>0.100365956624344</v>
      </c>
      <c r="BA2549" s="6">
        <f t="shared" si="200"/>
        <v>7.2045365008711393E-2</v>
      </c>
      <c r="BB2549" s="4" t="str">
        <f t="shared" si="197"/>
        <v/>
      </c>
      <c r="BC2549" t="str">
        <f t="shared" si="196"/>
        <v/>
      </c>
      <c r="BD2549" t="str">
        <f t="shared" si="198"/>
        <v/>
      </c>
      <c r="BE2549" t="str">
        <f t="shared" si="199"/>
        <v/>
      </c>
      <c r="BF2549" t="s">
        <v>18063</v>
      </c>
      <c r="BG2549" t="s">
        <v>18062</v>
      </c>
    </row>
    <row r="2550" spans="1:59" x14ac:dyDescent="0.2">
      <c r="A2550">
        <v>32.568443298339801</v>
      </c>
      <c r="B2550">
        <v>32.414352416992202</v>
      </c>
      <c r="C2550">
        <v>32.381389617919901</v>
      </c>
      <c r="D2550">
        <v>32.494503021240199</v>
      </c>
      <c r="E2550">
        <v>32.696170806884801</v>
      </c>
      <c r="F2550">
        <v>32.474212646484403</v>
      </c>
      <c r="I2550" t="s">
        <v>2615</v>
      </c>
      <c r="J2550" t="s">
        <v>2616</v>
      </c>
      <c r="K2550" t="s">
        <v>2617</v>
      </c>
      <c r="N2550" t="s">
        <v>2616</v>
      </c>
      <c r="O2550" t="s">
        <v>2618</v>
      </c>
      <c r="P2550" t="s">
        <v>748</v>
      </c>
      <c r="Q2550" t="s">
        <v>749</v>
      </c>
      <c r="R2550" t="s">
        <v>750</v>
      </c>
      <c r="S2550" t="s">
        <v>751</v>
      </c>
      <c r="T2550" t="s">
        <v>750</v>
      </c>
      <c r="U2550" t="s">
        <v>752</v>
      </c>
      <c r="Z2550" t="s">
        <v>2619</v>
      </c>
      <c r="AA2550" t="s">
        <v>2620</v>
      </c>
      <c r="AB2550">
        <v>34</v>
      </c>
      <c r="AC2550">
        <v>34</v>
      </c>
      <c r="AD2550">
        <v>34</v>
      </c>
      <c r="AE2550">
        <v>65.900000000000006</v>
      </c>
      <c r="AF2550">
        <v>65.900000000000006</v>
      </c>
      <c r="AG2550">
        <v>65.900000000000006</v>
      </c>
      <c r="AH2550">
        <v>60.976999999999997</v>
      </c>
      <c r="AI2550">
        <v>0</v>
      </c>
      <c r="AJ2550">
        <v>323.31</v>
      </c>
      <c r="AK2550">
        <v>36664000000</v>
      </c>
      <c r="AL2550">
        <v>211</v>
      </c>
      <c r="AM2550">
        <v>0.47613163029350603</v>
      </c>
      <c r="AN2550">
        <v>0.54854266211604097</v>
      </c>
      <c r="AO2550">
        <v>0.10023371378580501</v>
      </c>
      <c r="AP2550">
        <v>1.0973959044657899</v>
      </c>
      <c r="AQ2550" t="s">
        <v>2621</v>
      </c>
      <c r="AR2550" t="s">
        <v>2621</v>
      </c>
      <c r="AS2550" t="s">
        <v>2622</v>
      </c>
      <c r="AT2550" t="s">
        <v>2623</v>
      </c>
      <c r="AU2550">
        <v>267</v>
      </c>
      <c r="AV2550" t="s">
        <v>2624</v>
      </c>
      <c r="AW2550" t="s">
        <v>2622</v>
      </c>
      <c r="AY2550">
        <v>0.47613163029350603</v>
      </c>
      <c r="AZ2550">
        <v>0.10023371378580501</v>
      </c>
      <c r="BA2550" s="6">
        <f t="shared" si="200"/>
        <v>7.1947101813308212E-2</v>
      </c>
      <c r="BB2550" s="4" t="str">
        <f t="shared" si="197"/>
        <v/>
      </c>
      <c r="BC2550" t="str">
        <f t="shared" si="196"/>
        <v/>
      </c>
      <c r="BD2550" t="str">
        <f t="shared" si="198"/>
        <v/>
      </c>
      <c r="BE2550" t="str">
        <f t="shared" si="199"/>
        <v/>
      </c>
      <c r="BF2550" t="s">
        <v>2623</v>
      </c>
      <c r="BG2550" t="s">
        <v>2622</v>
      </c>
    </row>
    <row r="2551" spans="1:59" x14ac:dyDescent="0.2">
      <c r="A2551">
        <v>25.444364547729499</v>
      </c>
      <c r="B2551">
        <v>25.7453498840332</v>
      </c>
      <c r="C2551">
        <v>24.6946620941162</v>
      </c>
      <c r="D2551">
        <v>25.253280639648398</v>
      </c>
      <c r="E2551">
        <v>25.519594192504901</v>
      </c>
      <c r="F2551">
        <v>25.4118328094482</v>
      </c>
      <c r="I2551" t="s">
        <v>27530</v>
      </c>
      <c r="J2551" t="s">
        <v>27531</v>
      </c>
      <c r="K2551" t="s">
        <v>27532</v>
      </c>
      <c r="N2551" t="s">
        <v>2640</v>
      </c>
      <c r="O2551" t="s">
        <v>2641</v>
      </c>
      <c r="P2551" t="s">
        <v>5571</v>
      </c>
      <c r="Q2551" t="s">
        <v>5572</v>
      </c>
      <c r="Z2551" t="s">
        <v>27533</v>
      </c>
      <c r="AA2551" t="s">
        <v>27534</v>
      </c>
      <c r="AB2551">
        <v>3</v>
      </c>
      <c r="AC2551">
        <v>3</v>
      </c>
      <c r="AD2551">
        <v>3</v>
      </c>
      <c r="AE2551">
        <v>12.5</v>
      </c>
      <c r="AF2551">
        <v>12.5</v>
      </c>
      <c r="AG2551">
        <v>12.5</v>
      </c>
      <c r="AH2551">
        <v>29.327999999999999</v>
      </c>
      <c r="AI2551">
        <v>0</v>
      </c>
      <c r="AJ2551">
        <v>4.4073000000000002</v>
      </c>
      <c r="AK2551">
        <v>261800000</v>
      </c>
      <c r="AL2551">
        <v>6</v>
      </c>
      <c r="AM2551">
        <v>0.112786491263153</v>
      </c>
      <c r="AN2551">
        <v>0.88644094488188996</v>
      </c>
      <c r="AO2551">
        <v>0.100110371907551</v>
      </c>
      <c r="AP2551">
        <v>0.31107241843150801</v>
      </c>
      <c r="AQ2551" t="s">
        <v>27535</v>
      </c>
      <c r="AR2551" t="s">
        <v>27535</v>
      </c>
      <c r="AS2551" t="s">
        <v>27536</v>
      </c>
      <c r="AT2551" t="s">
        <v>27537</v>
      </c>
      <c r="AU2551">
        <v>2580</v>
      </c>
      <c r="AV2551" t="s">
        <v>27538</v>
      </c>
      <c r="AW2551" t="s">
        <v>27536</v>
      </c>
      <c r="AY2551">
        <v>0.112786491263153</v>
      </c>
      <c r="AZ2551">
        <v>0.100110371907551</v>
      </c>
      <c r="BA2551" s="6">
        <f t="shared" si="200"/>
        <v>7.1855460604667742E-2</v>
      </c>
      <c r="BB2551" s="4" t="str">
        <f t="shared" si="197"/>
        <v/>
      </c>
      <c r="BC2551" t="str">
        <f t="shared" si="196"/>
        <v/>
      </c>
      <c r="BD2551" t="str">
        <f t="shared" si="198"/>
        <v/>
      </c>
      <c r="BE2551" t="str">
        <f t="shared" si="199"/>
        <v/>
      </c>
      <c r="BF2551" t="s">
        <v>27537</v>
      </c>
      <c r="BG2551" t="s">
        <v>27536</v>
      </c>
    </row>
    <row r="2552" spans="1:59" x14ac:dyDescent="0.2">
      <c r="A2552">
        <v>29.109411239623999</v>
      </c>
      <c r="B2552">
        <v>28.953880310058601</v>
      </c>
      <c r="C2552">
        <v>29.168563842773398</v>
      </c>
      <c r="D2552">
        <v>29.117733001708999</v>
      </c>
      <c r="E2552">
        <v>29.126276016235401</v>
      </c>
      <c r="F2552">
        <v>29.286148071289102</v>
      </c>
      <c r="I2552" t="s">
        <v>6298</v>
      </c>
      <c r="J2552" t="s">
        <v>6299</v>
      </c>
      <c r="K2552" t="s">
        <v>6300</v>
      </c>
      <c r="P2552" t="s">
        <v>6301</v>
      </c>
      <c r="Q2552" t="s">
        <v>6302</v>
      </c>
      <c r="R2552" t="s">
        <v>6303</v>
      </c>
      <c r="S2552" t="s">
        <v>6304</v>
      </c>
      <c r="T2552" t="s">
        <v>6303</v>
      </c>
      <c r="U2552" t="s">
        <v>6305</v>
      </c>
      <c r="V2552" t="s">
        <v>1444</v>
      </c>
      <c r="W2552" t="s">
        <v>6306</v>
      </c>
      <c r="Z2552" t="s">
        <v>6307</v>
      </c>
      <c r="AA2552" t="s">
        <v>6308</v>
      </c>
      <c r="AB2552">
        <v>6</v>
      </c>
      <c r="AC2552">
        <v>6</v>
      </c>
      <c r="AD2552">
        <v>6</v>
      </c>
      <c r="AE2552">
        <v>48.7</v>
      </c>
      <c r="AF2552">
        <v>48.7</v>
      </c>
      <c r="AG2552">
        <v>48.7</v>
      </c>
      <c r="AH2552">
        <v>15.936</v>
      </c>
      <c r="AI2552">
        <v>0</v>
      </c>
      <c r="AJ2552">
        <v>51.823999999999998</v>
      </c>
      <c r="AK2552">
        <v>3525700000</v>
      </c>
      <c r="AL2552">
        <v>24</v>
      </c>
      <c r="AM2552">
        <v>0.51810351602155702</v>
      </c>
      <c r="AN2552">
        <v>0.51429213483146097</v>
      </c>
      <c r="AO2552">
        <v>9.9433898925781306E-2</v>
      </c>
      <c r="AP2552">
        <v>1.1801851202184099</v>
      </c>
      <c r="AQ2552" t="s">
        <v>6309</v>
      </c>
      <c r="AR2552" t="s">
        <v>6309</v>
      </c>
      <c r="AS2552" t="s">
        <v>6310</v>
      </c>
      <c r="AT2552" t="s">
        <v>6311</v>
      </c>
      <c r="AU2552">
        <v>599</v>
      </c>
      <c r="AV2552" t="s">
        <v>6312</v>
      </c>
      <c r="AW2552" t="s">
        <v>6310</v>
      </c>
      <c r="AY2552">
        <v>0.51810351602155702</v>
      </c>
      <c r="AZ2552">
        <v>9.9433898925781306E-2</v>
      </c>
      <c r="BA2552" s="6">
        <f t="shared" si="200"/>
        <v>7.1352990386173598E-2</v>
      </c>
      <c r="BB2552" s="4" t="str">
        <f t="shared" si="197"/>
        <v/>
      </c>
      <c r="BC2552" t="str">
        <f t="shared" si="196"/>
        <v/>
      </c>
      <c r="BD2552" t="str">
        <f t="shared" si="198"/>
        <v/>
      </c>
      <c r="BE2552" t="str">
        <f t="shared" si="199"/>
        <v/>
      </c>
      <c r="BF2552" t="s">
        <v>6311</v>
      </c>
      <c r="BG2552" t="s">
        <v>6310</v>
      </c>
    </row>
    <row r="2553" spans="1:59" x14ac:dyDescent="0.2">
      <c r="A2553">
        <v>27.4430046081543</v>
      </c>
      <c r="B2553">
        <v>27.449001312255898</v>
      </c>
      <c r="C2553">
        <v>27.773353576660199</v>
      </c>
      <c r="D2553">
        <v>27.381048202514599</v>
      </c>
      <c r="E2553">
        <v>27.873203277587901</v>
      </c>
      <c r="F2553">
        <v>27.708002090454102</v>
      </c>
      <c r="I2553" t="s">
        <v>4901</v>
      </c>
      <c r="K2553" t="s">
        <v>4902</v>
      </c>
      <c r="P2553" t="s">
        <v>4903</v>
      </c>
      <c r="Q2553" t="s">
        <v>4904</v>
      </c>
      <c r="R2553" t="s">
        <v>4905</v>
      </c>
      <c r="S2553" t="s">
        <v>4906</v>
      </c>
      <c r="Z2553" t="s">
        <v>4907</v>
      </c>
      <c r="AA2553" t="s">
        <v>4908</v>
      </c>
      <c r="AB2553">
        <v>4</v>
      </c>
      <c r="AC2553">
        <v>4</v>
      </c>
      <c r="AD2553">
        <v>4</v>
      </c>
      <c r="AE2553">
        <v>22.3</v>
      </c>
      <c r="AF2553">
        <v>22.3</v>
      </c>
      <c r="AG2553">
        <v>22.3</v>
      </c>
      <c r="AH2553">
        <v>21.614000000000001</v>
      </c>
      <c r="AI2553">
        <v>0</v>
      </c>
      <c r="AJ2553">
        <v>8.7414000000000005</v>
      </c>
      <c r="AK2553">
        <v>1235000000</v>
      </c>
      <c r="AL2553">
        <v>14</v>
      </c>
      <c r="AM2553">
        <v>0.21188608022210201</v>
      </c>
      <c r="AN2553">
        <v>0.79067970968759904</v>
      </c>
      <c r="AO2553">
        <v>9.8964691162109403E-2</v>
      </c>
      <c r="AP2553">
        <v>0.54626639409930899</v>
      </c>
      <c r="AQ2553" t="s">
        <v>4909</v>
      </c>
      <c r="AR2553" t="s">
        <v>4909</v>
      </c>
      <c r="AS2553" t="s">
        <v>4910</v>
      </c>
      <c r="AT2553" t="s">
        <v>4911</v>
      </c>
      <c r="AU2553">
        <v>469</v>
      </c>
      <c r="AV2553" t="s">
        <v>4912</v>
      </c>
      <c r="AW2553" t="s">
        <v>4910</v>
      </c>
      <c r="AY2553">
        <v>0.21188608022210201</v>
      </c>
      <c r="AZ2553">
        <v>9.8964691162109403E-2</v>
      </c>
      <c r="BA2553" s="6">
        <f t="shared" si="200"/>
        <v>7.1004610866691076E-2</v>
      </c>
      <c r="BB2553" s="4" t="str">
        <f t="shared" si="197"/>
        <v/>
      </c>
      <c r="BC2553" t="str">
        <f t="shared" si="196"/>
        <v/>
      </c>
      <c r="BD2553" t="str">
        <f t="shared" si="198"/>
        <v/>
      </c>
      <c r="BE2553" t="str">
        <f t="shared" si="199"/>
        <v/>
      </c>
      <c r="BF2553" t="s">
        <v>4911</v>
      </c>
      <c r="BG2553" t="s">
        <v>4910</v>
      </c>
    </row>
    <row r="2554" spans="1:59" x14ac:dyDescent="0.2">
      <c r="A2554">
        <v>25.0488471984863</v>
      </c>
      <c r="B2554">
        <v>23.614028930664102</v>
      </c>
      <c r="C2554">
        <v>25.133907318115199</v>
      </c>
      <c r="D2554">
        <v>25.104335784912099</v>
      </c>
      <c r="E2554">
        <v>24.971408843994102</v>
      </c>
      <c r="F2554">
        <v>24.017248153686499</v>
      </c>
      <c r="I2554" t="s">
        <v>41020</v>
      </c>
      <c r="J2554" t="s">
        <v>41021</v>
      </c>
      <c r="K2554" t="s">
        <v>1354</v>
      </c>
      <c r="L2554" t="s">
        <v>2844</v>
      </c>
      <c r="M2554" t="s">
        <v>2845</v>
      </c>
      <c r="P2554" t="s">
        <v>1354</v>
      </c>
      <c r="Q2554" t="s">
        <v>1355</v>
      </c>
      <c r="R2554" t="s">
        <v>6261</v>
      </c>
      <c r="S2554">
        <v>520</v>
      </c>
      <c r="T2554" t="s">
        <v>24054</v>
      </c>
      <c r="U2554" t="s">
        <v>24055</v>
      </c>
      <c r="Z2554" t="s">
        <v>24172</v>
      </c>
      <c r="AA2554" t="s">
        <v>24173</v>
      </c>
      <c r="AB2554">
        <v>2</v>
      </c>
      <c r="AC2554">
        <v>2</v>
      </c>
      <c r="AD2554">
        <v>2</v>
      </c>
      <c r="AE2554">
        <v>8.1</v>
      </c>
      <c r="AF2554">
        <v>8.1</v>
      </c>
      <c r="AG2554">
        <v>8.1</v>
      </c>
      <c r="AH2554">
        <v>43.747</v>
      </c>
      <c r="AI2554">
        <v>5.1466999999999995E-4</v>
      </c>
      <c r="AJ2554">
        <v>2.867</v>
      </c>
      <c r="AK2554">
        <v>170310000</v>
      </c>
      <c r="AL2554">
        <v>2</v>
      </c>
      <c r="AM2554">
        <v>5.6839345653478403E-2</v>
      </c>
      <c r="AN2554">
        <v>0.94142542016806696</v>
      </c>
      <c r="AO2554">
        <v>9.8736445109050705E-2</v>
      </c>
      <c r="AP2554">
        <v>0.16448688261517</v>
      </c>
      <c r="AQ2554" t="s">
        <v>41022</v>
      </c>
      <c r="AR2554" t="s">
        <v>41022</v>
      </c>
      <c r="AS2554" t="s">
        <v>41023</v>
      </c>
      <c r="AT2554" t="s">
        <v>41024</v>
      </c>
      <c r="AU2554">
        <v>4212</v>
      </c>
      <c r="AV2554" t="s">
        <v>41025</v>
      </c>
      <c r="AW2554" t="s">
        <v>41026</v>
      </c>
      <c r="AX2554" t="s">
        <v>41027</v>
      </c>
      <c r="AY2554">
        <v>5.6839345653478403E-2</v>
      </c>
      <c r="AZ2554">
        <v>9.8736445109050705E-2</v>
      </c>
      <c r="BA2554" s="6">
        <f t="shared" si="200"/>
        <v>7.083518265619615E-2</v>
      </c>
      <c r="BB2554" s="4" t="str">
        <f t="shared" si="197"/>
        <v/>
      </c>
      <c r="BC2554" t="str">
        <f t="shared" si="196"/>
        <v/>
      </c>
      <c r="BD2554" t="str">
        <f t="shared" si="198"/>
        <v/>
      </c>
      <c r="BE2554" t="str">
        <f t="shared" si="199"/>
        <v/>
      </c>
      <c r="BF2554" t="s">
        <v>41024</v>
      </c>
      <c r="BG2554" t="s">
        <v>41023</v>
      </c>
    </row>
    <row r="2555" spans="1:59" x14ac:dyDescent="0.2">
      <c r="A2555">
        <v>24.853765487670898</v>
      </c>
      <c r="B2555">
        <v>26.4626064300537</v>
      </c>
      <c r="C2555">
        <v>26.416061401367202</v>
      </c>
      <c r="D2555">
        <v>26.081985473632798</v>
      </c>
      <c r="E2555">
        <v>25.8145542144775</v>
      </c>
      <c r="F2555">
        <v>26.1308288574219</v>
      </c>
      <c r="I2555" t="s">
        <v>24667</v>
      </c>
      <c r="J2555" t="s">
        <v>24668</v>
      </c>
      <c r="K2555" t="s">
        <v>24669</v>
      </c>
      <c r="L2555" t="s">
        <v>24670</v>
      </c>
      <c r="M2555" t="s">
        <v>24671</v>
      </c>
      <c r="P2555" t="s">
        <v>24672</v>
      </c>
      <c r="Q2555" t="s">
        <v>24673</v>
      </c>
      <c r="Z2555" t="s">
        <v>283</v>
      </c>
      <c r="AA2555" t="s">
        <v>284</v>
      </c>
      <c r="AB2555">
        <v>4</v>
      </c>
      <c r="AC2555">
        <v>4</v>
      </c>
      <c r="AD2555">
        <v>4</v>
      </c>
      <c r="AE2555">
        <v>3</v>
      </c>
      <c r="AF2555">
        <v>3</v>
      </c>
      <c r="AG2555">
        <v>3</v>
      </c>
      <c r="AH2555">
        <v>216.04</v>
      </c>
      <c r="AI2555">
        <v>0</v>
      </c>
      <c r="AJ2555">
        <v>5.2945000000000002</v>
      </c>
      <c r="AK2555">
        <v>415860000</v>
      </c>
      <c r="AL2555">
        <v>3</v>
      </c>
      <c r="AM2555">
        <v>6.35706155684507E-2</v>
      </c>
      <c r="AN2555">
        <v>0.93111486664906296</v>
      </c>
      <c r="AO2555">
        <v>9.8311742146808698E-2</v>
      </c>
      <c r="AP2555">
        <v>0.18281899176751401</v>
      </c>
      <c r="AQ2555" t="s">
        <v>24674</v>
      </c>
      <c r="AR2555" t="s">
        <v>24674</v>
      </c>
      <c r="AS2555" t="s">
        <v>24675</v>
      </c>
      <c r="AT2555" t="s">
        <v>24676</v>
      </c>
      <c r="AU2555">
        <v>2239</v>
      </c>
      <c r="AV2555" t="s">
        <v>24677</v>
      </c>
      <c r="AW2555" t="s">
        <v>24675</v>
      </c>
      <c r="AY2555">
        <v>6.35706155684507E-2</v>
      </c>
      <c r="AZ2555">
        <v>9.8311742146808698E-2</v>
      </c>
      <c r="BA2555" s="6">
        <f t="shared" si="200"/>
        <v>7.0519994811662157E-2</v>
      </c>
      <c r="BB2555" s="4" t="str">
        <f t="shared" si="197"/>
        <v/>
      </c>
      <c r="BC2555" t="str">
        <f t="shared" si="196"/>
        <v/>
      </c>
      <c r="BD2555" t="str">
        <f t="shared" si="198"/>
        <v/>
      </c>
      <c r="BE2555" t="str">
        <f t="shared" si="199"/>
        <v/>
      </c>
      <c r="BF2555" t="s">
        <v>24676</v>
      </c>
      <c r="BG2555" t="s">
        <v>24675</v>
      </c>
    </row>
    <row r="2556" spans="1:59" x14ac:dyDescent="0.2">
      <c r="A2556">
        <v>31.578262329101602</v>
      </c>
      <c r="B2556">
        <v>31.4939060211182</v>
      </c>
      <c r="C2556">
        <v>31.188838958740199</v>
      </c>
      <c r="D2556">
        <v>31.652154922485401</v>
      </c>
      <c r="E2556">
        <v>31.7197151184082</v>
      </c>
      <c r="F2556">
        <v>31.183761596679702</v>
      </c>
      <c r="I2556" t="s">
        <v>9280</v>
      </c>
      <c r="J2556" t="s">
        <v>9281</v>
      </c>
      <c r="K2556" t="s">
        <v>9282</v>
      </c>
      <c r="L2556" t="s">
        <v>2844</v>
      </c>
      <c r="M2556" t="s">
        <v>2845</v>
      </c>
      <c r="N2556" t="s">
        <v>8961</v>
      </c>
      <c r="O2556" t="s">
        <v>8962</v>
      </c>
      <c r="P2556" t="s">
        <v>9283</v>
      </c>
      <c r="Q2556" t="s">
        <v>9284</v>
      </c>
      <c r="R2556" t="s">
        <v>9285</v>
      </c>
      <c r="S2556" t="s">
        <v>9286</v>
      </c>
      <c r="T2556" t="s">
        <v>9287</v>
      </c>
      <c r="U2556" t="s">
        <v>9288</v>
      </c>
      <c r="X2556" t="s">
        <v>9289</v>
      </c>
      <c r="Y2556" t="s">
        <v>9290</v>
      </c>
      <c r="Z2556" t="s">
        <v>2848</v>
      </c>
      <c r="AA2556" t="s">
        <v>2849</v>
      </c>
      <c r="AB2556">
        <v>13</v>
      </c>
      <c r="AC2556">
        <v>13</v>
      </c>
      <c r="AD2556">
        <v>13</v>
      </c>
      <c r="AE2556">
        <v>59.2</v>
      </c>
      <c r="AF2556">
        <v>59.2</v>
      </c>
      <c r="AG2556">
        <v>59.2</v>
      </c>
      <c r="AH2556">
        <v>35.853000000000002</v>
      </c>
      <c r="AI2556">
        <v>0</v>
      </c>
      <c r="AJ2556">
        <v>71.531999999999996</v>
      </c>
      <c r="AK2556">
        <v>18029000000</v>
      </c>
      <c r="AL2556">
        <v>73</v>
      </c>
      <c r="AM2556">
        <v>0.18160355161144201</v>
      </c>
      <c r="AN2556">
        <v>0.82272571777642001</v>
      </c>
      <c r="AO2556">
        <v>9.8208109537761601E-2</v>
      </c>
      <c r="AP2556">
        <v>0.47699220443265899</v>
      </c>
      <c r="AQ2556" t="s">
        <v>9291</v>
      </c>
      <c r="AR2556" t="s">
        <v>9292</v>
      </c>
      <c r="AS2556" t="s">
        <v>9293</v>
      </c>
      <c r="AT2556" t="s">
        <v>9294</v>
      </c>
      <c r="AU2556">
        <v>818</v>
      </c>
      <c r="AV2556" t="s">
        <v>9295</v>
      </c>
      <c r="AW2556" t="s">
        <v>9296</v>
      </c>
      <c r="AX2556" t="s">
        <v>6683</v>
      </c>
      <c r="AY2556">
        <v>0.18160355161144201</v>
      </c>
      <c r="AZ2556">
        <v>9.8208109537761601E-2</v>
      </c>
      <c r="BA2556" s="6">
        <f t="shared" si="200"/>
        <v>7.0443099284565047E-2</v>
      </c>
      <c r="BB2556" s="4" t="str">
        <f t="shared" si="197"/>
        <v/>
      </c>
      <c r="BC2556" t="str">
        <f t="shared" si="196"/>
        <v/>
      </c>
      <c r="BD2556" t="str">
        <f t="shared" si="198"/>
        <v/>
      </c>
      <c r="BE2556" t="str">
        <f t="shared" si="199"/>
        <v/>
      </c>
      <c r="BF2556" t="s">
        <v>9294</v>
      </c>
      <c r="BG2556" t="s">
        <v>9293</v>
      </c>
    </row>
    <row r="2557" spans="1:59" x14ac:dyDescent="0.2">
      <c r="A2557">
        <v>30.774232864379901</v>
      </c>
      <c r="B2557">
        <v>30.621391296386701</v>
      </c>
      <c r="C2557">
        <v>30.3559455871582</v>
      </c>
      <c r="D2557">
        <v>30.8995876312256</v>
      </c>
      <c r="E2557">
        <v>30.7013244628906</v>
      </c>
      <c r="F2557">
        <v>30.445198059081999</v>
      </c>
      <c r="I2557" t="s">
        <v>34372</v>
      </c>
      <c r="K2557" t="s">
        <v>34373</v>
      </c>
      <c r="P2557" t="s">
        <v>1182</v>
      </c>
      <c r="Q2557" t="s">
        <v>1183</v>
      </c>
      <c r="R2557" t="s">
        <v>28442</v>
      </c>
      <c r="S2557" t="s">
        <v>28443</v>
      </c>
      <c r="Z2557" t="s">
        <v>34374</v>
      </c>
      <c r="AA2557" t="s">
        <v>34375</v>
      </c>
      <c r="AB2557">
        <v>11</v>
      </c>
      <c r="AC2557">
        <v>11</v>
      </c>
      <c r="AD2557">
        <v>11</v>
      </c>
      <c r="AE2557">
        <v>30.3</v>
      </c>
      <c r="AF2557">
        <v>30.3</v>
      </c>
      <c r="AG2557">
        <v>30.3</v>
      </c>
      <c r="AH2557">
        <v>47.405000000000001</v>
      </c>
      <c r="AI2557">
        <v>0</v>
      </c>
      <c r="AJ2557">
        <v>54.177</v>
      </c>
      <c r="AK2557">
        <v>10073000000</v>
      </c>
      <c r="AL2557">
        <v>61</v>
      </c>
      <c r="AM2557">
        <v>0.21215362160017101</v>
      </c>
      <c r="AN2557">
        <v>0.79060814651089395</v>
      </c>
      <c r="AO2557">
        <v>9.8180135091144594E-2</v>
      </c>
      <c r="AP2557">
        <v>0.54686996417289102</v>
      </c>
      <c r="AQ2557" t="s">
        <v>34376</v>
      </c>
      <c r="AR2557" t="s">
        <v>34376</v>
      </c>
      <c r="AS2557" t="s">
        <v>34377</v>
      </c>
      <c r="AT2557" t="s">
        <v>34378</v>
      </c>
      <c r="AU2557">
        <v>3404</v>
      </c>
      <c r="AV2557" t="s">
        <v>34379</v>
      </c>
      <c r="AW2557" t="s">
        <v>34377</v>
      </c>
      <c r="AY2557">
        <v>0.21215362160017101</v>
      </c>
      <c r="AZ2557">
        <v>9.8180135091144594E-2</v>
      </c>
      <c r="BA2557" s="6">
        <f t="shared" si="200"/>
        <v>7.0422343156507861E-2</v>
      </c>
      <c r="BB2557" s="4" t="str">
        <f t="shared" si="197"/>
        <v/>
      </c>
      <c r="BC2557" t="str">
        <f t="shared" ref="BC2557:BC2620" si="201">IFERROR(IF(AND(AY2557&gt;1.34, AZ2557&lt;(-1)), "+",""),"")</f>
        <v/>
      </c>
      <c r="BD2557" t="str">
        <f t="shared" si="198"/>
        <v/>
      </c>
      <c r="BE2557" t="str">
        <f t="shared" si="199"/>
        <v/>
      </c>
      <c r="BF2557" t="s">
        <v>34378</v>
      </c>
      <c r="BG2557" t="s">
        <v>34377</v>
      </c>
    </row>
    <row r="2558" spans="1:59" x14ac:dyDescent="0.2">
      <c r="A2558">
        <v>29.211086273193398</v>
      </c>
      <c r="B2558">
        <v>29.480564117431602</v>
      </c>
      <c r="C2558">
        <v>29.652957916259801</v>
      </c>
      <c r="D2558">
        <v>29.324058532714801</v>
      </c>
      <c r="E2558">
        <v>29.8172798156738</v>
      </c>
      <c r="F2558">
        <v>29.497774124145501</v>
      </c>
      <c r="I2558" t="s">
        <v>18418</v>
      </c>
      <c r="J2558" t="s">
        <v>18419</v>
      </c>
      <c r="K2558" t="s">
        <v>18420</v>
      </c>
      <c r="L2558" t="s">
        <v>1839</v>
      </c>
      <c r="M2558" t="s">
        <v>1840</v>
      </c>
      <c r="P2558" t="s">
        <v>18421</v>
      </c>
      <c r="Q2558" t="s">
        <v>18422</v>
      </c>
      <c r="R2558" t="s">
        <v>18423</v>
      </c>
      <c r="S2558" t="s">
        <v>18424</v>
      </c>
      <c r="T2558" t="s">
        <v>18425</v>
      </c>
      <c r="U2558" t="s">
        <v>18426</v>
      </c>
      <c r="V2558" t="s">
        <v>1186</v>
      </c>
      <c r="W2558" t="s">
        <v>1187</v>
      </c>
      <c r="AB2558">
        <v>11</v>
      </c>
      <c r="AC2558">
        <v>11</v>
      </c>
      <c r="AD2558">
        <v>11</v>
      </c>
      <c r="AE2558">
        <v>28.6</v>
      </c>
      <c r="AF2558">
        <v>28.6</v>
      </c>
      <c r="AG2558">
        <v>28.6</v>
      </c>
      <c r="AH2558">
        <v>51.691000000000003</v>
      </c>
      <c r="AI2558">
        <v>0</v>
      </c>
      <c r="AJ2558">
        <v>79.546000000000006</v>
      </c>
      <c r="AK2558">
        <v>4590900000</v>
      </c>
      <c r="AL2558">
        <v>46</v>
      </c>
      <c r="AM2558">
        <v>0.194898390171415</v>
      </c>
      <c r="AN2558">
        <v>0.80786501547987599</v>
      </c>
      <c r="AO2558">
        <v>9.8168055216469E-2</v>
      </c>
      <c r="AP2558">
        <v>0.50764633479703603</v>
      </c>
      <c r="AQ2558" t="s">
        <v>18427</v>
      </c>
      <c r="AR2558" t="s">
        <v>18428</v>
      </c>
      <c r="AS2558" t="s">
        <v>18429</v>
      </c>
      <c r="AT2558" t="s">
        <v>18430</v>
      </c>
      <c r="AU2558">
        <v>1620</v>
      </c>
      <c r="AV2558" t="s">
        <v>18431</v>
      </c>
      <c r="AW2558" t="s">
        <v>18432</v>
      </c>
      <c r="AY2558">
        <v>0.194898390171415</v>
      </c>
      <c r="AZ2558">
        <v>9.8168055216469E-2</v>
      </c>
      <c r="BA2558" s="6">
        <f t="shared" si="200"/>
        <v>7.0413380407448489E-2</v>
      </c>
      <c r="BB2558" s="4" t="str">
        <f t="shared" si="197"/>
        <v/>
      </c>
      <c r="BC2558" t="str">
        <f t="shared" si="201"/>
        <v/>
      </c>
      <c r="BD2558" t="str">
        <f t="shared" si="198"/>
        <v/>
      </c>
      <c r="BE2558" t="str">
        <f t="shared" si="199"/>
        <v/>
      </c>
      <c r="BF2558" t="s">
        <v>18430</v>
      </c>
      <c r="BG2558" t="s">
        <v>18429</v>
      </c>
    </row>
    <row r="2559" spans="1:59" x14ac:dyDescent="0.2">
      <c r="A2559">
        <v>31.522670745849599</v>
      </c>
      <c r="B2559">
        <v>31.619644165039102</v>
      </c>
      <c r="C2559">
        <v>31.455865859985401</v>
      </c>
      <c r="D2559">
        <v>31.777410507202099</v>
      </c>
      <c r="E2559">
        <v>31.6009407043457</v>
      </c>
      <c r="F2559">
        <v>31.513381958007798</v>
      </c>
      <c r="I2559" t="s">
        <v>38590</v>
      </c>
      <c r="J2559" t="s">
        <v>38591</v>
      </c>
      <c r="K2559" t="s">
        <v>38592</v>
      </c>
      <c r="L2559" t="s">
        <v>6109</v>
      </c>
      <c r="M2559" t="s">
        <v>6110</v>
      </c>
      <c r="P2559" t="s">
        <v>815</v>
      </c>
      <c r="Q2559" t="s">
        <v>816</v>
      </c>
      <c r="R2559" t="s">
        <v>38593</v>
      </c>
      <c r="S2559" t="s">
        <v>38594</v>
      </c>
      <c r="T2559" t="s">
        <v>5538</v>
      </c>
      <c r="U2559" t="s">
        <v>5539</v>
      </c>
      <c r="Z2559" t="s">
        <v>5542</v>
      </c>
      <c r="AA2559" t="s">
        <v>5543</v>
      </c>
      <c r="AB2559">
        <v>11</v>
      </c>
      <c r="AC2559">
        <v>11</v>
      </c>
      <c r="AD2559">
        <v>10</v>
      </c>
      <c r="AE2559">
        <v>43</v>
      </c>
      <c r="AF2559">
        <v>43</v>
      </c>
      <c r="AG2559">
        <v>43</v>
      </c>
      <c r="AH2559">
        <v>27.893000000000001</v>
      </c>
      <c r="AI2559">
        <v>0</v>
      </c>
      <c r="AJ2559">
        <v>65.210999999999999</v>
      </c>
      <c r="AK2559">
        <v>19333000000</v>
      </c>
      <c r="AL2559">
        <v>102</v>
      </c>
      <c r="AM2559">
        <v>0.464705674390405</v>
      </c>
      <c r="AN2559">
        <v>0.55742965140697198</v>
      </c>
      <c r="AO2559">
        <v>9.7850799560546903E-2</v>
      </c>
      <c r="AP2559">
        <v>1.0747383056547</v>
      </c>
      <c r="AQ2559" t="s">
        <v>38595</v>
      </c>
      <c r="AR2559" t="s">
        <v>38595</v>
      </c>
      <c r="AS2559" t="s">
        <v>38596</v>
      </c>
      <c r="AT2559" t="s">
        <v>38597</v>
      </c>
      <c r="AU2559">
        <v>3926</v>
      </c>
      <c r="AV2559" t="s">
        <v>38598</v>
      </c>
      <c r="AW2559" t="s">
        <v>38596</v>
      </c>
      <c r="AX2559" t="s">
        <v>38599</v>
      </c>
      <c r="AY2559">
        <v>0.464705674390405</v>
      </c>
      <c r="AZ2559">
        <v>9.7850799560546903E-2</v>
      </c>
      <c r="BA2559" s="6">
        <f t="shared" si="200"/>
        <v>7.0178017178935681E-2</v>
      </c>
      <c r="BB2559" s="4" t="str">
        <f t="shared" si="197"/>
        <v/>
      </c>
      <c r="BC2559" t="str">
        <f t="shared" si="201"/>
        <v/>
      </c>
      <c r="BD2559" t="str">
        <f t="shared" si="198"/>
        <v/>
      </c>
      <c r="BE2559" t="str">
        <f t="shared" si="199"/>
        <v/>
      </c>
      <c r="BF2559" t="s">
        <v>38597</v>
      </c>
      <c r="BG2559" t="s">
        <v>38596</v>
      </c>
    </row>
    <row r="2560" spans="1:59" x14ac:dyDescent="0.2">
      <c r="A2560">
        <v>30.1497688293457</v>
      </c>
      <c r="B2560">
        <v>30.499904632568398</v>
      </c>
      <c r="C2560">
        <v>30.171644210815401</v>
      </c>
      <c r="D2560">
        <v>30.530645370483398</v>
      </c>
      <c r="E2560">
        <v>30.275753021240199</v>
      </c>
      <c r="F2560">
        <v>30.307043075561499</v>
      </c>
      <c r="I2560" t="s">
        <v>30243</v>
      </c>
      <c r="J2560" t="s">
        <v>61</v>
      </c>
      <c r="K2560" t="s">
        <v>30244</v>
      </c>
      <c r="L2560" t="s">
        <v>993</v>
      </c>
      <c r="M2560" t="s">
        <v>994</v>
      </c>
      <c r="N2560" t="s">
        <v>61</v>
      </c>
      <c r="O2560" t="s">
        <v>62</v>
      </c>
      <c r="P2560" t="s">
        <v>63</v>
      </c>
      <c r="Q2560" t="s">
        <v>64</v>
      </c>
      <c r="R2560" t="s">
        <v>468</v>
      </c>
      <c r="S2560">
        <v>3041</v>
      </c>
      <c r="Z2560" t="s">
        <v>1898</v>
      </c>
      <c r="AA2560" t="s">
        <v>1899</v>
      </c>
      <c r="AB2560">
        <v>12</v>
      </c>
      <c r="AC2560">
        <v>12</v>
      </c>
      <c r="AD2560">
        <v>12</v>
      </c>
      <c r="AE2560">
        <v>23.2</v>
      </c>
      <c r="AF2560">
        <v>23.2</v>
      </c>
      <c r="AG2560">
        <v>23.2</v>
      </c>
      <c r="AH2560">
        <v>59.38</v>
      </c>
      <c r="AI2560">
        <v>0</v>
      </c>
      <c r="AJ2560">
        <v>140.97999999999999</v>
      </c>
      <c r="AK2560">
        <v>8098300000</v>
      </c>
      <c r="AL2560">
        <v>67</v>
      </c>
      <c r="AM2560">
        <v>0.28263677837602902</v>
      </c>
      <c r="AN2560">
        <v>0.71843602865916101</v>
      </c>
      <c r="AO2560">
        <v>9.7374598185222497E-2</v>
      </c>
      <c r="AP2560">
        <v>0.70154836124248598</v>
      </c>
      <c r="AQ2560" t="s">
        <v>30245</v>
      </c>
      <c r="AR2560" t="s">
        <v>30245</v>
      </c>
      <c r="AS2560" t="s">
        <v>30246</v>
      </c>
      <c r="AT2560" t="s">
        <v>30247</v>
      </c>
      <c r="AU2560">
        <v>2913</v>
      </c>
      <c r="AV2560" t="s">
        <v>30248</v>
      </c>
      <c r="AW2560" t="s">
        <v>30246</v>
      </c>
      <c r="AY2560">
        <v>0.28263677837602902</v>
      </c>
      <c r="AZ2560">
        <v>9.7374598185222497E-2</v>
      </c>
      <c r="BA2560" s="6">
        <f t="shared" si="200"/>
        <v>6.9824833636114469E-2</v>
      </c>
      <c r="BB2560" s="4" t="str">
        <f t="shared" si="197"/>
        <v/>
      </c>
      <c r="BC2560" t="str">
        <f t="shared" si="201"/>
        <v/>
      </c>
      <c r="BD2560" t="str">
        <f t="shared" si="198"/>
        <v/>
      </c>
      <c r="BE2560" t="str">
        <f t="shared" si="199"/>
        <v/>
      </c>
      <c r="BF2560" t="s">
        <v>30247</v>
      </c>
      <c r="BG2560" t="s">
        <v>30246</v>
      </c>
    </row>
    <row r="2561" spans="1:59" x14ac:dyDescent="0.2">
      <c r="A2561">
        <v>23.521572113037099</v>
      </c>
      <c r="B2561">
        <v>24.619636535644499</v>
      </c>
      <c r="C2561" t="s">
        <v>88</v>
      </c>
      <c r="D2561">
        <v>23.397281646728501</v>
      </c>
      <c r="E2561">
        <v>24.9377326965332</v>
      </c>
      <c r="F2561" t="s">
        <v>88</v>
      </c>
      <c r="I2561" t="s">
        <v>19769</v>
      </c>
      <c r="J2561" t="s">
        <v>19770</v>
      </c>
      <c r="K2561" t="s">
        <v>19771</v>
      </c>
      <c r="N2561" t="s">
        <v>110</v>
      </c>
      <c r="O2561" t="s">
        <v>111</v>
      </c>
      <c r="P2561" t="s">
        <v>3460</v>
      </c>
      <c r="Q2561" t="s">
        <v>3461</v>
      </c>
      <c r="R2561" t="s">
        <v>232</v>
      </c>
      <c r="S2561">
        <v>4131</v>
      </c>
      <c r="Z2561" t="s">
        <v>2128</v>
      </c>
      <c r="AA2561" t="s">
        <v>2129</v>
      </c>
      <c r="AB2561">
        <v>3</v>
      </c>
      <c r="AC2561">
        <v>2</v>
      </c>
      <c r="AD2561">
        <v>2</v>
      </c>
      <c r="AE2561">
        <v>6.9</v>
      </c>
      <c r="AF2561">
        <v>5.2</v>
      </c>
      <c r="AG2561">
        <v>5.2</v>
      </c>
      <c r="AH2561">
        <v>53.878999999999998</v>
      </c>
      <c r="AI2561">
        <v>7.9606999999999994E-3</v>
      </c>
      <c r="AJ2561">
        <v>1.5602</v>
      </c>
      <c r="AK2561">
        <v>81004000</v>
      </c>
      <c r="AL2561">
        <v>0</v>
      </c>
      <c r="AM2561">
        <v>3.2569999820419797E-2</v>
      </c>
      <c r="AN2561">
        <v>0.96670609227631898</v>
      </c>
      <c r="AO2561">
        <v>9.6902847290039104E-2</v>
      </c>
      <c r="AP2561">
        <v>0.102447595248138</v>
      </c>
      <c r="AQ2561" t="s">
        <v>19772</v>
      </c>
      <c r="AR2561" t="s">
        <v>19772</v>
      </c>
      <c r="AS2561" t="s">
        <v>19773</v>
      </c>
      <c r="AT2561" t="s">
        <v>19774</v>
      </c>
      <c r="AU2561">
        <v>1747</v>
      </c>
      <c r="AV2561" t="s">
        <v>19775</v>
      </c>
      <c r="AW2561" t="s">
        <v>19773</v>
      </c>
      <c r="AY2561">
        <v>3.2569999820419797E-2</v>
      </c>
      <c r="AZ2561">
        <v>9.6902847290039104E-2</v>
      </c>
      <c r="BA2561" s="6">
        <f t="shared" si="200"/>
        <v>6.9475065804025515E-2</v>
      </c>
      <c r="BB2561" s="4" t="str">
        <f t="shared" si="197"/>
        <v/>
      </c>
      <c r="BC2561" t="str">
        <f t="shared" si="201"/>
        <v/>
      </c>
      <c r="BD2561" t="str">
        <f t="shared" si="198"/>
        <v/>
      </c>
      <c r="BE2561" t="str">
        <f t="shared" si="199"/>
        <v/>
      </c>
      <c r="BF2561" t="s">
        <v>19774</v>
      </c>
      <c r="BG2561" t="s">
        <v>19773</v>
      </c>
    </row>
    <row r="2562" spans="1:59" x14ac:dyDescent="0.2">
      <c r="A2562">
        <v>28.680332183837901</v>
      </c>
      <c r="B2562">
        <v>28.5111484527588</v>
      </c>
      <c r="C2562">
        <v>28.3807163238525</v>
      </c>
      <c r="D2562">
        <v>28.7805366516113</v>
      </c>
      <c r="E2562">
        <v>28.698726654052699</v>
      </c>
      <c r="F2562">
        <v>28.382820129394499</v>
      </c>
      <c r="I2562" t="s">
        <v>31151</v>
      </c>
      <c r="J2562" t="s">
        <v>31152</v>
      </c>
      <c r="K2562" t="s">
        <v>326</v>
      </c>
      <c r="L2562" t="s">
        <v>10290</v>
      </c>
      <c r="M2562" t="s">
        <v>10291</v>
      </c>
      <c r="P2562" t="s">
        <v>326</v>
      </c>
      <c r="Q2562" t="s">
        <v>327</v>
      </c>
      <c r="R2562" t="s">
        <v>14150</v>
      </c>
      <c r="S2562" t="s">
        <v>14151</v>
      </c>
      <c r="Z2562" t="s">
        <v>14152</v>
      </c>
      <c r="AA2562" t="s">
        <v>14153</v>
      </c>
      <c r="AB2562">
        <v>15</v>
      </c>
      <c r="AC2562">
        <v>13</v>
      </c>
      <c r="AD2562">
        <v>13</v>
      </c>
      <c r="AE2562">
        <v>23.8</v>
      </c>
      <c r="AF2562">
        <v>22.5</v>
      </c>
      <c r="AG2562">
        <v>22.5</v>
      </c>
      <c r="AH2562">
        <v>97.325999999999993</v>
      </c>
      <c r="AI2562">
        <v>0</v>
      </c>
      <c r="AJ2562">
        <v>49.228999999999999</v>
      </c>
      <c r="AK2562">
        <v>2409000000</v>
      </c>
      <c r="AL2562">
        <v>25</v>
      </c>
      <c r="AM2562">
        <v>0.257889884536737</v>
      </c>
      <c r="AN2562">
        <v>0.74415139442231104</v>
      </c>
      <c r="AO2562">
        <v>9.6628824869789298E-2</v>
      </c>
      <c r="AP2562">
        <v>0.64814625349944999</v>
      </c>
      <c r="AQ2562" t="s">
        <v>31153</v>
      </c>
      <c r="AR2562" t="s">
        <v>31153</v>
      </c>
      <c r="AS2562" t="s">
        <v>31154</v>
      </c>
      <c r="AT2562" t="s">
        <v>31155</v>
      </c>
      <c r="AU2562">
        <v>3008</v>
      </c>
      <c r="AV2562" t="s">
        <v>31156</v>
      </c>
      <c r="AW2562" t="s">
        <v>31154</v>
      </c>
      <c r="AY2562">
        <v>0.257889884536737</v>
      </c>
      <c r="AZ2562">
        <v>9.6628824869789298E-2</v>
      </c>
      <c r="BA2562" s="6">
        <f t="shared" si="200"/>
        <v>6.9271951280321264E-2</v>
      </c>
      <c r="BB2562" s="4" t="str">
        <f t="shared" si="197"/>
        <v/>
      </c>
      <c r="BC2562" t="str">
        <f t="shared" si="201"/>
        <v/>
      </c>
      <c r="BD2562" t="str">
        <f t="shared" si="198"/>
        <v/>
      </c>
      <c r="BE2562" t="str">
        <f t="shared" si="199"/>
        <v/>
      </c>
      <c r="BF2562" t="s">
        <v>31155</v>
      </c>
      <c r="BG2562" t="s">
        <v>31154</v>
      </c>
    </row>
    <row r="2563" spans="1:59" x14ac:dyDescent="0.2">
      <c r="A2563">
        <v>26.717250823974599</v>
      </c>
      <c r="B2563">
        <v>26.4042358398438</v>
      </c>
      <c r="C2563">
        <v>26.969169616699201</v>
      </c>
      <c r="D2563">
        <v>26.773668289184599</v>
      </c>
      <c r="E2563">
        <v>27.2231540679932</v>
      </c>
      <c r="F2563">
        <v>26.383224487304702</v>
      </c>
      <c r="I2563" t="s">
        <v>15098</v>
      </c>
      <c r="J2563" t="s">
        <v>15099</v>
      </c>
      <c r="K2563" t="s">
        <v>509</v>
      </c>
      <c r="P2563" t="s">
        <v>509</v>
      </c>
      <c r="Q2563" t="s">
        <v>510</v>
      </c>
      <c r="R2563" t="s">
        <v>6332</v>
      </c>
      <c r="S2563" t="s">
        <v>6333</v>
      </c>
      <c r="T2563" t="s">
        <v>6334</v>
      </c>
      <c r="U2563" t="s">
        <v>6335</v>
      </c>
      <c r="V2563" t="s">
        <v>4442</v>
      </c>
      <c r="W2563" t="s">
        <v>4443</v>
      </c>
      <c r="Z2563" t="s">
        <v>15100</v>
      </c>
      <c r="AA2563" t="s">
        <v>15101</v>
      </c>
      <c r="AB2563">
        <v>6</v>
      </c>
      <c r="AC2563">
        <v>6</v>
      </c>
      <c r="AD2563">
        <v>6</v>
      </c>
      <c r="AE2563">
        <v>14.4</v>
      </c>
      <c r="AF2563">
        <v>14.4</v>
      </c>
      <c r="AG2563">
        <v>14.4</v>
      </c>
      <c r="AH2563">
        <v>64.968999999999994</v>
      </c>
      <c r="AI2563">
        <v>0</v>
      </c>
      <c r="AJ2563">
        <v>11.066000000000001</v>
      </c>
      <c r="AK2563">
        <v>689460000</v>
      </c>
      <c r="AL2563">
        <v>19</v>
      </c>
      <c r="AM2563">
        <v>0.120246300362413</v>
      </c>
      <c r="AN2563">
        <v>0.87875928551176596</v>
      </c>
      <c r="AO2563">
        <v>9.6463521321616993E-2</v>
      </c>
      <c r="AP2563">
        <v>0.32973151327512801</v>
      </c>
      <c r="AQ2563" t="s">
        <v>15102</v>
      </c>
      <c r="AR2563" t="s">
        <v>15102</v>
      </c>
      <c r="AS2563" t="s">
        <v>15103</v>
      </c>
      <c r="AT2563" t="s">
        <v>15104</v>
      </c>
      <c r="AU2563">
        <v>1313</v>
      </c>
      <c r="AV2563" t="s">
        <v>15105</v>
      </c>
      <c r="AW2563" t="s">
        <v>15106</v>
      </c>
      <c r="AY2563">
        <v>0.120246300362413</v>
      </c>
      <c r="AZ2563">
        <v>9.6463521321616993E-2</v>
      </c>
      <c r="BA2563" s="6">
        <f t="shared" si="200"/>
        <v>6.9149441452082794E-2</v>
      </c>
      <c r="BB2563" s="4" t="str">
        <f t="shared" ref="BB2563:BB2626" si="202">IFERROR(IF(AND(AY2563&gt;1.34, AZ2563&gt;(1)), "+",""),"")</f>
        <v/>
      </c>
      <c r="BC2563" t="str">
        <f t="shared" si="201"/>
        <v/>
      </c>
      <c r="BD2563" t="str">
        <f t="shared" ref="BD2563:BD2626" si="203">IF(AND(COUNT(D2563:F2563)&gt;=1,COUNT(A2563:C2563)=0),COUNT(D2563:F2563),"")</f>
        <v/>
      </c>
      <c r="BE2563" t="str">
        <f t="shared" ref="BE2563:BE2626" si="204">IF(AND(COUNT(A2563:C2563)&gt;=1,COUNT(D2563:F2563)=0),COUNT(A2563:C2563),"")</f>
        <v/>
      </c>
      <c r="BF2563" t="s">
        <v>15104</v>
      </c>
      <c r="BG2563" t="s">
        <v>15103</v>
      </c>
    </row>
    <row r="2564" spans="1:59" x14ac:dyDescent="0.2">
      <c r="A2564">
        <v>25.228540420532202</v>
      </c>
      <c r="B2564">
        <v>24.823667526245099</v>
      </c>
      <c r="C2564">
        <v>24.8488578796387</v>
      </c>
      <c r="D2564">
        <v>25.79416847229</v>
      </c>
      <c r="E2564">
        <v>24.829971313476602</v>
      </c>
      <c r="F2564">
        <v>24.566219329833999</v>
      </c>
      <c r="J2564" t="s">
        <v>28618</v>
      </c>
      <c r="R2564" t="s">
        <v>2011</v>
      </c>
      <c r="S2564">
        <v>230</v>
      </c>
      <c r="T2564" t="s">
        <v>2012</v>
      </c>
      <c r="U2564" t="s">
        <v>2013</v>
      </c>
      <c r="Z2564" t="s">
        <v>28619</v>
      </c>
      <c r="AA2564" t="s">
        <v>28620</v>
      </c>
      <c r="AB2564">
        <v>1</v>
      </c>
      <c r="AC2564">
        <v>1</v>
      </c>
      <c r="AD2564">
        <v>1</v>
      </c>
      <c r="AE2564">
        <v>10.1</v>
      </c>
      <c r="AF2564">
        <v>10.1</v>
      </c>
      <c r="AG2564">
        <v>10.1</v>
      </c>
      <c r="AH2564">
        <v>20.329000000000001</v>
      </c>
      <c r="AI2564">
        <v>5.1719999999999999E-4</v>
      </c>
      <c r="AJ2564">
        <v>2.9611000000000001</v>
      </c>
      <c r="AK2564">
        <v>212080000</v>
      </c>
      <c r="AL2564">
        <v>3</v>
      </c>
      <c r="AM2564">
        <v>8.6518698938335498E-2</v>
      </c>
      <c r="AN2564">
        <v>0.90587070597782005</v>
      </c>
      <c r="AO2564">
        <v>9.64310963948556E-2</v>
      </c>
      <c r="AP2564">
        <v>0.243809843342183</v>
      </c>
      <c r="AQ2564" t="s">
        <v>28621</v>
      </c>
      <c r="AR2564" t="s">
        <v>28621</v>
      </c>
      <c r="AS2564" t="s">
        <v>28622</v>
      </c>
      <c r="AT2564" t="s">
        <v>28623</v>
      </c>
      <c r="AU2564">
        <v>2713</v>
      </c>
      <c r="AV2564" t="s">
        <v>28624</v>
      </c>
      <c r="AW2564" t="s">
        <v>28625</v>
      </c>
      <c r="AY2564">
        <v>8.6518698938335498E-2</v>
      </c>
      <c r="AZ2564">
        <v>9.64310963948556E-2</v>
      </c>
      <c r="BA2564" s="6">
        <f t="shared" si="200"/>
        <v>6.9125412324803071E-2</v>
      </c>
      <c r="BB2564" s="4" t="str">
        <f t="shared" si="202"/>
        <v/>
      </c>
      <c r="BC2564" t="str">
        <f t="shared" si="201"/>
        <v/>
      </c>
      <c r="BD2564" t="str">
        <f t="shared" si="203"/>
        <v/>
      </c>
      <c r="BE2564" t="str">
        <f t="shared" si="204"/>
        <v/>
      </c>
      <c r="BF2564" t="s">
        <v>28623</v>
      </c>
      <c r="BG2564" t="s">
        <v>28622</v>
      </c>
    </row>
    <row r="2565" spans="1:59" x14ac:dyDescent="0.2">
      <c r="A2565">
        <v>25.9036865234375</v>
      </c>
      <c r="B2565">
        <v>24.37424659729</v>
      </c>
      <c r="C2565">
        <v>26.427616119384801</v>
      </c>
      <c r="D2565">
        <v>25.5063362121582</v>
      </c>
      <c r="E2565">
        <v>25.353330612182599</v>
      </c>
      <c r="F2565">
        <v>26.134534835815401</v>
      </c>
      <c r="I2565" t="s">
        <v>39717</v>
      </c>
      <c r="J2565" t="s">
        <v>39718</v>
      </c>
      <c r="K2565" t="s">
        <v>39719</v>
      </c>
      <c r="P2565" t="s">
        <v>3763</v>
      </c>
      <c r="Q2565" t="s">
        <v>3764</v>
      </c>
      <c r="R2565" t="s">
        <v>23156</v>
      </c>
      <c r="S2565" t="s">
        <v>23157</v>
      </c>
      <c r="T2565" t="s">
        <v>513</v>
      </c>
      <c r="U2565" t="s">
        <v>514</v>
      </c>
      <c r="Z2565" t="s">
        <v>39720</v>
      </c>
      <c r="AA2565" t="s">
        <v>39721</v>
      </c>
      <c r="AB2565">
        <v>2</v>
      </c>
      <c r="AC2565">
        <v>2</v>
      </c>
      <c r="AD2565">
        <v>2</v>
      </c>
      <c r="AE2565">
        <v>14.9</v>
      </c>
      <c r="AF2565">
        <v>14.9</v>
      </c>
      <c r="AG2565">
        <v>14.9</v>
      </c>
      <c r="AH2565">
        <v>25.425000000000001</v>
      </c>
      <c r="AI2565">
        <v>2.7077999999999998E-4</v>
      </c>
      <c r="AJ2565">
        <v>3.7679</v>
      </c>
      <c r="AK2565">
        <v>338980000</v>
      </c>
      <c r="AL2565">
        <v>4</v>
      </c>
      <c r="AM2565">
        <v>4.9993696279993297E-2</v>
      </c>
      <c r="AN2565">
        <v>0.95123466457843897</v>
      </c>
      <c r="AO2565">
        <v>9.62174733479806E-2</v>
      </c>
      <c r="AP2565">
        <v>0.14562126878863599</v>
      </c>
      <c r="AQ2565" t="s">
        <v>39722</v>
      </c>
      <c r="AR2565" t="s">
        <v>39722</v>
      </c>
      <c r="AS2565" t="s">
        <v>39723</v>
      </c>
      <c r="AT2565" t="s">
        <v>39720</v>
      </c>
      <c r="AU2565">
        <v>4056</v>
      </c>
      <c r="AV2565" t="s">
        <v>39724</v>
      </c>
      <c r="AW2565" t="s">
        <v>39723</v>
      </c>
      <c r="AX2565" t="e">
        <f>-#REF!</f>
        <v>#REF!</v>
      </c>
      <c r="AY2565">
        <v>4.9993696279993297E-2</v>
      </c>
      <c r="AZ2565">
        <v>9.62174733479806E-2</v>
      </c>
      <c r="BA2565" s="6">
        <f t="shared" si="200"/>
        <v>6.8967116279318397E-2</v>
      </c>
      <c r="BB2565" s="4" t="str">
        <f t="shared" si="202"/>
        <v/>
      </c>
      <c r="BC2565" t="str">
        <f t="shared" si="201"/>
        <v/>
      </c>
      <c r="BD2565" t="str">
        <f t="shared" si="203"/>
        <v/>
      </c>
      <c r="BE2565" t="str">
        <f t="shared" si="204"/>
        <v/>
      </c>
      <c r="BF2565" t="s">
        <v>39720</v>
      </c>
      <c r="BG2565" t="s">
        <v>39723</v>
      </c>
    </row>
    <row r="2566" spans="1:59" x14ac:dyDescent="0.2">
      <c r="A2566">
        <v>31.291702270507798</v>
      </c>
      <c r="B2566">
        <v>31.714321136474599</v>
      </c>
      <c r="C2566">
        <v>31.328762054443398</v>
      </c>
      <c r="D2566">
        <v>31.655868530273398</v>
      </c>
      <c r="E2566">
        <v>31.424072265625</v>
      </c>
      <c r="F2566">
        <v>31.543146133422901</v>
      </c>
      <c r="I2566" t="s">
        <v>21884</v>
      </c>
      <c r="J2566" t="s">
        <v>21885</v>
      </c>
      <c r="K2566" t="s">
        <v>21886</v>
      </c>
      <c r="P2566" t="s">
        <v>633</v>
      </c>
      <c r="Q2566" t="s">
        <v>634</v>
      </c>
      <c r="R2566" t="s">
        <v>21887</v>
      </c>
      <c r="S2566" t="s">
        <v>21888</v>
      </c>
      <c r="T2566" t="s">
        <v>21889</v>
      </c>
      <c r="U2566" t="s">
        <v>21890</v>
      </c>
      <c r="V2566" t="s">
        <v>21891</v>
      </c>
      <c r="W2566" t="s">
        <v>21892</v>
      </c>
      <c r="Z2566" t="s">
        <v>21865</v>
      </c>
      <c r="AA2566" t="s">
        <v>21866</v>
      </c>
      <c r="AB2566">
        <v>33</v>
      </c>
      <c r="AC2566">
        <v>33</v>
      </c>
      <c r="AD2566">
        <v>33</v>
      </c>
      <c r="AE2566">
        <v>50.7</v>
      </c>
      <c r="AF2566">
        <v>50.7</v>
      </c>
      <c r="AG2566">
        <v>50.7</v>
      </c>
      <c r="AH2566">
        <v>88.929000000000002</v>
      </c>
      <c r="AI2566">
        <v>0</v>
      </c>
      <c r="AJ2566">
        <v>294.7</v>
      </c>
      <c r="AK2566">
        <v>18243000000</v>
      </c>
      <c r="AL2566">
        <v>168</v>
      </c>
      <c r="AM2566">
        <v>0.25293033246970198</v>
      </c>
      <c r="AN2566">
        <v>0.74977190082644596</v>
      </c>
      <c r="AO2566">
        <v>9.6100489298503802E-2</v>
      </c>
      <c r="AP2566">
        <v>0.63733432636547904</v>
      </c>
      <c r="AQ2566" t="s">
        <v>21893</v>
      </c>
      <c r="AR2566" t="s">
        <v>21893</v>
      </c>
      <c r="AS2566" t="s">
        <v>21894</v>
      </c>
      <c r="AT2566" t="s">
        <v>21895</v>
      </c>
      <c r="AU2566">
        <v>1947</v>
      </c>
      <c r="AV2566" t="s">
        <v>21896</v>
      </c>
      <c r="AW2566" t="s">
        <v>21894</v>
      </c>
      <c r="AX2566" t="s">
        <v>21897</v>
      </c>
      <c r="AY2566">
        <v>0.25293033246970198</v>
      </c>
      <c r="AZ2566">
        <v>9.6100489298503802E-2</v>
      </c>
      <c r="BA2566" s="6">
        <f t="shared" si="200"/>
        <v>6.8880440281583022E-2</v>
      </c>
      <c r="BB2566" s="4" t="str">
        <f t="shared" si="202"/>
        <v/>
      </c>
      <c r="BC2566" t="str">
        <f t="shared" si="201"/>
        <v/>
      </c>
      <c r="BD2566" t="str">
        <f t="shared" si="203"/>
        <v/>
      </c>
      <c r="BE2566" t="str">
        <f t="shared" si="204"/>
        <v/>
      </c>
      <c r="BF2566" t="s">
        <v>21895</v>
      </c>
      <c r="BG2566" t="s">
        <v>21894</v>
      </c>
    </row>
    <row r="2567" spans="1:59" x14ac:dyDescent="0.2">
      <c r="A2567">
        <v>27.652736663818398</v>
      </c>
      <c r="B2567">
        <v>27.470262527465799</v>
      </c>
      <c r="C2567">
        <v>26.486387252807599</v>
      </c>
      <c r="D2567">
        <v>27.3084316253662</v>
      </c>
      <c r="E2567">
        <v>26.818849563598601</v>
      </c>
      <c r="F2567">
        <v>27.7688179016113</v>
      </c>
      <c r="I2567" t="s">
        <v>1638</v>
      </c>
      <c r="J2567" t="s">
        <v>1639</v>
      </c>
      <c r="K2567" t="s">
        <v>1640</v>
      </c>
      <c r="P2567" t="s">
        <v>411</v>
      </c>
      <c r="Q2567" t="s">
        <v>412</v>
      </c>
      <c r="R2567" t="s">
        <v>198</v>
      </c>
      <c r="S2567">
        <v>3019</v>
      </c>
      <c r="Z2567" t="s">
        <v>1641</v>
      </c>
      <c r="AA2567" t="s">
        <v>1642</v>
      </c>
      <c r="AB2567">
        <v>10</v>
      </c>
      <c r="AC2567">
        <v>4</v>
      </c>
      <c r="AD2567">
        <v>4</v>
      </c>
      <c r="AE2567">
        <v>13.2</v>
      </c>
      <c r="AF2567">
        <v>7.5</v>
      </c>
      <c r="AG2567">
        <v>7.5</v>
      </c>
      <c r="AH2567">
        <v>101.39</v>
      </c>
      <c r="AI2567">
        <v>0</v>
      </c>
      <c r="AJ2567">
        <v>19.292000000000002</v>
      </c>
      <c r="AK2567">
        <v>1004200000</v>
      </c>
      <c r="AL2567">
        <v>15</v>
      </c>
      <c r="AM2567">
        <v>7.38239125340725E-2</v>
      </c>
      <c r="AN2567">
        <v>0.91958985313751695</v>
      </c>
      <c r="AO2567">
        <v>9.5570882161457094E-2</v>
      </c>
      <c r="AP2567">
        <v>0.21034770099747499</v>
      </c>
      <c r="AQ2567" t="s">
        <v>1643</v>
      </c>
      <c r="AR2567" t="s">
        <v>1643</v>
      </c>
      <c r="AS2567" t="s">
        <v>1644</v>
      </c>
      <c r="AT2567" t="s">
        <v>1645</v>
      </c>
      <c r="AU2567">
        <v>185</v>
      </c>
      <c r="AV2567" t="s">
        <v>1646</v>
      </c>
      <c r="AW2567" t="s">
        <v>1644</v>
      </c>
      <c r="AY2567">
        <v>7.38239125340725E-2</v>
      </c>
      <c r="AZ2567">
        <v>9.5570882161457094E-2</v>
      </c>
      <c r="BA2567" s="6">
        <f t="shared" si="200"/>
        <v>6.8488130886667387E-2</v>
      </c>
      <c r="BB2567" s="4" t="str">
        <f t="shared" si="202"/>
        <v/>
      </c>
      <c r="BC2567" t="str">
        <f t="shared" si="201"/>
        <v/>
      </c>
      <c r="BD2567" t="str">
        <f t="shared" si="203"/>
        <v/>
      </c>
      <c r="BE2567" t="str">
        <f t="shared" si="204"/>
        <v/>
      </c>
      <c r="BF2567" t="s">
        <v>1645</v>
      </c>
      <c r="BG2567" t="s">
        <v>1644</v>
      </c>
    </row>
    <row r="2568" spans="1:59" x14ac:dyDescent="0.2">
      <c r="A2568">
        <v>36.6620903015137</v>
      </c>
      <c r="B2568">
        <v>36.632198333740199</v>
      </c>
      <c r="C2568">
        <v>36.584552764892599</v>
      </c>
      <c r="D2568">
        <v>36.579505920410199</v>
      </c>
      <c r="E2568">
        <v>36.758937835693402</v>
      </c>
      <c r="F2568">
        <v>36.826198577880902</v>
      </c>
      <c r="I2568" t="s">
        <v>7543</v>
      </c>
      <c r="J2568" t="s">
        <v>7544</v>
      </c>
      <c r="K2568" t="s">
        <v>7545</v>
      </c>
      <c r="L2568" t="s">
        <v>2156</v>
      </c>
      <c r="M2568" t="s">
        <v>2157</v>
      </c>
      <c r="N2568" t="s">
        <v>4487</v>
      </c>
      <c r="O2568" t="s">
        <v>4488</v>
      </c>
      <c r="P2568" t="s">
        <v>7546</v>
      </c>
      <c r="Q2568" t="s">
        <v>7547</v>
      </c>
      <c r="R2568" t="s">
        <v>7408</v>
      </c>
      <c r="S2568" t="s">
        <v>7409</v>
      </c>
      <c r="T2568" t="s">
        <v>7410</v>
      </c>
      <c r="U2568" t="s">
        <v>7411</v>
      </c>
      <c r="X2568" t="s">
        <v>7412</v>
      </c>
      <c r="Y2568" t="s">
        <v>7413</v>
      </c>
      <c r="Z2568" t="s">
        <v>7414</v>
      </c>
      <c r="AA2568" t="s">
        <v>7415</v>
      </c>
      <c r="AB2568">
        <v>66</v>
      </c>
      <c r="AC2568">
        <v>66</v>
      </c>
      <c r="AD2568">
        <v>34</v>
      </c>
      <c r="AE2568">
        <v>67.8</v>
      </c>
      <c r="AF2568">
        <v>67.8</v>
      </c>
      <c r="AG2568">
        <v>47.9</v>
      </c>
      <c r="AH2568">
        <v>83.263000000000005</v>
      </c>
      <c r="AI2568">
        <v>0</v>
      </c>
      <c r="AJ2568">
        <v>323.31</v>
      </c>
      <c r="AK2568">
        <v>659120000000</v>
      </c>
      <c r="AL2568">
        <v>960</v>
      </c>
      <c r="AM2568">
        <v>0.54709776429217305</v>
      </c>
      <c r="AN2568">
        <v>0.49498273448436803</v>
      </c>
      <c r="AO2568">
        <v>9.5266977945968306E-2</v>
      </c>
      <c r="AP2568">
        <v>1.23705506390304</v>
      </c>
      <c r="AQ2568" t="s">
        <v>7548</v>
      </c>
      <c r="AR2568" t="s">
        <v>7549</v>
      </c>
      <c r="AS2568" t="s">
        <v>7550</v>
      </c>
      <c r="AT2568" t="s">
        <v>7551</v>
      </c>
      <c r="AU2568">
        <v>685</v>
      </c>
      <c r="AV2568" t="s">
        <v>7552</v>
      </c>
      <c r="AW2568" t="s">
        <v>7553</v>
      </c>
      <c r="AX2568" t="s">
        <v>7554</v>
      </c>
      <c r="AY2568">
        <v>0.54709776429217305</v>
      </c>
      <c r="AZ2568">
        <v>9.5266977945968306E-2</v>
      </c>
      <c r="BA2568" s="6">
        <f t="shared" si="200"/>
        <v>6.8263077192442179E-2</v>
      </c>
      <c r="BB2568" s="4" t="str">
        <f t="shared" si="202"/>
        <v/>
      </c>
      <c r="BC2568" t="str">
        <f t="shared" si="201"/>
        <v/>
      </c>
      <c r="BD2568" t="str">
        <f t="shared" si="203"/>
        <v/>
      </c>
      <c r="BE2568" t="str">
        <f t="shared" si="204"/>
        <v/>
      </c>
      <c r="BF2568" t="s">
        <v>7551</v>
      </c>
      <c r="BG2568" t="s">
        <v>7550</v>
      </c>
    </row>
    <row r="2569" spans="1:59" x14ac:dyDescent="0.2">
      <c r="A2569">
        <v>30.499904632568398</v>
      </c>
      <c r="B2569">
        <v>30.593168258666999</v>
      </c>
      <c r="C2569">
        <v>30.143943786621101</v>
      </c>
      <c r="D2569">
        <v>30.5782165527344</v>
      </c>
      <c r="E2569">
        <v>30.538898468017599</v>
      </c>
      <c r="F2569">
        <v>30.405071258544901</v>
      </c>
      <c r="I2569" t="s">
        <v>41368</v>
      </c>
      <c r="J2569" t="s">
        <v>41369</v>
      </c>
      <c r="K2569" t="s">
        <v>41370</v>
      </c>
      <c r="N2569" t="s">
        <v>61</v>
      </c>
      <c r="O2569" t="s">
        <v>62</v>
      </c>
      <c r="P2569" t="s">
        <v>41371</v>
      </c>
      <c r="Q2569" t="s">
        <v>41372</v>
      </c>
      <c r="R2569" t="s">
        <v>41373</v>
      </c>
      <c r="S2569" t="s">
        <v>41374</v>
      </c>
      <c r="T2569" t="s">
        <v>12444</v>
      </c>
      <c r="U2569" t="s">
        <v>12445</v>
      </c>
      <c r="V2569" t="s">
        <v>4754</v>
      </c>
      <c r="W2569" t="s">
        <v>4755</v>
      </c>
      <c r="Z2569" t="s">
        <v>41375</v>
      </c>
      <c r="AA2569" t="s">
        <v>41376</v>
      </c>
      <c r="AB2569">
        <v>22</v>
      </c>
      <c r="AC2569">
        <v>22</v>
      </c>
      <c r="AD2569">
        <v>22</v>
      </c>
      <c r="AE2569">
        <v>44.9</v>
      </c>
      <c r="AF2569">
        <v>44.9</v>
      </c>
      <c r="AG2569">
        <v>44.9</v>
      </c>
      <c r="AH2569">
        <v>72.2</v>
      </c>
      <c r="AI2569">
        <v>0</v>
      </c>
      <c r="AJ2569">
        <v>114.83</v>
      </c>
      <c r="AK2569">
        <v>8909500000</v>
      </c>
      <c r="AL2569">
        <v>89</v>
      </c>
      <c r="AM2569">
        <v>0.258088638090119</v>
      </c>
      <c r="AN2569">
        <v>0.74407173696446405</v>
      </c>
      <c r="AO2569">
        <v>9.5056533813476604E-2</v>
      </c>
      <c r="AP2569">
        <v>0.64857874503783497</v>
      </c>
      <c r="AQ2569" t="s">
        <v>41377</v>
      </c>
      <c r="AR2569" t="s">
        <v>41377</v>
      </c>
      <c r="AS2569" t="s">
        <v>41378</v>
      </c>
      <c r="AT2569" t="s">
        <v>41379</v>
      </c>
      <c r="AU2569">
        <v>4256</v>
      </c>
      <c r="AV2569" t="s">
        <v>41380</v>
      </c>
      <c r="AW2569" t="s">
        <v>41381</v>
      </c>
      <c r="AX2569" t="s">
        <v>41382</v>
      </c>
      <c r="AY2569">
        <v>0.258088638090119</v>
      </c>
      <c r="AZ2569">
        <v>9.5056533813476604E-2</v>
      </c>
      <c r="BA2569" s="6">
        <f t="shared" si="200"/>
        <v>6.8107262349649256E-2</v>
      </c>
      <c r="BB2569" s="4" t="str">
        <f t="shared" si="202"/>
        <v/>
      </c>
      <c r="BC2569" t="str">
        <f t="shared" si="201"/>
        <v/>
      </c>
      <c r="BD2569" t="str">
        <f t="shared" si="203"/>
        <v/>
      </c>
      <c r="BE2569" t="str">
        <f t="shared" si="204"/>
        <v/>
      </c>
      <c r="BF2569" t="s">
        <v>41379</v>
      </c>
      <c r="BG2569" t="s">
        <v>41378</v>
      </c>
    </row>
    <row r="2570" spans="1:59" x14ac:dyDescent="0.2">
      <c r="A2570">
        <v>29.112745285034201</v>
      </c>
      <c r="B2570">
        <v>29.453208923339801</v>
      </c>
      <c r="C2570">
        <v>28.936548233032202</v>
      </c>
      <c r="D2570">
        <v>29.275819778442401</v>
      </c>
      <c r="E2570">
        <v>29.216993331909201</v>
      </c>
      <c r="F2570">
        <v>29.292526245117202</v>
      </c>
      <c r="I2570" t="s">
        <v>41140</v>
      </c>
      <c r="J2570" t="s">
        <v>41141</v>
      </c>
      <c r="K2570" t="s">
        <v>41142</v>
      </c>
      <c r="L2570" t="s">
        <v>122</v>
      </c>
      <c r="M2570" t="s">
        <v>123</v>
      </c>
      <c r="N2570" t="s">
        <v>25708</v>
      </c>
      <c r="O2570" t="s">
        <v>25709</v>
      </c>
      <c r="P2570" t="s">
        <v>1721</v>
      </c>
      <c r="Q2570" t="s">
        <v>1722</v>
      </c>
      <c r="R2570" t="s">
        <v>1184</v>
      </c>
      <c r="S2570" t="s">
        <v>1185</v>
      </c>
      <c r="T2570" t="s">
        <v>1171</v>
      </c>
      <c r="U2570" t="s">
        <v>1172</v>
      </c>
      <c r="V2570" t="s">
        <v>41143</v>
      </c>
      <c r="W2570" t="s">
        <v>41144</v>
      </c>
      <c r="Z2570" t="s">
        <v>41145</v>
      </c>
      <c r="AA2570" t="s">
        <v>41146</v>
      </c>
      <c r="AB2570">
        <v>8</v>
      </c>
      <c r="AC2570">
        <v>8</v>
      </c>
      <c r="AD2570">
        <v>8</v>
      </c>
      <c r="AE2570">
        <v>31.6</v>
      </c>
      <c r="AF2570">
        <v>31.6</v>
      </c>
      <c r="AG2570">
        <v>31.6</v>
      </c>
      <c r="AH2570">
        <v>28.763000000000002</v>
      </c>
      <c r="AI2570">
        <v>0</v>
      </c>
      <c r="AJ2570">
        <v>41.210999999999999</v>
      </c>
      <c r="AK2570">
        <v>3760800000</v>
      </c>
      <c r="AL2570">
        <v>37</v>
      </c>
      <c r="AM2570">
        <v>0.24263189016101699</v>
      </c>
      <c r="AN2570">
        <v>0.75870803396472897</v>
      </c>
      <c r="AO2570">
        <v>9.4278971354167906E-2</v>
      </c>
      <c r="AP2570">
        <v>0.61475824852819505</v>
      </c>
      <c r="AQ2570" t="s">
        <v>41147</v>
      </c>
      <c r="AR2570" t="s">
        <v>41147</v>
      </c>
      <c r="AS2570" t="s">
        <v>41148</v>
      </c>
      <c r="AT2570" t="s">
        <v>41149</v>
      </c>
      <c r="AU2570">
        <v>4228</v>
      </c>
      <c r="AV2570" t="s">
        <v>41150</v>
      </c>
      <c r="AW2570" t="s">
        <v>41148</v>
      </c>
      <c r="AY2570">
        <v>0.24263189016101699</v>
      </c>
      <c r="AZ2570">
        <v>9.4278971354167906E-2</v>
      </c>
      <c r="BA2570" s="6">
        <f t="shared" si="200"/>
        <v>6.7531744783108971E-2</v>
      </c>
      <c r="BB2570" s="4" t="str">
        <f t="shared" si="202"/>
        <v/>
      </c>
      <c r="BC2570" t="str">
        <f t="shared" si="201"/>
        <v/>
      </c>
      <c r="BD2570" t="str">
        <f t="shared" si="203"/>
        <v/>
      </c>
      <c r="BE2570" t="str">
        <f t="shared" si="204"/>
        <v/>
      </c>
      <c r="BF2570" t="s">
        <v>41149</v>
      </c>
      <c r="BG2570" t="s">
        <v>41148</v>
      </c>
    </row>
    <row r="2571" spans="1:59" x14ac:dyDescent="0.2">
      <c r="A2571">
        <v>24.2113361358643</v>
      </c>
      <c r="B2571">
        <v>24.022844314575199</v>
      </c>
      <c r="C2571">
        <v>25.531986236572301</v>
      </c>
      <c r="D2571">
        <v>25.376731872558601</v>
      </c>
      <c r="E2571">
        <v>23.295721054077099</v>
      </c>
      <c r="F2571">
        <v>25.376533508300799</v>
      </c>
      <c r="I2571" t="s">
        <v>32455</v>
      </c>
      <c r="J2571" t="s">
        <v>1854</v>
      </c>
      <c r="K2571" t="s">
        <v>32456</v>
      </c>
      <c r="P2571" t="s">
        <v>4575</v>
      </c>
      <c r="Q2571" t="s">
        <v>4576</v>
      </c>
      <c r="R2571" t="s">
        <v>232</v>
      </c>
      <c r="S2571">
        <v>4131</v>
      </c>
      <c r="Z2571" t="s">
        <v>32457</v>
      </c>
      <c r="AA2571" t="s">
        <v>32458</v>
      </c>
      <c r="AB2571">
        <v>2</v>
      </c>
      <c r="AC2571">
        <v>2</v>
      </c>
      <c r="AD2571">
        <v>2</v>
      </c>
      <c r="AE2571">
        <v>3.4</v>
      </c>
      <c r="AF2571">
        <v>3.4</v>
      </c>
      <c r="AG2571">
        <v>3.4</v>
      </c>
      <c r="AH2571">
        <v>94.094999999999999</v>
      </c>
      <c r="AI2571">
        <v>2.6896E-4</v>
      </c>
      <c r="AJ2571">
        <v>3.6408999999999998</v>
      </c>
      <c r="AK2571">
        <v>182410000</v>
      </c>
      <c r="AL2571">
        <v>5</v>
      </c>
      <c r="AM2571">
        <v>3.8055888143238598E-2</v>
      </c>
      <c r="AN2571">
        <v>0.96192032896427704</v>
      </c>
      <c r="AO2571">
        <v>9.42732493082694E-2</v>
      </c>
      <c r="AP2571">
        <v>0.112156162961256</v>
      </c>
      <c r="AQ2571" t="s">
        <v>32459</v>
      </c>
      <c r="AR2571" t="s">
        <v>32459</v>
      </c>
      <c r="AS2571" t="s">
        <v>32460</v>
      </c>
      <c r="AT2571" t="s">
        <v>32461</v>
      </c>
      <c r="AU2571">
        <v>3170</v>
      </c>
      <c r="AV2571" t="s">
        <v>32462</v>
      </c>
      <c r="AW2571" t="s">
        <v>32460</v>
      </c>
      <c r="AX2571" t="s">
        <v>32463</v>
      </c>
      <c r="AY2571">
        <v>3.8055888143238598E-2</v>
      </c>
      <c r="AZ2571">
        <v>9.42732493082694E-2</v>
      </c>
      <c r="BA2571" s="6">
        <f t="shared" si="200"/>
        <v>6.7527510725768458E-2</v>
      </c>
      <c r="BB2571" s="4" t="str">
        <f t="shared" si="202"/>
        <v/>
      </c>
      <c r="BC2571" t="str">
        <f t="shared" si="201"/>
        <v/>
      </c>
      <c r="BD2571" t="str">
        <f t="shared" si="203"/>
        <v/>
      </c>
      <c r="BE2571" t="str">
        <f t="shared" si="204"/>
        <v/>
      </c>
      <c r="BF2571" t="s">
        <v>32461</v>
      </c>
      <c r="BG2571" t="s">
        <v>32460</v>
      </c>
    </row>
    <row r="2572" spans="1:59" x14ac:dyDescent="0.2">
      <c r="A2572">
        <v>25.502820968627901</v>
      </c>
      <c r="B2572">
        <v>25.344486236572301</v>
      </c>
      <c r="C2572" t="s">
        <v>88</v>
      </c>
      <c r="D2572">
        <v>26.096094131469702</v>
      </c>
      <c r="E2572">
        <v>25.216119766235401</v>
      </c>
      <c r="F2572">
        <v>25.241254806518601</v>
      </c>
      <c r="I2572" t="s">
        <v>36380</v>
      </c>
      <c r="J2572" t="s">
        <v>32089</v>
      </c>
      <c r="K2572" t="s">
        <v>36381</v>
      </c>
      <c r="N2572" t="s">
        <v>110</v>
      </c>
      <c r="O2572" t="s">
        <v>111</v>
      </c>
      <c r="P2572" t="s">
        <v>1377</v>
      </c>
      <c r="Q2572" t="s">
        <v>1378</v>
      </c>
      <c r="R2572" t="s">
        <v>5749</v>
      </c>
      <c r="S2572" t="s">
        <v>5750</v>
      </c>
      <c r="T2572" t="s">
        <v>2035</v>
      </c>
      <c r="U2572" t="s">
        <v>2036</v>
      </c>
      <c r="Z2572" t="s">
        <v>32091</v>
      </c>
      <c r="AA2572" t="s">
        <v>32092</v>
      </c>
      <c r="AB2572">
        <v>1</v>
      </c>
      <c r="AC2572">
        <v>1</v>
      </c>
      <c r="AD2572">
        <v>1</v>
      </c>
      <c r="AE2572">
        <v>2.5</v>
      </c>
      <c r="AF2572">
        <v>2.5</v>
      </c>
      <c r="AG2572">
        <v>2.5</v>
      </c>
      <c r="AH2572">
        <v>46.398000000000003</v>
      </c>
      <c r="AI2572">
        <v>2.7232999999999999E-4</v>
      </c>
      <c r="AJ2572">
        <v>3.899</v>
      </c>
      <c r="AK2572">
        <v>240520000</v>
      </c>
      <c r="AL2572">
        <v>4</v>
      </c>
      <c r="AM2572">
        <v>8.6526550274632394E-2</v>
      </c>
      <c r="AN2572">
        <v>0.90611580086580101</v>
      </c>
      <c r="AO2572">
        <v>9.4169298807781104E-2</v>
      </c>
      <c r="AP2572">
        <v>0.24910942605918801</v>
      </c>
      <c r="AQ2572" t="s">
        <v>36382</v>
      </c>
      <c r="AR2572" t="s">
        <v>36382</v>
      </c>
      <c r="AS2572" t="s">
        <v>36383</v>
      </c>
      <c r="AT2572" t="s">
        <v>36384</v>
      </c>
      <c r="AU2572">
        <v>3653</v>
      </c>
      <c r="AV2572" t="s">
        <v>36385</v>
      </c>
      <c r="AW2572" t="s">
        <v>36383</v>
      </c>
      <c r="AX2572" t="s">
        <v>36386</v>
      </c>
      <c r="AY2572">
        <v>8.6526550274632394E-2</v>
      </c>
      <c r="AZ2572">
        <v>9.4169298807781104E-2</v>
      </c>
      <c r="BA2572" s="6">
        <f t="shared" si="200"/>
        <v>6.7450594940994257E-2</v>
      </c>
      <c r="BB2572" s="4" t="str">
        <f t="shared" si="202"/>
        <v/>
      </c>
      <c r="BC2572" t="str">
        <f t="shared" si="201"/>
        <v/>
      </c>
      <c r="BD2572" t="str">
        <f t="shared" si="203"/>
        <v/>
      </c>
      <c r="BE2572" t="str">
        <f t="shared" si="204"/>
        <v/>
      </c>
      <c r="BF2572" t="s">
        <v>36384</v>
      </c>
      <c r="BG2572" t="s">
        <v>36383</v>
      </c>
    </row>
    <row r="2573" spans="1:59" x14ac:dyDescent="0.2">
      <c r="A2573">
        <v>31.8724689483643</v>
      </c>
      <c r="B2573">
        <v>32.1056518554688</v>
      </c>
      <c r="C2573">
        <v>31.7905979156494</v>
      </c>
      <c r="D2573">
        <v>31.883909225463899</v>
      </c>
      <c r="E2573">
        <v>32.214511871337898</v>
      </c>
      <c r="F2573">
        <v>31.951194763183601</v>
      </c>
      <c r="I2573" t="s">
        <v>18277</v>
      </c>
      <c r="J2573" t="s">
        <v>7003</v>
      </c>
      <c r="K2573" t="s">
        <v>18278</v>
      </c>
      <c r="L2573" t="s">
        <v>1018</v>
      </c>
      <c r="M2573" t="s">
        <v>1019</v>
      </c>
      <c r="N2573" t="s">
        <v>7003</v>
      </c>
      <c r="O2573" t="s">
        <v>7004</v>
      </c>
      <c r="P2573" t="s">
        <v>1354</v>
      </c>
      <c r="Q2573" t="s">
        <v>1355</v>
      </c>
      <c r="R2573" t="s">
        <v>6987</v>
      </c>
      <c r="S2573" t="s">
        <v>6988</v>
      </c>
      <c r="T2573" t="s">
        <v>6987</v>
      </c>
      <c r="U2573" t="s">
        <v>6989</v>
      </c>
      <c r="Z2573" t="s">
        <v>5016</v>
      </c>
      <c r="AA2573" t="s">
        <v>5017</v>
      </c>
      <c r="AB2573">
        <v>13</v>
      </c>
      <c r="AC2573">
        <v>13</v>
      </c>
      <c r="AD2573">
        <v>13</v>
      </c>
      <c r="AE2573">
        <v>38.700000000000003</v>
      </c>
      <c r="AF2573">
        <v>38.700000000000003</v>
      </c>
      <c r="AG2573">
        <v>38.700000000000003</v>
      </c>
      <c r="AH2573">
        <v>24.831</v>
      </c>
      <c r="AI2573">
        <v>0</v>
      </c>
      <c r="AJ2573">
        <v>101.54</v>
      </c>
      <c r="AK2573">
        <v>25366000000</v>
      </c>
      <c r="AL2573">
        <v>113</v>
      </c>
      <c r="AM2573">
        <v>0.27158041905200497</v>
      </c>
      <c r="AN2573">
        <v>0.72949326145552595</v>
      </c>
      <c r="AO2573">
        <v>9.36323801676444E-2</v>
      </c>
      <c r="AP2573">
        <v>0.67779840672791103</v>
      </c>
      <c r="AQ2573" t="s">
        <v>18279</v>
      </c>
      <c r="AR2573" t="s">
        <v>18279</v>
      </c>
      <c r="AS2573" t="s">
        <v>18280</v>
      </c>
      <c r="AT2573" t="s">
        <v>18281</v>
      </c>
      <c r="AU2573">
        <v>1608</v>
      </c>
      <c r="AV2573" t="s">
        <v>18282</v>
      </c>
      <c r="AW2573" t="s">
        <v>18280</v>
      </c>
      <c r="AY2573">
        <v>0.27158041905200497</v>
      </c>
      <c r="AZ2573">
        <v>9.36323801676444E-2</v>
      </c>
      <c r="BA2573" s="6">
        <f t="shared" si="200"/>
        <v>6.7053402555218966E-2</v>
      </c>
      <c r="BB2573" s="4" t="str">
        <f t="shared" si="202"/>
        <v/>
      </c>
      <c r="BC2573" t="str">
        <f t="shared" si="201"/>
        <v/>
      </c>
      <c r="BD2573" t="str">
        <f t="shared" si="203"/>
        <v/>
      </c>
      <c r="BE2573" t="str">
        <f t="shared" si="204"/>
        <v/>
      </c>
      <c r="BF2573" t="s">
        <v>18281</v>
      </c>
      <c r="BG2573" t="s">
        <v>18280</v>
      </c>
    </row>
    <row r="2574" spans="1:59" x14ac:dyDescent="0.2">
      <c r="A2574">
        <v>29.142410278320298</v>
      </c>
      <c r="B2574">
        <v>29.5177516937256</v>
      </c>
      <c r="C2574">
        <v>29.247600555419901</v>
      </c>
      <c r="D2574">
        <v>28.816684722900401</v>
      </c>
      <c r="E2574">
        <v>29.725643157958999</v>
      </c>
      <c r="F2574">
        <v>29.646312713623001</v>
      </c>
      <c r="I2574" t="s">
        <v>33502</v>
      </c>
      <c r="J2574" t="s">
        <v>33503</v>
      </c>
      <c r="K2574" t="s">
        <v>33504</v>
      </c>
      <c r="L2574" t="s">
        <v>12991</v>
      </c>
      <c r="M2574" t="s">
        <v>12992</v>
      </c>
      <c r="N2574" t="s">
        <v>61</v>
      </c>
      <c r="O2574" t="s">
        <v>62</v>
      </c>
      <c r="P2574" t="s">
        <v>33505</v>
      </c>
      <c r="Q2574" t="s">
        <v>33506</v>
      </c>
      <c r="R2574" t="s">
        <v>33507</v>
      </c>
      <c r="S2574" t="s">
        <v>33508</v>
      </c>
      <c r="T2574" t="s">
        <v>33509</v>
      </c>
      <c r="U2574" t="s">
        <v>33510</v>
      </c>
      <c r="V2574" t="s">
        <v>33511</v>
      </c>
      <c r="W2574" t="s">
        <v>33512</v>
      </c>
      <c r="Z2574" t="s">
        <v>7826</v>
      </c>
      <c r="AA2574" t="s">
        <v>7827</v>
      </c>
      <c r="AB2574">
        <v>8</v>
      </c>
      <c r="AC2574">
        <v>8</v>
      </c>
      <c r="AD2574">
        <v>8</v>
      </c>
      <c r="AE2574">
        <v>55.2</v>
      </c>
      <c r="AF2574">
        <v>55.2</v>
      </c>
      <c r="AG2574">
        <v>55.2</v>
      </c>
      <c r="AH2574">
        <v>26.922999999999998</v>
      </c>
      <c r="AI2574">
        <v>0</v>
      </c>
      <c r="AJ2574">
        <v>110.69</v>
      </c>
      <c r="AK2574">
        <v>4199500000</v>
      </c>
      <c r="AL2574">
        <v>46</v>
      </c>
      <c r="AM2574">
        <v>0.108648009395308</v>
      </c>
      <c r="AN2574">
        <v>0.890124615814473</v>
      </c>
      <c r="AO2574">
        <v>9.3626022338867201E-2</v>
      </c>
      <c r="AP2574">
        <v>0.30064008048313101</v>
      </c>
      <c r="AQ2574" t="s">
        <v>33513</v>
      </c>
      <c r="AR2574" t="s">
        <v>33513</v>
      </c>
      <c r="AS2574" t="s">
        <v>33514</v>
      </c>
      <c r="AT2574" t="s">
        <v>33515</v>
      </c>
      <c r="AU2574">
        <v>3299</v>
      </c>
      <c r="AV2574" t="s">
        <v>33516</v>
      </c>
      <c r="AW2574" t="s">
        <v>33514</v>
      </c>
      <c r="AY2574">
        <v>0.108648009395308</v>
      </c>
      <c r="AZ2574">
        <v>9.3626022338867201E-2</v>
      </c>
      <c r="BA2574" s="6">
        <f t="shared" si="200"/>
        <v>6.7048700156105534E-2</v>
      </c>
      <c r="BB2574" s="4" t="str">
        <f t="shared" si="202"/>
        <v/>
      </c>
      <c r="BC2574" t="str">
        <f t="shared" si="201"/>
        <v/>
      </c>
      <c r="BD2574" t="str">
        <f t="shared" si="203"/>
        <v/>
      </c>
      <c r="BE2574" t="str">
        <f t="shared" si="204"/>
        <v/>
      </c>
      <c r="BF2574" t="s">
        <v>33515</v>
      </c>
      <c r="BG2574" t="s">
        <v>33514</v>
      </c>
    </row>
    <row r="2575" spans="1:59" x14ac:dyDescent="0.2">
      <c r="A2575">
        <v>29.206621170043899</v>
      </c>
      <c r="B2575">
        <v>29.46337890625</v>
      </c>
      <c r="C2575">
        <v>29.213428497314499</v>
      </c>
      <c r="D2575">
        <v>29.388107299804702</v>
      </c>
      <c r="E2575">
        <v>29.417015075683601</v>
      </c>
      <c r="F2575">
        <v>29.357707977294901</v>
      </c>
      <c r="J2575" t="s">
        <v>2117</v>
      </c>
      <c r="K2575" t="s">
        <v>2118</v>
      </c>
      <c r="P2575" t="s">
        <v>1320</v>
      </c>
      <c r="Q2575" t="s">
        <v>1321</v>
      </c>
      <c r="R2575" t="s">
        <v>817</v>
      </c>
      <c r="S2575">
        <v>4147</v>
      </c>
      <c r="Z2575" t="s">
        <v>818</v>
      </c>
      <c r="AA2575" t="s">
        <v>819</v>
      </c>
      <c r="AB2575">
        <v>6</v>
      </c>
      <c r="AC2575">
        <v>6</v>
      </c>
      <c r="AD2575">
        <v>6</v>
      </c>
      <c r="AE2575">
        <v>26</v>
      </c>
      <c r="AF2575">
        <v>26</v>
      </c>
      <c r="AG2575">
        <v>26</v>
      </c>
      <c r="AH2575">
        <v>23.818000000000001</v>
      </c>
      <c r="AI2575">
        <v>0</v>
      </c>
      <c r="AJ2575">
        <v>20.294</v>
      </c>
      <c r="AK2575">
        <v>4089600000</v>
      </c>
      <c r="AL2575">
        <v>23</v>
      </c>
      <c r="AM2575">
        <v>0.46762853811319499</v>
      </c>
      <c r="AN2575">
        <v>0.55504721753794295</v>
      </c>
      <c r="AO2575">
        <v>9.3133926391601604E-2</v>
      </c>
      <c r="AP2575">
        <v>1.0805398739594101</v>
      </c>
      <c r="AQ2575" t="s">
        <v>2119</v>
      </c>
      <c r="AR2575" t="s">
        <v>2119</v>
      </c>
      <c r="AS2575" t="s">
        <v>2120</v>
      </c>
      <c r="AT2575" t="s">
        <v>2121</v>
      </c>
      <c r="AU2575">
        <v>226</v>
      </c>
      <c r="AV2575" t="s">
        <v>2122</v>
      </c>
      <c r="AW2575" t="s">
        <v>2120</v>
      </c>
      <c r="AY2575">
        <v>0.46762853811319499</v>
      </c>
      <c r="AZ2575">
        <v>9.3133926391601604E-2</v>
      </c>
      <c r="BA2575" s="6">
        <f t="shared" si="200"/>
        <v>6.6684797333014245E-2</v>
      </c>
      <c r="BB2575" s="4" t="str">
        <f t="shared" si="202"/>
        <v/>
      </c>
      <c r="BC2575" t="str">
        <f t="shared" si="201"/>
        <v/>
      </c>
      <c r="BD2575" t="str">
        <f t="shared" si="203"/>
        <v/>
      </c>
      <c r="BE2575" t="str">
        <f t="shared" si="204"/>
        <v/>
      </c>
      <c r="BF2575" t="s">
        <v>2121</v>
      </c>
      <c r="BG2575" t="s">
        <v>2120</v>
      </c>
    </row>
    <row r="2576" spans="1:59" x14ac:dyDescent="0.2">
      <c r="A2576">
        <v>25.453153610229499</v>
      </c>
      <c r="B2576">
        <v>25.737016677856399</v>
      </c>
      <c r="C2576">
        <v>25.589809417724599</v>
      </c>
      <c r="D2576">
        <v>26.027217864990199</v>
      </c>
      <c r="E2576">
        <v>25.816165924072301</v>
      </c>
      <c r="F2576">
        <v>25.215970993041999</v>
      </c>
      <c r="I2576" t="s">
        <v>39062</v>
      </c>
      <c r="J2576" t="s">
        <v>39063</v>
      </c>
      <c r="K2576" t="s">
        <v>39064</v>
      </c>
      <c r="N2576" t="s">
        <v>9357</v>
      </c>
      <c r="O2576" t="s">
        <v>9358</v>
      </c>
      <c r="P2576" t="s">
        <v>32467</v>
      </c>
      <c r="Q2576" t="s">
        <v>32468</v>
      </c>
      <c r="R2576" t="s">
        <v>39065</v>
      </c>
      <c r="S2576" t="s">
        <v>39066</v>
      </c>
      <c r="T2576" t="s">
        <v>6113</v>
      </c>
      <c r="U2576" t="s">
        <v>6115</v>
      </c>
      <c r="V2576" t="s">
        <v>6116</v>
      </c>
      <c r="W2576" t="s">
        <v>6117</v>
      </c>
      <c r="Z2576" t="s">
        <v>26882</v>
      </c>
      <c r="AA2576" t="s">
        <v>26883</v>
      </c>
      <c r="AB2576">
        <v>4</v>
      </c>
      <c r="AC2576">
        <v>4</v>
      </c>
      <c r="AD2576">
        <v>4</v>
      </c>
      <c r="AE2576">
        <v>7</v>
      </c>
      <c r="AF2576">
        <v>7</v>
      </c>
      <c r="AG2576">
        <v>7</v>
      </c>
      <c r="AH2576">
        <v>92.271000000000001</v>
      </c>
      <c r="AI2576">
        <v>0</v>
      </c>
      <c r="AJ2576">
        <v>23.63</v>
      </c>
      <c r="AK2576">
        <v>318800000</v>
      </c>
      <c r="AL2576">
        <v>4</v>
      </c>
      <c r="AM2576">
        <v>0.13378023419126001</v>
      </c>
      <c r="AN2576">
        <v>0.86677793820386895</v>
      </c>
      <c r="AO2576">
        <v>9.3125025431316302E-2</v>
      </c>
      <c r="AP2576">
        <v>0.36312785563529998</v>
      </c>
      <c r="AQ2576" t="s">
        <v>39067</v>
      </c>
      <c r="AR2576" t="s">
        <v>39067</v>
      </c>
      <c r="AS2576" t="s">
        <v>39068</v>
      </c>
      <c r="AT2576" t="s">
        <v>39069</v>
      </c>
      <c r="AU2576">
        <v>3982</v>
      </c>
      <c r="AV2576" t="s">
        <v>39070</v>
      </c>
      <c r="AW2576" t="s">
        <v>39068</v>
      </c>
      <c r="AY2576">
        <v>0.13378023419126001</v>
      </c>
      <c r="AZ2576">
        <v>9.3125025431316302E-2</v>
      </c>
      <c r="BA2576" s="6">
        <f t="shared" si="200"/>
        <v>6.6678216254227651E-2</v>
      </c>
      <c r="BB2576" s="4" t="str">
        <f t="shared" si="202"/>
        <v/>
      </c>
      <c r="BC2576" t="str">
        <f t="shared" si="201"/>
        <v/>
      </c>
      <c r="BD2576" t="str">
        <f t="shared" si="203"/>
        <v/>
      </c>
      <c r="BE2576" t="str">
        <f t="shared" si="204"/>
        <v/>
      </c>
      <c r="BF2576" t="s">
        <v>39069</v>
      </c>
      <c r="BG2576" t="s">
        <v>39068</v>
      </c>
    </row>
    <row r="2577" spans="1:59" x14ac:dyDescent="0.2">
      <c r="A2577">
        <v>26.077041625976602</v>
      </c>
      <c r="B2577">
        <v>26.015569686889599</v>
      </c>
      <c r="C2577">
        <v>25.856880187988299</v>
      </c>
      <c r="D2577">
        <v>25.944696426391602</v>
      </c>
      <c r="E2577">
        <v>26.131752014160199</v>
      </c>
      <c r="F2577">
        <v>26.1507167816162</v>
      </c>
      <c r="I2577" t="s">
        <v>39339</v>
      </c>
      <c r="K2577" t="s">
        <v>39340</v>
      </c>
      <c r="L2577" t="s">
        <v>292</v>
      </c>
      <c r="M2577" t="s">
        <v>293</v>
      </c>
      <c r="P2577" t="s">
        <v>20116</v>
      </c>
      <c r="Q2577" t="s">
        <v>20117</v>
      </c>
      <c r="R2577" t="s">
        <v>37243</v>
      </c>
      <c r="S2577" t="s">
        <v>37244</v>
      </c>
      <c r="T2577" t="s">
        <v>3855</v>
      </c>
      <c r="U2577" t="s">
        <v>3856</v>
      </c>
      <c r="V2577" t="s">
        <v>1444</v>
      </c>
      <c r="W2577" t="s">
        <v>6306</v>
      </c>
      <c r="Z2577" t="s">
        <v>37245</v>
      </c>
      <c r="AA2577" t="s">
        <v>37246</v>
      </c>
      <c r="AB2577">
        <v>6</v>
      </c>
      <c r="AC2577">
        <v>2</v>
      </c>
      <c r="AD2577">
        <v>2</v>
      </c>
      <c r="AE2577">
        <v>17.899999999999999</v>
      </c>
      <c r="AF2577">
        <v>8</v>
      </c>
      <c r="AG2577">
        <v>8</v>
      </c>
      <c r="AH2577">
        <v>65.694999999999993</v>
      </c>
      <c r="AI2577">
        <v>0</v>
      </c>
      <c r="AJ2577">
        <v>12.185</v>
      </c>
      <c r="AK2577">
        <v>412010000</v>
      </c>
      <c r="AL2577">
        <v>7</v>
      </c>
      <c r="AM2577">
        <v>0.42560164209955298</v>
      </c>
      <c r="AN2577">
        <v>0.59146537842189995</v>
      </c>
      <c r="AO2577">
        <v>9.2557907104492201E-2</v>
      </c>
      <c r="AP2577">
        <v>0.996706900980322</v>
      </c>
      <c r="AQ2577" t="s">
        <v>39341</v>
      </c>
      <c r="AR2577" t="s">
        <v>39341</v>
      </c>
      <c r="AS2577" t="s">
        <v>39342</v>
      </c>
      <c r="AT2577" t="s">
        <v>39343</v>
      </c>
      <c r="AU2577">
        <v>4012</v>
      </c>
      <c r="AV2577" t="s">
        <v>39344</v>
      </c>
      <c r="AW2577" t="s">
        <v>39342</v>
      </c>
      <c r="AY2577">
        <v>0.42560164209955298</v>
      </c>
      <c r="AZ2577">
        <v>9.2557907104492201E-2</v>
      </c>
      <c r="BA2577" s="6">
        <f t="shared" si="200"/>
        <v>6.62589912168976E-2</v>
      </c>
      <c r="BB2577" s="4" t="str">
        <f t="shared" si="202"/>
        <v/>
      </c>
      <c r="BC2577" t="str">
        <f t="shared" si="201"/>
        <v/>
      </c>
      <c r="BD2577" t="str">
        <f t="shared" si="203"/>
        <v/>
      </c>
      <c r="BE2577" t="str">
        <f t="shared" si="204"/>
        <v/>
      </c>
      <c r="BF2577" t="s">
        <v>39343</v>
      </c>
      <c r="BG2577" t="s">
        <v>39342</v>
      </c>
    </row>
    <row r="2578" spans="1:59" x14ac:dyDescent="0.2">
      <c r="A2578">
        <v>25.5447177886963</v>
      </c>
      <c r="B2578">
        <v>25.113624572753899</v>
      </c>
      <c r="C2578">
        <v>25.036449432373001</v>
      </c>
      <c r="D2578">
        <v>25.4173183441162</v>
      </c>
      <c r="E2578">
        <v>25.371458053588899</v>
      </c>
      <c r="F2578">
        <v>25.183628082275401</v>
      </c>
      <c r="I2578" t="s">
        <v>5047</v>
      </c>
      <c r="J2578" t="s">
        <v>5048</v>
      </c>
      <c r="K2578" t="s">
        <v>4142</v>
      </c>
      <c r="P2578" t="s">
        <v>509</v>
      </c>
      <c r="Q2578" t="s">
        <v>510</v>
      </c>
      <c r="R2578" t="s">
        <v>817</v>
      </c>
      <c r="S2578">
        <v>4147</v>
      </c>
      <c r="AB2578">
        <v>1</v>
      </c>
      <c r="AC2578">
        <v>1</v>
      </c>
      <c r="AD2578">
        <v>1</v>
      </c>
      <c r="AE2578">
        <v>3.9</v>
      </c>
      <c r="AF2578">
        <v>3.9</v>
      </c>
      <c r="AG2578">
        <v>3.9</v>
      </c>
      <c r="AH2578">
        <v>31.120999999999999</v>
      </c>
      <c r="AI2578">
        <v>1.2684E-3</v>
      </c>
      <c r="AJ2578">
        <v>2.6597</v>
      </c>
      <c r="AK2578">
        <v>245990000</v>
      </c>
      <c r="AL2578">
        <v>4</v>
      </c>
      <c r="AM2578">
        <v>0.206116592254732</v>
      </c>
      <c r="AN2578">
        <v>0.79658273155416004</v>
      </c>
      <c r="AO2578">
        <v>9.2537562052409997E-2</v>
      </c>
      <c r="AP2578">
        <v>0.53321602312364402</v>
      </c>
      <c r="AQ2578" t="s">
        <v>5049</v>
      </c>
      <c r="AR2578" t="s">
        <v>5049</v>
      </c>
      <c r="AS2578" t="s">
        <v>5050</v>
      </c>
      <c r="AT2578" t="s">
        <v>5051</v>
      </c>
      <c r="AU2578">
        <v>483</v>
      </c>
      <c r="AV2578" t="s">
        <v>5052</v>
      </c>
      <c r="AW2578" t="s">
        <v>5050</v>
      </c>
      <c r="AX2578" t="s">
        <v>5053</v>
      </c>
      <c r="AY2578">
        <v>0.206116592254732</v>
      </c>
      <c r="AZ2578">
        <v>9.2537562052409997E-2</v>
      </c>
      <c r="BA2578" s="6">
        <f t="shared" si="200"/>
        <v>6.6243954815484951E-2</v>
      </c>
      <c r="BB2578" s="4" t="str">
        <f t="shared" si="202"/>
        <v/>
      </c>
      <c r="BC2578" t="str">
        <f t="shared" si="201"/>
        <v/>
      </c>
      <c r="BD2578" t="str">
        <f t="shared" si="203"/>
        <v/>
      </c>
      <c r="BE2578" t="str">
        <f t="shared" si="204"/>
        <v/>
      </c>
      <c r="BF2578" t="s">
        <v>5051</v>
      </c>
      <c r="BG2578" t="s">
        <v>5050</v>
      </c>
    </row>
    <row r="2579" spans="1:59" x14ac:dyDescent="0.2">
      <c r="A2579">
        <v>28.351991653442401</v>
      </c>
      <c r="B2579">
        <v>28.053516387939499</v>
      </c>
      <c r="C2579">
        <v>28.121738433837901</v>
      </c>
      <c r="D2579">
        <v>28.459943771362301</v>
      </c>
      <c r="E2579">
        <v>28.1838073730469</v>
      </c>
      <c r="F2579">
        <v>28.16086769104</v>
      </c>
      <c r="I2579" t="s">
        <v>28473</v>
      </c>
      <c r="J2579" t="s">
        <v>28474</v>
      </c>
      <c r="K2579" t="s">
        <v>28475</v>
      </c>
      <c r="N2579" t="s">
        <v>110</v>
      </c>
      <c r="O2579" t="s">
        <v>111</v>
      </c>
      <c r="P2579" t="s">
        <v>1768</v>
      </c>
      <c r="Q2579" t="s">
        <v>1769</v>
      </c>
      <c r="Z2579" t="s">
        <v>28476</v>
      </c>
      <c r="AA2579" t="s">
        <v>28477</v>
      </c>
      <c r="AB2579">
        <v>4</v>
      </c>
      <c r="AC2579">
        <v>4</v>
      </c>
      <c r="AD2579">
        <v>4</v>
      </c>
      <c r="AE2579">
        <v>12.5</v>
      </c>
      <c r="AF2579">
        <v>12.5</v>
      </c>
      <c r="AG2579">
        <v>12.5</v>
      </c>
      <c r="AH2579">
        <v>57.982999999999997</v>
      </c>
      <c r="AI2579">
        <v>0</v>
      </c>
      <c r="AJ2579">
        <v>18.273</v>
      </c>
      <c r="AK2579">
        <v>1887500000</v>
      </c>
      <c r="AL2579">
        <v>20</v>
      </c>
      <c r="AM2579">
        <v>0.28245621535781301</v>
      </c>
      <c r="AN2579">
        <v>0.71831571769519298</v>
      </c>
      <c r="AO2579">
        <v>9.24574534098319E-2</v>
      </c>
      <c r="AP2579">
        <v>0.70116185037239998</v>
      </c>
      <c r="AQ2579" t="s">
        <v>28478</v>
      </c>
      <c r="AR2579" t="s">
        <v>28478</v>
      </c>
      <c r="AS2579" t="s">
        <v>28479</v>
      </c>
      <c r="AT2579" t="s">
        <v>28480</v>
      </c>
      <c r="AU2579">
        <v>2695</v>
      </c>
      <c r="AV2579" t="s">
        <v>28481</v>
      </c>
      <c r="AW2579" t="s">
        <v>28479</v>
      </c>
      <c r="AX2579" t="s">
        <v>28482</v>
      </c>
      <c r="AY2579">
        <v>0.28245621535781301</v>
      </c>
      <c r="AZ2579">
        <v>9.24574534098319E-2</v>
      </c>
      <c r="BA2579" s="6">
        <f t="shared" si="200"/>
        <v>6.6184751046103329E-2</v>
      </c>
      <c r="BB2579" s="4" t="str">
        <f t="shared" si="202"/>
        <v/>
      </c>
      <c r="BC2579" t="str">
        <f t="shared" si="201"/>
        <v/>
      </c>
      <c r="BD2579" t="str">
        <f t="shared" si="203"/>
        <v/>
      </c>
      <c r="BE2579" t="str">
        <f t="shared" si="204"/>
        <v/>
      </c>
      <c r="BF2579" t="s">
        <v>28480</v>
      </c>
      <c r="BG2579" t="s">
        <v>28479</v>
      </c>
    </row>
    <row r="2580" spans="1:59" x14ac:dyDescent="0.2">
      <c r="A2580">
        <v>28.179637908935501</v>
      </c>
      <c r="B2580">
        <v>27.4759922027588</v>
      </c>
      <c r="C2580">
        <v>28.053153991699201</v>
      </c>
      <c r="D2580">
        <v>28.033124923706101</v>
      </c>
      <c r="E2580">
        <v>28.130701065063501</v>
      </c>
      <c r="F2580">
        <v>27.822015762329102</v>
      </c>
      <c r="I2580" t="s">
        <v>18492</v>
      </c>
      <c r="J2580" t="s">
        <v>18493</v>
      </c>
      <c r="K2580" t="s">
        <v>18494</v>
      </c>
      <c r="L2580" t="s">
        <v>1018</v>
      </c>
      <c r="M2580" t="s">
        <v>1019</v>
      </c>
      <c r="N2580" t="s">
        <v>7003</v>
      </c>
      <c r="O2580" t="s">
        <v>7004</v>
      </c>
      <c r="P2580" t="s">
        <v>326</v>
      </c>
      <c r="Q2580" t="s">
        <v>327</v>
      </c>
      <c r="R2580" t="s">
        <v>6987</v>
      </c>
      <c r="S2580" t="s">
        <v>6988</v>
      </c>
      <c r="T2580" t="s">
        <v>6987</v>
      </c>
      <c r="U2580" t="s">
        <v>6989</v>
      </c>
      <c r="Z2580" t="s">
        <v>18495</v>
      </c>
      <c r="AA2580" t="s">
        <v>18496</v>
      </c>
      <c r="AB2580">
        <v>4</v>
      </c>
      <c r="AC2580">
        <v>4</v>
      </c>
      <c r="AD2580">
        <v>4</v>
      </c>
      <c r="AE2580">
        <v>53</v>
      </c>
      <c r="AF2580">
        <v>53</v>
      </c>
      <c r="AG2580">
        <v>53</v>
      </c>
      <c r="AH2580">
        <v>9.1113</v>
      </c>
      <c r="AI2580">
        <v>0</v>
      </c>
      <c r="AJ2580">
        <v>40.381</v>
      </c>
      <c r="AK2580">
        <v>1575100000</v>
      </c>
      <c r="AL2580">
        <v>10</v>
      </c>
      <c r="AM2580">
        <v>0.14611198426180999</v>
      </c>
      <c r="AN2580">
        <v>0.85480913348946097</v>
      </c>
      <c r="AO2580">
        <v>9.2352549235023701E-2</v>
      </c>
      <c r="AP2580">
        <v>0.39307736864165099</v>
      </c>
      <c r="AQ2580" t="s">
        <v>18497</v>
      </c>
      <c r="AR2580" t="s">
        <v>18497</v>
      </c>
      <c r="AS2580" t="s">
        <v>18498</v>
      </c>
      <c r="AT2580" t="s">
        <v>18499</v>
      </c>
      <c r="AU2580">
        <v>1626</v>
      </c>
      <c r="AV2580" t="s">
        <v>18500</v>
      </c>
      <c r="AW2580" t="s">
        <v>18498</v>
      </c>
      <c r="AY2580">
        <v>0.14611198426180999</v>
      </c>
      <c r="AZ2580">
        <v>9.2352549235023701E-2</v>
      </c>
      <c r="BA2580" s="6">
        <f t="shared" ref="BA2580:BA2643" si="205">(2^AZ2580)-1</f>
        <v>6.6107227271501978E-2</v>
      </c>
      <c r="BB2580" s="4" t="str">
        <f t="shared" si="202"/>
        <v/>
      </c>
      <c r="BC2580" t="str">
        <f t="shared" si="201"/>
        <v/>
      </c>
      <c r="BD2580" t="str">
        <f t="shared" si="203"/>
        <v/>
      </c>
      <c r="BE2580" t="str">
        <f t="shared" si="204"/>
        <v/>
      </c>
      <c r="BF2580" t="s">
        <v>18499</v>
      </c>
      <c r="BG2580" t="s">
        <v>18498</v>
      </c>
    </row>
    <row r="2581" spans="1:59" x14ac:dyDescent="0.2">
      <c r="A2581">
        <v>26.314962387085</v>
      </c>
      <c r="B2581">
        <v>27.117336273193398</v>
      </c>
      <c r="C2581">
        <v>27.006137847900401</v>
      </c>
      <c r="D2581">
        <v>26.717903137206999</v>
      </c>
      <c r="E2581">
        <v>27.189332962036101</v>
      </c>
      <c r="F2581">
        <v>26.8080863952637</v>
      </c>
      <c r="I2581" t="s">
        <v>32464</v>
      </c>
      <c r="J2581" t="s">
        <v>32465</v>
      </c>
      <c r="K2581" t="s">
        <v>32466</v>
      </c>
      <c r="L2581" t="s">
        <v>122</v>
      </c>
      <c r="M2581" t="s">
        <v>123</v>
      </c>
      <c r="P2581" t="s">
        <v>32467</v>
      </c>
      <c r="Q2581" t="s">
        <v>32468</v>
      </c>
      <c r="Z2581" t="s">
        <v>32469</v>
      </c>
      <c r="AA2581" t="s">
        <v>32470</v>
      </c>
      <c r="AB2581">
        <v>6</v>
      </c>
      <c r="AC2581">
        <v>6</v>
      </c>
      <c r="AD2581">
        <v>6</v>
      </c>
      <c r="AE2581">
        <v>12.1</v>
      </c>
      <c r="AF2581">
        <v>12.1</v>
      </c>
      <c r="AG2581">
        <v>12.1</v>
      </c>
      <c r="AH2581">
        <v>56.92</v>
      </c>
      <c r="AI2581">
        <v>0</v>
      </c>
      <c r="AJ2581">
        <v>7.8147000000000002</v>
      </c>
      <c r="AK2581">
        <v>744790000</v>
      </c>
      <c r="AL2581">
        <v>12</v>
      </c>
      <c r="AM2581">
        <v>0.11582704397960999</v>
      </c>
      <c r="AN2581">
        <v>0.88438983050847497</v>
      </c>
      <c r="AO2581">
        <v>9.2295328776042906E-2</v>
      </c>
      <c r="AP2581">
        <v>0.31870001261813802</v>
      </c>
      <c r="AQ2581" t="s">
        <v>32471</v>
      </c>
      <c r="AR2581" t="s">
        <v>32471</v>
      </c>
      <c r="AS2581" t="s">
        <v>32472</v>
      </c>
      <c r="AT2581" t="s">
        <v>32473</v>
      </c>
      <c r="AU2581">
        <v>3171</v>
      </c>
      <c r="AV2581" t="s">
        <v>32474</v>
      </c>
      <c r="AW2581" t="s">
        <v>32475</v>
      </c>
      <c r="AY2581">
        <v>0.11582704397960999</v>
      </c>
      <c r="AZ2581">
        <v>9.2295328776042906E-2</v>
      </c>
      <c r="BA2581" s="6">
        <f t="shared" si="205"/>
        <v>6.6064943952162114E-2</v>
      </c>
      <c r="BB2581" s="4" t="str">
        <f t="shared" si="202"/>
        <v/>
      </c>
      <c r="BC2581" t="str">
        <f t="shared" si="201"/>
        <v/>
      </c>
      <c r="BD2581" t="str">
        <f t="shared" si="203"/>
        <v/>
      </c>
      <c r="BE2581" t="str">
        <f t="shared" si="204"/>
        <v/>
      </c>
      <c r="BF2581" t="s">
        <v>32473</v>
      </c>
      <c r="BG2581" t="s">
        <v>32472</v>
      </c>
    </row>
    <row r="2582" spans="1:59" x14ac:dyDescent="0.2">
      <c r="A2582">
        <v>31.408821105956999</v>
      </c>
      <c r="B2582">
        <v>31.495145797729499</v>
      </c>
      <c r="C2582">
        <v>30.664159774780298</v>
      </c>
      <c r="D2582">
        <v>30.908920288085898</v>
      </c>
      <c r="E2582">
        <v>31.817684173583999</v>
      </c>
      <c r="F2582">
        <v>31.118240356445298</v>
      </c>
      <c r="I2582" t="s">
        <v>13487</v>
      </c>
      <c r="J2582" t="s">
        <v>13488</v>
      </c>
      <c r="K2582" t="s">
        <v>13489</v>
      </c>
      <c r="L2582" t="s">
        <v>1018</v>
      </c>
      <c r="M2582" t="s">
        <v>1019</v>
      </c>
      <c r="N2582" t="s">
        <v>13488</v>
      </c>
      <c r="O2582" t="s">
        <v>13490</v>
      </c>
      <c r="P2582" t="s">
        <v>13491</v>
      </c>
      <c r="Q2582" t="s">
        <v>13492</v>
      </c>
      <c r="R2582" t="s">
        <v>6987</v>
      </c>
      <c r="S2582" t="s">
        <v>6988</v>
      </c>
      <c r="T2582" t="s">
        <v>6987</v>
      </c>
      <c r="U2582" t="s">
        <v>6989</v>
      </c>
      <c r="Z2582" t="s">
        <v>13493</v>
      </c>
      <c r="AA2582" t="s">
        <v>13494</v>
      </c>
      <c r="AB2582">
        <v>12</v>
      </c>
      <c r="AC2582">
        <v>12</v>
      </c>
      <c r="AD2582">
        <v>12</v>
      </c>
      <c r="AE2582">
        <v>41.4</v>
      </c>
      <c r="AF2582">
        <v>41.4</v>
      </c>
      <c r="AG2582">
        <v>41.4</v>
      </c>
      <c r="AH2582">
        <v>23.577000000000002</v>
      </c>
      <c r="AI2582">
        <v>0</v>
      </c>
      <c r="AJ2582">
        <v>25.588999999999999</v>
      </c>
      <c r="AK2582">
        <v>15711000000</v>
      </c>
      <c r="AL2582">
        <v>56</v>
      </c>
      <c r="AM2582">
        <v>8.5889806100557103E-2</v>
      </c>
      <c r="AN2582">
        <v>0.90618319373142397</v>
      </c>
      <c r="AO2582">
        <v>9.22393798828125E-2</v>
      </c>
      <c r="AP2582">
        <v>0.24216760493612599</v>
      </c>
      <c r="AQ2582" t="s">
        <v>13495</v>
      </c>
      <c r="AR2582" t="s">
        <v>13496</v>
      </c>
      <c r="AS2582" t="s">
        <v>13497</v>
      </c>
      <c r="AT2582" t="s">
        <v>13498</v>
      </c>
      <c r="AU2582">
        <v>1167</v>
      </c>
      <c r="AV2582" t="s">
        <v>13499</v>
      </c>
      <c r="AW2582" t="s">
        <v>13500</v>
      </c>
      <c r="AY2582">
        <v>8.5889806100557103E-2</v>
      </c>
      <c r="AZ2582">
        <v>9.22393798828125E-2</v>
      </c>
      <c r="BA2582" s="6">
        <f t="shared" si="205"/>
        <v>6.6023601883667737E-2</v>
      </c>
      <c r="BB2582" s="4" t="str">
        <f t="shared" si="202"/>
        <v/>
      </c>
      <c r="BC2582" t="str">
        <f t="shared" si="201"/>
        <v/>
      </c>
      <c r="BD2582" t="str">
        <f t="shared" si="203"/>
        <v/>
      </c>
      <c r="BE2582" t="str">
        <f t="shared" si="204"/>
        <v/>
      </c>
      <c r="BF2582" t="s">
        <v>13498</v>
      </c>
      <c r="BG2582" t="s">
        <v>13497</v>
      </c>
    </row>
    <row r="2583" spans="1:59" x14ac:dyDescent="0.2">
      <c r="A2583">
        <v>25.9368782043457</v>
      </c>
      <c r="B2583">
        <v>25.502790451049801</v>
      </c>
      <c r="C2583">
        <v>25.5929470062256</v>
      </c>
      <c r="D2583">
        <v>25.823133468627901</v>
      </c>
      <c r="E2583">
        <v>26.201255798339801</v>
      </c>
      <c r="F2583">
        <v>25.284786224365199</v>
      </c>
      <c r="I2583" t="s">
        <v>25015</v>
      </c>
      <c r="K2583" t="s">
        <v>25016</v>
      </c>
      <c r="Z2583" t="s">
        <v>25017</v>
      </c>
      <c r="AA2583" t="s">
        <v>25018</v>
      </c>
      <c r="AB2583">
        <v>1</v>
      </c>
      <c r="AC2583">
        <v>1</v>
      </c>
      <c r="AD2583">
        <v>1</v>
      </c>
      <c r="AE2583">
        <v>6.5</v>
      </c>
      <c r="AF2583">
        <v>6.5</v>
      </c>
      <c r="AG2583">
        <v>6.5</v>
      </c>
      <c r="AH2583">
        <v>32.512999999999998</v>
      </c>
      <c r="AI2583">
        <v>5.3476000000000001E-4</v>
      </c>
      <c r="AJ2583">
        <v>3.5331999999999999</v>
      </c>
      <c r="AK2583">
        <v>339790000</v>
      </c>
      <c r="AL2583">
        <v>6</v>
      </c>
      <c r="AM2583">
        <v>0.11252397119684</v>
      </c>
      <c r="AN2583">
        <v>0.88663669570103998</v>
      </c>
      <c r="AO2583">
        <v>9.2186609903969E-2</v>
      </c>
      <c r="AP2583">
        <v>0.31041239362363199</v>
      </c>
      <c r="AQ2583" t="s">
        <v>25019</v>
      </c>
      <c r="AR2583" t="s">
        <v>25019</v>
      </c>
      <c r="AS2583" t="s">
        <v>25020</v>
      </c>
      <c r="AT2583" t="s">
        <v>25021</v>
      </c>
      <c r="AU2583">
        <v>2278</v>
      </c>
      <c r="AV2583" t="s">
        <v>25022</v>
      </c>
      <c r="AW2583" t="s">
        <v>25020</v>
      </c>
      <c r="AY2583">
        <v>0.11252397119684</v>
      </c>
      <c r="AZ2583">
        <v>9.2186609903969E-2</v>
      </c>
      <c r="BA2583" s="6">
        <f t="shared" si="205"/>
        <v>6.5984610265533705E-2</v>
      </c>
      <c r="BB2583" s="4" t="str">
        <f t="shared" si="202"/>
        <v/>
      </c>
      <c r="BC2583" t="str">
        <f t="shared" si="201"/>
        <v/>
      </c>
      <c r="BD2583" t="str">
        <f t="shared" si="203"/>
        <v/>
      </c>
      <c r="BE2583" t="str">
        <f t="shared" si="204"/>
        <v/>
      </c>
      <c r="BF2583" t="s">
        <v>25021</v>
      </c>
      <c r="BG2583" t="s">
        <v>25020</v>
      </c>
    </row>
    <row r="2584" spans="1:59" x14ac:dyDescent="0.2">
      <c r="A2584">
        <v>28.174789428710898</v>
      </c>
      <c r="B2584">
        <v>28.0395183563232</v>
      </c>
      <c r="C2584">
        <v>27.735376358032202</v>
      </c>
      <c r="D2584">
        <v>28.3946437835693</v>
      </c>
      <c r="E2584">
        <v>27.966861724853501</v>
      </c>
      <c r="F2584">
        <v>27.8639011383057</v>
      </c>
      <c r="I2584" t="s">
        <v>40639</v>
      </c>
      <c r="J2584" t="s">
        <v>40640</v>
      </c>
      <c r="K2584" t="s">
        <v>138</v>
      </c>
      <c r="L2584" t="s">
        <v>1514</v>
      </c>
      <c r="M2584" t="s">
        <v>1515</v>
      </c>
      <c r="P2584" t="s">
        <v>138</v>
      </c>
      <c r="Q2584" t="s">
        <v>139</v>
      </c>
      <c r="R2584" t="s">
        <v>6261</v>
      </c>
      <c r="S2584">
        <v>520</v>
      </c>
      <c r="T2584" t="s">
        <v>24054</v>
      </c>
      <c r="U2584" t="s">
        <v>24055</v>
      </c>
      <c r="V2584" t="s">
        <v>40641</v>
      </c>
      <c r="W2584" t="s">
        <v>40642</v>
      </c>
      <c r="Z2584" t="s">
        <v>40643</v>
      </c>
      <c r="AA2584" t="s">
        <v>40644</v>
      </c>
      <c r="AB2584">
        <v>12</v>
      </c>
      <c r="AC2584">
        <v>12</v>
      </c>
      <c r="AD2584">
        <v>12</v>
      </c>
      <c r="AE2584">
        <v>23.5</v>
      </c>
      <c r="AF2584">
        <v>23.5</v>
      </c>
      <c r="AG2584">
        <v>23.5</v>
      </c>
      <c r="AH2584">
        <v>79.274000000000001</v>
      </c>
      <c r="AI2584">
        <v>0</v>
      </c>
      <c r="AJ2584">
        <v>22.289000000000001</v>
      </c>
      <c r="AK2584">
        <v>1661800000</v>
      </c>
      <c r="AL2584">
        <v>22</v>
      </c>
      <c r="AM2584">
        <v>0.166530917400597</v>
      </c>
      <c r="AN2584">
        <v>0.83686288628862904</v>
      </c>
      <c r="AO2584">
        <v>9.1907501220703097E-2</v>
      </c>
      <c r="AP2584">
        <v>0.44174428004703598</v>
      </c>
      <c r="AQ2584" t="s">
        <v>40645</v>
      </c>
      <c r="AR2584" t="s">
        <v>40645</v>
      </c>
      <c r="AS2584" t="s">
        <v>40646</v>
      </c>
      <c r="AT2584" t="s">
        <v>40647</v>
      </c>
      <c r="AU2584">
        <v>4165</v>
      </c>
      <c r="AV2584" t="s">
        <v>40648</v>
      </c>
      <c r="AW2584" t="s">
        <v>40649</v>
      </c>
      <c r="AY2584">
        <v>0.166530917400597</v>
      </c>
      <c r="AZ2584">
        <v>9.1907501220703097E-2</v>
      </c>
      <c r="BA2584" s="6">
        <f t="shared" si="205"/>
        <v>6.5778401209410031E-2</v>
      </c>
      <c r="BB2584" s="4" t="str">
        <f t="shared" si="202"/>
        <v/>
      </c>
      <c r="BC2584" t="str">
        <f t="shared" si="201"/>
        <v/>
      </c>
      <c r="BD2584" t="str">
        <f t="shared" si="203"/>
        <v/>
      </c>
      <c r="BE2584" t="str">
        <f t="shared" si="204"/>
        <v/>
      </c>
      <c r="BF2584" t="s">
        <v>40647</v>
      </c>
      <c r="BG2584" t="s">
        <v>40646</v>
      </c>
    </row>
    <row r="2585" spans="1:59" x14ac:dyDescent="0.2">
      <c r="A2585">
        <v>29.953798294067401</v>
      </c>
      <c r="B2585">
        <v>30.280960083007798</v>
      </c>
      <c r="C2585">
        <v>29.873497009277301</v>
      </c>
      <c r="D2585">
        <v>29.6806831359863</v>
      </c>
      <c r="E2585">
        <v>30.5068244934082</v>
      </c>
      <c r="F2585">
        <v>30.1956596374512</v>
      </c>
      <c r="I2585" t="s">
        <v>13056</v>
      </c>
      <c r="J2585" t="s">
        <v>13057</v>
      </c>
      <c r="K2585" t="s">
        <v>13058</v>
      </c>
      <c r="N2585" t="s">
        <v>11282</v>
      </c>
      <c r="O2585" t="s">
        <v>11283</v>
      </c>
      <c r="P2585" t="s">
        <v>53</v>
      </c>
      <c r="Q2585" t="s">
        <v>54</v>
      </c>
      <c r="R2585" t="s">
        <v>4970</v>
      </c>
      <c r="S2585" t="s">
        <v>4971</v>
      </c>
      <c r="T2585" t="s">
        <v>4972</v>
      </c>
      <c r="U2585" t="s">
        <v>4973</v>
      </c>
      <c r="Z2585" t="s">
        <v>13059</v>
      </c>
      <c r="AA2585" t="s">
        <v>13060</v>
      </c>
      <c r="AB2585">
        <v>12</v>
      </c>
      <c r="AC2585">
        <v>12</v>
      </c>
      <c r="AD2585">
        <v>12</v>
      </c>
      <c r="AE2585">
        <v>45</v>
      </c>
      <c r="AF2585">
        <v>45</v>
      </c>
      <c r="AG2585">
        <v>45</v>
      </c>
      <c r="AH2585">
        <v>32.996000000000002</v>
      </c>
      <c r="AI2585">
        <v>0</v>
      </c>
      <c r="AJ2585">
        <v>54.075000000000003</v>
      </c>
      <c r="AK2585">
        <v>6944100000</v>
      </c>
      <c r="AL2585">
        <v>58</v>
      </c>
      <c r="AM2585">
        <v>0.12352548271763999</v>
      </c>
      <c r="AN2585">
        <v>0.87484738041002297</v>
      </c>
      <c r="AO2585">
        <v>9.1637293497722497E-2</v>
      </c>
      <c r="AP2585">
        <v>0.33787606641661999</v>
      </c>
      <c r="AQ2585" t="s">
        <v>13061</v>
      </c>
      <c r="AR2585" t="s">
        <v>13061</v>
      </c>
      <c r="AS2585" t="s">
        <v>13062</v>
      </c>
      <c r="AT2585" t="s">
        <v>13063</v>
      </c>
      <c r="AU2585">
        <v>1131</v>
      </c>
      <c r="AV2585" t="s">
        <v>13064</v>
      </c>
      <c r="AW2585" t="s">
        <v>13065</v>
      </c>
      <c r="AY2585">
        <v>0.12352548271763999</v>
      </c>
      <c r="AZ2585">
        <v>9.1637293497722497E-2</v>
      </c>
      <c r="BA2585" s="6">
        <f t="shared" si="205"/>
        <v>6.5578806298533854E-2</v>
      </c>
      <c r="BB2585" s="4" t="str">
        <f t="shared" si="202"/>
        <v/>
      </c>
      <c r="BC2585" t="str">
        <f t="shared" si="201"/>
        <v/>
      </c>
      <c r="BD2585" t="str">
        <f t="shared" si="203"/>
        <v/>
      </c>
      <c r="BE2585" t="str">
        <f t="shared" si="204"/>
        <v/>
      </c>
      <c r="BF2585" t="s">
        <v>13063</v>
      </c>
      <c r="BG2585" t="s">
        <v>13062</v>
      </c>
    </row>
    <row r="2586" spans="1:59" x14ac:dyDescent="0.2">
      <c r="A2586">
        <v>27.7227973937988</v>
      </c>
      <c r="B2586">
        <v>27.968400955200199</v>
      </c>
      <c r="C2586">
        <v>27.677814483642599</v>
      </c>
      <c r="D2586">
        <v>27.621076583862301</v>
      </c>
      <c r="E2586">
        <v>28.047599792480501</v>
      </c>
      <c r="F2586">
        <v>27.975196838378899</v>
      </c>
      <c r="J2586" t="s">
        <v>26424</v>
      </c>
      <c r="K2586" t="s">
        <v>185</v>
      </c>
      <c r="R2586" t="s">
        <v>2160</v>
      </c>
      <c r="S2586">
        <v>3110</v>
      </c>
      <c r="Z2586" t="s">
        <v>641</v>
      </c>
      <c r="AA2586" t="s">
        <v>642</v>
      </c>
      <c r="AB2586">
        <v>2</v>
      </c>
      <c r="AC2586">
        <v>2</v>
      </c>
      <c r="AD2586">
        <v>2</v>
      </c>
      <c r="AE2586">
        <v>14.4</v>
      </c>
      <c r="AF2586">
        <v>14.4</v>
      </c>
      <c r="AG2586">
        <v>14.4</v>
      </c>
      <c r="AH2586">
        <v>22.18</v>
      </c>
      <c r="AI2586">
        <v>0</v>
      </c>
      <c r="AJ2586">
        <v>8.6783999999999999</v>
      </c>
      <c r="AK2586">
        <v>1446600000</v>
      </c>
      <c r="AL2586">
        <v>8</v>
      </c>
      <c r="AM2586">
        <v>0.224031781828259</v>
      </c>
      <c r="AN2586">
        <v>0.78023182837015703</v>
      </c>
      <c r="AO2586">
        <v>9.1620127360027198E-2</v>
      </c>
      <c r="AP2586">
        <v>0.57352858251948902</v>
      </c>
      <c r="AQ2586" t="s">
        <v>38299</v>
      </c>
      <c r="AR2586" t="s">
        <v>38299</v>
      </c>
      <c r="AS2586" t="s">
        <v>38300</v>
      </c>
      <c r="AT2586" t="s">
        <v>38301</v>
      </c>
      <c r="AU2586">
        <v>3889</v>
      </c>
      <c r="AV2586" t="s">
        <v>38302</v>
      </c>
      <c r="AW2586" t="s">
        <v>38300</v>
      </c>
      <c r="AX2586" t="s">
        <v>38303</v>
      </c>
      <c r="AY2586">
        <v>0.224031781828259</v>
      </c>
      <c r="AZ2586">
        <v>9.1620127360027198E-2</v>
      </c>
      <c r="BA2586" s="6">
        <f t="shared" si="205"/>
        <v>6.5566127414104614E-2</v>
      </c>
      <c r="BB2586" s="4" t="str">
        <f t="shared" si="202"/>
        <v/>
      </c>
      <c r="BC2586" t="str">
        <f t="shared" si="201"/>
        <v/>
      </c>
      <c r="BD2586" t="str">
        <f t="shared" si="203"/>
        <v/>
      </c>
      <c r="BE2586" t="str">
        <f t="shared" si="204"/>
        <v/>
      </c>
      <c r="BF2586" t="s">
        <v>38301</v>
      </c>
      <c r="BG2586" t="s">
        <v>38300</v>
      </c>
    </row>
    <row r="2587" spans="1:59" x14ac:dyDescent="0.2">
      <c r="A2587">
        <v>28.7389240264893</v>
      </c>
      <c r="B2587">
        <v>28.745061874389599</v>
      </c>
      <c r="C2587">
        <v>28.4532470703125</v>
      </c>
      <c r="D2587">
        <v>29.061830520629901</v>
      </c>
      <c r="E2587">
        <v>28.7479763031006</v>
      </c>
      <c r="F2587">
        <v>28.401046752929702</v>
      </c>
      <c r="I2587" t="s">
        <v>1973</v>
      </c>
      <c r="J2587" t="s">
        <v>4340</v>
      </c>
      <c r="K2587" t="s">
        <v>63</v>
      </c>
      <c r="P2587" t="s">
        <v>63</v>
      </c>
      <c r="Q2587" t="s">
        <v>64</v>
      </c>
      <c r="R2587" t="s">
        <v>468</v>
      </c>
      <c r="S2587" t="s">
        <v>1618</v>
      </c>
      <c r="T2587" t="s">
        <v>468</v>
      </c>
      <c r="U2587" t="s">
        <v>469</v>
      </c>
      <c r="Z2587" t="s">
        <v>30102</v>
      </c>
      <c r="AA2587" t="s">
        <v>30103</v>
      </c>
      <c r="AB2587">
        <v>6</v>
      </c>
      <c r="AC2587">
        <v>6</v>
      </c>
      <c r="AD2587">
        <v>6</v>
      </c>
      <c r="AE2587">
        <v>37.4</v>
      </c>
      <c r="AF2587">
        <v>37.4</v>
      </c>
      <c r="AG2587">
        <v>37.4</v>
      </c>
      <c r="AH2587">
        <v>18.86</v>
      </c>
      <c r="AI2587">
        <v>0</v>
      </c>
      <c r="AJ2587">
        <v>60.737000000000002</v>
      </c>
      <c r="AK2587">
        <v>2631100000</v>
      </c>
      <c r="AL2587">
        <v>24</v>
      </c>
      <c r="AM2587">
        <v>0.160179803264652</v>
      </c>
      <c r="AN2587">
        <v>0.84303156640857602</v>
      </c>
      <c r="AO2587">
        <v>9.1206868489582094E-2</v>
      </c>
      <c r="AP2587">
        <v>0.42672434969016998</v>
      </c>
      <c r="AQ2587" t="s">
        <v>30104</v>
      </c>
      <c r="AR2587" t="s">
        <v>30104</v>
      </c>
      <c r="AS2587" t="s">
        <v>30105</v>
      </c>
      <c r="AT2587" t="s">
        <v>30102</v>
      </c>
      <c r="AU2587">
        <v>2895</v>
      </c>
      <c r="AV2587" t="s">
        <v>30106</v>
      </c>
      <c r="AW2587" t="s">
        <v>30105</v>
      </c>
      <c r="AX2587" t="s">
        <v>30107</v>
      </c>
      <c r="AY2587">
        <v>0.160179803264652</v>
      </c>
      <c r="AZ2587">
        <v>9.1206868489582094E-2</v>
      </c>
      <c r="BA2587" s="6">
        <f t="shared" si="205"/>
        <v>6.5260940539457524E-2</v>
      </c>
      <c r="BB2587" s="4" t="str">
        <f t="shared" si="202"/>
        <v/>
      </c>
      <c r="BC2587" t="str">
        <f t="shared" si="201"/>
        <v/>
      </c>
      <c r="BD2587" t="str">
        <f t="shared" si="203"/>
        <v/>
      </c>
      <c r="BE2587" t="str">
        <f t="shared" si="204"/>
        <v/>
      </c>
      <c r="BF2587" t="s">
        <v>30102</v>
      </c>
      <c r="BG2587" t="s">
        <v>30105</v>
      </c>
    </row>
    <row r="2588" spans="1:59" x14ac:dyDescent="0.2">
      <c r="A2588">
        <v>29.8429164886475</v>
      </c>
      <c r="B2588">
        <v>29.295265197753899</v>
      </c>
      <c r="C2588">
        <v>29.632892608642599</v>
      </c>
      <c r="D2588">
        <v>29.323736190795898</v>
      </c>
      <c r="E2588">
        <v>29.905265808105501</v>
      </c>
      <c r="F2588">
        <v>29.815402984619102</v>
      </c>
      <c r="I2588" t="s">
        <v>17067</v>
      </c>
      <c r="J2588" t="s">
        <v>17068</v>
      </c>
      <c r="K2588" t="s">
        <v>17069</v>
      </c>
      <c r="P2588" t="s">
        <v>1354</v>
      </c>
      <c r="Q2588" t="s">
        <v>1355</v>
      </c>
      <c r="Z2588" t="s">
        <v>737</v>
      </c>
      <c r="AA2588" t="s">
        <v>738</v>
      </c>
      <c r="AB2588">
        <v>5</v>
      </c>
      <c r="AC2588">
        <v>5</v>
      </c>
      <c r="AD2588">
        <v>5</v>
      </c>
      <c r="AE2588">
        <v>41.5</v>
      </c>
      <c r="AF2588">
        <v>41.5</v>
      </c>
      <c r="AG2588">
        <v>41.5</v>
      </c>
      <c r="AH2588">
        <v>12.895</v>
      </c>
      <c r="AI2588">
        <v>0</v>
      </c>
      <c r="AJ2588">
        <v>172.21</v>
      </c>
      <c r="AK2588">
        <v>5076500000</v>
      </c>
      <c r="AL2588">
        <v>35</v>
      </c>
      <c r="AM2588">
        <v>0.13986078619505499</v>
      </c>
      <c r="AN2588">
        <v>0.86040337111304799</v>
      </c>
      <c r="AO2588">
        <v>9.11102294921875E-2</v>
      </c>
      <c r="AP2588">
        <v>0.37795052861461398</v>
      </c>
      <c r="AQ2588" t="s">
        <v>17070</v>
      </c>
      <c r="AR2588" t="s">
        <v>17070</v>
      </c>
      <c r="AS2588" t="s">
        <v>17071</v>
      </c>
      <c r="AT2588" t="s">
        <v>17072</v>
      </c>
      <c r="AU2588">
        <v>1486</v>
      </c>
      <c r="AV2588" t="s">
        <v>17073</v>
      </c>
      <c r="AW2588" t="s">
        <v>17071</v>
      </c>
      <c r="AY2588">
        <v>0.13986078619505499</v>
      </c>
      <c r="AZ2588">
        <v>9.11102294921875E-2</v>
      </c>
      <c r="BA2588" s="6">
        <f t="shared" si="205"/>
        <v>6.5189586373467057E-2</v>
      </c>
      <c r="BB2588" s="4" t="str">
        <f t="shared" si="202"/>
        <v/>
      </c>
      <c r="BC2588" t="str">
        <f t="shared" si="201"/>
        <v/>
      </c>
      <c r="BD2588" t="str">
        <f t="shared" si="203"/>
        <v/>
      </c>
      <c r="BE2588" t="str">
        <f t="shared" si="204"/>
        <v/>
      </c>
      <c r="BF2588" t="s">
        <v>17072</v>
      </c>
      <c r="BG2588" t="s">
        <v>17071</v>
      </c>
    </row>
    <row r="2589" spans="1:59" x14ac:dyDescent="0.2">
      <c r="A2589">
        <v>27.7347316741943</v>
      </c>
      <c r="B2589">
        <v>27.6075248718262</v>
      </c>
      <c r="C2589">
        <v>27.626171112060501</v>
      </c>
      <c r="D2589">
        <v>27.719535827636701</v>
      </c>
      <c r="E2589">
        <v>27.885648727416999</v>
      </c>
      <c r="F2589">
        <v>27.635402679443398</v>
      </c>
      <c r="I2589" t="s">
        <v>16975</v>
      </c>
      <c r="K2589" t="s">
        <v>16976</v>
      </c>
      <c r="P2589" t="s">
        <v>16976</v>
      </c>
      <c r="Q2589" t="s">
        <v>16977</v>
      </c>
      <c r="V2589" t="s">
        <v>16978</v>
      </c>
      <c r="W2589" t="s">
        <v>16979</v>
      </c>
      <c r="Z2589" t="s">
        <v>16980</v>
      </c>
      <c r="AA2589" t="s">
        <v>16981</v>
      </c>
      <c r="AB2589">
        <v>2</v>
      </c>
      <c r="AC2589">
        <v>2</v>
      </c>
      <c r="AD2589">
        <v>2</v>
      </c>
      <c r="AE2589">
        <v>14.8</v>
      </c>
      <c r="AF2589">
        <v>14.8</v>
      </c>
      <c r="AG2589">
        <v>14.8</v>
      </c>
      <c r="AH2589">
        <v>33.223999999999997</v>
      </c>
      <c r="AI2589">
        <v>0</v>
      </c>
      <c r="AJ2589">
        <v>18.295000000000002</v>
      </c>
      <c r="AK2589">
        <v>1312500000</v>
      </c>
      <c r="AL2589">
        <v>18</v>
      </c>
      <c r="AM2589">
        <v>0.47037782184537702</v>
      </c>
      <c r="AN2589">
        <v>0.55269093988145601</v>
      </c>
      <c r="AO2589">
        <v>9.0719858805339698E-2</v>
      </c>
      <c r="AP2589">
        <v>1.0859933745999</v>
      </c>
      <c r="AQ2589" t="s">
        <v>16982</v>
      </c>
      <c r="AR2589" t="s">
        <v>16982</v>
      </c>
      <c r="AS2589" t="s">
        <v>16983</v>
      </c>
      <c r="AT2589" t="s">
        <v>16984</v>
      </c>
      <c r="AU2589">
        <v>1476</v>
      </c>
      <c r="AV2589" t="s">
        <v>16985</v>
      </c>
      <c r="AW2589" t="s">
        <v>16986</v>
      </c>
      <c r="AY2589">
        <v>0.47037782184537702</v>
      </c>
      <c r="AZ2589">
        <v>9.0719858805339698E-2</v>
      </c>
      <c r="BA2589" s="6">
        <f t="shared" si="205"/>
        <v>6.4901401742121445E-2</v>
      </c>
      <c r="BB2589" s="4" t="str">
        <f t="shared" si="202"/>
        <v/>
      </c>
      <c r="BC2589" t="str">
        <f t="shared" si="201"/>
        <v/>
      </c>
      <c r="BD2589" t="str">
        <f t="shared" si="203"/>
        <v/>
      </c>
      <c r="BE2589" t="str">
        <f t="shared" si="204"/>
        <v/>
      </c>
      <c r="BF2589" t="s">
        <v>16984</v>
      </c>
      <c r="BG2589" t="s">
        <v>16983</v>
      </c>
    </row>
    <row r="2590" spans="1:59" x14ac:dyDescent="0.2">
      <c r="A2590">
        <v>28.073879241943398</v>
      </c>
      <c r="B2590">
        <v>28.3109035491943</v>
      </c>
      <c r="C2590">
        <v>27.532299041748001</v>
      </c>
      <c r="D2590">
        <v>27.484544754028299</v>
      </c>
      <c r="E2590">
        <v>28.324958801269499</v>
      </c>
      <c r="F2590">
        <v>28.379602432251001</v>
      </c>
      <c r="I2590" t="s">
        <v>35215</v>
      </c>
      <c r="J2590" t="s">
        <v>35216</v>
      </c>
      <c r="K2590" t="s">
        <v>35217</v>
      </c>
      <c r="P2590" t="s">
        <v>729</v>
      </c>
      <c r="Q2590" t="s">
        <v>730</v>
      </c>
      <c r="R2590" t="s">
        <v>1224</v>
      </c>
      <c r="S2590">
        <v>4121</v>
      </c>
      <c r="V2590" t="s">
        <v>35218</v>
      </c>
      <c r="W2590" t="s">
        <v>35219</v>
      </c>
      <c r="Z2590" t="s">
        <v>21783</v>
      </c>
      <c r="AA2590" t="s">
        <v>21784</v>
      </c>
      <c r="AB2590">
        <v>6</v>
      </c>
      <c r="AC2590">
        <v>6</v>
      </c>
      <c r="AD2590">
        <v>6</v>
      </c>
      <c r="AE2590">
        <v>23.3</v>
      </c>
      <c r="AF2590">
        <v>23.3</v>
      </c>
      <c r="AG2590">
        <v>23.3</v>
      </c>
      <c r="AH2590">
        <v>44.863</v>
      </c>
      <c r="AI2590">
        <v>0</v>
      </c>
      <c r="AJ2590">
        <v>21.63</v>
      </c>
      <c r="AK2590">
        <v>1682900000</v>
      </c>
      <c r="AL2590">
        <v>12</v>
      </c>
      <c r="AM2590">
        <v>8.6963787404614704E-2</v>
      </c>
      <c r="AN2590">
        <v>0.90627998916869801</v>
      </c>
      <c r="AO2590">
        <v>9.0674718221027503E-2</v>
      </c>
      <c r="AP2590">
        <v>0.244971162498312</v>
      </c>
      <c r="AQ2590" t="s">
        <v>35220</v>
      </c>
      <c r="AR2590" t="s">
        <v>35220</v>
      </c>
      <c r="AS2590" t="s">
        <v>35221</v>
      </c>
      <c r="AT2590" t="s">
        <v>35222</v>
      </c>
      <c r="AU2590">
        <v>3507</v>
      </c>
      <c r="AV2590" t="s">
        <v>35223</v>
      </c>
      <c r="AW2590" t="s">
        <v>35221</v>
      </c>
      <c r="AX2590" t="s">
        <v>35224</v>
      </c>
      <c r="AY2590">
        <v>8.6963787404614704E-2</v>
      </c>
      <c r="AZ2590">
        <v>9.0674718221027503E-2</v>
      </c>
      <c r="BA2590" s="6">
        <f t="shared" si="205"/>
        <v>6.48680824902228E-2</v>
      </c>
      <c r="BB2590" s="4" t="str">
        <f t="shared" si="202"/>
        <v/>
      </c>
      <c r="BC2590" t="str">
        <f t="shared" si="201"/>
        <v/>
      </c>
      <c r="BD2590" t="str">
        <f t="shared" si="203"/>
        <v/>
      </c>
      <c r="BE2590" t="str">
        <f t="shared" si="204"/>
        <v/>
      </c>
      <c r="BF2590" t="s">
        <v>35222</v>
      </c>
      <c r="BG2590" t="s">
        <v>35221</v>
      </c>
    </row>
    <row r="2591" spans="1:59" x14ac:dyDescent="0.2">
      <c r="A2591">
        <v>30.558099746704102</v>
      </c>
      <c r="B2591">
        <v>30.190605163574201</v>
      </c>
      <c r="C2591">
        <v>30.6359043121338</v>
      </c>
      <c r="D2591">
        <v>30.332553863525401</v>
      </c>
      <c r="E2591">
        <v>30.699090957641602</v>
      </c>
      <c r="F2591">
        <v>30.624095916748001</v>
      </c>
      <c r="I2591" t="s">
        <v>7526</v>
      </c>
      <c r="J2591" t="s">
        <v>7527</v>
      </c>
      <c r="K2591" t="s">
        <v>7528</v>
      </c>
      <c r="P2591" t="s">
        <v>1354</v>
      </c>
      <c r="Q2591" t="s">
        <v>1355</v>
      </c>
      <c r="R2591" t="s">
        <v>7529</v>
      </c>
      <c r="S2591" t="s">
        <v>7530</v>
      </c>
      <c r="T2591" t="s">
        <v>7531</v>
      </c>
      <c r="U2591" t="s">
        <v>7532</v>
      </c>
      <c r="V2591" t="s">
        <v>7533</v>
      </c>
      <c r="W2591" t="s">
        <v>7534</v>
      </c>
      <c r="Z2591" t="s">
        <v>7535</v>
      </c>
      <c r="AA2591" t="s">
        <v>7536</v>
      </c>
      <c r="AB2591">
        <v>20</v>
      </c>
      <c r="AC2591">
        <v>18</v>
      </c>
      <c r="AD2591">
        <v>18</v>
      </c>
      <c r="AE2591">
        <v>35.6</v>
      </c>
      <c r="AF2591">
        <v>33.299999999999997</v>
      </c>
      <c r="AG2591">
        <v>33.299999999999997</v>
      </c>
      <c r="AH2591">
        <v>85.182000000000002</v>
      </c>
      <c r="AI2591">
        <v>0</v>
      </c>
      <c r="AJ2591">
        <v>205.36</v>
      </c>
      <c r="AK2591">
        <v>9225000000</v>
      </c>
      <c r="AL2591">
        <v>73</v>
      </c>
      <c r="AM2591">
        <v>0.19610264999811799</v>
      </c>
      <c r="AN2591">
        <v>0.80685271317829499</v>
      </c>
      <c r="AO2591">
        <v>9.0377171834308698E-2</v>
      </c>
      <c r="AP2591">
        <v>0.51040386717741604</v>
      </c>
      <c r="AQ2591" t="s">
        <v>7537</v>
      </c>
      <c r="AR2591" t="s">
        <v>7537</v>
      </c>
      <c r="AS2591" t="s">
        <v>7538</v>
      </c>
      <c r="AT2591" t="s">
        <v>7539</v>
      </c>
      <c r="AU2591">
        <v>684</v>
      </c>
      <c r="AV2591" t="s">
        <v>7540</v>
      </c>
      <c r="AW2591" t="s">
        <v>7541</v>
      </c>
      <c r="AX2591" t="s">
        <v>7542</v>
      </c>
      <c r="AY2591">
        <v>0.19610264999811799</v>
      </c>
      <c r="AZ2591">
        <v>9.0377171834308698E-2</v>
      </c>
      <c r="BA2591" s="6">
        <f t="shared" si="205"/>
        <v>6.464848308101323E-2</v>
      </c>
      <c r="BB2591" s="4" t="str">
        <f t="shared" si="202"/>
        <v/>
      </c>
      <c r="BC2591" t="str">
        <f t="shared" si="201"/>
        <v/>
      </c>
      <c r="BD2591" t="str">
        <f t="shared" si="203"/>
        <v/>
      </c>
      <c r="BE2591" t="str">
        <f t="shared" si="204"/>
        <v/>
      </c>
      <c r="BF2591" t="s">
        <v>7539</v>
      </c>
      <c r="BG2591" t="s">
        <v>7538</v>
      </c>
    </row>
    <row r="2592" spans="1:59" x14ac:dyDescent="0.2">
      <c r="A2592">
        <v>27.085678100585898</v>
      </c>
      <c r="B2592">
        <v>26.802303314208999</v>
      </c>
      <c r="C2592">
        <v>26.6871242523193</v>
      </c>
      <c r="D2592">
        <v>27.229951858520501</v>
      </c>
      <c r="E2592">
        <v>26.714500427246101</v>
      </c>
      <c r="F2592">
        <v>26.901502609252901</v>
      </c>
      <c r="I2592" t="s">
        <v>36220</v>
      </c>
      <c r="J2592" t="s">
        <v>34744</v>
      </c>
      <c r="K2592" t="s">
        <v>36221</v>
      </c>
      <c r="P2592" t="s">
        <v>36222</v>
      </c>
      <c r="Q2592" t="s">
        <v>36223</v>
      </c>
      <c r="R2592" t="s">
        <v>2714</v>
      </c>
      <c r="S2592">
        <v>3016</v>
      </c>
      <c r="Z2592" t="s">
        <v>34746</v>
      </c>
      <c r="AA2592" t="s">
        <v>34747</v>
      </c>
      <c r="AB2592">
        <v>3</v>
      </c>
      <c r="AC2592">
        <v>3</v>
      </c>
      <c r="AD2592">
        <v>3</v>
      </c>
      <c r="AE2592">
        <v>9.9</v>
      </c>
      <c r="AF2592">
        <v>9.9</v>
      </c>
      <c r="AG2592">
        <v>9.9</v>
      </c>
      <c r="AH2592">
        <v>46.712000000000003</v>
      </c>
      <c r="AI2592">
        <v>0</v>
      </c>
      <c r="AJ2592">
        <v>7.3521000000000001</v>
      </c>
      <c r="AK2592">
        <v>760390000</v>
      </c>
      <c r="AL2592">
        <v>13</v>
      </c>
      <c r="AM2592">
        <v>0.17908859517685199</v>
      </c>
      <c r="AN2592">
        <v>0.82546207736826105</v>
      </c>
      <c r="AO2592">
        <v>9.0283075968422097E-2</v>
      </c>
      <c r="AP2592">
        <v>0.47114846877643102</v>
      </c>
      <c r="AQ2592" t="s">
        <v>36224</v>
      </c>
      <c r="AR2592" t="s">
        <v>36224</v>
      </c>
      <c r="AS2592" t="s">
        <v>36225</v>
      </c>
      <c r="AT2592" t="s">
        <v>36226</v>
      </c>
      <c r="AU2592">
        <v>3631</v>
      </c>
      <c r="AV2592" t="s">
        <v>36227</v>
      </c>
      <c r="AW2592" t="s">
        <v>36228</v>
      </c>
      <c r="AY2592">
        <v>0.17908859517685199</v>
      </c>
      <c r="AZ2592">
        <v>9.0283075968422097E-2</v>
      </c>
      <c r="BA2592" s="6">
        <f t="shared" si="205"/>
        <v>6.4579046539568141E-2</v>
      </c>
      <c r="BB2592" s="4" t="str">
        <f t="shared" si="202"/>
        <v/>
      </c>
      <c r="BC2592" t="str">
        <f t="shared" si="201"/>
        <v/>
      </c>
      <c r="BD2592" t="str">
        <f t="shared" si="203"/>
        <v/>
      </c>
      <c r="BE2592" t="str">
        <f t="shared" si="204"/>
        <v/>
      </c>
      <c r="BF2592" t="s">
        <v>36226</v>
      </c>
      <c r="BG2592" t="s">
        <v>36225</v>
      </c>
    </row>
    <row r="2593" spans="1:59" x14ac:dyDescent="0.2">
      <c r="A2593">
        <v>25.3142700195313</v>
      </c>
      <c r="B2593">
        <v>25.3553142547607</v>
      </c>
      <c r="C2593">
        <v>25.069808959960898</v>
      </c>
      <c r="D2593">
        <v>25.406133651733398</v>
      </c>
      <c r="E2593">
        <v>25.3878498077393</v>
      </c>
      <c r="F2593">
        <v>25.215526580810501</v>
      </c>
      <c r="I2593" t="s">
        <v>25451</v>
      </c>
      <c r="J2593" t="s">
        <v>110</v>
      </c>
      <c r="K2593" t="s">
        <v>25452</v>
      </c>
      <c r="L2593" t="s">
        <v>25453</v>
      </c>
      <c r="M2593" t="s">
        <v>25454</v>
      </c>
      <c r="N2593" t="s">
        <v>110</v>
      </c>
      <c r="O2593" t="s">
        <v>111</v>
      </c>
      <c r="P2593" t="s">
        <v>63</v>
      </c>
      <c r="Q2593" t="s">
        <v>64</v>
      </c>
      <c r="R2593" t="s">
        <v>3669</v>
      </c>
      <c r="S2593">
        <v>4218</v>
      </c>
      <c r="T2593" t="s">
        <v>3669</v>
      </c>
      <c r="U2593" t="s">
        <v>3670</v>
      </c>
      <c r="Z2593" t="s">
        <v>25455</v>
      </c>
      <c r="AA2593" t="s">
        <v>25456</v>
      </c>
      <c r="AB2593">
        <v>3</v>
      </c>
      <c r="AC2593">
        <v>3</v>
      </c>
      <c r="AD2593">
        <v>3</v>
      </c>
      <c r="AE2593">
        <v>7</v>
      </c>
      <c r="AF2593">
        <v>7</v>
      </c>
      <c r="AG2593">
        <v>7</v>
      </c>
      <c r="AH2593">
        <v>61.945</v>
      </c>
      <c r="AI2593">
        <v>2.4605999999999999E-3</v>
      </c>
      <c r="AJ2593">
        <v>2.2149000000000001</v>
      </c>
      <c r="AK2593">
        <v>247190000</v>
      </c>
      <c r="AL2593">
        <v>2</v>
      </c>
      <c r="AM2593">
        <v>0.346101055710753</v>
      </c>
      <c r="AN2593">
        <v>0.65829452809401401</v>
      </c>
      <c r="AO2593">
        <v>9.0038935343422097E-2</v>
      </c>
      <c r="AP2593">
        <v>0.83495195957165802</v>
      </c>
      <c r="AQ2593" t="s">
        <v>25457</v>
      </c>
      <c r="AR2593" t="s">
        <v>25457</v>
      </c>
      <c r="AS2593" t="s">
        <v>25458</v>
      </c>
      <c r="AT2593" t="s">
        <v>25459</v>
      </c>
      <c r="AU2593">
        <v>2332</v>
      </c>
      <c r="AV2593" t="s">
        <v>25460</v>
      </c>
      <c r="AW2593" t="s">
        <v>25458</v>
      </c>
      <c r="AX2593" t="s">
        <v>25461</v>
      </c>
      <c r="AY2593">
        <v>0.346101055710753</v>
      </c>
      <c r="AZ2593">
        <v>9.0038935343422097E-2</v>
      </c>
      <c r="BA2593" s="6">
        <f t="shared" si="205"/>
        <v>6.4398907982057274E-2</v>
      </c>
      <c r="BB2593" s="4" t="str">
        <f t="shared" si="202"/>
        <v/>
      </c>
      <c r="BC2593" t="str">
        <f t="shared" si="201"/>
        <v/>
      </c>
      <c r="BD2593" t="str">
        <f t="shared" si="203"/>
        <v/>
      </c>
      <c r="BE2593" t="str">
        <f t="shared" si="204"/>
        <v/>
      </c>
      <c r="BF2593" t="s">
        <v>25459</v>
      </c>
      <c r="BG2593" t="s">
        <v>25458</v>
      </c>
    </row>
    <row r="2594" spans="1:59" x14ac:dyDescent="0.2">
      <c r="A2594">
        <v>26.733116149902301</v>
      </c>
      <c r="B2594">
        <v>26.598751068115199</v>
      </c>
      <c r="C2594">
        <v>26.499494552612301</v>
      </c>
      <c r="D2594">
        <v>27.203311920166001</v>
      </c>
      <c r="E2594">
        <v>26.649244308471701</v>
      </c>
      <c r="F2594">
        <v>26.248420715331999</v>
      </c>
      <c r="I2594" t="s">
        <v>7876</v>
      </c>
      <c r="J2594" t="s">
        <v>7877</v>
      </c>
      <c r="K2594" t="s">
        <v>7878</v>
      </c>
      <c r="L2594" t="s">
        <v>651</v>
      </c>
      <c r="M2594" t="s">
        <v>652</v>
      </c>
      <c r="P2594" t="s">
        <v>3710</v>
      </c>
      <c r="Q2594" t="s">
        <v>3711</v>
      </c>
      <c r="R2594" t="s">
        <v>667</v>
      </c>
      <c r="S2594" t="s">
        <v>668</v>
      </c>
      <c r="Z2594" t="s">
        <v>7506</v>
      </c>
      <c r="AA2594" t="s">
        <v>7507</v>
      </c>
      <c r="AB2594">
        <v>4</v>
      </c>
      <c r="AC2594">
        <v>4</v>
      </c>
      <c r="AD2594">
        <v>4</v>
      </c>
      <c r="AE2594">
        <v>16.899999999999999</v>
      </c>
      <c r="AF2594">
        <v>16.899999999999999</v>
      </c>
      <c r="AG2594">
        <v>16.899999999999999</v>
      </c>
      <c r="AH2594">
        <v>35.881999999999998</v>
      </c>
      <c r="AI2594">
        <v>0</v>
      </c>
      <c r="AJ2594">
        <v>12.36</v>
      </c>
      <c r="AK2594">
        <v>647560000</v>
      </c>
      <c r="AL2594">
        <v>9</v>
      </c>
      <c r="AM2594">
        <v>0.114490076430437</v>
      </c>
      <c r="AN2594">
        <v>0.88523449830890599</v>
      </c>
      <c r="AO2594">
        <v>8.9871724446616993E-2</v>
      </c>
      <c r="AP2594">
        <v>0.315349891977945</v>
      </c>
      <c r="AQ2594" t="s">
        <v>7879</v>
      </c>
      <c r="AR2594" t="s">
        <v>7879</v>
      </c>
      <c r="AS2594" t="s">
        <v>7880</v>
      </c>
      <c r="AT2594" t="s">
        <v>7881</v>
      </c>
      <c r="AU2594">
        <v>711</v>
      </c>
      <c r="AV2594" t="s">
        <v>7882</v>
      </c>
      <c r="AW2594" t="s">
        <v>7880</v>
      </c>
      <c r="AY2594">
        <v>0.114490076430437</v>
      </c>
      <c r="AZ2594">
        <v>8.9871724446616993E-2</v>
      </c>
      <c r="BA2594" s="6">
        <f t="shared" si="205"/>
        <v>6.4275549422367906E-2</v>
      </c>
      <c r="BB2594" s="4" t="str">
        <f t="shared" si="202"/>
        <v/>
      </c>
      <c r="BC2594" t="str">
        <f t="shared" si="201"/>
        <v/>
      </c>
      <c r="BD2594" t="str">
        <f t="shared" si="203"/>
        <v/>
      </c>
      <c r="BE2594" t="str">
        <f t="shared" si="204"/>
        <v/>
      </c>
      <c r="BF2594" t="s">
        <v>7881</v>
      </c>
      <c r="BG2594" t="s">
        <v>7880</v>
      </c>
    </row>
    <row r="2595" spans="1:59" x14ac:dyDescent="0.2">
      <c r="A2595">
        <v>26.452257156372099</v>
      </c>
      <c r="B2595">
        <v>26.937192916870099</v>
      </c>
      <c r="C2595">
        <v>27.044164657592798</v>
      </c>
      <c r="D2595">
        <v>26.972461700439499</v>
      </c>
      <c r="E2595">
        <v>27.298240661621101</v>
      </c>
      <c r="F2595">
        <v>26.430665969848601</v>
      </c>
      <c r="I2595" t="s">
        <v>25073</v>
      </c>
      <c r="J2595" t="s">
        <v>12099</v>
      </c>
      <c r="K2595" t="s">
        <v>25074</v>
      </c>
      <c r="P2595" t="s">
        <v>2700</v>
      </c>
      <c r="Q2595" t="s">
        <v>2701</v>
      </c>
      <c r="R2595" t="s">
        <v>1236</v>
      </c>
      <c r="S2595" t="s">
        <v>1237</v>
      </c>
      <c r="Z2595" t="s">
        <v>25075</v>
      </c>
      <c r="AA2595" t="s">
        <v>25076</v>
      </c>
      <c r="AB2595">
        <v>5</v>
      </c>
      <c r="AC2595">
        <v>5</v>
      </c>
      <c r="AD2595">
        <v>5</v>
      </c>
      <c r="AE2595">
        <v>4.5</v>
      </c>
      <c r="AF2595">
        <v>4.5</v>
      </c>
      <c r="AG2595">
        <v>4.5</v>
      </c>
      <c r="AH2595">
        <v>97.668000000000006</v>
      </c>
      <c r="AI2595">
        <v>0</v>
      </c>
      <c r="AJ2595">
        <v>7.8747999999999996</v>
      </c>
      <c r="AK2595">
        <v>745880000</v>
      </c>
      <c r="AL2595">
        <v>13</v>
      </c>
      <c r="AM2595">
        <v>0.102996066129936</v>
      </c>
      <c r="AN2595">
        <v>0.89339645625692099</v>
      </c>
      <c r="AO2595">
        <v>8.9251200358074101E-2</v>
      </c>
      <c r="AP2595">
        <v>0.28629622542161998</v>
      </c>
      <c r="AQ2595" t="s">
        <v>25077</v>
      </c>
      <c r="AR2595" t="s">
        <v>25077</v>
      </c>
      <c r="AS2595" t="s">
        <v>25078</v>
      </c>
      <c r="AT2595" t="s">
        <v>25079</v>
      </c>
      <c r="AU2595">
        <v>2285</v>
      </c>
      <c r="AV2595" t="s">
        <v>25080</v>
      </c>
      <c r="AW2595" t="s">
        <v>25078</v>
      </c>
      <c r="AY2595">
        <v>0.102996066129936</v>
      </c>
      <c r="AZ2595">
        <v>8.9251200358074101E-2</v>
      </c>
      <c r="BA2595" s="6">
        <f t="shared" si="205"/>
        <v>6.3817887483259117E-2</v>
      </c>
      <c r="BB2595" s="4" t="str">
        <f t="shared" si="202"/>
        <v/>
      </c>
      <c r="BC2595" t="str">
        <f t="shared" si="201"/>
        <v/>
      </c>
      <c r="BD2595" t="str">
        <f t="shared" si="203"/>
        <v/>
      </c>
      <c r="BE2595" t="str">
        <f t="shared" si="204"/>
        <v/>
      </c>
      <c r="BF2595" t="s">
        <v>25079</v>
      </c>
      <c r="BG2595" t="s">
        <v>25078</v>
      </c>
    </row>
    <row r="2596" spans="1:59" x14ac:dyDescent="0.2">
      <c r="A2596">
        <v>24.578710556030298</v>
      </c>
      <c r="B2596">
        <v>24.61279296875</v>
      </c>
      <c r="C2596">
        <v>26.3621711730957</v>
      </c>
      <c r="D2596">
        <v>24.714815139770501</v>
      </c>
      <c r="E2596">
        <v>24.7366542816162</v>
      </c>
      <c r="F2596">
        <v>26.369562149047901</v>
      </c>
      <c r="I2596" t="s">
        <v>32644</v>
      </c>
      <c r="J2596" t="s">
        <v>32645</v>
      </c>
      <c r="K2596" t="s">
        <v>26995</v>
      </c>
      <c r="P2596" t="s">
        <v>26995</v>
      </c>
      <c r="Q2596" t="s">
        <v>26996</v>
      </c>
      <c r="Z2596" t="s">
        <v>32646</v>
      </c>
      <c r="AA2596" t="s">
        <v>32647</v>
      </c>
      <c r="AB2596">
        <v>3</v>
      </c>
      <c r="AC2596">
        <v>3</v>
      </c>
      <c r="AD2596">
        <v>3</v>
      </c>
      <c r="AE2596">
        <v>7.9</v>
      </c>
      <c r="AF2596">
        <v>7.9</v>
      </c>
      <c r="AG2596">
        <v>7.9</v>
      </c>
      <c r="AH2596">
        <v>46.701000000000001</v>
      </c>
      <c r="AI2596">
        <v>2.2304999999999998E-3</v>
      </c>
      <c r="AJ2596">
        <v>2.3220999999999998</v>
      </c>
      <c r="AK2596">
        <v>279170000</v>
      </c>
      <c r="AL2596">
        <v>3</v>
      </c>
      <c r="AM2596">
        <v>3.75736020713337E-2</v>
      </c>
      <c r="AN2596">
        <v>0.96201694480102695</v>
      </c>
      <c r="AO2596">
        <v>8.9118957519531306E-2</v>
      </c>
      <c r="AP2596">
        <v>0.11078839604754299</v>
      </c>
      <c r="AQ2596" t="s">
        <v>32648</v>
      </c>
      <c r="AR2596" t="s">
        <v>32648</v>
      </c>
      <c r="AS2596" t="s">
        <v>32649</v>
      </c>
      <c r="AT2596" t="s">
        <v>32650</v>
      </c>
      <c r="AU2596">
        <v>3194</v>
      </c>
      <c r="AV2596" t="s">
        <v>32651</v>
      </c>
      <c r="AW2596" t="s">
        <v>32649</v>
      </c>
      <c r="AY2596">
        <v>3.75736020713337E-2</v>
      </c>
      <c r="AZ2596">
        <v>8.9118957519531306E-2</v>
      </c>
      <c r="BA2596" s="6">
        <f t="shared" si="205"/>
        <v>6.372037841473821E-2</v>
      </c>
      <c r="BB2596" s="4" t="str">
        <f t="shared" si="202"/>
        <v/>
      </c>
      <c r="BC2596" t="str">
        <f t="shared" si="201"/>
        <v/>
      </c>
      <c r="BD2596" t="str">
        <f t="shared" si="203"/>
        <v/>
      </c>
      <c r="BE2596" t="str">
        <f t="shared" si="204"/>
        <v/>
      </c>
      <c r="BF2596" t="s">
        <v>32650</v>
      </c>
      <c r="BG2596" t="s">
        <v>32649</v>
      </c>
    </row>
    <row r="2597" spans="1:59" x14ac:dyDescent="0.2">
      <c r="A2597">
        <v>27.047288894653299</v>
      </c>
      <c r="B2597">
        <v>27.391983032226602</v>
      </c>
      <c r="C2597">
        <v>27.046144485473601</v>
      </c>
      <c r="D2597">
        <v>27.451362609863299</v>
      </c>
      <c r="E2597">
        <v>27.202657699585</v>
      </c>
      <c r="F2597">
        <v>27.098686218261701</v>
      </c>
      <c r="I2597" t="s">
        <v>276</v>
      </c>
      <c r="J2597" t="s">
        <v>277</v>
      </c>
      <c r="K2597" t="s">
        <v>278</v>
      </c>
      <c r="L2597" t="s">
        <v>279</v>
      </c>
      <c r="M2597" t="s">
        <v>280</v>
      </c>
      <c r="P2597" t="s">
        <v>281</v>
      </c>
      <c r="Q2597" t="s">
        <v>282</v>
      </c>
      <c r="Z2597" t="s">
        <v>283</v>
      </c>
      <c r="AA2597" t="s">
        <v>284</v>
      </c>
      <c r="AB2597">
        <v>3</v>
      </c>
      <c r="AC2597">
        <v>3</v>
      </c>
      <c r="AD2597">
        <v>3</v>
      </c>
      <c r="AE2597">
        <v>2.4</v>
      </c>
      <c r="AF2597">
        <v>2.4</v>
      </c>
      <c r="AG2597">
        <v>2.4</v>
      </c>
      <c r="AH2597">
        <v>164.81</v>
      </c>
      <c r="AI2597">
        <v>0</v>
      </c>
      <c r="AJ2597">
        <v>5.2215999999999996</v>
      </c>
      <c r="AK2597">
        <v>935080000</v>
      </c>
      <c r="AL2597">
        <v>5</v>
      </c>
      <c r="AM2597">
        <v>0.22371650302573701</v>
      </c>
      <c r="AN2597">
        <v>0.78017530390275103</v>
      </c>
      <c r="AO2597">
        <v>8.9096705118816302E-2</v>
      </c>
      <c r="AP2597">
        <v>0.57282441417681296</v>
      </c>
      <c r="AQ2597" t="s">
        <v>285</v>
      </c>
      <c r="AR2597" t="s">
        <v>285</v>
      </c>
      <c r="AS2597" t="s">
        <v>286</v>
      </c>
      <c r="AT2597" t="s">
        <v>287</v>
      </c>
      <c r="AU2597">
        <v>19</v>
      </c>
      <c r="AV2597" t="s">
        <v>288</v>
      </c>
      <c r="AW2597" t="s">
        <v>286</v>
      </c>
      <c r="AY2597">
        <v>0.22371650302573701</v>
      </c>
      <c r="AZ2597">
        <v>8.9096705118816302E-2</v>
      </c>
      <c r="BA2597" s="6">
        <f t="shared" si="205"/>
        <v>6.3703971517305558E-2</v>
      </c>
      <c r="BB2597" s="4" t="str">
        <f t="shared" si="202"/>
        <v/>
      </c>
      <c r="BC2597" t="str">
        <f t="shared" si="201"/>
        <v/>
      </c>
      <c r="BD2597" t="str">
        <f t="shared" si="203"/>
        <v/>
      </c>
      <c r="BE2597" t="str">
        <f t="shared" si="204"/>
        <v/>
      </c>
      <c r="BF2597" t="s">
        <v>287</v>
      </c>
      <c r="BG2597" t="s">
        <v>286</v>
      </c>
    </row>
    <row r="2598" spans="1:59" x14ac:dyDescent="0.2">
      <c r="A2598">
        <v>27.382450103759801</v>
      </c>
      <c r="B2598">
        <v>27.3928031921387</v>
      </c>
      <c r="C2598">
        <v>27.106494903564499</v>
      </c>
      <c r="D2598">
        <v>27.374345779418899</v>
      </c>
      <c r="E2598">
        <v>27.4964809417725</v>
      </c>
      <c r="F2598">
        <v>27.277727127075199</v>
      </c>
      <c r="I2598" t="s">
        <v>15600</v>
      </c>
      <c r="J2598" t="s">
        <v>15601</v>
      </c>
      <c r="K2598" t="s">
        <v>15602</v>
      </c>
      <c r="L2598" t="s">
        <v>1704</v>
      </c>
      <c r="M2598" t="s">
        <v>1705</v>
      </c>
      <c r="P2598" t="s">
        <v>15603</v>
      </c>
      <c r="Q2598" t="s">
        <v>15604</v>
      </c>
      <c r="R2598" t="s">
        <v>15605</v>
      </c>
      <c r="S2598" t="s">
        <v>15606</v>
      </c>
      <c r="T2598" t="s">
        <v>15607</v>
      </c>
      <c r="U2598" t="s">
        <v>15608</v>
      </c>
      <c r="V2598" t="s">
        <v>15609</v>
      </c>
      <c r="W2598" t="s">
        <v>15610</v>
      </c>
      <c r="X2598" t="s">
        <v>12264</v>
      </c>
      <c r="Y2598" t="s">
        <v>12265</v>
      </c>
      <c r="Z2598" t="s">
        <v>12266</v>
      </c>
      <c r="AA2598" t="s">
        <v>12267</v>
      </c>
      <c r="AB2598">
        <v>4</v>
      </c>
      <c r="AC2598">
        <v>4</v>
      </c>
      <c r="AD2598">
        <v>4</v>
      </c>
      <c r="AE2598">
        <v>11.1</v>
      </c>
      <c r="AF2598">
        <v>11.1</v>
      </c>
      <c r="AG2598">
        <v>11.1</v>
      </c>
      <c r="AH2598">
        <v>54.847000000000001</v>
      </c>
      <c r="AI2598">
        <v>0</v>
      </c>
      <c r="AJ2598">
        <v>10.349</v>
      </c>
      <c r="AK2598">
        <v>1021700000</v>
      </c>
      <c r="AL2598">
        <v>17</v>
      </c>
      <c r="AM2598">
        <v>0.32265298270813703</v>
      </c>
      <c r="AN2598">
        <v>0.681964183381089</v>
      </c>
      <c r="AO2598">
        <v>8.8935216267906E-2</v>
      </c>
      <c r="AP2598">
        <v>0.786192390270813</v>
      </c>
      <c r="AQ2598" t="s">
        <v>15611</v>
      </c>
      <c r="AR2598" t="s">
        <v>15612</v>
      </c>
      <c r="AS2598" t="s">
        <v>15613</v>
      </c>
      <c r="AT2598" t="s">
        <v>15614</v>
      </c>
      <c r="AU2598">
        <v>1354</v>
      </c>
      <c r="AV2598" t="s">
        <v>15615</v>
      </c>
      <c r="AW2598" t="s">
        <v>15616</v>
      </c>
      <c r="AY2598">
        <v>0.32265298270813703</v>
      </c>
      <c r="AZ2598">
        <v>8.8935216267906E-2</v>
      </c>
      <c r="BA2598" s="6">
        <f t="shared" si="205"/>
        <v>6.3584911900670615E-2</v>
      </c>
      <c r="BB2598" s="4" t="str">
        <f t="shared" si="202"/>
        <v/>
      </c>
      <c r="BC2598" t="str">
        <f t="shared" si="201"/>
        <v/>
      </c>
      <c r="BD2598" t="str">
        <f t="shared" si="203"/>
        <v/>
      </c>
      <c r="BE2598" t="str">
        <f t="shared" si="204"/>
        <v/>
      </c>
      <c r="BF2598" t="s">
        <v>15614</v>
      </c>
      <c r="BG2598" t="s">
        <v>15613</v>
      </c>
    </row>
    <row r="2599" spans="1:59" x14ac:dyDescent="0.2">
      <c r="A2599">
        <v>32.647872924804702</v>
      </c>
      <c r="B2599">
        <v>32.619598388671903</v>
      </c>
      <c r="C2599">
        <v>32.848941802978501</v>
      </c>
      <c r="D2599">
        <v>32.645576477050803</v>
      </c>
      <c r="E2599">
        <v>32.919399261474602</v>
      </c>
      <c r="F2599">
        <v>32.817855834960902</v>
      </c>
      <c r="I2599" t="s">
        <v>18620</v>
      </c>
      <c r="J2599" t="s">
        <v>18621</v>
      </c>
      <c r="K2599" t="s">
        <v>18622</v>
      </c>
      <c r="N2599" t="s">
        <v>547</v>
      </c>
      <c r="O2599" t="s">
        <v>548</v>
      </c>
      <c r="P2599" t="s">
        <v>18623</v>
      </c>
      <c r="Q2599" t="s">
        <v>18624</v>
      </c>
      <c r="R2599" t="s">
        <v>18625</v>
      </c>
      <c r="S2599" t="s">
        <v>18626</v>
      </c>
      <c r="T2599" t="s">
        <v>18627</v>
      </c>
      <c r="U2599" t="s">
        <v>18628</v>
      </c>
      <c r="V2599" t="s">
        <v>18629</v>
      </c>
      <c r="W2599" t="s">
        <v>18630</v>
      </c>
      <c r="Z2599" t="s">
        <v>6181</v>
      </c>
      <c r="AA2599" t="s">
        <v>6182</v>
      </c>
      <c r="AB2599">
        <v>30</v>
      </c>
      <c r="AC2599">
        <v>4</v>
      </c>
      <c r="AD2599">
        <v>4</v>
      </c>
      <c r="AE2599">
        <v>39</v>
      </c>
      <c r="AF2599">
        <v>9</v>
      </c>
      <c r="AG2599">
        <v>9</v>
      </c>
      <c r="AH2599">
        <v>42.051000000000002</v>
      </c>
      <c r="AI2599">
        <v>0</v>
      </c>
      <c r="AJ2599">
        <v>136.46</v>
      </c>
      <c r="AK2599">
        <v>43478000000</v>
      </c>
      <c r="AL2599">
        <v>84</v>
      </c>
      <c r="AM2599">
        <v>0.34107674321346199</v>
      </c>
      <c r="AN2599">
        <v>0.66401607599561596</v>
      </c>
      <c r="AO2599">
        <v>8.880615234375E-2</v>
      </c>
      <c r="AP2599">
        <v>0.82455092713111</v>
      </c>
      <c r="AQ2599" t="s">
        <v>18631</v>
      </c>
      <c r="AR2599" t="s">
        <v>18631</v>
      </c>
      <c r="AS2599" t="s">
        <v>18632</v>
      </c>
      <c r="AT2599" t="s">
        <v>18633</v>
      </c>
      <c r="AU2599">
        <v>1636</v>
      </c>
      <c r="AV2599" t="s">
        <v>18634</v>
      </c>
      <c r="AW2599" t="s">
        <v>18635</v>
      </c>
      <c r="AY2599">
        <v>0.34107674321346199</v>
      </c>
      <c r="AZ2599">
        <v>8.880615234375E-2</v>
      </c>
      <c r="BA2599" s="6">
        <f t="shared" si="205"/>
        <v>6.3489767536429653E-2</v>
      </c>
      <c r="BB2599" s="4" t="str">
        <f t="shared" si="202"/>
        <v/>
      </c>
      <c r="BC2599" t="str">
        <f t="shared" si="201"/>
        <v/>
      </c>
      <c r="BD2599" t="str">
        <f t="shared" si="203"/>
        <v/>
      </c>
      <c r="BE2599" t="str">
        <f t="shared" si="204"/>
        <v/>
      </c>
      <c r="BF2599" t="s">
        <v>18633</v>
      </c>
      <c r="BG2599" t="s">
        <v>18632</v>
      </c>
    </row>
    <row r="2600" spans="1:59" x14ac:dyDescent="0.2">
      <c r="A2600">
        <v>27.329286575317401</v>
      </c>
      <c r="B2600">
        <v>27.258537292480501</v>
      </c>
      <c r="C2600">
        <v>26.721166610717798</v>
      </c>
      <c r="D2600">
        <v>27.259077072143601</v>
      </c>
      <c r="E2600">
        <v>27.2319660186768</v>
      </c>
      <c r="F2600">
        <v>27.083955764770501</v>
      </c>
      <c r="I2600" t="s">
        <v>19158</v>
      </c>
      <c r="J2600" t="s">
        <v>19159</v>
      </c>
      <c r="K2600" t="s">
        <v>19160</v>
      </c>
      <c r="L2600" t="s">
        <v>3443</v>
      </c>
      <c r="M2600" t="s">
        <v>3444</v>
      </c>
      <c r="P2600" t="s">
        <v>1883</v>
      </c>
      <c r="Q2600" t="s">
        <v>1884</v>
      </c>
      <c r="R2600" t="s">
        <v>232</v>
      </c>
      <c r="S2600">
        <v>4131</v>
      </c>
      <c r="Z2600" t="s">
        <v>19161</v>
      </c>
      <c r="AA2600" t="s">
        <v>19162</v>
      </c>
      <c r="AB2600">
        <v>7</v>
      </c>
      <c r="AC2600">
        <v>7</v>
      </c>
      <c r="AD2600">
        <v>7</v>
      </c>
      <c r="AE2600">
        <v>12.7</v>
      </c>
      <c r="AF2600">
        <v>12.7</v>
      </c>
      <c r="AG2600">
        <v>12.7</v>
      </c>
      <c r="AH2600">
        <v>105.02</v>
      </c>
      <c r="AI2600">
        <v>0</v>
      </c>
      <c r="AJ2600">
        <v>20.326000000000001</v>
      </c>
      <c r="AK2600">
        <v>900330000</v>
      </c>
      <c r="AL2600">
        <v>13</v>
      </c>
      <c r="AM2600">
        <v>0.16761898592827801</v>
      </c>
      <c r="AN2600">
        <v>0.83615865384615395</v>
      </c>
      <c r="AO2600">
        <v>8.8669459025066302E-2</v>
      </c>
      <c r="AP2600">
        <v>0.44430725868972298</v>
      </c>
      <c r="AQ2600" t="s">
        <v>19163</v>
      </c>
      <c r="AR2600" t="s">
        <v>19163</v>
      </c>
      <c r="AS2600" t="s">
        <v>19164</v>
      </c>
      <c r="AT2600" t="s">
        <v>19165</v>
      </c>
      <c r="AU2600">
        <v>1692</v>
      </c>
      <c r="AV2600" t="s">
        <v>19166</v>
      </c>
      <c r="AW2600" t="s">
        <v>19167</v>
      </c>
      <c r="AY2600">
        <v>0.16761898592827801</v>
      </c>
      <c r="AZ2600">
        <v>8.8669459025066302E-2</v>
      </c>
      <c r="BA2600" s="6">
        <f t="shared" si="205"/>
        <v>6.3389008155607662E-2</v>
      </c>
      <c r="BB2600" s="4" t="str">
        <f t="shared" si="202"/>
        <v/>
      </c>
      <c r="BC2600" t="str">
        <f t="shared" si="201"/>
        <v/>
      </c>
      <c r="BD2600" t="str">
        <f t="shared" si="203"/>
        <v/>
      </c>
      <c r="BE2600" t="str">
        <f t="shared" si="204"/>
        <v/>
      </c>
      <c r="BF2600" t="s">
        <v>19165</v>
      </c>
      <c r="BG2600" t="s">
        <v>19164</v>
      </c>
    </row>
    <row r="2601" spans="1:59" x14ac:dyDescent="0.2">
      <c r="A2601">
        <v>32.512393951416001</v>
      </c>
      <c r="B2601">
        <v>32.604679107666001</v>
      </c>
      <c r="C2601">
        <v>32.203849792480497</v>
      </c>
      <c r="D2601">
        <v>32.606422424316399</v>
      </c>
      <c r="E2601">
        <v>32.593791961669901</v>
      </c>
      <c r="F2601">
        <v>32.386074066162102</v>
      </c>
      <c r="I2601" t="s">
        <v>29520</v>
      </c>
      <c r="J2601" t="s">
        <v>29521</v>
      </c>
      <c r="K2601" t="s">
        <v>29522</v>
      </c>
      <c r="N2601" t="s">
        <v>110</v>
      </c>
      <c r="O2601" t="s">
        <v>111</v>
      </c>
      <c r="P2601" t="s">
        <v>29523</v>
      </c>
      <c r="Q2601" t="s">
        <v>29524</v>
      </c>
      <c r="R2601" t="s">
        <v>1284</v>
      </c>
      <c r="S2601" t="s">
        <v>1285</v>
      </c>
      <c r="T2601" t="s">
        <v>1286</v>
      </c>
      <c r="U2601" t="s">
        <v>1287</v>
      </c>
      <c r="Z2601" t="s">
        <v>29525</v>
      </c>
      <c r="AA2601" t="s">
        <v>29526</v>
      </c>
      <c r="AB2601">
        <v>42</v>
      </c>
      <c r="AC2601">
        <v>42</v>
      </c>
      <c r="AD2601">
        <v>30</v>
      </c>
      <c r="AE2601">
        <v>39.799999999999997</v>
      </c>
      <c r="AF2601">
        <v>39.799999999999997</v>
      </c>
      <c r="AG2601">
        <v>32.799999999999997</v>
      </c>
      <c r="AH2601">
        <v>132.88</v>
      </c>
      <c r="AI2601">
        <v>0</v>
      </c>
      <c r="AJ2601">
        <v>323.31</v>
      </c>
      <c r="AK2601">
        <v>36238000000</v>
      </c>
      <c r="AL2601">
        <v>216</v>
      </c>
      <c r="AM2601">
        <v>0.24901207715760201</v>
      </c>
      <c r="AN2601">
        <v>0.753210526315789</v>
      </c>
      <c r="AO2601">
        <v>8.84552001953125E-2</v>
      </c>
      <c r="AP2601">
        <v>0.62876502916952404</v>
      </c>
      <c r="AQ2601" t="s">
        <v>29527</v>
      </c>
      <c r="AR2601" t="s">
        <v>29527</v>
      </c>
      <c r="AS2601" t="s">
        <v>29528</v>
      </c>
      <c r="AT2601" t="s">
        <v>29529</v>
      </c>
      <c r="AU2601">
        <v>2826</v>
      </c>
      <c r="AV2601" t="s">
        <v>29530</v>
      </c>
      <c r="AW2601" t="s">
        <v>29528</v>
      </c>
      <c r="AY2601">
        <v>0.24901207715760201</v>
      </c>
      <c r="AZ2601">
        <v>8.84552001953125E-2</v>
      </c>
      <c r="BA2601" s="6">
        <f t="shared" si="205"/>
        <v>6.3231092892703789E-2</v>
      </c>
      <c r="BB2601" s="4" t="str">
        <f t="shared" si="202"/>
        <v/>
      </c>
      <c r="BC2601" t="str">
        <f t="shared" si="201"/>
        <v/>
      </c>
      <c r="BD2601" t="str">
        <f t="shared" si="203"/>
        <v/>
      </c>
      <c r="BE2601" t="str">
        <f t="shared" si="204"/>
        <v/>
      </c>
      <c r="BF2601" t="s">
        <v>29529</v>
      </c>
      <c r="BG2601" t="s">
        <v>29528</v>
      </c>
    </row>
    <row r="2602" spans="1:59" x14ac:dyDescent="0.2">
      <c r="A2602" t="s">
        <v>88</v>
      </c>
      <c r="B2602" t="s">
        <v>88</v>
      </c>
      <c r="C2602">
        <v>24.098283767700199</v>
      </c>
      <c r="D2602" t="s">
        <v>88</v>
      </c>
      <c r="E2602" t="s">
        <v>88</v>
      </c>
      <c r="F2602">
        <v>24.186162948608398</v>
      </c>
      <c r="I2602" t="s">
        <v>34176</v>
      </c>
      <c r="J2602" t="s">
        <v>34177</v>
      </c>
      <c r="K2602" t="s">
        <v>34178</v>
      </c>
      <c r="P2602" t="s">
        <v>112</v>
      </c>
      <c r="Q2602" t="s">
        <v>113</v>
      </c>
      <c r="R2602" t="s">
        <v>1108</v>
      </c>
      <c r="S2602">
        <v>3036</v>
      </c>
      <c r="Z2602" t="s">
        <v>34179</v>
      </c>
      <c r="AA2602" t="s">
        <v>34180</v>
      </c>
      <c r="AB2602">
        <v>1</v>
      </c>
      <c r="AC2602">
        <v>1</v>
      </c>
      <c r="AD2602">
        <v>1</v>
      </c>
      <c r="AE2602">
        <v>7.1</v>
      </c>
      <c r="AF2602">
        <v>7.1</v>
      </c>
      <c r="AG2602">
        <v>7.1</v>
      </c>
      <c r="AH2602">
        <v>27.716000000000001</v>
      </c>
      <c r="AI2602">
        <v>3.8601E-3</v>
      </c>
      <c r="AJ2602">
        <v>1.9631000000000001</v>
      </c>
      <c r="AK2602">
        <v>37048000</v>
      </c>
      <c r="AL2602">
        <v>1</v>
      </c>
      <c r="AM2602">
        <v>0</v>
      </c>
      <c r="AN2602">
        <v>0.98714135625596899</v>
      </c>
      <c r="AO2602">
        <v>8.7879180908203097E-2</v>
      </c>
      <c r="AP2602">
        <v>0</v>
      </c>
      <c r="AQ2602" t="s">
        <v>34181</v>
      </c>
      <c r="AR2602" t="s">
        <v>34181</v>
      </c>
      <c r="AS2602" t="s">
        <v>34182</v>
      </c>
      <c r="AT2602" t="s">
        <v>34183</v>
      </c>
      <c r="AU2602">
        <v>3380</v>
      </c>
      <c r="AV2602" t="s">
        <v>34184</v>
      </c>
      <c r="AW2602" t="s">
        <v>34182</v>
      </c>
      <c r="AY2602">
        <v>0</v>
      </c>
      <c r="AZ2602">
        <v>8.7879180908203097E-2</v>
      </c>
      <c r="BA2602" s="6">
        <f t="shared" si="205"/>
        <v>6.2806665448597476E-2</v>
      </c>
      <c r="BB2602" s="4" t="str">
        <f t="shared" si="202"/>
        <v/>
      </c>
      <c r="BC2602" t="str">
        <f t="shared" si="201"/>
        <v/>
      </c>
      <c r="BD2602" t="str">
        <f t="shared" si="203"/>
        <v/>
      </c>
      <c r="BE2602" t="str">
        <f t="shared" si="204"/>
        <v/>
      </c>
      <c r="BF2602" t="s">
        <v>34183</v>
      </c>
      <c r="BG2602" t="s">
        <v>34182</v>
      </c>
    </row>
    <row r="2603" spans="1:59" x14ac:dyDescent="0.2">
      <c r="A2603">
        <v>31.190900802612301</v>
      </c>
      <c r="B2603">
        <v>31.388385772705099</v>
      </c>
      <c r="C2603">
        <v>31.312461853027301</v>
      </c>
      <c r="D2603">
        <v>31.28928565979</v>
      </c>
      <c r="E2603">
        <v>31.4535121917725</v>
      </c>
      <c r="F2603">
        <v>31.4117527008057</v>
      </c>
      <c r="I2603" t="s">
        <v>16805</v>
      </c>
      <c r="J2603" t="s">
        <v>16806</v>
      </c>
      <c r="K2603" t="s">
        <v>16807</v>
      </c>
      <c r="N2603" t="s">
        <v>61</v>
      </c>
      <c r="O2603" t="s">
        <v>62</v>
      </c>
      <c r="P2603" t="s">
        <v>509</v>
      </c>
      <c r="Q2603" t="s">
        <v>510</v>
      </c>
      <c r="R2603" t="s">
        <v>16808</v>
      </c>
      <c r="S2603" t="s">
        <v>16809</v>
      </c>
      <c r="T2603" t="s">
        <v>900</v>
      </c>
      <c r="U2603" t="s">
        <v>901</v>
      </c>
      <c r="Z2603" t="s">
        <v>16810</v>
      </c>
      <c r="AA2603" t="s">
        <v>16811</v>
      </c>
      <c r="AB2603">
        <v>25</v>
      </c>
      <c r="AC2603">
        <v>25</v>
      </c>
      <c r="AD2603">
        <v>25</v>
      </c>
      <c r="AE2603">
        <v>39.1</v>
      </c>
      <c r="AF2603">
        <v>39.1</v>
      </c>
      <c r="AG2603">
        <v>39.1</v>
      </c>
      <c r="AH2603">
        <v>92.48</v>
      </c>
      <c r="AI2603">
        <v>0</v>
      </c>
      <c r="AJ2603">
        <v>178.04</v>
      </c>
      <c r="AK2603">
        <v>16351000000</v>
      </c>
      <c r="AL2603">
        <v>103</v>
      </c>
      <c r="AM2603">
        <v>0.506123644559071</v>
      </c>
      <c r="AN2603">
        <v>0.52266076957098595</v>
      </c>
      <c r="AO2603">
        <v>8.76007080078125E-2</v>
      </c>
      <c r="AP2603">
        <v>1.15661799451912</v>
      </c>
      <c r="AQ2603" t="s">
        <v>16812</v>
      </c>
      <c r="AR2603" t="s">
        <v>16812</v>
      </c>
      <c r="AS2603" t="s">
        <v>16813</v>
      </c>
      <c r="AT2603" t="s">
        <v>16814</v>
      </c>
      <c r="AU2603">
        <v>1460</v>
      </c>
      <c r="AV2603" t="s">
        <v>16815</v>
      </c>
      <c r="AW2603" t="s">
        <v>16816</v>
      </c>
      <c r="AX2603" t="s">
        <v>16817</v>
      </c>
      <c r="AY2603">
        <v>0.506123644559071</v>
      </c>
      <c r="AZ2603">
        <v>8.76007080078125E-2</v>
      </c>
      <c r="BA2603" s="6">
        <f t="shared" si="205"/>
        <v>6.2601539427950881E-2</v>
      </c>
      <c r="BB2603" s="4" t="str">
        <f t="shared" si="202"/>
        <v/>
      </c>
      <c r="BC2603" t="str">
        <f t="shared" si="201"/>
        <v/>
      </c>
      <c r="BD2603" t="str">
        <f t="shared" si="203"/>
        <v/>
      </c>
      <c r="BE2603" t="str">
        <f t="shared" si="204"/>
        <v/>
      </c>
      <c r="BF2603" t="s">
        <v>16814</v>
      </c>
      <c r="BG2603" t="s">
        <v>16813</v>
      </c>
    </row>
    <row r="2604" spans="1:59" x14ac:dyDescent="0.2">
      <c r="A2604">
        <v>27.6972351074219</v>
      </c>
      <c r="B2604">
        <v>27.4929714202881</v>
      </c>
      <c r="C2604">
        <v>28.2742214202881</v>
      </c>
      <c r="D2604">
        <v>27.879177093505898</v>
      </c>
      <c r="E2604">
        <v>27.743232727050799</v>
      </c>
      <c r="F2604">
        <v>28.104396820068398</v>
      </c>
      <c r="I2604" t="s">
        <v>33295</v>
      </c>
      <c r="J2604" t="s">
        <v>33296</v>
      </c>
      <c r="K2604" t="s">
        <v>33297</v>
      </c>
      <c r="L2604" t="s">
        <v>2156</v>
      </c>
      <c r="M2604" t="s">
        <v>2157</v>
      </c>
      <c r="N2604" t="s">
        <v>2158</v>
      </c>
      <c r="O2604" t="s">
        <v>2159</v>
      </c>
      <c r="P2604" t="s">
        <v>411</v>
      </c>
      <c r="Q2604" t="s">
        <v>412</v>
      </c>
      <c r="R2604" t="s">
        <v>2160</v>
      </c>
      <c r="S2604">
        <v>3110</v>
      </c>
      <c r="Z2604" t="s">
        <v>17614</v>
      </c>
      <c r="AA2604" t="s">
        <v>17615</v>
      </c>
      <c r="AB2604">
        <v>6</v>
      </c>
      <c r="AC2604">
        <v>6</v>
      </c>
      <c r="AD2604">
        <v>6</v>
      </c>
      <c r="AE2604">
        <v>44.8</v>
      </c>
      <c r="AF2604">
        <v>44.8</v>
      </c>
      <c r="AG2604">
        <v>44.8</v>
      </c>
      <c r="AH2604">
        <v>17.327999999999999</v>
      </c>
      <c r="AI2604">
        <v>0</v>
      </c>
      <c r="AJ2604">
        <v>16.164999999999999</v>
      </c>
      <c r="AK2604">
        <v>1491300000</v>
      </c>
      <c r="AL2604">
        <v>10</v>
      </c>
      <c r="AM2604">
        <v>0.124754358588739</v>
      </c>
      <c r="AN2604">
        <v>0.87320102651839204</v>
      </c>
      <c r="AO2604">
        <v>8.7459564208984403E-2</v>
      </c>
      <c r="AP2604">
        <v>0.34091938765215002</v>
      </c>
      <c r="AQ2604" t="s">
        <v>33298</v>
      </c>
      <c r="AR2604" t="s">
        <v>33298</v>
      </c>
      <c r="AS2604" t="s">
        <v>33299</v>
      </c>
      <c r="AT2604" t="s">
        <v>33300</v>
      </c>
      <c r="AU2604">
        <v>3273</v>
      </c>
      <c r="AV2604" t="s">
        <v>33301</v>
      </c>
      <c r="AW2604" t="s">
        <v>33299</v>
      </c>
      <c r="AY2604">
        <v>0.124754358588739</v>
      </c>
      <c r="AZ2604">
        <v>8.7459564208984403E-2</v>
      </c>
      <c r="BA2604" s="6">
        <f t="shared" si="205"/>
        <v>6.2497586563766694E-2</v>
      </c>
      <c r="BB2604" s="4" t="str">
        <f t="shared" si="202"/>
        <v/>
      </c>
      <c r="BC2604" t="str">
        <f t="shared" si="201"/>
        <v/>
      </c>
      <c r="BD2604" t="str">
        <f t="shared" si="203"/>
        <v/>
      </c>
      <c r="BE2604" t="str">
        <f t="shared" si="204"/>
        <v/>
      </c>
      <c r="BF2604" t="s">
        <v>33300</v>
      </c>
      <c r="BG2604" t="s">
        <v>33299</v>
      </c>
    </row>
    <row r="2605" spans="1:59" x14ac:dyDescent="0.2">
      <c r="A2605">
        <v>31.001823425293001</v>
      </c>
      <c r="B2605">
        <v>30.766197204589801</v>
      </c>
      <c r="C2605">
        <v>30.811151504516602</v>
      </c>
      <c r="D2605">
        <v>30.935226440429702</v>
      </c>
      <c r="E2605">
        <v>31.0896110534668</v>
      </c>
      <c r="F2605">
        <v>30.8162727355957</v>
      </c>
      <c r="I2605" t="s">
        <v>37145</v>
      </c>
      <c r="J2605" t="s">
        <v>17316</v>
      </c>
      <c r="K2605" t="s">
        <v>37146</v>
      </c>
      <c r="L2605" t="s">
        <v>1073</v>
      </c>
      <c r="M2605" t="s">
        <v>1074</v>
      </c>
      <c r="N2605" t="s">
        <v>3483</v>
      </c>
      <c r="O2605" t="s">
        <v>3484</v>
      </c>
      <c r="P2605" t="s">
        <v>1377</v>
      </c>
      <c r="Q2605" t="s">
        <v>1378</v>
      </c>
      <c r="R2605" t="s">
        <v>37147</v>
      </c>
      <c r="S2605" t="s">
        <v>37148</v>
      </c>
      <c r="T2605" t="s">
        <v>16569</v>
      </c>
      <c r="U2605" t="s">
        <v>16570</v>
      </c>
      <c r="Z2605" t="s">
        <v>9918</v>
      </c>
      <c r="AA2605" t="s">
        <v>9919</v>
      </c>
      <c r="AB2605">
        <v>12</v>
      </c>
      <c r="AC2605">
        <v>12</v>
      </c>
      <c r="AD2605">
        <v>8</v>
      </c>
      <c r="AE2605">
        <v>60.6</v>
      </c>
      <c r="AF2605">
        <v>60.6</v>
      </c>
      <c r="AG2605">
        <v>44.9</v>
      </c>
      <c r="AH2605">
        <v>22.367000000000001</v>
      </c>
      <c r="AI2605">
        <v>0</v>
      </c>
      <c r="AJ2605">
        <v>86.361999999999995</v>
      </c>
      <c r="AK2605">
        <v>12089000000</v>
      </c>
      <c r="AL2605">
        <v>71</v>
      </c>
      <c r="AM2605">
        <v>0.33647034795988401</v>
      </c>
      <c r="AN2605">
        <v>0.66830076280421402</v>
      </c>
      <c r="AO2605">
        <v>8.7312698364257799E-2</v>
      </c>
      <c r="AP2605">
        <v>0.81499314126786604</v>
      </c>
      <c r="AQ2605" t="s">
        <v>37149</v>
      </c>
      <c r="AR2605" t="s">
        <v>37149</v>
      </c>
      <c r="AS2605" t="s">
        <v>37150</v>
      </c>
      <c r="AT2605" t="s">
        <v>37151</v>
      </c>
      <c r="AU2605">
        <v>3744</v>
      </c>
      <c r="AV2605" t="s">
        <v>37152</v>
      </c>
      <c r="AW2605" t="s">
        <v>37150</v>
      </c>
      <c r="AY2605">
        <v>0.33647034795988401</v>
      </c>
      <c r="AZ2605">
        <v>8.7312698364257799E-2</v>
      </c>
      <c r="BA2605" s="6">
        <f t="shared" si="205"/>
        <v>6.2389430190607609E-2</v>
      </c>
      <c r="BB2605" s="4" t="str">
        <f t="shared" si="202"/>
        <v/>
      </c>
      <c r="BC2605" t="str">
        <f t="shared" si="201"/>
        <v/>
      </c>
      <c r="BD2605" t="str">
        <f t="shared" si="203"/>
        <v/>
      </c>
      <c r="BE2605" t="str">
        <f t="shared" si="204"/>
        <v/>
      </c>
      <c r="BF2605" t="s">
        <v>37151</v>
      </c>
      <c r="BG2605" t="s">
        <v>37150</v>
      </c>
    </row>
    <row r="2606" spans="1:59" x14ac:dyDescent="0.2">
      <c r="A2606">
        <v>24.4521160125732</v>
      </c>
      <c r="B2606">
        <v>25.3238525390625</v>
      </c>
      <c r="C2606">
        <v>25.119970321655298</v>
      </c>
      <c r="D2606">
        <v>24.396171569824201</v>
      </c>
      <c r="E2606">
        <v>25.524114608764599</v>
      </c>
      <c r="F2606">
        <v>25.2365531921387</v>
      </c>
      <c r="I2606" t="s">
        <v>5549</v>
      </c>
      <c r="J2606" t="s">
        <v>5550</v>
      </c>
      <c r="K2606" t="s">
        <v>509</v>
      </c>
      <c r="L2606" t="s">
        <v>651</v>
      </c>
      <c r="M2606" t="s">
        <v>652</v>
      </c>
      <c r="P2606" t="s">
        <v>509</v>
      </c>
      <c r="Q2606" t="s">
        <v>510</v>
      </c>
      <c r="R2606" t="s">
        <v>5551</v>
      </c>
      <c r="S2606">
        <v>4014</v>
      </c>
      <c r="T2606" t="s">
        <v>5551</v>
      </c>
      <c r="U2606" t="s">
        <v>5552</v>
      </c>
      <c r="Z2606" t="s">
        <v>5553</v>
      </c>
      <c r="AA2606" t="s">
        <v>5554</v>
      </c>
      <c r="AB2606">
        <v>2</v>
      </c>
      <c r="AC2606">
        <v>2</v>
      </c>
      <c r="AD2606">
        <v>2</v>
      </c>
      <c r="AE2606">
        <v>3.6</v>
      </c>
      <c r="AF2606">
        <v>3.6</v>
      </c>
      <c r="AG2606">
        <v>3.6</v>
      </c>
      <c r="AH2606">
        <v>90.015000000000001</v>
      </c>
      <c r="AI2606">
        <v>0</v>
      </c>
      <c r="AJ2606">
        <v>12.734</v>
      </c>
      <c r="AK2606">
        <v>211280000</v>
      </c>
      <c r="AL2606">
        <v>8</v>
      </c>
      <c r="AM2606">
        <v>7.1011641987020799E-2</v>
      </c>
      <c r="AN2606">
        <v>0.92085759829968095</v>
      </c>
      <c r="AO2606">
        <v>8.6966832478840003E-2</v>
      </c>
      <c r="AP2606">
        <v>0.20284323900270901</v>
      </c>
      <c r="AQ2606" t="s">
        <v>5555</v>
      </c>
      <c r="AR2606" t="s">
        <v>5555</v>
      </c>
      <c r="AS2606" t="s">
        <v>5556</v>
      </c>
      <c r="AT2606" t="s">
        <v>5557</v>
      </c>
      <c r="AU2606">
        <v>530</v>
      </c>
      <c r="AV2606" t="s">
        <v>5558</v>
      </c>
      <c r="AW2606" t="s">
        <v>5559</v>
      </c>
      <c r="AY2606">
        <v>7.1011641987020799E-2</v>
      </c>
      <c r="AZ2606">
        <v>8.6966832478840003E-2</v>
      </c>
      <c r="BA2606" s="6">
        <f t="shared" si="205"/>
        <v>6.2134767764220777E-2</v>
      </c>
      <c r="BB2606" s="4" t="str">
        <f t="shared" si="202"/>
        <v/>
      </c>
      <c r="BC2606" t="str">
        <f t="shared" si="201"/>
        <v/>
      </c>
      <c r="BD2606" t="str">
        <f t="shared" si="203"/>
        <v/>
      </c>
      <c r="BE2606" t="str">
        <f t="shared" si="204"/>
        <v/>
      </c>
      <c r="BF2606" t="s">
        <v>5557</v>
      </c>
      <c r="BG2606" t="s">
        <v>5556</v>
      </c>
    </row>
    <row r="2607" spans="1:59" x14ac:dyDescent="0.2">
      <c r="A2607">
        <v>27.679090499877901</v>
      </c>
      <c r="B2607">
        <v>27.476610183715799</v>
      </c>
      <c r="C2607">
        <v>27.634157180786101</v>
      </c>
      <c r="D2607">
        <v>27.748552322387699</v>
      </c>
      <c r="E2607">
        <v>27.632078170776399</v>
      </c>
      <c r="F2607">
        <v>27.669052124023398</v>
      </c>
      <c r="I2607" t="s">
        <v>29111</v>
      </c>
      <c r="J2607" t="s">
        <v>29112</v>
      </c>
      <c r="K2607" t="s">
        <v>29113</v>
      </c>
      <c r="N2607" t="s">
        <v>61</v>
      </c>
      <c r="O2607" t="s">
        <v>62</v>
      </c>
      <c r="P2607" t="s">
        <v>138</v>
      </c>
      <c r="Q2607" t="s">
        <v>139</v>
      </c>
      <c r="R2607" t="s">
        <v>198</v>
      </c>
      <c r="S2607">
        <v>3019</v>
      </c>
      <c r="Z2607" t="s">
        <v>29114</v>
      </c>
      <c r="AA2607" t="s">
        <v>29115</v>
      </c>
      <c r="AB2607">
        <v>5</v>
      </c>
      <c r="AC2607">
        <v>5</v>
      </c>
      <c r="AD2607">
        <v>5</v>
      </c>
      <c r="AE2607">
        <v>12.7</v>
      </c>
      <c r="AF2607">
        <v>12.7</v>
      </c>
      <c r="AG2607">
        <v>12.7</v>
      </c>
      <c r="AH2607">
        <v>50.529000000000003</v>
      </c>
      <c r="AI2607">
        <v>0</v>
      </c>
      <c r="AJ2607">
        <v>7.8757000000000001</v>
      </c>
      <c r="AK2607">
        <v>1256900000</v>
      </c>
      <c r="AL2607">
        <v>7</v>
      </c>
      <c r="AM2607">
        <v>0.54403209473443404</v>
      </c>
      <c r="AN2607">
        <v>0.49763314711359402</v>
      </c>
      <c r="AO2607">
        <v>8.6608250935871198E-2</v>
      </c>
      <c r="AP2607">
        <v>1.23105189173406</v>
      </c>
      <c r="AQ2607" t="s">
        <v>29116</v>
      </c>
      <c r="AR2607" t="s">
        <v>29116</v>
      </c>
      <c r="AS2607" t="s">
        <v>29117</v>
      </c>
      <c r="AT2607" t="s">
        <v>29118</v>
      </c>
      <c r="AU2607">
        <v>2779</v>
      </c>
      <c r="AV2607" t="s">
        <v>29119</v>
      </c>
      <c r="AW2607" t="s">
        <v>29117</v>
      </c>
      <c r="AY2607">
        <v>0.54403209473443404</v>
      </c>
      <c r="AZ2607">
        <v>8.6608250935871198E-2</v>
      </c>
      <c r="BA2607" s="6">
        <f t="shared" si="205"/>
        <v>6.1870807200540279E-2</v>
      </c>
      <c r="BB2607" s="4" t="str">
        <f t="shared" si="202"/>
        <v/>
      </c>
      <c r="BC2607" t="str">
        <f t="shared" si="201"/>
        <v/>
      </c>
      <c r="BD2607" t="str">
        <f t="shared" si="203"/>
        <v/>
      </c>
      <c r="BE2607" t="str">
        <f t="shared" si="204"/>
        <v/>
      </c>
      <c r="BF2607" t="s">
        <v>29118</v>
      </c>
      <c r="BG2607" t="s">
        <v>29117</v>
      </c>
    </row>
    <row r="2608" spans="1:59" x14ac:dyDescent="0.2">
      <c r="A2608">
        <v>31.8614196777344</v>
      </c>
      <c r="B2608">
        <v>31.652624130248999</v>
      </c>
      <c r="C2608">
        <v>31.622264862060501</v>
      </c>
      <c r="D2608">
        <v>31.8402614593506</v>
      </c>
      <c r="E2608">
        <v>31.744869232177699</v>
      </c>
      <c r="F2608">
        <v>31.810501098632798</v>
      </c>
      <c r="I2608" t="s">
        <v>37182</v>
      </c>
      <c r="J2608" t="s">
        <v>37183</v>
      </c>
      <c r="K2608" t="s">
        <v>37184</v>
      </c>
      <c r="L2608" t="s">
        <v>993</v>
      </c>
      <c r="M2608" t="s">
        <v>994</v>
      </c>
      <c r="N2608" t="s">
        <v>61</v>
      </c>
      <c r="O2608" t="s">
        <v>62</v>
      </c>
      <c r="P2608" t="s">
        <v>770</v>
      </c>
      <c r="Q2608" t="s">
        <v>771</v>
      </c>
      <c r="R2608" t="s">
        <v>468</v>
      </c>
      <c r="S2608">
        <v>3041</v>
      </c>
      <c r="Z2608" t="s">
        <v>2492</v>
      </c>
      <c r="AA2608" t="s">
        <v>2493</v>
      </c>
      <c r="AB2608">
        <v>10</v>
      </c>
      <c r="AC2608">
        <v>10</v>
      </c>
      <c r="AD2608">
        <v>5</v>
      </c>
      <c r="AE2608">
        <v>27.3</v>
      </c>
      <c r="AF2608">
        <v>27.3</v>
      </c>
      <c r="AG2608">
        <v>18.3</v>
      </c>
      <c r="AH2608">
        <v>41.817</v>
      </c>
      <c r="AI2608">
        <v>0</v>
      </c>
      <c r="AJ2608">
        <v>131.34</v>
      </c>
      <c r="AK2608">
        <v>21793000000</v>
      </c>
      <c r="AL2608">
        <v>79</v>
      </c>
      <c r="AM2608">
        <v>0.465722259853039</v>
      </c>
      <c r="AN2608">
        <v>0.55630432955023101</v>
      </c>
      <c r="AO2608">
        <v>8.64410400390625E-2</v>
      </c>
      <c r="AP2608">
        <v>1.07675656149956</v>
      </c>
      <c r="AQ2608" t="s">
        <v>37185</v>
      </c>
      <c r="AR2608" t="s">
        <v>37186</v>
      </c>
      <c r="AS2608" t="s">
        <v>37187</v>
      </c>
      <c r="AT2608" t="s">
        <v>37188</v>
      </c>
      <c r="AU2608">
        <v>3749</v>
      </c>
      <c r="AV2608" t="s">
        <v>37189</v>
      </c>
      <c r="AW2608" t="s">
        <v>37190</v>
      </c>
      <c r="AY2608">
        <v>0.465722259853039</v>
      </c>
      <c r="AZ2608">
        <v>8.64410400390625E-2</v>
      </c>
      <c r="BA2608" s="6">
        <f t="shared" si="205"/>
        <v>6.1747741635202802E-2</v>
      </c>
      <c r="BB2608" s="4" t="str">
        <f t="shared" si="202"/>
        <v/>
      </c>
      <c r="BC2608" t="str">
        <f t="shared" si="201"/>
        <v/>
      </c>
      <c r="BD2608" t="str">
        <f t="shared" si="203"/>
        <v/>
      </c>
      <c r="BE2608" t="str">
        <f t="shared" si="204"/>
        <v/>
      </c>
      <c r="BF2608" t="s">
        <v>37188</v>
      </c>
      <c r="BG2608" t="s">
        <v>37187</v>
      </c>
    </row>
    <row r="2609" spans="1:59" x14ac:dyDescent="0.2">
      <c r="A2609">
        <v>29.5098667144775</v>
      </c>
      <c r="B2609">
        <v>29.063245773315401</v>
      </c>
      <c r="C2609">
        <v>29.0585823059082</v>
      </c>
      <c r="D2609">
        <v>29.600294113159201</v>
      </c>
      <c r="E2609">
        <v>29.290702819824201</v>
      </c>
      <c r="F2609">
        <v>28.999862670898398</v>
      </c>
      <c r="I2609" t="s">
        <v>39725</v>
      </c>
      <c r="J2609" t="s">
        <v>41071</v>
      </c>
      <c r="K2609" t="s">
        <v>17935</v>
      </c>
      <c r="N2609" t="s">
        <v>61</v>
      </c>
      <c r="O2609" t="s">
        <v>62</v>
      </c>
      <c r="P2609" t="s">
        <v>464</v>
      </c>
      <c r="Q2609" t="s">
        <v>465</v>
      </c>
      <c r="R2609" t="s">
        <v>17936</v>
      </c>
      <c r="S2609" t="s">
        <v>17937</v>
      </c>
      <c r="T2609" t="s">
        <v>5959</v>
      </c>
      <c r="U2609" t="s">
        <v>5960</v>
      </c>
      <c r="Z2609" t="s">
        <v>470</v>
      </c>
      <c r="AA2609" t="s">
        <v>471</v>
      </c>
      <c r="AB2609">
        <v>5</v>
      </c>
      <c r="AC2609">
        <v>5</v>
      </c>
      <c r="AD2609">
        <v>5</v>
      </c>
      <c r="AE2609">
        <v>62.1</v>
      </c>
      <c r="AF2609">
        <v>62.1</v>
      </c>
      <c r="AG2609">
        <v>62.1</v>
      </c>
      <c r="AH2609">
        <v>10.834</v>
      </c>
      <c r="AI2609">
        <v>0</v>
      </c>
      <c r="AJ2609">
        <v>57.36</v>
      </c>
      <c r="AK2609">
        <v>3892000000</v>
      </c>
      <c r="AL2609">
        <v>29</v>
      </c>
      <c r="AM2609">
        <v>0.13955533939522299</v>
      </c>
      <c r="AN2609">
        <v>0.86023467905896001</v>
      </c>
      <c r="AO2609">
        <v>8.6388270060222497E-2</v>
      </c>
      <c r="AP2609">
        <v>0.37720852563186602</v>
      </c>
      <c r="AQ2609" t="s">
        <v>41072</v>
      </c>
      <c r="AR2609" t="s">
        <v>41072</v>
      </c>
      <c r="AS2609" t="s">
        <v>41073</v>
      </c>
      <c r="AT2609" t="s">
        <v>41074</v>
      </c>
      <c r="AU2609">
        <v>4219</v>
      </c>
      <c r="AV2609" t="s">
        <v>41075</v>
      </c>
      <c r="AW2609" t="s">
        <v>41073</v>
      </c>
      <c r="AY2609">
        <v>0.13955533939522299</v>
      </c>
      <c r="AZ2609">
        <v>8.6388270060222497E-2</v>
      </c>
      <c r="BA2609" s="6">
        <f t="shared" si="205"/>
        <v>6.1708906413899367E-2</v>
      </c>
      <c r="BB2609" s="4" t="str">
        <f t="shared" si="202"/>
        <v/>
      </c>
      <c r="BC2609" t="str">
        <f t="shared" si="201"/>
        <v/>
      </c>
      <c r="BD2609" t="str">
        <f t="shared" si="203"/>
        <v/>
      </c>
      <c r="BE2609" t="str">
        <f t="shared" si="204"/>
        <v/>
      </c>
      <c r="BF2609" t="s">
        <v>41074</v>
      </c>
      <c r="BG2609" t="s">
        <v>41073</v>
      </c>
    </row>
    <row r="2610" spans="1:59" x14ac:dyDescent="0.2">
      <c r="A2610">
        <v>36.701740264892599</v>
      </c>
      <c r="B2610">
        <v>36.598209381103501</v>
      </c>
      <c r="C2610">
        <v>36.527305603027301</v>
      </c>
      <c r="D2610">
        <v>36.887855529785199</v>
      </c>
      <c r="E2610">
        <v>36.546249389648402</v>
      </c>
      <c r="F2610">
        <v>36.651706695556598</v>
      </c>
      <c r="I2610" t="s">
        <v>7240</v>
      </c>
      <c r="J2610" t="s">
        <v>7241</v>
      </c>
      <c r="K2610" t="s">
        <v>7242</v>
      </c>
      <c r="L2610" t="s">
        <v>7243</v>
      </c>
      <c r="M2610" t="s">
        <v>7244</v>
      </c>
      <c r="N2610" t="s">
        <v>7245</v>
      </c>
      <c r="O2610" t="s">
        <v>7246</v>
      </c>
      <c r="P2610" t="s">
        <v>7247</v>
      </c>
      <c r="Q2610" t="s">
        <v>7248</v>
      </c>
      <c r="R2610" t="s">
        <v>1108</v>
      </c>
      <c r="S2610">
        <v>3036</v>
      </c>
      <c r="Z2610" t="s">
        <v>7249</v>
      </c>
      <c r="AA2610" t="s">
        <v>7250</v>
      </c>
      <c r="AB2610">
        <v>34</v>
      </c>
      <c r="AC2610">
        <v>34</v>
      </c>
      <c r="AD2610">
        <v>34</v>
      </c>
      <c r="AE2610">
        <v>70.7</v>
      </c>
      <c r="AF2610">
        <v>70.7</v>
      </c>
      <c r="AG2610">
        <v>70.7</v>
      </c>
      <c r="AH2610">
        <v>32.575000000000003</v>
      </c>
      <c r="AI2610">
        <v>0</v>
      </c>
      <c r="AJ2610">
        <v>323.31</v>
      </c>
      <c r="AK2610">
        <v>650290000000</v>
      </c>
      <c r="AL2610">
        <v>537</v>
      </c>
      <c r="AM2610">
        <v>0.31152494635483702</v>
      </c>
      <c r="AN2610">
        <v>0.69375602836879402</v>
      </c>
      <c r="AO2610">
        <v>8.6185455322265597E-2</v>
      </c>
      <c r="AP2610">
        <v>0.76284635435980797</v>
      </c>
      <c r="AQ2610" t="s">
        <v>7251</v>
      </c>
      <c r="AR2610" t="s">
        <v>7251</v>
      </c>
      <c r="AS2610" t="s">
        <v>7252</v>
      </c>
      <c r="AT2610" t="s">
        <v>7253</v>
      </c>
      <c r="AU2610">
        <v>664</v>
      </c>
      <c r="AV2610" t="s">
        <v>7254</v>
      </c>
      <c r="AW2610" t="s">
        <v>7252</v>
      </c>
      <c r="AX2610" t="s">
        <v>7255</v>
      </c>
      <c r="AY2610">
        <v>0.31152494635483702</v>
      </c>
      <c r="AZ2610">
        <v>8.6185455322265597E-2</v>
      </c>
      <c r="BA2610" s="6">
        <f t="shared" si="205"/>
        <v>6.1559661374139152E-2</v>
      </c>
      <c r="BB2610" s="4" t="str">
        <f t="shared" si="202"/>
        <v/>
      </c>
      <c r="BC2610" t="str">
        <f t="shared" si="201"/>
        <v/>
      </c>
      <c r="BD2610" t="str">
        <f t="shared" si="203"/>
        <v/>
      </c>
      <c r="BE2610" t="str">
        <f t="shared" si="204"/>
        <v/>
      </c>
      <c r="BF2610" t="s">
        <v>7253</v>
      </c>
      <c r="BG2610" t="s">
        <v>7252</v>
      </c>
    </row>
    <row r="2611" spans="1:59" x14ac:dyDescent="0.2">
      <c r="A2611">
        <v>36.659168243408203</v>
      </c>
      <c r="B2611">
        <v>36.732772827148402</v>
      </c>
      <c r="C2611">
        <v>36.453155517578097</v>
      </c>
      <c r="D2611">
        <v>36.787677764892599</v>
      </c>
      <c r="E2611">
        <v>36.782806396484403</v>
      </c>
      <c r="F2611">
        <v>36.531307220458999</v>
      </c>
      <c r="I2611" t="s">
        <v>9517</v>
      </c>
      <c r="J2611" t="s">
        <v>9518</v>
      </c>
      <c r="K2611" t="s">
        <v>9519</v>
      </c>
      <c r="N2611" t="s">
        <v>61</v>
      </c>
      <c r="O2611" t="s">
        <v>62</v>
      </c>
      <c r="P2611" t="s">
        <v>112</v>
      </c>
      <c r="Q2611" t="s">
        <v>113</v>
      </c>
      <c r="R2611" t="s">
        <v>1108</v>
      </c>
      <c r="S2611">
        <v>3036</v>
      </c>
      <c r="Z2611" t="s">
        <v>8215</v>
      </c>
      <c r="AA2611" t="s">
        <v>8216</v>
      </c>
      <c r="AB2611">
        <v>27</v>
      </c>
      <c r="AC2611">
        <v>19</v>
      </c>
      <c r="AD2611">
        <v>19</v>
      </c>
      <c r="AE2611">
        <v>47.8</v>
      </c>
      <c r="AF2611">
        <v>31</v>
      </c>
      <c r="AG2611">
        <v>31</v>
      </c>
      <c r="AH2611">
        <v>22.58</v>
      </c>
      <c r="AI2611">
        <v>0</v>
      </c>
      <c r="AJ2611">
        <v>279.2</v>
      </c>
      <c r="AK2611">
        <v>652960000000</v>
      </c>
      <c r="AL2611">
        <v>396</v>
      </c>
      <c r="AM2611">
        <v>0.29072821102992003</v>
      </c>
      <c r="AN2611">
        <v>0.71030403309203705</v>
      </c>
      <c r="AO2611">
        <v>8.5564931233726299E-2</v>
      </c>
      <c r="AP2611">
        <v>0.71882418566260098</v>
      </c>
      <c r="AQ2611" t="s">
        <v>9520</v>
      </c>
      <c r="AR2611" t="s">
        <v>9520</v>
      </c>
      <c r="AS2611" t="s">
        <v>9521</v>
      </c>
      <c r="AT2611" t="s">
        <v>9522</v>
      </c>
      <c r="AU2611">
        <v>835</v>
      </c>
      <c r="AV2611" t="s">
        <v>9523</v>
      </c>
      <c r="AW2611" t="s">
        <v>9521</v>
      </c>
      <c r="AY2611">
        <v>0.29072821102992003</v>
      </c>
      <c r="AZ2611">
        <v>8.5564931233726299E-2</v>
      </c>
      <c r="BA2611" s="6">
        <f t="shared" si="205"/>
        <v>6.1103167326742147E-2</v>
      </c>
      <c r="BB2611" s="4" t="str">
        <f t="shared" si="202"/>
        <v/>
      </c>
      <c r="BC2611" t="str">
        <f t="shared" si="201"/>
        <v/>
      </c>
      <c r="BD2611" t="str">
        <f t="shared" si="203"/>
        <v/>
      </c>
      <c r="BE2611" t="str">
        <f t="shared" si="204"/>
        <v/>
      </c>
      <c r="BF2611" t="s">
        <v>9522</v>
      </c>
      <c r="BG2611" t="s">
        <v>9521</v>
      </c>
    </row>
    <row r="2612" spans="1:59" x14ac:dyDescent="0.2">
      <c r="A2612" t="s">
        <v>88</v>
      </c>
      <c r="B2612">
        <v>25.160579681396499</v>
      </c>
      <c r="C2612">
        <v>25.5336208343506</v>
      </c>
      <c r="D2612" t="s">
        <v>88</v>
      </c>
      <c r="E2612">
        <v>25.025382995605501</v>
      </c>
      <c r="F2612">
        <v>25.8398532867432</v>
      </c>
      <c r="I2612" t="s">
        <v>30552</v>
      </c>
      <c r="Z2612" t="s">
        <v>30553</v>
      </c>
      <c r="AA2612" t="s">
        <v>30554</v>
      </c>
      <c r="AB2612">
        <v>1</v>
      </c>
      <c r="AC2612">
        <v>1</v>
      </c>
      <c r="AD2612">
        <v>1</v>
      </c>
      <c r="AE2612">
        <v>4.0999999999999996</v>
      </c>
      <c r="AF2612">
        <v>4.0999999999999996</v>
      </c>
      <c r="AG2612">
        <v>4.0999999999999996</v>
      </c>
      <c r="AH2612">
        <v>26.184000000000001</v>
      </c>
      <c r="AI2612">
        <v>1.5079E-3</v>
      </c>
      <c r="AJ2612">
        <v>2.5548000000000002</v>
      </c>
      <c r="AK2612">
        <v>180290000</v>
      </c>
      <c r="AL2612">
        <v>4</v>
      </c>
      <c r="AM2612">
        <v>6.2376479367825297E-2</v>
      </c>
      <c r="AN2612">
        <v>0.93297257383966203</v>
      </c>
      <c r="AO2612">
        <v>8.5517883300781306E-2</v>
      </c>
      <c r="AP2612">
        <v>0.190923147334218</v>
      </c>
      <c r="AQ2612" t="s">
        <v>30555</v>
      </c>
      <c r="AR2612" t="s">
        <v>30555</v>
      </c>
      <c r="AS2612" t="s">
        <v>30556</v>
      </c>
      <c r="AT2612" t="s">
        <v>30557</v>
      </c>
      <c r="AU2612">
        <v>2947</v>
      </c>
      <c r="AV2612" t="s">
        <v>30558</v>
      </c>
      <c r="AW2612" t="s">
        <v>30556</v>
      </c>
      <c r="AY2612">
        <v>6.2376479367825297E-2</v>
      </c>
      <c r="AZ2612">
        <v>8.5517883300781306E-2</v>
      </c>
      <c r="BA2612" s="6">
        <f t="shared" si="205"/>
        <v>6.106856410482786E-2</v>
      </c>
      <c r="BB2612" s="4" t="str">
        <f t="shared" si="202"/>
        <v/>
      </c>
      <c r="BC2612" t="str">
        <f t="shared" si="201"/>
        <v/>
      </c>
      <c r="BD2612" t="str">
        <f t="shared" si="203"/>
        <v/>
      </c>
      <c r="BE2612" t="str">
        <f t="shared" si="204"/>
        <v/>
      </c>
      <c r="BF2612" t="s">
        <v>30557</v>
      </c>
      <c r="BG2612" t="s">
        <v>30556</v>
      </c>
    </row>
    <row r="2613" spans="1:59" x14ac:dyDescent="0.2">
      <c r="A2613">
        <v>29.915275573730501</v>
      </c>
      <c r="B2613">
        <v>29.9915885925293</v>
      </c>
      <c r="C2613">
        <v>29.630586624145501</v>
      </c>
      <c r="D2613">
        <v>29.4935817718506</v>
      </c>
      <c r="E2613">
        <v>30.319047927856399</v>
      </c>
      <c r="F2613">
        <v>29.9792385101318</v>
      </c>
      <c r="I2613" t="s">
        <v>18256</v>
      </c>
      <c r="J2613" t="s">
        <v>7003</v>
      </c>
      <c r="K2613" t="s">
        <v>18257</v>
      </c>
      <c r="L2613" t="s">
        <v>1018</v>
      </c>
      <c r="M2613" t="s">
        <v>1019</v>
      </c>
      <c r="N2613" t="s">
        <v>7003</v>
      </c>
      <c r="O2613" t="s">
        <v>7004</v>
      </c>
      <c r="P2613" t="s">
        <v>1354</v>
      </c>
      <c r="Q2613" t="s">
        <v>1355</v>
      </c>
      <c r="R2613" t="s">
        <v>6987</v>
      </c>
      <c r="S2613" t="s">
        <v>6988</v>
      </c>
      <c r="T2613" t="s">
        <v>6987</v>
      </c>
      <c r="U2613" t="s">
        <v>6989</v>
      </c>
      <c r="Z2613" t="s">
        <v>11223</v>
      </c>
      <c r="AA2613" t="s">
        <v>11224</v>
      </c>
      <c r="AB2613">
        <v>6</v>
      </c>
      <c r="AC2613">
        <v>6</v>
      </c>
      <c r="AD2613">
        <v>6</v>
      </c>
      <c r="AE2613">
        <v>53</v>
      </c>
      <c r="AF2613">
        <v>53</v>
      </c>
      <c r="AG2613">
        <v>53</v>
      </c>
      <c r="AH2613">
        <v>12.784000000000001</v>
      </c>
      <c r="AI2613">
        <v>0</v>
      </c>
      <c r="AJ2613">
        <v>23.091000000000001</v>
      </c>
      <c r="AK2613">
        <v>6064900000</v>
      </c>
      <c r="AL2613">
        <v>41</v>
      </c>
      <c r="AM2613">
        <v>0.117076534463049</v>
      </c>
      <c r="AN2613">
        <v>0.88221769861464505</v>
      </c>
      <c r="AO2613">
        <v>8.4805806477866993E-2</v>
      </c>
      <c r="AP2613">
        <v>0.32182555559520098</v>
      </c>
      <c r="AQ2613" t="s">
        <v>18258</v>
      </c>
      <c r="AR2613" t="s">
        <v>18258</v>
      </c>
      <c r="AS2613" t="s">
        <v>18259</v>
      </c>
      <c r="AT2613" t="s">
        <v>18260</v>
      </c>
      <c r="AU2613">
        <v>1605</v>
      </c>
      <c r="AV2613" t="s">
        <v>18261</v>
      </c>
      <c r="AW2613" t="s">
        <v>18259</v>
      </c>
      <c r="AY2613">
        <v>0.117076534463049</v>
      </c>
      <c r="AZ2613">
        <v>8.4805806477866993E-2</v>
      </c>
      <c r="BA2613" s="6">
        <f t="shared" si="205"/>
        <v>6.0544977429674685E-2</v>
      </c>
      <c r="BB2613" s="4" t="str">
        <f t="shared" si="202"/>
        <v/>
      </c>
      <c r="BC2613" t="str">
        <f t="shared" si="201"/>
        <v/>
      </c>
      <c r="BD2613" t="str">
        <f t="shared" si="203"/>
        <v/>
      </c>
      <c r="BE2613" t="str">
        <f t="shared" si="204"/>
        <v/>
      </c>
      <c r="BF2613" t="s">
        <v>18260</v>
      </c>
      <c r="BG2613" t="s">
        <v>18259</v>
      </c>
    </row>
    <row r="2614" spans="1:59" x14ac:dyDescent="0.2">
      <c r="A2614">
        <v>25.9296054840088</v>
      </c>
      <c r="B2614">
        <v>25.758802413940401</v>
      </c>
      <c r="C2614">
        <v>26.015272140502901</v>
      </c>
      <c r="D2614">
        <v>26.227676391601602</v>
      </c>
      <c r="E2614">
        <v>25.693279266357401</v>
      </c>
      <c r="F2614">
        <v>26.036136627197301</v>
      </c>
      <c r="I2614" t="s">
        <v>7579</v>
      </c>
      <c r="J2614" t="s">
        <v>7580</v>
      </c>
      <c r="K2614" t="s">
        <v>138</v>
      </c>
      <c r="P2614" t="s">
        <v>138</v>
      </c>
      <c r="Q2614" t="s">
        <v>139</v>
      </c>
      <c r="R2614" t="s">
        <v>7070</v>
      </c>
      <c r="S2614">
        <v>860</v>
      </c>
      <c r="T2614" t="s">
        <v>7071</v>
      </c>
      <c r="U2614" t="s">
        <v>7072</v>
      </c>
      <c r="V2614" t="s">
        <v>7581</v>
      </c>
      <c r="W2614" t="s">
        <v>7582</v>
      </c>
      <c r="Z2614" t="s">
        <v>7583</v>
      </c>
      <c r="AA2614" t="s">
        <v>7584</v>
      </c>
      <c r="AB2614">
        <v>4</v>
      </c>
      <c r="AC2614">
        <v>4</v>
      </c>
      <c r="AD2614">
        <v>4</v>
      </c>
      <c r="AE2614">
        <v>13</v>
      </c>
      <c r="AF2614">
        <v>13</v>
      </c>
      <c r="AG2614">
        <v>13</v>
      </c>
      <c r="AH2614">
        <v>39.33</v>
      </c>
      <c r="AI2614">
        <v>0</v>
      </c>
      <c r="AJ2614">
        <v>5.2023999999999999</v>
      </c>
      <c r="AK2614">
        <v>390160000</v>
      </c>
      <c r="AL2614">
        <v>10</v>
      </c>
      <c r="AM2614">
        <v>0.185813949366231</v>
      </c>
      <c r="AN2614">
        <v>0.81980964077371798</v>
      </c>
      <c r="AO2614">
        <v>8.4470748901367201E-2</v>
      </c>
      <c r="AP2614">
        <v>0.48674291564900501</v>
      </c>
      <c r="AQ2614" t="s">
        <v>7585</v>
      </c>
      <c r="AR2614" t="s">
        <v>7585</v>
      </c>
      <c r="AS2614" t="s">
        <v>7586</v>
      </c>
      <c r="AT2614" t="s">
        <v>7587</v>
      </c>
      <c r="AU2614">
        <v>688</v>
      </c>
      <c r="AV2614" t="s">
        <v>7588</v>
      </c>
      <c r="AW2614" t="s">
        <v>7586</v>
      </c>
      <c r="AX2614" t="s">
        <v>7589</v>
      </c>
      <c r="AY2614">
        <v>0.185813949366231</v>
      </c>
      <c r="AZ2614">
        <v>8.4470748901367201E-2</v>
      </c>
      <c r="BA2614" s="6">
        <f t="shared" si="205"/>
        <v>6.0298700593767185E-2</v>
      </c>
      <c r="BB2614" s="4" t="str">
        <f t="shared" si="202"/>
        <v/>
      </c>
      <c r="BC2614" t="str">
        <f t="shared" si="201"/>
        <v/>
      </c>
      <c r="BD2614" t="str">
        <f t="shared" si="203"/>
        <v/>
      </c>
      <c r="BE2614" t="str">
        <f t="shared" si="204"/>
        <v/>
      </c>
      <c r="BF2614" t="s">
        <v>7587</v>
      </c>
      <c r="BG2614" t="s">
        <v>7586</v>
      </c>
    </row>
    <row r="2615" spans="1:59" x14ac:dyDescent="0.2">
      <c r="A2615">
        <v>23.8982753753662</v>
      </c>
      <c r="B2615">
        <v>23.805973052978501</v>
      </c>
      <c r="C2615">
        <v>23.435045242309599</v>
      </c>
      <c r="D2615">
        <v>23.4453125</v>
      </c>
      <c r="E2615">
        <v>24.004961013793899</v>
      </c>
      <c r="F2615">
        <v>23.9421691894531</v>
      </c>
      <c r="I2615" t="s">
        <v>33945</v>
      </c>
      <c r="J2615" t="s">
        <v>33946</v>
      </c>
      <c r="K2615" t="s">
        <v>33947</v>
      </c>
      <c r="P2615" t="s">
        <v>326</v>
      </c>
      <c r="Q2615" t="s">
        <v>327</v>
      </c>
      <c r="R2615" t="s">
        <v>33948</v>
      </c>
      <c r="S2615" t="s">
        <v>33949</v>
      </c>
      <c r="T2615" t="s">
        <v>1171</v>
      </c>
      <c r="U2615" t="s">
        <v>1172</v>
      </c>
      <c r="AB2615">
        <v>1</v>
      </c>
      <c r="AC2615">
        <v>1</v>
      </c>
      <c r="AD2615">
        <v>1</v>
      </c>
      <c r="AE2615">
        <v>2.1</v>
      </c>
      <c r="AF2615">
        <v>2.1</v>
      </c>
      <c r="AG2615">
        <v>2.1</v>
      </c>
      <c r="AH2615">
        <v>65.581999999999994</v>
      </c>
      <c r="AI2615">
        <v>4.0984000000000003E-3</v>
      </c>
      <c r="AJ2615">
        <v>1.9529000000000001</v>
      </c>
      <c r="AK2615">
        <v>86016000</v>
      </c>
      <c r="AL2615">
        <v>0</v>
      </c>
      <c r="AM2615">
        <v>0.13753635110710899</v>
      </c>
      <c r="AN2615">
        <v>0.86294956521739097</v>
      </c>
      <c r="AO2615">
        <v>8.4383010864257799E-2</v>
      </c>
      <c r="AP2615">
        <v>0.37229707995300299</v>
      </c>
      <c r="AQ2615" t="s">
        <v>33950</v>
      </c>
      <c r="AR2615" t="s">
        <v>33950</v>
      </c>
      <c r="AS2615" t="s">
        <v>33951</v>
      </c>
      <c r="AT2615" t="s">
        <v>33952</v>
      </c>
      <c r="AU2615">
        <v>3350</v>
      </c>
      <c r="AV2615" t="s">
        <v>33953</v>
      </c>
      <c r="AW2615" t="s">
        <v>33951</v>
      </c>
      <c r="AY2615">
        <v>0.13753635110710899</v>
      </c>
      <c r="AZ2615">
        <v>8.4383010864257799E-2</v>
      </c>
      <c r="BA2615" s="6">
        <f t="shared" si="205"/>
        <v>6.023422009346846E-2</v>
      </c>
      <c r="BB2615" s="4" t="str">
        <f t="shared" si="202"/>
        <v/>
      </c>
      <c r="BC2615" t="str">
        <f t="shared" si="201"/>
        <v/>
      </c>
      <c r="BD2615" t="str">
        <f t="shared" si="203"/>
        <v/>
      </c>
      <c r="BE2615" t="str">
        <f t="shared" si="204"/>
        <v/>
      </c>
      <c r="BF2615" t="s">
        <v>33952</v>
      </c>
      <c r="BG2615" t="s">
        <v>33951</v>
      </c>
    </row>
    <row r="2616" spans="1:59" x14ac:dyDescent="0.2">
      <c r="A2616">
        <v>27.598680496215799</v>
      </c>
      <c r="B2616">
        <v>27.484699249267599</v>
      </c>
      <c r="C2616">
        <v>26.4887180328369</v>
      </c>
      <c r="D2616">
        <v>26.741626739501999</v>
      </c>
      <c r="E2616">
        <v>27.744388580322301</v>
      </c>
      <c r="F2616">
        <v>27.339006423950199</v>
      </c>
      <c r="I2616" t="s">
        <v>34030</v>
      </c>
      <c r="J2616" t="s">
        <v>34031</v>
      </c>
      <c r="K2616" t="s">
        <v>34032</v>
      </c>
      <c r="L2616" t="s">
        <v>34033</v>
      </c>
      <c r="M2616" t="s">
        <v>34034</v>
      </c>
      <c r="P2616" t="s">
        <v>20998</v>
      </c>
      <c r="Q2616" t="s">
        <v>20999</v>
      </c>
      <c r="R2616" t="s">
        <v>13750</v>
      </c>
      <c r="S2616" t="s">
        <v>13751</v>
      </c>
      <c r="Z2616" t="s">
        <v>31705</v>
      </c>
      <c r="AA2616" t="s">
        <v>31706</v>
      </c>
      <c r="AB2616">
        <v>8</v>
      </c>
      <c r="AC2616">
        <v>8</v>
      </c>
      <c r="AD2616">
        <v>8</v>
      </c>
      <c r="AE2616">
        <v>11</v>
      </c>
      <c r="AF2616">
        <v>11</v>
      </c>
      <c r="AG2616">
        <v>11</v>
      </c>
      <c r="AH2616">
        <v>102.53</v>
      </c>
      <c r="AI2616">
        <v>0</v>
      </c>
      <c r="AJ2616">
        <v>17.402000000000001</v>
      </c>
      <c r="AK2616">
        <v>992050000</v>
      </c>
      <c r="AL2616">
        <v>21</v>
      </c>
      <c r="AM2616">
        <v>6.4144676950795607E-2</v>
      </c>
      <c r="AN2616">
        <v>0.93052748414376296</v>
      </c>
      <c r="AO2616">
        <v>8.4307988484699295E-2</v>
      </c>
      <c r="AP2616">
        <v>0.18437268832738299</v>
      </c>
      <c r="AQ2616" t="s">
        <v>34035</v>
      </c>
      <c r="AR2616" t="s">
        <v>34035</v>
      </c>
      <c r="AS2616" t="s">
        <v>34036</v>
      </c>
      <c r="AT2616" t="s">
        <v>34037</v>
      </c>
      <c r="AU2616">
        <v>3361</v>
      </c>
      <c r="AV2616" t="s">
        <v>34038</v>
      </c>
      <c r="AW2616" t="s">
        <v>34036</v>
      </c>
      <c r="AX2616" t="s">
        <v>34039</v>
      </c>
      <c r="AY2616">
        <v>6.4144676950795607E-2</v>
      </c>
      <c r="AZ2616">
        <v>8.4307988484699295E-2</v>
      </c>
      <c r="BA2616" s="6">
        <f t="shared" si="205"/>
        <v>6.0179087703235767E-2</v>
      </c>
      <c r="BB2616" s="4" t="str">
        <f t="shared" si="202"/>
        <v/>
      </c>
      <c r="BC2616" t="str">
        <f t="shared" si="201"/>
        <v/>
      </c>
      <c r="BD2616" t="str">
        <f t="shared" si="203"/>
        <v/>
      </c>
      <c r="BE2616" t="str">
        <f t="shared" si="204"/>
        <v/>
      </c>
      <c r="BF2616" t="s">
        <v>34037</v>
      </c>
      <c r="BG2616" t="s">
        <v>34036</v>
      </c>
    </row>
    <row r="2617" spans="1:59" x14ac:dyDescent="0.2">
      <c r="A2617">
        <v>28.526676177978501</v>
      </c>
      <c r="B2617">
        <v>28.980001449585</v>
      </c>
      <c r="C2617">
        <v>29.139217376708999</v>
      </c>
      <c r="D2617">
        <v>27.563837051391602</v>
      </c>
      <c r="E2617">
        <v>28.571741104126001</v>
      </c>
      <c r="F2617">
        <v>30.762559890747099</v>
      </c>
      <c r="I2617" t="s">
        <v>21660</v>
      </c>
      <c r="K2617" t="s">
        <v>21661</v>
      </c>
      <c r="L2617" t="s">
        <v>228</v>
      </c>
      <c r="M2617" t="s">
        <v>229</v>
      </c>
      <c r="R2617" t="s">
        <v>3485</v>
      </c>
      <c r="S2617">
        <v>3029</v>
      </c>
      <c r="Z2617" t="s">
        <v>4383</v>
      </c>
      <c r="AA2617" t="s">
        <v>4384</v>
      </c>
      <c r="AB2617">
        <v>9</v>
      </c>
      <c r="AC2617">
        <v>9</v>
      </c>
      <c r="AD2617">
        <v>9</v>
      </c>
      <c r="AE2617">
        <v>21</v>
      </c>
      <c r="AF2617">
        <v>21</v>
      </c>
      <c r="AG2617">
        <v>21</v>
      </c>
      <c r="AH2617">
        <v>51.462000000000003</v>
      </c>
      <c r="AI2617">
        <v>0</v>
      </c>
      <c r="AJ2617">
        <v>25.937999999999999</v>
      </c>
      <c r="AK2617">
        <v>3926400000</v>
      </c>
      <c r="AL2617">
        <v>27</v>
      </c>
      <c r="AM2617">
        <v>2.9400485538003899E-2</v>
      </c>
      <c r="AN2617">
        <v>0.97028847130523099</v>
      </c>
      <c r="AO2617">
        <v>8.4081013997398202E-2</v>
      </c>
      <c r="AP2617">
        <v>8.7414231151116101E-2</v>
      </c>
      <c r="AQ2617" t="s">
        <v>21662</v>
      </c>
      <c r="AR2617" t="s">
        <v>21662</v>
      </c>
      <c r="AS2617" t="s">
        <v>21663</v>
      </c>
      <c r="AT2617" t="s">
        <v>21664</v>
      </c>
      <c r="AU2617">
        <v>1928</v>
      </c>
      <c r="AV2617" t="s">
        <v>21665</v>
      </c>
      <c r="AW2617" t="s">
        <v>21663</v>
      </c>
      <c r="AY2617">
        <v>2.9400485538003899E-2</v>
      </c>
      <c r="AZ2617">
        <v>8.4081013997398202E-2</v>
      </c>
      <c r="BA2617" s="6">
        <f t="shared" si="205"/>
        <v>6.0012306318394604E-2</v>
      </c>
      <c r="BB2617" s="4" t="str">
        <f t="shared" si="202"/>
        <v/>
      </c>
      <c r="BC2617" t="str">
        <f t="shared" si="201"/>
        <v/>
      </c>
      <c r="BD2617" t="str">
        <f t="shared" si="203"/>
        <v/>
      </c>
      <c r="BE2617" t="str">
        <f t="shared" si="204"/>
        <v/>
      </c>
      <c r="BF2617" t="s">
        <v>21664</v>
      </c>
      <c r="BG2617" t="s">
        <v>21663</v>
      </c>
    </row>
    <row r="2618" spans="1:59" x14ac:dyDescent="0.2">
      <c r="A2618">
        <v>28.6572074890137</v>
      </c>
      <c r="B2618">
        <v>28.655298233032202</v>
      </c>
      <c r="C2618">
        <v>28.461624145507798</v>
      </c>
      <c r="D2618">
        <v>28.642030715942401</v>
      </c>
      <c r="E2618">
        <v>28.866380691528299</v>
      </c>
      <c r="F2618">
        <v>28.5170192718506</v>
      </c>
      <c r="I2618" t="s">
        <v>24134</v>
      </c>
      <c r="J2618" t="s">
        <v>24135</v>
      </c>
      <c r="K2618" t="s">
        <v>24136</v>
      </c>
      <c r="L2618" t="s">
        <v>19480</v>
      </c>
      <c r="M2618" t="s">
        <v>19481</v>
      </c>
      <c r="N2618" t="s">
        <v>802</v>
      </c>
      <c r="O2618" t="s">
        <v>803</v>
      </c>
      <c r="P2618" t="s">
        <v>10234</v>
      </c>
      <c r="Q2618" t="s">
        <v>10235</v>
      </c>
      <c r="R2618" t="s">
        <v>24137</v>
      </c>
      <c r="S2618" t="s">
        <v>24138</v>
      </c>
      <c r="T2618" t="s">
        <v>24139</v>
      </c>
      <c r="U2618" t="s">
        <v>24140</v>
      </c>
      <c r="X2618" t="s">
        <v>24141</v>
      </c>
      <c r="Y2618" t="s">
        <v>24142</v>
      </c>
      <c r="Z2618" t="s">
        <v>932</v>
      </c>
      <c r="AA2618" t="s">
        <v>933</v>
      </c>
      <c r="AB2618">
        <v>9</v>
      </c>
      <c r="AC2618">
        <v>9</v>
      </c>
      <c r="AD2618">
        <v>9</v>
      </c>
      <c r="AE2618">
        <v>39.4</v>
      </c>
      <c r="AF2618">
        <v>39.4</v>
      </c>
      <c r="AG2618">
        <v>39.4</v>
      </c>
      <c r="AH2618">
        <v>41.292999999999999</v>
      </c>
      <c r="AI2618">
        <v>0</v>
      </c>
      <c r="AJ2618">
        <v>25.527000000000001</v>
      </c>
      <c r="AK2618">
        <v>2508200000</v>
      </c>
      <c r="AL2618">
        <v>30</v>
      </c>
      <c r="AM2618">
        <v>0.27816855259841899</v>
      </c>
      <c r="AN2618">
        <v>0.72325025466893</v>
      </c>
      <c r="AO2618">
        <v>8.3766937255859403E-2</v>
      </c>
      <c r="AP2618">
        <v>0.69197068672477402</v>
      </c>
      <c r="AQ2618" t="s">
        <v>24143</v>
      </c>
      <c r="AR2618" t="s">
        <v>24143</v>
      </c>
      <c r="AS2618" t="s">
        <v>24144</v>
      </c>
      <c r="AT2618" t="s">
        <v>24145</v>
      </c>
      <c r="AU2618">
        <v>2177</v>
      </c>
      <c r="AV2618" t="s">
        <v>24146</v>
      </c>
      <c r="AW2618" t="s">
        <v>24144</v>
      </c>
      <c r="AX2618" t="s">
        <v>24147</v>
      </c>
      <c r="AY2618">
        <v>0.27816855259841899</v>
      </c>
      <c r="AZ2618">
        <v>8.3766937255859403E-2</v>
      </c>
      <c r="BA2618" s="6">
        <f t="shared" si="205"/>
        <v>5.9781565264179548E-2</v>
      </c>
      <c r="BB2618" s="4" t="str">
        <f t="shared" si="202"/>
        <v/>
      </c>
      <c r="BC2618" t="str">
        <f t="shared" si="201"/>
        <v/>
      </c>
      <c r="BD2618" t="str">
        <f t="shared" si="203"/>
        <v/>
      </c>
      <c r="BE2618" t="str">
        <f t="shared" si="204"/>
        <v/>
      </c>
      <c r="BF2618" t="s">
        <v>24145</v>
      </c>
      <c r="BG2618" t="s">
        <v>24144</v>
      </c>
    </row>
    <row r="2619" spans="1:59" x14ac:dyDescent="0.2">
      <c r="A2619">
        <v>30.3975429534912</v>
      </c>
      <c r="B2619">
        <v>30.6134223937988</v>
      </c>
      <c r="C2619">
        <v>30.366926193237301</v>
      </c>
      <c r="D2619">
        <v>30.656679153442401</v>
      </c>
      <c r="E2619">
        <v>30.506162643432599</v>
      </c>
      <c r="F2619">
        <v>30.465093612670898</v>
      </c>
      <c r="I2619" t="s">
        <v>5190</v>
      </c>
      <c r="J2619" t="s">
        <v>5191</v>
      </c>
      <c r="K2619" t="s">
        <v>5192</v>
      </c>
      <c r="N2619" t="s">
        <v>165</v>
      </c>
      <c r="O2619" t="s">
        <v>166</v>
      </c>
      <c r="P2619" t="s">
        <v>326</v>
      </c>
      <c r="Q2619" t="s">
        <v>327</v>
      </c>
      <c r="Z2619" t="s">
        <v>5193</v>
      </c>
      <c r="AA2619" t="s">
        <v>5194</v>
      </c>
      <c r="AB2619">
        <v>11</v>
      </c>
      <c r="AC2619">
        <v>11</v>
      </c>
      <c r="AD2619">
        <v>11</v>
      </c>
      <c r="AE2619">
        <v>29.4</v>
      </c>
      <c r="AF2619">
        <v>29.4</v>
      </c>
      <c r="AG2619">
        <v>29.4</v>
      </c>
      <c r="AH2619">
        <v>54.862000000000002</v>
      </c>
      <c r="AI2619">
        <v>0</v>
      </c>
      <c r="AJ2619">
        <v>133.57</v>
      </c>
      <c r="AK2619">
        <v>9141800000</v>
      </c>
      <c r="AL2619">
        <v>63</v>
      </c>
      <c r="AM2619">
        <v>0.35790392346291</v>
      </c>
      <c r="AN2619">
        <v>0.64805805731298805</v>
      </c>
      <c r="AO2619">
        <v>8.33479563395194E-2</v>
      </c>
      <c r="AP2619">
        <v>0.85929127589672505</v>
      </c>
      <c r="AQ2619" t="s">
        <v>5195</v>
      </c>
      <c r="AR2619" t="s">
        <v>5195</v>
      </c>
      <c r="AS2619" t="s">
        <v>5196</v>
      </c>
      <c r="AT2619" t="s">
        <v>5197</v>
      </c>
      <c r="AU2619">
        <v>496</v>
      </c>
      <c r="AV2619" t="s">
        <v>5198</v>
      </c>
      <c r="AW2619" t="s">
        <v>5196</v>
      </c>
      <c r="AY2619">
        <v>0.35790392346291</v>
      </c>
      <c r="AZ2619">
        <v>8.33479563395194E-2</v>
      </c>
      <c r="BA2619" s="6">
        <f t="shared" si="205"/>
        <v>5.9473833020938338E-2</v>
      </c>
      <c r="BB2619" s="4" t="str">
        <f t="shared" si="202"/>
        <v/>
      </c>
      <c r="BC2619" t="str">
        <f t="shared" si="201"/>
        <v/>
      </c>
      <c r="BD2619" t="str">
        <f t="shared" si="203"/>
        <v/>
      </c>
      <c r="BE2619" t="str">
        <f t="shared" si="204"/>
        <v/>
      </c>
      <c r="BF2619" t="s">
        <v>5197</v>
      </c>
      <c r="BG2619" t="s">
        <v>5196</v>
      </c>
    </row>
    <row r="2620" spans="1:59" x14ac:dyDescent="0.2">
      <c r="A2620">
        <v>30.802549362182599</v>
      </c>
      <c r="B2620">
        <v>30.559648513793899</v>
      </c>
      <c r="C2620">
        <v>30.4271240234375</v>
      </c>
      <c r="D2620">
        <v>30.9986667633057</v>
      </c>
      <c r="E2620">
        <v>30.807086944580099</v>
      </c>
      <c r="F2620">
        <v>30.2320346832275</v>
      </c>
      <c r="I2620" t="s">
        <v>34063</v>
      </c>
      <c r="J2620" t="s">
        <v>34064</v>
      </c>
      <c r="K2620" t="s">
        <v>12895</v>
      </c>
      <c r="P2620" t="s">
        <v>1377</v>
      </c>
      <c r="Q2620" t="s">
        <v>1378</v>
      </c>
      <c r="R2620" t="s">
        <v>3741</v>
      </c>
      <c r="S2620" t="s">
        <v>3742</v>
      </c>
      <c r="T2620" t="s">
        <v>3743</v>
      </c>
      <c r="U2620" t="s">
        <v>3744</v>
      </c>
      <c r="V2620" t="s">
        <v>2245</v>
      </c>
      <c r="W2620" t="s">
        <v>2246</v>
      </c>
      <c r="Z2620" t="s">
        <v>34065</v>
      </c>
      <c r="AA2620" t="s">
        <v>34066</v>
      </c>
      <c r="AB2620">
        <v>3</v>
      </c>
      <c r="AC2620">
        <v>3</v>
      </c>
      <c r="AD2620">
        <v>3</v>
      </c>
      <c r="AE2620">
        <v>8.4</v>
      </c>
      <c r="AF2620">
        <v>8.4</v>
      </c>
      <c r="AG2620">
        <v>8.4</v>
      </c>
      <c r="AH2620">
        <v>52.518000000000001</v>
      </c>
      <c r="AI2620">
        <v>0</v>
      </c>
      <c r="AJ2620">
        <v>22.434000000000001</v>
      </c>
      <c r="AK2620">
        <v>10184000000</v>
      </c>
      <c r="AL2620">
        <v>11</v>
      </c>
      <c r="AM2620">
        <v>0.118144158479948</v>
      </c>
      <c r="AN2620">
        <v>0.88062347949080599</v>
      </c>
      <c r="AO2620">
        <v>8.2822163899741993E-2</v>
      </c>
      <c r="AP2620">
        <v>0.32449207799108698</v>
      </c>
      <c r="AQ2620" t="s">
        <v>34067</v>
      </c>
      <c r="AR2620" t="s">
        <v>34067</v>
      </c>
      <c r="AS2620" t="s">
        <v>34068</v>
      </c>
      <c r="AT2620" t="s">
        <v>34069</v>
      </c>
      <c r="AU2620">
        <v>3365</v>
      </c>
      <c r="AV2620" t="s">
        <v>34070</v>
      </c>
      <c r="AW2620" t="s">
        <v>34068</v>
      </c>
      <c r="AY2620">
        <v>0.118144158479948</v>
      </c>
      <c r="AZ2620">
        <v>8.2822163899741993E-2</v>
      </c>
      <c r="BA2620" s="6">
        <f t="shared" si="205"/>
        <v>5.9087776497007027E-2</v>
      </c>
      <c r="BB2620" s="4" t="str">
        <f t="shared" si="202"/>
        <v/>
      </c>
      <c r="BC2620" t="str">
        <f t="shared" si="201"/>
        <v/>
      </c>
      <c r="BD2620" t="str">
        <f t="shared" si="203"/>
        <v/>
      </c>
      <c r="BE2620" t="str">
        <f t="shared" si="204"/>
        <v/>
      </c>
      <c r="BF2620" t="s">
        <v>34069</v>
      </c>
      <c r="BG2620" t="s">
        <v>34068</v>
      </c>
    </row>
    <row r="2621" spans="1:59" x14ac:dyDescent="0.2">
      <c r="A2621">
        <v>26.793399810791001</v>
      </c>
      <c r="B2621">
        <v>27.62233543396</v>
      </c>
      <c r="C2621">
        <v>27.096675872802699</v>
      </c>
      <c r="D2621">
        <v>27.325345993041999</v>
      </c>
      <c r="E2621">
        <v>27.205457687377901</v>
      </c>
      <c r="F2621">
        <v>27.229585647583001</v>
      </c>
      <c r="I2621" t="s">
        <v>26465</v>
      </c>
      <c r="J2621" t="s">
        <v>26466</v>
      </c>
      <c r="K2621" t="s">
        <v>26467</v>
      </c>
      <c r="N2621" t="s">
        <v>165</v>
      </c>
      <c r="O2621" t="s">
        <v>166</v>
      </c>
      <c r="P2621" t="s">
        <v>112</v>
      </c>
      <c r="Q2621" t="s">
        <v>113</v>
      </c>
      <c r="R2621" t="s">
        <v>1108</v>
      </c>
      <c r="S2621">
        <v>3036</v>
      </c>
      <c r="V2621" t="s">
        <v>2269</v>
      </c>
      <c r="W2621" t="s">
        <v>2270</v>
      </c>
      <c r="Z2621" t="s">
        <v>26468</v>
      </c>
      <c r="AA2621" t="s">
        <v>26469</v>
      </c>
      <c r="AB2621">
        <v>7</v>
      </c>
      <c r="AC2621">
        <v>7</v>
      </c>
      <c r="AD2621">
        <v>7</v>
      </c>
      <c r="AE2621">
        <v>6.2</v>
      </c>
      <c r="AF2621">
        <v>6.2</v>
      </c>
      <c r="AG2621">
        <v>6.2</v>
      </c>
      <c r="AH2621">
        <v>192.19</v>
      </c>
      <c r="AI2621">
        <v>0</v>
      </c>
      <c r="AJ2621">
        <v>11.987</v>
      </c>
      <c r="AK2621">
        <v>946730000</v>
      </c>
      <c r="AL2621">
        <v>7</v>
      </c>
      <c r="AM2621">
        <v>0.123383969048732</v>
      </c>
      <c r="AN2621">
        <v>0.874853401651011</v>
      </c>
      <c r="AO2621">
        <v>8.2659403483070507E-2</v>
      </c>
      <c r="AP2621">
        <v>0.337525298508427</v>
      </c>
      <c r="AQ2621" t="s">
        <v>26470</v>
      </c>
      <c r="AR2621" t="s">
        <v>26470</v>
      </c>
      <c r="AS2621" t="s">
        <v>26471</v>
      </c>
      <c r="AT2621" t="s">
        <v>26472</v>
      </c>
      <c r="AU2621">
        <v>2457</v>
      </c>
      <c r="AV2621" t="s">
        <v>26473</v>
      </c>
      <c r="AW2621" t="s">
        <v>26471</v>
      </c>
      <c r="AX2621" t="s">
        <v>26474</v>
      </c>
      <c r="AY2621">
        <v>0.123383969048732</v>
      </c>
      <c r="AZ2621">
        <v>8.2659403483070507E-2</v>
      </c>
      <c r="BA2621" s="6">
        <f t="shared" si="205"/>
        <v>5.8968300211498681E-2</v>
      </c>
      <c r="BB2621" s="4" t="str">
        <f t="shared" si="202"/>
        <v/>
      </c>
      <c r="BC2621" t="str">
        <f t="shared" ref="BC2621:BC2684" si="206">IFERROR(IF(AND(AY2621&gt;1.34, AZ2621&lt;(-1)), "+",""),"")</f>
        <v/>
      </c>
      <c r="BD2621" t="str">
        <f t="shared" si="203"/>
        <v/>
      </c>
      <c r="BE2621" t="str">
        <f t="shared" si="204"/>
        <v/>
      </c>
      <c r="BF2621" t="s">
        <v>26472</v>
      </c>
      <c r="BG2621" t="s">
        <v>26471</v>
      </c>
    </row>
    <row r="2622" spans="1:59" x14ac:dyDescent="0.2">
      <c r="A2622">
        <v>33.531715393066399</v>
      </c>
      <c r="B2622">
        <v>33.763866424560497</v>
      </c>
      <c r="C2622">
        <v>33.068321228027301</v>
      </c>
      <c r="D2622">
        <v>33.777351379394503</v>
      </c>
      <c r="E2622">
        <v>33.450958251953097</v>
      </c>
      <c r="F2622">
        <v>33.3830375671387</v>
      </c>
      <c r="I2622" t="s">
        <v>39938</v>
      </c>
      <c r="J2622" t="s">
        <v>39939</v>
      </c>
      <c r="K2622" t="s">
        <v>39940</v>
      </c>
      <c r="L2622" t="s">
        <v>993</v>
      </c>
      <c r="M2622" t="s">
        <v>994</v>
      </c>
      <c r="N2622" t="s">
        <v>39941</v>
      </c>
      <c r="O2622" t="s">
        <v>39942</v>
      </c>
      <c r="P2622" t="s">
        <v>2548</v>
      </c>
      <c r="Q2622" t="s">
        <v>2549</v>
      </c>
      <c r="R2622" t="s">
        <v>15789</v>
      </c>
      <c r="S2622" t="s">
        <v>15790</v>
      </c>
      <c r="T2622" t="s">
        <v>13339</v>
      </c>
      <c r="U2622" t="s">
        <v>13340</v>
      </c>
      <c r="Z2622" t="s">
        <v>39943</v>
      </c>
      <c r="AA2622" t="s">
        <v>39944</v>
      </c>
      <c r="AB2622">
        <v>48</v>
      </c>
      <c r="AC2622">
        <v>48</v>
      </c>
      <c r="AD2622">
        <v>48</v>
      </c>
      <c r="AE2622">
        <v>34.799999999999997</v>
      </c>
      <c r="AF2622">
        <v>34.799999999999997</v>
      </c>
      <c r="AG2622">
        <v>34.799999999999997</v>
      </c>
      <c r="AH2622">
        <v>151.86000000000001</v>
      </c>
      <c r="AI2622">
        <v>0</v>
      </c>
      <c r="AJ2622">
        <v>323.31</v>
      </c>
      <c r="AK2622">
        <v>73678000000</v>
      </c>
      <c r="AL2622">
        <v>315</v>
      </c>
      <c r="AM2622">
        <v>0.12707529724237901</v>
      </c>
      <c r="AN2622">
        <v>0.87164978540772498</v>
      </c>
      <c r="AO2622">
        <v>8.2481384277343806E-2</v>
      </c>
      <c r="AP2622">
        <v>0.346654212473468</v>
      </c>
      <c r="AQ2622" t="s">
        <v>39945</v>
      </c>
      <c r="AR2622" t="s">
        <v>39945</v>
      </c>
      <c r="AS2622" t="s">
        <v>39946</v>
      </c>
      <c r="AT2622" t="s">
        <v>39947</v>
      </c>
      <c r="AU2622">
        <v>4083</v>
      </c>
      <c r="AV2622" t="s">
        <v>39948</v>
      </c>
      <c r="AW2622" t="s">
        <v>39946</v>
      </c>
      <c r="AX2622" t="s">
        <v>39949</v>
      </c>
      <c r="AY2622">
        <v>0.12707529724237901</v>
      </c>
      <c r="AZ2622">
        <v>8.2481384277343806E-2</v>
      </c>
      <c r="BA2622" s="6">
        <f t="shared" si="205"/>
        <v>5.8837638456962438E-2</v>
      </c>
      <c r="BB2622" s="4" t="str">
        <f t="shared" si="202"/>
        <v/>
      </c>
      <c r="BC2622" t="str">
        <f t="shared" si="206"/>
        <v/>
      </c>
      <c r="BD2622" t="str">
        <f t="shared" si="203"/>
        <v/>
      </c>
      <c r="BE2622" t="str">
        <f t="shared" si="204"/>
        <v/>
      </c>
      <c r="BF2622" t="s">
        <v>39947</v>
      </c>
      <c r="BG2622" t="s">
        <v>39946</v>
      </c>
    </row>
    <row r="2623" spans="1:59" x14ac:dyDescent="0.2">
      <c r="A2623">
        <v>28.205783843994102</v>
      </c>
      <c r="B2623">
        <v>28.5018424987793</v>
      </c>
      <c r="C2623">
        <v>28.430099487304702</v>
      </c>
      <c r="D2623">
        <v>28.193616867065401</v>
      </c>
      <c r="E2623">
        <v>28.6111545562744</v>
      </c>
      <c r="F2623">
        <v>28.580213546752901</v>
      </c>
      <c r="I2623" t="s">
        <v>37398</v>
      </c>
      <c r="J2623" t="s">
        <v>37399</v>
      </c>
      <c r="K2623" t="s">
        <v>37400</v>
      </c>
      <c r="L2623" t="s">
        <v>913</v>
      </c>
      <c r="M2623" t="s">
        <v>914</v>
      </c>
      <c r="N2623" t="s">
        <v>802</v>
      </c>
      <c r="O2623" t="s">
        <v>803</v>
      </c>
      <c r="P2623" t="s">
        <v>509</v>
      </c>
      <c r="Q2623" t="s">
        <v>510</v>
      </c>
      <c r="R2623" t="s">
        <v>37401</v>
      </c>
      <c r="S2623" t="s">
        <v>37402</v>
      </c>
      <c r="T2623" t="s">
        <v>37403</v>
      </c>
      <c r="U2623" t="s">
        <v>37404</v>
      </c>
      <c r="Z2623" t="s">
        <v>37405</v>
      </c>
      <c r="AA2623" t="s">
        <v>37406</v>
      </c>
      <c r="AB2623">
        <v>8</v>
      </c>
      <c r="AC2623">
        <v>8</v>
      </c>
      <c r="AD2623">
        <v>8</v>
      </c>
      <c r="AE2623">
        <v>27.7</v>
      </c>
      <c r="AF2623">
        <v>27.7</v>
      </c>
      <c r="AG2623">
        <v>27.7</v>
      </c>
      <c r="AH2623">
        <v>35.863999999999997</v>
      </c>
      <c r="AI2623">
        <v>0</v>
      </c>
      <c r="AJ2623">
        <v>58.726999999999997</v>
      </c>
      <c r="AK2623">
        <v>2169700000</v>
      </c>
      <c r="AL2623">
        <v>27</v>
      </c>
      <c r="AM2623">
        <v>0.19645837341817901</v>
      </c>
      <c r="AN2623">
        <v>0.80650449891405496</v>
      </c>
      <c r="AO2623">
        <v>8.2419713338215003E-2</v>
      </c>
      <c r="AP2623">
        <v>0.511217815497788</v>
      </c>
      <c r="AQ2623" t="s">
        <v>37407</v>
      </c>
      <c r="AR2623" t="s">
        <v>37407</v>
      </c>
      <c r="AS2623" t="s">
        <v>37408</v>
      </c>
      <c r="AT2623" t="s">
        <v>37409</v>
      </c>
      <c r="AU2623">
        <v>3776</v>
      </c>
      <c r="AV2623" t="s">
        <v>37410</v>
      </c>
      <c r="AW2623" t="s">
        <v>37408</v>
      </c>
      <c r="AY2623">
        <v>0.19645837341817901</v>
      </c>
      <c r="AZ2623">
        <v>8.2419713338215003E-2</v>
      </c>
      <c r="BA2623" s="6">
        <f t="shared" si="205"/>
        <v>5.8792377252038674E-2</v>
      </c>
      <c r="BB2623" s="4" t="str">
        <f t="shared" si="202"/>
        <v/>
      </c>
      <c r="BC2623" t="str">
        <f t="shared" si="206"/>
        <v/>
      </c>
      <c r="BD2623" t="str">
        <f t="shared" si="203"/>
        <v/>
      </c>
      <c r="BE2623" t="str">
        <f t="shared" si="204"/>
        <v/>
      </c>
      <c r="BF2623" t="s">
        <v>37409</v>
      </c>
      <c r="BG2623" t="s">
        <v>37408</v>
      </c>
    </row>
    <row r="2624" spans="1:59" x14ac:dyDescent="0.2">
      <c r="A2624">
        <v>28.722633361816399</v>
      </c>
      <c r="B2624">
        <v>28.356575012206999</v>
      </c>
      <c r="C2624">
        <v>28.341596603393601</v>
      </c>
      <c r="D2624">
        <v>28.4915962219238</v>
      </c>
      <c r="E2624">
        <v>28.6500339508057</v>
      </c>
      <c r="F2624">
        <v>28.5262660980225</v>
      </c>
      <c r="I2624" t="s">
        <v>27203</v>
      </c>
      <c r="J2624" t="s">
        <v>27204</v>
      </c>
      <c r="K2624" t="s">
        <v>196</v>
      </c>
      <c r="P2624" t="s">
        <v>196</v>
      </c>
      <c r="Q2624" t="s">
        <v>197</v>
      </c>
      <c r="R2624" t="s">
        <v>3833</v>
      </c>
      <c r="S2624">
        <v>99973</v>
      </c>
      <c r="Z2624" t="s">
        <v>27205</v>
      </c>
      <c r="AA2624" t="s">
        <v>27206</v>
      </c>
      <c r="AB2624">
        <v>10</v>
      </c>
      <c r="AC2624">
        <v>10</v>
      </c>
      <c r="AD2624">
        <v>10</v>
      </c>
      <c r="AE2624">
        <v>31.9</v>
      </c>
      <c r="AF2624">
        <v>31.9</v>
      </c>
      <c r="AG2624">
        <v>31.9</v>
      </c>
      <c r="AH2624">
        <v>61.024000000000001</v>
      </c>
      <c r="AI2624">
        <v>0</v>
      </c>
      <c r="AJ2624">
        <v>76.525999999999996</v>
      </c>
      <c r="AK2624">
        <v>2312100000</v>
      </c>
      <c r="AL2624">
        <v>28</v>
      </c>
      <c r="AM2624">
        <v>0.24352891989768599</v>
      </c>
      <c r="AN2624">
        <v>0.75788235294117601</v>
      </c>
      <c r="AO2624">
        <v>8.2363764444988205E-2</v>
      </c>
      <c r="AP2624">
        <v>0.61673159577395098</v>
      </c>
      <c r="AQ2624" t="s">
        <v>27207</v>
      </c>
      <c r="AR2624" t="s">
        <v>27207</v>
      </c>
      <c r="AS2624" t="s">
        <v>27208</v>
      </c>
      <c r="AT2624" t="s">
        <v>27209</v>
      </c>
      <c r="AU2624">
        <v>2543</v>
      </c>
      <c r="AV2624" t="s">
        <v>27210</v>
      </c>
      <c r="AW2624" t="s">
        <v>27208</v>
      </c>
      <c r="AX2624" t="s">
        <v>27211</v>
      </c>
      <c r="AY2624">
        <v>0.24352891989768599</v>
      </c>
      <c r="AZ2624">
        <v>8.2363764444988205E-2</v>
      </c>
      <c r="BA2624" s="6">
        <f t="shared" si="205"/>
        <v>5.8751317214160936E-2</v>
      </c>
      <c r="BB2624" s="4" t="str">
        <f t="shared" si="202"/>
        <v/>
      </c>
      <c r="BC2624" t="str">
        <f t="shared" si="206"/>
        <v/>
      </c>
      <c r="BD2624" t="str">
        <f t="shared" si="203"/>
        <v/>
      </c>
      <c r="BE2624" t="str">
        <f t="shared" si="204"/>
        <v/>
      </c>
      <c r="BF2624" t="s">
        <v>27209</v>
      </c>
      <c r="BG2624" t="s">
        <v>27208</v>
      </c>
    </row>
    <row r="2625" spans="1:59" x14ac:dyDescent="0.2">
      <c r="A2625">
        <v>31.8729457855225</v>
      </c>
      <c r="B2625">
        <v>31.9733982086182</v>
      </c>
      <c r="C2625">
        <v>31.953727722168001</v>
      </c>
      <c r="D2625">
        <v>32.173728942871101</v>
      </c>
      <c r="E2625">
        <v>31.981382369995099</v>
      </c>
      <c r="F2625">
        <v>31.892040252685501</v>
      </c>
      <c r="I2625" t="s">
        <v>17791</v>
      </c>
      <c r="J2625" t="s">
        <v>17792</v>
      </c>
      <c r="K2625" t="s">
        <v>17793</v>
      </c>
      <c r="L2625" t="s">
        <v>2156</v>
      </c>
      <c r="M2625" t="s">
        <v>2157</v>
      </c>
      <c r="N2625" t="s">
        <v>2337</v>
      </c>
      <c r="O2625" t="s">
        <v>2338</v>
      </c>
      <c r="P2625" t="s">
        <v>464</v>
      </c>
      <c r="Q2625" t="s">
        <v>465</v>
      </c>
      <c r="R2625" t="s">
        <v>17794</v>
      </c>
      <c r="S2625" t="s">
        <v>17795</v>
      </c>
      <c r="T2625" t="s">
        <v>17794</v>
      </c>
      <c r="U2625" t="s">
        <v>17796</v>
      </c>
      <c r="Z2625" t="s">
        <v>9853</v>
      </c>
      <c r="AA2625" t="s">
        <v>9854</v>
      </c>
      <c r="AB2625">
        <v>25</v>
      </c>
      <c r="AC2625">
        <v>25</v>
      </c>
      <c r="AD2625">
        <v>25</v>
      </c>
      <c r="AE2625">
        <v>54.8</v>
      </c>
      <c r="AF2625">
        <v>54.8</v>
      </c>
      <c r="AG2625">
        <v>54.8</v>
      </c>
      <c r="AH2625">
        <v>49.183999999999997</v>
      </c>
      <c r="AI2625">
        <v>0</v>
      </c>
      <c r="AJ2625">
        <v>266.95999999999998</v>
      </c>
      <c r="AK2625">
        <v>25379000000</v>
      </c>
      <c r="AL2625">
        <v>147</v>
      </c>
      <c r="AM2625">
        <v>0.39226603026561901</v>
      </c>
      <c r="AN2625">
        <v>0.61936049670159099</v>
      </c>
      <c r="AO2625">
        <v>8.2359949747719E-2</v>
      </c>
      <c r="AP2625">
        <v>0.92946597167036504</v>
      </c>
      <c r="AQ2625" t="s">
        <v>17797</v>
      </c>
      <c r="AR2625" t="s">
        <v>17797</v>
      </c>
      <c r="AS2625" t="s">
        <v>17798</v>
      </c>
      <c r="AT2625" t="s">
        <v>17799</v>
      </c>
      <c r="AU2625">
        <v>1557</v>
      </c>
      <c r="AV2625" t="s">
        <v>17800</v>
      </c>
      <c r="AW2625" t="s">
        <v>17801</v>
      </c>
      <c r="AX2625" t="s">
        <v>17802</v>
      </c>
      <c r="AY2625">
        <v>0.39226603026561901</v>
      </c>
      <c r="AZ2625">
        <v>8.2359949747719E-2</v>
      </c>
      <c r="BA2625" s="6">
        <f t="shared" si="205"/>
        <v>5.8748517724106275E-2</v>
      </c>
      <c r="BB2625" s="4" t="str">
        <f t="shared" si="202"/>
        <v/>
      </c>
      <c r="BC2625" t="str">
        <f t="shared" si="206"/>
        <v/>
      </c>
      <c r="BD2625" t="str">
        <f t="shared" si="203"/>
        <v/>
      </c>
      <c r="BE2625" t="str">
        <f t="shared" si="204"/>
        <v/>
      </c>
      <c r="BF2625" t="s">
        <v>17799</v>
      </c>
      <c r="BG2625" t="s">
        <v>17798</v>
      </c>
    </row>
    <row r="2626" spans="1:59" x14ac:dyDescent="0.2">
      <c r="A2626">
        <v>27.713321685791001</v>
      </c>
      <c r="B2626">
        <v>26.9891262054443</v>
      </c>
      <c r="C2626">
        <v>27.4667663574219</v>
      </c>
      <c r="D2626">
        <v>27.329372406005898</v>
      </c>
      <c r="E2626">
        <v>27.410701751708999</v>
      </c>
      <c r="F2626">
        <v>27.6760654449463</v>
      </c>
      <c r="I2626" t="s">
        <v>5385</v>
      </c>
      <c r="J2626" t="s">
        <v>5386</v>
      </c>
      <c r="K2626" t="s">
        <v>5387</v>
      </c>
      <c r="N2626" t="s">
        <v>802</v>
      </c>
      <c r="O2626" t="s">
        <v>803</v>
      </c>
      <c r="P2626" t="s">
        <v>411</v>
      </c>
      <c r="Q2626" t="s">
        <v>412</v>
      </c>
      <c r="R2626" t="s">
        <v>5388</v>
      </c>
      <c r="S2626" t="s">
        <v>5389</v>
      </c>
      <c r="T2626" t="s">
        <v>5390</v>
      </c>
      <c r="U2626" t="s">
        <v>5391</v>
      </c>
      <c r="Z2626" t="s">
        <v>5392</v>
      </c>
      <c r="AA2626" t="s">
        <v>5393</v>
      </c>
      <c r="AB2626">
        <v>11</v>
      </c>
      <c r="AC2626">
        <v>11</v>
      </c>
      <c r="AD2626">
        <v>11</v>
      </c>
      <c r="AE2626">
        <v>10.1</v>
      </c>
      <c r="AF2626">
        <v>10.1</v>
      </c>
      <c r="AG2626">
        <v>10.1</v>
      </c>
      <c r="AH2626">
        <v>146.18</v>
      </c>
      <c r="AI2626">
        <v>0</v>
      </c>
      <c r="AJ2626">
        <v>26.774000000000001</v>
      </c>
      <c r="AK2626">
        <v>1100300000</v>
      </c>
      <c r="AL2626">
        <v>29</v>
      </c>
      <c r="AM2626">
        <v>0.12736385551707199</v>
      </c>
      <c r="AN2626">
        <v>0.87157056971085001</v>
      </c>
      <c r="AO2626">
        <v>8.2308451334636601E-2</v>
      </c>
      <c r="AP2626">
        <v>0.34736603395337201</v>
      </c>
      <c r="AQ2626" t="s">
        <v>5394</v>
      </c>
      <c r="AR2626" t="s">
        <v>5394</v>
      </c>
      <c r="AS2626" t="s">
        <v>5395</v>
      </c>
      <c r="AT2626" t="s">
        <v>5396</v>
      </c>
      <c r="AU2626">
        <v>515</v>
      </c>
      <c r="AV2626" t="s">
        <v>5397</v>
      </c>
      <c r="AW2626" t="s">
        <v>5398</v>
      </c>
      <c r="AY2626">
        <v>0.12736385551707199</v>
      </c>
      <c r="AZ2626">
        <v>8.2308451334636601E-2</v>
      </c>
      <c r="BA2626" s="6">
        <f t="shared" si="205"/>
        <v>5.8710725332893343E-2</v>
      </c>
      <c r="BB2626" s="4" t="str">
        <f t="shared" si="202"/>
        <v/>
      </c>
      <c r="BC2626" t="str">
        <f t="shared" si="206"/>
        <v/>
      </c>
      <c r="BD2626" t="str">
        <f t="shared" si="203"/>
        <v/>
      </c>
      <c r="BE2626" t="str">
        <f t="shared" si="204"/>
        <v/>
      </c>
      <c r="BF2626" t="s">
        <v>5396</v>
      </c>
      <c r="BG2626" t="s">
        <v>5395</v>
      </c>
    </row>
    <row r="2627" spans="1:59" x14ac:dyDescent="0.2">
      <c r="A2627">
        <v>25.774421691894499</v>
      </c>
      <c r="B2627">
        <v>25.5488376617432</v>
      </c>
      <c r="C2627">
        <v>25.1148567199707</v>
      </c>
      <c r="D2627">
        <v>25.692853927612301</v>
      </c>
      <c r="E2627">
        <v>25.839565277099599</v>
      </c>
      <c r="F2627">
        <v>25.152479171752901</v>
      </c>
      <c r="I2627" t="s">
        <v>39370</v>
      </c>
      <c r="J2627" t="s">
        <v>39371</v>
      </c>
      <c r="K2627" t="s">
        <v>39372</v>
      </c>
      <c r="N2627" t="s">
        <v>39373</v>
      </c>
      <c r="O2627" t="s">
        <v>39374</v>
      </c>
      <c r="P2627" t="s">
        <v>39375</v>
      </c>
      <c r="Q2627" t="s">
        <v>39376</v>
      </c>
      <c r="R2627" t="s">
        <v>980</v>
      </c>
      <c r="S2627">
        <v>3009</v>
      </c>
      <c r="Z2627" t="s">
        <v>39377</v>
      </c>
      <c r="AA2627" t="s">
        <v>39378</v>
      </c>
      <c r="AB2627">
        <v>2</v>
      </c>
      <c r="AC2627">
        <v>2</v>
      </c>
      <c r="AD2627">
        <v>2</v>
      </c>
      <c r="AE2627">
        <v>3.6</v>
      </c>
      <c r="AF2627">
        <v>3.6</v>
      </c>
      <c r="AG2627">
        <v>3.6</v>
      </c>
      <c r="AH2627">
        <v>56.298999999999999</v>
      </c>
      <c r="AI2627">
        <v>8.8537000000000008E-3</v>
      </c>
      <c r="AJ2627">
        <v>1.4902</v>
      </c>
      <c r="AK2627">
        <v>294400000</v>
      </c>
      <c r="AL2627">
        <v>2</v>
      </c>
      <c r="AM2627">
        <v>0.103998963030104</v>
      </c>
      <c r="AN2627">
        <v>0.89364418540105495</v>
      </c>
      <c r="AO2627">
        <v>8.2260767618816302E-2</v>
      </c>
      <c r="AP2627">
        <v>0.28884970058255499</v>
      </c>
      <c r="AQ2627" t="s">
        <v>39379</v>
      </c>
      <c r="AR2627" t="s">
        <v>39379</v>
      </c>
      <c r="AS2627" t="s">
        <v>39380</v>
      </c>
      <c r="AT2627" t="s">
        <v>39381</v>
      </c>
      <c r="AU2627">
        <v>4016</v>
      </c>
      <c r="AV2627" t="s">
        <v>39382</v>
      </c>
      <c r="AW2627" t="s">
        <v>39380</v>
      </c>
      <c r="AY2627">
        <v>0.103998963030104</v>
      </c>
      <c r="AZ2627">
        <v>8.2260767618816302E-2</v>
      </c>
      <c r="BA2627" s="6">
        <f t="shared" si="205"/>
        <v>5.867573358088829E-2</v>
      </c>
      <c r="BB2627" s="4" t="str">
        <f t="shared" ref="BB2627:BB2690" si="207">IFERROR(IF(AND(AY2627&gt;1.34, AZ2627&gt;(1)), "+",""),"")</f>
        <v/>
      </c>
      <c r="BC2627" t="str">
        <f t="shared" si="206"/>
        <v/>
      </c>
      <c r="BD2627" t="str">
        <f t="shared" ref="BD2627:BD2690" si="208">IF(AND(COUNT(D2627:F2627)&gt;=1,COUNT(A2627:C2627)=0),COUNT(D2627:F2627),"")</f>
        <v/>
      </c>
      <c r="BE2627" t="str">
        <f t="shared" ref="BE2627:BE2690" si="209">IF(AND(COUNT(A2627:C2627)&gt;=1,COUNT(D2627:F2627)=0),COUNT(A2627:C2627),"")</f>
        <v/>
      </c>
      <c r="BF2627" t="s">
        <v>39381</v>
      </c>
      <c r="BG2627" t="s">
        <v>39380</v>
      </c>
    </row>
    <row r="2628" spans="1:59" x14ac:dyDescent="0.2">
      <c r="A2628">
        <v>30.583427429199201</v>
      </c>
      <c r="B2628">
        <v>31.332128524780298</v>
      </c>
      <c r="C2628">
        <v>30.2439975738525</v>
      </c>
      <c r="D2628">
        <v>30.9258518218994</v>
      </c>
      <c r="E2628">
        <v>30.4593391418457</v>
      </c>
      <c r="F2628">
        <v>31.019760131835898</v>
      </c>
      <c r="J2628" t="s">
        <v>61</v>
      </c>
      <c r="N2628" t="s">
        <v>61</v>
      </c>
      <c r="O2628" t="s">
        <v>62</v>
      </c>
      <c r="AB2628">
        <v>16</v>
      </c>
      <c r="AC2628">
        <v>16</v>
      </c>
      <c r="AD2628">
        <v>16</v>
      </c>
      <c r="AE2628">
        <v>19.3</v>
      </c>
      <c r="AF2628">
        <v>19.3</v>
      </c>
      <c r="AG2628">
        <v>19.3</v>
      </c>
      <c r="AH2628">
        <v>129.97999999999999</v>
      </c>
      <c r="AI2628">
        <v>0</v>
      </c>
      <c r="AJ2628">
        <v>77.876999999999995</v>
      </c>
      <c r="AK2628">
        <v>11277000000</v>
      </c>
      <c r="AL2628">
        <v>88</v>
      </c>
      <c r="AM2628">
        <v>7.8973362684054305E-2</v>
      </c>
      <c r="AN2628">
        <v>0.91525201504567399</v>
      </c>
      <c r="AO2628">
        <v>8.1799189249672097E-2</v>
      </c>
      <c r="AP2628">
        <v>0.224001397914256</v>
      </c>
      <c r="AQ2628" t="s">
        <v>31893</v>
      </c>
      <c r="AR2628" t="s">
        <v>31893</v>
      </c>
      <c r="AS2628" t="s">
        <v>31894</v>
      </c>
      <c r="AT2628" t="s">
        <v>31895</v>
      </c>
      <c r="AU2628">
        <v>3104</v>
      </c>
      <c r="AV2628" t="s">
        <v>31896</v>
      </c>
      <c r="AW2628" t="s">
        <v>31894</v>
      </c>
      <c r="AY2628">
        <v>7.8973362684054305E-2</v>
      </c>
      <c r="AZ2628">
        <v>8.1799189249672097E-2</v>
      </c>
      <c r="BA2628" s="6">
        <f t="shared" si="205"/>
        <v>5.8337073197792799E-2</v>
      </c>
      <c r="BB2628" s="4" t="str">
        <f t="shared" si="207"/>
        <v/>
      </c>
      <c r="BC2628" t="str">
        <f t="shared" si="206"/>
        <v/>
      </c>
      <c r="BD2628" t="str">
        <f t="shared" si="208"/>
        <v/>
      </c>
      <c r="BE2628" t="str">
        <f t="shared" si="209"/>
        <v/>
      </c>
      <c r="BF2628" t="s">
        <v>31895</v>
      </c>
      <c r="BG2628" t="s">
        <v>31894</v>
      </c>
    </row>
    <row r="2629" spans="1:59" x14ac:dyDescent="0.2">
      <c r="A2629">
        <v>24.989061355590799</v>
      </c>
      <c r="B2629">
        <v>25.521781921386701</v>
      </c>
      <c r="C2629">
        <v>25.142463684081999</v>
      </c>
      <c r="D2629">
        <v>25.034479141235401</v>
      </c>
      <c r="E2629">
        <v>25.046434402465799</v>
      </c>
      <c r="F2629">
        <v>25.8177280426025</v>
      </c>
      <c r="I2629" t="s">
        <v>35196</v>
      </c>
      <c r="J2629" t="s">
        <v>15650</v>
      </c>
      <c r="K2629" t="s">
        <v>35197</v>
      </c>
      <c r="P2629" t="s">
        <v>26536</v>
      </c>
      <c r="Q2629" t="s">
        <v>26537</v>
      </c>
      <c r="R2629" t="s">
        <v>3485</v>
      </c>
      <c r="S2629">
        <v>3029</v>
      </c>
      <c r="V2629" t="s">
        <v>35198</v>
      </c>
      <c r="W2629" t="s">
        <v>35199</v>
      </c>
      <c r="Z2629" t="s">
        <v>35200</v>
      </c>
      <c r="AA2629" t="s">
        <v>35201</v>
      </c>
      <c r="AB2629">
        <v>1</v>
      </c>
      <c r="AC2629">
        <v>1</v>
      </c>
      <c r="AD2629">
        <v>1</v>
      </c>
      <c r="AE2629">
        <v>3.5</v>
      </c>
      <c r="AF2629">
        <v>3.5</v>
      </c>
      <c r="AG2629">
        <v>3.5</v>
      </c>
      <c r="AH2629">
        <v>38.463999999999999</v>
      </c>
      <c r="AI2629">
        <v>0</v>
      </c>
      <c r="AJ2629">
        <v>4.6319999999999997</v>
      </c>
      <c r="AK2629">
        <v>246680000</v>
      </c>
      <c r="AL2629">
        <v>6</v>
      </c>
      <c r="AM2629">
        <v>9.6361638854709303E-2</v>
      </c>
      <c r="AN2629">
        <v>0.89860707430764997</v>
      </c>
      <c r="AO2629">
        <v>8.1778208414714698E-2</v>
      </c>
      <c r="AP2629">
        <v>0.26931233232560298</v>
      </c>
      <c r="AQ2629" t="s">
        <v>35202</v>
      </c>
      <c r="AR2629" t="s">
        <v>35202</v>
      </c>
      <c r="AS2629" t="s">
        <v>35203</v>
      </c>
      <c r="AT2629" t="s">
        <v>35204</v>
      </c>
      <c r="AU2629">
        <v>3505</v>
      </c>
      <c r="AV2629" t="s">
        <v>35205</v>
      </c>
      <c r="AW2629" t="s">
        <v>35203</v>
      </c>
      <c r="AY2629">
        <v>9.6361638854709303E-2</v>
      </c>
      <c r="AZ2629">
        <v>8.1778208414714698E-2</v>
      </c>
      <c r="BA2629" s="6">
        <f t="shared" si="205"/>
        <v>5.8321682118338325E-2</v>
      </c>
      <c r="BB2629" s="4" t="str">
        <f t="shared" si="207"/>
        <v/>
      </c>
      <c r="BC2629" t="str">
        <f t="shared" si="206"/>
        <v/>
      </c>
      <c r="BD2629" t="str">
        <f t="shared" si="208"/>
        <v/>
      </c>
      <c r="BE2629" t="str">
        <f t="shared" si="209"/>
        <v/>
      </c>
      <c r="BF2629" t="s">
        <v>35204</v>
      </c>
      <c r="BG2629" t="s">
        <v>35203</v>
      </c>
    </row>
    <row r="2630" spans="1:59" x14ac:dyDescent="0.2">
      <c r="A2630">
        <v>24.3264255523682</v>
      </c>
      <c r="B2630">
        <v>25.456039428710898</v>
      </c>
      <c r="C2630">
        <v>23.859369277954102</v>
      </c>
      <c r="D2630" t="s">
        <v>88</v>
      </c>
      <c r="E2630">
        <v>25.426784515380898</v>
      </c>
      <c r="F2630">
        <v>23.831130981445298</v>
      </c>
      <c r="R2630" t="s">
        <v>1236</v>
      </c>
      <c r="S2630" t="s">
        <v>1237</v>
      </c>
      <c r="Z2630" t="s">
        <v>737</v>
      </c>
      <c r="AA2630" t="s">
        <v>738</v>
      </c>
      <c r="AB2630">
        <v>2</v>
      </c>
      <c r="AC2630">
        <v>2</v>
      </c>
      <c r="AD2630">
        <v>2</v>
      </c>
      <c r="AE2630">
        <v>2.6</v>
      </c>
      <c r="AF2630">
        <v>2.6</v>
      </c>
      <c r="AG2630">
        <v>2.6</v>
      </c>
      <c r="AH2630">
        <v>107.6</v>
      </c>
      <c r="AI2630">
        <v>0</v>
      </c>
      <c r="AJ2630">
        <v>12.454000000000001</v>
      </c>
      <c r="AK2630">
        <v>142310000</v>
      </c>
      <c r="AL2630">
        <v>4</v>
      </c>
      <c r="AM2630">
        <v>3.1623275816771199E-2</v>
      </c>
      <c r="AN2630">
        <v>0.96815894039735095</v>
      </c>
      <c r="AO2630">
        <v>8.1679662068683698E-2</v>
      </c>
      <c r="AP2630">
        <v>9.5728275412918507E-2</v>
      </c>
      <c r="AQ2630" t="s">
        <v>28876</v>
      </c>
      <c r="AR2630" t="s">
        <v>28876</v>
      </c>
      <c r="AS2630" t="s">
        <v>28877</v>
      </c>
      <c r="AT2630" t="s">
        <v>28878</v>
      </c>
      <c r="AU2630">
        <v>2745</v>
      </c>
      <c r="AV2630" t="s">
        <v>28879</v>
      </c>
      <c r="AW2630" t="s">
        <v>28877</v>
      </c>
      <c r="AX2630" t="s">
        <v>28880</v>
      </c>
      <c r="AY2630">
        <v>3.1623275816771199E-2</v>
      </c>
      <c r="AZ2630">
        <v>8.1679662068683698E-2</v>
      </c>
      <c r="BA2630" s="6">
        <f t="shared" si="205"/>
        <v>5.8249393679117967E-2</v>
      </c>
      <c r="BB2630" s="4" t="str">
        <f t="shared" si="207"/>
        <v/>
      </c>
      <c r="BC2630" t="str">
        <f t="shared" si="206"/>
        <v/>
      </c>
      <c r="BD2630" t="str">
        <f t="shared" si="208"/>
        <v/>
      </c>
      <c r="BE2630" t="str">
        <f t="shared" si="209"/>
        <v/>
      </c>
      <c r="BF2630" t="s">
        <v>28878</v>
      </c>
      <c r="BG2630" t="s">
        <v>28877</v>
      </c>
    </row>
    <row r="2631" spans="1:59" x14ac:dyDescent="0.2">
      <c r="A2631">
        <v>31.271530151367202</v>
      </c>
      <c r="B2631">
        <v>31.322168350219702</v>
      </c>
      <c r="C2631">
        <v>31.006446838378899</v>
      </c>
      <c r="D2631">
        <v>31.122566223144499</v>
      </c>
      <c r="E2631">
        <v>31.391307830810501</v>
      </c>
      <c r="F2631">
        <v>31.329349517822301</v>
      </c>
      <c r="I2631" t="s">
        <v>27254</v>
      </c>
      <c r="J2631" t="s">
        <v>27255</v>
      </c>
      <c r="K2631" t="s">
        <v>27256</v>
      </c>
      <c r="L2631" t="s">
        <v>176</v>
      </c>
      <c r="M2631" t="s">
        <v>177</v>
      </c>
      <c r="N2631" t="s">
        <v>437</v>
      </c>
      <c r="O2631" t="s">
        <v>438</v>
      </c>
      <c r="P2631" t="s">
        <v>10406</v>
      </c>
      <c r="Q2631" t="s">
        <v>10407</v>
      </c>
      <c r="R2631" t="s">
        <v>140</v>
      </c>
      <c r="S2631" t="s">
        <v>141</v>
      </c>
      <c r="T2631" t="s">
        <v>142</v>
      </c>
      <c r="U2631" t="s">
        <v>143</v>
      </c>
      <c r="V2631" t="s">
        <v>13275</v>
      </c>
      <c r="W2631" t="s">
        <v>13276</v>
      </c>
      <c r="Z2631" t="s">
        <v>27257</v>
      </c>
      <c r="AA2631" t="s">
        <v>27258</v>
      </c>
      <c r="AB2631">
        <v>49</v>
      </c>
      <c r="AC2631">
        <v>49</v>
      </c>
      <c r="AD2631">
        <v>49</v>
      </c>
      <c r="AE2631">
        <v>16.399999999999999</v>
      </c>
      <c r="AF2631">
        <v>16.399999999999999</v>
      </c>
      <c r="AG2631">
        <v>16.399999999999999</v>
      </c>
      <c r="AH2631">
        <v>481.89</v>
      </c>
      <c r="AI2631">
        <v>0</v>
      </c>
      <c r="AJ2631">
        <v>304.47000000000003</v>
      </c>
      <c r="AK2631">
        <v>15287000000</v>
      </c>
      <c r="AL2631">
        <v>171</v>
      </c>
      <c r="AM2631">
        <v>0.25272775867623698</v>
      </c>
      <c r="AN2631">
        <v>0.74992729676140102</v>
      </c>
      <c r="AO2631">
        <v>8.1026077270507799E-2</v>
      </c>
      <c r="AP2631">
        <v>0.63689189237073796</v>
      </c>
      <c r="AQ2631" t="s">
        <v>27259</v>
      </c>
      <c r="AR2631" t="s">
        <v>27259</v>
      </c>
      <c r="AS2631" t="s">
        <v>27260</v>
      </c>
      <c r="AT2631" t="s">
        <v>27261</v>
      </c>
      <c r="AU2631">
        <v>2549</v>
      </c>
      <c r="AV2631" t="s">
        <v>27262</v>
      </c>
      <c r="AW2631" t="s">
        <v>27260</v>
      </c>
      <c r="AY2631">
        <v>0.25272775867623698</v>
      </c>
      <c r="AZ2631">
        <v>8.1026077270507799E-2</v>
      </c>
      <c r="BA2631" s="6">
        <f t="shared" si="205"/>
        <v>5.7770083048741316E-2</v>
      </c>
      <c r="BB2631" s="4" t="str">
        <f t="shared" si="207"/>
        <v/>
      </c>
      <c r="BC2631" t="str">
        <f t="shared" si="206"/>
        <v/>
      </c>
      <c r="BD2631" t="str">
        <f t="shared" si="208"/>
        <v/>
      </c>
      <c r="BE2631" t="str">
        <f t="shared" si="209"/>
        <v/>
      </c>
      <c r="BF2631" t="s">
        <v>27261</v>
      </c>
      <c r="BG2631" t="s">
        <v>27260</v>
      </c>
    </row>
    <row r="2632" spans="1:59" x14ac:dyDescent="0.2">
      <c r="A2632">
        <v>27.202283859252901</v>
      </c>
      <c r="B2632">
        <v>26.7459907531738</v>
      </c>
      <c r="C2632">
        <v>27.182624816894499</v>
      </c>
      <c r="D2632">
        <v>27.7021999359131</v>
      </c>
      <c r="E2632">
        <v>26.768754959106399</v>
      </c>
      <c r="F2632">
        <v>26.901847839355501</v>
      </c>
      <c r="J2632" t="s">
        <v>4285</v>
      </c>
      <c r="K2632" t="s">
        <v>4286</v>
      </c>
      <c r="P2632" t="s">
        <v>4287</v>
      </c>
      <c r="Q2632" t="s">
        <v>4288</v>
      </c>
      <c r="Z2632" t="s">
        <v>4289</v>
      </c>
      <c r="AA2632" t="s">
        <v>4290</v>
      </c>
      <c r="AB2632">
        <v>4</v>
      </c>
      <c r="AC2632">
        <v>4</v>
      </c>
      <c r="AD2632">
        <v>4</v>
      </c>
      <c r="AE2632">
        <v>42.1</v>
      </c>
      <c r="AF2632">
        <v>42.1</v>
      </c>
      <c r="AG2632">
        <v>42.1</v>
      </c>
      <c r="AH2632">
        <v>12.773999999999999</v>
      </c>
      <c r="AI2632">
        <v>0</v>
      </c>
      <c r="AJ2632">
        <v>17.035</v>
      </c>
      <c r="AK2632">
        <v>877420000</v>
      </c>
      <c r="AL2632">
        <v>10</v>
      </c>
      <c r="AM2632">
        <v>8.7483185349101905E-2</v>
      </c>
      <c r="AN2632">
        <v>0.90574370089406697</v>
      </c>
      <c r="AO2632">
        <v>8.0634435017902503E-2</v>
      </c>
      <c r="AP2632">
        <v>0.246325378917956</v>
      </c>
      <c r="AQ2632" t="s">
        <v>4291</v>
      </c>
      <c r="AR2632" t="s">
        <v>4291</v>
      </c>
      <c r="AS2632" t="s">
        <v>4292</v>
      </c>
      <c r="AT2632" t="s">
        <v>4293</v>
      </c>
      <c r="AU2632">
        <v>413</v>
      </c>
      <c r="AV2632" t="s">
        <v>4294</v>
      </c>
      <c r="AW2632" t="s">
        <v>4292</v>
      </c>
      <c r="AY2632">
        <v>8.7483185349101905E-2</v>
      </c>
      <c r="AZ2632">
        <v>8.0634435017902503E-2</v>
      </c>
      <c r="BA2632" s="6">
        <f t="shared" si="205"/>
        <v>5.748297370012323E-2</v>
      </c>
      <c r="BB2632" s="4" t="str">
        <f t="shared" si="207"/>
        <v/>
      </c>
      <c r="BC2632" t="str">
        <f t="shared" si="206"/>
        <v/>
      </c>
      <c r="BD2632" t="str">
        <f t="shared" si="208"/>
        <v/>
      </c>
      <c r="BE2632" t="str">
        <f t="shared" si="209"/>
        <v/>
      </c>
      <c r="BF2632" t="s">
        <v>4293</v>
      </c>
      <c r="BG2632" t="s">
        <v>4292</v>
      </c>
    </row>
    <row r="2633" spans="1:59" x14ac:dyDescent="0.2">
      <c r="A2633">
        <v>30.398969650268601</v>
      </c>
      <c r="B2633">
        <v>30.441936492919901</v>
      </c>
      <c r="C2633">
        <v>30.3723335266113</v>
      </c>
      <c r="D2633">
        <v>30.1571369171143</v>
      </c>
      <c r="E2633">
        <v>30.559375762939499</v>
      </c>
      <c r="F2633">
        <v>30.736345291137699</v>
      </c>
      <c r="I2633" t="s">
        <v>12019</v>
      </c>
      <c r="J2633" t="s">
        <v>12020</v>
      </c>
      <c r="K2633" t="s">
        <v>12021</v>
      </c>
      <c r="L2633" t="s">
        <v>1018</v>
      </c>
      <c r="M2633" t="s">
        <v>1019</v>
      </c>
      <c r="N2633" t="s">
        <v>12022</v>
      </c>
      <c r="O2633" t="s">
        <v>12023</v>
      </c>
      <c r="P2633" t="s">
        <v>480</v>
      </c>
      <c r="Q2633" t="s">
        <v>481</v>
      </c>
      <c r="R2633" t="s">
        <v>6987</v>
      </c>
      <c r="S2633" t="s">
        <v>6988</v>
      </c>
      <c r="T2633" t="s">
        <v>6987</v>
      </c>
      <c r="U2633" t="s">
        <v>6989</v>
      </c>
      <c r="Z2633" t="s">
        <v>12024</v>
      </c>
      <c r="AA2633" t="s">
        <v>12025</v>
      </c>
      <c r="AB2633">
        <v>4</v>
      </c>
      <c r="AC2633">
        <v>4</v>
      </c>
      <c r="AD2633">
        <v>4</v>
      </c>
      <c r="AE2633">
        <v>29.7</v>
      </c>
      <c r="AF2633">
        <v>29.7</v>
      </c>
      <c r="AG2633">
        <v>29.7</v>
      </c>
      <c r="AH2633">
        <v>17.818000000000001</v>
      </c>
      <c r="AI2633">
        <v>0</v>
      </c>
      <c r="AJ2633">
        <v>92.4</v>
      </c>
      <c r="AK2633">
        <v>8832800000</v>
      </c>
      <c r="AL2633">
        <v>28</v>
      </c>
      <c r="AM2633">
        <v>0.17553430502043399</v>
      </c>
      <c r="AN2633">
        <v>0.82940012143290798</v>
      </c>
      <c r="AO2633">
        <v>7.9872767130534997E-2</v>
      </c>
      <c r="AP2633">
        <v>0.46286449086696002</v>
      </c>
      <c r="AQ2633" t="s">
        <v>12026</v>
      </c>
      <c r="AR2633" t="s">
        <v>12026</v>
      </c>
      <c r="AS2633" t="s">
        <v>12027</v>
      </c>
      <c r="AT2633" t="s">
        <v>12028</v>
      </c>
      <c r="AU2633">
        <v>1039</v>
      </c>
      <c r="AV2633" t="s">
        <v>12029</v>
      </c>
      <c r="AW2633" t="s">
        <v>12027</v>
      </c>
      <c r="AY2633">
        <v>0.17553430502043399</v>
      </c>
      <c r="AZ2633">
        <v>7.9872767130534997E-2</v>
      </c>
      <c r="BA2633" s="6">
        <f t="shared" si="205"/>
        <v>5.6924825083097153E-2</v>
      </c>
      <c r="BB2633" s="4" t="str">
        <f t="shared" si="207"/>
        <v/>
      </c>
      <c r="BC2633" t="str">
        <f t="shared" si="206"/>
        <v/>
      </c>
      <c r="BD2633" t="str">
        <f t="shared" si="208"/>
        <v/>
      </c>
      <c r="BE2633" t="str">
        <f t="shared" si="209"/>
        <v/>
      </c>
      <c r="BF2633" t="s">
        <v>12028</v>
      </c>
      <c r="BG2633" t="s">
        <v>12027</v>
      </c>
    </row>
    <row r="2634" spans="1:59" x14ac:dyDescent="0.2">
      <c r="A2634">
        <v>24.171806335449201</v>
      </c>
      <c r="B2634">
        <v>24.262413024902301</v>
      </c>
      <c r="C2634">
        <v>24.4991130828857</v>
      </c>
      <c r="D2634" t="s">
        <v>88</v>
      </c>
      <c r="E2634">
        <v>24.559350967407202</v>
      </c>
      <c r="F2634">
        <v>24.222288131713899</v>
      </c>
      <c r="I2634" t="s">
        <v>228</v>
      </c>
      <c r="J2634" t="s">
        <v>25578</v>
      </c>
      <c r="L2634" t="s">
        <v>228</v>
      </c>
      <c r="M2634" t="s">
        <v>229</v>
      </c>
      <c r="R2634" t="s">
        <v>577</v>
      </c>
      <c r="S2634">
        <v>99992</v>
      </c>
      <c r="Z2634" t="s">
        <v>25579</v>
      </c>
      <c r="AA2634" t="s">
        <v>25580</v>
      </c>
      <c r="AB2634">
        <v>1</v>
      </c>
      <c r="AC2634">
        <v>1</v>
      </c>
      <c r="AD2634">
        <v>1</v>
      </c>
      <c r="AE2634">
        <v>4.3</v>
      </c>
      <c r="AF2634">
        <v>4.3</v>
      </c>
      <c r="AG2634">
        <v>4.3</v>
      </c>
      <c r="AH2634">
        <v>49.676000000000002</v>
      </c>
      <c r="AI2634">
        <v>2.7375000000000001E-4</v>
      </c>
      <c r="AJ2634">
        <v>4.0103</v>
      </c>
      <c r="AK2634">
        <v>107030000</v>
      </c>
      <c r="AL2634">
        <v>4</v>
      </c>
      <c r="AM2634">
        <v>0.16463494928179101</v>
      </c>
      <c r="AN2634">
        <v>0.83820107719928205</v>
      </c>
      <c r="AO2634">
        <v>7.9708735148113205E-2</v>
      </c>
      <c r="AP2634">
        <v>0.44806644439659499</v>
      </c>
      <c r="AQ2634" t="s">
        <v>25581</v>
      </c>
      <c r="AR2634" t="s">
        <v>25581</v>
      </c>
      <c r="AS2634" t="s">
        <v>25582</v>
      </c>
      <c r="AT2634" t="s">
        <v>25583</v>
      </c>
      <c r="AU2634">
        <v>2348</v>
      </c>
      <c r="AV2634" t="s">
        <v>25584</v>
      </c>
      <c r="AW2634" t="s">
        <v>25582</v>
      </c>
      <c r="AY2634">
        <v>0.16463494928179101</v>
      </c>
      <c r="AZ2634">
        <v>7.9708735148113205E-2</v>
      </c>
      <c r="BA2634" s="6">
        <f t="shared" si="205"/>
        <v>5.6804661352106489E-2</v>
      </c>
      <c r="BB2634" s="4" t="str">
        <f t="shared" si="207"/>
        <v/>
      </c>
      <c r="BC2634" t="str">
        <f t="shared" si="206"/>
        <v/>
      </c>
      <c r="BD2634" t="str">
        <f t="shared" si="208"/>
        <v/>
      </c>
      <c r="BE2634" t="str">
        <f t="shared" si="209"/>
        <v/>
      </c>
      <c r="BF2634" t="s">
        <v>25583</v>
      </c>
      <c r="BG2634" t="s">
        <v>25582</v>
      </c>
    </row>
    <row r="2635" spans="1:59" x14ac:dyDescent="0.2">
      <c r="A2635">
        <v>28.040824890136701</v>
      </c>
      <c r="B2635">
        <v>28.129865646362301</v>
      </c>
      <c r="C2635">
        <v>28.0203037261963</v>
      </c>
      <c r="D2635">
        <v>27.596477508544901</v>
      </c>
      <c r="E2635">
        <v>28.452266693115199</v>
      </c>
      <c r="F2635">
        <v>28.381130218505898</v>
      </c>
      <c r="I2635" t="s">
        <v>23425</v>
      </c>
      <c r="K2635" t="s">
        <v>23426</v>
      </c>
      <c r="P2635" t="s">
        <v>3543</v>
      </c>
      <c r="Q2635" t="s">
        <v>3544</v>
      </c>
      <c r="R2635" t="s">
        <v>4905</v>
      </c>
      <c r="S2635" t="s">
        <v>4906</v>
      </c>
      <c r="Z2635" t="s">
        <v>14974</v>
      </c>
      <c r="AA2635" t="s">
        <v>14975</v>
      </c>
      <c r="AB2635">
        <v>4</v>
      </c>
      <c r="AC2635">
        <v>4</v>
      </c>
      <c r="AD2635">
        <v>4</v>
      </c>
      <c r="AE2635">
        <v>29.4</v>
      </c>
      <c r="AF2635">
        <v>29.4</v>
      </c>
      <c r="AG2635">
        <v>29.4</v>
      </c>
      <c r="AH2635">
        <v>22.760999999999999</v>
      </c>
      <c r="AI2635">
        <v>0</v>
      </c>
      <c r="AJ2635">
        <v>13.787000000000001</v>
      </c>
      <c r="AK2635">
        <v>1761900000</v>
      </c>
      <c r="AL2635">
        <v>17</v>
      </c>
      <c r="AM2635">
        <v>0.103767573911039</v>
      </c>
      <c r="AN2635">
        <v>0.89356782246879296</v>
      </c>
      <c r="AO2635">
        <v>7.9626719156902198E-2</v>
      </c>
      <c r="AP2635">
        <v>0.28826088022898</v>
      </c>
      <c r="AQ2635" t="s">
        <v>23427</v>
      </c>
      <c r="AR2635" t="s">
        <v>23427</v>
      </c>
      <c r="AS2635" t="s">
        <v>23428</v>
      </c>
      <c r="AT2635" t="s">
        <v>23429</v>
      </c>
      <c r="AU2635">
        <v>2105</v>
      </c>
      <c r="AV2635" t="s">
        <v>23430</v>
      </c>
      <c r="AW2635" t="s">
        <v>23428</v>
      </c>
      <c r="AY2635">
        <v>0.103767573911039</v>
      </c>
      <c r="AZ2635">
        <v>7.9626719156902198E-2</v>
      </c>
      <c r="BA2635" s="6">
        <f t="shared" si="205"/>
        <v>5.6744584609821569E-2</v>
      </c>
      <c r="BB2635" s="4" t="str">
        <f t="shared" si="207"/>
        <v/>
      </c>
      <c r="BC2635" t="str">
        <f t="shared" si="206"/>
        <v/>
      </c>
      <c r="BD2635" t="str">
        <f t="shared" si="208"/>
        <v/>
      </c>
      <c r="BE2635" t="str">
        <f t="shared" si="209"/>
        <v/>
      </c>
      <c r="BF2635" t="s">
        <v>23429</v>
      </c>
      <c r="BG2635" t="s">
        <v>23428</v>
      </c>
    </row>
    <row r="2636" spans="1:59" x14ac:dyDescent="0.2">
      <c r="A2636">
        <v>31.543699264526399</v>
      </c>
      <c r="B2636">
        <v>31.7568454742432</v>
      </c>
      <c r="C2636">
        <v>31.514463424682599</v>
      </c>
      <c r="D2636">
        <v>31.8978576660156</v>
      </c>
      <c r="E2636">
        <v>31.5563640594482</v>
      </c>
      <c r="F2636">
        <v>31.599655151367202</v>
      </c>
      <c r="I2636" t="s">
        <v>2008</v>
      </c>
      <c r="J2636" t="s">
        <v>2009</v>
      </c>
      <c r="K2636" t="s">
        <v>2010</v>
      </c>
      <c r="P2636" t="s">
        <v>138</v>
      </c>
      <c r="Q2636" t="s">
        <v>139</v>
      </c>
      <c r="R2636" t="s">
        <v>2011</v>
      </c>
      <c r="S2636">
        <v>230</v>
      </c>
      <c r="T2636" t="s">
        <v>2012</v>
      </c>
      <c r="U2636" t="s">
        <v>2013</v>
      </c>
      <c r="Z2636" t="s">
        <v>2014</v>
      </c>
      <c r="AA2636" t="s">
        <v>2015</v>
      </c>
      <c r="AB2636">
        <v>30</v>
      </c>
      <c r="AC2636">
        <v>30</v>
      </c>
      <c r="AD2636">
        <v>30</v>
      </c>
      <c r="AE2636">
        <v>31.3</v>
      </c>
      <c r="AF2636">
        <v>31.3</v>
      </c>
      <c r="AG2636">
        <v>31.3</v>
      </c>
      <c r="AH2636">
        <v>144.72999999999999</v>
      </c>
      <c r="AI2636">
        <v>0</v>
      </c>
      <c r="AJ2636">
        <v>257.68</v>
      </c>
      <c r="AK2636">
        <v>20240000000</v>
      </c>
      <c r="AL2636">
        <v>135</v>
      </c>
      <c r="AM2636">
        <v>0.23790704659499101</v>
      </c>
      <c r="AN2636">
        <v>0.76324292682926798</v>
      </c>
      <c r="AO2636">
        <v>7.9622904459636601E-2</v>
      </c>
      <c r="AP2636">
        <v>0.60434192610832005</v>
      </c>
      <c r="AQ2636" t="s">
        <v>2016</v>
      </c>
      <c r="AR2636" t="s">
        <v>2016</v>
      </c>
      <c r="AS2636" t="s">
        <v>2017</v>
      </c>
      <c r="AT2636" t="s">
        <v>2018</v>
      </c>
      <c r="AU2636">
        <v>215</v>
      </c>
      <c r="AV2636" t="s">
        <v>2019</v>
      </c>
      <c r="AW2636" t="s">
        <v>2017</v>
      </c>
      <c r="AX2636" t="s">
        <v>2020</v>
      </c>
      <c r="AY2636">
        <v>0.23790704659499101</v>
      </c>
      <c r="AZ2636">
        <v>7.9622904459636601E-2</v>
      </c>
      <c r="BA2636" s="6">
        <f t="shared" si="205"/>
        <v>5.6741790425857808E-2</v>
      </c>
      <c r="BB2636" s="4" t="str">
        <f t="shared" si="207"/>
        <v/>
      </c>
      <c r="BC2636" t="str">
        <f t="shared" si="206"/>
        <v/>
      </c>
      <c r="BD2636" t="str">
        <f t="shared" si="208"/>
        <v/>
      </c>
      <c r="BE2636" t="str">
        <f t="shared" si="209"/>
        <v/>
      </c>
      <c r="BF2636" t="s">
        <v>2018</v>
      </c>
      <c r="BG2636" t="s">
        <v>2017</v>
      </c>
    </row>
    <row r="2637" spans="1:59" x14ac:dyDescent="0.2">
      <c r="A2637">
        <v>28.8446369171143</v>
      </c>
      <c r="B2637">
        <v>28.960054397583001</v>
      </c>
      <c r="C2637">
        <v>28.1601467132568</v>
      </c>
      <c r="D2637">
        <v>28.859790802001999</v>
      </c>
      <c r="E2637">
        <v>28.8653469085693</v>
      </c>
      <c r="F2637">
        <v>28.478155136108398</v>
      </c>
      <c r="I2637" t="s">
        <v>11876</v>
      </c>
      <c r="J2637" t="s">
        <v>11877</v>
      </c>
      <c r="K2637" t="s">
        <v>11878</v>
      </c>
      <c r="N2637" t="s">
        <v>11879</v>
      </c>
      <c r="O2637" t="s">
        <v>11880</v>
      </c>
      <c r="P2637" t="s">
        <v>1487</v>
      </c>
      <c r="Q2637" t="s">
        <v>1488</v>
      </c>
      <c r="R2637" t="s">
        <v>11881</v>
      </c>
      <c r="S2637" t="s">
        <v>11882</v>
      </c>
      <c r="Z2637" t="s">
        <v>11883</v>
      </c>
      <c r="AA2637" t="s">
        <v>11884</v>
      </c>
      <c r="AB2637">
        <v>16</v>
      </c>
      <c r="AC2637">
        <v>16</v>
      </c>
      <c r="AD2637">
        <v>16</v>
      </c>
      <c r="AE2637">
        <v>12</v>
      </c>
      <c r="AF2637">
        <v>12</v>
      </c>
      <c r="AG2637">
        <v>12</v>
      </c>
      <c r="AH2637">
        <v>192.09</v>
      </c>
      <c r="AI2637">
        <v>0</v>
      </c>
      <c r="AJ2637">
        <v>42.18</v>
      </c>
      <c r="AK2637">
        <v>2654300000</v>
      </c>
      <c r="AL2637">
        <v>45</v>
      </c>
      <c r="AM2637">
        <v>0.101806891165887</v>
      </c>
      <c r="AN2637">
        <v>0.89552641770401098</v>
      </c>
      <c r="AO2637">
        <v>7.9484939575195299E-2</v>
      </c>
      <c r="AP2637">
        <v>0.283263786686476</v>
      </c>
      <c r="AQ2637" t="s">
        <v>11885</v>
      </c>
      <c r="AR2637" t="s">
        <v>11885</v>
      </c>
      <c r="AS2637" t="s">
        <v>11886</v>
      </c>
      <c r="AT2637" t="s">
        <v>11887</v>
      </c>
      <c r="AU2637">
        <v>1027</v>
      </c>
      <c r="AV2637" t="s">
        <v>11888</v>
      </c>
      <c r="AW2637" t="s">
        <v>11886</v>
      </c>
      <c r="AY2637">
        <v>0.101806891165887</v>
      </c>
      <c r="AZ2637">
        <v>7.9484939575195299E-2</v>
      </c>
      <c r="BA2637" s="6">
        <f t="shared" si="205"/>
        <v>5.6640739071283086E-2</v>
      </c>
      <c r="BB2637" s="4" t="str">
        <f t="shared" si="207"/>
        <v/>
      </c>
      <c r="BC2637" t="str">
        <f t="shared" si="206"/>
        <v/>
      </c>
      <c r="BD2637" t="str">
        <f t="shared" si="208"/>
        <v/>
      </c>
      <c r="BE2637" t="str">
        <f t="shared" si="209"/>
        <v/>
      </c>
      <c r="BF2637" t="s">
        <v>11887</v>
      </c>
      <c r="BG2637" t="s">
        <v>11886</v>
      </c>
    </row>
    <row r="2638" spans="1:59" x14ac:dyDescent="0.2">
      <c r="A2638">
        <v>25.613130569458001</v>
      </c>
      <c r="B2638">
        <v>26.1078910827637</v>
      </c>
      <c r="C2638">
        <v>26.47900390625</v>
      </c>
      <c r="D2638">
        <v>25.945856094360401</v>
      </c>
      <c r="E2638">
        <v>26.342435836791999</v>
      </c>
      <c r="F2638">
        <v>26.149457931518601</v>
      </c>
      <c r="I2638" t="s">
        <v>10268</v>
      </c>
      <c r="J2638" t="s">
        <v>6482</v>
      </c>
      <c r="K2638" t="s">
        <v>10269</v>
      </c>
      <c r="P2638" t="s">
        <v>360</v>
      </c>
      <c r="Q2638" t="s">
        <v>361</v>
      </c>
      <c r="R2638" t="s">
        <v>76</v>
      </c>
      <c r="S2638" t="s">
        <v>77</v>
      </c>
      <c r="T2638" t="s">
        <v>78</v>
      </c>
      <c r="U2638" t="s">
        <v>79</v>
      </c>
      <c r="V2638" t="s">
        <v>10270</v>
      </c>
      <c r="W2638" t="s">
        <v>10271</v>
      </c>
      <c r="X2638" t="s">
        <v>80</v>
      </c>
      <c r="Y2638" t="s">
        <v>81</v>
      </c>
      <c r="Z2638" t="s">
        <v>82</v>
      </c>
      <c r="AA2638" t="s">
        <v>83</v>
      </c>
      <c r="AB2638">
        <v>1</v>
      </c>
      <c r="AC2638">
        <v>1</v>
      </c>
      <c r="AD2638">
        <v>1</v>
      </c>
      <c r="AE2638">
        <v>4.5999999999999996</v>
      </c>
      <c r="AF2638">
        <v>4.5999999999999996</v>
      </c>
      <c r="AG2638">
        <v>4.5999999999999996</v>
      </c>
      <c r="AH2638">
        <v>29.38</v>
      </c>
      <c r="AI2638">
        <v>0</v>
      </c>
      <c r="AJ2638">
        <v>7.7434000000000003</v>
      </c>
      <c r="AK2638">
        <v>441340000</v>
      </c>
      <c r="AL2638">
        <v>6</v>
      </c>
      <c r="AM2638">
        <v>0.103435648705553</v>
      </c>
      <c r="AN2638">
        <v>0.89318924909947395</v>
      </c>
      <c r="AO2638">
        <v>7.9241434733074101E-2</v>
      </c>
      <c r="AP2638">
        <v>0.28741588957958802</v>
      </c>
      <c r="AQ2638" t="s">
        <v>10272</v>
      </c>
      <c r="AR2638" t="s">
        <v>10272</v>
      </c>
      <c r="AS2638" t="s">
        <v>10273</v>
      </c>
      <c r="AT2638" t="s">
        <v>10274</v>
      </c>
      <c r="AU2638">
        <v>896</v>
      </c>
      <c r="AV2638" t="s">
        <v>10275</v>
      </c>
      <c r="AW2638" t="s">
        <v>10273</v>
      </c>
      <c r="AY2638">
        <v>0.103435648705553</v>
      </c>
      <c r="AZ2638">
        <v>7.9241434733074101E-2</v>
      </c>
      <c r="BA2638" s="6">
        <f t="shared" si="205"/>
        <v>5.6462409336746733E-2</v>
      </c>
      <c r="BB2638" s="4" t="str">
        <f t="shared" si="207"/>
        <v/>
      </c>
      <c r="BC2638" t="str">
        <f t="shared" si="206"/>
        <v/>
      </c>
      <c r="BD2638" t="str">
        <f t="shared" si="208"/>
        <v/>
      </c>
      <c r="BE2638" t="str">
        <f t="shared" si="209"/>
        <v/>
      </c>
      <c r="BF2638" t="s">
        <v>10274</v>
      </c>
      <c r="BG2638" t="s">
        <v>10273</v>
      </c>
    </row>
    <row r="2639" spans="1:59" x14ac:dyDescent="0.2">
      <c r="A2639">
        <v>28.3234558105469</v>
      </c>
      <c r="B2639">
        <v>28.2314643859863</v>
      </c>
      <c r="C2639">
        <v>28.7329216003418</v>
      </c>
      <c r="D2639">
        <v>28.515741348266602</v>
      </c>
      <c r="E2639">
        <v>28.219835281372099</v>
      </c>
      <c r="F2639">
        <v>28.789953231811499</v>
      </c>
      <c r="I2639" t="s">
        <v>1663</v>
      </c>
      <c r="J2639" t="s">
        <v>10404</v>
      </c>
      <c r="K2639" t="s">
        <v>14924</v>
      </c>
      <c r="P2639" t="s">
        <v>770</v>
      </c>
      <c r="Q2639" t="s">
        <v>771</v>
      </c>
      <c r="R2639" t="s">
        <v>10408</v>
      </c>
      <c r="S2639" t="s">
        <v>10409</v>
      </c>
      <c r="T2639" t="s">
        <v>772</v>
      </c>
      <c r="U2639" t="s">
        <v>1668</v>
      </c>
      <c r="Z2639" t="s">
        <v>772</v>
      </c>
      <c r="AA2639" t="s">
        <v>10412</v>
      </c>
      <c r="AB2639">
        <v>5</v>
      </c>
      <c r="AC2639">
        <v>5</v>
      </c>
      <c r="AD2639">
        <v>5</v>
      </c>
      <c r="AE2639">
        <v>34.1</v>
      </c>
      <c r="AF2639">
        <v>34.1</v>
      </c>
      <c r="AG2639">
        <v>34.1</v>
      </c>
      <c r="AH2639">
        <v>22.949000000000002</v>
      </c>
      <c r="AI2639">
        <v>0</v>
      </c>
      <c r="AJ2639">
        <v>41.488</v>
      </c>
      <c r="AK2639">
        <v>2257700000</v>
      </c>
      <c r="AL2639">
        <v>23</v>
      </c>
      <c r="AM2639">
        <v>0.12897550289904899</v>
      </c>
      <c r="AN2639">
        <v>0.87096496266513501</v>
      </c>
      <c r="AO2639">
        <v>7.9229354858398396E-2</v>
      </c>
      <c r="AP2639">
        <v>0.35133692090455898</v>
      </c>
      <c r="AQ2639" t="s">
        <v>14925</v>
      </c>
      <c r="AR2639" t="s">
        <v>14925</v>
      </c>
      <c r="AS2639" t="s">
        <v>14926</v>
      </c>
      <c r="AT2639" t="s">
        <v>14927</v>
      </c>
      <c r="AU2639">
        <v>1296</v>
      </c>
      <c r="AV2639" t="s">
        <v>14928</v>
      </c>
      <c r="AW2639" t="s">
        <v>14926</v>
      </c>
      <c r="AY2639">
        <v>0.12897550289904899</v>
      </c>
      <c r="AZ2639">
        <v>7.9229354858398396E-2</v>
      </c>
      <c r="BA2639" s="6">
        <f t="shared" si="205"/>
        <v>5.6453563475553636E-2</v>
      </c>
      <c r="BB2639" s="4" t="str">
        <f t="shared" si="207"/>
        <v/>
      </c>
      <c r="BC2639" t="str">
        <f t="shared" si="206"/>
        <v/>
      </c>
      <c r="BD2639" t="str">
        <f t="shared" si="208"/>
        <v/>
      </c>
      <c r="BE2639" t="str">
        <f t="shared" si="209"/>
        <v/>
      </c>
      <c r="BF2639" t="s">
        <v>14927</v>
      </c>
      <c r="BG2639" t="s">
        <v>14926</v>
      </c>
    </row>
    <row r="2640" spans="1:59" x14ac:dyDescent="0.2">
      <c r="A2640">
        <v>30.1009922027588</v>
      </c>
      <c r="B2640">
        <v>29.92209815979</v>
      </c>
      <c r="C2640">
        <v>29.747608184814499</v>
      </c>
      <c r="D2640">
        <v>29.639600753784201</v>
      </c>
      <c r="E2640">
        <v>30.535194396972699</v>
      </c>
      <c r="F2640">
        <v>29.8330383300781</v>
      </c>
      <c r="I2640" t="s">
        <v>7663</v>
      </c>
      <c r="J2640" t="s">
        <v>18175</v>
      </c>
      <c r="K2640" t="s">
        <v>18176</v>
      </c>
      <c r="L2640" t="s">
        <v>1018</v>
      </c>
      <c r="M2640" t="s">
        <v>1019</v>
      </c>
      <c r="N2640" t="s">
        <v>7003</v>
      </c>
      <c r="O2640" t="s">
        <v>7004</v>
      </c>
      <c r="P2640" t="s">
        <v>464</v>
      </c>
      <c r="Q2640" t="s">
        <v>465</v>
      </c>
      <c r="R2640" t="s">
        <v>6987</v>
      </c>
      <c r="S2640" t="s">
        <v>6988</v>
      </c>
      <c r="T2640" t="s">
        <v>6987</v>
      </c>
      <c r="U2640" t="s">
        <v>6989</v>
      </c>
      <c r="V2640" t="s">
        <v>7667</v>
      </c>
      <c r="W2640" t="s">
        <v>7668</v>
      </c>
      <c r="Z2640" t="s">
        <v>18177</v>
      </c>
      <c r="AA2640" t="s">
        <v>18178</v>
      </c>
      <c r="AB2640">
        <v>5</v>
      </c>
      <c r="AC2640">
        <v>5</v>
      </c>
      <c r="AD2640">
        <v>5</v>
      </c>
      <c r="AE2640">
        <v>36.1</v>
      </c>
      <c r="AF2640">
        <v>36.1</v>
      </c>
      <c r="AG2640">
        <v>36.1</v>
      </c>
      <c r="AH2640">
        <v>15.423</v>
      </c>
      <c r="AI2640">
        <v>0</v>
      </c>
      <c r="AJ2640">
        <v>18.047000000000001</v>
      </c>
      <c r="AK2640">
        <v>6419000000</v>
      </c>
      <c r="AL2640">
        <v>32</v>
      </c>
      <c r="AM2640">
        <v>9.74170646820533E-2</v>
      </c>
      <c r="AN2640">
        <v>0.89790884129599102</v>
      </c>
      <c r="AO2640">
        <v>7.90449778238944E-2</v>
      </c>
      <c r="AP2640">
        <v>0.27202501380024802</v>
      </c>
      <c r="AQ2640" t="s">
        <v>18179</v>
      </c>
      <c r="AR2640" t="s">
        <v>18179</v>
      </c>
      <c r="AS2640" t="s">
        <v>18180</v>
      </c>
      <c r="AT2640" t="s">
        <v>18181</v>
      </c>
      <c r="AU2640">
        <v>1597</v>
      </c>
      <c r="AV2640" t="s">
        <v>18182</v>
      </c>
      <c r="AW2640" t="s">
        <v>18180</v>
      </c>
      <c r="AY2640">
        <v>9.74170646820533E-2</v>
      </c>
      <c r="AZ2640">
        <v>7.90449778238944E-2</v>
      </c>
      <c r="BA2640" s="6">
        <f t="shared" si="205"/>
        <v>5.6318556891845617E-2</v>
      </c>
      <c r="BB2640" s="4" t="str">
        <f t="shared" si="207"/>
        <v/>
      </c>
      <c r="BC2640" t="str">
        <f t="shared" si="206"/>
        <v/>
      </c>
      <c r="BD2640" t="str">
        <f t="shared" si="208"/>
        <v/>
      </c>
      <c r="BE2640" t="str">
        <f t="shared" si="209"/>
        <v/>
      </c>
      <c r="BF2640" t="s">
        <v>18181</v>
      </c>
      <c r="BG2640" t="s">
        <v>18180</v>
      </c>
    </row>
    <row r="2641" spans="1:59" x14ac:dyDescent="0.2">
      <c r="A2641">
        <v>30.4617805480957</v>
      </c>
      <c r="B2641">
        <v>30.411247253418001</v>
      </c>
      <c r="C2641">
        <v>30.251916885376001</v>
      </c>
      <c r="D2641">
        <v>30.540746688842798</v>
      </c>
      <c r="E2641">
        <v>30.417497634887699</v>
      </c>
      <c r="F2641">
        <v>30.402532577514599</v>
      </c>
      <c r="I2641" t="s">
        <v>26282</v>
      </c>
      <c r="J2641" t="s">
        <v>26283</v>
      </c>
      <c r="K2641" t="s">
        <v>26284</v>
      </c>
      <c r="L2641" t="s">
        <v>993</v>
      </c>
      <c r="M2641" t="s">
        <v>994</v>
      </c>
      <c r="P2641" t="s">
        <v>509</v>
      </c>
      <c r="Q2641" t="s">
        <v>510</v>
      </c>
      <c r="R2641" t="s">
        <v>198</v>
      </c>
      <c r="S2641">
        <v>3019</v>
      </c>
      <c r="Z2641" t="s">
        <v>26285</v>
      </c>
      <c r="AA2641" t="s">
        <v>26286</v>
      </c>
      <c r="AB2641">
        <v>5</v>
      </c>
      <c r="AC2641">
        <v>5</v>
      </c>
      <c r="AD2641">
        <v>5</v>
      </c>
      <c r="AE2641">
        <v>12</v>
      </c>
      <c r="AF2641">
        <v>12</v>
      </c>
      <c r="AG2641">
        <v>12</v>
      </c>
      <c r="AH2641">
        <v>56.027000000000001</v>
      </c>
      <c r="AI2641">
        <v>0</v>
      </c>
      <c r="AJ2641">
        <v>17.042999999999999</v>
      </c>
      <c r="AK2641">
        <v>8600700000</v>
      </c>
      <c r="AL2641">
        <v>11</v>
      </c>
      <c r="AM2641">
        <v>0.43822288065349801</v>
      </c>
      <c r="AN2641">
        <v>0.57969531568228105</v>
      </c>
      <c r="AO2641">
        <v>7.8610738118488399E-2</v>
      </c>
      <c r="AP2641">
        <v>1.0219823719247201</v>
      </c>
      <c r="AQ2641" t="s">
        <v>26287</v>
      </c>
      <c r="AR2641" t="s">
        <v>26287</v>
      </c>
      <c r="AS2641" t="s">
        <v>26288</v>
      </c>
      <c r="AT2641" t="s">
        <v>26289</v>
      </c>
      <c r="AU2641">
        <v>2433</v>
      </c>
      <c r="AV2641" t="s">
        <v>26290</v>
      </c>
      <c r="AW2641" t="s">
        <v>26291</v>
      </c>
      <c r="AX2641" t="s">
        <v>26292</v>
      </c>
      <c r="AY2641">
        <v>0.43822288065349801</v>
      </c>
      <c r="AZ2641">
        <v>7.8610738118488399E-2</v>
      </c>
      <c r="BA2641" s="6">
        <f t="shared" si="205"/>
        <v>5.6000661272155527E-2</v>
      </c>
      <c r="BB2641" s="4" t="str">
        <f t="shared" si="207"/>
        <v/>
      </c>
      <c r="BC2641" t="str">
        <f t="shared" si="206"/>
        <v/>
      </c>
      <c r="BD2641" t="str">
        <f t="shared" si="208"/>
        <v/>
      </c>
      <c r="BE2641" t="str">
        <f t="shared" si="209"/>
        <v/>
      </c>
      <c r="BF2641" t="s">
        <v>26289</v>
      </c>
      <c r="BG2641" t="s">
        <v>26288</v>
      </c>
    </row>
    <row r="2642" spans="1:59" x14ac:dyDescent="0.2">
      <c r="A2642">
        <v>31.176883697509801</v>
      </c>
      <c r="B2642">
        <v>31.1602668762207</v>
      </c>
      <c r="C2642">
        <v>30.791725158691399</v>
      </c>
      <c r="D2642">
        <v>31.2712516784668</v>
      </c>
      <c r="E2642">
        <v>31.053297042846701</v>
      </c>
      <c r="F2642">
        <v>31.039047241210898</v>
      </c>
      <c r="I2642" t="s">
        <v>31241</v>
      </c>
      <c r="J2642" t="s">
        <v>31242</v>
      </c>
      <c r="K2642" t="s">
        <v>31243</v>
      </c>
      <c r="N2642" t="s">
        <v>437</v>
      </c>
      <c r="O2642" t="s">
        <v>438</v>
      </c>
      <c r="P2642" t="s">
        <v>19357</v>
      </c>
      <c r="Q2642" t="s">
        <v>19358</v>
      </c>
      <c r="R2642" t="s">
        <v>1284</v>
      </c>
      <c r="S2642" t="s">
        <v>1285</v>
      </c>
      <c r="T2642" t="s">
        <v>1286</v>
      </c>
      <c r="U2642" t="s">
        <v>1287</v>
      </c>
      <c r="V2642" t="s">
        <v>31244</v>
      </c>
      <c r="W2642" t="s">
        <v>31245</v>
      </c>
      <c r="Z2642" t="s">
        <v>5140</v>
      </c>
      <c r="AA2642" t="s">
        <v>5141</v>
      </c>
      <c r="AB2642">
        <v>16</v>
      </c>
      <c r="AC2642">
        <v>15</v>
      </c>
      <c r="AD2642">
        <v>15</v>
      </c>
      <c r="AE2642">
        <v>47.9</v>
      </c>
      <c r="AF2642">
        <v>47.9</v>
      </c>
      <c r="AG2642">
        <v>47.9</v>
      </c>
      <c r="AH2642">
        <v>46.649000000000001</v>
      </c>
      <c r="AI2642">
        <v>0</v>
      </c>
      <c r="AJ2642">
        <v>154.69999999999999</v>
      </c>
      <c r="AK2642">
        <v>13713000000</v>
      </c>
      <c r="AL2642">
        <v>89</v>
      </c>
      <c r="AM2642">
        <v>0.206565371492301</v>
      </c>
      <c r="AN2642">
        <v>0.79619221105527604</v>
      </c>
      <c r="AO2642">
        <v>7.8240076700847497E-2</v>
      </c>
      <c r="AP2642">
        <v>0.53423353242084104</v>
      </c>
      <c r="AQ2642" t="s">
        <v>31246</v>
      </c>
      <c r="AR2642" t="s">
        <v>31246</v>
      </c>
      <c r="AS2642" t="s">
        <v>31247</v>
      </c>
      <c r="AT2642" t="s">
        <v>31248</v>
      </c>
      <c r="AU2642">
        <v>3018</v>
      </c>
      <c r="AV2642" t="s">
        <v>31249</v>
      </c>
      <c r="AW2642" t="s">
        <v>31247</v>
      </c>
      <c r="AY2642">
        <v>0.206565371492301</v>
      </c>
      <c r="AZ2642">
        <v>7.8240076700847497E-2</v>
      </c>
      <c r="BA2642" s="6">
        <f t="shared" si="205"/>
        <v>5.5729385352343508E-2</v>
      </c>
      <c r="BB2642" s="4" t="str">
        <f t="shared" si="207"/>
        <v/>
      </c>
      <c r="BC2642" t="str">
        <f t="shared" si="206"/>
        <v/>
      </c>
      <c r="BD2642" t="str">
        <f t="shared" si="208"/>
        <v/>
      </c>
      <c r="BE2642" t="str">
        <f t="shared" si="209"/>
        <v/>
      </c>
      <c r="BF2642" t="s">
        <v>31248</v>
      </c>
      <c r="BG2642" t="s">
        <v>31247</v>
      </c>
    </row>
    <row r="2643" spans="1:59" x14ac:dyDescent="0.2">
      <c r="A2643">
        <v>30.9538669586182</v>
      </c>
      <c r="B2643">
        <v>31.095218658447301</v>
      </c>
      <c r="C2643">
        <v>30.654460906982401</v>
      </c>
      <c r="D2643">
        <v>30.512392044067401</v>
      </c>
      <c r="E2643">
        <v>31.15478515625</v>
      </c>
      <c r="F2643">
        <v>31.268409729003899</v>
      </c>
      <c r="I2643" t="s">
        <v>11221</v>
      </c>
      <c r="J2643" t="s">
        <v>7003</v>
      </c>
      <c r="K2643" t="s">
        <v>14293</v>
      </c>
      <c r="L2643" t="s">
        <v>1018</v>
      </c>
      <c r="M2643" t="s">
        <v>1019</v>
      </c>
      <c r="N2643" t="s">
        <v>7003</v>
      </c>
      <c r="O2643" t="s">
        <v>7004</v>
      </c>
      <c r="P2643" t="s">
        <v>230</v>
      </c>
      <c r="Q2643" t="s">
        <v>231</v>
      </c>
      <c r="R2643" t="s">
        <v>6987</v>
      </c>
      <c r="S2643" t="s">
        <v>6988</v>
      </c>
      <c r="T2643" t="s">
        <v>6987</v>
      </c>
      <c r="U2643" t="s">
        <v>6989</v>
      </c>
      <c r="V2643" t="s">
        <v>14313</v>
      </c>
      <c r="W2643" t="s">
        <v>14314</v>
      </c>
      <c r="Z2643" t="s">
        <v>14315</v>
      </c>
      <c r="AA2643" t="s">
        <v>14316</v>
      </c>
      <c r="AB2643">
        <v>10</v>
      </c>
      <c r="AC2643">
        <v>10</v>
      </c>
      <c r="AD2643">
        <v>10</v>
      </c>
      <c r="AE2643">
        <v>53.8</v>
      </c>
      <c r="AF2643">
        <v>53.8</v>
      </c>
      <c r="AG2643">
        <v>53.8</v>
      </c>
      <c r="AH2643">
        <v>18.565000000000001</v>
      </c>
      <c r="AI2643">
        <v>0</v>
      </c>
      <c r="AJ2643">
        <v>37.912999999999997</v>
      </c>
      <c r="AK2643">
        <v>12573000000</v>
      </c>
      <c r="AL2643">
        <v>55</v>
      </c>
      <c r="AM2643">
        <v>0.103545789915751</v>
      </c>
      <c r="AN2643">
        <v>0.89320953436807105</v>
      </c>
      <c r="AO2643">
        <v>7.73468017578125E-2</v>
      </c>
      <c r="AP2643">
        <v>0.28769632262731598</v>
      </c>
      <c r="AQ2643" t="s">
        <v>14317</v>
      </c>
      <c r="AR2643" t="s">
        <v>14317</v>
      </c>
      <c r="AS2643" t="s">
        <v>14318</v>
      </c>
      <c r="AT2643" t="s">
        <v>14319</v>
      </c>
      <c r="AU2643">
        <v>1239</v>
      </c>
      <c r="AV2643" t="s">
        <v>14320</v>
      </c>
      <c r="AW2643" t="s">
        <v>14318</v>
      </c>
      <c r="AY2643">
        <v>0.103545789915751</v>
      </c>
      <c r="AZ2643">
        <v>7.73468017578125E-2</v>
      </c>
      <c r="BA2643" s="6">
        <f t="shared" si="205"/>
        <v>5.5075910651569027E-2</v>
      </c>
      <c r="BB2643" s="4" t="str">
        <f t="shared" si="207"/>
        <v/>
      </c>
      <c r="BC2643" t="str">
        <f t="shared" si="206"/>
        <v/>
      </c>
      <c r="BD2643" t="str">
        <f t="shared" si="208"/>
        <v/>
      </c>
      <c r="BE2643" t="str">
        <f t="shared" si="209"/>
        <v/>
      </c>
      <c r="BF2643" t="s">
        <v>14319</v>
      </c>
      <c r="BG2643" t="s">
        <v>14318</v>
      </c>
    </row>
    <row r="2644" spans="1:59" x14ac:dyDescent="0.2">
      <c r="A2644">
        <v>32.129398345947301</v>
      </c>
      <c r="B2644">
        <v>32.228282928466797</v>
      </c>
      <c r="C2644">
        <v>31.932308197021499</v>
      </c>
      <c r="D2644">
        <v>31.999944686889599</v>
      </c>
      <c r="E2644">
        <v>32.269859313964801</v>
      </c>
      <c r="F2644">
        <v>32.251354217529297</v>
      </c>
      <c r="I2644" t="s">
        <v>3850</v>
      </c>
      <c r="J2644" t="s">
        <v>3851</v>
      </c>
      <c r="K2644" t="s">
        <v>3852</v>
      </c>
      <c r="N2644" t="s">
        <v>2158</v>
      </c>
      <c r="O2644" t="s">
        <v>2159</v>
      </c>
      <c r="P2644" t="s">
        <v>509</v>
      </c>
      <c r="Q2644" t="s">
        <v>510</v>
      </c>
      <c r="R2644" t="s">
        <v>3853</v>
      </c>
      <c r="S2644" t="s">
        <v>3854</v>
      </c>
      <c r="T2644" t="s">
        <v>3855</v>
      </c>
      <c r="U2644" t="s">
        <v>3856</v>
      </c>
      <c r="Z2644" t="s">
        <v>3857</v>
      </c>
      <c r="AA2644" t="s">
        <v>3858</v>
      </c>
      <c r="AB2644">
        <v>19</v>
      </c>
      <c r="AC2644">
        <v>19</v>
      </c>
      <c r="AD2644">
        <v>19</v>
      </c>
      <c r="AE2644">
        <v>46.1</v>
      </c>
      <c r="AF2644">
        <v>46.1</v>
      </c>
      <c r="AG2644">
        <v>46.1</v>
      </c>
      <c r="AH2644">
        <v>45.744999999999997</v>
      </c>
      <c r="AI2644">
        <v>0</v>
      </c>
      <c r="AJ2644">
        <v>134.82</v>
      </c>
      <c r="AK2644">
        <v>28413000000</v>
      </c>
      <c r="AL2644">
        <v>139</v>
      </c>
      <c r="AM2644">
        <v>0.24780640193744699</v>
      </c>
      <c r="AN2644">
        <v>0.75383645320197001</v>
      </c>
      <c r="AO2644">
        <v>7.7056248982749806E-2</v>
      </c>
      <c r="AP2644">
        <v>0.626123239051396</v>
      </c>
      <c r="AQ2644" t="s">
        <v>3859</v>
      </c>
      <c r="AR2644" t="s">
        <v>3859</v>
      </c>
      <c r="AS2644" t="s">
        <v>3860</v>
      </c>
      <c r="AT2644" t="s">
        <v>3861</v>
      </c>
      <c r="AU2644">
        <v>375</v>
      </c>
      <c r="AV2644" t="s">
        <v>3862</v>
      </c>
      <c r="AW2644" t="s">
        <v>3860</v>
      </c>
      <c r="AY2644">
        <v>0.24780640193744699</v>
      </c>
      <c r="AZ2644">
        <v>7.7056248982749806E-2</v>
      </c>
      <c r="BA2644" s="6">
        <f t="shared" ref="BA2644:BA2707" si="210">(2^AZ2644)-1</f>
        <v>5.4863444151267649E-2</v>
      </c>
      <c r="BB2644" s="4" t="str">
        <f t="shared" si="207"/>
        <v/>
      </c>
      <c r="BC2644" t="str">
        <f t="shared" si="206"/>
        <v/>
      </c>
      <c r="BD2644" t="str">
        <f t="shared" si="208"/>
        <v/>
      </c>
      <c r="BE2644" t="str">
        <f t="shared" si="209"/>
        <v/>
      </c>
      <c r="BF2644" t="s">
        <v>3861</v>
      </c>
      <c r="BG2644" t="s">
        <v>3860</v>
      </c>
    </row>
    <row r="2645" spans="1:59" x14ac:dyDescent="0.2">
      <c r="A2645">
        <v>29.599567413330099</v>
      </c>
      <c r="B2645">
        <v>29.512599945068398</v>
      </c>
      <c r="C2645">
        <v>29.682609558105501</v>
      </c>
      <c r="D2645">
        <v>29.515705108642599</v>
      </c>
      <c r="E2645">
        <v>29.610080718994102</v>
      </c>
      <c r="F2645">
        <v>29.899803161621101</v>
      </c>
      <c r="I2645" t="s">
        <v>32863</v>
      </c>
      <c r="J2645" t="s">
        <v>26819</v>
      </c>
      <c r="K2645" t="s">
        <v>40287</v>
      </c>
      <c r="N2645" t="s">
        <v>11339</v>
      </c>
      <c r="O2645" t="s">
        <v>11340</v>
      </c>
      <c r="P2645" t="s">
        <v>5202</v>
      </c>
      <c r="Q2645" t="s">
        <v>5203</v>
      </c>
      <c r="R2645" t="s">
        <v>198</v>
      </c>
      <c r="S2645">
        <v>3019</v>
      </c>
      <c r="Z2645" t="s">
        <v>566</v>
      </c>
      <c r="AA2645" t="s">
        <v>567</v>
      </c>
      <c r="AB2645">
        <v>16</v>
      </c>
      <c r="AC2645">
        <v>16</v>
      </c>
      <c r="AD2645">
        <v>3</v>
      </c>
      <c r="AE2645">
        <v>41.5</v>
      </c>
      <c r="AF2645">
        <v>41.5</v>
      </c>
      <c r="AG2645">
        <v>11.5</v>
      </c>
      <c r="AH2645">
        <v>53.926000000000002</v>
      </c>
      <c r="AI2645">
        <v>0</v>
      </c>
      <c r="AJ2645">
        <v>194.09</v>
      </c>
      <c r="AK2645">
        <v>5029800000</v>
      </c>
      <c r="AL2645">
        <v>54</v>
      </c>
      <c r="AM2645">
        <v>0.24173890153012501</v>
      </c>
      <c r="AN2645">
        <v>0.75970244698205502</v>
      </c>
      <c r="AO2645">
        <v>7.6937357584636601E-2</v>
      </c>
      <c r="AP2645">
        <v>0.61279245887939504</v>
      </c>
      <c r="AQ2645" t="s">
        <v>40288</v>
      </c>
      <c r="AR2645" t="s">
        <v>40288</v>
      </c>
      <c r="AS2645" t="s">
        <v>40289</v>
      </c>
      <c r="AT2645" t="s">
        <v>40290</v>
      </c>
      <c r="AU2645">
        <v>4124</v>
      </c>
      <c r="AV2645" t="s">
        <v>40291</v>
      </c>
      <c r="AW2645" t="s">
        <v>40289</v>
      </c>
      <c r="AY2645">
        <v>0.24173890153012501</v>
      </c>
      <c r="AZ2645">
        <v>7.6937357584636601E-2</v>
      </c>
      <c r="BA2645" s="6">
        <f t="shared" si="210"/>
        <v>5.4776517241118539E-2</v>
      </c>
      <c r="BB2645" s="4" t="str">
        <f t="shared" si="207"/>
        <v/>
      </c>
      <c r="BC2645" t="str">
        <f t="shared" si="206"/>
        <v/>
      </c>
      <c r="BD2645" t="str">
        <f t="shared" si="208"/>
        <v/>
      </c>
      <c r="BE2645" t="str">
        <f t="shared" si="209"/>
        <v/>
      </c>
      <c r="BF2645" t="s">
        <v>40290</v>
      </c>
      <c r="BG2645" t="s">
        <v>40289</v>
      </c>
    </row>
    <row r="2646" spans="1:59" x14ac:dyDescent="0.2">
      <c r="A2646">
        <v>30.597436904907202</v>
      </c>
      <c r="B2646">
        <v>31.013650894165</v>
      </c>
      <c r="C2646">
        <v>30.3927402496338</v>
      </c>
      <c r="D2646">
        <v>30.431514739990199</v>
      </c>
      <c r="E2646">
        <v>31.1320991516113</v>
      </c>
      <c r="F2646">
        <v>30.6710109710693</v>
      </c>
      <c r="I2646" t="s">
        <v>17877</v>
      </c>
      <c r="J2646" t="s">
        <v>7003</v>
      </c>
      <c r="K2646" t="s">
        <v>17878</v>
      </c>
      <c r="L2646" t="s">
        <v>1018</v>
      </c>
      <c r="M2646" t="s">
        <v>1019</v>
      </c>
      <c r="N2646" t="s">
        <v>7003</v>
      </c>
      <c r="O2646" t="s">
        <v>7004</v>
      </c>
      <c r="P2646" t="s">
        <v>17879</v>
      </c>
      <c r="Q2646" t="s">
        <v>17880</v>
      </c>
      <c r="R2646" t="s">
        <v>6987</v>
      </c>
      <c r="S2646" t="s">
        <v>6988</v>
      </c>
      <c r="T2646" t="s">
        <v>6987</v>
      </c>
      <c r="U2646" t="s">
        <v>6989</v>
      </c>
      <c r="Z2646" t="s">
        <v>17881</v>
      </c>
      <c r="AA2646" t="s">
        <v>17882</v>
      </c>
      <c r="AB2646">
        <v>6</v>
      </c>
      <c r="AC2646">
        <v>6</v>
      </c>
      <c r="AD2646">
        <v>6</v>
      </c>
      <c r="AE2646">
        <v>30.1</v>
      </c>
      <c r="AF2646">
        <v>30.1</v>
      </c>
      <c r="AG2646">
        <v>30.1</v>
      </c>
      <c r="AH2646">
        <v>15.807</v>
      </c>
      <c r="AI2646">
        <v>0</v>
      </c>
      <c r="AJ2646">
        <v>12.401999999999999</v>
      </c>
      <c r="AK2646">
        <v>10713000000</v>
      </c>
      <c r="AL2646">
        <v>46</v>
      </c>
      <c r="AM2646">
        <v>0.10042510994515701</v>
      </c>
      <c r="AN2646">
        <v>0.89618322295805697</v>
      </c>
      <c r="AO2646">
        <v>7.6932271321613399E-2</v>
      </c>
      <c r="AP2646">
        <v>0.27973377035851299</v>
      </c>
      <c r="AQ2646" t="s">
        <v>17883</v>
      </c>
      <c r="AR2646" t="s">
        <v>17883</v>
      </c>
      <c r="AS2646" t="s">
        <v>17884</v>
      </c>
      <c r="AT2646" t="s">
        <v>17885</v>
      </c>
      <c r="AU2646">
        <v>1566</v>
      </c>
      <c r="AV2646" t="s">
        <v>17886</v>
      </c>
      <c r="AW2646" t="s">
        <v>17884</v>
      </c>
      <c r="AY2646">
        <v>0.10042510994515701</v>
      </c>
      <c r="AZ2646">
        <v>7.6932271321613399E-2</v>
      </c>
      <c r="BA2646" s="6">
        <f t="shared" si="210"/>
        <v>5.477279860260631E-2</v>
      </c>
      <c r="BB2646" s="4" t="str">
        <f t="shared" si="207"/>
        <v/>
      </c>
      <c r="BC2646" t="str">
        <f t="shared" si="206"/>
        <v/>
      </c>
      <c r="BD2646" t="str">
        <f t="shared" si="208"/>
        <v/>
      </c>
      <c r="BE2646" t="str">
        <f t="shared" si="209"/>
        <v/>
      </c>
      <c r="BF2646" t="s">
        <v>17885</v>
      </c>
      <c r="BG2646" t="s">
        <v>17884</v>
      </c>
    </row>
    <row r="2647" spans="1:59" x14ac:dyDescent="0.2">
      <c r="A2647">
        <v>38.377456665039098</v>
      </c>
      <c r="B2647">
        <v>38.576271057128899</v>
      </c>
      <c r="C2647">
        <v>38.285842895507798</v>
      </c>
      <c r="D2647">
        <v>38.5657768249512</v>
      </c>
      <c r="E2647">
        <v>38.574192047119098</v>
      </c>
      <c r="F2647">
        <v>38.328849792480497</v>
      </c>
      <c r="I2647" t="s">
        <v>25192</v>
      </c>
      <c r="J2647" t="s">
        <v>108</v>
      </c>
      <c r="K2647" t="s">
        <v>33639</v>
      </c>
      <c r="N2647" t="s">
        <v>110</v>
      </c>
      <c r="O2647" t="s">
        <v>111</v>
      </c>
      <c r="P2647" t="s">
        <v>464</v>
      </c>
      <c r="Q2647" t="s">
        <v>465</v>
      </c>
      <c r="R2647" t="s">
        <v>3775</v>
      </c>
      <c r="S2647" t="s">
        <v>3776</v>
      </c>
      <c r="T2647" t="s">
        <v>3777</v>
      </c>
      <c r="U2647" t="s">
        <v>3778</v>
      </c>
      <c r="Z2647" t="s">
        <v>114</v>
      </c>
      <c r="AA2647" t="s">
        <v>115</v>
      </c>
      <c r="AB2647">
        <v>28</v>
      </c>
      <c r="AC2647">
        <v>28</v>
      </c>
      <c r="AD2647">
        <v>1</v>
      </c>
      <c r="AE2647">
        <v>83.3</v>
      </c>
      <c r="AF2647">
        <v>83.3</v>
      </c>
      <c r="AG2647">
        <v>8.6999999999999993</v>
      </c>
      <c r="AH2647">
        <v>13.989000000000001</v>
      </c>
      <c r="AI2647">
        <v>0</v>
      </c>
      <c r="AJ2647">
        <v>323.31</v>
      </c>
      <c r="AK2647">
        <v>2263400000000</v>
      </c>
      <c r="AL2647">
        <v>1223</v>
      </c>
      <c r="AM2647">
        <v>0.25880968117410302</v>
      </c>
      <c r="AN2647">
        <v>0.74360904255319105</v>
      </c>
      <c r="AO2647">
        <v>7.6416015625E-2</v>
      </c>
      <c r="AP2647">
        <v>0.65014723935936203</v>
      </c>
      <c r="AQ2647" t="s">
        <v>33640</v>
      </c>
      <c r="AR2647" t="s">
        <v>33640</v>
      </c>
      <c r="AS2647" t="s">
        <v>33641</v>
      </c>
      <c r="AT2647" t="s">
        <v>33642</v>
      </c>
      <c r="AU2647">
        <v>3313</v>
      </c>
      <c r="AV2647" t="s">
        <v>33643</v>
      </c>
      <c r="AW2647" t="s">
        <v>33641</v>
      </c>
      <c r="AY2647">
        <v>0.25880968117410302</v>
      </c>
      <c r="AZ2647">
        <v>7.6416015625E-2</v>
      </c>
      <c r="BA2647" s="6">
        <f t="shared" si="210"/>
        <v>5.4395424983074259E-2</v>
      </c>
      <c r="BB2647" s="4" t="str">
        <f t="shared" si="207"/>
        <v/>
      </c>
      <c r="BC2647" t="str">
        <f t="shared" si="206"/>
        <v/>
      </c>
      <c r="BD2647" t="str">
        <f t="shared" si="208"/>
        <v/>
      </c>
      <c r="BE2647" t="str">
        <f t="shared" si="209"/>
        <v/>
      </c>
      <c r="BF2647" t="s">
        <v>33642</v>
      </c>
      <c r="BG2647" t="s">
        <v>33641</v>
      </c>
    </row>
    <row r="2648" spans="1:59" x14ac:dyDescent="0.2">
      <c r="A2648">
        <v>34.066715240478501</v>
      </c>
      <c r="B2648">
        <v>34.016876220703097</v>
      </c>
      <c r="C2648">
        <v>33.761688232421903</v>
      </c>
      <c r="D2648">
        <v>34.032478332519503</v>
      </c>
      <c r="E2648">
        <v>34.052291870117202</v>
      </c>
      <c r="F2648">
        <v>33.989475250244098</v>
      </c>
      <c r="I2648" t="s">
        <v>18501</v>
      </c>
      <c r="J2648" t="s">
        <v>18502</v>
      </c>
      <c r="K2648" t="s">
        <v>18503</v>
      </c>
      <c r="L2648" t="s">
        <v>18504</v>
      </c>
      <c r="M2648" t="s">
        <v>18505</v>
      </c>
      <c r="N2648" t="s">
        <v>61</v>
      </c>
      <c r="O2648" t="s">
        <v>62</v>
      </c>
      <c r="P2648" t="s">
        <v>915</v>
      </c>
      <c r="Q2648" t="s">
        <v>916</v>
      </c>
      <c r="R2648" t="s">
        <v>11123</v>
      </c>
      <c r="S2648">
        <v>3012</v>
      </c>
      <c r="Z2648" t="s">
        <v>18506</v>
      </c>
      <c r="AA2648" t="s">
        <v>18507</v>
      </c>
      <c r="AB2648">
        <v>20</v>
      </c>
      <c r="AC2648">
        <v>20</v>
      </c>
      <c r="AD2648">
        <v>20</v>
      </c>
      <c r="AE2648">
        <v>72.7</v>
      </c>
      <c r="AF2648">
        <v>72.7</v>
      </c>
      <c r="AG2648">
        <v>72.7</v>
      </c>
      <c r="AH2648">
        <v>16.832000000000001</v>
      </c>
      <c r="AI2648">
        <v>0</v>
      </c>
      <c r="AJ2648">
        <v>267.05</v>
      </c>
      <c r="AK2648">
        <v>102380000000</v>
      </c>
      <c r="AL2648">
        <v>157</v>
      </c>
      <c r="AM2648">
        <v>0.32579655866196</v>
      </c>
      <c r="AN2648">
        <v>0.67931991373112899</v>
      </c>
      <c r="AO2648">
        <v>7.6321919759109805E-2</v>
      </c>
      <c r="AP2648">
        <v>0.79276259464580601</v>
      </c>
      <c r="AQ2648" t="s">
        <v>18508</v>
      </c>
      <c r="AR2648" t="s">
        <v>18509</v>
      </c>
      <c r="AS2648" t="s">
        <v>18510</v>
      </c>
      <c r="AT2648" t="s">
        <v>18511</v>
      </c>
      <c r="AU2648">
        <v>1627</v>
      </c>
      <c r="AV2648" t="s">
        <v>18512</v>
      </c>
      <c r="AW2648" t="s">
        <v>18513</v>
      </c>
      <c r="AX2648" t="s">
        <v>18514</v>
      </c>
      <c r="AY2648">
        <v>0.32579655866196</v>
      </c>
      <c r="AZ2648">
        <v>7.6321919759109805E-2</v>
      </c>
      <c r="BA2648" s="6">
        <f t="shared" si="210"/>
        <v>5.4326657147687696E-2</v>
      </c>
      <c r="BB2648" s="4" t="str">
        <f t="shared" si="207"/>
        <v/>
      </c>
      <c r="BC2648" t="str">
        <f t="shared" si="206"/>
        <v/>
      </c>
      <c r="BD2648" t="str">
        <f t="shared" si="208"/>
        <v/>
      </c>
      <c r="BE2648" t="str">
        <f t="shared" si="209"/>
        <v/>
      </c>
      <c r="BF2648" t="s">
        <v>18511</v>
      </c>
      <c r="BG2648" t="s">
        <v>18510</v>
      </c>
    </row>
    <row r="2649" spans="1:59" x14ac:dyDescent="0.2">
      <c r="A2649">
        <v>24.728685379028299</v>
      </c>
      <c r="B2649">
        <v>25.657255172729499</v>
      </c>
      <c r="C2649">
        <v>23.709987640380898</v>
      </c>
      <c r="D2649">
        <v>24.2528476715088</v>
      </c>
      <c r="E2649">
        <v>25.570308685302699</v>
      </c>
      <c r="F2649">
        <v>24.5011196136475</v>
      </c>
      <c r="I2649" t="s">
        <v>28483</v>
      </c>
      <c r="K2649" t="s">
        <v>28484</v>
      </c>
      <c r="P2649" t="s">
        <v>815</v>
      </c>
      <c r="Q2649" t="s">
        <v>816</v>
      </c>
      <c r="Z2649" t="s">
        <v>28485</v>
      </c>
      <c r="AA2649" t="s">
        <v>28486</v>
      </c>
      <c r="AB2649">
        <v>2</v>
      </c>
      <c r="AC2649">
        <v>2</v>
      </c>
      <c r="AD2649">
        <v>2</v>
      </c>
      <c r="AE2649">
        <v>14.4</v>
      </c>
      <c r="AF2649">
        <v>14.4</v>
      </c>
      <c r="AG2649">
        <v>14.4</v>
      </c>
      <c r="AH2649">
        <v>17.494</v>
      </c>
      <c r="AI2649">
        <v>0</v>
      </c>
      <c r="AJ2649">
        <v>6.2342000000000004</v>
      </c>
      <c r="AK2649">
        <v>188000000</v>
      </c>
      <c r="AL2649">
        <v>5</v>
      </c>
      <c r="AM2649">
        <v>3.7265013233325997E-2</v>
      </c>
      <c r="AN2649">
        <v>0.96226078028747397</v>
      </c>
      <c r="AO2649">
        <v>7.6115926106769594E-2</v>
      </c>
      <c r="AP2649">
        <v>0.10991257445000201</v>
      </c>
      <c r="AQ2649" t="s">
        <v>28487</v>
      </c>
      <c r="AR2649" t="s">
        <v>28487</v>
      </c>
      <c r="AS2649" t="s">
        <v>28488</v>
      </c>
      <c r="AT2649" t="s">
        <v>28489</v>
      </c>
      <c r="AU2649">
        <v>2696</v>
      </c>
      <c r="AV2649" t="s">
        <v>28490</v>
      </c>
      <c r="AW2649" t="s">
        <v>28491</v>
      </c>
      <c r="AY2649">
        <v>3.7265013233325997E-2</v>
      </c>
      <c r="AZ2649">
        <v>7.6115926106769594E-2</v>
      </c>
      <c r="BA2649" s="6">
        <f t="shared" si="210"/>
        <v>5.4176127002220742E-2</v>
      </c>
      <c r="BB2649" s="4" t="str">
        <f t="shared" si="207"/>
        <v/>
      </c>
      <c r="BC2649" t="str">
        <f t="shared" si="206"/>
        <v/>
      </c>
      <c r="BD2649" t="str">
        <f t="shared" si="208"/>
        <v/>
      </c>
      <c r="BE2649" t="str">
        <f t="shared" si="209"/>
        <v/>
      </c>
      <c r="BF2649" t="s">
        <v>28489</v>
      </c>
      <c r="BG2649" t="s">
        <v>28488</v>
      </c>
    </row>
    <row r="2650" spans="1:59" x14ac:dyDescent="0.2">
      <c r="A2650">
        <v>25.105695724487301</v>
      </c>
      <c r="B2650">
        <v>25.2725944519043</v>
      </c>
      <c r="C2650" t="s">
        <v>88</v>
      </c>
      <c r="D2650">
        <v>25.122144699096701</v>
      </c>
      <c r="E2650">
        <v>25.7863368988037</v>
      </c>
      <c r="F2650">
        <v>24.887252807617202</v>
      </c>
      <c r="I2650" t="s">
        <v>22496</v>
      </c>
      <c r="J2650" t="s">
        <v>22497</v>
      </c>
      <c r="K2650" t="s">
        <v>22498</v>
      </c>
      <c r="L2650" t="s">
        <v>2156</v>
      </c>
      <c r="M2650" t="s">
        <v>2157</v>
      </c>
      <c r="N2650" t="s">
        <v>8961</v>
      </c>
      <c r="O2650" t="s">
        <v>8962</v>
      </c>
      <c r="R2650" t="s">
        <v>1520</v>
      </c>
      <c r="S2650" t="s">
        <v>1521</v>
      </c>
      <c r="Z2650" t="s">
        <v>1356</v>
      </c>
      <c r="AA2650" t="s">
        <v>1357</v>
      </c>
      <c r="AB2650">
        <v>1</v>
      </c>
      <c r="AC2650">
        <v>1</v>
      </c>
      <c r="AD2650">
        <v>1</v>
      </c>
      <c r="AE2650">
        <v>4.5999999999999996</v>
      </c>
      <c r="AF2650">
        <v>4.5999999999999996</v>
      </c>
      <c r="AG2650">
        <v>4.5999999999999996</v>
      </c>
      <c r="AH2650">
        <v>59.594000000000001</v>
      </c>
      <c r="AI2650">
        <v>1.5102E-3</v>
      </c>
      <c r="AJ2650">
        <v>2.5716999999999999</v>
      </c>
      <c r="AK2650">
        <v>202060000</v>
      </c>
      <c r="AL2650">
        <v>2</v>
      </c>
      <c r="AM2650">
        <v>7.4080084890804102E-2</v>
      </c>
      <c r="AN2650">
        <v>0.91978621058257604</v>
      </c>
      <c r="AO2650">
        <v>7.6099713643390701E-2</v>
      </c>
      <c r="AP2650">
        <v>0.215525220512544</v>
      </c>
      <c r="AQ2650" t="s">
        <v>22499</v>
      </c>
      <c r="AR2650" t="s">
        <v>22499</v>
      </c>
      <c r="AS2650" t="s">
        <v>22500</v>
      </c>
      <c r="AT2650" t="s">
        <v>22501</v>
      </c>
      <c r="AU2650">
        <v>2009</v>
      </c>
      <c r="AV2650" t="s">
        <v>22502</v>
      </c>
      <c r="AW2650" t="s">
        <v>22500</v>
      </c>
      <c r="AY2650">
        <v>7.4080084890804102E-2</v>
      </c>
      <c r="AZ2650">
        <v>7.6099713643390701E-2</v>
      </c>
      <c r="BA2650" s="6">
        <f t="shared" si="210"/>
        <v>5.4164280634596329E-2</v>
      </c>
      <c r="BB2650" s="4" t="str">
        <f t="shared" si="207"/>
        <v/>
      </c>
      <c r="BC2650" t="str">
        <f t="shared" si="206"/>
        <v/>
      </c>
      <c r="BD2650" t="str">
        <f t="shared" si="208"/>
        <v/>
      </c>
      <c r="BE2650" t="str">
        <f t="shared" si="209"/>
        <v/>
      </c>
      <c r="BF2650" t="s">
        <v>22501</v>
      </c>
      <c r="BG2650" t="s">
        <v>22500</v>
      </c>
    </row>
    <row r="2651" spans="1:59" x14ac:dyDescent="0.2">
      <c r="A2651">
        <v>31.6075248718262</v>
      </c>
      <c r="B2651">
        <v>31.892837524414102</v>
      </c>
      <c r="C2651">
        <v>31.2323207855225</v>
      </c>
      <c r="D2651">
        <v>31.2766418457031</v>
      </c>
      <c r="E2651">
        <v>32.006313323974602</v>
      </c>
      <c r="F2651">
        <v>31.677452087402301</v>
      </c>
      <c r="I2651" t="s">
        <v>17829</v>
      </c>
      <c r="J2651" t="s">
        <v>7003</v>
      </c>
      <c r="K2651" t="s">
        <v>17830</v>
      </c>
      <c r="L2651" t="s">
        <v>1018</v>
      </c>
      <c r="M2651" t="s">
        <v>1019</v>
      </c>
      <c r="N2651" t="s">
        <v>7003</v>
      </c>
      <c r="O2651" t="s">
        <v>7004</v>
      </c>
      <c r="P2651" t="s">
        <v>326</v>
      </c>
      <c r="Q2651" t="s">
        <v>327</v>
      </c>
      <c r="R2651" t="s">
        <v>6987</v>
      </c>
      <c r="S2651" t="s">
        <v>6988</v>
      </c>
      <c r="T2651" t="s">
        <v>6987</v>
      </c>
      <c r="U2651" t="s">
        <v>6989</v>
      </c>
      <c r="Z2651" t="s">
        <v>17831</v>
      </c>
      <c r="AA2651" t="s">
        <v>17832</v>
      </c>
      <c r="AB2651">
        <v>12</v>
      </c>
      <c r="AC2651">
        <v>12</v>
      </c>
      <c r="AD2651">
        <v>12</v>
      </c>
      <c r="AE2651">
        <v>60.3</v>
      </c>
      <c r="AF2651">
        <v>60.3</v>
      </c>
      <c r="AG2651">
        <v>60.3</v>
      </c>
      <c r="AH2651">
        <v>16.445</v>
      </c>
      <c r="AI2651">
        <v>0</v>
      </c>
      <c r="AJ2651">
        <v>40.08</v>
      </c>
      <c r="AK2651">
        <v>20132000000</v>
      </c>
      <c r="AL2651">
        <v>68</v>
      </c>
      <c r="AM2651">
        <v>9.52923697312376E-2</v>
      </c>
      <c r="AN2651">
        <v>0.89823085339168496</v>
      </c>
      <c r="AO2651">
        <v>7.59080251057931E-2</v>
      </c>
      <c r="AP2651">
        <v>0.26655982751792201</v>
      </c>
      <c r="AQ2651" t="s">
        <v>17833</v>
      </c>
      <c r="AR2651" t="s">
        <v>17833</v>
      </c>
      <c r="AS2651" t="s">
        <v>17834</v>
      </c>
      <c r="AT2651" t="s">
        <v>17835</v>
      </c>
      <c r="AU2651">
        <v>1561</v>
      </c>
      <c r="AV2651" t="s">
        <v>17836</v>
      </c>
      <c r="AW2651" t="s">
        <v>17834</v>
      </c>
      <c r="AY2651">
        <v>9.52923697312376E-2</v>
      </c>
      <c r="AZ2651">
        <v>7.59080251057931E-2</v>
      </c>
      <c r="BA2651" s="6">
        <f t="shared" si="210"/>
        <v>5.4024224850266256E-2</v>
      </c>
      <c r="BB2651" s="4" t="str">
        <f t="shared" si="207"/>
        <v/>
      </c>
      <c r="BC2651" t="str">
        <f t="shared" si="206"/>
        <v/>
      </c>
      <c r="BD2651" t="str">
        <f t="shared" si="208"/>
        <v/>
      </c>
      <c r="BE2651" t="str">
        <f t="shared" si="209"/>
        <v/>
      </c>
      <c r="BF2651" t="s">
        <v>17835</v>
      </c>
      <c r="BG2651" t="s">
        <v>17834</v>
      </c>
    </row>
    <row r="2652" spans="1:59" x14ac:dyDescent="0.2">
      <c r="A2652">
        <v>29.069789886474599</v>
      </c>
      <c r="B2652">
        <v>29.840051651001001</v>
      </c>
      <c r="C2652">
        <v>29.9013862609863</v>
      </c>
      <c r="D2652">
        <v>29.136457443237301</v>
      </c>
      <c r="E2652">
        <v>29.8585910797119</v>
      </c>
      <c r="F2652">
        <v>30.043746948242202</v>
      </c>
      <c r="I2652" t="s">
        <v>6551</v>
      </c>
      <c r="J2652" t="s">
        <v>6552</v>
      </c>
      <c r="K2652" t="s">
        <v>6553</v>
      </c>
      <c r="L2652" t="s">
        <v>1073</v>
      </c>
      <c r="M2652" t="s">
        <v>1074</v>
      </c>
      <c r="N2652" t="s">
        <v>61</v>
      </c>
      <c r="O2652" t="s">
        <v>62</v>
      </c>
      <c r="P2652" t="s">
        <v>6554</v>
      </c>
      <c r="Q2652" t="s">
        <v>6555</v>
      </c>
      <c r="R2652" t="s">
        <v>6556</v>
      </c>
      <c r="S2652" t="s">
        <v>6557</v>
      </c>
      <c r="T2652" t="s">
        <v>6558</v>
      </c>
      <c r="U2652" t="s">
        <v>6559</v>
      </c>
      <c r="Z2652" t="s">
        <v>6560</v>
      </c>
      <c r="AA2652" t="s">
        <v>6561</v>
      </c>
      <c r="AB2652">
        <v>16</v>
      </c>
      <c r="AC2652">
        <v>16</v>
      </c>
      <c r="AD2652">
        <v>16</v>
      </c>
      <c r="AE2652">
        <v>28.4</v>
      </c>
      <c r="AF2652">
        <v>28.4</v>
      </c>
      <c r="AG2652">
        <v>28.4</v>
      </c>
      <c r="AH2652">
        <v>84.87</v>
      </c>
      <c r="AI2652">
        <v>0</v>
      </c>
      <c r="AJ2652">
        <v>93.802999999999997</v>
      </c>
      <c r="AK2652">
        <v>5197700000</v>
      </c>
      <c r="AL2652">
        <v>52</v>
      </c>
      <c r="AM2652">
        <v>6.8848196140663107E-2</v>
      </c>
      <c r="AN2652">
        <v>0.924351286813478</v>
      </c>
      <c r="AO2652">
        <v>7.58558909098319E-2</v>
      </c>
      <c r="AP2652">
        <v>0.197046694110698</v>
      </c>
      <c r="AQ2652" t="s">
        <v>6562</v>
      </c>
      <c r="AR2652" t="s">
        <v>6562</v>
      </c>
      <c r="AS2652" t="s">
        <v>6563</v>
      </c>
      <c r="AT2652" t="s">
        <v>6564</v>
      </c>
      <c r="AU2652">
        <v>616</v>
      </c>
      <c r="AV2652" t="s">
        <v>6565</v>
      </c>
      <c r="AW2652" t="s">
        <v>6566</v>
      </c>
      <c r="AX2652" t="s">
        <v>6567</v>
      </c>
      <c r="AY2652">
        <v>6.8848196140663107E-2</v>
      </c>
      <c r="AZ2652">
        <v>7.58558909098319E-2</v>
      </c>
      <c r="BA2652" s="6">
        <f t="shared" si="210"/>
        <v>5.3986136611883895E-2</v>
      </c>
      <c r="BB2652" s="4" t="str">
        <f t="shared" si="207"/>
        <v/>
      </c>
      <c r="BC2652" t="str">
        <f t="shared" si="206"/>
        <v/>
      </c>
      <c r="BD2652" t="str">
        <f t="shared" si="208"/>
        <v/>
      </c>
      <c r="BE2652" t="str">
        <f t="shared" si="209"/>
        <v/>
      </c>
      <c r="BF2652" t="s">
        <v>6564</v>
      </c>
      <c r="BG2652" t="s">
        <v>6563</v>
      </c>
    </row>
    <row r="2653" spans="1:59" x14ac:dyDescent="0.2">
      <c r="A2653">
        <v>28.767713546752901</v>
      </c>
      <c r="B2653">
        <v>28.6151943206787</v>
      </c>
      <c r="C2653">
        <v>28.467077255248999</v>
      </c>
      <c r="D2653">
        <v>28.319499969482401</v>
      </c>
      <c r="E2653">
        <v>28.6363716125488</v>
      </c>
      <c r="F2653">
        <v>29.121442794799801</v>
      </c>
      <c r="I2653" t="s">
        <v>36768</v>
      </c>
      <c r="K2653" t="s">
        <v>185</v>
      </c>
      <c r="R2653" t="s">
        <v>817</v>
      </c>
      <c r="S2653">
        <v>4147</v>
      </c>
      <c r="Z2653" t="s">
        <v>30497</v>
      </c>
      <c r="AA2653" t="s">
        <v>30498</v>
      </c>
      <c r="AB2653">
        <v>6</v>
      </c>
      <c r="AC2653">
        <v>6</v>
      </c>
      <c r="AD2653">
        <v>6</v>
      </c>
      <c r="AE2653">
        <v>10.9</v>
      </c>
      <c r="AF2653">
        <v>10.9</v>
      </c>
      <c r="AG2653">
        <v>10.9</v>
      </c>
      <c r="AH2653">
        <v>67.887</v>
      </c>
      <c r="AI2653">
        <v>0</v>
      </c>
      <c r="AJ2653">
        <v>13.811</v>
      </c>
      <c r="AK2653">
        <v>2575500000</v>
      </c>
      <c r="AL2653">
        <v>17</v>
      </c>
      <c r="AM2653">
        <v>0.110194043662874</v>
      </c>
      <c r="AN2653">
        <v>0.88792055944055903</v>
      </c>
      <c r="AO2653">
        <v>7.5776418050128996E-2</v>
      </c>
      <c r="AP2653">
        <v>0.30454422507770901</v>
      </c>
      <c r="AQ2653" t="s">
        <v>36769</v>
      </c>
      <c r="AR2653" t="s">
        <v>36769</v>
      </c>
      <c r="AS2653" t="s">
        <v>36770</v>
      </c>
      <c r="AT2653" t="s">
        <v>36771</v>
      </c>
      <c r="AU2653">
        <v>3701</v>
      </c>
      <c r="AV2653" t="s">
        <v>36772</v>
      </c>
      <c r="AW2653" t="s">
        <v>36770</v>
      </c>
      <c r="AY2653">
        <v>0.110194043662874</v>
      </c>
      <c r="AZ2653">
        <v>7.5776418050128996E-2</v>
      </c>
      <c r="BA2653" s="6">
        <f t="shared" si="210"/>
        <v>5.3928077921084006E-2</v>
      </c>
      <c r="BB2653" s="4" t="str">
        <f t="shared" si="207"/>
        <v/>
      </c>
      <c r="BC2653" t="str">
        <f t="shared" si="206"/>
        <v/>
      </c>
      <c r="BD2653" t="str">
        <f t="shared" si="208"/>
        <v/>
      </c>
      <c r="BE2653" t="str">
        <f t="shared" si="209"/>
        <v/>
      </c>
      <c r="BF2653" t="s">
        <v>36771</v>
      </c>
      <c r="BG2653" t="s">
        <v>36770</v>
      </c>
    </row>
    <row r="2654" spans="1:59" x14ac:dyDescent="0.2">
      <c r="A2654">
        <v>25.217044830322301</v>
      </c>
      <c r="B2654">
        <v>25.241071701049801</v>
      </c>
      <c r="C2654">
        <v>24.3631916046143</v>
      </c>
      <c r="D2654" t="s">
        <v>88</v>
      </c>
      <c r="E2654">
        <v>24.181848526001001</v>
      </c>
      <c r="F2654">
        <v>25.850551605224599</v>
      </c>
      <c r="I2654" t="s">
        <v>12030</v>
      </c>
      <c r="J2654" t="s">
        <v>37452</v>
      </c>
      <c r="K2654" t="s">
        <v>509</v>
      </c>
      <c r="P2654" t="s">
        <v>509</v>
      </c>
      <c r="Q2654" t="s">
        <v>510</v>
      </c>
      <c r="R2654" t="s">
        <v>37453</v>
      </c>
      <c r="S2654">
        <v>640</v>
      </c>
      <c r="T2654" t="s">
        <v>37454</v>
      </c>
      <c r="U2654" t="s">
        <v>37455</v>
      </c>
      <c r="Z2654" t="s">
        <v>12036</v>
      </c>
      <c r="AA2654" t="s">
        <v>12037</v>
      </c>
      <c r="AB2654">
        <v>2</v>
      </c>
      <c r="AC2654">
        <v>2</v>
      </c>
      <c r="AD2654">
        <v>2</v>
      </c>
      <c r="AE2654">
        <v>13.4</v>
      </c>
      <c r="AF2654">
        <v>13.4</v>
      </c>
      <c r="AG2654">
        <v>13.4</v>
      </c>
      <c r="AH2654">
        <v>33.698</v>
      </c>
      <c r="AI2654">
        <v>0</v>
      </c>
      <c r="AJ2654">
        <v>6.6382000000000003</v>
      </c>
      <c r="AK2654">
        <v>179780000</v>
      </c>
      <c r="AL2654">
        <v>3</v>
      </c>
      <c r="AM2654">
        <v>3.4624891775214703E-2</v>
      </c>
      <c r="AN2654">
        <v>0.96522864450127899</v>
      </c>
      <c r="AO2654">
        <v>7.5764020284015701E-2</v>
      </c>
      <c r="AP2654">
        <v>0.10449822178478101</v>
      </c>
      <c r="AQ2654" t="s">
        <v>37456</v>
      </c>
      <c r="AR2654" t="s">
        <v>37456</v>
      </c>
      <c r="AS2654" t="s">
        <v>37457</v>
      </c>
      <c r="AT2654" t="s">
        <v>37458</v>
      </c>
      <c r="AU2654">
        <v>3782</v>
      </c>
      <c r="AV2654" t="s">
        <v>37459</v>
      </c>
      <c r="AW2654" t="s">
        <v>37457</v>
      </c>
      <c r="AY2654">
        <v>3.4624891775214703E-2</v>
      </c>
      <c r="AZ2654">
        <v>7.5764020284015701E-2</v>
      </c>
      <c r="BA2654" s="6">
        <f t="shared" si="210"/>
        <v>5.3919021053695282E-2</v>
      </c>
      <c r="BB2654" s="4" t="str">
        <f t="shared" si="207"/>
        <v/>
      </c>
      <c r="BC2654" t="str">
        <f t="shared" si="206"/>
        <v/>
      </c>
      <c r="BD2654" t="str">
        <f t="shared" si="208"/>
        <v/>
      </c>
      <c r="BE2654" t="str">
        <f t="shared" si="209"/>
        <v/>
      </c>
      <c r="BF2654" t="s">
        <v>37458</v>
      </c>
      <c r="BG2654" t="s">
        <v>37457</v>
      </c>
    </row>
    <row r="2655" spans="1:59" x14ac:dyDescent="0.2">
      <c r="A2655">
        <v>29.524456024169901</v>
      </c>
      <c r="B2655">
        <v>29.7330017089844</v>
      </c>
      <c r="C2655">
        <v>29.834577560424801</v>
      </c>
      <c r="D2655">
        <v>29.721786499023398</v>
      </c>
      <c r="E2655">
        <v>29.742815017700199</v>
      </c>
      <c r="F2655">
        <v>29.8538112640381</v>
      </c>
      <c r="I2655" t="s">
        <v>16000</v>
      </c>
      <c r="J2655" t="s">
        <v>16001</v>
      </c>
      <c r="K2655" t="s">
        <v>16002</v>
      </c>
      <c r="P2655" t="s">
        <v>509</v>
      </c>
      <c r="Q2655" t="s">
        <v>510</v>
      </c>
      <c r="R2655" t="s">
        <v>16003</v>
      </c>
      <c r="S2655" t="s">
        <v>16004</v>
      </c>
      <c r="T2655" t="s">
        <v>16005</v>
      </c>
      <c r="U2655" t="s">
        <v>16006</v>
      </c>
      <c r="Z2655" t="s">
        <v>16007</v>
      </c>
      <c r="AA2655" t="s">
        <v>16008</v>
      </c>
      <c r="AB2655">
        <v>17</v>
      </c>
      <c r="AC2655">
        <v>17</v>
      </c>
      <c r="AD2655">
        <v>17</v>
      </c>
      <c r="AE2655">
        <v>28.3</v>
      </c>
      <c r="AF2655">
        <v>28.3</v>
      </c>
      <c r="AG2655">
        <v>28.3</v>
      </c>
      <c r="AH2655">
        <v>78.838999999999999</v>
      </c>
      <c r="AI2655">
        <v>0</v>
      </c>
      <c r="AJ2655">
        <v>117.14</v>
      </c>
      <c r="AK2655">
        <v>5376100000</v>
      </c>
      <c r="AL2655">
        <v>67</v>
      </c>
      <c r="AM2655">
        <v>0.30743034493228499</v>
      </c>
      <c r="AN2655">
        <v>0.69636248236953402</v>
      </c>
      <c r="AO2655">
        <v>7.54591623942069E-2</v>
      </c>
      <c r="AP2655">
        <v>0.75422041389084904</v>
      </c>
      <c r="AQ2655" t="s">
        <v>16009</v>
      </c>
      <c r="AR2655" t="s">
        <v>16009</v>
      </c>
      <c r="AS2655" t="s">
        <v>16010</v>
      </c>
      <c r="AT2655" t="s">
        <v>16011</v>
      </c>
      <c r="AU2655">
        <v>1392</v>
      </c>
      <c r="AV2655" t="s">
        <v>16012</v>
      </c>
      <c r="AW2655" t="s">
        <v>16010</v>
      </c>
      <c r="AY2655">
        <v>0.30743034493228499</v>
      </c>
      <c r="AZ2655">
        <v>7.54591623942069E-2</v>
      </c>
      <c r="BA2655" s="6">
        <f t="shared" si="210"/>
        <v>5.3696339492192768E-2</v>
      </c>
      <c r="BB2655" s="4" t="str">
        <f t="shared" si="207"/>
        <v/>
      </c>
      <c r="BC2655" t="str">
        <f t="shared" si="206"/>
        <v/>
      </c>
      <c r="BD2655" t="str">
        <f t="shared" si="208"/>
        <v/>
      </c>
      <c r="BE2655" t="str">
        <f t="shared" si="209"/>
        <v/>
      </c>
      <c r="BF2655" t="s">
        <v>16011</v>
      </c>
      <c r="BG2655" t="s">
        <v>16010</v>
      </c>
    </row>
    <row r="2656" spans="1:59" x14ac:dyDescent="0.2">
      <c r="A2656">
        <v>34.763965606689503</v>
      </c>
      <c r="B2656">
        <v>34.6878662109375</v>
      </c>
      <c r="C2656">
        <v>34.541324615478501</v>
      </c>
      <c r="D2656">
        <v>34.891071319580099</v>
      </c>
      <c r="E2656">
        <v>34.703933715820298</v>
      </c>
      <c r="F2656">
        <v>34.623695373535199</v>
      </c>
      <c r="I2656" t="s">
        <v>19124</v>
      </c>
      <c r="J2656" t="s">
        <v>19125</v>
      </c>
      <c r="K2656" t="s">
        <v>11231</v>
      </c>
      <c r="N2656" t="s">
        <v>61</v>
      </c>
      <c r="O2656" t="s">
        <v>62</v>
      </c>
      <c r="P2656" t="s">
        <v>2808</v>
      </c>
      <c r="Q2656" t="s">
        <v>2809</v>
      </c>
      <c r="R2656" t="s">
        <v>19126</v>
      </c>
      <c r="S2656" t="s">
        <v>19127</v>
      </c>
      <c r="T2656" t="s">
        <v>19126</v>
      </c>
      <c r="U2656" t="s">
        <v>19128</v>
      </c>
      <c r="Z2656" t="s">
        <v>1898</v>
      </c>
      <c r="AA2656" t="s">
        <v>1899</v>
      </c>
      <c r="AB2656">
        <v>14</v>
      </c>
      <c r="AC2656">
        <v>14</v>
      </c>
      <c r="AD2656">
        <v>13</v>
      </c>
      <c r="AE2656">
        <v>44.5</v>
      </c>
      <c r="AF2656">
        <v>44.5</v>
      </c>
      <c r="AG2656">
        <v>44.5</v>
      </c>
      <c r="AH2656">
        <v>19.329000000000001</v>
      </c>
      <c r="AI2656">
        <v>0</v>
      </c>
      <c r="AJ2656">
        <v>301.08999999999997</v>
      </c>
      <c r="AK2656">
        <v>168170000000</v>
      </c>
      <c r="AL2656">
        <v>167</v>
      </c>
      <c r="AM2656">
        <v>0.297010755652791</v>
      </c>
      <c r="AN2656">
        <v>0.70469238790406696</v>
      </c>
      <c r="AO2656">
        <v>7.5181325276695105E-2</v>
      </c>
      <c r="AP2656">
        <v>0.73217925002119</v>
      </c>
      <c r="AQ2656" t="s">
        <v>19129</v>
      </c>
      <c r="AR2656" t="s">
        <v>19129</v>
      </c>
      <c r="AS2656" t="s">
        <v>19130</v>
      </c>
      <c r="AT2656" t="s">
        <v>19131</v>
      </c>
      <c r="AU2656">
        <v>1687</v>
      </c>
      <c r="AV2656" t="s">
        <v>19132</v>
      </c>
      <c r="AW2656" t="s">
        <v>19130</v>
      </c>
      <c r="AY2656">
        <v>0.297010755652791</v>
      </c>
      <c r="AZ2656">
        <v>7.5181325276695105E-2</v>
      </c>
      <c r="BA2656" s="6">
        <f t="shared" si="210"/>
        <v>5.3493436066697875E-2</v>
      </c>
      <c r="BB2656" s="4" t="str">
        <f t="shared" si="207"/>
        <v/>
      </c>
      <c r="BC2656" t="str">
        <f t="shared" si="206"/>
        <v/>
      </c>
      <c r="BD2656" t="str">
        <f t="shared" si="208"/>
        <v/>
      </c>
      <c r="BE2656" t="str">
        <f t="shared" si="209"/>
        <v/>
      </c>
      <c r="BF2656" t="s">
        <v>19131</v>
      </c>
      <c r="BG2656" t="s">
        <v>19130</v>
      </c>
    </row>
    <row r="2657" spans="1:59" x14ac:dyDescent="0.2">
      <c r="A2657">
        <v>28.9614353179932</v>
      </c>
      <c r="B2657">
        <v>28.663633346557599</v>
      </c>
      <c r="C2657">
        <v>28.223798751831101</v>
      </c>
      <c r="D2657">
        <v>28.911537170410199</v>
      </c>
      <c r="E2657">
        <v>28.570764541626001</v>
      </c>
      <c r="F2657">
        <v>28.591957092285199</v>
      </c>
      <c r="I2657" t="s">
        <v>36000</v>
      </c>
      <c r="J2657" t="s">
        <v>36001</v>
      </c>
      <c r="K2657" t="s">
        <v>112</v>
      </c>
      <c r="L2657" t="s">
        <v>993</v>
      </c>
      <c r="M2657" t="s">
        <v>994</v>
      </c>
      <c r="N2657" t="s">
        <v>61</v>
      </c>
      <c r="O2657" t="s">
        <v>62</v>
      </c>
      <c r="P2657" t="s">
        <v>112</v>
      </c>
      <c r="Q2657" t="s">
        <v>113</v>
      </c>
      <c r="AB2657">
        <v>11</v>
      </c>
      <c r="AC2657">
        <v>11</v>
      </c>
      <c r="AD2657">
        <v>10</v>
      </c>
      <c r="AE2657">
        <v>9.8000000000000007</v>
      </c>
      <c r="AF2657">
        <v>9.8000000000000007</v>
      </c>
      <c r="AG2657">
        <v>9.1</v>
      </c>
      <c r="AH2657">
        <v>139.27000000000001</v>
      </c>
      <c r="AI2657">
        <v>0</v>
      </c>
      <c r="AJ2657">
        <v>25.882000000000001</v>
      </c>
      <c r="AK2657">
        <v>2569700000</v>
      </c>
      <c r="AL2657">
        <v>37</v>
      </c>
      <c r="AM2657">
        <v>0.113083837719574</v>
      </c>
      <c r="AN2657">
        <v>0.88667830002814496</v>
      </c>
      <c r="AO2657">
        <v>7.5130462646484403E-2</v>
      </c>
      <c r="AP2657">
        <v>0.31181972125269902</v>
      </c>
      <c r="AQ2657" t="s">
        <v>36002</v>
      </c>
      <c r="AR2657" t="s">
        <v>36002</v>
      </c>
      <c r="AS2657" t="s">
        <v>36003</v>
      </c>
      <c r="AT2657" t="s">
        <v>36004</v>
      </c>
      <c r="AU2657">
        <v>3604</v>
      </c>
      <c r="AV2657" t="s">
        <v>36005</v>
      </c>
      <c r="AW2657" t="s">
        <v>36003</v>
      </c>
      <c r="AY2657">
        <v>0.113083837719574</v>
      </c>
      <c r="AZ2657">
        <v>7.5130462646484403E-2</v>
      </c>
      <c r="BA2657" s="6">
        <f t="shared" si="210"/>
        <v>5.3456295506142393E-2</v>
      </c>
      <c r="BB2657" s="4" t="str">
        <f t="shared" si="207"/>
        <v/>
      </c>
      <c r="BC2657" t="str">
        <f t="shared" si="206"/>
        <v/>
      </c>
      <c r="BD2657" t="str">
        <f t="shared" si="208"/>
        <v/>
      </c>
      <c r="BE2657" t="str">
        <f t="shared" si="209"/>
        <v/>
      </c>
      <c r="BF2657" t="s">
        <v>36004</v>
      </c>
      <c r="BG2657" t="s">
        <v>36003</v>
      </c>
    </row>
    <row r="2658" spans="1:59" x14ac:dyDescent="0.2">
      <c r="A2658">
        <v>29.131362915039102</v>
      </c>
      <c r="B2658">
        <v>29.164278030395501</v>
      </c>
      <c r="C2658">
        <v>27.8507900238037</v>
      </c>
      <c r="D2658">
        <v>29.1998996734619</v>
      </c>
      <c r="E2658">
        <v>29.0465602874756</v>
      </c>
      <c r="F2658">
        <v>28.123367309570298</v>
      </c>
      <c r="I2658" t="s">
        <v>25268</v>
      </c>
      <c r="K2658" t="s">
        <v>35278</v>
      </c>
      <c r="R2658" t="s">
        <v>1108</v>
      </c>
      <c r="S2658">
        <v>3036</v>
      </c>
      <c r="Z2658" t="s">
        <v>35279</v>
      </c>
      <c r="AA2658" t="s">
        <v>35280</v>
      </c>
      <c r="AB2658">
        <v>11</v>
      </c>
      <c r="AC2658">
        <v>11</v>
      </c>
      <c r="AD2658">
        <v>11</v>
      </c>
      <c r="AE2658">
        <v>10.4</v>
      </c>
      <c r="AF2658">
        <v>10.4</v>
      </c>
      <c r="AG2658">
        <v>10.4</v>
      </c>
      <c r="AH2658">
        <v>110.32</v>
      </c>
      <c r="AI2658">
        <v>0</v>
      </c>
      <c r="AJ2658">
        <v>27.617999999999999</v>
      </c>
      <c r="AK2658">
        <v>2895300000</v>
      </c>
      <c r="AL2658">
        <v>29</v>
      </c>
      <c r="AM2658">
        <v>4.6514133534377097E-2</v>
      </c>
      <c r="AN2658">
        <v>0.95296523092890495</v>
      </c>
      <c r="AO2658">
        <v>7.4465433756511601E-2</v>
      </c>
      <c r="AP2658">
        <v>0.135943063831028</v>
      </c>
      <c r="AQ2658" t="s">
        <v>35281</v>
      </c>
      <c r="AR2658" t="s">
        <v>35281</v>
      </c>
      <c r="AS2658" t="s">
        <v>35282</v>
      </c>
      <c r="AT2658" t="s">
        <v>35283</v>
      </c>
      <c r="AU2658">
        <v>3515</v>
      </c>
      <c r="AV2658" t="s">
        <v>35284</v>
      </c>
      <c r="AW2658" t="s">
        <v>35282</v>
      </c>
      <c r="AY2658">
        <v>4.6514133534377097E-2</v>
      </c>
      <c r="AZ2658">
        <v>7.4465433756511601E-2</v>
      </c>
      <c r="BA2658" s="6">
        <f t="shared" si="210"/>
        <v>5.2970803142643685E-2</v>
      </c>
      <c r="BB2658" s="4" t="str">
        <f t="shared" si="207"/>
        <v/>
      </c>
      <c r="BC2658" t="str">
        <f t="shared" si="206"/>
        <v/>
      </c>
      <c r="BD2658" t="str">
        <f t="shared" si="208"/>
        <v/>
      </c>
      <c r="BE2658" t="str">
        <f t="shared" si="209"/>
        <v/>
      </c>
      <c r="BF2658" t="s">
        <v>35283</v>
      </c>
      <c r="BG2658" t="s">
        <v>35282</v>
      </c>
    </row>
    <row r="2659" spans="1:59" x14ac:dyDescent="0.2">
      <c r="A2659">
        <v>29.497280120849599</v>
      </c>
      <c r="B2659">
        <v>29.6830959320068</v>
      </c>
      <c r="C2659">
        <v>29.7105007171631</v>
      </c>
      <c r="D2659">
        <v>29.378940582275401</v>
      </c>
      <c r="E2659">
        <v>29.965404510498001</v>
      </c>
      <c r="F2659">
        <v>29.769905090331999</v>
      </c>
      <c r="I2659" t="s">
        <v>17135</v>
      </c>
      <c r="J2659" t="s">
        <v>17136</v>
      </c>
      <c r="K2659" t="s">
        <v>17137</v>
      </c>
      <c r="N2659" t="s">
        <v>61</v>
      </c>
      <c r="O2659" t="s">
        <v>62</v>
      </c>
      <c r="P2659" t="s">
        <v>770</v>
      </c>
      <c r="Q2659" t="s">
        <v>771</v>
      </c>
      <c r="R2659" t="s">
        <v>17138</v>
      </c>
      <c r="S2659" t="s">
        <v>17139</v>
      </c>
      <c r="T2659" t="s">
        <v>17140</v>
      </c>
      <c r="U2659" t="s">
        <v>17141</v>
      </c>
      <c r="Z2659" t="s">
        <v>17142</v>
      </c>
      <c r="AA2659" t="s">
        <v>17143</v>
      </c>
      <c r="AB2659">
        <v>11</v>
      </c>
      <c r="AC2659">
        <v>11</v>
      </c>
      <c r="AD2659">
        <v>11</v>
      </c>
      <c r="AE2659">
        <v>29.9</v>
      </c>
      <c r="AF2659">
        <v>29.9</v>
      </c>
      <c r="AG2659">
        <v>29.9</v>
      </c>
      <c r="AH2659">
        <v>52.22</v>
      </c>
      <c r="AI2659">
        <v>0</v>
      </c>
      <c r="AJ2659">
        <v>103.62</v>
      </c>
      <c r="AK2659">
        <v>5160300000</v>
      </c>
      <c r="AL2659">
        <v>59</v>
      </c>
      <c r="AM2659">
        <v>0.150058686426052</v>
      </c>
      <c r="AN2659">
        <v>0.85165529411764695</v>
      </c>
      <c r="AO2659">
        <v>7.4457804361980406E-2</v>
      </c>
      <c r="AP2659">
        <v>0.40257109206265601</v>
      </c>
      <c r="AQ2659" t="s">
        <v>17144</v>
      </c>
      <c r="AR2659" t="s">
        <v>17144</v>
      </c>
      <c r="AS2659" t="s">
        <v>17145</v>
      </c>
      <c r="AT2659" t="s">
        <v>17146</v>
      </c>
      <c r="AU2659">
        <v>1493</v>
      </c>
      <c r="AV2659" t="s">
        <v>17147</v>
      </c>
      <c r="AW2659" t="s">
        <v>17148</v>
      </c>
      <c r="AX2659" t="s">
        <v>17149</v>
      </c>
      <c r="AY2659">
        <v>0.150058686426052</v>
      </c>
      <c r="AZ2659">
        <v>7.4457804361980406E-2</v>
      </c>
      <c r="BA2659" s="6">
        <f t="shared" si="210"/>
        <v>5.2965234738914901E-2</v>
      </c>
      <c r="BB2659" s="4" t="str">
        <f t="shared" si="207"/>
        <v/>
      </c>
      <c r="BC2659" t="str">
        <f t="shared" si="206"/>
        <v/>
      </c>
      <c r="BD2659" t="str">
        <f t="shared" si="208"/>
        <v/>
      </c>
      <c r="BE2659" t="str">
        <f t="shared" si="209"/>
        <v/>
      </c>
      <c r="BF2659" t="s">
        <v>17146</v>
      </c>
      <c r="BG2659" t="s">
        <v>17145</v>
      </c>
    </row>
    <row r="2660" spans="1:59" x14ac:dyDescent="0.2">
      <c r="A2660">
        <v>29.807609558105501</v>
      </c>
      <c r="B2660">
        <v>29.672243118286101</v>
      </c>
      <c r="C2660">
        <v>30.245132446289102</v>
      </c>
      <c r="D2660">
        <v>29.756208419799801</v>
      </c>
      <c r="E2660">
        <v>29.795274734497099</v>
      </c>
      <c r="F2660">
        <v>30.3944797515869</v>
      </c>
      <c r="I2660" t="s">
        <v>3163</v>
      </c>
      <c r="J2660" t="s">
        <v>3164</v>
      </c>
      <c r="K2660" t="s">
        <v>2010</v>
      </c>
      <c r="P2660" t="s">
        <v>138</v>
      </c>
      <c r="Q2660" t="s">
        <v>139</v>
      </c>
      <c r="R2660" t="s">
        <v>3165</v>
      </c>
      <c r="S2660" t="s">
        <v>3166</v>
      </c>
      <c r="T2660" t="s">
        <v>3167</v>
      </c>
      <c r="U2660" t="s">
        <v>3168</v>
      </c>
      <c r="Z2660" t="s">
        <v>3169</v>
      </c>
      <c r="AA2660" t="s">
        <v>3170</v>
      </c>
      <c r="AB2660">
        <v>20</v>
      </c>
      <c r="AC2660">
        <v>20</v>
      </c>
      <c r="AD2660">
        <v>20</v>
      </c>
      <c r="AE2660">
        <v>37</v>
      </c>
      <c r="AF2660">
        <v>37</v>
      </c>
      <c r="AG2660">
        <v>37</v>
      </c>
      <c r="AH2660">
        <v>62.942</v>
      </c>
      <c r="AI2660">
        <v>0</v>
      </c>
      <c r="AJ2660">
        <v>105.15</v>
      </c>
      <c r="AK2660">
        <v>6317700000</v>
      </c>
      <c r="AL2660">
        <v>56</v>
      </c>
      <c r="AM2660">
        <v>9.7979031043467696E-2</v>
      </c>
      <c r="AN2660">
        <v>0.89695824175824201</v>
      </c>
      <c r="AO2660">
        <v>7.3659261067710702E-2</v>
      </c>
      <c r="AP2660">
        <v>0.27346770517909702</v>
      </c>
      <c r="AQ2660" t="s">
        <v>3171</v>
      </c>
      <c r="AR2660" t="s">
        <v>3172</v>
      </c>
      <c r="AS2660" t="s">
        <v>3173</v>
      </c>
      <c r="AT2660" t="s">
        <v>3174</v>
      </c>
      <c r="AU2660">
        <v>316</v>
      </c>
      <c r="AV2660" t="s">
        <v>3175</v>
      </c>
      <c r="AW2660" t="s">
        <v>3173</v>
      </c>
      <c r="AY2660">
        <v>9.7979031043467696E-2</v>
      </c>
      <c r="AZ2660">
        <v>7.3659261067710702E-2</v>
      </c>
      <c r="BA2660" s="6">
        <f t="shared" si="210"/>
        <v>5.2382571292365121E-2</v>
      </c>
      <c r="BB2660" s="4" t="str">
        <f t="shared" si="207"/>
        <v/>
      </c>
      <c r="BC2660" t="str">
        <f t="shared" si="206"/>
        <v/>
      </c>
      <c r="BD2660" t="str">
        <f t="shared" si="208"/>
        <v/>
      </c>
      <c r="BE2660" t="str">
        <f t="shared" si="209"/>
        <v/>
      </c>
      <c r="BF2660" t="s">
        <v>3174</v>
      </c>
      <c r="BG2660" t="s">
        <v>3173</v>
      </c>
    </row>
    <row r="2661" spans="1:59" x14ac:dyDescent="0.2">
      <c r="A2661">
        <v>35.711673736572301</v>
      </c>
      <c r="B2661">
        <v>35.695583343505902</v>
      </c>
      <c r="C2661">
        <v>35.567569732666001</v>
      </c>
      <c r="D2661">
        <v>35.770378112792997</v>
      </c>
      <c r="E2661">
        <v>35.822948455810497</v>
      </c>
      <c r="F2661">
        <v>35.601116180419901</v>
      </c>
      <c r="I2661" t="s">
        <v>18336</v>
      </c>
      <c r="J2661" t="s">
        <v>18337</v>
      </c>
      <c r="K2661" t="s">
        <v>18338</v>
      </c>
      <c r="L2661" t="s">
        <v>18339</v>
      </c>
      <c r="M2661" t="s">
        <v>18340</v>
      </c>
      <c r="N2661" t="s">
        <v>7003</v>
      </c>
      <c r="O2661" t="s">
        <v>7004</v>
      </c>
      <c r="P2661" t="s">
        <v>18341</v>
      </c>
      <c r="Q2661" t="s">
        <v>18342</v>
      </c>
      <c r="R2661" t="s">
        <v>18343</v>
      </c>
      <c r="S2661" t="s">
        <v>18344</v>
      </c>
      <c r="T2661" t="s">
        <v>18345</v>
      </c>
      <c r="U2661" t="s">
        <v>18346</v>
      </c>
      <c r="Z2661" t="s">
        <v>18347</v>
      </c>
      <c r="AA2661" t="s">
        <v>18348</v>
      </c>
      <c r="AB2661">
        <v>16</v>
      </c>
      <c r="AC2661">
        <v>16</v>
      </c>
      <c r="AD2661">
        <v>16</v>
      </c>
      <c r="AE2661">
        <v>49.4</v>
      </c>
      <c r="AF2661">
        <v>49.4</v>
      </c>
      <c r="AG2661">
        <v>49.4</v>
      </c>
      <c r="AH2661">
        <v>17.965</v>
      </c>
      <c r="AI2661">
        <v>0</v>
      </c>
      <c r="AJ2661">
        <v>323.31</v>
      </c>
      <c r="AK2661">
        <v>334350000000</v>
      </c>
      <c r="AL2661">
        <v>580</v>
      </c>
      <c r="AM2661">
        <v>0.37974683240207002</v>
      </c>
      <c r="AN2661">
        <v>0.62963859111791698</v>
      </c>
      <c r="AO2661">
        <v>7.3205312093101299E-2</v>
      </c>
      <c r="AP2661">
        <v>0.90400986599576005</v>
      </c>
      <c r="AQ2661" t="s">
        <v>18349</v>
      </c>
      <c r="AR2661" t="s">
        <v>18349</v>
      </c>
      <c r="AS2661" t="s">
        <v>18350</v>
      </c>
      <c r="AT2661" t="s">
        <v>18351</v>
      </c>
      <c r="AU2661">
        <v>1614</v>
      </c>
      <c r="AV2661" t="s">
        <v>18352</v>
      </c>
      <c r="AW2661" t="s">
        <v>18353</v>
      </c>
      <c r="AY2661">
        <v>0.37974683240207002</v>
      </c>
      <c r="AZ2661">
        <v>7.3205312093101299E-2</v>
      </c>
      <c r="BA2661" s="6">
        <f t="shared" si="210"/>
        <v>5.2051487574670707E-2</v>
      </c>
      <c r="BB2661" s="4" t="str">
        <f t="shared" si="207"/>
        <v/>
      </c>
      <c r="BC2661" t="str">
        <f t="shared" si="206"/>
        <v/>
      </c>
      <c r="BD2661" t="str">
        <f t="shared" si="208"/>
        <v/>
      </c>
      <c r="BE2661" t="str">
        <f t="shared" si="209"/>
        <v/>
      </c>
      <c r="BF2661" t="s">
        <v>18351</v>
      </c>
      <c r="BG2661" t="s">
        <v>18350</v>
      </c>
    </row>
    <row r="2662" spans="1:59" x14ac:dyDescent="0.2">
      <c r="A2662">
        <v>28.837617874145501</v>
      </c>
      <c r="B2662">
        <v>28.986036300659201</v>
      </c>
      <c r="C2662">
        <v>29.1222820281982</v>
      </c>
      <c r="D2662">
        <v>28.968429565429702</v>
      </c>
      <c r="E2662">
        <v>29.165523529052699</v>
      </c>
      <c r="F2662">
        <v>29.031364440918001</v>
      </c>
      <c r="I2662" t="s">
        <v>40063</v>
      </c>
      <c r="J2662" t="s">
        <v>4807</v>
      </c>
      <c r="K2662" t="s">
        <v>40064</v>
      </c>
      <c r="L2662" t="s">
        <v>1310</v>
      </c>
      <c r="M2662" t="s">
        <v>1311</v>
      </c>
      <c r="P2662" t="s">
        <v>665</v>
      </c>
      <c r="Q2662" t="s">
        <v>666</v>
      </c>
      <c r="R2662" t="s">
        <v>8826</v>
      </c>
      <c r="S2662">
        <v>99974</v>
      </c>
      <c r="Z2662" t="s">
        <v>40065</v>
      </c>
      <c r="AA2662" t="s">
        <v>40066</v>
      </c>
      <c r="AB2662">
        <v>7</v>
      </c>
      <c r="AC2662">
        <v>7</v>
      </c>
      <c r="AD2662">
        <v>7</v>
      </c>
      <c r="AE2662">
        <v>48.1</v>
      </c>
      <c r="AF2662">
        <v>48.1</v>
      </c>
      <c r="AG2662">
        <v>48.1</v>
      </c>
      <c r="AH2662">
        <v>20.555</v>
      </c>
      <c r="AI2662">
        <v>0</v>
      </c>
      <c r="AJ2662">
        <v>19.350000000000001</v>
      </c>
      <c r="AK2662">
        <v>3271800000</v>
      </c>
      <c r="AL2662">
        <v>32</v>
      </c>
      <c r="AM2662">
        <v>0.29428174772743998</v>
      </c>
      <c r="AN2662">
        <v>0.705848495330335</v>
      </c>
      <c r="AO2662">
        <v>7.3127110799156E-2</v>
      </c>
      <c r="AP2662">
        <v>0.726384254666537</v>
      </c>
      <c r="AQ2662" t="s">
        <v>40067</v>
      </c>
      <c r="AR2662" t="s">
        <v>40067</v>
      </c>
      <c r="AS2662" t="s">
        <v>40068</v>
      </c>
      <c r="AT2662" t="s">
        <v>40069</v>
      </c>
      <c r="AU2662">
        <v>4097</v>
      </c>
      <c r="AV2662" t="s">
        <v>40070</v>
      </c>
      <c r="AW2662" t="s">
        <v>40071</v>
      </c>
      <c r="AX2662" t="s">
        <v>40072</v>
      </c>
      <c r="AY2662">
        <v>0.29428174772743998</v>
      </c>
      <c r="AZ2662">
        <v>7.3127110799156E-2</v>
      </c>
      <c r="BA2662" s="6">
        <f t="shared" si="210"/>
        <v>5.1994462662570351E-2</v>
      </c>
      <c r="BB2662" s="4" t="str">
        <f t="shared" si="207"/>
        <v/>
      </c>
      <c r="BC2662" t="str">
        <f t="shared" si="206"/>
        <v/>
      </c>
      <c r="BD2662" t="str">
        <f t="shared" si="208"/>
        <v/>
      </c>
      <c r="BE2662" t="str">
        <f t="shared" si="209"/>
        <v/>
      </c>
      <c r="BF2662" t="s">
        <v>40069</v>
      </c>
      <c r="BG2662" t="s">
        <v>40068</v>
      </c>
    </row>
    <row r="2663" spans="1:59" x14ac:dyDescent="0.2">
      <c r="A2663">
        <v>30.559284210205099</v>
      </c>
      <c r="B2663">
        <v>30.1356506347656</v>
      </c>
      <c r="C2663">
        <v>30.4791374206543</v>
      </c>
      <c r="D2663">
        <v>30.812452316284201</v>
      </c>
      <c r="E2663">
        <v>30.288129806518601</v>
      </c>
      <c r="F2663">
        <v>30.292415618896499</v>
      </c>
      <c r="I2663" t="s">
        <v>34185</v>
      </c>
      <c r="J2663" t="s">
        <v>61</v>
      </c>
      <c r="K2663" t="s">
        <v>34186</v>
      </c>
      <c r="N2663" t="s">
        <v>61</v>
      </c>
      <c r="O2663" t="s">
        <v>62</v>
      </c>
      <c r="P2663" t="s">
        <v>345</v>
      </c>
      <c r="Q2663" t="s">
        <v>346</v>
      </c>
      <c r="R2663" t="s">
        <v>198</v>
      </c>
      <c r="S2663">
        <v>3019</v>
      </c>
      <c r="Z2663" t="s">
        <v>34187</v>
      </c>
      <c r="AA2663" t="s">
        <v>34188</v>
      </c>
      <c r="AB2663">
        <v>8</v>
      </c>
      <c r="AC2663">
        <v>8</v>
      </c>
      <c r="AD2663">
        <v>8</v>
      </c>
      <c r="AE2663">
        <v>72.900000000000006</v>
      </c>
      <c r="AF2663">
        <v>72.900000000000006</v>
      </c>
      <c r="AG2663">
        <v>72.900000000000006</v>
      </c>
      <c r="AH2663">
        <v>14.381</v>
      </c>
      <c r="AI2663">
        <v>0</v>
      </c>
      <c r="AJ2663">
        <v>125.62</v>
      </c>
      <c r="AK2663">
        <v>8770300000</v>
      </c>
      <c r="AL2663">
        <v>55</v>
      </c>
      <c r="AM2663">
        <v>0.122755215648318</v>
      </c>
      <c r="AN2663">
        <v>0.87537446687517795</v>
      </c>
      <c r="AO2663">
        <v>7.2975158691406306E-2</v>
      </c>
      <c r="AP2663">
        <v>0.33596604395559798</v>
      </c>
      <c r="AQ2663" t="s">
        <v>34189</v>
      </c>
      <c r="AR2663" t="s">
        <v>34189</v>
      </c>
      <c r="AS2663" t="s">
        <v>34190</v>
      </c>
      <c r="AT2663" t="s">
        <v>34191</v>
      </c>
      <c r="AU2663">
        <v>3381</v>
      </c>
      <c r="AV2663" t="s">
        <v>34192</v>
      </c>
      <c r="AW2663" t="s">
        <v>34193</v>
      </c>
      <c r="AY2663">
        <v>0.122755215648318</v>
      </c>
      <c r="AZ2663">
        <v>7.2975158691406306E-2</v>
      </c>
      <c r="BA2663" s="6">
        <f t="shared" si="210"/>
        <v>5.1883666996509925E-2</v>
      </c>
      <c r="BB2663" s="4" t="str">
        <f t="shared" si="207"/>
        <v/>
      </c>
      <c r="BC2663" t="str">
        <f t="shared" si="206"/>
        <v/>
      </c>
      <c r="BD2663" t="str">
        <f t="shared" si="208"/>
        <v/>
      </c>
      <c r="BE2663" t="str">
        <f t="shared" si="209"/>
        <v/>
      </c>
      <c r="BF2663" t="s">
        <v>34191</v>
      </c>
      <c r="BG2663" t="s">
        <v>34190</v>
      </c>
    </row>
    <row r="2664" spans="1:59" x14ac:dyDescent="0.2">
      <c r="A2664">
        <v>29.284450531005898</v>
      </c>
      <c r="B2664">
        <v>29.368467330932599</v>
      </c>
      <c r="C2664">
        <v>29.245607376098601</v>
      </c>
      <c r="D2664">
        <v>29.627649307251001</v>
      </c>
      <c r="E2664">
        <v>29.327123641967798</v>
      </c>
      <c r="F2664">
        <v>29.159906387329102</v>
      </c>
      <c r="I2664" t="s">
        <v>6662</v>
      </c>
      <c r="J2664" t="s">
        <v>6663</v>
      </c>
      <c r="K2664" t="s">
        <v>6664</v>
      </c>
      <c r="L2664" t="s">
        <v>6665</v>
      </c>
      <c r="M2664" t="s">
        <v>6666</v>
      </c>
      <c r="N2664" t="s">
        <v>5458</v>
      </c>
      <c r="O2664" t="s">
        <v>5459</v>
      </c>
      <c r="P2664" t="s">
        <v>6667</v>
      </c>
      <c r="Q2664" t="s">
        <v>6668</v>
      </c>
      <c r="R2664" t="s">
        <v>6669</v>
      </c>
      <c r="S2664" t="s">
        <v>6670</v>
      </c>
      <c r="T2664" t="s">
        <v>6671</v>
      </c>
      <c r="U2664" t="s">
        <v>6672</v>
      </c>
      <c r="V2664" t="s">
        <v>6673</v>
      </c>
      <c r="W2664" t="s">
        <v>6674</v>
      </c>
      <c r="X2664" t="s">
        <v>6675</v>
      </c>
      <c r="Y2664" t="s">
        <v>6676</v>
      </c>
      <c r="Z2664" t="s">
        <v>6677</v>
      </c>
      <c r="AA2664" t="s">
        <v>6678</v>
      </c>
      <c r="AB2664">
        <v>12</v>
      </c>
      <c r="AC2664">
        <v>12</v>
      </c>
      <c r="AD2664">
        <v>12</v>
      </c>
      <c r="AE2664">
        <v>20.8</v>
      </c>
      <c r="AF2664">
        <v>20.8</v>
      </c>
      <c r="AG2664">
        <v>20.8</v>
      </c>
      <c r="AH2664">
        <v>85.658000000000001</v>
      </c>
      <c r="AI2664">
        <v>0</v>
      </c>
      <c r="AJ2664">
        <v>165.39</v>
      </c>
      <c r="AK2664">
        <v>4086300000</v>
      </c>
      <c r="AL2664">
        <v>58</v>
      </c>
      <c r="AM2664">
        <v>0.19547599414908101</v>
      </c>
      <c r="AN2664">
        <v>0.807126394052045</v>
      </c>
      <c r="AO2664">
        <v>7.2051366170249806E-2</v>
      </c>
      <c r="AP2664">
        <v>0.508969328309261</v>
      </c>
      <c r="AQ2664" t="s">
        <v>6679</v>
      </c>
      <c r="AR2664" t="s">
        <v>6679</v>
      </c>
      <c r="AS2664" t="s">
        <v>6680</v>
      </c>
      <c r="AT2664" t="s">
        <v>6681</v>
      </c>
      <c r="AU2664">
        <v>623</v>
      </c>
      <c r="AV2664" t="s">
        <v>6682</v>
      </c>
      <c r="AW2664" t="s">
        <v>6680</v>
      </c>
      <c r="AX2664" t="s">
        <v>6683</v>
      </c>
      <c r="AY2664">
        <v>0.19547599414908101</v>
      </c>
      <c r="AZ2664">
        <v>7.2051366170249806E-2</v>
      </c>
      <c r="BA2664" s="6">
        <f t="shared" si="210"/>
        <v>5.1210336046498162E-2</v>
      </c>
      <c r="BB2664" s="4" t="str">
        <f t="shared" si="207"/>
        <v/>
      </c>
      <c r="BC2664" t="str">
        <f t="shared" si="206"/>
        <v/>
      </c>
      <c r="BD2664" t="str">
        <f t="shared" si="208"/>
        <v/>
      </c>
      <c r="BE2664" t="str">
        <f t="shared" si="209"/>
        <v/>
      </c>
      <c r="BF2664" t="s">
        <v>6681</v>
      </c>
      <c r="BG2664" t="s">
        <v>6680</v>
      </c>
    </row>
    <row r="2665" spans="1:59" x14ac:dyDescent="0.2">
      <c r="A2665">
        <v>30.525146484375</v>
      </c>
      <c r="B2665">
        <v>30.573078155517599</v>
      </c>
      <c r="C2665">
        <v>30.587368011474599</v>
      </c>
      <c r="D2665">
        <v>30.466552734375</v>
      </c>
      <c r="E2665">
        <v>30.8220615386963</v>
      </c>
      <c r="F2665">
        <v>30.612806320190401</v>
      </c>
      <c r="I2665" t="s">
        <v>17089</v>
      </c>
      <c r="J2665" t="s">
        <v>17090</v>
      </c>
      <c r="K2665" t="s">
        <v>17091</v>
      </c>
      <c r="L2665" t="s">
        <v>1073</v>
      </c>
      <c r="M2665" t="s">
        <v>1074</v>
      </c>
      <c r="N2665" t="s">
        <v>802</v>
      </c>
      <c r="O2665" t="s">
        <v>803</v>
      </c>
      <c r="P2665" t="s">
        <v>1354</v>
      </c>
      <c r="Q2665" t="s">
        <v>1355</v>
      </c>
      <c r="R2665" t="s">
        <v>2059</v>
      </c>
      <c r="S2665" t="s">
        <v>2060</v>
      </c>
      <c r="T2665" t="s">
        <v>2061</v>
      </c>
      <c r="U2665" t="s">
        <v>2062</v>
      </c>
      <c r="Z2665" t="s">
        <v>17092</v>
      </c>
      <c r="AA2665" t="s">
        <v>17093</v>
      </c>
      <c r="AB2665">
        <v>8</v>
      </c>
      <c r="AC2665">
        <v>8</v>
      </c>
      <c r="AD2665">
        <v>8</v>
      </c>
      <c r="AE2665">
        <v>48.8</v>
      </c>
      <c r="AF2665">
        <v>48.8</v>
      </c>
      <c r="AG2665">
        <v>48.8</v>
      </c>
      <c r="AH2665">
        <v>19.667000000000002</v>
      </c>
      <c r="AI2665">
        <v>0</v>
      </c>
      <c r="AJ2665">
        <v>29.815999999999999</v>
      </c>
      <c r="AK2665">
        <v>9779900000</v>
      </c>
      <c r="AL2665">
        <v>35</v>
      </c>
      <c r="AM2665">
        <v>0.27541488191512598</v>
      </c>
      <c r="AN2665">
        <v>0.72583615436696003</v>
      </c>
      <c r="AO2665">
        <v>7.1942647298179493E-2</v>
      </c>
      <c r="AP2665">
        <v>0.68605446080627797</v>
      </c>
      <c r="AQ2665" t="s">
        <v>17094</v>
      </c>
      <c r="AR2665" t="s">
        <v>17094</v>
      </c>
      <c r="AS2665" t="s">
        <v>17095</v>
      </c>
      <c r="AT2665" t="s">
        <v>17092</v>
      </c>
      <c r="AU2665">
        <v>1489</v>
      </c>
      <c r="AV2665" t="s">
        <v>17096</v>
      </c>
      <c r="AW2665" t="s">
        <v>17095</v>
      </c>
      <c r="AY2665">
        <v>0.27541488191512598</v>
      </c>
      <c r="AZ2665">
        <v>7.1942647298179493E-2</v>
      </c>
      <c r="BA2665" s="6">
        <f t="shared" si="210"/>
        <v>5.1131121733905882E-2</v>
      </c>
      <c r="BB2665" s="4" t="str">
        <f t="shared" si="207"/>
        <v/>
      </c>
      <c r="BC2665" t="str">
        <f t="shared" si="206"/>
        <v/>
      </c>
      <c r="BD2665" t="str">
        <f t="shared" si="208"/>
        <v/>
      </c>
      <c r="BE2665" t="str">
        <f t="shared" si="209"/>
        <v/>
      </c>
      <c r="BF2665" t="s">
        <v>17092</v>
      </c>
      <c r="BG2665" t="s">
        <v>17095</v>
      </c>
    </row>
    <row r="2666" spans="1:59" x14ac:dyDescent="0.2">
      <c r="A2666">
        <v>32.404945373535199</v>
      </c>
      <c r="B2666">
        <v>32.337429046630902</v>
      </c>
      <c r="C2666">
        <v>31.891933441162099</v>
      </c>
      <c r="D2666">
        <v>32.637027740478501</v>
      </c>
      <c r="E2666">
        <v>32.1602973937988</v>
      </c>
      <c r="F2666">
        <v>32.051158905029297</v>
      </c>
      <c r="I2666" t="s">
        <v>25135</v>
      </c>
      <c r="J2666" t="s">
        <v>25136</v>
      </c>
      <c r="K2666" t="s">
        <v>25137</v>
      </c>
      <c r="N2666" t="s">
        <v>1332</v>
      </c>
      <c r="O2666" t="s">
        <v>1333</v>
      </c>
      <c r="P2666" t="s">
        <v>112</v>
      </c>
      <c r="Q2666" t="s">
        <v>113</v>
      </c>
      <c r="R2666" t="s">
        <v>2160</v>
      </c>
      <c r="S2666">
        <v>3110</v>
      </c>
      <c r="V2666" t="s">
        <v>1896</v>
      </c>
      <c r="W2666" t="s">
        <v>1897</v>
      </c>
      <c r="Z2666" t="s">
        <v>25138</v>
      </c>
      <c r="AA2666" t="s">
        <v>25139</v>
      </c>
      <c r="AB2666">
        <v>25</v>
      </c>
      <c r="AC2666">
        <v>25</v>
      </c>
      <c r="AD2666">
        <v>25</v>
      </c>
      <c r="AE2666">
        <v>49.2</v>
      </c>
      <c r="AF2666">
        <v>49.2</v>
      </c>
      <c r="AG2666">
        <v>49.2</v>
      </c>
      <c r="AH2666">
        <v>66.248000000000005</v>
      </c>
      <c r="AI2666">
        <v>0</v>
      </c>
      <c r="AJ2666">
        <v>274.95999999999998</v>
      </c>
      <c r="AK2666">
        <v>31027000000</v>
      </c>
      <c r="AL2666">
        <v>133</v>
      </c>
      <c r="AM2666">
        <v>0.106729600291639</v>
      </c>
      <c r="AN2666">
        <v>0.89213270142180101</v>
      </c>
      <c r="AO2666">
        <v>7.1392059326171903E-2</v>
      </c>
      <c r="AP2666">
        <v>0.29578404368710698</v>
      </c>
      <c r="AQ2666" t="s">
        <v>25140</v>
      </c>
      <c r="AR2666" t="s">
        <v>25140</v>
      </c>
      <c r="AS2666" t="s">
        <v>25141</v>
      </c>
      <c r="AT2666" t="s">
        <v>25142</v>
      </c>
      <c r="AU2666">
        <v>2293</v>
      </c>
      <c r="AV2666" t="s">
        <v>25143</v>
      </c>
      <c r="AW2666" t="s">
        <v>25141</v>
      </c>
      <c r="AY2666">
        <v>0.106729600291639</v>
      </c>
      <c r="AZ2666">
        <v>7.1392059326171903E-2</v>
      </c>
      <c r="BA2666" s="6">
        <f t="shared" si="210"/>
        <v>5.0730046166640896E-2</v>
      </c>
      <c r="BB2666" s="4" t="str">
        <f t="shared" si="207"/>
        <v/>
      </c>
      <c r="BC2666" t="str">
        <f t="shared" si="206"/>
        <v/>
      </c>
      <c r="BD2666" t="str">
        <f t="shared" si="208"/>
        <v/>
      </c>
      <c r="BE2666" t="str">
        <f t="shared" si="209"/>
        <v/>
      </c>
      <c r="BF2666" t="s">
        <v>25142</v>
      </c>
      <c r="BG2666" t="s">
        <v>25141</v>
      </c>
    </row>
    <row r="2667" spans="1:59" x14ac:dyDescent="0.2">
      <c r="A2667">
        <v>32.664329528808601</v>
      </c>
      <c r="B2667">
        <v>32.480655670166001</v>
      </c>
      <c r="C2667">
        <v>32.571723937988303</v>
      </c>
      <c r="D2667">
        <v>32.746810913085902</v>
      </c>
      <c r="E2667">
        <v>32.575538635253899</v>
      </c>
      <c r="F2667">
        <v>32.608406066894503</v>
      </c>
      <c r="I2667" t="s">
        <v>36493</v>
      </c>
      <c r="J2667" t="s">
        <v>36494</v>
      </c>
      <c r="K2667" t="s">
        <v>36495</v>
      </c>
      <c r="P2667" t="s">
        <v>464</v>
      </c>
      <c r="Q2667" t="s">
        <v>465</v>
      </c>
      <c r="R2667" t="s">
        <v>3897</v>
      </c>
      <c r="S2667">
        <v>4310</v>
      </c>
      <c r="T2667" t="s">
        <v>3897</v>
      </c>
      <c r="U2667" t="s">
        <v>3898</v>
      </c>
      <c r="Z2667" t="s">
        <v>36496</v>
      </c>
      <c r="AA2667" t="s">
        <v>36497</v>
      </c>
      <c r="AB2667">
        <v>16</v>
      </c>
      <c r="AC2667">
        <v>16</v>
      </c>
      <c r="AD2667">
        <v>16</v>
      </c>
      <c r="AE2667">
        <v>72.8</v>
      </c>
      <c r="AF2667">
        <v>72.8</v>
      </c>
      <c r="AG2667">
        <v>72.8</v>
      </c>
      <c r="AH2667">
        <v>26.21</v>
      </c>
      <c r="AI2667">
        <v>0</v>
      </c>
      <c r="AJ2667">
        <v>323.31</v>
      </c>
      <c r="AK2667">
        <v>39339000000</v>
      </c>
      <c r="AL2667">
        <v>154</v>
      </c>
      <c r="AM2667">
        <v>0.40557704557490298</v>
      </c>
      <c r="AN2667">
        <v>0.609254531126872</v>
      </c>
      <c r="AO2667">
        <v>7.1348826090492395E-2</v>
      </c>
      <c r="AP2667">
        <v>0.95640524309401598</v>
      </c>
      <c r="AQ2667" t="s">
        <v>36498</v>
      </c>
      <c r="AR2667" t="s">
        <v>36498</v>
      </c>
      <c r="AS2667" t="s">
        <v>36499</v>
      </c>
      <c r="AT2667" t="s">
        <v>36500</v>
      </c>
      <c r="AU2667">
        <v>3667</v>
      </c>
      <c r="AV2667" t="s">
        <v>36501</v>
      </c>
      <c r="AW2667" t="s">
        <v>36499</v>
      </c>
      <c r="AX2667" t="s">
        <v>36502</v>
      </c>
      <c r="AY2667">
        <v>0.40557704557490298</v>
      </c>
      <c r="AZ2667">
        <v>7.1348826090492395E-2</v>
      </c>
      <c r="BA2667" s="6">
        <f t="shared" si="210"/>
        <v>5.0698559415946143E-2</v>
      </c>
      <c r="BB2667" s="4" t="str">
        <f t="shared" si="207"/>
        <v/>
      </c>
      <c r="BC2667" t="str">
        <f t="shared" si="206"/>
        <v/>
      </c>
      <c r="BD2667" t="str">
        <f t="shared" si="208"/>
        <v/>
      </c>
      <c r="BE2667" t="str">
        <f t="shared" si="209"/>
        <v/>
      </c>
      <c r="BF2667" t="s">
        <v>36500</v>
      </c>
      <c r="BG2667" t="s">
        <v>36499</v>
      </c>
    </row>
    <row r="2668" spans="1:59" x14ac:dyDescent="0.2">
      <c r="A2668">
        <v>27.081621170043899</v>
      </c>
      <c r="B2668">
        <v>26.949155807495099</v>
      </c>
      <c r="C2668">
        <v>26.6969699859619</v>
      </c>
      <c r="D2668">
        <v>26.6833801269531</v>
      </c>
      <c r="E2668">
        <v>27.274887084960898</v>
      </c>
      <c r="F2668">
        <v>26.982831954956101</v>
      </c>
      <c r="I2668" t="s">
        <v>38180</v>
      </c>
      <c r="J2668" t="s">
        <v>38181</v>
      </c>
      <c r="K2668" t="s">
        <v>38182</v>
      </c>
      <c r="P2668" t="s">
        <v>683</v>
      </c>
      <c r="Q2668" t="s">
        <v>684</v>
      </c>
      <c r="R2668" t="s">
        <v>6773</v>
      </c>
      <c r="S2668">
        <v>1002</v>
      </c>
      <c r="Z2668" t="s">
        <v>27025</v>
      </c>
      <c r="AA2668" t="s">
        <v>27026</v>
      </c>
      <c r="AB2668">
        <v>5</v>
      </c>
      <c r="AC2668">
        <v>5</v>
      </c>
      <c r="AD2668">
        <v>5</v>
      </c>
      <c r="AE2668">
        <v>19.100000000000001</v>
      </c>
      <c r="AF2668">
        <v>19.100000000000001</v>
      </c>
      <c r="AG2668">
        <v>19.100000000000001</v>
      </c>
      <c r="AH2668">
        <v>42.923999999999999</v>
      </c>
      <c r="AI2668">
        <v>0</v>
      </c>
      <c r="AJ2668">
        <v>12.627000000000001</v>
      </c>
      <c r="AK2668">
        <v>783180000</v>
      </c>
      <c r="AL2668">
        <v>13</v>
      </c>
      <c r="AM2668">
        <v>0.12741370671834601</v>
      </c>
      <c r="AN2668">
        <v>0.87173081328751401</v>
      </c>
      <c r="AO2668">
        <v>7.1117401123046903E-2</v>
      </c>
      <c r="AP2668">
        <v>0.34748898163279801</v>
      </c>
      <c r="AQ2668" t="s">
        <v>38183</v>
      </c>
      <c r="AR2668" t="s">
        <v>38183</v>
      </c>
      <c r="AS2668" t="s">
        <v>38184</v>
      </c>
      <c r="AT2668" t="s">
        <v>38185</v>
      </c>
      <c r="AU2668">
        <v>3875</v>
      </c>
      <c r="AV2668" t="s">
        <v>38186</v>
      </c>
      <c r="AW2668" t="s">
        <v>38184</v>
      </c>
      <c r="AY2668">
        <v>0.12741370671834601</v>
      </c>
      <c r="AZ2668">
        <v>7.1117401123046903E-2</v>
      </c>
      <c r="BA2668" s="6">
        <f t="shared" si="210"/>
        <v>5.0530028734553589E-2</v>
      </c>
      <c r="BB2668" s="4" t="str">
        <f t="shared" si="207"/>
        <v/>
      </c>
      <c r="BC2668" t="str">
        <f t="shared" si="206"/>
        <v/>
      </c>
      <c r="BD2668" t="str">
        <f t="shared" si="208"/>
        <v/>
      </c>
      <c r="BE2668" t="str">
        <f t="shared" si="209"/>
        <v/>
      </c>
      <c r="BF2668" t="s">
        <v>38185</v>
      </c>
      <c r="BG2668" t="s">
        <v>38184</v>
      </c>
    </row>
    <row r="2669" spans="1:59" x14ac:dyDescent="0.2">
      <c r="A2669">
        <v>25.2048225402832</v>
      </c>
      <c r="B2669">
        <v>24.8066596984863</v>
      </c>
      <c r="C2669" t="s">
        <v>88</v>
      </c>
      <c r="D2669">
        <v>24.992870330810501</v>
      </c>
      <c r="E2669">
        <v>25.082574844360401</v>
      </c>
      <c r="F2669">
        <v>25.1542568206787</v>
      </c>
      <c r="I2669" t="s">
        <v>3176</v>
      </c>
      <c r="J2669" t="s">
        <v>1628</v>
      </c>
      <c r="K2669" t="s">
        <v>3177</v>
      </c>
      <c r="P2669" t="s">
        <v>1354</v>
      </c>
      <c r="Q2669" t="s">
        <v>1355</v>
      </c>
      <c r="R2669" t="s">
        <v>1108</v>
      </c>
      <c r="S2669">
        <v>3036</v>
      </c>
      <c r="AB2669">
        <v>1</v>
      </c>
      <c r="AC2669">
        <v>1</v>
      </c>
      <c r="AD2669">
        <v>1</v>
      </c>
      <c r="AE2669">
        <v>9.1999999999999993</v>
      </c>
      <c r="AF2669">
        <v>9.1999999999999993</v>
      </c>
      <c r="AG2669">
        <v>9.1999999999999993</v>
      </c>
      <c r="AH2669">
        <v>13.596</v>
      </c>
      <c r="AI2669">
        <v>2.679E-3</v>
      </c>
      <c r="AJ2669">
        <v>2.0889000000000002</v>
      </c>
      <c r="AK2669">
        <v>174280000</v>
      </c>
      <c r="AL2669">
        <v>1</v>
      </c>
      <c r="AM2669">
        <v>0.16224344039112301</v>
      </c>
      <c r="AN2669">
        <v>0.84001908738443198</v>
      </c>
      <c r="AO2669">
        <v>7.0826212565105406E-2</v>
      </c>
      <c r="AP2669">
        <v>0.44222317049098098</v>
      </c>
      <c r="AQ2669" t="s">
        <v>3178</v>
      </c>
      <c r="AR2669" t="s">
        <v>3178</v>
      </c>
      <c r="AS2669" t="s">
        <v>3179</v>
      </c>
      <c r="AT2669" t="s">
        <v>3180</v>
      </c>
      <c r="AU2669">
        <v>317</v>
      </c>
      <c r="AV2669" t="s">
        <v>3181</v>
      </c>
      <c r="AW2669" t="s">
        <v>3179</v>
      </c>
      <c r="AY2669">
        <v>0.16224344039112301</v>
      </c>
      <c r="AZ2669">
        <v>7.0826212565105406E-2</v>
      </c>
      <c r="BA2669" s="6">
        <f t="shared" si="210"/>
        <v>5.0318014797846367E-2</v>
      </c>
      <c r="BB2669" s="4" t="str">
        <f t="shared" si="207"/>
        <v/>
      </c>
      <c r="BC2669" t="str">
        <f t="shared" si="206"/>
        <v/>
      </c>
      <c r="BD2669" t="str">
        <f t="shared" si="208"/>
        <v/>
      </c>
      <c r="BE2669" t="str">
        <f t="shared" si="209"/>
        <v/>
      </c>
      <c r="BF2669" t="s">
        <v>3180</v>
      </c>
      <c r="BG2669" t="s">
        <v>3179</v>
      </c>
    </row>
    <row r="2670" spans="1:59" x14ac:dyDescent="0.2">
      <c r="A2670">
        <v>26.3594760894775</v>
      </c>
      <c r="B2670">
        <v>25.627758026123001</v>
      </c>
      <c r="C2670">
        <v>25.892612457275401</v>
      </c>
      <c r="D2670">
        <v>25.6513271331787</v>
      </c>
      <c r="E2670">
        <v>25.573692321777301</v>
      </c>
      <c r="F2670">
        <v>26.867145538330099</v>
      </c>
      <c r="I2670" t="s">
        <v>36308</v>
      </c>
      <c r="K2670" t="s">
        <v>36309</v>
      </c>
      <c r="P2670" t="s">
        <v>2700</v>
      </c>
      <c r="Q2670" t="s">
        <v>2701</v>
      </c>
      <c r="R2670" t="s">
        <v>1108</v>
      </c>
      <c r="S2670">
        <v>3036</v>
      </c>
      <c r="Z2670" t="s">
        <v>36310</v>
      </c>
      <c r="AA2670" t="s">
        <v>36311</v>
      </c>
      <c r="AB2670">
        <v>3</v>
      </c>
      <c r="AC2670">
        <v>3</v>
      </c>
      <c r="AD2670">
        <v>3</v>
      </c>
      <c r="AE2670">
        <v>8.3000000000000007</v>
      </c>
      <c r="AF2670">
        <v>8.3000000000000007</v>
      </c>
      <c r="AG2670">
        <v>8.3000000000000007</v>
      </c>
      <c r="AH2670">
        <v>55.042000000000002</v>
      </c>
      <c r="AI2670">
        <v>0</v>
      </c>
      <c r="AJ2670">
        <v>7.0267999999999997</v>
      </c>
      <c r="AK2670">
        <v>425290000</v>
      </c>
      <c r="AL2670">
        <v>4</v>
      </c>
      <c r="AM2670">
        <v>5.1753776243976E-2</v>
      </c>
      <c r="AN2670">
        <v>0.94887738562091495</v>
      </c>
      <c r="AO2670">
        <v>7.0772806803386601E-2</v>
      </c>
      <c r="AP2670">
        <v>0.150493722995934</v>
      </c>
      <c r="AQ2670" t="s">
        <v>36312</v>
      </c>
      <c r="AR2670" t="s">
        <v>36312</v>
      </c>
      <c r="AS2670" t="s">
        <v>36313</v>
      </c>
      <c r="AT2670" t="s">
        <v>36314</v>
      </c>
      <c r="AU2670">
        <v>3644</v>
      </c>
      <c r="AV2670" t="s">
        <v>36315</v>
      </c>
      <c r="AW2670" t="s">
        <v>36313</v>
      </c>
      <c r="AY2670">
        <v>5.1753776243976E-2</v>
      </c>
      <c r="AZ2670">
        <v>7.0772806803386601E-2</v>
      </c>
      <c r="BA2670" s="6">
        <f t="shared" si="210"/>
        <v>5.0279134789374069E-2</v>
      </c>
      <c r="BB2670" s="4" t="str">
        <f t="shared" si="207"/>
        <v/>
      </c>
      <c r="BC2670" t="str">
        <f t="shared" si="206"/>
        <v/>
      </c>
      <c r="BD2670" t="str">
        <f t="shared" si="208"/>
        <v/>
      </c>
      <c r="BE2670" t="str">
        <f t="shared" si="209"/>
        <v/>
      </c>
      <c r="BF2670" t="s">
        <v>36314</v>
      </c>
      <c r="BG2670" t="s">
        <v>36313</v>
      </c>
    </row>
    <row r="2671" spans="1:59" x14ac:dyDescent="0.2">
      <c r="A2671">
        <v>35.283370971679702</v>
      </c>
      <c r="B2671">
        <v>35.178050994872997</v>
      </c>
      <c r="C2671">
        <v>35.022964477539098</v>
      </c>
      <c r="D2671">
        <v>35.428642272949197</v>
      </c>
      <c r="E2671">
        <v>35.1599731445313</v>
      </c>
      <c r="F2671">
        <v>35.106845855712898</v>
      </c>
      <c r="I2671" t="s">
        <v>20828</v>
      </c>
      <c r="J2671" t="s">
        <v>20829</v>
      </c>
      <c r="K2671" t="s">
        <v>20830</v>
      </c>
      <c r="N2671" t="s">
        <v>437</v>
      </c>
      <c r="O2671" t="s">
        <v>438</v>
      </c>
      <c r="P2671" t="s">
        <v>20831</v>
      </c>
      <c r="Q2671" t="s">
        <v>20832</v>
      </c>
      <c r="R2671" t="s">
        <v>468</v>
      </c>
      <c r="S2671">
        <v>3041</v>
      </c>
      <c r="Z2671" t="s">
        <v>20833</v>
      </c>
      <c r="AA2671" t="s">
        <v>20834</v>
      </c>
      <c r="AB2671">
        <v>52</v>
      </c>
      <c r="AC2671">
        <v>52</v>
      </c>
      <c r="AD2671">
        <v>47</v>
      </c>
      <c r="AE2671">
        <v>58.1</v>
      </c>
      <c r="AF2671">
        <v>58.1</v>
      </c>
      <c r="AG2671">
        <v>56.2</v>
      </c>
      <c r="AH2671">
        <v>95.337000000000003</v>
      </c>
      <c r="AI2671">
        <v>0</v>
      </c>
      <c r="AJ2671">
        <v>323.31</v>
      </c>
      <c r="AK2671">
        <v>237240000000</v>
      </c>
      <c r="AL2671">
        <v>625</v>
      </c>
      <c r="AM2671">
        <v>0.21914886969453801</v>
      </c>
      <c r="AN2671">
        <v>0.78461998726925497</v>
      </c>
      <c r="AO2671">
        <v>7.03582763671875E-2</v>
      </c>
      <c r="AP2671">
        <v>0.56260201396175102</v>
      </c>
      <c r="AQ2671" t="s">
        <v>20835</v>
      </c>
      <c r="AR2671" t="s">
        <v>20835</v>
      </c>
      <c r="AS2671" t="s">
        <v>20836</v>
      </c>
      <c r="AT2671" t="s">
        <v>20837</v>
      </c>
      <c r="AU2671">
        <v>1848</v>
      </c>
      <c r="AV2671" t="s">
        <v>20838</v>
      </c>
      <c r="AW2671" t="s">
        <v>20836</v>
      </c>
      <c r="AY2671">
        <v>0.21914886969453801</v>
      </c>
      <c r="AZ2671">
        <v>7.03582763671875E-2</v>
      </c>
      <c r="BA2671" s="6">
        <f t="shared" si="210"/>
        <v>4.9977400802923677E-2</v>
      </c>
      <c r="BB2671" s="4" t="str">
        <f t="shared" si="207"/>
        <v/>
      </c>
      <c r="BC2671" t="str">
        <f t="shared" si="206"/>
        <v/>
      </c>
      <c r="BD2671" t="str">
        <f t="shared" si="208"/>
        <v/>
      </c>
      <c r="BE2671" t="str">
        <f t="shared" si="209"/>
        <v/>
      </c>
      <c r="BF2671" t="s">
        <v>20837</v>
      </c>
      <c r="BG2671" t="s">
        <v>20836</v>
      </c>
    </row>
    <row r="2672" spans="1:59" x14ac:dyDescent="0.2">
      <c r="A2672">
        <v>27.737054824829102</v>
      </c>
      <c r="B2672">
        <v>27.281888961791999</v>
      </c>
      <c r="C2672">
        <v>27.086082458496101</v>
      </c>
      <c r="D2672">
        <v>27.6498622894287</v>
      </c>
      <c r="E2672">
        <v>27.322940826416001</v>
      </c>
      <c r="F2672">
        <v>27.3423175811768</v>
      </c>
      <c r="I2672" t="s">
        <v>37631</v>
      </c>
      <c r="K2672" t="s">
        <v>37632</v>
      </c>
      <c r="P2672" t="s">
        <v>345</v>
      </c>
      <c r="Q2672" t="s">
        <v>346</v>
      </c>
      <c r="R2672" t="s">
        <v>1108</v>
      </c>
      <c r="S2672">
        <v>3036</v>
      </c>
      <c r="Z2672" t="s">
        <v>37633</v>
      </c>
      <c r="AA2672" t="s">
        <v>37634</v>
      </c>
      <c r="AB2672">
        <v>4</v>
      </c>
      <c r="AC2672">
        <v>4</v>
      </c>
      <c r="AD2672">
        <v>4</v>
      </c>
      <c r="AE2672">
        <v>31.9</v>
      </c>
      <c r="AF2672">
        <v>31.9</v>
      </c>
      <c r="AG2672">
        <v>31.9</v>
      </c>
      <c r="AH2672">
        <v>22.417000000000002</v>
      </c>
      <c r="AI2672">
        <v>0</v>
      </c>
      <c r="AJ2672">
        <v>11.379</v>
      </c>
      <c r="AK2672">
        <v>1078000000</v>
      </c>
      <c r="AL2672">
        <v>15</v>
      </c>
      <c r="AM2672">
        <v>0.115683217858877</v>
      </c>
      <c r="AN2672">
        <v>0.88412987012986999</v>
      </c>
      <c r="AO2672">
        <v>7.0031483968097802E-2</v>
      </c>
      <c r="AP2672">
        <v>0.31833990529339501</v>
      </c>
      <c r="AQ2672" t="s">
        <v>37635</v>
      </c>
      <c r="AR2672" t="s">
        <v>37635</v>
      </c>
      <c r="AS2672" t="s">
        <v>37636</v>
      </c>
      <c r="AT2672" t="s">
        <v>37637</v>
      </c>
      <c r="AU2672">
        <v>3803</v>
      </c>
      <c r="AV2672" t="s">
        <v>37638</v>
      </c>
      <c r="AW2672" t="s">
        <v>37636</v>
      </c>
      <c r="AY2672">
        <v>0.115683217858877</v>
      </c>
      <c r="AZ2672">
        <v>7.0031483968097802E-2</v>
      </c>
      <c r="BA2672" s="6">
        <f t="shared" si="210"/>
        <v>4.9739591865115784E-2</v>
      </c>
      <c r="BB2672" s="4" t="str">
        <f t="shared" si="207"/>
        <v/>
      </c>
      <c r="BC2672" t="str">
        <f t="shared" si="206"/>
        <v/>
      </c>
      <c r="BD2672" t="str">
        <f t="shared" si="208"/>
        <v/>
      </c>
      <c r="BE2672" t="str">
        <f t="shared" si="209"/>
        <v/>
      </c>
      <c r="BF2672" t="s">
        <v>37637</v>
      </c>
      <c r="BG2672" t="s">
        <v>37636</v>
      </c>
    </row>
    <row r="2673" spans="1:59" x14ac:dyDescent="0.2">
      <c r="A2673">
        <v>27.775928497314499</v>
      </c>
      <c r="B2673">
        <v>29.2730197906494</v>
      </c>
      <c r="C2673">
        <v>28.0625</v>
      </c>
      <c r="D2673">
        <v>28.045049667358398</v>
      </c>
      <c r="E2673">
        <v>28.333301544189499</v>
      </c>
      <c r="F2673">
        <v>28.943187713623001</v>
      </c>
      <c r="I2673" t="s">
        <v>33236</v>
      </c>
      <c r="J2673" t="s">
        <v>4527</v>
      </c>
      <c r="K2673" t="s">
        <v>12706</v>
      </c>
      <c r="P2673" t="s">
        <v>12706</v>
      </c>
      <c r="Q2673" t="s">
        <v>12707</v>
      </c>
      <c r="AB2673">
        <v>5</v>
      </c>
      <c r="AC2673">
        <v>5</v>
      </c>
      <c r="AD2673">
        <v>5</v>
      </c>
      <c r="AE2673">
        <v>60.2</v>
      </c>
      <c r="AF2673">
        <v>60.2</v>
      </c>
      <c r="AG2673">
        <v>60.2</v>
      </c>
      <c r="AH2673">
        <v>11.967000000000001</v>
      </c>
      <c r="AI2673">
        <v>0</v>
      </c>
      <c r="AJ2673">
        <v>13.109</v>
      </c>
      <c r="AK2673">
        <v>2290200000</v>
      </c>
      <c r="AL2673">
        <v>16</v>
      </c>
      <c r="AM2673">
        <v>4.5176975652162499E-2</v>
      </c>
      <c r="AN2673">
        <v>0.95402434602434605</v>
      </c>
      <c r="AO2673">
        <v>7.0030212402343806E-2</v>
      </c>
      <c r="AP2673">
        <v>0.13220746311069501</v>
      </c>
      <c r="AQ2673" t="s">
        <v>33237</v>
      </c>
      <c r="AR2673" t="s">
        <v>33237</v>
      </c>
      <c r="AS2673" t="s">
        <v>33238</v>
      </c>
      <c r="AT2673" t="s">
        <v>33239</v>
      </c>
      <c r="AU2673">
        <v>3266</v>
      </c>
      <c r="AV2673" t="s">
        <v>33240</v>
      </c>
      <c r="AW2673" t="s">
        <v>33241</v>
      </c>
      <c r="AY2673">
        <v>4.5176975652162499E-2</v>
      </c>
      <c r="AZ2673">
        <v>7.0030212402343806E-2</v>
      </c>
      <c r="BA2673" s="6">
        <f t="shared" si="210"/>
        <v>4.9738666643714513E-2</v>
      </c>
      <c r="BB2673" s="4" t="str">
        <f t="shared" si="207"/>
        <v/>
      </c>
      <c r="BC2673" t="str">
        <f t="shared" si="206"/>
        <v/>
      </c>
      <c r="BD2673" t="str">
        <f t="shared" si="208"/>
        <v/>
      </c>
      <c r="BE2673" t="str">
        <f t="shared" si="209"/>
        <v/>
      </c>
      <c r="BF2673" t="s">
        <v>33239</v>
      </c>
      <c r="BG2673" t="s">
        <v>33238</v>
      </c>
    </row>
    <row r="2674" spans="1:59" x14ac:dyDescent="0.2">
      <c r="A2674">
        <v>29.64670753479</v>
      </c>
      <c r="B2674">
        <v>29.695228576660199</v>
      </c>
      <c r="C2674">
        <v>29.622230529785199</v>
      </c>
      <c r="D2674">
        <v>29.6459350585938</v>
      </c>
      <c r="E2674">
        <v>29.902250289916999</v>
      </c>
      <c r="F2674">
        <v>29.625299453735401</v>
      </c>
      <c r="I2674" t="s">
        <v>5128</v>
      </c>
      <c r="J2674" t="s">
        <v>23904</v>
      </c>
      <c r="K2674" t="s">
        <v>23905</v>
      </c>
      <c r="P2674" t="s">
        <v>464</v>
      </c>
      <c r="Q2674" t="s">
        <v>465</v>
      </c>
      <c r="R2674" t="s">
        <v>3485</v>
      </c>
      <c r="S2674">
        <v>3029</v>
      </c>
      <c r="Z2674" t="s">
        <v>23906</v>
      </c>
      <c r="AA2674" t="s">
        <v>23907</v>
      </c>
      <c r="AB2674">
        <v>10</v>
      </c>
      <c r="AC2674">
        <v>10</v>
      </c>
      <c r="AD2674">
        <v>10</v>
      </c>
      <c r="AE2674">
        <v>42.7</v>
      </c>
      <c r="AF2674">
        <v>42.7</v>
      </c>
      <c r="AG2674">
        <v>42.7</v>
      </c>
      <c r="AH2674">
        <v>34.558999999999997</v>
      </c>
      <c r="AI2674">
        <v>0</v>
      </c>
      <c r="AJ2674">
        <v>142.28</v>
      </c>
      <c r="AK2674">
        <v>5207800000</v>
      </c>
      <c r="AL2674">
        <v>53</v>
      </c>
      <c r="AM2674">
        <v>0.31089306135149603</v>
      </c>
      <c r="AN2674">
        <v>0.694240963855422</v>
      </c>
      <c r="AO2674">
        <v>6.9772720336914104E-2</v>
      </c>
      <c r="AP2674">
        <v>0.76151646527630201</v>
      </c>
      <c r="AQ2674" t="s">
        <v>23908</v>
      </c>
      <c r="AR2674" t="s">
        <v>23908</v>
      </c>
      <c r="AS2674" t="s">
        <v>23909</v>
      </c>
      <c r="AT2674" t="s">
        <v>23910</v>
      </c>
      <c r="AU2674">
        <v>2154</v>
      </c>
      <c r="AV2674" t="s">
        <v>23911</v>
      </c>
      <c r="AW2674" t="s">
        <v>23909</v>
      </c>
      <c r="AX2674" t="s">
        <v>23912</v>
      </c>
      <c r="AY2674">
        <v>0.31089306135149603</v>
      </c>
      <c r="AZ2674">
        <v>6.9772720336914104E-2</v>
      </c>
      <c r="BA2674" s="6">
        <f t="shared" si="210"/>
        <v>4.9551326111094918E-2</v>
      </c>
      <c r="BB2674" s="4" t="str">
        <f t="shared" si="207"/>
        <v/>
      </c>
      <c r="BC2674" t="str">
        <f t="shared" si="206"/>
        <v/>
      </c>
      <c r="BD2674" t="str">
        <f t="shared" si="208"/>
        <v/>
      </c>
      <c r="BE2674" t="str">
        <f t="shared" si="209"/>
        <v/>
      </c>
      <c r="BF2674" t="s">
        <v>23910</v>
      </c>
      <c r="BG2674" t="s">
        <v>23909</v>
      </c>
    </row>
    <row r="2675" spans="1:59" x14ac:dyDescent="0.2">
      <c r="A2675">
        <v>30.356365203857401</v>
      </c>
      <c r="B2675">
        <v>30.363275527954102</v>
      </c>
      <c r="C2675">
        <v>30.556180953979499</v>
      </c>
      <c r="D2675">
        <v>30.245132446289102</v>
      </c>
      <c r="E2675">
        <v>30.692621231079102</v>
      </c>
      <c r="F2675">
        <v>30.546277999877901</v>
      </c>
      <c r="I2675" t="s">
        <v>17435</v>
      </c>
      <c r="J2675" t="s">
        <v>17423</v>
      </c>
      <c r="K2675" t="s">
        <v>17436</v>
      </c>
      <c r="L2675" t="s">
        <v>1073</v>
      </c>
      <c r="M2675" t="s">
        <v>1074</v>
      </c>
      <c r="P2675" t="s">
        <v>1201</v>
      </c>
      <c r="Q2675" t="s">
        <v>1202</v>
      </c>
      <c r="R2675" t="s">
        <v>17425</v>
      </c>
      <c r="S2675" t="s">
        <v>17426</v>
      </c>
      <c r="T2675" t="s">
        <v>17427</v>
      </c>
      <c r="U2675" t="s">
        <v>17428</v>
      </c>
      <c r="Z2675" t="s">
        <v>6181</v>
      </c>
      <c r="AA2675" t="s">
        <v>6182</v>
      </c>
      <c r="AB2675">
        <v>13</v>
      </c>
      <c r="AC2675">
        <v>13</v>
      </c>
      <c r="AD2675">
        <v>13</v>
      </c>
      <c r="AE2675">
        <v>44.2</v>
      </c>
      <c r="AF2675">
        <v>44.2</v>
      </c>
      <c r="AG2675">
        <v>44.2</v>
      </c>
      <c r="AH2675">
        <v>44.76</v>
      </c>
      <c r="AI2675">
        <v>0</v>
      </c>
      <c r="AJ2675">
        <v>137.97</v>
      </c>
      <c r="AK2675">
        <v>8910500000</v>
      </c>
      <c r="AL2675">
        <v>81</v>
      </c>
      <c r="AM2675">
        <v>0.17936112793624201</v>
      </c>
      <c r="AN2675">
        <v>0.82515904936014595</v>
      </c>
      <c r="AO2675">
        <v>6.9403330485027198E-2</v>
      </c>
      <c r="AP2675">
        <v>0.47178243453617102</v>
      </c>
      <c r="AQ2675" t="s">
        <v>17437</v>
      </c>
      <c r="AR2675" t="s">
        <v>17437</v>
      </c>
      <c r="AS2675" t="s">
        <v>17438</v>
      </c>
      <c r="AT2675" t="s">
        <v>17439</v>
      </c>
      <c r="AU2675">
        <v>1521</v>
      </c>
      <c r="AV2675" t="s">
        <v>17440</v>
      </c>
      <c r="AW2675" t="s">
        <v>17438</v>
      </c>
      <c r="AY2675">
        <v>0.17936112793624201</v>
      </c>
      <c r="AZ2675">
        <v>6.9403330485027198E-2</v>
      </c>
      <c r="BA2675" s="6">
        <f t="shared" si="210"/>
        <v>4.9282631779087316E-2</v>
      </c>
      <c r="BB2675" s="4" t="str">
        <f t="shared" si="207"/>
        <v/>
      </c>
      <c r="BC2675" t="str">
        <f t="shared" si="206"/>
        <v/>
      </c>
      <c r="BD2675" t="str">
        <f t="shared" si="208"/>
        <v/>
      </c>
      <c r="BE2675" t="str">
        <f t="shared" si="209"/>
        <v/>
      </c>
      <c r="BF2675" t="s">
        <v>17439</v>
      </c>
      <c r="BG2675" t="s">
        <v>17438</v>
      </c>
    </row>
    <row r="2676" spans="1:59" x14ac:dyDescent="0.2">
      <c r="A2676">
        <v>33.1309814453125</v>
      </c>
      <c r="B2676">
        <v>33.032363891601598</v>
      </c>
      <c r="C2676">
        <v>33.0129203796387</v>
      </c>
      <c r="D2676">
        <v>33.098499298095703</v>
      </c>
      <c r="E2676">
        <v>33.258560180664098</v>
      </c>
      <c r="F2676">
        <v>33.026241302490199</v>
      </c>
      <c r="I2676" t="s">
        <v>10005</v>
      </c>
      <c r="J2676" t="s">
        <v>10006</v>
      </c>
      <c r="K2676" t="s">
        <v>10007</v>
      </c>
      <c r="P2676" t="s">
        <v>1201</v>
      </c>
      <c r="Q2676" t="s">
        <v>1202</v>
      </c>
      <c r="R2676" t="s">
        <v>10008</v>
      </c>
      <c r="S2676" t="s">
        <v>10009</v>
      </c>
      <c r="T2676" t="s">
        <v>10010</v>
      </c>
      <c r="U2676" t="s">
        <v>10011</v>
      </c>
      <c r="V2676" t="s">
        <v>10012</v>
      </c>
      <c r="W2676" t="s">
        <v>10013</v>
      </c>
      <c r="Z2676" t="s">
        <v>10014</v>
      </c>
      <c r="AA2676" t="s">
        <v>10015</v>
      </c>
      <c r="AB2676">
        <v>16</v>
      </c>
      <c r="AC2676">
        <v>16</v>
      </c>
      <c r="AD2676">
        <v>16</v>
      </c>
      <c r="AE2676">
        <v>75.2</v>
      </c>
      <c r="AF2676">
        <v>75.2</v>
      </c>
      <c r="AG2676">
        <v>75.2</v>
      </c>
      <c r="AH2676">
        <v>28.803999999999998</v>
      </c>
      <c r="AI2676">
        <v>0</v>
      </c>
      <c r="AJ2676">
        <v>323.31</v>
      </c>
      <c r="AK2676">
        <v>55079000000</v>
      </c>
      <c r="AL2676">
        <v>180</v>
      </c>
      <c r="AM2676">
        <v>0.37162673312093197</v>
      </c>
      <c r="AN2676">
        <v>0.63492940732351799</v>
      </c>
      <c r="AO2676">
        <v>6.9011688232421903E-2</v>
      </c>
      <c r="AP2676">
        <v>0.887432656821034</v>
      </c>
      <c r="AQ2676" t="s">
        <v>10016</v>
      </c>
      <c r="AR2676" t="s">
        <v>10017</v>
      </c>
      <c r="AS2676" t="s">
        <v>10018</v>
      </c>
      <c r="AT2676" t="s">
        <v>10019</v>
      </c>
      <c r="AU2676">
        <v>876</v>
      </c>
      <c r="AV2676" t="s">
        <v>10020</v>
      </c>
      <c r="AW2676" t="s">
        <v>10021</v>
      </c>
      <c r="AY2676">
        <v>0.37162673312093197</v>
      </c>
      <c r="AZ2676">
        <v>6.9011688232421903E-2</v>
      </c>
      <c r="BA2676" s="6">
        <f t="shared" si="210"/>
        <v>4.8997826169858927E-2</v>
      </c>
      <c r="BB2676" s="4" t="str">
        <f t="shared" si="207"/>
        <v/>
      </c>
      <c r="BC2676" t="str">
        <f t="shared" si="206"/>
        <v/>
      </c>
      <c r="BD2676" t="str">
        <f t="shared" si="208"/>
        <v/>
      </c>
      <c r="BE2676" t="str">
        <f t="shared" si="209"/>
        <v/>
      </c>
      <c r="BF2676" t="s">
        <v>10019</v>
      </c>
      <c r="BG2676" t="s">
        <v>10018</v>
      </c>
    </row>
    <row r="2677" spans="1:59" x14ac:dyDescent="0.2">
      <c r="A2677">
        <v>29.6495361328125</v>
      </c>
      <c r="B2677">
        <v>29.645195007324201</v>
      </c>
      <c r="C2677">
        <v>29.596673965454102</v>
      </c>
      <c r="D2677">
        <v>29.518201828002901</v>
      </c>
      <c r="E2677">
        <v>29.951297760009801</v>
      </c>
      <c r="F2677">
        <v>29.6280841827393</v>
      </c>
      <c r="I2677" t="s">
        <v>4806</v>
      </c>
      <c r="J2677" t="s">
        <v>4807</v>
      </c>
      <c r="K2677" t="s">
        <v>21351</v>
      </c>
      <c r="P2677" t="s">
        <v>509</v>
      </c>
      <c r="Q2677" t="s">
        <v>510</v>
      </c>
      <c r="R2677" t="s">
        <v>1420</v>
      </c>
      <c r="S2677" t="s">
        <v>1421</v>
      </c>
      <c r="T2677" t="s">
        <v>900</v>
      </c>
      <c r="U2677" t="s">
        <v>901</v>
      </c>
      <c r="Z2677" t="s">
        <v>500</v>
      </c>
      <c r="AA2677" t="s">
        <v>501</v>
      </c>
      <c r="AB2677">
        <v>13</v>
      </c>
      <c r="AC2677">
        <v>13</v>
      </c>
      <c r="AD2677">
        <v>13</v>
      </c>
      <c r="AE2677">
        <v>51.4</v>
      </c>
      <c r="AF2677">
        <v>51.4</v>
      </c>
      <c r="AG2677">
        <v>51.4</v>
      </c>
      <c r="AH2677">
        <v>36.500999999999998</v>
      </c>
      <c r="AI2677">
        <v>0</v>
      </c>
      <c r="AJ2677">
        <v>40.54</v>
      </c>
      <c r="AK2677">
        <v>5130400000</v>
      </c>
      <c r="AL2677">
        <v>41</v>
      </c>
      <c r="AM2677">
        <v>0.20219309232827701</v>
      </c>
      <c r="AN2677">
        <v>0.79997751405371598</v>
      </c>
      <c r="AO2677">
        <v>6.8726221720378802E-2</v>
      </c>
      <c r="AP2677">
        <v>0.52430289436033495</v>
      </c>
      <c r="AQ2677" t="s">
        <v>21352</v>
      </c>
      <c r="AR2677" t="s">
        <v>21352</v>
      </c>
      <c r="AS2677" t="s">
        <v>21353</v>
      </c>
      <c r="AT2677" t="s">
        <v>21354</v>
      </c>
      <c r="AU2677">
        <v>1898</v>
      </c>
      <c r="AV2677" t="s">
        <v>21355</v>
      </c>
      <c r="AW2677" t="s">
        <v>21356</v>
      </c>
      <c r="AX2677" t="s">
        <v>21357</v>
      </c>
      <c r="AY2677">
        <v>0.20219309232827701</v>
      </c>
      <c r="AZ2677">
        <v>6.8726221720378802E-2</v>
      </c>
      <c r="BA2677" s="6">
        <f t="shared" si="210"/>
        <v>4.8790281181110506E-2</v>
      </c>
      <c r="BB2677" s="4" t="str">
        <f t="shared" si="207"/>
        <v/>
      </c>
      <c r="BC2677" t="str">
        <f t="shared" si="206"/>
        <v/>
      </c>
      <c r="BD2677" t="str">
        <f t="shared" si="208"/>
        <v/>
      </c>
      <c r="BE2677" t="str">
        <f t="shared" si="209"/>
        <v/>
      </c>
      <c r="BF2677" t="s">
        <v>21354</v>
      </c>
      <c r="BG2677" t="s">
        <v>21353</v>
      </c>
    </row>
    <row r="2678" spans="1:59" x14ac:dyDescent="0.2">
      <c r="A2678">
        <v>23.962699890136701</v>
      </c>
      <c r="B2678">
        <v>24.432817459106399</v>
      </c>
      <c r="C2678" t="s">
        <v>88</v>
      </c>
      <c r="D2678">
        <v>24.114658355712901</v>
      </c>
      <c r="E2678">
        <v>24.290105819702099</v>
      </c>
      <c r="F2678">
        <v>24.393947601318398</v>
      </c>
      <c r="I2678" t="s">
        <v>21666</v>
      </c>
      <c r="J2678" t="s">
        <v>165</v>
      </c>
      <c r="K2678" t="s">
        <v>112</v>
      </c>
      <c r="N2678" t="s">
        <v>165</v>
      </c>
      <c r="O2678" t="s">
        <v>166</v>
      </c>
      <c r="P2678" t="s">
        <v>112</v>
      </c>
      <c r="Q2678" t="s">
        <v>113</v>
      </c>
      <c r="R2678" t="s">
        <v>3833</v>
      </c>
      <c r="S2678">
        <v>99973</v>
      </c>
      <c r="Z2678" t="s">
        <v>21667</v>
      </c>
      <c r="AA2678" t="s">
        <v>21668</v>
      </c>
      <c r="AB2678">
        <v>2</v>
      </c>
      <c r="AC2678">
        <v>1</v>
      </c>
      <c r="AD2678">
        <v>1</v>
      </c>
      <c r="AE2678">
        <v>5.0999999999999996</v>
      </c>
      <c r="AF2678">
        <v>3.3</v>
      </c>
      <c r="AG2678">
        <v>3.3</v>
      </c>
      <c r="AH2678">
        <v>54.401000000000003</v>
      </c>
      <c r="AI2678">
        <v>2.7359999999999998E-4</v>
      </c>
      <c r="AJ2678">
        <v>4.0068000000000001</v>
      </c>
      <c r="AK2678">
        <v>99721000</v>
      </c>
      <c r="AL2678">
        <v>1</v>
      </c>
      <c r="AM2678">
        <v>0.119396587720142</v>
      </c>
      <c r="AN2678">
        <v>0.87968271954674204</v>
      </c>
      <c r="AO2678">
        <v>6.8478584289550795E-2</v>
      </c>
      <c r="AP2678">
        <v>0.33507214263023699</v>
      </c>
      <c r="AQ2678" t="s">
        <v>21669</v>
      </c>
      <c r="AR2678" t="s">
        <v>21669</v>
      </c>
      <c r="AS2678" t="s">
        <v>21670</v>
      </c>
      <c r="AT2678" t="s">
        <v>21671</v>
      </c>
      <c r="AU2678">
        <v>1929</v>
      </c>
      <c r="AV2678" t="s">
        <v>21672</v>
      </c>
      <c r="AW2678" t="s">
        <v>21670</v>
      </c>
      <c r="AY2678">
        <v>0.119396587720142</v>
      </c>
      <c r="AZ2678">
        <v>6.8478584289550795E-2</v>
      </c>
      <c r="BA2678" s="6">
        <f t="shared" si="210"/>
        <v>4.861027263163642E-2</v>
      </c>
      <c r="BB2678" s="4" t="str">
        <f t="shared" si="207"/>
        <v/>
      </c>
      <c r="BC2678" t="str">
        <f t="shared" si="206"/>
        <v/>
      </c>
      <c r="BD2678" t="str">
        <f t="shared" si="208"/>
        <v/>
      </c>
      <c r="BE2678" t="str">
        <f t="shared" si="209"/>
        <v/>
      </c>
      <c r="BF2678" t="s">
        <v>21671</v>
      </c>
      <c r="BG2678" t="s">
        <v>21670</v>
      </c>
    </row>
    <row r="2679" spans="1:59" x14ac:dyDescent="0.2">
      <c r="A2679">
        <v>33.276557922363303</v>
      </c>
      <c r="B2679">
        <v>33.180698394775398</v>
      </c>
      <c r="C2679">
        <v>32.681816101074197</v>
      </c>
      <c r="D2679">
        <v>33.208797454833999</v>
      </c>
      <c r="E2679">
        <v>33.189411163330099</v>
      </c>
      <c r="F2679">
        <v>32.946182250976598</v>
      </c>
      <c r="I2679" t="s">
        <v>24265</v>
      </c>
      <c r="J2679" t="s">
        <v>24266</v>
      </c>
      <c r="K2679" t="s">
        <v>24267</v>
      </c>
      <c r="L2679" t="s">
        <v>24268</v>
      </c>
      <c r="M2679" t="s">
        <v>24269</v>
      </c>
      <c r="N2679" t="s">
        <v>1983</v>
      </c>
      <c r="O2679" t="s">
        <v>1984</v>
      </c>
      <c r="P2679" t="s">
        <v>14751</v>
      </c>
      <c r="Q2679" t="s">
        <v>14752</v>
      </c>
      <c r="R2679" t="s">
        <v>17053</v>
      </c>
      <c r="S2679">
        <v>4621</v>
      </c>
      <c r="T2679" t="s">
        <v>17053</v>
      </c>
      <c r="U2679" t="s">
        <v>17054</v>
      </c>
      <c r="Z2679" t="s">
        <v>1695</v>
      </c>
      <c r="AA2679" t="s">
        <v>1696</v>
      </c>
      <c r="AB2679">
        <v>41</v>
      </c>
      <c r="AC2679">
        <v>41</v>
      </c>
      <c r="AD2679">
        <v>41</v>
      </c>
      <c r="AE2679">
        <v>49.3</v>
      </c>
      <c r="AF2679">
        <v>49.3</v>
      </c>
      <c r="AG2679">
        <v>49.3</v>
      </c>
      <c r="AH2679">
        <v>88.254999999999995</v>
      </c>
      <c r="AI2679">
        <v>0</v>
      </c>
      <c r="AJ2679">
        <v>323.31</v>
      </c>
      <c r="AK2679">
        <v>55029000000</v>
      </c>
      <c r="AL2679">
        <v>341</v>
      </c>
      <c r="AM2679">
        <v>0.12336350959622</v>
      </c>
      <c r="AN2679">
        <v>0.87463175867956799</v>
      </c>
      <c r="AO2679">
        <v>6.8439483642578097E-2</v>
      </c>
      <c r="AP2679">
        <v>0.33747458067637198</v>
      </c>
      <c r="AQ2679" t="s">
        <v>24270</v>
      </c>
      <c r="AR2679" t="s">
        <v>24271</v>
      </c>
      <c r="AS2679" t="s">
        <v>24272</v>
      </c>
      <c r="AT2679" t="s">
        <v>24273</v>
      </c>
      <c r="AU2679">
        <v>2190</v>
      </c>
      <c r="AV2679" t="s">
        <v>24274</v>
      </c>
      <c r="AW2679" t="s">
        <v>24275</v>
      </c>
      <c r="AX2679" t="s">
        <v>24276</v>
      </c>
      <c r="AY2679">
        <v>0.12336350959622</v>
      </c>
      <c r="AZ2679">
        <v>6.8439483642578097E-2</v>
      </c>
      <c r="BA2679" s="6">
        <f t="shared" si="210"/>
        <v>4.8581853053481838E-2</v>
      </c>
      <c r="BB2679" s="4" t="str">
        <f t="shared" si="207"/>
        <v/>
      </c>
      <c r="BC2679" t="str">
        <f t="shared" si="206"/>
        <v/>
      </c>
      <c r="BD2679" t="str">
        <f t="shared" si="208"/>
        <v/>
      </c>
      <c r="BE2679" t="str">
        <f t="shared" si="209"/>
        <v/>
      </c>
      <c r="BF2679" t="s">
        <v>24273</v>
      </c>
      <c r="BG2679" t="s">
        <v>24272</v>
      </c>
    </row>
    <row r="2680" spans="1:59" x14ac:dyDescent="0.2">
      <c r="A2680" t="s">
        <v>88</v>
      </c>
      <c r="B2680">
        <v>25.9239292144775</v>
      </c>
      <c r="C2680">
        <v>26.127801895141602</v>
      </c>
      <c r="D2680">
        <v>26.307563781738299</v>
      </c>
      <c r="E2680">
        <v>26.228355407714801</v>
      </c>
      <c r="F2680">
        <v>25.746656417846701</v>
      </c>
      <c r="I2680" t="s">
        <v>38848</v>
      </c>
      <c r="K2680" t="s">
        <v>38849</v>
      </c>
      <c r="P2680" t="s">
        <v>509</v>
      </c>
      <c r="Q2680" t="s">
        <v>510</v>
      </c>
      <c r="Z2680" t="s">
        <v>38850</v>
      </c>
      <c r="AA2680" t="s">
        <v>38851</v>
      </c>
      <c r="AB2680">
        <v>3</v>
      </c>
      <c r="AC2680">
        <v>3</v>
      </c>
      <c r="AD2680">
        <v>3</v>
      </c>
      <c r="AE2680">
        <v>3.7</v>
      </c>
      <c r="AF2680">
        <v>3.7</v>
      </c>
      <c r="AG2680">
        <v>3.7</v>
      </c>
      <c r="AH2680">
        <v>78.863</v>
      </c>
      <c r="AI2680">
        <v>5.3277000000000001E-4</v>
      </c>
      <c r="AJ2680">
        <v>3.4615</v>
      </c>
      <c r="AK2680">
        <v>354960000</v>
      </c>
      <c r="AL2680">
        <v>3</v>
      </c>
      <c r="AM2680">
        <v>0.10055916379326101</v>
      </c>
      <c r="AN2680">
        <v>0.89650358917725004</v>
      </c>
      <c r="AO2680">
        <v>6.8326314290363399E-2</v>
      </c>
      <c r="AP2680">
        <v>0.28626392942733397</v>
      </c>
      <c r="AQ2680" t="s">
        <v>38852</v>
      </c>
      <c r="AR2680" t="s">
        <v>38852</v>
      </c>
      <c r="AS2680" t="s">
        <v>38850</v>
      </c>
      <c r="AT2680" t="s">
        <v>38853</v>
      </c>
      <c r="AU2680">
        <v>3957</v>
      </c>
      <c r="AV2680" t="s">
        <v>38854</v>
      </c>
      <c r="AW2680" t="s">
        <v>38850</v>
      </c>
      <c r="AY2680">
        <v>0.10055916379326101</v>
      </c>
      <c r="AZ2680">
        <v>6.8326314290363399E-2</v>
      </c>
      <c r="BA2680" s="6">
        <f t="shared" si="210"/>
        <v>4.8499602354961979E-2</v>
      </c>
      <c r="BB2680" s="4" t="str">
        <f t="shared" si="207"/>
        <v/>
      </c>
      <c r="BC2680" t="str">
        <f t="shared" si="206"/>
        <v/>
      </c>
      <c r="BD2680" t="str">
        <f t="shared" si="208"/>
        <v/>
      </c>
      <c r="BE2680" t="str">
        <f t="shared" si="209"/>
        <v/>
      </c>
      <c r="BF2680" t="s">
        <v>38853</v>
      </c>
      <c r="BG2680" t="s">
        <v>38850</v>
      </c>
    </row>
    <row r="2681" spans="1:59" x14ac:dyDescent="0.2">
      <c r="A2681">
        <v>27.0884094238281</v>
      </c>
      <c r="B2681">
        <v>27.3910827636719</v>
      </c>
      <c r="C2681">
        <v>27.3298854827881</v>
      </c>
      <c r="D2681">
        <v>27.2176189422607</v>
      </c>
      <c r="E2681">
        <v>27.484928131103501</v>
      </c>
      <c r="F2681">
        <v>27.310167312622099</v>
      </c>
      <c r="I2681" t="s">
        <v>20407</v>
      </c>
      <c r="J2681" t="s">
        <v>20408</v>
      </c>
      <c r="K2681" t="s">
        <v>20409</v>
      </c>
      <c r="N2681" t="s">
        <v>802</v>
      </c>
      <c r="O2681" t="s">
        <v>803</v>
      </c>
      <c r="P2681" t="s">
        <v>1690</v>
      </c>
      <c r="Q2681" t="s">
        <v>1691</v>
      </c>
      <c r="R2681" t="s">
        <v>20410</v>
      </c>
      <c r="S2681" t="s">
        <v>20411</v>
      </c>
      <c r="T2681" t="s">
        <v>20412</v>
      </c>
      <c r="U2681" t="s">
        <v>20413</v>
      </c>
      <c r="V2681" t="s">
        <v>13313</v>
      </c>
      <c r="W2681" t="s">
        <v>13314</v>
      </c>
      <c r="X2681" t="s">
        <v>20414</v>
      </c>
      <c r="Y2681" t="s">
        <v>20415</v>
      </c>
      <c r="Z2681" t="s">
        <v>1238</v>
      </c>
      <c r="AA2681" t="s">
        <v>1239</v>
      </c>
      <c r="AB2681">
        <v>5</v>
      </c>
      <c r="AC2681">
        <v>5</v>
      </c>
      <c r="AD2681">
        <v>2</v>
      </c>
      <c r="AE2681">
        <v>10.4</v>
      </c>
      <c r="AF2681">
        <v>10.4</v>
      </c>
      <c r="AG2681">
        <v>3.8</v>
      </c>
      <c r="AH2681">
        <v>58.686999999999998</v>
      </c>
      <c r="AI2681">
        <v>0</v>
      </c>
      <c r="AJ2681">
        <v>8.0497999999999994</v>
      </c>
      <c r="AK2681">
        <v>997730000</v>
      </c>
      <c r="AL2681">
        <v>9</v>
      </c>
      <c r="AM2681">
        <v>0.217732714813126</v>
      </c>
      <c r="AN2681">
        <v>0.78471111111111103</v>
      </c>
      <c r="AO2681">
        <v>6.7778905232746198E-2</v>
      </c>
      <c r="AP2681">
        <v>0.55942469897235103</v>
      </c>
      <c r="AQ2681" t="s">
        <v>20416</v>
      </c>
      <c r="AR2681" t="s">
        <v>20417</v>
      </c>
      <c r="AS2681" t="s">
        <v>20418</v>
      </c>
      <c r="AT2681" t="s">
        <v>20419</v>
      </c>
      <c r="AU2681">
        <v>1804</v>
      </c>
      <c r="AV2681" t="s">
        <v>20420</v>
      </c>
      <c r="AW2681" t="s">
        <v>20421</v>
      </c>
      <c r="AY2681">
        <v>0.217732714813126</v>
      </c>
      <c r="AZ2681">
        <v>6.7778905232746198E-2</v>
      </c>
      <c r="BA2681" s="6">
        <f t="shared" si="210"/>
        <v>4.8101840328462986E-2</v>
      </c>
      <c r="BB2681" s="4" t="str">
        <f t="shared" si="207"/>
        <v/>
      </c>
      <c r="BC2681" t="str">
        <f t="shared" si="206"/>
        <v/>
      </c>
      <c r="BD2681" t="str">
        <f t="shared" si="208"/>
        <v/>
      </c>
      <c r="BE2681" t="str">
        <f t="shared" si="209"/>
        <v/>
      </c>
      <c r="BF2681" t="s">
        <v>20419</v>
      </c>
      <c r="BG2681" t="s">
        <v>20418</v>
      </c>
    </row>
    <row r="2682" spans="1:59" x14ac:dyDescent="0.2">
      <c r="A2682">
        <v>28.914817810058601</v>
      </c>
      <c r="B2682">
        <v>28.856559753418001</v>
      </c>
      <c r="C2682">
        <v>29.25905418396</v>
      </c>
      <c r="D2682">
        <v>28.9844074249268</v>
      </c>
      <c r="E2682">
        <v>29.293643951416001</v>
      </c>
      <c r="F2682">
        <v>28.9556274414063</v>
      </c>
      <c r="I2682" t="s">
        <v>19079</v>
      </c>
      <c r="J2682" t="s">
        <v>17316</v>
      </c>
      <c r="K2682" t="s">
        <v>19080</v>
      </c>
      <c r="L2682" t="s">
        <v>3408</v>
      </c>
      <c r="M2682" t="s">
        <v>3409</v>
      </c>
      <c r="N2682" t="s">
        <v>3483</v>
      </c>
      <c r="O2682" t="s">
        <v>3484</v>
      </c>
      <c r="P2682" t="s">
        <v>19081</v>
      </c>
      <c r="Q2682" t="s">
        <v>19082</v>
      </c>
      <c r="R2682" t="s">
        <v>19083</v>
      </c>
      <c r="S2682" t="s">
        <v>19084</v>
      </c>
      <c r="T2682" t="s">
        <v>513</v>
      </c>
      <c r="U2682" t="s">
        <v>514</v>
      </c>
      <c r="Z2682" t="s">
        <v>9918</v>
      </c>
      <c r="AA2682" t="s">
        <v>9919</v>
      </c>
      <c r="AB2682">
        <v>10</v>
      </c>
      <c r="AC2682">
        <v>4</v>
      </c>
      <c r="AD2682">
        <v>4</v>
      </c>
      <c r="AE2682">
        <v>57.8</v>
      </c>
      <c r="AF2682">
        <v>27.8</v>
      </c>
      <c r="AG2682">
        <v>27.8</v>
      </c>
      <c r="AH2682">
        <v>20.529</v>
      </c>
      <c r="AI2682">
        <v>0</v>
      </c>
      <c r="AJ2682">
        <v>23.411999999999999</v>
      </c>
      <c r="AK2682">
        <v>3344400000</v>
      </c>
      <c r="AL2682">
        <v>19</v>
      </c>
      <c r="AM2682">
        <v>0.152618180548591</v>
      </c>
      <c r="AN2682">
        <v>0.84972609208972805</v>
      </c>
      <c r="AO2682">
        <v>6.77490234375E-2</v>
      </c>
      <c r="AP2682">
        <v>0.408705032405214</v>
      </c>
      <c r="AQ2682" t="s">
        <v>19085</v>
      </c>
      <c r="AR2682" t="s">
        <v>19085</v>
      </c>
      <c r="AS2682" t="s">
        <v>19086</v>
      </c>
      <c r="AT2682" t="s">
        <v>19087</v>
      </c>
      <c r="AU2682">
        <v>1682</v>
      </c>
      <c r="AV2682" t="s">
        <v>19088</v>
      </c>
      <c r="AW2682" t="s">
        <v>19086</v>
      </c>
      <c r="AY2682">
        <v>0.152618180548591</v>
      </c>
      <c r="AZ2682">
        <v>6.77490234375E-2</v>
      </c>
      <c r="BA2682" s="6">
        <f t="shared" si="210"/>
        <v>4.8080131762649803E-2</v>
      </c>
      <c r="BB2682" s="4" t="str">
        <f t="shared" si="207"/>
        <v/>
      </c>
      <c r="BC2682" t="str">
        <f t="shared" si="206"/>
        <v/>
      </c>
      <c r="BD2682" t="str">
        <f t="shared" si="208"/>
        <v/>
      </c>
      <c r="BE2682" t="str">
        <f t="shared" si="209"/>
        <v/>
      </c>
      <c r="BF2682" t="s">
        <v>19087</v>
      </c>
      <c r="BG2682" t="s">
        <v>19086</v>
      </c>
    </row>
    <row r="2683" spans="1:59" x14ac:dyDescent="0.2">
      <c r="A2683">
        <v>29.577640533447301</v>
      </c>
      <c r="B2683">
        <v>29.7216892242432</v>
      </c>
      <c r="C2683">
        <v>29.4557189941406</v>
      </c>
      <c r="D2683">
        <v>29.5102424621582</v>
      </c>
      <c r="E2683">
        <v>29.7314643859863</v>
      </c>
      <c r="F2683">
        <v>29.716382980346701</v>
      </c>
      <c r="I2683" t="s">
        <v>5831</v>
      </c>
      <c r="J2683" t="s">
        <v>5832</v>
      </c>
      <c r="K2683" t="s">
        <v>5833</v>
      </c>
      <c r="P2683" t="s">
        <v>5834</v>
      </c>
      <c r="Q2683" t="s">
        <v>5835</v>
      </c>
      <c r="R2683" t="s">
        <v>5836</v>
      </c>
      <c r="S2683" t="s">
        <v>5837</v>
      </c>
      <c r="T2683" t="s">
        <v>513</v>
      </c>
      <c r="U2683" t="s">
        <v>514</v>
      </c>
      <c r="V2683" t="s">
        <v>5838</v>
      </c>
      <c r="W2683" t="s">
        <v>5839</v>
      </c>
      <c r="Z2683" t="s">
        <v>5840</v>
      </c>
      <c r="AA2683" t="s">
        <v>5841</v>
      </c>
      <c r="AB2683">
        <v>9</v>
      </c>
      <c r="AC2683">
        <v>9</v>
      </c>
      <c r="AD2683">
        <v>9</v>
      </c>
      <c r="AE2683">
        <v>24.8</v>
      </c>
      <c r="AF2683">
        <v>24.8</v>
      </c>
      <c r="AG2683">
        <v>24.8</v>
      </c>
      <c r="AH2683">
        <v>48.076000000000001</v>
      </c>
      <c r="AI2683">
        <v>0</v>
      </c>
      <c r="AJ2683">
        <v>56.857999999999997</v>
      </c>
      <c r="AK2683">
        <v>4961000000</v>
      </c>
      <c r="AL2683">
        <v>44</v>
      </c>
      <c r="AM2683">
        <v>0.25657410725327201</v>
      </c>
      <c r="AN2683">
        <v>0.74522903546569397</v>
      </c>
      <c r="AO2683">
        <v>6.7680358886718806E-2</v>
      </c>
      <c r="AP2683">
        <v>0.64528156080729804</v>
      </c>
      <c r="AQ2683" t="s">
        <v>5842</v>
      </c>
      <c r="AR2683" t="s">
        <v>5842</v>
      </c>
      <c r="AS2683" t="s">
        <v>5843</v>
      </c>
      <c r="AT2683" t="s">
        <v>5844</v>
      </c>
      <c r="AU2683">
        <v>558</v>
      </c>
      <c r="AV2683" t="s">
        <v>5845</v>
      </c>
      <c r="AW2683" t="s">
        <v>5843</v>
      </c>
      <c r="AY2683">
        <v>0.25657410725327201</v>
      </c>
      <c r="AZ2683">
        <v>6.7680358886718806E-2</v>
      </c>
      <c r="BA2683" s="6">
        <f t="shared" si="210"/>
        <v>4.8030249953382453E-2</v>
      </c>
      <c r="BB2683" s="4" t="str">
        <f t="shared" si="207"/>
        <v/>
      </c>
      <c r="BC2683" t="str">
        <f t="shared" si="206"/>
        <v/>
      </c>
      <c r="BD2683" t="str">
        <f t="shared" si="208"/>
        <v/>
      </c>
      <c r="BE2683" t="str">
        <f t="shared" si="209"/>
        <v/>
      </c>
      <c r="BF2683" t="s">
        <v>5844</v>
      </c>
      <c r="BG2683" t="s">
        <v>5843</v>
      </c>
    </row>
    <row r="2684" spans="1:59" x14ac:dyDescent="0.2">
      <c r="A2684">
        <v>28.848552703857401</v>
      </c>
      <c r="B2684">
        <v>28.4749870300293</v>
      </c>
      <c r="C2684">
        <v>28.999567031860401</v>
      </c>
      <c r="D2684">
        <v>28.931653976440401</v>
      </c>
      <c r="E2684">
        <v>28.4628715515137</v>
      </c>
      <c r="F2684">
        <v>29.128612518310501</v>
      </c>
      <c r="I2684" t="s">
        <v>31628</v>
      </c>
      <c r="J2684" t="s">
        <v>31629</v>
      </c>
      <c r="K2684" t="s">
        <v>31630</v>
      </c>
      <c r="P2684" t="s">
        <v>2859</v>
      </c>
      <c r="Q2684" t="s">
        <v>2860</v>
      </c>
      <c r="R2684" t="s">
        <v>266</v>
      </c>
      <c r="S2684" t="s">
        <v>267</v>
      </c>
      <c r="T2684" t="s">
        <v>268</v>
      </c>
      <c r="U2684" t="s">
        <v>269</v>
      </c>
      <c r="V2684" t="s">
        <v>31631</v>
      </c>
      <c r="W2684" t="s">
        <v>31632</v>
      </c>
      <c r="Z2684" t="s">
        <v>31633</v>
      </c>
      <c r="AA2684" t="s">
        <v>31634</v>
      </c>
      <c r="AB2684">
        <v>10</v>
      </c>
      <c r="AC2684">
        <v>10</v>
      </c>
      <c r="AD2684">
        <v>10</v>
      </c>
      <c r="AE2684">
        <v>33.5</v>
      </c>
      <c r="AF2684">
        <v>33.5</v>
      </c>
      <c r="AG2684">
        <v>33.5</v>
      </c>
      <c r="AH2684">
        <v>38.607999999999997</v>
      </c>
      <c r="AI2684">
        <v>0</v>
      </c>
      <c r="AJ2684">
        <v>36.290999999999997</v>
      </c>
      <c r="AK2684">
        <v>2862100000</v>
      </c>
      <c r="AL2684">
        <v>37</v>
      </c>
      <c r="AM2684">
        <v>9.4698451324603306E-2</v>
      </c>
      <c r="AN2684">
        <v>0.89862913364307195</v>
      </c>
      <c r="AO2684">
        <v>6.6677093505859403E-2</v>
      </c>
      <c r="AP2684">
        <v>0.26502911220115399</v>
      </c>
      <c r="AQ2684" t="s">
        <v>31635</v>
      </c>
      <c r="AR2684" t="s">
        <v>31635</v>
      </c>
      <c r="AS2684" t="s">
        <v>31636</v>
      </c>
      <c r="AT2684" t="s">
        <v>31637</v>
      </c>
      <c r="AU2684">
        <v>3068</v>
      </c>
      <c r="AV2684" t="s">
        <v>31638</v>
      </c>
      <c r="AW2684" t="s">
        <v>31636</v>
      </c>
      <c r="AY2684">
        <v>9.4698451324603306E-2</v>
      </c>
      <c r="AZ2684">
        <v>6.6677093505859403E-2</v>
      </c>
      <c r="BA2684" s="6">
        <f t="shared" si="210"/>
        <v>4.7301691992598593E-2</v>
      </c>
      <c r="BB2684" s="4" t="str">
        <f t="shared" si="207"/>
        <v/>
      </c>
      <c r="BC2684" t="str">
        <f t="shared" si="206"/>
        <v/>
      </c>
      <c r="BD2684" t="str">
        <f t="shared" si="208"/>
        <v/>
      </c>
      <c r="BE2684" t="str">
        <f t="shared" si="209"/>
        <v/>
      </c>
      <c r="BF2684" t="s">
        <v>31637</v>
      </c>
      <c r="BG2684" t="s">
        <v>31636</v>
      </c>
    </row>
    <row r="2685" spans="1:59" x14ac:dyDescent="0.2">
      <c r="A2685">
        <v>29.7525444030762</v>
      </c>
      <c r="B2685">
        <v>29.591011047363299</v>
      </c>
      <c r="C2685">
        <v>29.651435852050799</v>
      </c>
      <c r="D2685">
        <v>29.679559707641602</v>
      </c>
      <c r="E2685">
        <v>29.7158603668213</v>
      </c>
      <c r="F2685">
        <v>29.7993869781494</v>
      </c>
      <c r="I2685" t="s">
        <v>4795</v>
      </c>
      <c r="J2685" t="s">
        <v>4796</v>
      </c>
      <c r="K2685" t="s">
        <v>4797</v>
      </c>
      <c r="N2685" t="s">
        <v>61</v>
      </c>
      <c r="O2685" t="s">
        <v>62</v>
      </c>
      <c r="P2685" t="s">
        <v>138</v>
      </c>
      <c r="Q2685" t="s">
        <v>139</v>
      </c>
      <c r="R2685" t="s">
        <v>1420</v>
      </c>
      <c r="S2685" t="s">
        <v>1421</v>
      </c>
      <c r="T2685" t="s">
        <v>900</v>
      </c>
      <c r="U2685" t="s">
        <v>901</v>
      </c>
      <c r="Z2685" t="s">
        <v>4798</v>
      </c>
      <c r="AA2685" t="s">
        <v>4799</v>
      </c>
      <c r="AB2685">
        <v>8</v>
      </c>
      <c r="AC2685">
        <v>8</v>
      </c>
      <c r="AD2685">
        <v>8</v>
      </c>
      <c r="AE2685">
        <v>34.1</v>
      </c>
      <c r="AF2685">
        <v>34.1</v>
      </c>
      <c r="AG2685">
        <v>34.1</v>
      </c>
      <c r="AH2685">
        <v>35.610999999999997</v>
      </c>
      <c r="AI2685">
        <v>0</v>
      </c>
      <c r="AJ2685">
        <v>82.753</v>
      </c>
      <c r="AK2685">
        <v>5232500000</v>
      </c>
      <c r="AL2685">
        <v>46</v>
      </c>
      <c r="AM2685">
        <v>0.49223913980962403</v>
      </c>
      <c r="AN2685">
        <v>0.53379921773142103</v>
      </c>
      <c r="AO2685">
        <v>6.6605250040691302E-2</v>
      </c>
      <c r="AP2685">
        <v>1.1292438608872899</v>
      </c>
      <c r="AQ2685" t="s">
        <v>4800</v>
      </c>
      <c r="AR2685" t="s">
        <v>4800</v>
      </c>
      <c r="AS2685" t="s">
        <v>4801</v>
      </c>
      <c r="AT2685" t="s">
        <v>4802</v>
      </c>
      <c r="AU2685">
        <v>460</v>
      </c>
      <c r="AV2685" t="s">
        <v>4803</v>
      </c>
      <c r="AW2685" t="s">
        <v>4804</v>
      </c>
      <c r="AX2685" t="s">
        <v>4805</v>
      </c>
      <c r="AY2685">
        <v>0.49223913980962403</v>
      </c>
      <c r="AZ2685">
        <v>6.6605250040691302E-2</v>
      </c>
      <c r="BA2685" s="6">
        <f t="shared" si="210"/>
        <v>4.7249539661663009E-2</v>
      </c>
      <c r="BB2685" s="4" t="str">
        <f t="shared" si="207"/>
        <v/>
      </c>
      <c r="BC2685" t="str">
        <f t="shared" ref="BC2685:BC2748" si="211">IFERROR(IF(AND(AY2685&gt;1.34, AZ2685&lt;(-1)), "+",""),"")</f>
        <v/>
      </c>
      <c r="BD2685" t="str">
        <f t="shared" si="208"/>
        <v/>
      </c>
      <c r="BE2685" t="str">
        <f t="shared" si="209"/>
        <v/>
      </c>
      <c r="BF2685" t="s">
        <v>4802</v>
      </c>
      <c r="BG2685" t="s">
        <v>4801</v>
      </c>
    </row>
    <row r="2686" spans="1:59" x14ac:dyDescent="0.2">
      <c r="A2686">
        <v>28.5290622711182</v>
      </c>
      <c r="B2686">
        <v>28.8540935516357</v>
      </c>
      <c r="C2686">
        <v>28.4500637054443</v>
      </c>
      <c r="D2686">
        <v>28.4753742218018</v>
      </c>
      <c r="E2686">
        <v>28.7666721343994</v>
      </c>
      <c r="F2686">
        <v>28.7906379699707</v>
      </c>
      <c r="I2686" t="s">
        <v>41564</v>
      </c>
      <c r="J2686" t="s">
        <v>41565</v>
      </c>
      <c r="K2686" t="s">
        <v>41566</v>
      </c>
      <c r="N2686" t="s">
        <v>61</v>
      </c>
      <c r="O2686" t="s">
        <v>62</v>
      </c>
      <c r="P2686" t="s">
        <v>1377</v>
      </c>
      <c r="Q2686" t="s">
        <v>1378</v>
      </c>
      <c r="R2686" t="s">
        <v>11123</v>
      </c>
      <c r="S2686">
        <v>3012</v>
      </c>
      <c r="V2686" t="s">
        <v>3095</v>
      </c>
      <c r="W2686" t="s">
        <v>3096</v>
      </c>
      <c r="Z2686" t="s">
        <v>500</v>
      </c>
      <c r="AA2686" t="s">
        <v>501</v>
      </c>
      <c r="AB2686">
        <v>11</v>
      </c>
      <c r="AC2686">
        <v>11</v>
      </c>
      <c r="AD2686">
        <v>11</v>
      </c>
      <c r="AE2686">
        <v>31.3</v>
      </c>
      <c r="AF2686">
        <v>31.3</v>
      </c>
      <c r="AG2686">
        <v>31.3</v>
      </c>
      <c r="AH2686">
        <v>49.796999999999997</v>
      </c>
      <c r="AI2686">
        <v>0</v>
      </c>
      <c r="AJ2686">
        <v>52.192999999999998</v>
      </c>
      <c r="AK2686">
        <v>2533500000</v>
      </c>
      <c r="AL2686">
        <v>20</v>
      </c>
      <c r="AM2686">
        <v>0.155645428883569</v>
      </c>
      <c r="AN2686">
        <v>0.84675747705063698</v>
      </c>
      <c r="AO2686">
        <v>6.6488265991210896E-2</v>
      </c>
      <c r="AP2686">
        <v>0.41593713832736201</v>
      </c>
      <c r="AQ2686" t="s">
        <v>41567</v>
      </c>
      <c r="AR2686" t="s">
        <v>41567</v>
      </c>
      <c r="AS2686" t="s">
        <v>41568</v>
      </c>
      <c r="AT2686" t="s">
        <v>41569</v>
      </c>
      <c r="AU2686">
        <v>4278</v>
      </c>
      <c r="AV2686" t="s">
        <v>41570</v>
      </c>
      <c r="AW2686" t="s">
        <v>41568</v>
      </c>
      <c r="AY2686">
        <v>0.155645428883569</v>
      </c>
      <c r="AZ2686">
        <v>6.6488265991210896E-2</v>
      </c>
      <c r="BA2686" s="6">
        <f t="shared" si="210"/>
        <v>4.7164624609227435E-2</v>
      </c>
      <c r="BB2686" s="4" t="str">
        <f t="shared" si="207"/>
        <v/>
      </c>
      <c r="BC2686" t="str">
        <f t="shared" si="211"/>
        <v/>
      </c>
      <c r="BD2686" t="str">
        <f t="shared" si="208"/>
        <v/>
      </c>
      <c r="BE2686" t="str">
        <f t="shared" si="209"/>
        <v/>
      </c>
      <c r="BF2686" t="s">
        <v>41569</v>
      </c>
      <c r="BG2686" t="s">
        <v>41568</v>
      </c>
    </row>
    <row r="2687" spans="1:59" x14ac:dyDescent="0.2">
      <c r="A2687">
        <v>26.332380294799801</v>
      </c>
      <c r="B2687">
        <v>26.4748020172119</v>
      </c>
      <c r="C2687">
        <v>26.173007965087901</v>
      </c>
      <c r="D2687">
        <v>25.955022811889599</v>
      </c>
      <c r="E2687">
        <v>26.5442600250244</v>
      </c>
      <c r="F2687">
        <v>26.6802978515625</v>
      </c>
      <c r="I2687" t="s">
        <v>41167</v>
      </c>
      <c r="K2687" t="s">
        <v>41338</v>
      </c>
      <c r="P2687" t="s">
        <v>3543</v>
      </c>
      <c r="Q2687" t="s">
        <v>3544</v>
      </c>
      <c r="R2687" t="s">
        <v>4905</v>
      </c>
      <c r="S2687" t="s">
        <v>4906</v>
      </c>
      <c r="Z2687" t="s">
        <v>14974</v>
      </c>
      <c r="AA2687" t="s">
        <v>14975</v>
      </c>
      <c r="AB2687">
        <v>1</v>
      </c>
      <c r="AC2687">
        <v>1</v>
      </c>
      <c r="AD2687">
        <v>1</v>
      </c>
      <c r="AE2687">
        <v>4.5999999999999996</v>
      </c>
      <c r="AF2687">
        <v>4.5999999999999996</v>
      </c>
      <c r="AG2687">
        <v>4.5999999999999996</v>
      </c>
      <c r="AH2687">
        <v>24.777000000000001</v>
      </c>
      <c r="AI2687">
        <v>1.2668E-3</v>
      </c>
      <c r="AJ2687">
        <v>2.6524000000000001</v>
      </c>
      <c r="AK2687">
        <v>523870000</v>
      </c>
      <c r="AL2687">
        <v>6</v>
      </c>
      <c r="AM2687">
        <v>9.9765856841344994E-2</v>
      </c>
      <c r="AN2687">
        <v>0.896384785005513</v>
      </c>
      <c r="AO2687">
        <v>6.6463470458984403E-2</v>
      </c>
      <c r="AP2687">
        <v>0.27804713697804501</v>
      </c>
      <c r="AQ2687" t="s">
        <v>41339</v>
      </c>
      <c r="AR2687" t="s">
        <v>41339</v>
      </c>
      <c r="AS2687" t="s">
        <v>41340</v>
      </c>
      <c r="AT2687" t="s">
        <v>41341</v>
      </c>
      <c r="AU2687">
        <v>4252</v>
      </c>
      <c r="AV2687" t="s">
        <v>41342</v>
      </c>
      <c r="AW2687" t="s">
        <v>41340</v>
      </c>
      <c r="AY2687">
        <v>9.9765856841344994E-2</v>
      </c>
      <c r="AZ2687">
        <v>6.6463470458984403E-2</v>
      </c>
      <c r="BA2687" s="6">
        <f t="shared" si="210"/>
        <v>4.7146627194436519E-2</v>
      </c>
      <c r="BB2687" s="4" t="str">
        <f t="shared" si="207"/>
        <v/>
      </c>
      <c r="BC2687" t="str">
        <f t="shared" si="211"/>
        <v/>
      </c>
      <c r="BD2687" t="str">
        <f t="shared" si="208"/>
        <v/>
      </c>
      <c r="BE2687" t="str">
        <f t="shared" si="209"/>
        <v/>
      </c>
      <c r="BF2687" t="s">
        <v>41341</v>
      </c>
      <c r="BG2687" t="s">
        <v>41340</v>
      </c>
    </row>
    <row r="2688" spans="1:59" x14ac:dyDescent="0.2">
      <c r="A2688">
        <v>29.879177093505898</v>
      </c>
      <c r="B2688">
        <v>29.993614196777301</v>
      </c>
      <c r="C2688">
        <v>29.743247985839801</v>
      </c>
      <c r="D2688">
        <v>29.7781085968018</v>
      </c>
      <c r="E2688">
        <v>29.857286453247099</v>
      </c>
      <c r="F2688">
        <v>30.179969787597699</v>
      </c>
      <c r="I2688" t="s">
        <v>22951</v>
      </c>
      <c r="J2688" t="s">
        <v>9357</v>
      </c>
      <c r="K2688" t="s">
        <v>18584</v>
      </c>
      <c r="N2688" t="s">
        <v>9357</v>
      </c>
      <c r="O2688" t="s">
        <v>9358</v>
      </c>
      <c r="R2688" t="s">
        <v>5038</v>
      </c>
      <c r="S2688">
        <v>3060</v>
      </c>
      <c r="T2688" t="s">
        <v>5038</v>
      </c>
      <c r="U2688" t="s">
        <v>5039</v>
      </c>
      <c r="Z2688" t="s">
        <v>22952</v>
      </c>
      <c r="AA2688" t="s">
        <v>22953</v>
      </c>
      <c r="AB2688">
        <v>8</v>
      </c>
      <c r="AC2688">
        <v>8</v>
      </c>
      <c r="AD2688">
        <v>8</v>
      </c>
      <c r="AE2688">
        <v>39.799999999999997</v>
      </c>
      <c r="AF2688">
        <v>39.799999999999997</v>
      </c>
      <c r="AG2688">
        <v>39.799999999999997</v>
      </c>
      <c r="AH2688">
        <v>25.003</v>
      </c>
      <c r="AI2688">
        <v>0</v>
      </c>
      <c r="AJ2688">
        <v>69.221999999999994</v>
      </c>
      <c r="AK2688">
        <v>6064800000</v>
      </c>
      <c r="AL2688">
        <v>47</v>
      </c>
      <c r="AM2688">
        <v>0.17681708418518499</v>
      </c>
      <c r="AN2688">
        <v>0.82792094861660104</v>
      </c>
      <c r="AO2688">
        <v>6.6441853841144594E-2</v>
      </c>
      <c r="AP2688">
        <v>0.46585770276960597</v>
      </c>
      <c r="AQ2688" t="s">
        <v>22954</v>
      </c>
      <c r="AR2688" t="s">
        <v>22954</v>
      </c>
      <c r="AS2688" t="s">
        <v>22955</v>
      </c>
      <c r="AT2688" t="s">
        <v>22956</v>
      </c>
      <c r="AU2688">
        <v>2056</v>
      </c>
      <c r="AV2688" t="s">
        <v>22957</v>
      </c>
      <c r="AW2688" t="s">
        <v>22955</v>
      </c>
      <c r="AY2688">
        <v>0.17681708418518499</v>
      </c>
      <c r="AZ2688">
        <v>6.6441853841144594E-2</v>
      </c>
      <c r="BA2688" s="6">
        <f t="shared" si="210"/>
        <v>4.7130937392891425E-2</v>
      </c>
      <c r="BB2688" s="4" t="str">
        <f t="shared" si="207"/>
        <v/>
      </c>
      <c r="BC2688" t="str">
        <f t="shared" si="211"/>
        <v/>
      </c>
      <c r="BD2688" t="str">
        <f t="shared" si="208"/>
        <v/>
      </c>
      <c r="BE2688" t="str">
        <f t="shared" si="209"/>
        <v/>
      </c>
      <c r="BF2688" t="s">
        <v>22956</v>
      </c>
      <c r="BG2688" t="s">
        <v>22955</v>
      </c>
    </row>
    <row r="2689" spans="1:59" x14ac:dyDescent="0.2">
      <c r="A2689">
        <v>28.165235519409201</v>
      </c>
      <c r="B2689">
        <v>28.142580032348601</v>
      </c>
      <c r="C2689">
        <v>27.3569946289063</v>
      </c>
      <c r="D2689">
        <v>27.711025238037099</v>
      </c>
      <c r="E2689">
        <v>28.428462982177699</v>
      </c>
      <c r="F2689">
        <v>27.722080230712901</v>
      </c>
      <c r="J2689" t="s">
        <v>23320</v>
      </c>
      <c r="K2689" t="s">
        <v>25100</v>
      </c>
      <c r="Z2689" t="s">
        <v>36863</v>
      </c>
      <c r="AA2689" t="s">
        <v>36864</v>
      </c>
      <c r="AB2689">
        <v>6</v>
      </c>
      <c r="AC2689">
        <v>6</v>
      </c>
      <c r="AD2689">
        <v>6</v>
      </c>
      <c r="AE2689">
        <v>34.299999999999997</v>
      </c>
      <c r="AF2689">
        <v>34.299999999999997</v>
      </c>
      <c r="AG2689">
        <v>34.299999999999997</v>
      </c>
      <c r="AH2689">
        <v>26.47</v>
      </c>
      <c r="AI2689">
        <v>0</v>
      </c>
      <c r="AJ2689">
        <v>13.49</v>
      </c>
      <c r="AK2689">
        <v>1571600000</v>
      </c>
      <c r="AL2689">
        <v>14</v>
      </c>
      <c r="AM2689">
        <v>6.4040291374427502E-2</v>
      </c>
      <c r="AN2689">
        <v>0.93055852047556098</v>
      </c>
      <c r="AO2689">
        <v>6.5586090087890597E-2</v>
      </c>
      <c r="AP2689">
        <v>0.18409028072832001</v>
      </c>
      <c r="AQ2689" t="s">
        <v>36865</v>
      </c>
      <c r="AR2689" t="s">
        <v>36865</v>
      </c>
      <c r="AS2689" t="s">
        <v>36866</v>
      </c>
      <c r="AT2689" t="s">
        <v>36867</v>
      </c>
      <c r="AU2689">
        <v>3713</v>
      </c>
      <c r="AV2689" t="s">
        <v>36868</v>
      </c>
      <c r="AW2689" t="s">
        <v>36866</v>
      </c>
      <c r="AY2689">
        <v>6.4040291374427502E-2</v>
      </c>
      <c r="AZ2689">
        <v>6.5586090087890597E-2</v>
      </c>
      <c r="BA2689" s="6">
        <f t="shared" si="210"/>
        <v>4.65099946715688E-2</v>
      </c>
      <c r="BB2689" s="4" t="str">
        <f t="shared" si="207"/>
        <v/>
      </c>
      <c r="BC2689" t="str">
        <f t="shared" si="211"/>
        <v/>
      </c>
      <c r="BD2689" t="str">
        <f t="shared" si="208"/>
        <v/>
      </c>
      <c r="BE2689" t="str">
        <f t="shared" si="209"/>
        <v/>
      </c>
      <c r="BF2689" t="s">
        <v>36867</v>
      </c>
      <c r="BG2689" t="s">
        <v>36866</v>
      </c>
    </row>
    <row r="2690" spans="1:59" x14ac:dyDescent="0.2">
      <c r="A2690">
        <v>31.9817905426025</v>
      </c>
      <c r="B2690">
        <v>32.058917999267599</v>
      </c>
      <c r="C2690">
        <v>31.779722213745099</v>
      </c>
      <c r="D2690">
        <v>31.998600006103501</v>
      </c>
      <c r="E2690">
        <v>32.133506774902301</v>
      </c>
      <c r="F2690">
        <v>31.884819030761701</v>
      </c>
      <c r="I2690" t="s">
        <v>17762</v>
      </c>
      <c r="J2690" t="s">
        <v>17763</v>
      </c>
      <c r="K2690" t="s">
        <v>17764</v>
      </c>
      <c r="L2690" t="s">
        <v>17510</v>
      </c>
      <c r="M2690" t="s">
        <v>17511</v>
      </c>
      <c r="N2690" t="s">
        <v>7003</v>
      </c>
      <c r="O2690" t="s">
        <v>7004</v>
      </c>
      <c r="P2690" t="s">
        <v>17765</v>
      </c>
      <c r="Q2690" t="s">
        <v>17766</v>
      </c>
      <c r="R2690" t="s">
        <v>6987</v>
      </c>
      <c r="S2690" t="s">
        <v>6988</v>
      </c>
      <c r="T2690" t="s">
        <v>6987</v>
      </c>
      <c r="U2690" t="s">
        <v>6989</v>
      </c>
      <c r="V2690" t="s">
        <v>7667</v>
      </c>
      <c r="W2690" t="s">
        <v>7668</v>
      </c>
      <c r="Z2690" t="s">
        <v>17767</v>
      </c>
      <c r="AA2690" t="s">
        <v>17768</v>
      </c>
      <c r="AB2690">
        <v>17</v>
      </c>
      <c r="AC2690">
        <v>17</v>
      </c>
      <c r="AD2690">
        <v>17</v>
      </c>
      <c r="AE2690">
        <v>71.099999999999994</v>
      </c>
      <c r="AF2690">
        <v>71.099999999999994</v>
      </c>
      <c r="AG2690">
        <v>71.099999999999994</v>
      </c>
      <c r="AH2690">
        <v>22.126999999999999</v>
      </c>
      <c r="AI2690">
        <v>0</v>
      </c>
      <c r="AJ2690">
        <v>235.63</v>
      </c>
      <c r="AK2690">
        <v>25369000000</v>
      </c>
      <c r="AL2690">
        <v>112</v>
      </c>
      <c r="AM2690">
        <v>0.23393065438739</v>
      </c>
      <c r="AN2690">
        <v>0.76899189627228504</v>
      </c>
      <c r="AO2690">
        <v>6.5498352050781306E-2</v>
      </c>
      <c r="AP2690">
        <v>0.59554610274930297</v>
      </c>
      <c r="AQ2690" t="s">
        <v>17769</v>
      </c>
      <c r="AR2690" t="s">
        <v>17769</v>
      </c>
      <c r="AS2690" t="s">
        <v>17770</v>
      </c>
      <c r="AT2690" t="s">
        <v>17771</v>
      </c>
      <c r="AU2690">
        <v>1554</v>
      </c>
      <c r="AV2690" t="s">
        <v>17772</v>
      </c>
      <c r="AW2690" t="s">
        <v>17770</v>
      </c>
      <c r="AY2690">
        <v>0.23393065438739</v>
      </c>
      <c r="AZ2690">
        <v>6.5498352050781306E-2</v>
      </c>
      <c r="BA2690" s="6">
        <f t="shared" si="210"/>
        <v>4.6446352711066563E-2</v>
      </c>
      <c r="BB2690" s="4" t="str">
        <f t="shared" si="207"/>
        <v/>
      </c>
      <c r="BC2690" t="str">
        <f t="shared" si="211"/>
        <v/>
      </c>
      <c r="BD2690" t="str">
        <f t="shared" si="208"/>
        <v/>
      </c>
      <c r="BE2690" t="str">
        <f t="shared" si="209"/>
        <v/>
      </c>
      <c r="BF2690" t="s">
        <v>17771</v>
      </c>
      <c r="BG2690" t="s">
        <v>17770</v>
      </c>
    </row>
    <row r="2691" spans="1:59" x14ac:dyDescent="0.2">
      <c r="A2691">
        <v>24.445249557495099</v>
      </c>
      <c r="B2691">
        <v>23.9485988616943</v>
      </c>
      <c r="C2691">
        <v>23.792333602905298</v>
      </c>
      <c r="D2691" t="s">
        <v>88</v>
      </c>
      <c r="E2691">
        <v>24.506940841674801</v>
      </c>
      <c r="F2691">
        <v>23.7481689453125</v>
      </c>
      <c r="I2691" t="s">
        <v>38345</v>
      </c>
      <c r="J2691" t="s">
        <v>38346</v>
      </c>
      <c r="K2691" t="s">
        <v>345</v>
      </c>
      <c r="P2691" t="s">
        <v>345</v>
      </c>
      <c r="Q2691" t="s">
        <v>346</v>
      </c>
      <c r="R2691" t="s">
        <v>210</v>
      </c>
      <c r="S2691" t="s">
        <v>211</v>
      </c>
      <c r="T2691" t="s">
        <v>212</v>
      </c>
      <c r="U2691" t="s">
        <v>213</v>
      </c>
      <c r="Z2691" t="s">
        <v>349</v>
      </c>
      <c r="AA2691" t="s">
        <v>350</v>
      </c>
      <c r="AB2691">
        <v>1</v>
      </c>
      <c r="AC2691">
        <v>1</v>
      </c>
      <c r="AD2691">
        <v>1</v>
      </c>
      <c r="AE2691">
        <v>2.2000000000000002</v>
      </c>
      <c r="AF2691">
        <v>2.2000000000000002</v>
      </c>
      <c r="AG2691">
        <v>2.2000000000000002</v>
      </c>
      <c r="AH2691">
        <v>82.994</v>
      </c>
      <c r="AI2691">
        <v>2.6738E-3</v>
      </c>
      <c r="AJ2691">
        <v>2.0836000000000001</v>
      </c>
      <c r="AK2691">
        <v>91492000</v>
      </c>
      <c r="AL2691">
        <v>2</v>
      </c>
      <c r="AM2691">
        <v>5.8394446074978797E-2</v>
      </c>
      <c r="AN2691">
        <v>0.93932754538279395</v>
      </c>
      <c r="AO2691">
        <v>6.5494219462077993E-2</v>
      </c>
      <c r="AP2691">
        <v>0.17227246843185301</v>
      </c>
      <c r="AQ2691" t="s">
        <v>38347</v>
      </c>
      <c r="AR2691" t="s">
        <v>38347</v>
      </c>
      <c r="AS2691" t="s">
        <v>38348</v>
      </c>
      <c r="AT2691" t="s">
        <v>38349</v>
      </c>
      <c r="AU2691">
        <v>3895</v>
      </c>
      <c r="AV2691" t="s">
        <v>38350</v>
      </c>
      <c r="AW2691" t="s">
        <v>38348</v>
      </c>
      <c r="AY2691">
        <v>5.8394446074978797E-2</v>
      </c>
      <c r="AZ2691">
        <v>6.5494219462077993E-2</v>
      </c>
      <c r="BA2691" s="6">
        <f t="shared" si="210"/>
        <v>4.6443355177936185E-2</v>
      </c>
      <c r="BB2691" s="4" t="str">
        <f t="shared" ref="BB2691:BB2754" si="212">IFERROR(IF(AND(AY2691&gt;1.34, AZ2691&gt;(1)), "+",""),"")</f>
        <v/>
      </c>
      <c r="BC2691" t="str">
        <f t="shared" si="211"/>
        <v/>
      </c>
      <c r="BD2691" t="str">
        <f t="shared" ref="BD2691:BD2754" si="213">IF(AND(COUNT(D2691:F2691)&gt;=1,COUNT(A2691:C2691)=0),COUNT(D2691:F2691),"")</f>
        <v/>
      </c>
      <c r="BE2691" t="str">
        <f t="shared" ref="BE2691:BE2754" si="214">IF(AND(COUNT(A2691:C2691)&gt;=1,COUNT(D2691:F2691)=0),COUNT(A2691:C2691),"")</f>
        <v/>
      </c>
      <c r="BF2691" t="s">
        <v>38349</v>
      </c>
      <c r="BG2691" t="s">
        <v>38348</v>
      </c>
    </row>
    <row r="2692" spans="1:59" x14ac:dyDescent="0.2">
      <c r="A2692">
        <v>33.743644714355497</v>
      </c>
      <c r="B2692">
        <v>33.679866790771499</v>
      </c>
      <c r="C2692">
        <v>33.523441314697301</v>
      </c>
      <c r="D2692">
        <v>33.647422790527301</v>
      </c>
      <c r="E2692">
        <v>33.863784790039098</v>
      </c>
      <c r="F2692">
        <v>33.632118225097699</v>
      </c>
      <c r="I2692" t="s">
        <v>6824</v>
      </c>
      <c r="J2692" t="s">
        <v>6825</v>
      </c>
      <c r="K2692" t="s">
        <v>6826</v>
      </c>
      <c r="L2692" t="s">
        <v>913</v>
      </c>
      <c r="M2692" t="s">
        <v>914</v>
      </c>
      <c r="N2692" t="s">
        <v>61</v>
      </c>
      <c r="O2692" t="s">
        <v>62</v>
      </c>
      <c r="P2692" t="s">
        <v>230</v>
      </c>
      <c r="Q2692" t="s">
        <v>231</v>
      </c>
      <c r="R2692" t="s">
        <v>6827</v>
      </c>
      <c r="S2692" t="s">
        <v>6828</v>
      </c>
      <c r="T2692" t="s">
        <v>3547</v>
      </c>
      <c r="U2692" t="s">
        <v>3548</v>
      </c>
      <c r="Z2692" t="s">
        <v>6829</v>
      </c>
      <c r="AA2692" t="s">
        <v>6830</v>
      </c>
      <c r="AB2692">
        <v>39</v>
      </c>
      <c r="AC2692">
        <v>39</v>
      </c>
      <c r="AD2692">
        <v>39</v>
      </c>
      <c r="AE2692">
        <v>65.2</v>
      </c>
      <c r="AF2692">
        <v>65.2</v>
      </c>
      <c r="AG2692">
        <v>65.2</v>
      </c>
      <c r="AH2692">
        <v>68.569000000000003</v>
      </c>
      <c r="AI2692">
        <v>0</v>
      </c>
      <c r="AJ2692">
        <v>323.31</v>
      </c>
      <c r="AK2692">
        <v>82890000000</v>
      </c>
      <c r="AL2692">
        <v>272</v>
      </c>
      <c r="AM2692">
        <v>0.26275746635656599</v>
      </c>
      <c r="AN2692">
        <v>0.74057868359505497</v>
      </c>
      <c r="AO2692">
        <v>6.5457661946609805E-2</v>
      </c>
      <c r="AP2692">
        <v>0.65872087483604302</v>
      </c>
      <c r="AQ2692" t="s">
        <v>6831</v>
      </c>
      <c r="AR2692" t="s">
        <v>6831</v>
      </c>
      <c r="AS2692" t="s">
        <v>6832</v>
      </c>
      <c r="AT2692" t="s">
        <v>6833</v>
      </c>
      <c r="AU2692">
        <v>634</v>
      </c>
      <c r="AV2692" t="s">
        <v>6834</v>
      </c>
      <c r="AW2692" t="s">
        <v>6832</v>
      </c>
      <c r="AY2692">
        <v>0.26275746635656599</v>
      </c>
      <c r="AZ2692">
        <v>6.5457661946609805E-2</v>
      </c>
      <c r="BA2692" s="6">
        <f t="shared" si="210"/>
        <v>4.6416838912632041E-2</v>
      </c>
      <c r="BB2692" s="4" t="str">
        <f t="shared" si="212"/>
        <v/>
      </c>
      <c r="BC2692" t="str">
        <f t="shared" si="211"/>
        <v/>
      </c>
      <c r="BD2692" t="str">
        <f t="shared" si="213"/>
        <v/>
      </c>
      <c r="BE2692" t="str">
        <f t="shared" si="214"/>
        <v/>
      </c>
      <c r="BF2692" t="s">
        <v>6833</v>
      </c>
      <c r="BG2692" t="s">
        <v>6832</v>
      </c>
    </row>
    <row r="2693" spans="1:59" x14ac:dyDescent="0.2">
      <c r="A2693">
        <v>27.555961608886701</v>
      </c>
      <c r="B2693">
        <v>27.788181304931602</v>
      </c>
      <c r="C2693">
        <v>27.8984489440918</v>
      </c>
      <c r="D2693">
        <v>27.993669509887699</v>
      </c>
      <c r="E2693">
        <v>28.001903533935501</v>
      </c>
      <c r="F2693">
        <v>27.4419765472412</v>
      </c>
      <c r="I2693" t="s">
        <v>21429</v>
      </c>
      <c r="J2693" t="s">
        <v>21430</v>
      </c>
      <c r="K2693" t="s">
        <v>21431</v>
      </c>
      <c r="L2693" t="s">
        <v>782</v>
      </c>
      <c r="M2693" t="s">
        <v>783</v>
      </c>
      <c r="N2693" t="s">
        <v>110</v>
      </c>
      <c r="O2693" t="s">
        <v>111</v>
      </c>
      <c r="P2693" t="s">
        <v>2548</v>
      </c>
      <c r="Q2693" t="s">
        <v>2549</v>
      </c>
      <c r="R2693" t="s">
        <v>21432</v>
      </c>
      <c r="S2693" t="s">
        <v>21433</v>
      </c>
      <c r="T2693" t="s">
        <v>930</v>
      </c>
      <c r="U2693" t="s">
        <v>931</v>
      </c>
      <c r="V2693" t="s">
        <v>3310</v>
      </c>
      <c r="W2693" t="s">
        <v>3311</v>
      </c>
      <c r="Z2693" t="s">
        <v>21434</v>
      </c>
      <c r="AA2693" t="s">
        <v>21435</v>
      </c>
      <c r="AB2693">
        <v>8</v>
      </c>
      <c r="AC2693">
        <v>8</v>
      </c>
      <c r="AD2693">
        <v>8</v>
      </c>
      <c r="AE2693">
        <v>11.7</v>
      </c>
      <c r="AF2693">
        <v>11.7</v>
      </c>
      <c r="AG2693">
        <v>11.7</v>
      </c>
      <c r="AH2693">
        <v>97.349000000000004</v>
      </c>
      <c r="AI2693">
        <v>0</v>
      </c>
      <c r="AJ2693">
        <v>16.169</v>
      </c>
      <c r="AK2693">
        <v>1397700000</v>
      </c>
      <c r="AL2693">
        <v>13</v>
      </c>
      <c r="AM2693">
        <v>0.111564702092846</v>
      </c>
      <c r="AN2693">
        <v>0.88660050462573603</v>
      </c>
      <c r="AO2693">
        <v>6.4985911051429895E-2</v>
      </c>
      <c r="AP2693">
        <v>0.30799861891837699</v>
      </c>
      <c r="AQ2693" t="s">
        <v>21436</v>
      </c>
      <c r="AR2693" t="s">
        <v>21436</v>
      </c>
      <c r="AS2693" t="s">
        <v>21437</v>
      </c>
      <c r="AT2693" t="s">
        <v>21438</v>
      </c>
      <c r="AU2693">
        <v>1905</v>
      </c>
      <c r="AV2693" t="s">
        <v>21439</v>
      </c>
      <c r="AW2693" t="s">
        <v>21437</v>
      </c>
      <c r="AY2693">
        <v>0.111564702092846</v>
      </c>
      <c r="AZ2693">
        <v>6.4985911051429895E-2</v>
      </c>
      <c r="BA2693" s="6">
        <f t="shared" si="210"/>
        <v>4.6074724075046092E-2</v>
      </c>
      <c r="BB2693" s="4" t="str">
        <f t="shared" si="212"/>
        <v/>
      </c>
      <c r="BC2693" t="str">
        <f t="shared" si="211"/>
        <v/>
      </c>
      <c r="BD2693" t="str">
        <f t="shared" si="213"/>
        <v/>
      </c>
      <c r="BE2693" t="str">
        <f t="shared" si="214"/>
        <v/>
      </c>
      <c r="BF2693" t="s">
        <v>21438</v>
      </c>
      <c r="BG2693" t="s">
        <v>21437</v>
      </c>
    </row>
    <row r="2694" spans="1:59" x14ac:dyDescent="0.2">
      <c r="A2694">
        <v>33.485198974609403</v>
      </c>
      <c r="B2694">
        <v>33.308372497558601</v>
      </c>
      <c r="C2694">
        <v>33.371139526367202</v>
      </c>
      <c r="D2694">
        <v>33.503913879394503</v>
      </c>
      <c r="E2694">
        <v>33.3791694641113</v>
      </c>
      <c r="F2694">
        <v>33.476169586181598</v>
      </c>
      <c r="I2694" t="s">
        <v>13439</v>
      </c>
      <c r="J2694" t="s">
        <v>13440</v>
      </c>
      <c r="K2694" t="s">
        <v>13441</v>
      </c>
      <c r="L2694" t="s">
        <v>2156</v>
      </c>
      <c r="M2694" t="s">
        <v>2157</v>
      </c>
      <c r="N2694" t="s">
        <v>4487</v>
      </c>
      <c r="O2694" t="s">
        <v>4488</v>
      </c>
      <c r="P2694" t="s">
        <v>138</v>
      </c>
      <c r="Q2694" t="s">
        <v>139</v>
      </c>
      <c r="R2694" t="s">
        <v>13442</v>
      </c>
      <c r="S2694" t="s">
        <v>13443</v>
      </c>
      <c r="Z2694" t="s">
        <v>8295</v>
      </c>
      <c r="AA2694" t="s">
        <v>8296</v>
      </c>
      <c r="AB2694">
        <v>33</v>
      </c>
      <c r="AC2694">
        <v>33</v>
      </c>
      <c r="AD2694">
        <v>29</v>
      </c>
      <c r="AE2694">
        <v>52.7</v>
      </c>
      <c r="AF2694">
        <v>52.7</v>
      </c>
      <c r="AG2694">
        <v>47.5</v>
      </c>
      <c r="AH2694">
        <v>58.024000000000001</v>
      </c>
      <c r="AI2694">
        <v>0</v>
      </c>
      <c r="AJ2694">
        <v>323.31</v>
      </c>
      <c r="AK2694">
        <v>69072000000</v>
      </c>
      <c r="AL2694">
        <v>252</v>
      </c>
      <c r="AM2694">
        <v>0.43306822412113799</v>
      </c>
      <c r="AN2694">
        <v>0.58423834616943704</v>
      </c>
      <c r="AO2694">
        <v>6.4847310384116993E-2</v>
      </c>
      <c r="AP2694">
        <v>1.0116706876935799</v>
      </c>
      <c r="AQ2694" t="s">
        <v>13444</v>
      </c>
      <c r="AR2694" t="s">
        <v>13444</v>
      </c>
      <c r="AS2694" t="s">
        <v>13445</v>
      </c>
      <c r="AT2694" t="s">
        <v>13446</v>
      </c>
      <c r="AU2694">
        <v>1163</v>
      </c>
      <c r="AV2694" t="s">
        <v>13447</v>
      </c>
      <c r="AW2694" t="s">
        <v>13445</v>
      </c>
      <c r="AX2694" t="s">
        <v>13448</v>
      </c>
      <c r="AY2694">
        <v>0.43306822412113799</v>
      </c>
      <c r="AZ2694">
        <v>6.4847310384116993E-2</v>
      </c>
      <c r="BA2694" s="6">
        <f t="shared" si="210"/>
        <v>4.5974231811297894E-2</v>
      </c>
      <c r="BB2694" s="4" t="str">
        <f t="shared" si="212"/>
        <v/>
      </c>
      <c r="BC2694" t="str">
        <f t="shared" si="211"/>
        <v/>
      </c>
      <c r="BD2694" t="str">
        <f t="shared" si="213"/>
        <v/>
      </c>
      <c r="BE2694" t="str">
        <f t="shared" si="214"/>
        <v/>
      </c>
      <c r="BF2694" t="s">
        <v>13446</v>
      </c>
      <c r="BG2694" t="s">
        <v>13445</v>
      </c>
    </row>
    <row r="2695" spans="1:59" x14ac:dyDescent="0.2">
      <c r="A2695">
        <v>24.287429809570298</v>
      </c>
      <c r="B2695">
        <v>24.669147491455099</v>
      </c>
      <c r="C2695">
        <v>24.603315353393601</v>
      </c>
      <c r="D2695" t="s">
        <v>88</v>
      </c>
      <c r="E2695">
        <v>24.708147048950199</v>
      </c>
      <c r="F2695">
        <v>24.46120262146</v>
      </c>
      <c r="I2695" t="s">
        <v>13027</v>
      </c>
      <c r="J2695" t="s">
        <v>13028</v>
      </c>
      <c r="K2695" t="s">
        <v>13029</v>
      </c>
      <c r="L2695" t="s">
        <v>3408</v>
      </c>
      <c r="M2695" t="s">
        <v>3409</v>
      </c>
      <c r="N2695" t="s">
        <v>3483</v>
      </c>
      <c r="O2695" t="s">
        <v>3484</v>
      </c>
      <c r="P2695" t="s">
        <v>10252</v>
      </c>
      <c r="Q2695" t="s">
        <v>10253</v>
      </c>
      <c r="R2695" t="s">
        <v>13030</v>
      </c>
      <c r="S2695" t="s">
        <v>13031</v>
      </c>
      <c r="Z2695" t="s">
        <v>13032</v>
      </c>
      <c r="AA2695" t="s">
        <v>13033</v>
      </c>
      <c r="AB2695">
        <v>1</v>
      </c>
      <c r="AC2695">
        <v>1</v>
      </c>
      <c r="AD2695">
        <v>1</v>
      </c>
      <c r="AE2695">
        <v>1.7</v>
      </c>
      <c r="AF2695">
        <v>1.7</v>
      </c>
      <c r="AG2695">
        <v>1.7</v>
      </c>
      <c r="AH2695">
        <v>64.066000000000003</v>
      </c>
      <c r="AI2695">
        <v>7.6864000000000001E-4</v>
      </c>
      <c r="AJ2695">
        <v>2.782</v>
      </c>
      <c r="AK2695">
        <v>123150000</v>
      </c>
      <c r="AL2695">
        <v>3</v>
      </c>
      <c r="AM2695">
        <v>0.13077479420579399</v>
      </c>
      <c r="AN2695">
        <v>0.86972300604664599</v>
      </c>
      <c r="AO2695">
        <v>6.4710617065429701E-2</v>
      </c>
      <c r="AP2695">
        <v>0.36401592282822098</v>
      </c>
      <c r="AQ2695" t="s">
        <v>13034</v>
      </c>
      <c r="AR2695" t="s">
        <v>13034</v>
      </c>
      <c r="AS2695" t="s">
        <v>13035</v>
      </c>
      <c r="AT2695" t="s">
        <v>13036</v>
      </c>
      <c r="AU2695">
        <v>1129</v>
      </c>
      <c r="AV2695" t="s">
        <v>13037</v>
      </c>
      <c r="AW2695" t="s">
        <v>13035</v>
      </c>
      <c r="AY2695">
        <v>0.13077479420579399</v>
      </c>
      <c r="AZ2695">
        <v>6.4710617065429701E-2</v>
      </c>
      <c r="BA2695" s="6">
        <f t="shared" si="210"/>
        <v>4.5875131924140611E-2</v>
      </c>
      <c r="BB2695" s="4" t="str">
        <f t="shared" si="212"/>
        <v/>
      </c>
      <c r="BC2695" t="str">
        <f t="shared" si="211"/>
        <v/>
      </c>
      <c r="BD2695" t="str">
        <f t="shared" si="213"/>
        <v/>
      </c>
      <c r="BE2695" t="str">
        <f t="shared" si="214"/>
        <v/>
      </c>
      <c r="BF2695" t="s">
        <v>13036</v>
      </c>
      <c r="BG2695" t="s">
        <v>13035</v>
      </c>
    </row>
    <row r="2696" spans="1:59" x14ac:dyDescent="0.2">
      <c r="A2696">
        <v>28.162693023681602</v>
      </c>
      <c r="B2696">
        <v>28.410499572753899</v>
      </c>
      <c r="C2696">
        <v>28.504192352294901</v>
      </c>
      <c r="D2696">
        <v>28.274442672729499</v>
      </c>
      <c r="E2696">
        <v>28.407909393310501</v>
      </c>
      <c r="F2696">
        <v>28.588708877563501</v>
      </c>
      <c r="I2696" t="s">
        <v>19901</v>
      </c>
      <c r="J2696" t="s">
        <v>19902</v>
      </c>
      <c r="K2696" t="s">
        <v>19903</v>
      </c>
      <c r="L2696" t="s">
        <v>6072</v>
      </c>
      <c r="M2696" t="s">
        <v>6073</v>
      </c>
      <c r="N2696" t="s">
        <v>124</v>
      </c>
      <c r="O2696" t="s">
        <v>125</v>
      </c>
      <c r="P2696" t="s">
        <v>770</v>
      </c>
      <c r="Q2696" t="s">
        <v>771</v>
      </c>
      <c r="R2696" t="s">
        <v>19904</v>
      </c>
      <c r="S2696" t="s">
        <v>19905</v>
      </c>
      <c r="T2696" t="s">
        <v>19906</v>
      </c>
      <c r="U2696" t="s">
        <v>19907</v>
      </c>
      <c r="Z2696" t="s">
        <v>5868</v>
      </c>
      <c r="AA2696" t="s">
        <v>5869</v>
      </c>
      <c r="AB2696">
        <v>9</v>
      </c>
      <c r="AC2696">
        <v>9</v>
      </c>
      <c r="AD2696">
        <v>9</v>
      </c>
      <c r="AE2696">
        <v>21.2</v>
      </c>
      <c r="AF2696">
        <v>21.2</v>
      </c>
      <c r="AG2696">
        <v>21.2</v>
      </c>
      <c r="AH2696">
        <v>60.218000000000004</v>
      </c>
      <c r="AI2696">
        <v>0</v>
      </c>
      <c r="AJ2696">
        <v>48.67</v>
      </c>
      <c r="AK2696">
        <v>2122500000</v>
      </c>
      <c r="AL2696">
        <v>25</v>
      </c>
      <c r="AM2696">
        <v>0.17965658218481301</v>
      </c>
      <c r="AN2696">
        <v>0.82487534288326703</v>
      </c>
      <c r="AO2696">
        <v>6.4558664957683504E-2</v>
      </c>
      <c r="AP2696">
        <v>0.47246952448478002</v>
      </c>
      <c r="AQ2696" t="s">
        <v>19908</v>
      </c>
      <c r="AR2696" t="s">
        <v>19908</v>
      </c>
      <c r="AS2696" t="s">
        <v>19909</v>
      </c>
      <c r="AT2696" t="s">
        <v>19910</v>
      </c>
      <c r="AU2696">
        <v>1760</v>
      </c>
      <c r="AV2696" t="s">
        <v>19911</v>
      </c>
      <c r="AW2696" t="s">
        <v>19909</v>
      </c>
      <c r="AY2696">
        <v>0.17965658218481301</v>
      </c>
      <c r="AZ2696">
        <v>6.4558664957683504E-2</v>
      </c>
      <c r="BA2696" s="6">
        <f t="shared" si="210"/>
        <v>4.576498074372326E-2</v>
      </c>
      <c r="BB2696" s="4" t="str">
        <f t="shared" si="212"/>
        <v/>
      </c>
      <c r="BC2696" t="str">
        <f t="shared" si="211"/>
        <v/>
      </c>
      <c r="BD2696" t="str">
        <f t="shared" si="213"/>
        <v/>
      </c>
      <c r="BE2696" t="str">
        <f t="shared" si="214"/>
        <v/>
      </c>
      <c r="BF2696" t="s">
        <v>19910</v>
      </c>
      <c r="BG2696" t="s">
        <v>19909</v>
      </c>
    </row>
    <row r="2697" spans="1:59" x14ac:dyDescent="0.2">
      <c r="A2697">
        <v>38.865299224853501</v>
      </c>
      <c r="B2697">
        <v>38.8009643554688</v>
      </c>
      <c r="C2697">
        <v>38.659400939941399</v>
      </c>
      <c r="D2697">
        <v>38.920997619628899</v>
      </c>
      <c r="E2697">
        <v>38.8581352233887</v>
      </c>
      <c r="F2697">
        <v>38.7401733398438</v>
      </c>
      <c r="I2697" t="s">
        <v>18104</v>
      </c>
      <c r="J2697" t="s">
        <v>18105</v>
      </c>
      <c r="K2697" t="s">
        <v>18106</v>
      </c>
      <c r="N2697" t="s">
        <v>437</v>
      </c>
      <c r="O2697" t="s">
        <v>438</v>
      </c>
      <c r="P2697" t="s">
        <v>18107</v>
      </c>
      <c r="Q2697" t="s">
        <v>18108</v>
      </c>
      <c r="R2697" t="s">
        <v>18109</v>
      </c>
      <c r="S2697" t="s">
        <v>18110</v>
      </c>
      <c r="T2697" t="s">
        <v>3777</v>
      </c>
      <c r="U2697" t="s">
        <v>3778</v>
      </c>
      <c r="Z2697" t="s">
        <v>18111</v>
      </c>
      <c r="AA2697" t="s">
        <v>18112</v>
      </c>
      <c r="AB2697">
        <v>26</v>
      </c>
      <c r="AC2697">
        <v>26</v>
      </c>
      <c r="AD2697">
        <v>26</v>
      </c>
      <c r="AE2697">
        <v>71.8</v>
      </c>
      <c r="AF2697">
        <v>71.8</v>
      </c>
      <c r="AG2697">
        <v>71.8</v>
      </c>
      <c r="AH2697">
        <v>11.367000000000001</v>
      </c>
      <c r="AI2697">
        <v>0</v>
      </c>
      <c r="AJ2697">
        <v>323.31</v>
      </c>
      <c r="AK2697">
        <v>2891700000000</v>
      </c>
      <c r="AL2697">
        <v>1675</v>
      </c>
      <c r="AM2697">
        <v>0.329332456742574</v>
      </c>
      <c r="AN2697">
        <v>0.67580086580086596</v>
      </c>
      <c r="AO2697">
        <v>6.4547220865890195E-2</v>
      </c>
      <c r="AP2697">
        <v>0.80014009812450804</v>
      </c>
      <c r="AQ2697" t="s">
        <v>18113</v>
      </c>
      <c r="AR2697" t="s">
        <v>18113</v>
      </c>
      <c r="AS2697" t="s">
        <v>18114</v>
      </c>
      <c r="AT2697" t="s">
        <v>18115</v>
      </c>
      <c r="AU2697">
        <v>1590</v>
      </c>
      <c r="AV2697" t="s">
        <v>18116</v>
      </c>
      <c r="AW2697" t="s">
        <v>18114</v>
      </c>
      <c r="AY2697">
        <v>0.329332456742574</v>
      </c>
      <c r="AZ2697">
        <v>6.4547220865890195E-2</v>
      </c>
      <c r="BA2697" s="6">
        <f t="shared" si="210"/>
        <v>4.5756685308702139E-2</v>
      </c>
      <c r="BB2697" s="4" t="str">
        <f t="shared" si="212"/>
        <v/>
      </c>
      <c r="BC2697" t="str">
        <f t="shared" si="211"/>
        <v/>
      </c>
      <c r="BD2697" t="str">
        <f t="shared" si="213"/>
        <v/>
      </c>
      <c r="BE2697" t="str">
        <f t="shared" si="214"/>
        <v/>
      </c>
      <c r="BF2697" t="s">
        <v>18115</v>
      </c>
      <c r="BG2697" t="s">
        <v>18114</v>
      </c>
    </row>
    <row r="2698" spans="1:59" x14ac:dyDescent="0.2">
      <c r="A2698">
        <v>30.798770904541001</v>
      </c>
      <c r="B2698">
        <v>30.4917106628418</v>
      </c>
      <c r="C2698">
        <v>30.224925994873001</v>
      </c>
      <c r="D2698">
        <v>30.671939849853501</v>
      </c>
      <c r="E2698">
        <v>30.3729572296143</v>
      </c>
      <c r="F2698">
        <v>30.661190032958999</v>
      </c>
      <c r="I2698" t="s">
        <v>1559</v>
      </c>
      <c r="J2698" t="s">
        <v>1560</v>
      </c>
      <c r="K2698" t="s">
        <v>1561</v>
      </c>
      <c r="N2698" t="s">
        <v>110</v>
      </c>
      <c r="O2698" t="s">
        <v>111</v>
      </c>
      <c r="P2698" t="s">
        <v>915</v>
      </c>
      <c r="Q2698" t="s">
        <v>916</v>
      </c>
      <c r="R2698" t="s">
        <v>1562</v>
      </c>
      <c r="S2698">
        <v>99995</v>
      </c>
      <c r="Z2698" t="s">
        <v>1563</v>
      </c>
      <c r="AA2698" t="s">
        <v>1564</v>
      </c>
      <c r="AB2698">
        <v>8</v>
      </c>
      <c r="AC2698">
        <v>8</v>
      </c>
      <c r="AD2698">
        <v>8</v>
      </c>
      <c r="AE2698">
        <v>61.6</v>
      </c>
      <c r="AF2698">
        <v>61.6</v>
      </c>
      <c r="AG2698">
        <v>61.6</v>
      </c>
      <c r="AH2698">
        <v>14.285</v>
      </c>
      <c r="AI2698">
        <v>0</v>
      </c>
      <c r="AJ2698">
        <v>79.840999999999994</v>
      </c>
      <c r="AK2698">
        <v>9431800000</v>
      </c>
      <c r="AL2698">
        <v>41</v>
      </c>
      <c r="AM2698">
        <v>0.120394131630903</v>
      </c>
      <c r="AN2698">
        <v>0.878698808848554</v>
      </c>
      <c r="AO2698">
        <v>6.35598500569685E-2</v>
      </c>
      <c r="AP2698">
        <v>0.33009943016777499</v>
      </c>
      <c r="AQ2698" t="s">
        <v>1565</v>
      </c>
      <c r="AR2698" t="s">
        <v>1565</v>
      </c>
      <c r="AS2698" t="s">
        <v>1566</v>
      </c>
      <c r="AT2698" t="s">
        <v>1567</v>
      </c>
      <c r="AU2698">
        <v>179</v>
      </c>
      <c r="AV2698" t="s">
        <v>1568</v>
      </c>
      <c r="AW2698" t="s">
        <v>1566</v>
      </c>
      <c r="AY2698">
        <v>0.120394131630903</v>
      </c>
      <c r="AZ2698">
        <v>6.35598500569685E-2</v>
      </c>
      <c r="BA2698" s="6">
        <f t="shared" si="210"/>
        <v>4.5041221305133439E-2</v>
      </c>
      <c r="BB2698" s="4" t="str">
        <f t="shared" si="212"/>
        <v/>
      </c>
      <c r="BC2698" t="str">
        <f t="shared" si="211"/>
        <v/>
      </c>
      <c r="BD2698" t="str">
        <f t="shared" si="213"/>
        <v/>
      </c>
      <c r="BE2698" t="str">
        <f t="shared" si="214"/>
        <v/>
      </c>
      <c r="BF2698" t="s">
        <v>1567</v>
      </c>
      <c r="BG2698" t="s">
        <v>1566</v>
      </c>
    </row>
    <row r="2699" spans="1:59" x14ac:dyDescent="0.2">
      <c r="A2699">
        <v>29.0922966003418</v>
      </c>
      <c r="B2699">
        <v>28.731756210327099</v>
      </c>
      <c r="C2699">
        <v>28.8808994293213</v>
      </c>
      <c r="D2699">
        <v>28.949462890625</v>
      </c>
      <c r="E2699">
        <v>28.922126770019499</v>
      </c>
      <c r="F2699">
        <v>29.0234279632568</v>
      </c>
      <c r="I2699" t="s">
        <v>16472</v>
      </c>
      <c r="J2699" t="s">
        <v>16473</v>
      </c>
      <c r="K2699" t="s">
        <v>16474</v>
      </c>
      <c r="P2699" t="s">
        <v>665</v>
      </c>
      <c r="Q2699" t="s">
        <v>666</v>
      </c>
      <c r="R2699" t="s">
        <v>16475</v>
      </c>
      <c r="S2699" t="s">
        <v>16476</v>
      </c>
      <c r="T2699" t="s">
        <v>16477</v>
      </c>
      <c r="U2699" t="s">
        <v>16478</v>
      </c>
      <c r="AB2699">
        <v>9</v>
      </c>
      <c r="AC2699">
        <v>9</v>
      </c>
      <c r="AD2699">
        <v>9</v>
      </c>
      <c r="AE2699">
        <v>44.4</v>
      </c>
      <c r="AF2699">
        <v>44.4</v>
      </c>
      <c r="AG2699">
        <v>44.4</v>
      </c>
      <c r="AH2699">
        <v>33.231999999999999</v>
      </c>
      <c r="AI2699">
        <v>0</v>
      </c>
      <c r="AJ2699">
        <v>72.668999999999997</v>
      </c>
      <c r="AK2699">
        <v>3085200000</v>
      </c>
      <c r="AL2699">
        <v>31</v>
      </c>
      <c r="AM2699">
        <v>0.22776847044252399</v>
      </c>
      <c r="AN2699">
        <v>0.77753350515463904</v>
      </c>
      <c r="AO2699">
        <v>6.3355127970378802E-2</v>
      </c>
      <c r="AP2699">
        <v>0.58186056059240598</v>
      </c>
      <c r="AQ2699" t="s">
        <v>16479</v>
      </c>
      <c r="AR2699" t="s">
        <v>16480</v>
      </c>
      <c r="AS2699" t="s">
        <v>16481</v>
      </c>
      <c r="AT2699" t="s">
        <v>16482</v>
      </c>
      <c r="AU2699">
        <v>1432</v>
      </c>
      <c r="AV2699" t="s">
        <v>16483</v>
      </c>
      <c r="AW2699" t="s">
        <v>16484</v>
      </c>
      <c r="AX2699" t="s">
        <v>16485</v>
      </c>
      <c r="AY2699">
        <v>0.22776847044252399</v>
      </c>
      <c r="AZ2699">
        <v>6.3355127970378802E-2</v>
      </c>
      <c r="BA2699" s="6">
        <f t="shared" si="210"/>
        <v>4.489293782558712E-2</v>
      </c>
      <c r="BB2699" s="4" t="str">
        <f t="shared" si="212"/>
        <v/>
      </c>
      <c r="BC2699" t="str">
        <f t="shared" si="211"/>
        <v/>
      </c>
      <c r="BD2699" t="str">
        <f t="shared" si="213"/>
        <v/>
      </c>
      <c r="BE2699" t="str">
        <f t="shared" si="214"/>
        <v/>
      </c>
      <c r="BF2699" t="s">
        <v>16482</v>
      </c>
      <c r="BG2699" t="s">
        <v>16481</v>
      </c>
    </row>
    <row r="2700" spans="1:59" x14ac:dyDescent="0.2">
      <c r="A2700">
        <v>30.292526245117202</v>
      </c>
      <c r="B2700">
        <v>30.389461517333999</v>
      </c>
      <c r="C2700">
        <v>30.6108722686768</v>
      </c>
      <c r="D2700">
        <v>30.1943683624268</v>
      </c>
      <c r="E2700">
        <v>30.723300933837901</v>
      </c>
      <c r="F2700">
        <v>30.564655303955099</v>
      </c>
      <c r="J2700" t="s">
        <v>23320</v>
      </c>
      <c r="K2700" t="s">
        <v>14569</v>
      </c>
      <c r="AB2700">
        <v>23</v>
      </c>
      <c r="AC2700">
        <v>23</v>
      </c>
      <c r="AD2700">
        <v>1</v>
      </c>
      <c r="AE2700">
        <v>30.6</v>
      </c>
      <c r="AF2700">
        <v>30.6</v>
      </c>
      <c r="AG2700">
        <v>1.4</v>
      </c>
      <c r="AH2700">
        <v>134.32</v>
      </c>
      <c r="AI2700">
        <v>0</v>
      </c>
      <c r="AJ2700">
        <v>165.21</v>
      </c>
      <c r="AK2700">
        <v>8950900000</v>
      </c>
      <c r="AL2700">
        <v>84</v>
      </c>
      <c r="AM2700">
        <v>0.126563761285198</v>
      </c>
      <c r="AN2700">
        <v>0.87147184909974296</v>
      </c>
      <c r="AO2700">
        <v>6.3154856363933504E-2</v>
      </c>
      <c r="AP2700">
        <v>0.34539170627122201</v>
      </c>
      <c r="AQ2700" t="s">
        <v>23321</v>
      </c>
      <c r="AR2700" t="s">
        <v>23321</v>
      </c>
      <c r="AS2700" t="s">
        <v>23322</v>
      </c>
      <c r="AT2700" t="s">
        <v>23323</v>
      </c>
      <c r="AU2700">
        <v>2093</v>
      </c>
      <c r="AV2700" t="s">
        <v>23324</v>
      </c>
      <c r="AW2700" t="s">
        <v>23322</v>
      </c>
      <c r="AY2700">
        <v>0.126563761285198</v>
      </c>
      <c r="AZ2700">
        <v>6.3154856363933504E-2</v>
      </c>
      <c r="BA2700" s="6">
        <f t="shared" si="210"/>
        <v>4.4747898259149599E-2</v>
      </c>
      <c r="BB2700" s="4" t="str">
        <f t="shared" si="212"/>
        <v/>
      </c>
      <c r="BC2700" t="str">
        <f t="shared" si="211"/>
        <v/>
      </c>
      <c r="BD2700" t="str">
        <f t="shared" si="213"/>
        <v/>
      </c>
      <c r="BE2700" t="str">
        <f t="shared" si="214"/>
        <v/>
      </c>
      <c r="BF2700" t="s">
        <v>23323</v>
      </c>
      <c r="BG2700" t="s">
        <v>23322</v>
      </c>
    </row>
    <row r="2701" spans="1:59" x14ac:dyDescent="0.2">
      <c r="A2701">
        <v>28.515892028808601</v>
      </c>
      <c r="B2701">
        <v>28.695676803588899</v>
      </c>
      <c r="C2701">
        <v>28.558883666992202</v>
      </c>
      <c r="D2701">
        <v>28.751396179199201</v>
      </c>
      <c r="E2701">
        <v>28.435672760009801</v>
      </c>
      <c r="F2701">
        <v>28.771684646606399</v>
      </c>
      <c r="I2701" t="s">
        <v>7068</v>
      </c>
      <c r="J2701" t="s">
        <v>7069</v>
      </c>
      <c r="K2701" t="s">
        <v>326</v>
      </c>
      <c r="P2701" t="s">
        <v>326</v>
      </c>
      <c r="Q2701" t="s">
        <v>327</v>
      </c>
      <c r="R2701" t="s">
        <v>7070</v>
      </c>
      <c r="S2701">
        <v>860</v>
      </c>
      <c r="T2701" t="s">
        <v>7071</v>
      </c>
      <c r="U2701" t="s">
        <v>7072</v>
      </c>
      <c r="V2701" t="s">
        <v>7073</v>
      </c>
      <c r="W2701" t="s">
        <v>7074</v>
      </c>
      <c r="Z2701" t="s">
        <v>7075</v>
      </c>
      <c r="AA2701" t="s">
        <v>7076</v>
      </c>
      <c r="AB2701">
        <v>7</v>
      </c>
      <c r="AC2701">
        <v>7</v>
      </c>
      <c r="AD2701">
        <v>7</v>
      </c>
      <c r="AE2701">
        <v>37.299999999999997</v>
      </c>
      <c r="AF2701">
        <v>37.299999999999997</v>
      </c>
      <c r="AG2701">
        <v>37.299999999999997</v>
      </c>
      <c r="AH2701">
        <v>40.786000000000001</v>
      </c>
      <c r="AI2701">
        <v>0</v>
      </c>
      <c r="AJ2701">
        <v>33.765000000000001</v>
      </c>
      <c r="AK2701">
        <v>2487300000</v>
      </c>
      <c r="AL2701">
        <v>30</v>
      </c>
      <c r="AM2701">
        <v>0.19874606874980399</v>
      </c>
      <c r="AN2701">
        <v>0.80422892690513204</v>
      </c>
      <c r="AO2701">
        <v>6.2767028808593806E-2</v>
      </c>
      <c r="AP2701">
        <v>0.51644599086141396</v>
      </c>
      <c r="AQ2701" t="s">
        <v>7077</v>
      </c>
      <c r="AR2701" t="s">
        <v>7077</v>
      </c>
      <c r="AS2701" t="s">
        <v>7078</v>
      </c>
      <c r="AT2701" t="s">
        <v>7079</v>
      </c>
      <c r="AU2701">
        <v>652</v>
      </c>
      <c r="AV2701" t="s">
        <v>7080</v>
      </c>
      <c r="AW2701" t="s">
        <v>7078</v>
      </c>
      <c r="AX2701" t="s">
        <v>7081</v>
      </c>
      <c r="AY2701">
        <v>0.19874606874980399</v>
      </c>
      <c r="AZ2701">
        <v>6.2767028808593806E-2</v>
      </c>
      <c r="BA2701" s="6">
        <f t="shared" si="210"/>
        <v>4.4467085228058201E-2</v>
      </c>
      <c r="BB2701" s="4" t="str">
        <f t="shared" si="212"/>
        <v/>
      </c>
      <c r="BC2701" t="str">
        <f t="shared" si="211"/>
        <v/>
      </c>
      <c r="BD2701" t="str">
        <f t="shared" si="213"/>
        <v/>
      </c>
      <c r="BE2701" t="str">
        <f t="shared" si="214"/>
        <v/>
      </c>
      <c r="BF2701" t="s">
        <v>7079</v>
      </c>
      <c r="BG2701" t="s">
        <v>7078</v>
      </c>
    </row>
    <row r="2702" spans="1:59" x14ac:dyDescent="0.2">
      <c r="A2702">
        <v>25.4738578796387</v>
      </c>
      <c r="B2702">
        <v>25.5897521972656</v>
      </c>
      <c r="C2702">
        <v>25.535284042358398</v>
      </c>
      <c r="D2702">
        <v>25.152633666992202</v>
      </c>
      <c r="E2702">
        <v>25.50612449646</v>
      </c>
      <c r="F2702">
        <v>26.128372192382798</v>
      </c>
      <c r="I2702" t="s">
        <v>6505</v>
      </c>
      <c r="J2702" t="s">
        <v>6482</v>
      </c>
      <c r="K2702" t="s">
        <v>6506</v>
      </c>
      <c r="P2702" t="s">
        <v>360</v>
      </c>
      <c r="Q2702" t="s">
        <v>361</v>
      </c>
      <c r="R2702" t="s">
        <v>76</v>
      </c>
      <c r="S2702" t="s">
        <v>77</v>
      </c>
      <c r="T2702" t="s">
        <v>78</v>
      </c>
      <c r="U2702" t="s">
        <v>79</v>
      </c>
      <c r="V2702" t="s">
        <v>6507</v>
      </c>
      <c r="W2702" t="s">
        <v>6508</v>
      </c>
      <c r="X2702" t="s">
        <v>80</v>
      </c>
      <c r="Y2702" t="s">
        <v>81</v>
      </c>
      <c r="Z2702" t="s">
        <v>6497</v>
      </c>
      <c r="AA2702" t="s">
        <v>6498</v>
      </c>
      <c r="AB2702">
        <v>2</v>
      </c>
      <c r="AC2702">
        <v>2</v>
      </c>
      <c r="AD2702">
        <v>2</v>
      </c>
      <c r="AE2702">
        <v>8.4</v>
      </c>
      <c r="AF2702">
        <v>8.4</v>
      </c>
      <c r="AG2702">
        <v>8.4</v>
      </c>
      <c r="AH2702">
        <v>29.991</v>
      </c>
      <c r="AI2702">
        <v>5.2150999999999999E-4</v>
      </c>
      <c r="AJ2702">
        <v>3.1038000000000001</v>
      </c>
      <c r="AK2702">
        <v>304040000</v>
      </c>
      <c r="AL2702">
        <v>5</v>
      </c>
      <c r="AM2702">
        <v>7.6892218412761795E-2</v>
      </c>
      <c r="AN2702">
        <v>0.91697453765746495</v>
      </c>
      <c r="AO2702">
        <v>6.2745412190753996E-2</v>
      </c>
      <c r="AP2702">
        <v>0.21849672875887399</v>
      </c>
      <c r="AQ2702" t="s">
        <v>6509</v>
      </c>
      <c r="AR2702" t="s">
        <v>6509</v>
      </c>
      <c r="AS2702" t="s">
        <v>6510</v>
      </c>
      <c r="AT2702" t="s">
        <v>6511</v>
      </c>
      <c r="AU2702">
        <v>613</v>
      </c>
      <c r="AV2702" t="s">
        <v>6512</v>
      </c>
      <c r="AW2702" t="s">
        <v>6510</v>
      </c>
      <c r="AY2702">
        <v>7.6892218412761795E-2</v>
      </c>
      <c r="AZ2702">
        <v>6.2745412190753996E-2</v>
      </c>
      <c r="BA2702" s="6">
        <f t="shared" si="210"/>
        <v>4.4451435575123099E-2</v>
      </c>
      <c r="BB2702" s="4" t="str">
        <f t="shared" si="212"/>
        <v/>
      </c>
      <c r="BC2702" t="str">
        <f t="shared" si="211"/>
        <v/>
      </c>
      <c r="BD2702" t="str">
        <f t="shared" si="213"/>
        <v/>
      </c>
      <c r="BE2702" t="str">
        <f t="shared" si="214"/>
        <v/>
      </c>
      <c r="BF2702" t="s">
        <v>6511</v>
      </c>
      <c r="BG2702" t="s">
        <v>6510</v>
      </c>
    </row>
    <row r="2703" spans="1:59" x14ac:dyDescent="0.2">
      <c r="A2703">
        <v>29.271797180175799</v>
      </c>
      <c r="B2703">
        <v>28.693019866943398</v>
      </c>
      <c r="C2703">
        <v>29.444585800170898</v>
      </c>
      <c r="D2703">
        <v>29.0691738128662</v>
      </c>
      <c r="E2703">
        <v>29.101793289184599</v>
      </c>
      <c r="F2703">
        <v>29.4264831542969</v>
      </c>
      <c r="I2703" t="s">
        <v>26141</v>
      </c>
      <c r="K2703" t="s">
        <v>26142</v>
      </c>
      <c r="P2703" t="s">
        <v>770</v>
      </c>
      <c r="Q2703" t="s">
        <v>771</v>
      </c>
      <c r="R2703" t="s">
        <v>266</v>
      </c>
      <c r="S2703" t="s">
        <v>267</v>
      </c>
      <c r="T2703" t="s">
        <v>268</v>
      </c>
      <c r="U2703" t="s">
        <v>269</v>
      </c>
      <c r="Z2703" t="s">
        <v>26143</v>
      </c>
      <c r="AA2703" t="s">
        <v>26144</v>
      </c>
      <c r="AB2703">
        <v>17</v>
      </c>
      <c r="AC2703">
        <v>17</v>
      </c>
      <c r="AD2703">
        <v>17</v>
      </c>
      <c r="AE2703">
        <v>19.3</v>
      </c>
      <c r="AF2703">
        <v>19.3</v>
      </c>
      <c r="AG2703">
        <v>19.3</v>
      </c>
      <c r="AH2703">
        <v>151.66</v>
      </c>
      <c r="AI2703">
        <v>0</v>
      </c>
      <c r="AJ2703">
        <v>67.093000000000004</v>
      </c>
      <c r="AK2703">
        <v>3673700000</v>
      </c>
      <c r="AL2703">
        <v>50</v>
      </c>
      <c r="AM2703">
        <v>8.7553958994219597E-2</v>
      </c>
      <c r="AN2703">
        <v>0.90612523719165095</v>
      </c>
      <c r="AO2703">
        <v>6.2682469685871198E-2</v>
      </c>
      <c r="AP2703">
        <v>0.24650982332399099</v>
      </c>
      <c r="AQ2703" t="s">
        <v>26145</v>
      </c>
      <c r="AR2703" t="s">
        <v>26145</v>
      </c>
      <c r="AS2703" t="s">
        <v>26146</v>
      </c>
      <c r="AT2703" t="s">
        <v>26147</v>
      </c>
      <c r="AU2703">
        <v>2414</v>
      </c>
      <c r="AV2703" t="s">
        <v>26148</v>
      </c>
      <c r="AW2703" t="s">
        <v>26146</v>
      </c>
      <c r="AY2703">
        <v>8.7553958994219597E-2</v>
      </c>
      <c r="AZ2703">
        <v>6.2682469685871198E-2</v>
      </c>
      <c r="BA2703" s="6">
        <f t="shared" si="210"/>
        <v>4.440586880344477E-2</v>
      </c>
      <c r="BB2703" s="4" t="str">
        <f t="shared" si="212"/>
        <v/>
      </c>
      <c r="BC2703" t="str">
        <f t="shared" si="211"/>
        <v/>
      </c>
      <c r="BD2703" t="str">
        <f t="shared" si="213"/>
        <v/>
      </c>
      <c r="BE2703" t="str">
        <f t="shared" si="214"/>
        <v/>
      </c>
      <c r="BF2703" t="s">
        <v>26147</v>
      </c>
      <c r="BG2703" t="s">
        <v>26146</v>
      </c>
    </row>
    <row r="2704" spans="1:59" x14ac:dyDescent="0.2">
      <c r="A2704">
        <v>30.076480865478501</v>
      </c>
      <c r="B2704">
        <v>30.0622673034668</v>
      </c>
      <c r="C2704">
        <v>29.8969917297363</v>
      </c>
      <c r="D2704">
        <v>30.021945953369102</v>
      </c>
      <c r="E2704">
        <v>30.145280838012699</v>
      </c>
      <c r="F2704">
        <v>30.056077957153299</v>
      </c>
      <c r="I2704" t="s">
        <v>12735</v>
      </c>
      <c r="J2704" t="s">
        <v>12736</v>
      </c>
      <c r="K2704" t="s">
        <v>4142</v>
      </c>
      <c r="P2704" t="s">
        <v>509</v>
      </c>
      <c r="Q2704" t="s">
        <v>510</v>
      </c>
      <c r="R2704" t="s">
        <v>2241</v>
      </c>
      <c r="S2704" t="s">
        <v>2242</v>
      </c>
      <c r="T2704" t="s">
        <v>2243</v>
      </c>
      <c r="U2704" t="s">
        <v>2244</v>
      </c>
      <c r="V2704" t="s">
        <v>2245</v>
      </c>
      <c r="W2704" t="s">
        <v>2246</v>
      </c>
      <c r="Z2704" t="s">
        <v>12737</v>
      </c>
      <c r="AA2704" t="s">
        <v>12738</v>
      </c>
      <c r="AB2704">
        <v>12</v>
      </c>
      <c r="AC2704">
        <v>12</v>
      </c>
      <c r="AD2704">
        <v>12</v>
      </c>
      <c r="AE2704">
        <v>35.200000000000003</v>
      </c>
      <c r="AF2704">
        <v>35.200000000000003</v>
      </c>
      <c r="AG2704">
        <v>35.200000000000003</v>
      </c>
      <c r="AH2704">
        <v>46.655000000000001</v>
      </c>
      <c r="AI2704">
        <v>0</v>
      </c>
      <c r="AJ2704">
        <v>96.415999999999997</v>
      </c>
      <c r="AK2704">
        <v>6646900000</v>
      </c>
      <c r="AL2704">
        <v>53</v>
      </c>
      <c r="AM2704">
        <v>0.38507188445809198</v>
      </c>
      <c r="AN2704">
        <v>0.62616191210485705</v>
      </c>
      <c r="AO2704">
        <v>6.2521616617839698E-2</v>
      </c>
      <c r="AP2704">
        <v>0.91485235730847303</v>
      </c>
      <c r="AQ2704" t="s">
        <v>12739</v>
      </c>
      <c r="AR2704" t="s">
        <v>12739</v>
      </c>
      <c r="AS2704" t="s">
        <v>12740</v>
      </c>
      <c r="AT2704" t="s">
        <v>12741</v>
      </c>
      <c r="AU2704">
        <v>1101</v>
      </c>
      <c r="AV2704" t="s">
        <v>12742</v>
      </c>
      <c r="AW2704" t="s">
        <v>12740</v>
      </c>
      <c r="AY2704">
        <v>0.38507188445809198</v>
      </c>
      <c r="AZ2704">
        <v>6.2521616617839698E-2</v>
      </c>
      <c r="BA2704" s="6">
        <f t="shared" si="210"/>
        <v>4.4289429418463255E-2</v>
      </c>
      <c r="BB2704" s="4" t="str">
        <f t="shared" si="212"/>
        <v/>
      </c>
      <c r="BC2704" t="str">
        <f t="shared" si="211"/>
        <v/>
      </c>
      <c r="BD2704" t="str">
        <f t="shared" si="213"/>
        <v/>
      </c>
      <c r="BE2704" t="str">
        <f t="shared" si="214"/>
        <v/>
      </c>
      <c r="BF2704" t="s">
        <v>12741</v>
      </c>
      <c r="BG2704" t="s">
        <v>12740</v>
      </c>
    </row>
    <row r="2705" spans="1:59" x14ac:dyDescent="0.2">
      <c r="A2705">
        <v>30.105371475219702</v>
      </c>
      <c r="B2705">
        <v>30.3378791809082</v>
      </c>
      <c r="C2705">
        <v>30.159906387329102</v>
      </c>
      <c r="D2705">
        <v>30.2670707702637</v>
      </c>
      <c r="E2705">
        <v>30.179615020751999</v>
      </c>
      <c r="F2705">
        <v>30.343927383422901</v>
      </c>
      <c r="I2705" t="s">
        <v>21006</v>
      </c>
      <c r="J2705" t="s">
        <v>21007</v>
      </c>
      <c r="K2705" t="s">
        <v>21008</v>
      </c>
      <c r="P2705" t="s">
        <v>326</v>
      </c>
      <c r="Q2705" t="s">
        <v>327</v>
      </c>
      <c r="R2705" t="s">
        <v>21009</v>
      </c>
      <c r="S2705" t="s">
        <v>21010</v>
      </c>
      <c r="T2705" t="s">
        <v>21011</v>
      </c>
      <c r="U2705" t="s">
        <v>21012</v>
      </c>
      <c r="V2705" t="s">
        <v>21013</v>
      </c>
      <c r="W2705" t="s">
        <v>21014</v>
      </c>
      <c r="Z2705" t="s">
        <v>21015</v>
      </c>
      <c r="AA2705" t="s">
        <v>21016</v>
      </c>
      <c r="AB2705">
        <v>15</v>
      </c>
      <c r="AC2705">
        <v>15</v>
      </c>
      <c r="AD2705">
        <v>15</v>
      </c>
      <c r="AE2705">
        <v>38.799999999999997</v>
      </c>
      <c r="AF2705">
        <v>38.799999999999997</v>
      </c>
      <c r="AG2705">
        <v>38.799999999999997</v>
      </c>
      <c r="AH2705">
        <v>62.328000000000003</v>
      </c>
      <c r="AI2705">
        <v>0</v>
      </c>
      <c r="AJ2705">
        <v>53.701999999999998</v>
      </c>
      <c r="AK2705">
        <v>7582700000</v>
      </c>
      <c r="AL2705">
        <v>64</v>
      </c>
      <c r="AM2705">
        <v>0.299453662077375</v>
      </c>
      <c r="AN2705">
        <v>0.70172743116068304</v>
      </c>
      <c r="AO2705">
        <v>6.2485376993812701E-2</v>
      </c>
      <c r="AP2705">
        <v>0.73735879949729899</v>
      </c>
      <c r="AQ2705" t="s">
        <v>21017</v>
      </c>
      <c r="AR2705" t="s">
        <v>21017</v>
      </c>
      <c r="AS2705" t="s">
        <v>21018</v>
      </c>
      <c r="AT2705" t="s">
        <v>21019</v>
      </c>
      <c r="AU2705">
        <v>1865</v>
      </c>
      <c r="AV2705" t="s">
        <v>21020</v>
      </c>
      <c r="AW2705" t="s">
        <v>21021</v>
      </c>
      <c r="AX2705" t="s">
        <v>21022</v>
      </c>
      <c r="AY2705">
        <v>0.299453662077375</v>
      </c>
      <c r="AZ2705">
        <v>6.2485376993812701E-2</v>
      </c>
      <c r="BA2705" s="6">
        <f t="shared" si="210"/>
        <v>4.4263197831113654E-2</v>
      </c>
      <c r="BB2705" s="4" t="str">
        <f t="shared" si="212"/>
        <v/>
      </c>
      <c r="BC2705" t="str">
        <f t="shared" si="211"/>
        <v/>
      </c>
      <c r="BD2705" t="str">
        <f t="shared" si="213"/>
        <v/>
      </c>
      <c r="BE2705" t="str">
        <f t="shared" si="214"/>
        <v/>
      </c>
      <c r="BF2705" t="s">
        <v>21019</v>
      </c>
      <c r="BG2705" t="s">
        <v>21018</v>
      </c>
    </row>
    <row r="2706" spans="1:59" x14ac:dyDescent="0.2">
      <c r="A2706">
        <v>24.057632446289102</v>
      </c>
      <c r="B2706" t="s">
        <v>88</v>
      </c>
      <c r="C2706">
        <v>23.683032989501999</v>
      </c>
      <c r="D2706" t="s">
        <v>88</v>
      </c>
      <c r="E2706" t="s">
        <v>88</v>
      </c>
      <c r="F2706">
        <v>23.9326496124268</v>
      </c>
      <c r="I2706" t="s">
        <v>5562</v>
      </c>
      <c r="K2706" t="s">
        <v>14569</v>
      </c>
      <c r="L2706" t="s">
        <v>5562</v>
      </c>
      <c r="M2706" t="s">
        <v>5563</v>
      </c>
      <c r="Z2706" t="s">
        <v>34242</v>
      </c>
      <c r="AA2706" t="s">
        <v>34243</v>
      </c>
      <c r="AB2706">
        <v>1</v>
      </c>
      <c r="AC2706">
        <v>1</v>
      </c>
      <c r="AD2706">
        <v>1</v>
      </c>
      <c r="AE2706">
        <v>2.2999999999999998</v>
      </c>
      <c r="AF2706">
        <v>2.2999999999999998</v>
      </c>
      <c r="AG2706">
        <v>2.2999999999999998</v>
      </c>
      <c r="AH2706">
        <v>79.697000000000003</v>
      </c>
      <c r="AI2706">
        <v>7.6902999999999997E-4</v>
      </c>
      <c r="AJ2706">
        <v>2.79</v>
      </c>
      <c r="AK2706">
        <v>46942000</v>
      </c>
      <c r="AL2706">
        <v>0</v>
      </c>
      <c r="AM2706">
        <v>0</v>
      </c>
      <c r="AN2706">
        <v>0.98804875717017204</v>
      </c>
      <c r="AO2706">
        <v>6.231689453125E-2</v>
      </c>
      <c r="AP2706">
        <v>0</v>
      </c>
      <c r="AQ2706" t="s">
        <v>34244</v>
      </c>
      <c r="AR2706" t="s">
        <v>34244</v>
      </c>
      <c r="AS2706" t="s">
        <v>34245</v>
      </c>
      <c r="AT2706" t="s">
        <v>34246</v>
      </c>
      <c r="AU2706">
        <v>3387</v>
      </c>
      <c r="AV2706" t="s">
        <v>34247</v>
      </c>
      <c r="AW2706" t="s">
        <v>34245</v>
      </c>
      <c r="AY2706">
        <v>0</v>
      </c>
      <c r="AZ2706">
        <v>6.231689453125E-2</v>
      </c>
      <c r="BA2706" s="6">
        <f t="shared" si="210"/>
        <v>4.4141252612524218E-2</v>
      </c>
      <c r="BB2706" s="4" t="str">
        <f t="shared" si="212"/>
        <v/>
      </c>
      <c r="BC2706" t="str">
        <f t="shared" si="211"/>
        <v/>
      </c>
      <c r="BD2706" t="str">
        <f t="shared" si="213"/>
        <v/>
      </c>
      <c r="BE2706" t="str">
        <f t="shared" si="214"/>
        <v/>
      </c>
      <c r="BF2706" t="s">
        <v>34246</v>
      </c>
      <c r="BG2706" t="s">
        <v>34245</v>
      </c>
    </row>
    <row r="2707" spans="1:59" x14ac:dyDescent="0.2">
      <c r="A2707">
        <v>26.901271820068398</v>
      </c>
      <c r="B2707">
        <v>27.109188079833999</v>
      </c>
      <c r="C2707">
        <v>27.684249877929702</v>
      </c>
      <c r="D2707">
        <v>26.522514343261701</v>
      </c>
      <c r="E2707">
        <v>27.916669845581101</v>
      </c>
      <c r="F2707">
        <v>27.441106796264599</v>
      </c>
      <c r="I2707" t="s">
        <v>10905</v>
      </c>
      <c r="J2707" t="s">
        <v>10906</v>
      </c>
      <c r="K2707" t="s">
        <v>10907</v>
      </c>
      <c r="L2707" t="s">
        <v>782</v>
      </c>
      <c r="M2707" t="s">
        <v>783</v>
      </c>
      <c r="N2707" t="s">
        <v>7338</v>
      </c>
      <c r="O2707" t="s">
        <v>7339</v>
      </c>
      <c r="P2707" t="s">
        <v>915</v>
      </c>
      <c r="Q2707" t="s">
        <v>916</v>
      </c>
      <c r="R2707" t="s">
        <v>10908</v>
      </c>
      <c r="S2707" t="s">
        <v>10909</v>
      </c>
      <c r="T2707" t="s">
        <v>4518</v>
      </c>
      <c r="U2707" t="s">
        <v>4519</v>
      </c>
      <c r="V2707" t="s">
        <v>553</v>
      </c>
      <c r="W2707" t="s">
        <v>554</v>
      </c>
      <c r="Z2707" t="s">
        <v>7350</v>
      </c>
      <c r="AA2707" t="s">
        <v>7351</v>
      </c>
      <c r="AB2707">
        <v>7</v>
      </c>
      <c r="AC2707">
        <v>7</v>
      </c>
      <c r="AD2707">
        <v>7</v>
      </c>
      <c r="AE2707">
        <v>26.4</v>
      </c>
      <c r="AF2707">
        <v>26.4</v>
      </c>
      <c r="AG2707">
        <v>26.4</v>
      </c>
      <c r="AH2707">
        <v>51.168999999999997</v>
      </c>
      <c r="AI2707">
        <v>0</v>
      </c>
      <c r="AJ2707">
        <v>32.959000000000003</v>
      </c>
      <c r="AK2707">
        <v>1017800000</v>
      </c>
      <c r="AL2707">
        <v>14</v>
      </c>
      <c r="AM2707">
        <v>4.4822466128626497E-2</v>
      </c>
      <c r="AN2707">
        <v>0.95406985769728303</v>
      </c>
      <c r="AO2707">
        <v>6.1860402425129003E-2</v>
      </c>
      <c r="AP2707">
        <v>0.13121553253175899</v>
      </c>
      <c r="AQ2707" t="s">
        <v>10910</v>
      </c>
      <c r="AR2707" t="s">
        <v>10910</v>
      </c>
      <c r="AS2707" t="s">
        <v>10911</v>
      </c>
      <c r="AT2707" t="s">
        <v>10912</v>
      </c>
      <c r="AU2707">
        <v>948</v>
      </c>
      <c r="AV2707" t="s">
        <v>10913</v>
      </c>
      <c r="AW2707" t="s">
        <v>10911</v>
      </c>
      <c r="AY2707">
        <v>4.4822466128626497E-2</v>
      </c>
      <c r="AZ2707">
        <v>6.1860402425129003E-2</v>
      </c>
      <c r="BA2707" s="6">
        <f t="shared" si="210"/>
        <v>4.3810921651876278E-2</v>
      </c>
      <c r="BB2707" s="4" t="str">
        <f t="shared" si="212"/>
        <v/>
      </c>
      <c r="BC2707" t="str">
        <f t="shared" si="211"/>
        <v/>
      </c>
      <c r="BD2707" t="str">
        <f t="shared" si="213"/>
        <v/>
      </c>
      <c r="BE2707" t="str">
        <f t="shared" si="214"/>
        <v/>
      </c>
      <c r="BF2707" t="s">
        <v>10912</v>
      </c>
      <c r="BG2707" t="s">
        <v>10911</v>
      </c>
    </row>
    <row r="2708" spans="1:59" x14ac:dyDescent="0.2">
      <c r="A2708">
        <v>32.828922271728501</v>
      </c>
      <c r="B2708">
        <v>33.176944732666001</v>
      </c>
      <c r="C2708">
        <v>32.752365112304702</v>
      </c>
      <c r="D2708">
        <v>32.697765350341797</v>
      </c>
      <c r="E2708">
        <v>33.270584106445298</v>
      </c>
      <c r="F2708">
        <v>32.972938537597699</v>
      </c>
      <c r="I2708" t="s">
        <v>17507</v>
      </c>
      <c r="J2708" t="s">
        <v>17508</v>
      </c>
      <c r="K2708" t="s">
        <v>17509</v>
      </c>
      <c r="L2708" t="s">
        <v>17510</v>
      </c>
      <c r="M2708" t="s">
        <v>17511</v>
      </c>
      <c r="N2708" t="s">
        <v>7003</v>
      </c>
      <c r="O2708" t="s">
        <v>7004</v>
      </c>
      <c r="P2708" t="s">
        <v>17512</v>
      </c>
      <c r="Q2708" t="s">
        <v>17513</v>
      </c>
      <c r="R2708" t="s">
        <v>6987</v>
      </c>
      <c r="S2708" t="s">
        <v>6988</v>
      </c>
      <c r="T2708" t="s">
        <v>6987</v>
      </c>
      <c r="U2708" t="s">
        <v>6989</v>
      </c>
      <c r="Z2708" t="s">
        <v>17514</v>
      </c>
      <c r="AA2708" t="s">
        <v>17515</v>
      </c>
      <c r="AB2708">
        <v>26</v>
      </c>
      <c r="AC2708">
        <v>26</v>
      </c>
      <c r="AD2708">
        <v>26</v>
      </c>
      <c r="AE2708">
        <v>66.7</v>
      </c>
      <c r="AF2708">
        <v>66.7</v>
      </c>
      <c r="AG2708">
        <v>66.7</v>
      </c>
      <c r="AH2708">
        <v>29.945</v>
      </c>
      <c r="AI2708">
        <v>0</v>
      </c>
      <c r="AJ2708">
        <v>323.31</v>
      </c>
      <c r="AK2708">
        <v>50334000000</v>
      </c>
      <c r="AL2708">
        <v>153</v>
      </c>
      <c r="AM2708">
        <v>0.104252287612973</v>
      </c>
      <c r="AN2708">
        <v>0.89397054737427095</v>
      </c>
      <c r="AO2708">
        <v>6.1018625895179902E-2</v>
      </c>
      <c r="AP2708">
        <v>0.28949412143058401</v>
      </c>
      <c r="AQ2708" t="s">
        <v>17516</v>
      </c>
      <c r="AR2708" t="s">
        <v>17516</v>
      </c>
      <c r="AS2708" t="s">
        <v>17517</v>
      </c>
      <c r="AT2708" t="s">
        <v>17518</v>
      </c>
      <c r="AU2708">
        <v>1529</v>
      </c>
      <c r="AV2708" t="s">
        <v>17519</v>
      </c>
      <c r="AW2708" t="s">
        <v>17520</v>
      </c>
      <c r="AY2708">
        <v>0.104252287612973</v>
      </c>
      <c r="AZ2708">
        <v>6.1018625895179902E-2</v>
      </c>
      <c r="BA2708" s="6">
        <f t="shared" ref="BA2708:BA2771" si="215">(2^AZ2708)-1</f>
        <v>4.3202061689291194E-2</v>
      </c>
      <c r="BB2708" s="4" t="str">
        <f t="shared" si="212"/>
        <v/>
      </c>
      <c r="BC2708" t="str">
        <f t="shared" si="211"/>
        <v/>
      </c>
      <c r="BD2708" t="str">
        <f t="shared" si="213"/>
        <v/>
      </c>
      <c r="BE2708" t="str">
        <f t="shared" si="214"/>
        <v/>
      </c>
      <c r="BF2708" t="s">
        <v>17518</v>
      </c>
      <c r="BG2708" t="s">
        <v>17517</v>
      </c>
    </row>
    <row r="2709" spans="1:59" x14ac:dyDescent="0.2">
      <c r="A2709">
        <v>24.9079780578613</v>
      </c>
      <c r="B2709">
        <v>26.079729080200199</v>
      </c>
      <c r="C2709">
        <v>26.502214431762699</v>
      </c>
      <c r="D2709">
        <v>25.259111404418899</v>
      </c>
      <c r="E2709">
        <v>26.109107971191399</v>
      </c>
      <c r="F2709">
        <v>26.304729461669901</v>
      </c>
      <c r="I2709" t="s">
        <v>10144</v>
      </c>
      <c r="K2709" t="s">
        <v>10145</v>
      </c>
      <c r="L2709" t="s">
        <v>651</v>
      </c>
      <c r="M2709" t="s">
        <v>652</v>
      </c>
      <c r="P2709" t="s">
        <v>360</v>
      </c>
      <c r="Q2709" t="s">
        <v>361</v>
      </c>
      <c r="R2709" t="s">
        <v>10146</v>
      </c>
      <c r="S2709" t="s">
        <v>10147</v>
      </c>
      <c r="Z2709" t="s">
        <v>10148</v>
      </c>
      <c r="AA2709" t="s">
        <v>10149</v>
      </c>
      <c r="AB2709">
        <v>1</v>
      </c>
      <c r="AC2709">
        <v>1</v>
      </c>
      <c r="AD2709">
        <v>1</v>
      </c>
      <c r="AE2709">
        <v>3.7</v>
      </c>
      <c r="AF2709">
        <v>3.7</v>
      </c>
      <c r="AG2709">
        <v>3.7</v>
      </c>
      <c r="AH2709">
        <v>24.341000000000001</v>
      </c>
      <c r="AI2709">
        <v>7.9568999999999994E-3</v>
      </c>
      <c r="AJ2709">
        <v>1.556</v>
      </c>
      <c r="AK2709">
        <v>392880000</v>
      </c>
      <c r="AL2709">
        <v>3</v>
      </c>
      <c r="AM2709">
        <v>3.5937583288381099E-2</v>
      </c>
      <c r="AN2709">
        <v>0.96381655137074096</v>
      </c>
      <c r="AO2709">
        <v>6.1009089152015902E-2</v>
      </c>
      <c r="AP2709">
        <v>0.10613921537531</v>
      </c>
      <c r="AQ2709" t="s">
        <v>10150</v>
      </c>
      <c r="AR2709" t="s">
        <v>10150</v>
      </c>
      <c r="AS2709" t="s">
        <v>10151</v>
      </c>
      <c r="AT2709" t="s">
        <v>10152</v>
      </c>
      <c r="AU2709">
        <v>887</v>
      </c>
      <c r="AV2709" t="s">
        <v>10153</v>
      </c>
      <c r="AW2709" t="s">
        <v>10151</v>
      </c>
      <c r="AY2709">
        <v>3.5937583288381099E-2</v>
      </c>
      <c r="AZ2709">
        <v>6.1009089152015902E-2</v>
      </c>
      <c r="BA2709" s="6">
        <f t="shared" si="215"/>
        <v>4.3195165763980414E-2</v>
      </c>
      <c r="BB2709" s="4" t="str">
        <f t="shared" si="212"/>
        <v/>
      </c>
      <c r="BC2709" t="str">
        <f t="shared" si="211"/>
        <v/>
      </c>
      <c r="BD2709" t="str">
        <f t="shared" si="213"/>
        <v/>
      </c>
      <c r="BE2709" t="str">
        <f t="shared" si="214"/>
        <v/>
      </c>
      <c r="BF2709" t="s">
        <v>10152</v>
      </c>
      <c r="BG2709" t="s">
        <v>10151</v>
      </c>
    </row>
    <row r="2710" spans="1:59" x14ac:dyDescent="0.2">
      <c r="A2710">
        <v>28.499143600463899</v>
      </c>
      <c r="B2710">
        <v>28.6965732574463</v>
      </c>
      <c r="C2710">
        <v>28.3569526672363</v>
      </c>
      <c r="D2710">
        <v>28.9498805999756</v>
      </c>
      <c r="E2710">
        <v>28.365695953369102</v>
      </c>
      <c r="F2710">
        <v>28.4199314117432</v>
      </c>
      <c r="I2710" t="s">
        <v>36931</v>
      </c>
      <c r="J2710" t="s">
        <v>36932</v>
      </c>
      <c r="K2710" t="s">
        <v>770</v>
      </c>
      <c r="L2710" t="s">
        <v>1310</v>
      </c>
      <c r="M2710" t="s">
        <v>1311</v>
      </c>
      <c r="N2710" t="s">
        <v>3895</v>
      </c>
      <c r="O2710" t="s">
        <v>3896</v>
      </c>
      <c r="P2710" t="s">
        <v>770</v>
      </c>
      <c r="Q2710" t="s">
        <v>771</v>
      </c>
      <c r="R2710" t="s">
        <v>36933</v>
      </c>
      <c r="S2710" t="s">
        <v>36934</v>
      </c>
      <c r="T2710" t="s">
        <v>25695</v>
      </c>
      <c r="U2710" t="s">
        <v>25696</v>
      </c>
      <c r="Z2710" t="s">
        <v>36117</v>
      </c>
      <c r="AA2710" t="s">
        <v>36118</v>
      </c>
      <c r="AB2710">
        <v>11</v>
      </c>
      <c r="AC2710">
        <v>11</v>
      </c>
      <c r="AD2710">
        <v>11</v>
      </c>
      <c r="AE2710">
        <v>25.5</v>
      </c>
      <c r="AF2710">
        <v>25.5</v>
      </c>
      <c r="AG2710">
        <v>25.5</v>
      </c>
      <c r="AH2710">
        <v>74.138000000000005</v>
      </c>
      <c r="AI2710">
        <v>0</v>
      </c>
      <c r="AJ2710">
        <v>72.221999999999994</v>
      </c>
      <c r="AK2710">
        <v>2381800000</v>
      </c>
      <c r="AL2710">
        <v>30</v>
      </c>
      <c r="AM2710">
        <v>0.104123126126314</v>
      </c>
      <c r="AN2710">
        <v>0.89374062760344397</v>
      </c>
      <c r="AO2710">
        <v>6.0946146647136601E-2</v>
      </c>
      <c r="AP2710">
        <v>0.28916558201398002</v>
      </c>
      <c r="AQ2710" t="s">
        <v>36935</v>
      </c>
      <c r="AR2710" t="s">
        <v>36935</v>
      </c>
      <c r="AS2710" t="s">
        <v>36936</v>
      </c>
      <c r="AT2710" t="s">
        <v>36937</v>
      </c>
      <c r="AU2710">
        <v>3721</v>
      </c>
      <c r="AV2710" t="s">
        <v>36938</v>
      </c>
      <c r="AW2710" t="s">
        <v>36936</v>
      </c>
      <c r="AY2710">
        <v>0.104123126126314</v>
      </c>
      <c r="AZ2710">
        <v>6.0946146647136601E-2</v>
      </c>
      <c r="BA2710" s="6">
        <f t="shared" si="215"/>
        <v>4.3149653800175658E-2</v>
      </c>
      <c r="BB2710" s="4" t="str">
        <f t="shared" si="212"/>
        <v/>
      </c>
      <c r="BC2710" t="str">
        <f t="shared" si="211"/>
        <v/>
      </c>
      <c r="BD2710" t="str">
        <f t="shared" si="213"/>
        <v/>
      </c>
      <c r="BE2710" t="str">
        <f t="shared" si="214"/>
        <v/>
      </c>
      <c r="BF2710" t="s">
        <v>36937</v>
      </c>
      <c r="BG2710" t="s">
        <v>36936</v>
      </c>
    </row>
    <row r="2711" spans="1:59" x14ac:dyDescent="0.2">
      <c r="A2711">
        <v>26.3625392913818</v>
      </c>
      <c r="B2711">
        <v>25.790718078613299</v>
      </c>
      <c r="C2711">
        <v>25.477258682251001</v>
      </c>
      <c r="D2711">
        <v>25.984766006469702</v>
      </c>
      <c r="E2711">
        <v>25.8724174499512</v>
      </c>
      <c r="F2711">
        <v>25.9556674957275</v>
      </c>
      <c r="I2711" t="s">
        <v>27246</v>
      </c>
      <c r="K2711" t="s">
        <v>27247</v>
      </c>
      <c r="L2711" t="s">
        <v>993</v>
      </c>
      <c r="M2711" t="s">
        <v>994</v>
      </c>
      <c r="P2711" t="s">
        <v>2169</v>
      </c>
      <c r="Q2711" t="s">
        <v>2170</v>
      </c>
      <c r="R2711" t="s">
        <v>2714</v>
      </c>
      <c r="S2711">
        <v>3016</v>
      </c>
      <c r="V2711" t="s">
        <v>25490</v>
      </c>
      <c r="W2711" t="s">
        <v>25491</v>
      </c>
      <c r="Z2711" t="s">
        <v>27248</v>
      </c>
      <c r="AA2711" t="s">
        <v>27249</v>
      </c>
      <c r="AB2711">
        <v>4</v>
      </c>
      <c r="AC2711">
        <v>4</v>
      </c>
      <c r="AD2711">
        <v>4</v>
      </c>
      <c r="AE2711">
        <v>9.3000000000000007</v>
      </c>
      <c r="AF2711">
        <v>9.3000000000000007</v>
      </c>
      <c r="AG2711">
        <v>9.3000000000000007</v>
      </c>
      <c r="AH2711">
        <v>58.819000000000003</v>
      </c>
      <c r="AI2711">
        <v>0</v>
      </c>
      <c r="AJ2711">
        <v>5.4676999999999998</v>
      </c>
      <c r="AK2711">
        <v>383950000</v>
      </c>
      <c r="AL2711">
        <v>5</v>
      </c>
      <c r="AM2711">
        <v>8.2224842403806606E-2</v>
      </c>
      <c r="AN2711">
        <v>0.91079267635972005</v>
      </c>
      <c r="AO2711">
        <v>6.0778299967449101E-2</v>
      </c>
      <c r="AP2711">
        <v>0.23256571761532799</v>
      </c>
      <c r="AQ2711" t="s">
        <v>27250</v>
      </c>
      <c r="AR2711" t="s">
        <v>27250</v>
      </c>
      <c r="AS2711" t="s">
        <v>27251</v>
      </c>
      <c r="AT2711" t="s">
        <v>27252</v>
      </c>
      <c r="AU2711">
        <v>2548</v>
      </c>
      <c r="AV2711" t="s">
        <v>27253</v>
      </c>
      <c r="AW2711" t="s">
        <v>27251</v>
      </c>
      <c r="AY2711">
        <v>8.2224842403806606E-2</v>
      </c>
      <c r="AZ2711">
        <v>6.0778299967449101E-2</v>
      </c>
      <c r="BA2711" s="6">
        <f t="shared" si="215"/>
        <v>4.3028298270360699E-2</v>
      </c>
      <c r="BB2711" s="4" t="str">
        <f t="shared" si="212"/>
        <v/>
      </c>
      <c r="BC2711" t="str">
        <f t="shared" si="211"/>
        <v/>
      </c>
      <c r="BD2711" t="str">
        <f t="shared" si="213"/>
        <v/>
      </c>
      <c r="BE2711" t="str">
        <f t="shared" si="214"/>
        <v/>
      </c>
      <c r="BF2711" t="s">
        <v>27252</v>
      </c>
      <c r="BG2711" t="s">
        <v>27251</v>
      </c>
    </row>
    <row r="2712" spans="1:59" x14ac:dyDescent="0.2">
      <c r="A2712">
        <v>29.780879974365199</v>
      </c>
      <c r="B2712">
        <v>29.589530944824201</v>
      </c>
      <c r="C2712">
        <v>29.6880588531494</v>
      </c>
      <c r="D2712">
        <v>29.864536285400401</v>
      </c>
      <c r="E2712">
        <v>29.842241287231399</v>
      </c>
      <c r="F2712">
        <v>29.533952713012699</v>
      </c>
      <c r="I2712" t="s">
        <v>17322</v>
      </c>
      <c r="J2712" t="s">
        <v>10364</v>
      </c>
      <c r="K2712" t="s">
        <v>17323</v>
      </c>
      <c r="N2712" t="s">
        <v>3483</v>
      </c>
      <c r="O2712" t="s">
        <v>3484</v>
      </c>
      <c r="P2712" t="s">
        <v>17324</v>
      </c>
      <c r="Q2712" t="s">
        <v>17325</v>
      </c>
      <c r="R2712" t="s">
        <v>17326</v>
      </c>
      <c r="S2712" t="s">
        <v>17327</v>
      </c>
      <c r="T2712" t="s">
        <v>17328</v>
      </c>
      <c r="U2712" t="s">
        <v>17329</v>
      </c>
      <c r="Z2712" t="s">
        <v>6429</v>
      </c>
      <c r="AA2712" t="s">
        <v>6430</v>
      </c>
      <c r="AB2712">
        <v>14</v>
      </c>
      <c r="AC2712">
        <v>14</v>
      </c>
      <c r="AD2712">
        <v>9</v>
      </c>
      <c r="AE2712">
        <v>66.5</v>
      </c>
      <c r="AF2712">
        <v>66.5</v>
      </c>
      <c r="AG2712">
        <v>35.799999999999997</v>
      </c>
      <c r="AH2712">
        <v>23.545000000000002</v>
      </c>
      <c r="AI2712">
        <v>0</v>
      </c>
      <c r="AJ2712">
        <v>89.430999999999997</v>
      </c>
      <c r="AK2712">
        <v>5312600000</v>
      </c>
      <c r="AL2712">
        <v>59</v>
      </c>
      <c r="AM2712">
        <v>0.19406267528875601</v>
      </c>
      <c r="AN2712">
        <v>0.80917202970296997</v>
      </c>
      <c r="AO2712">
        <v>6.0753504435222497E-2</v>
      </c>
      <c r="AP2712">
        <v>0.50573087396648997</v>
      </c>
      <c r="AQ2712" t="s">
        <v>17330</v>
      </c>
      <c r="AR2712" t="s">
        <v>17330</v>
      </c>
      <c r="AS2712" t="s">
        <v>17331</v>
      </c>
      <c r="AT2712" t="s">
        <v>17332</v>
      </c>
      <c r="AU2712">
        <v>1510</v>
      </c>
      <c r="AV2712" t="s">
        <v>17333</v>
      </c>
      <c r="AW2712" t="s">
        <v>17331</v>
      </c>
      <c r="AY2712">
        <v>0.19406267528875601</v>
      </c>
      <c r="AZ2712">
        <v>6.0753504435222497E-2</v>
      </c>
      <c r="BA2712" s="6">
        <f t="shared" si="215"/>
        <v>4.3010371945806369E-2</v>
      </c>
      <c r="BB2712" s="4" t="str">
        <f t="shared" si="212"/>
        <v/>
      </c>
      <c r="BC2712" t="str">
        <f t="shared" si="211"/>
        <v/>
      </c>
      <c r="BD2712" t="str">
        <f t="shared" si="213"/>
        <v/>
      </c>
      <c r="BE2712" t="str">
        <f t="shared" si="214"/>
        <v/>
      </c>
      <c r="BF2712" t="s">
        <v>17332</v>
      </c>
      <c r="BG2712" t="s">
        <v>17331</v>
      </c>
    </row>
    <row r="2713" spans="1:59" x14ac:dyDescent="0.2">
      <c r="A2713">
        <v>26.480035781860401</v>
      </c>
      <c r="B2713">
        <v>27.474908828735401</v>
      </c>
      <c r="C2713">
        <v>26.252685546875</v>
      </c>
      <c r="D2713">
        <v>25.5267734527588</v>
      </c>
      <c r="E2713">
        <v>27.096977233886701</v>
      </c>
      <c r="F2713">
        <v>27.764585494995099</v>
      </c>
      <c r="I2713" t="s">
        <v>41076</v>
      </c>
      <c r="J2713" t="s">
        <v>41077</v>
      </c>
      <c r="K2713" t="s">
        <v>41078</v>
      </c>
      <c r="L2713" t="s">
        <v>292</v>
      </c>
      <c r="M2713" t="s">
        <v>293</v>
      </c>
      <c r="N2713" t="s">
        <v>397</v>
      </c>
      <c r="O2713" t="s">
        <v>399</v>
      </c>
      <c r="P2713" t="s">
        <v>41079</v>
      </c>
      <c r="Q2713" t="s">
        <v>41080</v>
      </c>
      <c r="R2713" t="s">
        <v>41081</v>
      </c>
      <c r="S2713" t="s">
        <v>41082</v>
      </c>
      <c r="T2713" t="s">
        <v>41083</v>
      </c>
      <c r="U2713" t="s">
        <v>41084</v>
      </c>
      <c r="Z2713" t="s">
        <v>37168</v>
      </c>
      <c r="AA2713" t="s">
        <v>37169</v>
      </c>
      <c r="AB2713">
        <v>4</v>
      </c>
      <c r="AC2713">
        <v>4</v>
      </c>
      <c r="AD2713">
        <v>4</v>
      </c>
      <c r="AE2713">
        <v>12.9</v>
      </c>
      <c r="AF2713">
        <v>12.9</v>
      </c>
      <c r="AG2713">
        <v>12.9</v>
      </c>
      <c r="AH2713">
        <v>40.795999999999999</v>
      </c>
      <c r="AI2713">
        <v>0</v>
      </c>
      <c r="AJ2713">
        <v>55.241999999999997</v>
      </c>
      <c r="AK2713">
        <v>780020000</v>
      </c>
      <c r="AL2713">
        <v>10</v>
      </c>
      <c r="AM2713">
        <v>2.65035935453924E-2</v>
      </c>
      <c r="AN2713">
        <v>0.97266784720465504</v>
      </c>
      <c r="AO2713">
        <v>6.0235341389972802E-2</v>
      </c>
      <c r="AP2713">
        <v>7.9038638274053094E-2</v>
      </c>
      <c r="AQ2713" t="s">
        <v>41085</v>
      </c>
      <c r="AR2713" t="s">
        <v>41085</v>
      </c>
      <c r="AS2713" t="s">
        <v>41086</v>
      </c>
      <c r="AT2713" t="s">
        <v>41087</v>
      </c>
      <c r="AU2713">
        <v>4220</v>
      </c>
      <c r="AV2713" t="s">
        <v>41088</v>
      </c>
      <c r="AW2713" t="s">
        <v>41086</v>
      </c>
      <c r="AY2713">
        <v>2.65035935453924E-2</v>
      </c>
      <c r="AZ2713">
        <v>6.0235341389972802E-2</v>
      </c>
      <c r="BA2713" s="6">
        <f t="shared" si="215"/>
        <v>4.2635828211981641E-2</v>
      </c>
      <c r="BB2713" s="4" t="str">
        <f t="shared" si="212"/>
        <v/>
      </c>
      <c r="BC2713" t="str">
        <f t="shared" si="211"/>
        <v/>
      </c>
      <c r="BD2713" t="str">
        <f t="shared" si="213"/>
        <v/>
      </c>
      <c r="BE2713" t="str">
        <f t="shared" si="214"/>
        <v/>
      </c>
      <c r="BF2713" t="s">
        <v>41087</v>
      </c>
      <c r="BG2713" t="s">
        <v>41086</v>
      </c>
    </row>
    <row r="2714" spans="1:59" x14ac:dyDescent="0.2">
      <c r="A2714">
        <v>34.813732147216797</v>
      </c>
      <c r="B2714">
        <v>34.605484008789098</v>
      </c>
      <c r="C2714">
        <v>34.450775146484403</v>
      </c>
      <c r="D2714">
        <v>34.835968017578097</v>
      </c>
      <c r="E2714">
        <v>34.676506042480497</v>
      </c>
      <c r="F2714">
        <v>34.537742614746101</v>
      </c>
      <c r="I2714" t="s">
        <v>20365</v>
      </c>
      <c r="J2714" t="s">
        <v>20366</v>
      </c>
      <c r="K2714" t="s">
        <v>20367</v>
      </c>
      <c r="L2714" t="s">
        <v>993</v>
      </c>
      <c r="M2714" t="s">
        <v>994</v>
      </c>
      <c r="N2714" t="s">
        <v>1020</v>
      </c>
      <c r="O2714" t="s">
        <v>1021</v>
      </c>
      <c r="P2714" t="s">
        <v>196</v>
      </c>
      <c r="Q2714" t="s">
        <v>197</v>
      </c>
      <c r="R2714" t="s">
        <v>20368</v>
      </c>
      <c r="S2714" t="s">
        <v>20369</v>
      </c>
      <c r="T2714" t="s">
        <v>20368</v>
      </c>
      <c r="U2714" t="s">
        <v>20370</v>
      </c>
      <c r="Z2714" t="s">
        <v>1898</v>
      </c>
      <c r="AA2714" t="s">
        <v>1899</v>
      </c>
      <c r="AB2714">
        <v>26</v>
      </c>
      <c r="AC2714">
        <v>26</v>
      </c>
      <c r="AD2714">
        <v>25</v>
      </c>
      <c r="AE2714">
        <v>61.3</v>
      </c>
      <c r="AF2714">
        <v>61.3</v>
      </c>
      <c r="AG2714">
        <v>59.3</v>
      </c>
      <c r="AH2714">
        <v>27.744</v>
      </c>
      <c r="AI2714">
        <v>0</v>
      </c>
      <c r="AJ2714">
        <v>179.44</v>
      </c>
      <c r="AK2714">
        <v>162880000000</v>
      </c>
      <c r="AL2714">
        <v>350</v>
      </c>
      <c r="AM2714">
        <v>0.16659937447873199</v>
      </c>
      <c r="AN2714">
        <v>0.83695558223289301</v>
      </c>
      <c r="AO2714">
        <v>6.0075124104812999E-2</v>
      </c>
      <c r="AP2714">
        <v>0.441905619930546</v>
      </c>
      <c r="AQ2714" t="s">
        <v>20371</v>
      </c>
      <c r="AR2714" t="s">
        <v>20371</v>
      </c>
      <c r="AS2714" t="s">
        <v>20372</v>
      </c>
      <c r="AT2714" t="s">
        <v>20373</v>
      </c>
      <c r="AU2714">
        <v>1799</v>
      </c>
      <c r="AV2714" t="s">
        <v>20374</v>
      </c>
      <c r="AW2714" t="s">
        <v>20372</v>
      </c>
      <c r="AY2714">
        <v>0.16659937447873199</v>
      </c>
      <c r="AZ2714">
        <v>6.0075124104812999E-2</v>
      </c>
      <c r="BA2714" s="6">
        <f t="shared" si="215"/>
        <v>4.2520045595619615E-2</v>
      </c>
      <c r="BB2714" s="4" t="str">
        <f t="shared" si="212"/>
        <v/>
      </c>
      <c r="BC2714" t="str">
        <f t="shared" si="211"/>
        <v/>
      </c>
      <c r="BD2714" t="str">
        <f t="shared" si="213"/>
        <v/>
      </c>
      <c r="BE2714" t="str">
        <f t="shared" si="214"/>
        <v/>
      </c>
      <c r="BF2714" t="s">
        <v>20373</v>
      </c>
      <c r="BG2714" t="s">
        <v>20372</v>
      </c>
    </row>
    <row r="2715" spans="1:59" x14ac:dyDescent="0.2">
      <c r="A2715">
        <v>28.465482711791999</v>
      </c>
      <c r="B2715">
        <v>29.092222213745099</v>
      </c>
      <c r="C2715">
        <v>28.4617805480957</v>
      </c>
      <c r="D2715">
        <v>28.593418121337901</v>
      </c>
      <c r="E2715">
        <v>28.727056503295898</v>
      </c>
      <c r="F2715">
        <v>28.878883361816399</v>
      </c>
      <c r="I2715" t="s">
        <v>5171</v>
      </c>
      <c r="J2715" t="s">
        <v>5172</v>
      </c>
      <c r="K2715" t="s">
        <v>5173</v>
      </c>
      <c r="P2715" t="s">
        <v>5174</v>
      </c>
      <c r="Q2715" t="s">
        <v>5175</v>
      </c>
      <c r="R2715" t="s">
        <v>1224</v>
      </c>
      <c r="S2715">
        <v>4121</v>
      </c>
      <c r="Z2715" t="s">
        <v>5176</v>
      </c>
      <c r="AA2715" t="s">
        <v>5177</v>
      </c>
      <c r="AB2715">
        <v>16</v>
      </c>
      <c r="AC2715">
        <v>16</v>
      </c>
      <c r="AD2715">
        <v>16</v>
      </c>
      <c r="AE2715">
        <v>26.6</v>
      </c>
      <c r="AF2715">
        <v>26.6</v>
      </c>
      <c r="AG2715">
        <v>26.6</v>
      </c>
      <c r="AH2715">
        <v>89.593999999999994</v>
      </c>
      <c r="AI2715">
        <v>0</v>
      </c>
      <c r="AJ2715">
        <v>39.017000000000003</v>
      </c>
      <c r="AK2715">
        <v>2655700000</v>
      </c>
      <c r="AL2715">
        <v>32</v>
      </c>
      <c r="AM2715">
        <v>9.5179821055712696E-2</v>
      </c>
      <c r="AN2715">
        <v>0.89800328048113698</v>
      </c>
      <c r="AO2715">
        <v>5.9957504272460903E-2</v>
      </c>
      <c r="AP2715">
        <v>0.26626985600824499</v>
      </c>
      <c r="AQ2715" t="s">
        <v>5178</v>
      </c>
      <c r="AR2715" t="s">
        <v>5178</v>
      </c>
      <c r="AS2715" t="s">
        <v>5179</v>
      </c>
      <c r="AT2715" t="s">
        <v>5180</v>
      </c>
      <c r="AU2715">
        <v>494</v>
      </c>
      <c r="AV2715" t="s">
        <v>5181</v>
      </c>
      <c r="AW2715" t="s">
        <v>5182</v>
      </c>
      <c r="AY2715">
        <v>9.5179821055712696E-2</v>
      </c>
      <c r="AZ2715">
        <v>5.9957504272460903E-2</v>
      </c>
      <c r="BA2715" s="6">
        <f t="shared" si="215"/>
        <v>4.2435054636939862E-2</v>
      </c>
      <c r="BB2715" s="4" t="str">
        <f t="shared" si="212"/>
        <v/>
      </c>
      <c r="BC2715" t="str">
        <f t="shared" si="211"/>
        <v/>
      </c>
      <c r="BD2715" t="str">
        <f t="shared" si="213"/>
        <v/>
      </c>
      <c r="BE2715" t="str">
        <f t="shared" si="214"/>
        <v/>
      </c>
      <c r="BF2715" t="s">
        <v>5180</v>
      </c>
      <c r="BG2715" t="s">
        <v>5179</v>
      </c>
    </row>
    <row r="2716" spans="1:59" x14ac:dyDescent="0.2">
      <c r="A2716">
        <v>30.7206134796143</v>
      </c>
      <c r="B2716">
        <v>30.499809265136701</v>
      </c>
      <c r="C2716">
        <v>30.739406585693398</v>
      </c>
      <c r="D2716">
        <v>30.614650726318398</v>
      </c>
      <c r="E2716">
        <v>30.8714408874512</v>
      </c>
      <c r="F2716">
        <v>30.6533508300781</v>
      </c>
      <c r="I2716" t="s">
        <v>17422</v>
      </c>
      <c r="J2716" t="s">
        <v>17423</v>
      </c>
      <c r="K2716" t="s">
        <v>17424</v>
      </c>
      <c r="L2716" t="s">
        <v>1073</v>
      </c>
      <c r="M2716" t="s">
        <v>1074</v>
      </c>
      <c r="P2716" t="s">
        <v>915</v>
      </c>
      <c r="Q2716" t="s">
        <v>916</v>
      </c>
      <c r="R2716" t="s">
        <v>17425</v>
      </c>
      <c r="S2716" t="s">
        <v>17426</v>
      </c>
      <c r="T2716" t="s">
        <v>17427</v>
      </c>
      <c r="U2716" t="s">
        <v>17428</v>
      </c>
      <c r="Z2716" t="s">
        <v>6181</v>
      </c>
      <c r="AA2716" t="s">
        <v>6182</v>
      </c>
      <c r="AB2716">
        <v>16</v>
      </c>
      <c r="AC2716">
        <v>16</v>
      </c>
      <c r="AD2716">
        <v>16</v>
      </c>
      <c r="AE2716">
        <v>41.6</v>
      </c>
      <c r="AF2716">
        <v>41.6</v>
      </c>
      <c r="AG2716">
        <v>41.6</v>
      </c>
      <c r="AH2716">
        <v>47.371000000000002</v>
      </c>
      <c r="AI2716">
        <v>0</v>
      </c>
      <c r="AJ2716">
        <v>129.69</v>
      </c>
      <c r="AK2716">
        <v>10378000000</v>
      </c>
      <c r="AL2716">
        <v>74</v>
      </c>
      <c r="AM2716">
        <v>0.20897801060483501</v>
      </c>
      <c r="AN2716">
        <v>0.79359848961611101</v>
      </c>
      <c r="AO2716">
        <v>5.98710378011056E-2</v>
      </c>
      <c r="AP2716">
        <v>0.53969672991407103</v>
      </c>
      <c r="AQ2716" t="s">
        <v>17429</v>
      </c>
      <c r="AR2716" t="s">
        <v>17430</v>
      </c>
      <c r="AS2716" t="s">
        <v>17431</v>
      </c>
      <c r="AT2716" t="s">
        <v>17432</v>
      </c>
      <c r="AU2716">
        <v>1520</v>
      </c>
      <c r="AV2716" t="s">
        <v>17433</v>
      </c>
      <c r="AW2716" t="s">
        <v>17434</v>
      </c>
      <c r="AY2716">
        <v>0.20897801060483501</v>
      </c>
      <c r="AZ2716">
        <v>5.98710378011056E-2</v>
      </c>
      <c r="BA2716" s="6">
        <f t="shared" si="215"/>
        <v>4.2372579216150896E-2</v>
      </c>
      <c r="BB2716" s="4" t="str">
        <f t="shared" si="212"/>
        <v/>
      </c>
      <c r="BC2716" t="str">
        <f t="shared" si="211"/>
        <v/>
      </c>
      <c r="BD2716" t="str">
        <f t="shared" si="213"/>
        <v/>
      </c>
      <c r="BE2716" t="str">
        <f t="shared" si="214"/>
        <v/>
      </c>
      <c r="BF2716" t="s">
        <v>17432</v>
      </c>
      <c r="BG2716" t="s">
        <v>17431</v>
      </c>
    </row>
    <row r="2717" spans="1:59" x14ac:dyDescent="0.2">
      <c r="A2717">
        <v>25.749753952026399</v>
      </c>
      <c r="B2717">
        <v>24.866792678833001</v>
      </c>
      <c r="C2717" t="s">
        <v>88</v>
      </c>
      <c r="D2717">
        <v>25.025001525878899</v>
      </c>
      <c r="E2717">
        <v>26.239871978759801</v>
      </c>
      <c r="F2717">
        <v>24.8394680023193</v>
      </c>
      <c r="I2717" t="s">
        <v>29073</v>
      </c>
      <c r="J2717" t="s">
        <v>29074</v>
      </c>
      <c r="K2717" t="s">
        <v>29075</v>
      </c>
      <c r="L2717" t="s">
        <v>993</v>
      </c>
      <c r="M2717" t="s">
        <v>994</v>
      </c>
      <c r="N2717" t="s">
        <v>11982</v>
      </c>
      <c r="O2717" t="s">
        <v>11983</v>
      </c>
      <c r="P2717" t="s">
        <v>15033</v>
      </c>
      <c r="Q2717" t="s">
        <v>15034</v>
      </c>
      <c r="R2717" t="s">
        <v>2714</v>
      </c>
      <c r="S2717">
        <v>3016</v>
      </c>
      <c r="V2717" t="s">
        <v>25490</v>
      </c>
      <c r="W2717" t="s">
        <v>25491</v>
      </c>
      <c r="Z2717" t="s">
        <v>29076</v>
      </c>
      <c r="AA2717" t="s">
        <v>29077</v>
      </c>
      <c r="AB2717">
        <v>3</v>
      </c>
      <c r="AC2717">
        <v>3</v>
      </c>
      <c r="AD2717">
        <v>3</v>
      </c>
      <c r="AE2717">
        <v>6.2</v>
      </c>
      <c r="AF2717">
        <v>6.2</v>
      </c>
      <c r="AG2717">
        <v>6.2</v>
      </c>
      <c r="AH2717">
        <v>53.246000000000002</v>
      </c>
      <c r="AI2717">
        <v>0</v>
      </c>
      <c r="AJ2717">
        <v>4.8837999999999999</v>
      </c>
      <c r="AK2717">
        <v>230430000</v>
      </c>
      <c r="AL2717">
        <v>8</v>
      </c>
      <c r="AM2717">
        <v>3.01096020007878E-2</v>
      </c>
      <c r="AN2717">
        <v>0.96978998220188195</v>
      </c>
      <c r="AO2717">
        <v>5.98405202229806E-2</v>
      </c>
      <c r="AP2717">
        <v>9.1286459039556095E-2</v>
      </c>
      <c r="AQ2717" t="s">
        <v>29078</v>
      </c>
      <c r="AR2717" t="s">
        <v>29078</v>
      </c>
      <c r="AS2717" t="s">
        <v>29079</v>
      </c>
      <c r="AT2717" t="s">
        <v>29080</v>
      </c>
      <c r="AU2717">
        <v>2773</v>
      </c>
      <c r="AV2717" t="s">
        <v>29081</v>
      </c>
      <c r="AW2717" t="s">
        <v>29079</v>
      </c>
      <c r="AY2717">
        <v>3.01096020007878E-2</v>
      </c>
      <c r="AZ2717">
        <v>5.98405202229806E-2</v>
      </c>
      <c r="BA2717" s="6">
        <f t="shared" si="215"/>
        <v>4.2350529961614036E-2</v>
      </c>
      <c r="BB2717" s="4" t="str">
        <f t="shared" si="212"/>
        <v/>
      </c>
      <c r="BC2717" t="str">
        <f t="shared" si="211"/>
        <v/>
      </c>
      <c r="BD2717" t="str">
        <f t="shared" si="213"/>
        <v/>
      </c>
      <c r="BE2717" t="str">
        <f t="shared" si="214"/>
        <v/>
      </c>
      <c r="BF2717" t="s">
        <v>29080</v>
      </c>
      <c r="BG2717" t="s">
        <v>29079</v>
      </c>
    </row>
    <row r="2718" spans="1:59" x14ac:dyDescent="0.2">
      <c r="A2718">
        <v>27.722406387329102</v>
      </c>
      <c r="B2718">
        <v>27.927900314331101</v>
      </c>
      <c r="C2718">
        <v>26.9303283691406</v>
      </c>
      <c r="D2718">
        <v>27.632841110229499</v>
      </c>
      <c r="E2718">
        <v>28.021415710449201</v>
      </c>
      <c r="F2718">
        <v>27.105695724487301</v>
      </c>
      <c r="I2718" t="s">
        <v>15677</v>
      </c>
      <c r="J2718" t="s">
        <v>15678</v>
      </c>
      <c r="K2718" t="s">
        <v>15679</v>
      </c>
      <c r="L2718" t="s">
        <v>11705</v>
      </c>
      <c r="M2718" t="s">
        <v>11706</v>
      </c>
      <c r="N2718" t="s">
        <v>926</v>
      </c>
      <c r="O2718" t="s">
        <v>927</v>
      </c>
      <c r="P2718" t="s">
        <v>15680</v>
      </c>
      <c r="Q2718" t="s">
        <v>15681</v>
      </c>
      <c r="R2718" t="s">
        <v>15682</v>
      </c>
      <c r="S2718" t="s">
        <v>15683</v>
      </c>
      <c r="T2718" t="s">
        <v>15684</v>
      </c>
      <c r="U2718" t="s">
        <v>15685</v>
      </c>
      <c r="V2718" t="s">
        <v>15686</v>
      </c>
      <c r="W2718" t="s">
        <v>15687</v>
      </c>
      <c r="Z2718" t="s">
        <v>4677</v>
      </c>
      <c r="AA2718" t="s">
        <v>4678</v>
      </c>
      <c r="AB2718">
        <v>6</v>
      </c>
      <c r="AC2718">
        <v>5</v>
      </c>
      <c r="AD2718">
        <v>5</v>
      </c>
      <c r="AE2718">
        <v>9.9</v>
      </c>
      <c r="AF2718">
        <v>8.8000000000000007</v>
      </c>
      <c r="AG2718">
        <v>8.8000000000000007</v>
      </c>
      <c r="AH2718">
        <v>83.734999999999999</v>
      </c>
      <c r="AI2718">
        <v>0</v>
      </c>
      <c r="AJ2718">
        <v>8.6906999999999996</v>
      </c>
      <c r="AK2718">
        <v>1229700000</v>
      </c>
      <c r="AL2718">
        <v>13</v>
      </c>
      <c r="AM2718">
        <v>5.0886817611382598E-2</v>
      </c>
      <c r="AN2718">
        <v>0.94994357366771198</v>
      </c>
      <c r="AO2718">
        <v>5.9772491455078097E-2</v>
      </c>
      <c r="AP2718">
        <v>0.148095630813916</v>
      </c>
      <c r="AQ2718" t="s">
        <v>15688</v>
      </c>
      <c r="AR2718" t="s">
        <v>15689</v>
      </c>
      <c r="AS2718" t="s">
        <v>15690</v>
      </c>
      <c r="AT2718" t="s">
        <v>15691</v>
      </c>
      <c r="AU2718">
        <v>1360</v>
      </c>
      <c r="AV2718" t="s">
        <v>15692</v>
      </c>
      <c r="AW2718" t="s">
        <v>15693</v>
      </c>
      <c r="AX2718" t="s">
        <v>15694</v>
      </c>
      <c r="AY2718">
        <v>5.0886817611382598E-2</v>
      </c>
      <c r="AZ2718">
        <v>5.9772491455078097E-2</v>
      </c>
      <c r="BA2718" s="6">
        <f t="shared" si="215"/>
        <v>4.230138017704177E-2</v>
      </c>
      <c r="BB2718" s="4" t="str">
        <f t="shared" si="212"/>
        <v/>
      </c>
      <c r="BC2718" t="str">
        <f t="shared" si="211"/>
        <v/>
      </c>
      <c r="BD2718" t="str">
        <f t="shared" si="213"/>
        <v/>
      </c>
      <c r="BE2718" t="str">
        <f t="shared" si="214"/>
        <v/>
      </c>
      <c r="BF2718" t="s">
        <v>15691</v>
      </c>
      <c r="BG2718" t="s">
        <v>15690</v>
      </c>
    </row>
    <row r="2719" spans="1:59" x14ac:dyDescent="0.2">
      <c r="A2719">
        <v>24.2305202484131</v>
      </c>
      <c r="B2719">
        <v>25.342350006103501</v>
      </c>
      <c r="C2719">
        <v>24.3186550140381</v>
      </c>
      <c r="D2719">
        <v>24.016822814941399</v>
      </c>
      <c r="E2719">
        <v>25.769233703613299</v>
      </c>
      <c r="F2719">
        <v>24.28369140625</v>
      </c>
      <c r="I2719" t="s">
        <v>21544</v>
      </c>
      <c r="J2719" t="s">
        <v>21545</v>
      </c>
      <c r="K2719" t="s">
        <v>21546</v>
      </c>
      <c r="L2719" t="s">
        <v>21547</v>
      </c>
      <c r="M2719" t="s">
        <v>21548</v>
      </c>
      <c r="P2719" t="s">
        <v>2189</v>
      </c>
      <c r="Q2719" t="s">
        <v>2190</v>
      </c>
      <c r="R2719" t="s">
        <v>4905</v>
      </c>
      <c r="S2719" t="s">
        <v>4906</v>
      </c>
      <c r="Z2719" t="s">
        <v>14974</v>
      </c>
      <c r="AA2719" t="s">
        <v>14975</v>
      </c>
      <c r="AB2719">
        <v>2</v>
      </c>
      <c r="AC2719">
        <v>2</v>
      </c>
      <c r="AD2719">
        <v>2</v>
      </c>
      <c r="AE2719">
        <v>7.9</v>
      </c>
      <c r="AF2719">
        <v>7.9</v>
      </c>
      <c r="AG2719">
        <v>7.9</v>
      </c>
      <c r="AH2719">
        <v>25.206</v>
      </c>
      <c r="AI2719">
        <v>2.6711999999999999E-3</v>
      </c>
      <c r="AJ2719">
        <v>2.0567000000000002</v>
      </c>
      <c r="AK2719">
        <v>177730000</v>
      </c>
      <c r="AL2719">
        <v>4</v>
      </c>
      <c r="AM2719">
        <v>3.07089124886324E-2</v>
      </c>
      <c r="AN2719">
        <v>0.96916437659033094</v>
      </c>
      <c r="AO2719">
        <v>5.9407552083332101E-2</v>
      </c>
      <c r="AP2719">
        <v>9.1181373008117697E-2</v>
      </c>
      <c r="AQ2719" t="s">
        <v>21549</v>
      </c>
      <c r="AR2719" t="s">
        <v>21549</v>
      </c>
      <c r="AS2719" t="s">
        <v>21550</v>
      </c>
      <c r="AT2719" t="s">
        <v>21551</v>
      </c>
      <c r="AU2719">
        <v>1918</v>
      </c>
      <c r="AV2719" t="s">
        <v>21552</v>
      </c>
      <c r="AW2719" t="s">
        <v>21550</v>
      </c>
      <c r="AY2719">
        <v>3.07089124886324E-2</v>
      </c>
      <c r="AZ2719">
        <v>5.9407552083332101E-2</v>
      </c>
      <c r="BA2719" s="6">
        <f t="shared" si="215"/>
        <v>4.2037756407154347E-2</v>
      </c>
      <c r="BB2719" s="4" t="str">
        <f t="shared" si="212"/>
        <v/>
      </c>
      <c r="BC2719" t="str">
        <f t="shared" si="211"/>
        <v/>
      </c>
      <c r="BD2719" t="str">
        <f t="shared" si="213"/>
        <v/>
      </c>
      <c r="BE2719" t="str">
        <f t="shared" si="214"/>
        <v/>
      </c>
      <c r="BF2719" t="s">
        <v>21551</v>
      </c>
      <c r="BG2719" t="s">
        <v>21550</v>
      </c>
    </row>
    <row r="2720" spans="1:59" x14ac:dyDescent="0.2">
      <c r="A2720">
        <v>28.981143951416001</v>
      </c>
      <c r="B2720">
        <v>29.2817783355713</v>
      </c>
      <c r="C2720">
        <v>29.1973476409912</v>
      </c>
      <c r="D2720">
        <v>29.3838710784912</v>
      </c>
      <c r="E2720">
        <v>29.014196395873999</v>
      </c>
      <c r="F2720">
        <v>29.238451004028299</v>
      </c>
      <c r="I2720" t="s">
        <v>10030</v>
      </c>
      <c r="J2720" t="s">
        <v>10031</v>
      </c>
      <c r="K2720" t="s">
        <v>10032</v>
      </c>
      <c r="N2720" t="s">
        <v>2460</v>
      </c>
      <c r="O2720" t="s">
        <v>2461</v>
      </c>
      <c r="P2720" t="s">
        <v>345</v>
      </c>
      <c r="Q2720" t="s">
        <v>346</v>
      </c>
      <c r="R2720" t="s">
        <v>10033</v>
      </c>
      <c r="S2720" t="s">
        <v>10034</v>
      </c>
      <c r="T2720" t="s">
        <v>10035</v>
      </c>
      <c r="U2720" t="s">
        <v>10036</v>
      </c>
      <c r="V2720" t="s">
        <v>10037</v>
      </c>
      <c r="W2720" t="s">
        <v>10038</v>
      </c>
      <c r="Z2720" t="s">
        <v>9487</v>
      </c>
      <c r="AA2720" t="s">
        <v>9488</v>
      </c>
      <c r="AB2720">
        <v>6</v>
      </c>
      <c r="AC2720">
        <v>6</v>
      </c>
      <c r="AD2720">
        <v>5</v>
      </c>
      <c r="AE2720">
        <v>25.8</v>
      </c>
      <c r="AF2720">
        <v>25.8</v>
      </c>
      <c r="AG2720">
        <v>22.5</v>
      </c>
      <c r="AH2720">
        <v>29.231999999999999</v>
      </c>
      <c r="AI2720">
        <v>0</v>
      </c>
      <c r="AJ2720">
        <v>21.195</v>
      </c>
      <c r="AK2720">
        <v>3674200000</v>
      </c>
      <c r="AL2720">
        <v>18</v>
      </c>
      <c r="AM2720">
        <v>0.157311605283249</v>
      </c>
      <c r="AN2720">
        <v>0.84526528189910999</v>
      </c>
      <c r="AO2720">
        <v>5.8749516805011802E-2</v>
      </c>
      <c r="AP2720">
        <v>0.419907224377431</v>
      </c>
      <c r="AQ2720" t="s">
        <v>10039</v>
      </c>
      <c r="AR2720" t="s">
        <v>10039</v>
      </c>
      <c r="AS2720" t="s">
        <v>10040</v>
      </c>
      <c r="AT2720" t="s">
        <v>10041</v>
      </c>
      <c r="AU2720">
        <v>878</v>
      </c>
      <c r="AV2720" t="s">
        <v>10042</v>
      </c>
      <c r="AW2720" t="s">
        <v>10040</v>
      </c>
      <c r="AX2720" t="s">
        <v>10043</v>
      </c>
      <c r="AY2720">
        <v>0.157311605283249</v>
      </c>
      <c r="AZ2720">
        <v>5.8749516805011802E-2</v>
      </c>
      <c r="BA2720" s="6">
        <f t="shared" si="215"/>
        <v>4.1562575422388059E-2</v>
      </c>
      <c r="BB2720" s="4" t="str">
        <f t="shared" si="212"/>
        <v/>
      </c>
      <c r="BC2720" t="str">
        <f t="shared" si="211"/>
        <v/>
      </c>
      <c r="BD2720" t="str">
        <f t="shared" si="213"/>
        <v/>
      </c>
      <c r="BE2720" t="str">
        <f t="shared" si="214"/>
        <v/>
      </c>
      <c r="BF2720" t="s">
        <v>10041</v>
      </c>
      <c r="BG2720" t="s">
        <v>10040</v>
      </c>
    </row>
    <row r="2721" spans="1:59" x14ac:dyDescent="0.2">
      <c r="A2721">
        <v>30.095720291137699</v>
      </c>
      <c r="B2721">
        <v>29.9891548156738</v>
      </c>
      <c r="C2721">
        <v>29.767982482910199</v>
      </c>
      <c r="D2721">
        <v>30.2320346832275</v>
      </c>
      <c r="E2721">
        <v>29.901962280273398</v>
      </c>
      <c r="F2721">
        <v>29.894884109497099</v>
      </c>
      <c r="I2721" t="s">
        <v>36036</v>
      </c>
      <c r="J2721" t="s">
        <v>36037</v>
      </c>
      <c r="K2721" t="s">
        <v>36038</v>
      </c>
      <c r="L2721" t="s">
        <v>228</v>
      </c>
      <c r="M2721" t="s">
        <v>229</v>
      </c>
      <c r="N2721" t="s">
        <v>61</v>
      </c>
      <c r="O2721" t="s">
        <v>62</v>
      </c>
      <c r="P2721" t="s">
        <v>464</v>
      </c>
      <c r="Q2721" t="s">
        <v>465</v>
      </c>
      <c r="R2721" t="s">
        <v>900</v>
      </c>
      <c r="S2721">
        <v>3013</v>
      </c>
      <c r="T2721" t="s">
        <v>900</v>
      </c>
      <c r="U2721" t="s">
        <v>901</v>
      </c>
      <c r="Z2721" t="s">
        <v>36039</v>
      </c>
      <c r="AA2721" t="s">
        <v>36040</v>
      </c>
      <c r="AB2721">
        <v>11</v>
      </c>
      <c r="AC2721">
        <v>11</v>
      </c>
      <c r="AD2721">
        <v>11</v>
      </c>
      <c r="AE2721">
        <v>30.5</v>
      </c>
      <c r="AF2721">
        <v>30.5</v>
      </c>
      <c r="AG2721">
        <v>30.5</v>
      </c>
      <c r="AH2721">
        <v>44.402000000000001</v>
      </c>
      <c r="AI2721">
        <v>0</v>
      </c>
      <c r="AJ2721">
        <v>39.506</v>
      </c>
      <c r="AK2721">
        <v>6389900000</v>
      </c>
      <c r="AL2721">
        <v>47</v>
      </c>
      <c r="AM2721">
        <v>0.14833661033276699</v>
      </c>
      <c r="AN2721">
        <v>0.85287558685445997</v>
      </c>
      <c r="AO2721">
        <v>5.86744944254569E-2</v>
      </c>
      <c r="AP2721">
        <v>0.39843397312573697</v>
      </c>
      <c r="AQ2721" t="s">
        <v>36041</v>
      </c>
      <c r="AR2721" t="s">
        <v>36041</v>
      </c>
      <c r="AS2721" t="s">
        <v>36042</v>
      </c>
      <c r="AT2721" t="s">
        <v>36043</v>
      </c>
      <c r="AU2721">
        <v>3608</v>
      </c>
      <c r="AV2721" t="s">
        <v>36044</v>
      </c>
      <c r="AW2721" t="s">
        <v>36042</v>
      </c>
      <c r="AY2721">
        <v>0.14833661033276699</v>
      </c>
      <c r="AZ2721">
        <v>5.86744944254569E-2</v>
      </c>
      <c r="BA2721" s="6">
        <f t="shared" si="215"/>
        <v>4.1508413961393043E-2</v>
      </c>
      <c r="BB2721" s="4" t="str">
        <f t="shared" si="212"/>
        <v/>
      </c>
      <c r="BC2721" t="str">
        <f t="shared" si="211"/>
        <v/>
      </c>
      <c r="BD2721" t="str">
        <f t="shared" si="213"/>
        <v/>
      </c>
      <c r="BE2721" t="str">
        <f t="shared" si="214"/>
        <v/>
      </c>
      <c r="BF2721" t="s">
        <v>36043</v>
      </c>
      <c r="BG2721" t="s">
        <v>36042</v>
      </c>
    </row>
    <row r="2722" spans="1:59" x14ac:dyDescent="0.2">
      <c r="A2722">
        <v>29.938877105712901</v>
      </c>
      <c r="B2722">
        <v>30.128170013427699</v>
      </c>
      <c r="C2722">
        <v>28.991886138916001</v>
      </c>
      <c r="D2722">
        <v>29.362167358398398</v>
      </c>
      <c r="E2722">
        <v>30.382368087768601</v>
      </c>
      <c r="F2722">
        <v>29.490085601806602</v>
      </c>
      <c r="I2722" t="s">
        <v>9904</v>
      </c>
      <c r="J2722" t="s">
        <v>9905</v>
      </c>
      <c r="K2722" t="s">
        <v>9906</v>
      </c>
      <c r="L2722" t="s">
        <v>1018</v>
      </c>
      <c r="M2722" t="s">
        <v>1019</v>
      </c>
      <c r="N2722" t="s">
        <v>7003</v>
      </c>
      <c r="O2722" t="s">
        <v>7004</v>
      </c>
      <c r="P2722" t="s">
        <v>509</v>
      </c>
      <c r="Q2722" t="s">
        <v>510</v>
      </c>
      <c r="R2722" t="s">
        <v>6987</v>
      </c>
      <c r="S2722" t="s">
        <v>6988</v>
      </c>
      <c r="T2722" t="s">
        <v>6987</v>
      </c>
      <c r="U2722" t="s">
        <v>6989</v>
      </c>
      <c r="V2722" t="s">
        <v>7667</v>
      </c>
      <c r="W2722" t="s">
        <v>7668</v>
      </c>
      <c r="Z2722" t="s">
        <v>9907</v>
      </c>
      <c r="AA2722" t="s">
        <v>9908</v>
      </c>
      <c r="AB2722">
        <v>10</v>
      </c>
      <c r="AC2722">
        <v>10</v>
      </c>
      <c r="AD2722">
        <v>10</v>
      </c>
      <c r="AE2722">
        <v>47.3</v>
      </c>
      <c r="AF2722">
        <v>47.3</v>
      </c>
      <c r="AG2722">
        <v>47.3</v>
      </c>
      <c r="AH2722">
        <v>12.538</v>
      </c>
      <c r="AI2722">
        <v>0</v>
      </c>
      <c r="AJ2722">
        <v>21.262</v>
      </c>
      <c r="AK2722">
        <v>5580300000</v>
      </c>
      <c r="AL2722">
        <v>47</v>
      </c>
      <c r="AM2722">
        <v>4.1912871944194199E-2</v>
      </c>
      <c r="AN2722">
        <v>0.95854235537190102</v>
      </c>
      <c r="AO2722">
        <v>5.8562596638999799E-2</v>
      </c>
      <c r="AP2722">
        <v>0.123049714140475</v>
      </c>
      <c r="AQ2722" t="s">
        <v>9909</v>
      </c>
      <c r="AR2722" t="s">
        <v>9909</v>
      </c>
      <c r="AS2722" t="s">
        <v>9910</v>
      </c>
      <c r="AT2722" t="s">
        <v>9911</v>
      </c>
      <c r="AU2722">
        <v>867</v>
      </c>
      <c r="AV2722" t="s">
        <v>9912</v>
      </c>
      <c r="AW2722" t="s">
        <v>9910</v>
      </c>
      <c r="AY2722">
        <v>4.1912871944194199E-2</v>
      </c>
      <c r="AZ2722">
        <v>5.8562596638999799E-2</v>
      </c>
      <c r="BA2722" s="6">
        <f t="shared" si="215"/>
        <v>4.1427635998414036E-2</v>
      </c>
      <c r="BB2722" s="4" t="str">
        <f t="shared" si="212"/>
        <v/>
      </c>
      <c r="BC2722" t="str">
        <f t="shared" si="211"/>
        <v/>
      </c>
      <c r="BD2722" t="str">
        <f t="shared" si="213"/>
        <v/>
      </c>
      <c r="BE2722" t="str">
        <f t="shared" si="214"/>
        <v/>
      </c>
      <c r="BF2722" t="s">
        <v>9911</v>
      </c>
      <c r="BG2722" t="s">
        <v>9910</v>
      </c>
    </row>
    <row r="2723" spans="1:59" x14ac:dyDescent="0.2">
      <c r="A2723">
        <v>25.272344589233398</v>
      </c>
      <c r="B2723">
        <v>25.279411315918001</v>
      </c>
      <c r="C2723">
        <v>25.051216125488299</v>
      </c>
      <c r="D2723">
        <v>25.085292816162099</v>
      </c>
      <c r="E2723">
        <v>25.5811557769775</v>
      </c>
      <c r="F2723">
        <v>25.1117553710938</v>
      </c>
      <c r="I2723" t="s">
        <v>29799</v>
      </c>
      <c r="J2723" t="s">
        <v>29800</v>
      </c>
      <c r="K2723" t="s">
        <v>29801</v>
      </c>
      <c r="P2723" t="s">
        <v>665</v>
      </c>
      <c r="Q2723" t="s">
        <v>666</v>
      </c>
      <c r="R2723" t="s">
        <v>29802</v>
      </c>
      <c r="S2723" t="s">
        <v>29803</v>
      </c>
      <c r="T2723" t="s">
        <v>29802</v>
      </c>
      <c r="U2723" t="s">
        <v>29804</v>
      </c>
      <c r="Z2723" t="s">
        <v>29805</v>
      </c>
      <c r="AA2723" t="s">
        <v>29806</v>
      </c>
      <c r="AB2723">
        <v>2</v>
      </c>
      <c r="AC2723">
        <v>2</v>
      </c>
      <c r="AD2723">
        <v>2</v>
      </c>
      <c r="AE2723">
        <v>2.6</v>
      </c>
      <c r="AF2723">
        <v>2.6</v>
      </c>
      <c r="AG2723">
        <v>2.6</v>
      </c>
      <c r="AH2723">
        <v>179.42</v>
      </c>
      <c r="AI2723">
        <v>0</v>
      </c>
      <c r="AJ2723">
        <v>8.9202999999999992</v>
      </c>
      <c r="AK2723">
        <v>238070000</v>
      </c>
      <c r="AL2723">
        <v>6</v>
      </c>
      <c r="AM2723">
        <v>0.119886135162871</v>
      </c>
      <c r="AN2723">
        <v>0.87906035704165497</v>
      </c>
      <c r="AO2723">
        <v>5.841064453125E-2</v>
      </c>
      <c r="AP2723">
        <v>0.32883485068753199</v>
      </c>
      <c r="AQ2723" t="s">
        <v>29807</v>
      </c>
      <c r="AR2723" t="s">
        <v>29807</v>
      </c>
      <c r="AS2723" t="s">
        <v>29808</v>
      </c>
      <c r="AT2723" t="s">
        <v>29809</v>
      </c>
      <c r="AU2723">
        <v>2858</v>
      </c>
      <c r="AV2723" t="s">
        <v>29810</v>
      </c>
      <c r="AW2723" t="s">
        <v>29808</v>
      </c>
      <c r="AY2723">
        <v>0.119886135162871</v>
      </c>
      <c r="AZ2723">
        <v>5.841064453125E-2</v>
      </c>
      <c r="BA2723" s="6">
        <f t="shared" si="215"/>
        <v>4.1317953226613024E-2</v>
      </c>
      <c r="BB2723" s="4" t="str">
        <f t="shared" si="212"/>
        <v/>
      </c>
      <c r="BC2723" t="str">
        <f t="shared" si="211"/>
        <v/>
      </c>
      <c r="BD2723" t="str">
        <f t="shared" si="213"/>
        <v/>
      </c>
      <c r="BE2723" t="str">
        <f t="shared" si="214"/>
        <v/>
      </c>
      <c r="BF2723" t="s">
        <v>29809</v>
      </c>
      <c r="BG2723" t="s">
        <v>29808</v>
      </c>
    </row>
    <row r="2724" spans="1:59" x14ac:dyDescent="0.2">
      <c r="A2724">
        <v>29.0479640960693</v>
      </c>
      <c r="B2724">
        <v>29.245132446289102</v>
      </c>
      <c r="C2724">
        <v>29.096651077270501</v>
      </c>
      <c r="D2724">
        <v>29.011747360229499</v>
      </c>
      <c r="E2724">
        <v>28.981580734252901</v>
      </c>
      <c r="F2724">
        <v>29.571071624755898</v>
      </c>
      <c r="I2724" t="s">
        <v>11304</v>
      </c>
      <c r="J2724" t="s">
        <v>10404</v>
      </c>
      <c r="K2724" t="s">
        <v>11305</v>
      </c>
      <c r="P2724" t="s">
        <v>10406</v>
      </c>
      <c r="Q2724" t="s">
        <v>10407</v>
      </c>
      <c r="R2724" t="s">
        <v>10408</v>
      </c>
      <c r="S2724" t="s">
        <v>10409</v>
      </c>
      <c r="T2724" t="s">
        <v>772</v>
      </c>
      <c r="U2724" t="s">
        <v>1668</v>
      </c>
      <c r="Z2724" t="s">
        <v>1669</v>
      </c>
      <c r="AA2724" t="s">
        <v>1670</v>
      </c>
      <c r="AB2724">
        <v>9</v>
      </c>
      <c r="AC2724">
        <v>9</v>
      </c>
      <c r="AD2724">
        <v>9</v>
      </c>
      <c r="AE2724">
        <v>53.4</v>
      </c>
      <c r="AF2724">
        <v>53.4</v>
      </c>
      <c r="AG2724">
        <v>53.4</v>
      </c>
      <c r="AH2724">
        <v>25.898</v>
      </c>
      <c r="AI2724">
        <v>0</v>
      </c>
      <c r="AJ2724">
        <v>84.254000000000005</v>
      </c>
      <c r="AK2724">
        <v>3634300000</v>
      </c>
      <c r="AL2724">
        <v>37</v>
      </c>
      <c r="AM2724">
        <v>0.104518973145449</v>
      </c>
      <c r="AN2724">
        <v>0.89372206781545305</v>
      </c>
      <c r="AO2724">
        <v>5.8217366536457101E-2</v>
      </c>
      <c r="AP2724">
        <v>0.29017228349968699</v>
      </c>
      <c r="AQ2724" t="s">
        <v>11306</v>
      </c>
      <c r="AR2724" t="s">
        <v>11306</v>
      </c>
      <c r="AS2724" t="s">
        <v>11307</v>
      </c>
      <c r="AT2724" t="s">
        <v>11308</v>
      </c>
      <c r="AU2724">
        <v>979</v>
      </c>
      <c r="AV2724" t="s">
        <v>11309</v>
      </c>
      <c r="AW2724" t="s">
        <v>11307</v>
      </c>
      <c r="AY2724">
        <v>0.104518973145449</v>
      </c>
      <c r="AZ2724">
        <v>5.8217366536457101E-2</v>
      </c>
      <c r="BA2724" s="6">
        <f t="shared" si="215"/>
        <v>4.1178457103613342E-2</v>
      </c>
      <c r="BB2724" s="4" t="str">
        <f t="shared" si="212"/>
        <v/>
      </c>
      <c r="BC2724" t="str">
        <f t="shared" si="211"/>
        <v/>
      </c>
      <c r="BD2724" t="str">
        <f t="shared" si="213"/>
        <v/>
      </c>
      <c r="BE2724" t="str">
        <f t="shared" si="214"/>
        <v/>
      </c>
      <c r="BF2724" t="s">
        <v>11308</v>
      </c>
      <c r="BG2724" t="s">
        <v>11307</v>
      </c>
    </row>
    <row r="2725" spans="1:59" x14ac:dyDescent="0.2">
      <c r="A2725">
        <v>24.907932281494102</v>
      </c>
      <c r="B2725">
        <v>24.578596115112301</v>
      </c>
      <c r="C2725">
        <v>24.710985183715799</v>
      </c>
      <c r="D2725">
        <v>24.4438591003418</v>
      </c>
      <c r="E2725">
        <v>25.0867919921875</v>
      </c>
      <c r="F2725">
        <v>24.8411979675293</v>
      </c>
      <c r="I2725" t="s">
        <v>31795</v>
      </c>
      <c r="J2725" t="s">
        <v>31796</v>
      </c>
      <c r="K2725" t="s">
        <v>31797</v>
      </c>
      <c r="P2725" t="s">
        <v>2808</v>
      </c>
      <c r="Q2725" t="s">
        <v>2809</v>
      </c>
      <c r="R2725" t="s">
        <v>5404</v>
      </c>
      <c r="S2725" t="s">
        <v>5405</v>
      </c>
      <c r="V2725" t="s">
        <v>31798</v>
      </c>
      <c r="W2725" t="s">
        <v>31799</v>
      </c>
      <c r="Z2725" t="s">
        <v>31800</v>
      </c>
      <c r="AA2725" t="s">
        <v>31801</v>
      </c>
      <c r="AB2725">
        <v>2</v>
      </c>
      <c r="AC2725">
        <v>2</v>
      </c>
      <c r="AD2725">
        <v>2</v>
      </c>
      <c r="AE2725">
        <v>7.3</v>
      </c>
      <c r="AF2725">
        <v>7.3</v>
      </c>
      <c r="AG2725">
        <v>7.3</v>
      </c>
      <c r="AH2725">
        <v>46.587000000000003</v>
      </c>
      <c r="AI2725">
        <v>0</v>
      </c>
      <c r="AJ2725">
        <v>4.4553000000000003</v>
      </c>
      <c r="AK2725">
        <v>172510000</v>
      </c>
      <c r="AL2725">
        <v>5</v>
      </c>
      <c r="AM2725">
        <v>9.9076679377477606E-2</v>
      </c>
      <c r="AN2725">
        <v>0.89604181568088004</v>
      </c>
      <c r="AO2725">
        <v>5.8111826578773701E-2</v>
      </c>
      <c r="AP2725">
        <v>0.27628224444779498</v>
      </c>
      <c r="AQ2725" t="s">
        <v>31802</v>
      </c>
      <c r="AR2725" t="s">
        <v>31802</v>
      </c>
      <c r="AS2725" t="s">
        <v>31803</v>
      </c>
      <c r="AT2725" t="s">
        <v>31804</v>
      </c>
      <c r="AU2725">
        <v>3092</v>
      </c>
      <c r="AV2725" t="s">
        <v>31805</v>
      </c>
      <c r="AW2725" t="s">
        <v>31803</v>
      </c>
      <c r="AX2725" t="s">
        <v>31804</v>
      </c>
      <c r="AY2725">
        <v>9.9076679377477606E-2</v>
      </c>
      <c r="AZ2725">
        <v>5.8111826578773701E-2</v>
      </c>
      <c r="BA2725" s="6">
        <f t="shared" si="215"/>
        <v>4.1102292766764581E-2</v>
      </c>
      <c r="BB2725" s="4" t="str">
        <f t="shared" si="212"/>
        <v/>
      </c>
      <c r="BC2725" t="str">
        <f t="shared" si="211"/>
        <v/>
      </c>
      <c r="BD2725" t="str">
        <f t="shared" si="213"/>
        <v/>
      </c>
      <c r="BE2725" t="str">
        <f t="shared" si="214"/>
        <v/>
      </c>
      <c r="BF2725" t="s">
        <v>31804</v>
      </c>
      <c r="BG2725" t="s">
        <v>31803</v>
      </c>
    </row>
    <row r="2726" spans="1:59" x14ac:dyDescent="0.2">
      <c r="A2726">
        <v>29.656492233276399</v>
      </c>
      <c r="B2726">
        <v>29.253181457519499</v>
      </c>
      <c r="C2726">
        <v>29.670640945434599</v>
      </c>
      <c r="D2726">
        <v>29.550687789916999</v>
      </c>
      <c r="E2726">
        <v>29.656679153442401</v>
      </c>
      <c r="F2726">
        <v>29.5459098815918</v>
      </c>
      <c r="I2726" t="s">
        <v>3736</v>
      </c>
      <c r="J2726" t="s">
        <v>3737</v>
      </c>
      <c r="K2726" t="s">
        <v>3738</v>
      </c>
      <c r="P2726" t="s">
        <v>3739</v>
      </c>
      <c r="Q2726" t="s">
        <v>3740</v>
      </c>
      <c r="R2726" t="s">
        <v>3741</v>
      </c>
      <c r="S2726" t="s">
        <v>3742</v>
      </c>
      <c r="T2726" t="s">
        <v>3743</v>
      </c>
      <c r="U2726" t="s">
        <v>3744</v>
      </c>
      <c r="V2726" t="s">
        <v>2245</v>
      </c>
      <c r="W2726" t="s">
        <v>2246</v>
      </c>
      <c r="Z2726" t="s">
        <v>3745</v>
      </c>
      <c r="AA2726" t="s">
        <v>3746</v>
      </c>
      <c r="AB2726">
        <v>9</v>
      </c>
      <c r="AC2726">
        <v>9</v>
      </c>
      <c r="AD2726">
        <v>9</v>
      </c>
      <c r="AE2726">
        <v>39.200000000000003</v>
      </c>
      <c r="AF2726">
        <v>39.200000000000003</v>
      </c>
      <c r="AG2726">
        <v>39.200000000000003</v>
      </c>
      <c r="AH2726">
        <v>29.634</v>
      </c>
      <c r="AI2726">
        <v>0</v>
      </c>
      <c r="AJ2726">
        <v>32.960999999999999</v>
      </c>
      <c r="AK2726">
        <v>4757200000</v>
      </c>
      <c r="AL2726">
        <v>41</v>
      </c>
      <c r="AM2726">
        <v>0.15203256575037299</v>
      </c>
      <c r="AN2726">
        <v>0.84962216327733597</v>
      </c>
      <c r="AO2726">
        <v>5.7654062906902198E-2</v>
      </c>
      <c r="AP2726">
        <v>0.40730315145446799</v>
      </c>
      <c r="AQ2726" t="s">
        <v>3747</v>
      </c>
      <c r="AR2726" t="s">
        <v>3747</v>
      </c>
      <c r="AS2726" t="s">
        <v>3748</v>
      </c>
      <c r="AT2726" t="s">
        <v>3749</v>
      </c>
      <c r="AU2726">
        <v>365</v>
      </c>
      <c r="AV2726" t="s">
        <v>3750</v>
      </c>
      <c r="AW2726" t="s">
        <v>3748</v>
      </c>
      <c r="AY2726">
        <v>0.15203256575037299</v>
      </c>
      <c r="AZ2726">
        <v>5.7654062906902198E-2</v>
      </c>
      <c r="BA2726" s="6">
        <f t="shared" si="215"/>
        <v>4.0772005911839493E-2</v>
      </c>
      <c r="BB2726" s="4" t="str">
        <f t="shared" si="212"/>
        <v/>
      </c>
      <c r="BC2726" t="str">
        <f t="shared" si="211"/>
        <v/>
      </c>
      <c r="BD2726" t="str">
        <f t="shared" si="213"/>
        <v/>
      </c>
      <c r="BE2726" t="str">
        <f t="shared" si="214"/>
        <v/>
      </c>
      <c r="BF2726" t="s">
        <v>3749</v>
      </c>
      <c r="BG2726" t="s">
        <v>3748</v>
      </c>
    </row>
    <row r="2727" spans="1:59" x14ac:dyDescent="0.2">
      <c r="A2727">
        <v>26.575424194335898</v>
      </c>
      <c r="B2727">
        <v>25.8857421875</v>
      </c>
      <c r="C2727">
        <v>25.704879760742202</v>
      </c>
      <c r="D2727">
        <v>25.570539474487301</v>
      </c>
      <c r="E2727">
        <v>26.922636032104499</v>
      </c>
      <c r="F2727">
        <v>25.8455104827881</v>
      </c>
      <c r="I2727" t="s">
        <v>33334</v>
      </c>
      <c r="J2727" t="s">
        <v>33335</v>
      </c>
      <c r="K2727" t="s">
        <v>33336</v>
      </c>
      <c r="N2727" t="s">
        <v>1485</v>
      </c>
      <c r="O2727" t="s">
        <v>1486</v>
      </c>
      <c r="P2727" t="s">
        <v>770</v>
      </c>
      <c r="Q2727" t="s">
        <v>771</v>
      </c>
      <c r="R2727" t="s">
        <v>2160</v>
      </c>
      <c r="S2727">
        <v>3110</v>
      </c>
      <c r="Z2727" t="s">
        <v>33337</v>
      </c>
      <c r="AA2727" t="s">
        <v>33338</v>
      </c>
      <c r="AB2727">
        <v>5</v>
      </c>
      <c r="AC2727">
        <v>5</v>
      </c>
      <c r="AD2727">
        <v>5</v>
      </c>
      <c r="AE2727">
        <v>9.1999999999999993</v>
      </c>
      <c r="AF2727">
        <v>9.1999999999999993</v>
      </c>
      <c r="AG2727">
        <v>9.1999999999999993</v>
      </c>
      <c r="AH2727">
        <v>71.995999999999995</v>
      </c>
      <c r="AI2727">
        <v>0</v>
      </c>
      <c r="AJ2727">
        <v>4.8838999999999997</v>
      </c>
      <c r="AK2727">
        <v>454030000</v>
      </c>
      <c r="AL2727">
        <v>8</v>
      </c>
      <c r="AM2727">
        <v>3.9883599365142498E-2</v>
      </c>
      <c r="AN2727">
        <v>0.96101004895645403</v>
      </c>
      <c r="AO2727">
        <v>5.7546615600585903E-2</v>
      </c>
      <c r="AP2727">
        <v>0.117328191812478</v>
      </c>
      <c r="AQ2727" t="s">
        <v>33339</v>
      </c>
      <c r="AR2727" t="s">
        <v>33339</v>
      </c>
      <c r="AS2727" t="s">
        <v>33340</v>
      </c>
      <c r="AT2727" t="s">
        <v>33341</v>
      </c>
      <c r="AU2727">
        <v>3278</v>
      </c>
      <c r="AV2727" t="s">
        <v>33342</v>
      </c>
      <c r="AW2727" t="s">
        <v>33343</v>
      </c>
      <c r="AY2727">
        <v>3.9883599365142498E-2</v>
      </c>
      <c r="AZ2727">
        <v>5.7546615600585903E-2</v>
      </c>
      <c r="BA2727" s="6">
        <f t="shared" si="215"/>
        <v>4.0694495432384459E-2</v>
      </c>
      <c r="BB2727" s="4" t="str">
        <f t="shared" si="212"/>
        <v/>
      </c>
      <c r="BC2727" t="str">
        <f t="shared" si="211"/>
        <v/>
      </c>
      <c r="BD2727" t="str">
        <f t="shared" si="213"/>
        <v/>
      </c>
      <c r="BE2727" t="str">
        <f t="shared" si="214"/>
        <v/>
      </c>
      <c r="BF2727" t="s">
        <v>33341</v>
      </c>
      <c r="BG2727" t="s">
        <v>33340</v>
      </c>
    </row>
    <row r="2728" spans="1:59" x14ac:dyDescent="0.2">
      <c r="A2728">
        <v>27.9428520202637</v>
      </c>
      <c r="B2728">
        <v>28.165666580200199</v>
      </c>
      <c r="C2728">
        <v>27.9820156097412</v>
      </c>
      <c r="D2728">
        <v>27.507410049438501</v>
      </c>
      <c r="E2728">
        <v>28.486349105835</v>
      </c>
      <c r="F2728">
        <v>28.2692356109619</v>
      </c>
      <c r="I2728" t="s">
        <v>25073</v>
      </c>
      <c r="J2728" t="s">
        <v>40504</v>
      </c>
      <c r="K2728" t="s">
        <v>40505</v>
      </c>
      <c r="P2728" t="s">
        <v>509</v>
      </c>
      <c r="Q2728" t="s">
        <v>510</v>
      </c>
      <c r="R2728" t="s">
        <v>1236</v>
      </c>
      <c r="S2728" t="s">
        <v>1237</v>
      </c>
      <c r="Z2728" t="s">
        <v>25075</v>
      </c>
      <c r="AA2728" t="s">
        <v>25076</v>
      </c>
      <c r="AB2728">
        <v>8</v>
      </c>
      <c r="AC2728">
        <v>8</v>
      </c>
      <c r="AD2728">
        <v>8</v>
      </c>
      <c r="AE2728">
        <v>15</v>
      </c>
      <c r="AF2728">
        <v>15</v>
      </c>
      <c r="AG2728">
        <v>15</v>
      </c>
      <c r="AH2728">
        <v>96.722999999999999</v>
      </c>
      <c r="AI2728">
        <v>0</v>
      </c>
      <c r="AJ2728">
        <v>31.03</v>
      </c>
      <c r="AK2728">
        <v>1714600000</v>
      </c>
      <c r="AL2728">
        <v>21</v>
      </c>
      <c r="AM2728">
        <v>6.5742868494495094E-2</v>
      </c>
      <c r="AN2728">
        <v>0.92846760116371296</v>
      </c>
      <c r="AO2728">
        <v>5.7486852010090003E-2</v>
      </c>
      <c r="AP2728">
        <v>0.18869029976860699</v>
      </c>
      <c r="AQ2728" t="s">
        <v>40506</v>
      </c>
      <c r="AR2728" t="s">
        <v>40506</v>
      </c>
      <c r="AS2728" t="s">
        <v>40507</v>
      </c>
      <c r="AT2728" t="s">
        <v>40508</v>
      </c>
      <c r="AU2728">
        <v>4150</v>
      </c>
      <c r="AV2728" t="s">
        <v>40509</v>
      </c>
      <c r="AW2728" t="s">
        <v>40507</v>
      </c>
      <c r="AY2728">
        <v>6.5742868494495094E-2</v>
      </c>
      <c r="AZ2728">
        <v>5.7486852010090003E-2</v>
      </c>
      <c r="BA2728" s="6">
        <f t="shared" si="215"/>
        <v>4.0651385593031497E-2</v>
      </c>
      <c r="BB2728" s="4" t="str">
        <f t="shared" si="212"/>
        <v/>
      </c>
      <c r="BC2728" t="str">
        <f t="shared" si="211"/>
        <v/>
      </c>
      <c r="BD2728" t="str">
        <f t="shared" si="213"/>
        <v/>
      </c>
      <c r="BE2728" t="str">
        <f t="shared" si="214"/>
        <v/>
      </c>
      <c r="BF2728" t="s">
        <v>40508</v>
      </c>
      <c r="BG2728" t="s">
        <v>40507</v>
      </c>
    </row>
    <row r="2729" spans="1:59" x14ac:dyDescent="0.2">
      <c r="A2729">
        <v>26.4463214874268</v>
      </c>
      <c r="B2729">
        <v>26.664381027221701</v>
      </c>
      <c r="C2729">
        <v>27.079282760620099</v>
      </c>
      <c r="D2729">
        <v>27.2288513183594</v>
      </c>
      <c r="E2729">
        <v>26.346212387085</v>
      </c>
      <c r="F2729">
        <v>26.787183761596701</v>
      </c>
      <c r="I2729" t="s">
        <v>37060</v>
      </c>
      <c r="J2729" t="s">
        <v>37061</v>
      </c>
      <c r="K2729" t="s">
        <v>112</v>
      </c>
      <c r="N2729" t="s">
        <v>1572</v>
      </c>
      <c r="O2729" t="s">
        <v>1573</v>
      </c>
      <c r="P2729" t="s">
        <v>112</v>
      </c>
      <c r="Q2729" t="s">
        <v>113</v>
      </c>
      <c r="Z2729" t="s">
        <v>37062</v>
      </c>
      <c r="AA2729" t="s">
        <v>37063</v>
      </c>
      <c r="AB2729">
        <v>5</v>
      </c>
      <c r="AC2729">
        <v>5</v>
      </c>
      <c r="AD2729">
        <v>5</v>
      </c>
      <c r="AE2729">
        <v>6.4</v>
      </c>
      <c r="AF2729">
        <v>6.4</v>
      </c>
      <c r="AG2729">
        <v>6.4</v>
      </c>
      <c r="AH2729">
        <v>130.13</v>
      </c>
      <c r="AI2729">
        <v>0</v>
      </c>
      <c r="AJ2729">
        <v>9.6021999999999998</v>
      </c>
      <c r="AK2729">
        <v>698020000</v>
      </c>
      <c r="AL2729">
        <v>10</v>
      </c>
      <c r="AM2729">
        <v>6.3320733785052E-2</v>
      </c>
      <c r="AN2729">
        <v>0.93102691292876005</v>
      </c>
      <c r="AO2729">
        <v>5.7420730590820299E-2</v>
      </c>
      <c r="AP2729">
        <v>0.18214221650257001</v>
      </c>
      <c r="AQ2729" t="s">
        <v>37064</v>
      </c>
      <c r="AR2729" t="s">
        <v>37064</v>
      </c>
      <c r="AS2729" t="s">
        <v>37065</v>
      </c>
      <c r="AT2729" t="s">
        <v>37066</v>
      </c>
      <c r="AU2729">
        <v>3736</v>
      </c>
      <c r="AV2729" t="s">
        <v>37067</v>
      </c>
      <c r="AW2729" t="s">
        <v>37065</v>
      </c>
      <c r="AY2729">
        <v>6.3320733785052E-2</v>
      </c>
      <c r="AZ2729">
        <v>5.7420730590820299E-2</v>
      </c>
      <c r="BA2729" s="6">
        <f t="shared" si="215"/>
        <v>4.0603691681412091E-2</v>
      </c>
      <c r="BB2729" s="4" t="str">
        <f t="shared" si="212"/>
        <v/>
      </c>
      <c r="BC2729" t="str">
        <f t="shared" si="211"/>
        <v/>
      </c>
      <c r="BD2729" t="str">
        <f t="shared" si="213"/>
        <v/>
      </c>
      <c r="BE2729" t="str">
        <f t="shared" si="214"/>
        <v/>
      </c>
      <c r="BF2729" t="s">
        <v>37066</v>
      </c>
      <c r="BG2729" t="s">
        <v>37065</v>
      </c>
    </row>
    <row r="2730" spans="1:59" x14ac:dyDescent="0.2">
      <c r="A2730">
        <v>33.635581970214801</v>
      </c>
      <c r="B2730">
        <v>33.6497802734375</v>
      </c>
      <c r="C2730">
        <v>33.651813507080099</v>
      </c>
      <c r="D2730">
        <v>33.693222045898402</v>
      </c>
      <c r="E2730">
        <v>33.717533111572301</v>
      </c>
      <c r="F2730">
        <v>33.698616027832003</v>
      </c>
      <c r="I2730" t="s">
        <v>15391</v>
      </c>
      <c r="J2730" t="s">
        <v>14783</v>
      </c>
      <c r="K2730" t="s">
        <v>15392</v>
      </c>
      <c r="L2730" t="s">
        <v>2156</v>
      </c>
      <c r="M2730" t="s">
        <v>2157</v>
      </c>
      <c r="N2730" t="s">
        <v>4487</v>
      </c>
      <c r="O2730" t="s">
        <v>4488</v>
      </c>
      <c r="P2730" t="s">
        <v>326</v>
      </c>
      <c r="Q2730" t="s">
        <v>327</v>
      </c>
      <c r="R2730" t="s">
        <v>9863</v>
      </c>
      <c r="S2730" t="s">
        <v>9864</v>
      </c>
      <c r="Z2730" t="s">
        <v>8295</v>
      </c>
      <c r="AA2730" t="s">
        <v>8296</v>
      </c>
      <c r="AB2730">
        <v>36</v>
      </c>
      <c r="AC2730">
        <v>36</v>
      </c>
      <c r="AD2730">
        <v>36</v>
      </c>
      <c r="AE2730">
        <v>69.400000000000006</v>
      </c>
      <c r="AF2730">
        <v>69.400000000000006</v>
      </c>
      <c r="AG2730">
        <v>69.400000000000006</v>
      </c>
      <c r="AH2730">
        <v>57.923999999999999</v>
      </c>
      <c r="AI2730">
        <v>0</v>
      </c>
      <c r="AJ2730">
        <v>323.31</v>
      </c>
      <c r="AK2730">
        <v>82273000000</v>
      </c>
      <c r="AL2730">
        <v>263</v>
      </c>
      <c r="AM2730">
        <v>2.5145040085825698</v>
      </c>
      <c r="AN2730">
        <v>0.114878048780488</v>
      </c>
      <c r="AO2730">
        <v>5.7398478190101798E-2</v>
      </c>
      <c r="AP2730">
        <v>6.4014330391674301</v>
      </c>
      <c r="AQ2730" t="s">
        <v>15393</v>
      </c>
      <c r="AR2730" t="s">
        <v>15393</v>
      </c>
      <c r="AS2730" t="s">
        <v>15394</v>
      </c>
      <c r="AT2730" t="s">
        <v>15395</v>
      </c>
      <c r="AU2730">
        <v>1336</v>
      </c>
      <c r="AV2730" t="s">
        <v>15396</v>
      </c>
      <c r="AW2730" t="s">
        <v>15394</v>
      </c>
      <c r="AX2730" t="s">
        <v>15397</v>
      </c>
      <c r="AY2730">
        <v>2.5145040085825698</v>
      </c>
      <c r="AZ2730">
        <v>5.7398478190101798E-2</v>
      </c>
      <c r="BA2730" s="6">
        <f t="shared" si="215"/>
        <v>4.0587641337368252E-2</v>
      </c>
      <c r="BB2730" s="4" t="str">
        <f t="shared" si="212"/>
        <v/>
      </c>
      <c r="BC2730" t="str">
        <f t="shared" si="211"/>
        <v/>
      </c>
      <c r="BD2730" t="str">
        <f t="shared" si="213"/>
        <v/>
      </c>
      <c r="BE2730" t="str">
        <f t="shared" si="214"/>
        <v/>
      </c>
      <c r="BF2730" t="s">
        <v>15395</v>
      </c>
      <c r="BG2730" t="s">
        <v>15394</v>
      </c>
    </row>
    <row r="2731" spans="1:59" x14ac:dyDescent="0.2">
      <c r="A2731">
        <v>31.969356536865199</v>
      </c>
      <c r="B2731">
        <v>32.059947967529297</v>
      </c>
      <c r="C2731">
        <v>31.538436889648398</v>
      </c>
      <c r="D2731">
        <v>32.235691070556598</v>
      </c>
      <c r="E2731">
        <v>31.989696502685501</v>
      </c>
      <c r="F2731">
        <v>31.511590957641602</v>
      </c>
      <c r="I2731" t="s">
        <v>42153</v>
      </c>
      <c r="J2731" t="s">
        <v>42154</v>
      </c>
      <c r="K2731" t="s">
        <v>42155</v>
      </c>
      <c r="L2731" t="s">
        <v>3443</v>
      </c>
      <c r="M2731" t="s">
        <v>3444</v>
      </c>
      <c r="P2731" t="s">
        <v>575</v>
      </c>
      <c r="Q2731" t="s">
        <v>576</v>
      </c>
      <c r="R2731" t="s">
        <v>42156</v>
      </c>
      <c r="S2731" t="s">
        <v>42157</v>
      </c>
      <c r="T2731" t="s">
        <v>42158</v>
      </c>
      <c r="U2731" t="s">
        <v>42159</v>
      </c>
      <c r="V2731" t="s">
        <v>25490</v>
      </c>
      <c r="W2731" t="s">
        <v>25491</v>
      </c>
      <c r="Z2731" t="s">
        <v>42160</v>
      </c>
      <c r="AA2731" t="s">
        <v>42161</v>
      </c>
      <c r="AB2731">
        <v>4</v>
      </c>
      <c r="AC2731">
        <v>4</v>
      </c>
      <c r="AD2731">
        <v>4</v>
      </c>
      <c r="AE2731">
        <v>0.8</v>
      </c>
      <c r="AF2731">
        <v>0.8</v>
      </c>
      <c r="AG2731">
        <v>0.8</v>
      </c>
      <c r="AH2731">
        <v>560.69000000000005</v>
      </c>
      <c r="AI2731">
        <v>1.743E-3</v>
      </c>
      <c r="AJ2731">
        <v>2.4041999999999999</v>
      </c>
      <c r="AK2731">
        <v>24184000000</v>
      </c>
      <c r="AL2731">
        <v>12</v>
      </c>
      <c r="AM2731">
        <v>7.4296328559281102E-2</v>
      </c>
      <c r="AN2731">
        <v>0.91953809141940701</v>
      </c>
      <c r="AO2731">
        <v>5.6412378946937701E-2</v>
      </c>
      <c r="AP2731">
        <v>0.211604986937041</v>
      </c>
      <c r="AQ2731" t="s">
        <v>42162</v>
      </c>
      <c r="AR2731" t="s">
        <v>42162</v>
      </c>
      <c r="AS2731" t="s">
        <v>42163</v>
      </c>
      <c r="AT2731" t="s">
        <v>42164</v>
      </c>
      <c r="AU2731">
        <v>4349</v>
      </c>
      <c r="AV2731" t="s">
        <v>42165</v>
      </c>
      <c r="AW2731" t="s">
        <v>42163</v>
      </c>
      <c r="AY2731">
        <v>7.4296328559281102E-2</v>
      </c>
      <c r="AZ2731">
        <v>5.6412378946937701E-2</v>
      </c>
      <c r="BA2731" s="6">
        <f t="shared" si="215"/>
        <v>3.9876630310891503E-2</v>
      </c>
      <c r="BB2731" s="4" t="str">
        <f t="shared" si="212"/>
        <v/>
      </c>
      <c r="BC2731" t="str">
        <f t="shared" si="211"/>
        <v/>
      </c>
      <c r="BD2731" t="str">
        <f t="shared" si="213"/>
        <v/>
      </c>
      <c r="BE2731" t="str">
        <f t="shared" si="214"/>
        <v/>
      </c>
      <c r="BF2731" t="s">
        <v>42164</v>
      </c>
      <c r="BG2731" t="s">
        <v>42163</v>
      </c>
    </row>
    <row r="2732" spans="1:59" x14ac:dyDescent="0.2">
      <c r="A2732">
        <v>31.5313415527344</v>
      </c>
      <c r="B2732">
        <v>31.469999313354499</v>
      </c>
      <c r="C2732">
        <v>31.4638271331787</v>
      </c>
      <c r="D2732">
        <v>31.799890518188501</v>
      </c>
      <c r="E2732">
        <v>31.450761795043899</v>
      </c>
      <c r="F2732">
        <v>31.3829345703125</v>
      </c>
      <c r="I2732" t="s">
        <v>11944</v>
      </c>
      <c r="J2732" t="s">
        <v>11945</v>
      </c>
      <c r="K2732" t="s">
        <v>11946</v>
      </c>
      <c r="P2732" t="s">
        <v>11947</v>
      </c>
      <c r="Q2732" t="s">
        <v>11948</v>
      </c>
      <c r="T2732" t="s">
        <v>965</v>
      </c>
      <c r="U2732" t="s">
        <v>966</v>
      </c>
      <c r="Z2732" t="s">
        <v>11949</v>
      </c>
      <c r="AA2732" t="s">
        <v>11950</v>
      </c>
      <c r="AB2732">
        <v>17</v>
      </c>
      <c r="AC2732">
        <v>17</v>
      </c>
      <c r="AD2732">
        <v>17</v>
      </c>
      <c r="AE2732">
        <v>60.3</v>
      </c>
      <c r="AF2732">
        <v>60.3</v>
      </c>
      <c r="AG2732">
        <v>60.3</v>
      </c>
      <c r="AH2732">
        <v>25.035</v>
      </c>
      <c r="AI2732">
        <v>0</v>
      </c>
      <c r="AJ2732">
        <v>113.42</v>
      </c>
      <c r="AK2732">
        <v>18514000000</v>
      </c>
      <c r="AL2732">
        <v>106</v>
      </c>
      <c r="AM2732">
        <v>0.16100521944878299</v>
      </c>
      <c r="AN2732">
        <v>0.84153754469606701</v>
      </c>
      <c r="AO2732">
        <v>5.6139628092449101E-2</v>
      </c>
      <c r="AP2732">
        <v>0.42868223188940802</v>
      </c>
      <c r="AQ2732" t="s">
        <v>11951</v>
      </c>
      <c r="AR2732" t="s">
        <v>11951</v>
      </c>
      <c r="AS2732" t="s">
        <v>11952</v>
      </c>
      <c r="AT2732" t="s">
        <v>11953</v>
      </c>
      <c r="AU2732">
        <v>1032</v>
      </c>
      <c r="AV2732" t="s">
        <v>11954</v>
      </c>
      <c r="AW2732" t="s">
        <v>11952</v>
      </c>
      <c r="AY2732">
        <v>0.16100521944878299</v>
      </c>
      <c r="AZ2732">
        <v>5.6139628092449101E-2</v>
      </c>
      <c r="BA2732" s="6">
        <f t="shared" si="215"/>
        <v>3.9680053472164634E-2</v>
      </c>
      <c r="BB2732" s="4" t="str">
        <f t="shared" si="212"/>
        <v/>
      </c>
      <c r="BC2732" t="str">
        <f t="shared" si="211"/>
        <v/>
      </c>
      <c r="BD2732" t="str">
        <f t="shared" si="213"/>
        <v/>
      </c>
      <c r="BE2732" t="str">
        <f t="shared" si="214"/>
        <v/>
      </c>
      <c r="BF2732" t="s">
        <v>11953</v>
      </c>
      <c r="BG2732" t="s">
        <v>11952</v>
      </c>
    </row>
    <row r="2733" spans="1:59" x14ac:dyDescent="0.2">
      <c r="A2733">
        <v>30.251916885376001</v>
      </c>
      <c r="B2733">
        <v>30.027755737304702</v>
      </c>
      <c r="C2733">
        <v>29.7501029968262</v>
      </c>
      <c r="D2733">
        <v>29.936210632324201</v>
      </c>
      <c r="E2733">
        <v>30.407505035400401</v>
      </c>
      <c r="F2733">
        <v>29.854019165039102</v>
      </c>
      <c r="I2733" t="s">
        <v>30948</v>
      </c>
      <c r="J2733" t="s">
        <v>30949</v>
      </c>
      <c r="K2733" t="s">
        <v>942</v>
      </c>
      <c r="L2733" t="s">
        <v>122</v>
      </c>
      <c r="M2733" t="s">
        <v>123</v>
      </c>
      <c r="N2733" t="s">
        <v>61</v>
      </c>
      <c r="O2733" t="s">
        <v>62</v>
      </c>
      <c r="P2733" t="s">
        <v>942</v>
      </c>
      <c r="Q2733" t="s">
        <v>943</v>
      </c>
      <c r="R2733" t="s">
        <v>30950</v>
      </c>
      <c r="S2733" t="s">
        <v>30951</v>
      </c>
      <c r="T2733" t="s">
        <v>30952</v>
      </c>
      <c r="U2733" t="s">
        <v>30953</v>
      </c>
      <c r="Z2733" t="s">
        <v>30954</v>
      </c>
      <c r="AA2733" t="s">
        <v>30955</v>
      </c>
      <c r="AB2733">
        <v>22</v>
      </c>
      <c r="AC2733">
        <v>22</v>
      </c>
      <c r="AD2733">
        <v>22</v>
      </c>
      <c r="AE2733">
        <v>26.1</v>
      </c>
      <c r="AF2733">
        <v>26.1</v>
      </c>
      <c r="AG2733">
        <v>26.1</v>
      </c>
      <c r="AH2733">
        <v>102.43</v>
      </c>
      <c r="AI2733">
        <v>0</v>
      </c>
      <c r="AJ2733">
        <v>118.22</v>
      </c>
      <c r="AK2733">
        <v>6698100000</v>
      </c>
      <c r="AL2733">
        <v>82</v>
      </c>
      <c r="AM2733">
        <v>8.82806937412874E-2</v>
      </c>
      <c r="AN2733">
        <v>0.90476831253391199</v>
      </c>
      <c r="AO2733">
        <v>5.5986404418945299E-2</v>
      </c>
      <c r="AP2733">
        <v>0.248402639149267</v>
      </c>
      <c r="AQ2733" t="s">
        <v>30956</v>
      </c>
      <c r="AR2733" t="s">
        <v>30956</v>
      </c>
      <c r="AS2733" t="s">
        <v>30957</v>
      </c>
      <c r="AT2733" t="s">
        <v>30958</v>
      </c>
      <c r="AU2733">
        <v>2989</v>
      </c>
      <c r="AV2733" t="s">
        <v>30959</v>
      </c>
      <c r="AW2733" t="s">
        <v>30957</v>
      </c>
      <c r="AY2733">
        <v>8.82806937412874E-2</v>
      </c>
      <c r="AZ2733">
        <v>5.5986404418945299E-2</v>
      </c>
      <c r="BA2733" s="6">
        <f t="shared" si="215"/>
        <v>3.9569638496509185E-2</v>
      </c>
      <c r="BB2733" s="4" t="str">
        <f t="shared" si="212"/>
        <v/>
      </c>
      <c r="BC2733" t="str">
        <f t="shared" si="211"/>
        <v/>
      </c>
      <c r="BD2733" t="str">
        <f t="shared" si="213"/>
        <v/>
      </c>
      <c r="BE2733" t="str">
        <f t="shared" si="214"/>
        <v/>
      </c>
      <c r="BF2733" t="s">
        <v>30958</v>
      </c>
      <c r="BG2733" t="s">
        <v>30957</v>
      </c>
    </row>
    <row r="2734" spans="1:59" x14ac:dyDescent="0.2">
      <c r="A2734">
        <v>29.149961471557599</v>
      </c>
      <c r="B2734">
        <v>28.929227828979499</v>
      </c>
      <c r="C2734">
        <v>28.503093719482401</v>
      </c>
      <c r="D2734">
        <v>28.892816543579102</v>
      </c>
      <c r="E2734">
        <v>28.7741394042969</v>
      </c>
      <c r="F2734">
        <v>29.081722259521499</v>
      </c>
      <c r="I2734" t="s">
        <v>34016</v>
      </c>
      <c r="J2734" t="s">
        <v>34017</v>
      </c>
      <c r="K2734" t="s">
        <v>34018</v>
      </c>
      <c r="L2734" t="s">
        <v>2156</v>
      </c>
      <c r="M2734" t="s">
        <v>2157</v>
      </c>
      <c r="P2734" t="s">
        <v>3359</v>
      </c>
      <c r="Q2734" t="s">
        <v>3360</v>
      </c>
      <c r="R2734" t="s">
        <v>667</v>
      </c>
      <c r="S2734" t="s">
        <v>668</v>
      </c>
      <c r="Z2734" t="s">
        <v>1356</v>
      </c>
      <c r="AA2734" t="s">
        <v>1357</v>
      </c>
      <c r="AB2734">
        <v>9</v>
      </c>
      <c r="AC2734">
        <v>9</v>
      </c>
      <c r="AD2734">
        <v>9</v>
      </c>
      <c r="AE2734">
        <v>26.1</v>
      </c>
      <c r="AF2734">
        <v>26.1</v>
      </c>
      <c r="AG2734">
        <v>26.1</v>
      </c>
      <c r="AH2734">
        <v>46.970999999999997</v>
      </c>
      <c r="AI2734">
        <v>0</v>
      </c>
      <c r="AJ2734">
        <v>48.384999999999998</v>
      </c>
      <c r="AK2734">
        <v>3012900000</v>
      </c>
      <c r="AL2734">
        <v>32</v>
      </c>
      <c r="AM2734">
        <v>9.4389047355145098E-2</v>
      </c>
      <c r="AN2734">
        <v>0.89830193830193805</v>
      </c>
      <c r="AO2734">
        <v>5.5465062459312299E-2</v>
      </c>
      <c r="AP2734">
        <v>0.26423115354869597</v>
      </c>
      <c r="AQ2734" t="s">
        <v>34019</v>
      </c>
      <c r="AR2734" t="s">
        <v>34019</v>
      </c>
      <c r="AS2734" t="s">
        <v>34020</v>
      </c>
      <c r="AT2734" t="s">
        <v>34021</v>
      </c>
      <c r="AU2734">
        <v>3359</v>
      </c>
      <c r="AV2734" t="s">
        <v>34022</v>
      </c>
      <c r="AW2734" t="s">
        <v>34020</v>
      </c>
      <c r="AX2734" t="s">
        <v>34023</v>
      </c>
      <c r="AY2734">
        <v>9.4389047355145098E-2</v>
      </c>
      <c r="AZ2734">
        <v>5.5465062459312299E-2</v>
      </c>
      <c r="BA2734" s="6">
        <f t="shared" si="215"/>
        <v>3.9194040505417638E-2</v>
      </c>
      <c r="BB2734" s="4" t="str">
        <f t="shared" si="212"/>
        <v/>
      </c>
      <c r="BC2734" t="str">
        <f t="shared" si="211"/>
        <v/>
      </c>
      <c r="BD2734" t="str">
        <f t="shared" si="213"/>
        <v/>
      </c>
      <c r="BE2734" t="str">
        <f t="shared" si="214"/>
        <v/>
      </c>
      <c r="BF2734" t="s">
        <v>34021</v>
      </c>
      <c r="BG2734" t="s">
        <v>34020</v>
      </c>
    </row>
    <row r="2735" spans="1:59" x14ac:dyDescent="0.2">
      <c r="A2735">
        <v>27.686990737915</v>
      </c>
      <c r="B2735">
        <v>27.264991760253899</v>
      </c>
      <c r="C2735">
        <v>27.172073364257798</v>
      </c>
      <c r="D2735">
        <v>27.413206100463899</v>
      </c>
      <c r="E2735">
        <v>28.199760437011701</v>
      </c>
      <c r="F2735">
        <v>26.676536560058601</v>
      </c>
      <c r="I2735" t="s">
        <v>40800</v>
      </c>
      <c r="J2735" t="s">
        <v>40801</v>
      </c>
      <c r="K2735" t="s">
        <v>40802</v>
      </c>
      <c r="N2735" t="s">
        <v>165</v>
      </c>
      <c r="O2735" t="s">
        <v>166</v>
      </c>
      <c r="P2735" t="s">
        <v>138</v>
      </c>
      <c r="Q2735" t="s">
        <v>139</v>
      </c>
      <c r="Z2735" t="s">
        <v>16528</v>
      </c>
      <c r="AA2735" t="s">
        <v>16529</v>
      </c>
      <c r="AB2735">
        <v>4</v>
      </c>
      <c r="AC2735">
        <v>4</v>
      </c>
      <c r="AD2735">
        <v>4</v>
      </c>
      <c r="AE2735">
        <v>19.100000000000001</v>
      </c>
      <c r="AF2735">
        <v>19.100000000000001</v>
      </c>
      <c r="AG2735">
        <v>19.100000000000001</v>
      </c>
      <c r="AH2735">
        <v>40.542000000000002</v>
      </c>
      <c r="AI2735">
        <v>0</v>
      </c>
      <c r="AJ2735">
        <v>17.285</v>
      </c>
      <c r="AK2735">
        <v>1122900000</v>
      </c>
      <c r="AL2735">
        <v>14</v>
      </c>
      <c r="AM2735">
        <v>4.0112568502984398E-2</v>
      </c>
      <c r="AN2735">
        <v>0.96135327488396105</v>
      </c>
      <c r="AO2735">
        <v>5.5149078369140597E-2</v>
      </c>
      <c r="AP2735">
        <v>0.11797486369297699</v>
      </c>
      <c r="AQ2735" t="s">
        <v>40803</v>
      </c>
      <c r="AR2735" t="s">
        <v>40803</v>
      </c>
      <c r="AS2735" t="s">
        <v>40804</v>
      </c>
      <c r="AT2735" t="s">
        <v>40805</v>
      </c>
      <c r="AU2735">
        <v>4183</v>
      </c>
      <c r="AV2735" t="s">
        <v>40806</v>
      </c>
      <c r="AW2735" t="s">
        <v>40804</v>
      </c>
      <c r="AX2735" t="s">
        <v>40807</v>
      </c>
      <c r="AY2735">
        <v>4.0112568502984398E-2</v>
      </c>
      <c r="AZ2735">
        <v>5.5149078369140597E-2</v>
      </c>
      <c r="BA2735" s="6">
        <f t="shared" si="215"/>
        <v>3.8966457532936705E-2</v>
      </c>
      <c r="BB2735" s="4" t="str">
        <f t="shared" si="212"/>
        <v/>
      </c>
      <c r="BC2735" t="str">
        <f t="shared" si="211"/>
        <v/>
      </c>
      <c r="BD2735" t="str">
        <f t="shared" si="213"/>
        <v/>
      </c>
      <c r="BE2735" t="str">
        <f t="shared" si="214"/>
        <v/>
      </c>
      <c r="BF2735" t="s">
        <v>40805</v>
      </c>
      <c r="BG2735" t="s">
        <v>40804</v>
      </c>
    </row>
    <row r="2736" spans="1:59" x14ac:dyDescent="0.2">
      <c r="A2736">
        <v>30.888887405395501</v>
      </c>
      <c r="B2736">
        <v>30.9127082824707</v>
      </c>
      <c r="C2736">
        <v>30.809696197509801</v>
      </c>
      <c r="D2736">
        <v>31.155328750610401</v>
      </c>
      <c r="E2736">
        <v>31.013650894165</v>
      </c>
      <c r="F2736">
        <v>30.607261657714801</v>
      </c>
      <c r="I2736" t="s">
        <v>21383</v>
      </c>
      <c r="J2736" t="s">
        <v>21384</v>
      </c>
      <c r="K2736" t="s">
        <v>21385</v>
      </c>
      <c r="N2736" t="s">
        <v>5862</v>
      </c>
      <c r="O2736" t="s">
        <v>5863</v>
      </c>
      <c r="P2736" t="s">
        <v>345</v>
      </c>
      <c r="Q2736" t="s">
        <v>346</v>
      </c>
      <c r="R2736" t="s">
        <v>21386</v>
      </c>
      <c r="S2736" t="s">
        <v>21387</v>
      </c>
      <c r="T2736" t="s">
        <v>21388</v>
      </c>
      <c r="U2736" t="s">
        <v>21389</v>
      </c>
      <c r="V2736" t="s">
        <v>5448</v>
      </c>
      <c r="W2736" t="s">
        <v>5449</v>
      </c>
      <c r="Z2736" t="s">
        <v>2586</v>
      </c>
      <c r="AA2736" t="s">
        <v>2587</v>
      </c>
      <c r="AB2736">
        <v>14</v>
      </c>
      <c r="AC2736">
        <v>14</v>
      </c>
      <c r="AD2736">
        <v>14</v>
      </c>
      <c r="AE2736">
        <v>31.8</v>
      </c>
      <c r="AF2736">
        <v>31.8</v>
      </c>
      <c r="AG2736">
        <v>31.8</v>
      </c>
      <c r="AH2736">
        <v>47.534999999999997</v>
      </c>
      <c r="AI2736">
        <v>0</v>
      </c>
      <c r="AJ2736">
        <v>157.65</v>
      </c>
      <c r="AK2736">
        <v>12087000000</v>
      </c>
      <c r="AL2736">
        <v>83</v>
      </c>
      <c r="AM2736">
        <v>0.119910849957944</v>
      </c>
      <c r="AN2736">
        <v>0.879239229024943</v>
      </c>
      <c r="AO2736">
        <v>5.4983139038085903E-2</v>
      </c>
      <c r="AP2736">
        <v>0.32889639379004099</v>
      </c>
      <c r="AQ2736" t="s">
        <v>21390</v>
      </c>
      <c r="AR2736" t="s">
        <v>21391</v>
      </c>
      <c r="AS2736" t="s">
        <v>21392</v>
      </c>
      <c r="AT2736" t="s">
        <v>21393</v>
      </c>
      <c r="AU2736">
        <v>1901</v>
      </c>
      <c r="AV2736" t="s">
        <v>21394</v>
      </c>
      <c r="AW2736" t="s">
        <v>21395</v>
      </c>
      <c r="AX2736" t="s">
        <v>21396</v>
      </c>
      <c r="AY2736">
        <v>0.119910849957944</v>
      </c>
      <c r="AZ2736">
        <v>5.4983139038085903E-2</v>
      </c>
      <c r="BA2736" s="6">
        <f t="shared" si="215"/>
        <v>3.8846962089077675E-2</v>
      </c>
      <c r="BB2736" s="4" t="str">
        <f t="shared" si="212"/>
        <v/>
      </c>
      <c r="BC2736" t="str">
        <f t="shared" si="211"/>
        <v/>
      </c>
      <c r="BD2736" t="str">
        <f t="shared" si="213"/>
        <v/>
      </c>
      <c r="BE2736" t="str">
        <f t="shared" si="214"/>
        <v/>
      </c>
      <c r="BF2736" t="s">
        <v>21393</v>
      </c>
      <c r="BG2736" t="s">
        <v>21392</v>
      </c>
    </row>
    <row r="2737" spans="1:59" x14ac:dyDescent="0.2">
      <c r="A2737">
        <v>25.0052165985107</v>
      </c>
      <c r="B2737">
        <v>24.115451812744102</v>
      </c>
      <c r="C2737">
        <v>25.650642395019499</v>
      </c>
      <c r="D2737">
        <v>25.6900844573975</v>
      </c>
      <c r="E2737">
        <v>25.492528915405298</v>
      </c>
      <c r="F2737">
        <v>23.7526664733887</v>
      </c>
      <c r="I2737" t="s">
        <v>12722</v>
      </c>
      <c r="J2737" t="s">
        <v>12723</v>
      </c>
      <c r="K2737" t="s">
        <v>12724</v>
      </c>
      <c r="P2737" t="s">
        <v>942</v>
      </c>
      <c r="Q2737" t="s">
        <v>943</v>
      </c>
      <c r="R2737" t="s">
        <v>12725</v>
      </c>
      <c r="S2737" t="s">
        <v>12726</v>
      </c>
      <c r="T2737" t="s">
        <v>12727</v>
      </c>
      <c r="U2737" t="s">
        <v>12728</v>
      </c>
      <c r="Z2737" t="s">
        <v>12729</v>
      </c>
      <c r="AA2737" t="s">
        <v>12730</v>
      </c>
      <c r="AB2737">
        <v>2</v>
      </c>
      <c r="AC2737">
        <v>2</v>
      </c>
      <c r="AD2737">
        <v>2</v>
      </c>
      <c r="AE2737">
        <v>3.6</v>
      </c>
      <c r="AF2737">
        <v>3.6</v>
      </c>
      <c r="AG2737">
        <v>3.6</v>
      </c>
      <c r="AH2737">
        <v>67.786000000000001</v>
      </c>
      <c r="AI2737">
        <v>0</v>
      </c>
      <c r="AJ2737">
        <v>7.9797000000000002</v>
      </c>
      <c r="AK2737">
        <v>220010000</v>
      </c>
      <c r="AL2737">
        <v>3</v>
      </c>
      <c r="AM2737">
        <v>2.40676350110576E-2</v>
      </c>
      <c r="AN2737">
        <v>0.97495560040363305</v>
      </c>
      <c r="AO2737">
        <v>5.4656346638999799E-2</v>
      </c>
      <c r="AP2737">
        <v>7.1957770901925802E-2</v>
      </c>
      <c r="AQ2737" t="s">
        <v>12731</v>
      </c>
      <c r="AR2737" t="s">
        <v>12731</v>
      </c>
      <c r="AS2737" t="s">
        <v>12732</v>
      </c>
      <c r="AT2737" t="s">
        <v>12733</v>
      </c>
      <c r="AU2737">
        <v>1100</v>
      </c>
      <c r="AV2737" t="s">
        <v>12734</v>
      </c>
      <c r="AW2737" t="s">
        <v>12732</v>
      </c>
      <c r="AY2737">
        <v>2.40676350110576E-2</v>
      </c>
      <c r="AZ2737">
        <v>5.4656346638999799E-2</v>
      </c>
      <c r="BA2737" s="6">
        <f t="shared" si="215"/>
        <v>3.8611674079632952E-2</v>
      </c>
      <c r="BB2737" s="4" t="str">
        <f t="shared" si="212"/>
        <v/>
      </c>
      <c r="BC2737" t="str">
        <f t="shared" si="211"/>
        <v/>
      </c>
      <c r="BD2737" t="str">
        <f t="shared" si="213"/>
        <v/>
      </c>
      <c r="BE2737" t="str">
        <f t="shared" si="214"/>
        <v/>
      </c>
      <c r="BF2737" t="s">
        <v>12733</v>
      </c>
      <c r="BG2737" t="s">
        <v>12732</v>
      </c>
    </row>
    <row r="2738" spans="1:59" x14ac:dyDescent="0.2">
      <c r="A2738">
        <v>25.5501003265381</v>
      </c>
      <c r="B2738">
        <v>25.0944633483887</v>
      </c>
      <c r="C2738">
        <v>25.9543132781982</v>
      </c>
      <c r="D2738">
        <v>25.021320343017599</v>
      </c>
      <c r="E2738">
        <v>25.2687797546387</v>
      </c>
      <c r="F2738">
        <v>26.472246170043899</v>
      </c>
      <c r="I2738" t="s">
        <v>2086</v>
      </c>
      <c r="J2738" t="s">
        <v>2087</v>
      </c>
      <c r="K2738" t="s">
        <v>2088</v>
      </c>
      <c r="L2738" t="s">
        <v>228</v>
      </c>
      <c r="M2738" t="s">
        <v>229</v>
      </c>
      <c r="R2738" t="s">
        <v>1501</v>
      </c>
      <c r="S2738" t="s">
        <v>1502</v>
      </c>
      <c r="T2738" t="s">
        <v>1503</v>
      </c>
      <c r="U2738" t="s">
        <v>1504</v>
      </c>
      <c r="AB2738">
        <v>2</v>
      </c>
      <c r="AC2738">
        <v>2</v>
      </c>
      <c r="AD2738">
        <v>2</v>
      </c>
      <c r="AE2738">
        <v>24.6</v>
      </c>
      <c r="AF2738">
        <v>24.6</v>
      </c>
      <c r="AG2738">
        <v>24.6</v>
      </c>
      <c r="AH2738">
        <v>13.289</v>
      </c>
      <c r="AI2738">
        <v>0</v>
      </c>
      <c r="AJ2738">
        <v>13.019</v>
      </c>
      <c r="AK2738">
        <v>317550000</v>
      </c>
      <c r="AL2738">
        <v>6</v>
      </c>
      <c r="AM2738">
        <v>3.6012401187765497E-2</v>
      </c>
      <c r="AN2738">
        <v>0.96383905689390004</v>
      </c>
      <c r="AO2738">
        <v>5.4489771525066302E-2</v>
      </c>
      <c r="AP2738">
        <v>0.10635214918138</v>
      </c>
      <c r="AQ2738" t="s">
        <v>2089</v>
      </c>
      <c r="AR2738" t="s">
        <v>2089</v>
      </c>
      <c r="AS2738" t="s">
        <v>2090</v>
      </c>
      <c r="AT2738" t="s">
        <v>2091</v>
      </c>
      <c r="AU2738">
        <v>223</v>
      </c>
      <c r="AV2738" t="s">
        <v>2092</v>
      </c>
      <c r="AW2738" t="s">
        <v>2090</v>
      </c>
      <c r="AX2738" t="s">
        <v>2091</v>
      </c>
      <c r="AY2738">
        <v>3.6012401187765497E-2</v>
      </c>
      <c r="AZ2738">
        <v>5.4489771525066302E-2</v>
      </c>
      <c r="BA2738" s="6">
        <f t="shared" si="215"/>
        <v>3.8491761786566769E-2</v>
      </c>
      <c r="BB2738" s="4" t="str">
        <f t="shared" si="212"/>
        <v/>
      </c>
      <c r="BC2738" t="str">
        <f t="shared" si="211"/>
        <v/>
      </c>
      <c r="BD2738" t="str">
        <f t="shared" si="213"/>
        <v/>
      </c>
      <c r="BE2738" t="str">
        <f t="shared" si="214"/>
        <v/>
      </c>
      <c r="BF2738" t="s">
        <v>2091</v>
      </c>
      <c r="BG2738" t="s">
        <v>2090</v>
      </c>
    </row>
    <row r="2739" spans="1:59" x14ac:dyDescent="0.2">
      <c r="A2739">
        <v>26.082330703735401</v>
      </c>
      <c r="B2739">
        <v>25.952247619628899</v>
      </c>
      <c r="C2739">
        <v>26.013099670410199</v>
      </c>
      <c r="D2739">
        <v>26.197904586791999</v>
      </c>
      <c r="E2739">
        <v>26.012737274169901</v>
      </c>
      <c r="F2739">
        <v>26.000303268432599</v>
      </c>
      <c r="I2739" t="s">
        <v>29759</v>
      </c>
      <c r="J2739" t="s">
        <v>29760</v>
      </c>
      <c r="K2739" t="s">
        <v>5402</v>
      </c>
      <c r="L2739" t="s">
        <v>29761</v>
      </c>
      <c r="M2739" t="s">
        <v>29762</v>
      </c>
      <c r="N2739" t="s">
        <v>110</v>
      </c>
      <c r="O2739" t="s">
        <v>111</v>
      </c>
      <c r="P2739" t="s">
        <v>5402</v>
      </c>
      <c r="Q2739" t="s">
        <v>5403</v>
      </c>
      <c r="R2739" t="s">
        <v>2714</v>
      </c>
      <c r="S2739">
        <v>3016</v>
      </c>
      <c r="Z2739" t="s">
        <v>29763</v>
      </c>
      <c r="AA2739" t="s">
        <v>29764</v>
      </c>
      <c r="AB2739">
        <v>2</v>
      </c>
      <c r="AC2739">
        <v>2</v>
      </c>
      <c r="AD2739">
        <v>2</v>
      </c>
      <c r="AE2739">
        <v>14.8</v>
      </c>
      <c r="AF2739">
        <v>14.8</v>
      </c>
      <c r="AG2739">
        <v>14.8</v>
      </c>
      <c r="AH2739">
        <v>23.422999999999998</v>
      </c>
      <c r="AI2739">
        <v>0</v>
      </c>
      <c r="AJ2739">
        <v>18.797000000000001</v>
      </c>
      <c r="AK2739">
        <v>415500000</v>
      </c>
      <c r="AL2739">
        <v>11</v>
      </c>
      <c r="AM2739">
        <v>0.29795506778195202</v>
      </c>
      <c r="AN2739">
        <v>0.70357953358858305</v>
      </c>
      <c r="AO2739">
        <v>5.4422378540039097E-2</v>
      </c>
      <c r="AP2739">
        <v>0.73418229974468796</v>
      </c>
      <c r="AQ2739" t="s">
        <v>29765</v>
      </c>
      <c r="AR2739" t="s">
        <v>29765</v>
      </c>
      <c r="AS2739" t="s">
        <v>29766</v>
      </c>
      <c r="AT2739" t="s">
        <v>29767</v>
      </c>
      <c r="AU2739">
        <v>2854</v>
      </c>
      <c r="AV2739" t="s">
        <v>29768</v>
      </c>
      <c r="AW2739" t="s">
        <v>29769</v>
      </c>
      <c r="AX2739" t="s">
        <v>29770</v>
      </c>
      <c r="AY2739">
        <v>0.29795506778195202</v>
      </c>
      <c r="AZ2739">
        <v>5.4422378540039097E-2</v>
      </c>
      <c r="BA2739" s="6">
        <f t="shared" si="215"/>
        <v>3.8443251586466776E-2</v>
      </c>
      <c r="BB2739" s="4" t="str">
        <f t="shared" si="212"/>
        <v/>
      </c>
      <c r="BC2739" t="str">
        <f t="shared" si="211"/>
        <v/>
      </c>
      <c r="BD2739" t="str">
        <f t="shared" si="213"/>
        <v/>
      </c>
      <c r="BE2739" t="str">
        <f t="shared" si="214"/>
        <v/>
      </c>
      <c r="BF2739" t="s">
        <v>29767</v>
      </c>
      <c r="BG2739" t="s">
        <v>29766</v>
      </c>
    </row>
    <row r="2740" spans="1:59" x14ac:dyDescent="0.2">
      <c r="A2740">
        <v>31.532039642333999</v>
      </c>
      <c r="B2740">
        <v>31.6249675750732</v>
      </c>
      <c r="C2740">
        <v>31.1709880828857</v>
      </c>
      <c r="D2740">
        <v>31.569868087768601</v>
      </c>
      <c r="E2740">
        <v>31.486349105835</v>
      </c>
      <c r="F2740">
        <v>31.432411193847699</v>
      </c>
      <c r="I2740" t="s">
        <v>15030</v>
      </c>
      <c r="J2740" t="s">
        <v>15031</v>
      </c>
      <c r="K2740" t="s">
        <v>15032</v>
      </c>
      <c r="N2740" t="s">
        <v>110</v>
      </c>
      <c r="O2740" t="s">
        <v>111</v>
      </c>
      <c r="P2740" t="s">
        <v>15033</v>
      </c>
      <c r="Q2740" t="s">
        <v>15034</v>
      </c>
      <c r="R2740" t="s">
        <v>2427</v>
      </c>
      <c r="S2740" t="s">
        <v>2428</v>
      </c>
      <c r="T2740" t="s">
        <v>900</v>
      </c>
      <c r="U2740" t="s">
        <v>901</v>
      </c>
      <c r="Z2740" t="s">
        <v>15035</v>
      </c>
      <c r="AA2740" t="s">
        <v>15036</v>
      </c>
      <c r="AB2740">
        <v>36</v>
      </c>
      <c r="AC2740">
        <v>36</v>
      </c>
      <c r="AD2740">
        <v>36</v>
      </c>
      <c r="AE2740">
        <v>33.4</v>
      </c>
      <c r="AF2740">
        <v>33.4</v>
      </c>
      <c r="AG2740">
        <v>33.4</v>
      </c>
      <c r="AH2740">
        <v>153.94</v>
      </c>
      <c r="AI2740">
        <v>0</v>
      </c>
      <c r="AJ2740">
        <v>323.31</v>
      </c>
      <c r="AK2740">
        <v>17929000000</v>
      </c>
      <c r="AL2740">
        <v>184</v>
      </c>
      <c r="AM2740">
        <v>0.13721992556614099</v>
      </c>
      <c r="AN2740">
        <v>0.86291920069504802</v>
      </c>
      <c r="AO2740">
        <v>5.3544362386066503E-2</v>
      </c>
      <c r="AP2740">
        <v>0.37152625177012399</v>
      </c>
      <c r="AQ2740" t="s">
        <v>15037</v>
      </c>
      <c r="AR2740" t="s">
        <v>15037</v>
      </c>
      <c r="AS2740" t="s">
        <v>15038</v>
      </c>
      <c r="AT2740" t="s">
        <v>15039</v>
      </c>
      <c r="AU2740">
        <v>1307</v>
      </c>
      <c r="AV2740" t="s">
        <v>15040</v>
      </c>
      <c r="AW2740" t="s">
        <v>15038</v>
      </c>
      <c r="AY2740">
        <v>0.13721992556614099</v>
      </c>
      <c r="AZ2740">
        <v>5.3544362386066503E-2</v>
      </c>
      <c r="BA2740" s="6">
        <f t="shared" si="215"/>
        <v>3.7811453090411451E-2</v>
      </c>
      <c r="BB2740" s="4" t="str">
        <f t="shared" si="212"/>
        <v/>
      </c>
      <c r="BC2740" t="str">
        <f t="shared" si="211"/>
        <v/>
      </c>
      <c r="BD2740" t="str">
        <f t="shared" si="213"/>
        <v/>
      </c>
      <c r="BE2740" t="str">
        <f t="shared" si="214"/>
        <v/>
      </c>
      <c r="BF2740" t="s">
        <v>15039</v>
      </c>
      <c r="BG2740" t="s">
        <v>15038</v>
      </c>
    </row>
    <row r="2741" spans="1:59" x14ac:dyDescent="0.2">
      <c r="A2741">
        <v>32.639854431152301</v>
      </c>
      <c r="B2741">
        <v>32.700912475585902</v>
      </c>
      <c r="C2741">
        <v>32.418655395507798</v>
      </c>
      <c r="D2741">
        <v>32.646202087402301</v>
      </c>
      <c r="E2741">
        <v>32.746009826660199</v>
      </c>
      <c r="F2741">
        <v>32.527782440185497</v>
      </c>
      <c r="I2741" t="s">
        <v>19935</v>
      </c>
      <c r="J2741" t="s">
        <v>19936</v>
      </c>
      <c r="K2741" t="s">
        <v>19937</v>
      </c>
      <c r="L2741" t="s">
        <v>19938</v>
      </c>
      <c r="M2741" t="s">
        <v>19939</v>
      </c>
      <c r="N2741" t="s">
        <v>18783</v>
      </c>
      <c r="O2741" t="s">
        <v>18784</v>
      </c>
      <c r="P2741" t="s">
        <v>915</v>
      </c>
      <c r="Q2741" t="s">
        <v>916</v>
      </c>
      <c r="R2741" t="s">
        <v>18785</v>
      </c>
      <c r="S2741" t="s">
        <v>18786</v>
      </c>
      <c r="T2741" t="s">
        <v>18787</v>
      </c>
      <c r="U2741" t="s">
        <v>18788</v>
      </c>
      <c r="V2741" t="s">
        <v>19940</v>
      </c>
      <c r="W2741" t="s">
        <v>19941</v>
      </c>
      <c r="Z2741" t="s">
        <v>18789</v>
      </c>
      <c r="AA2741" t="s">
        <v>18790</v>
      </c>
      <c r="AB2741">
        <v>41</v>
      </c>
      <c r="AC2741">
        <v>41</v>
      </c>
      <c r="AD2741">
        <v>38</v>
      </c>
      <c r="AE2741">
        <v>28.3</v>
      </c>
      <c r="AF2741">
        <v>28.3</v>
      </c>
      <c r="AG2741">
        <v>26.8</v>
      </c>
      <c r="AH2741">
        <v>175.49</v>
      </c>
      <c r="AI2741">
        <v>0</v>
      </c>
      <c r="AJ2741">
        <v>119.23</v>
      </c>
      <c r="AK2741">
        <v>39532000000</v>
      </c>
      <c r="AL2741">
        <v>161</v>
      </c>
      <c r="AM2741">
        <v>0.19280775620491</v>
      </c>
      <c r="AN2741">
        <v>0.81072395672333797</v>
      </c>
      <c r="AO2741">
        <v>5.3524017333984403E-2</v>
      </c>
      <c r="AP2741">
        <v>0.50285176585875802</v>
      </c>
      <c r="AQ2741" t="s">
        <v>19942</v>
      </c>
      <c r="AR2741" t="s">
        <v>19943</v>
      </c>
      <c r="AS2741" t="s">
        <v>19944</v>
      </c>
      <c r="AT2741" t="s">
        <v>19945</v>
      </c>
      <c r="AU2741">
        <v>1763</v>
      </c>
      <c r="AV2741" t="s">
        <v>19946</v>
      </c>
      <c r="AW2741" t="s">
        <v>19944</v>
      </c>
      <c r="AX2741" t="s">
        <v>19947</v>
      </c>
      <c r="AY2741">
        <v>0.19280775620491</v>
      </c>
      <c r="AZ2741">
        <v>5.3524017333984403E-2</v>
      </c>
      <c r="BA2741" s="6">
        <f t="shared" si="215"/>
        <v>3.7796817856638132E-2</v>
      </c>
      <c r="BB2741" s="4" t="str">
        <f t="shared" si="212"/>
        <v/>
      </c>
      <c r="BC2741" t="str">
        <f t="shared" si="211"/>
        <v/>
      </c>
      <c r="BD2741" t="str">
        <f t="shared" si="213"/>
        <v/>
      </c>
      <c r="BE2741" t="str">
        <f t="shared" si="214"/>
        <v/>
      </c>
      <c r="BF2741" t="s">
        <v>19945</v>
      </c>
      <c r="BG2741" t="s">
        <v>19944</v>
      </c>
    </row>
    <row r="2742" spans="1:59" x14ac:dyDescent="0.2">
      <c r="A2742">
        <v>30.872249603271499</v>
      </c>
      <c r="B2742">
        <v>31.335964202880898</v>
      </c>
      <c r="C2742">
        <v>30.847896575927699</v>
      </c>
      <c r="D2742">
        <v>30.936771392822301</v>
      </c>
      <c r="E2742">
        <v>31.276086807251001</v>
      </c>
      <c r="F2742">
        <v>31.0034999847412</v>
      </c>
      <c r="I2742" t="s">
        <v>24072</v>
      </c>
      <c r="K2742" t="s">
        <v>24073</v>
      </c>
      <c r="P2742" t="s">
        <v>326</v>
      </c>
      <c r="Q2742" t="s">
        <v>327</v>
      </c>
      <c r="R2742" t="s">
        <v>772</v>
      </c>
      <c r="S2742">
        <v>3051</v>
      </c>
      <c r="Z2742" t="s">
        <v>24074</v>
      </c>
      <c r="AA2742" t="s">
        <v>24075</v>
      </c>
      <c r="AB2742">
        <v>20</v>
      </c>
      <c r="AC2742">
        <v>20</v>
      </c>
      <c r="AD2742">
        <v>20</v>
      </c>
      <c r="AE2742">
        <v>49.2</v>
      </c>
      <c r="AF2742">
        <v>49.2</v>
      </c>
      <c r="AG2742">
        <v>49.2</v>
      </c>
      <c r="AH2742">
        <v>56.195</v>
      </c>
      <c r="AI2742">
        <v>0</v>
      </c>
      <c r="AJ2742">
        <v>190.82</v>
      </c>
      <c r="AK2742">
        <v>13417000000</v>
      </c>
      <c r="AL2742">
        <v>85</v>
      </c>
      <c r="AM2742">
        <v>0.101149933898558</v>
      </c>
      <c r="AN2742">
        <v>0.89660492120541901</v>
      </c>
      <c r="AO2742">
        <v>5.3415934244792899E-2</v>
      </c>
      <c r="AP2742">
        <v>0.28158633186748599</v>
      </c>
      <c r="AQ2742" t="s">
        <v>24076</v>
      </c>
      <c r="AR2742" t="s">
        <v>24076</v>
      </c>
      <c r="AS2742" t="s">
        <v>24077</v>
      </c>
      <c r="AT2742" t="s">
        <v>24078</v>
      </c>
      <c r="AU2742">
        <v>2171</v>
      </c>
      <c r="AV2742" t="s">
        <v>24079</v>
      </c>
      <c r="AW2742" t="s">
        <v>24077</v>
      </c>
      <c r="AY2742">
        <v>0.101149933898558</v>
      </c>
      <c r="AZ2742">
        <v>5.3415934244792899E-2</v>
      </c>
      <c r="BA2742" s="6">
        <f t="shared" si="215"/>
        <v>3.7719071637742463E-2</v>
      </c>
      <c r="BB2742" s="4" t="str">
        <f t="shared" si="212"/>
        <v/>
      </c>
      <c r="BC2742" t="str">
        <f t="shared" si="211"/>
        <v/>
      </c>
      <c r="BD2742" t="str">
        <f t="shared" si="213"/>
        <v/>
      </c>
      <c r="BE2742" t="str">
        <f t="shared" si="214"/>
        <v/>
      </c>
      <c r="BF2742" t="s">
        <v>24078</v>
      </c>
      <c r="BG2742" t="s">
        <v>24077</v>
      </c>
    </row>
    <row r="2743" spans="1:59" x14ac:dyDescent="0.2">
      <c r="A2743">
        <v>26.4894695281982</v>
      </c>
      <c r="B2743">
        <v>26.968070983886701</v>
      </c>
      <c r="C2743">
        <v>26.100170135498001</v>
      </c>
      <c r="D2743">
        <v>26.500770568847699</v>
      </c>
      <c r="E2743">
        <v>26.723903656005898</v>
      </c>
      <c r="F2743">
        <v>26.492956161498999</v>
      </c>
      <c r="I2743" t="s">
        <v>35033</v>
      </c>
      <c r="J2743" t="s">
        <v>35034</v>
      </c>
      <c r="K2743" t="s">
        <v>35035</v>
      </c>
      <c r="N2743" t="s">
        <v>61</v>
      </c>
      <c r="O2743" t="s">
        <v>62</v>
      </c>
      <c r="P2743" t="s">
        <v>915</v>
      </c>
      <c r="Q2743" t="s">
        <v>916</v>
      </c>
      <c r="R2743" t="s">
        <v>140</v>
      </c>
      <c r="S2743" t="s">
        <v>141</v>
      </c>
      <c r="T2743" t="s">
        <v>142</v>
      </c>
      <c r="U2743" t="s">
        <v>143</v>
      </c>
      <c r="Z2743" t="s">
        <v>1251</v>
      </c>
      <c r="AA2743" t="s">
        <v>1252</v>
      </c>
      <c r="AB2743">
        <v>6</v>
      </c>
      <c r="AC2743">
        <v>6</v>
      </c>
      <c r="AD2743">
        <v>6</v>
      </c>
      <c r="AE2743">
        <v>8.3000000000000007</v>
      </c>
      <c r="AF2743">
        <v>8.3000000000000007</v>
      </c>
      <c r="AG2743">
        <v>8.3000000000000007</v>
      </c>
      <c r="AH2743">
        <v>141.29</v>
      </c>
      <c r="AI2743">
        <v>0</v>
      </c>
      <c r="AJ2743">
        <v>5.7942</v>
      </c>
      <c r="AK2743">
        <v>597670000</v>
      </c>
      <c r="AL2743">
        <v>15</v>
      </c>
      <c r="AM2743">
        <v>7.1197469995932697E-2</v>
      </c>
      <c r="AN2743">
        <v>0.92106964380648604</v>
      </c>
      <c r="AO2743">
        <v>5.3306579589843799E-2</v>
      </c>
      <c r="AP2743">
        <v>0.20334017374100899</v>
      </c>
      <c r="AQ2743" t="s">
        <v>35036</v>
      </c>
      <c r="AR2743" t="s">
        <v>35036</v>
      </c>
      <c r="AS2743" t="s">
        <v>35037</v>
      </c>
      <c r="AT2743" t="s">
        <v>35038</v>
      </c>
      <c r="AU2743">
        <v>3485</v>
      </c>
      <c r="AV2743" t="s">
        <v>35039</v>
      </c>
      <c r="AW2743" t="s">
        <v>35040</v>
      </c>
      <c r="AY2743">
        <v>7.1197469995932697E-2</v>
      </c>
      <c r="AZ2743">
        <v>5.3306579589843799E-2</v>
      </c>
      <c r="BA2743" s="6">
        <f t="shared" si="215"/>
        <v>3.7640416684963096E-2</v>
      </c>
      <c r="BB2743" s="4" t="str">
        <f t="shared" si="212"/>
        <v/>
      </c>
      <c r="BC2743" t="str">
        <f t="shared" si="211"/>
        <v/>
      </c>
      <c r="BD2743" t="str">
        <f t="shared" si="213"/>
        <v/>
      </c>
      <c r="BE2743" t="str">
        <f t="shared" si="214"/>
        <v/>
      </c>
      <c r="BF2743" t="s">
        <v>35038</v>
      </c>
      <c r="BG2743" t="s">
        <v>35037</v>
      </c>
    </row>
    <row r="2744" spans="1:59" x14ac:dyDescent="0.2">
      <c r="A2744">
        <v>35.400192260742202</v>
      </c>
      <c r="B2744">
        <v>35.4304809570313</v>
      </c>
      <c r="C2744">
        <v>35.439609527587898</v>
      </c>
      <c r="D2744">
        <v>35.396305084228501</v>
      </c>
      <c r="E2744">
        <v>35.564052581787102</v>
      </c>
      <c r="F2744">
        <v>35.467422485351598</v>
      </c>
      <c r="I2744" t="s">
        <v>7399</v>
      </c>
      <c r="J2744" t="s">
        <v>7400</v>
      </c>
      <c r="K2744" t="s">
        <v>7401</v>
      </c>
      <c r="L2744" t="s">
        <v>7402</v>
      </c>
      <c r="M2744" t="s">
        <v>7403</v>
      </c>
      <c r="N2744" t="s">
        <v>7404</v>
      </c>
      <c r="O2744" t="s">
        <v>7405</v>
      </c>
      <c r="P2744" t="s">
        <v>7406</v>
      </c>
      <c r="Q2744" t="s">
        <v>7407</v>
      </c>
      <c r="R2744" t="s">
        <v>7408</v>
      </c>
      <c r="S2744" t="s">
        <v>7409</v>
      </c>
      <c r="T2744" t="s">
        <v>7410</v>
      </c>
      <c r="U2744" t="s">
        <v>7411</v>
      </c>
      <c r="X2744" t="s">
        <v>7412</v>
      </c>
      <c r="Y2744" t="s">
        <v>7413</v>
      </c>
      <c r="Z2744" t="s">
        <v>7414</v>
      </c>
      <c r="AA2744" t="s">
        <v>7415</v>
      </c>
      <c r="AB2744">
        <v>66</v>
      </c>
      <c r="AC2744">
        <v>42</v>
      </c>
      <c r="AD2744">
        <v>42</v>
      </c>
      <c r="AE2744">
        <v>65.3</v>
      </c>
      <c r="AF2744">
        <v>51.5</v>
      </c>
      <c r="AG2744">
        <v>51.5</v>
      </c>
      <c r="AH2744">
        <v>84.659000000000006</v>
      </c>
      <c r="AI2744">
        <v>0</v>
      </c>
      <c r="AJ2744">
        <v>323.31</v>
      </c>
      <c r="AK2744">
        <v>281780000000</v>
      </c>
      <c r="AL2744">
        <v>412</v>
      </c>
      <c r="AM2744">
        <v>0.45173743338286998</v>
      </c>
      <c r="AN2744">
        <v>0.56692218543046402</v>
      </c>
      <c r="AO2744">
        <v>5.2499135335288799E-2</v>
      </c>
      <c r="AP2744">
        <v>1.04894895166438</v>
      </c>
      <c r="AQ2744" t="s">
        <v>7416</v>
      </c>
      <c r="AR2744" t="s">
        <v>7417</v>
      </c>
      <c r="AS2744" t="s">
        <v>7418</v>
      </c>
      <c r="AT2744" t="s">
        <v>7419</v>
      </c>
      <c r="AU2744">
        <v>676</v>
      </c>
      <c r="AV2744" t="s">
        <v>7420</v>
      </c>
      <c r="AW2744" t="s">
        <v>7421</v>
      </c>
      <c r="AY2744">
        <v>0.45173743338286998</v>
      </c>
      <c r="AZ2744">
        <v>5.2499135335288799E-2</v>
      </c>
      <c r="BA2744" s="6">
        <f t="shared" si="215"/>
        <v>3.7059834958781623E-2</v>
      </c>
      <c r="BB2744" s="4" t="str">
        <f t="shared" si="212"/>
        <v/>
      </c>
      <c r="BC2744" t="str">
        <f t="shared" si="211"/>
        <v/>
      </c>
      <c r="BD2744" t="str">
        <f t="shared" si="213"/>
        <v/>
      </c>
      <c r="BE2744" t="str">
        <f t="shared" si="214"/>
        <v/>
      </c>
      <c r="BF2744" t="s">
        <v>7419</v>
      </c>
      <c r="BG2744" t="s">
        <v>7418</v>
      </c>
    </row>
    <row r="2745" spans="1:59" x14ac:dyDescent="0.2">
      <c r="A2745">
        <v>24.316654205322301</v>
      </c>
      <c r="B2745">
        <v>24.059696197509801</v>
      </c>
      <c r="C2745">
        <v>23.915428161621101</v>
      </c>
      <c r="D2745">
        <v>23.167739868164102</v>
      </c>
      <c r="E2745">
        <v>24.773239135742202</v>
      </c>
      <c r="F2745">
        <v>24.507545471191399</v>
      </c>
      <c r="I2745" t="s">
        <v>39908</v>
      </c>
      <c r="J2745" t="s">
        <v>25065</v>
      </c>
      <c r="K2745" t="s">
        <v>39909</v>
      </c>
      <c r="P2745" t="s">
        <v>1354</v>
      </c>
      <c r="Q2745" t="s">
        <v>1355</v>
      </c>
      <c r="R2745" t="s">
        <v>39910</v>
      </c>
      <c r="S2745" t="s">
        <v>39911</v>
      </c>
      <c r="T2745" t="s">
        <v>39912</v>
      </c>
      <c r="U2745" t="s">
        <v>39913</v>
      </c>
      <c r="Z2745" t="s">
        <v>38140</v>
      </c>
      <c r="AA2745" t="s">
        <v>38141</v>
      </c>
      <c r="AB2745">
        <v>2</v>
      </c>
      <c r="AC2745">
        <v>2</v>
      </c>
      <c r="AD2745">
        <v>2</v>
      </c>
      <c r="AE2745">
        <v>7.7</v>
      </c>
      <c r="AF2745">
        <v>7.7</v>
      </c>
      <c r="AG2745">
        <v>7.7</v>
      </c>
      <c r="AH2745">
        <v>48.707000000000001</v>
      </c>
      <c r="AI2745">
        <v>7.7081000000000003E-4</v>
      </c>
      <c r="AJ2745">
        <v>2.8340999999999998</v>
      </c>
      <c r="AK2745">
        <v>116150000</v>
      </c>
      <c r="AL2745">
        <v>2</v>
      </c>
      <c r="AM2745">
        <v>3.4606739297291099E-2</v>
      </c>
      <c r="AN2745">
        <v>0.96504116594221401</v>
      </c>
      <c r="AO2745">
        <v>5.2248636881511601E-2</v>
      </c>
      <c r="AP2745">
        <v>0.102346454538708</v>
      </c>
      <c r="AQ2745" t="s">
        <v>39914</v>
      </c>
      <c r="AR2745" t="s">
        <v>39914</v>
      </c>
      <c r="AS2745" t="s">
        <v>39915</v>
      </c>
      <c r="AT2745" t="s">
        <v>39916</v>
      </c>
      <c r="AU2745">
        <v>4080</v>
      </c>
      <c r="AV2745" t="s">
        <v>39917</v>
      </c>
      <c r="AW2745" t="s">
        <v>39915</v>
      </c>
      <c r="AY2745">
        <v>3.4606739297291099E-2</v>
      </c>
      <c r="AZ2745">
        <v>5.2248636881511601E-2</v>
      </c>
      <c r="BA2745" s="6">
        <f t="shared" si="215"/>
        <v>3.6879783509367936E-2</v>
      </c>
      <c r="BB2745" s="4" t="str">
        <f t="shared" si="212"/>
        <v/>
      </c>
      <c r="BC2745" t="str">
        <f t="shared" si="211"/>
        <v/>
      </c>
      <c r="BD2745" t="str">
        <f t="shared" si="213"/>
        <v/>
      </c>
      <c r="BE2745" t="str">
        <f t="shared" si="214"/>
        <v/>
      </c>
      <c r="BF2745" t="s">
        <v>39916</v>
      </c>
      <c r="BG2745" t="s">
        <v>39915</v>
      </c>
    </row>
    <row r="2746" spans="1:59" x14ac:dyDescent="0.2">
      <c r="A2746">
        <v>28.136676788330099</v>
      </c>
      <c r="B2746">
        <v>28.155570983886701</v>
      </c>
      <c r="C2746">
        <v>28.122627258300799</v>
      </c>
      <c r="D2746">
        <v>28.1565837860107</v>
      </c>
      <c r="E2746">
        <v>28.0479640960693</v>
      </c>
      <c r="F2746">
        <v>28.366237640380898</v>
      </c>
      <c r="I2746" t="s">
        <v>5509</v>
      </c>
      <c r="J2746" t="s">
        <v>2087</v>
      </c>
      <c r="K2746" t="s">
        <v>5510</v>
      </c>
      <c r="L2746" t="s">
        <v>228</v>
      </c>
      <c r="M2746" t="s">
        <v>229</v>
      </c>
      <c r="P2746" t="s">
        <v>1499</v>
      </c>
      <c r="Q2746" t="s">
        <v>1500</v>
      </c>
      <c r="R2746" t="s">
        <v>1501</v>
      </c>
      <c r="S2746" t="s">
        <v>1502</v>
      </c>
      <c r="T2746" t="s">
        <v>1503</v>
      </c>
      <c r="U2746" t="s">
        <v>1504</v>
      </c>
      <c r="AB2746">
        <v>7</v>
      </c>
      <c r="AC2746">
        <v>7</v>
      </c>
      <c r="AD2746">
        <v>7</v>
      </c>
      <c r="AE2746">
        <v>34.799999999999997</v>
      </c>
      <c r="AF2746">
        <v>34.799999999999997</v>
      </c>
      <c r="AG2746">
        <v>34.799999999999997</v>
      </c>
      <c r="AH2746">
        <v>28.611999999999998</v>
      </c>
      <c r="AI2746">
        <v>0</v>
      </c>
      <c r="AJ2746">
        <v>45.298999999999999</v>
      </c>
      <c r="AK2746">
        <v>1809100000</v>
      </c>
      <c r="AL2746">
        <v>30</v>
      </c>
      <c r="AM2746">
        <v>0.21509485568664999</v>
      </c>
      <c r="AN2746">
        <v>0.78760101329955701</v>
      </c>
      <c r="AO2746">
        <v>5.1970163981120997E-2</v>
      </c>
      <c r="AP2746">
        <v>0.55349615771850802</v>
      </c>
      <c r="AQ2746" t="s">
        <v>5511</v>
      </c>
      <c r="AR2746" t="s">
        <v>5511</v>
      </c>
      <c r="AS2746" t="s">
        <v>5512</v>
      </c>
      <c r="AT2746" t="s">
        <v>5513</v>
      </c>
      <c r="AU2746">
        <v>526</v>
      </c>
      <c r="AV2746" t="s">
        <v>5514</v>
      </c>
      <c r="AW2746" t="s">
        <v>5512</v>
      </c>
      <c r="AY2746">
        <v>0.21509485568664999</v>
      </c>
      <c r="AZ2746">
        <v>5.1970163981120997E-2</v>
      </c>
      <c r="BA2746" s="6">
        <f t="shared" si="215"/>
        <v>3.6679661482667658E-2</v>
      </c>
      <c r="BB2746" s="4" t="str">
        <f t="shared" si="212"/>
        <v/>
      </c>
      <c r="BC2746" t="str">
        <f t="shared" si="211"/>
        <v/>
      </c>
      <c r="BD2746" t="str">
        <f t="shared" si="213"/>
        <v/>
      </c>
      <c r="BE2746" t="str">
        <f t="shared" si="214"/>
        <v/>
      </c>
      <c r="BF2746" t="s">
        <v>5513</v>
      </c>
      <c r="BG2746" t="s">
        <v>5512</v>
      </c>
    </row>
    <row r="2747" spans="1:59" x14ac:dyDescent="0.2">
      <c r="A2747">
        <v>31.762954711914102</v>
      </c>
      <c r="B2747">
        <v>31.558782577514599</v>
      </c>
      <c r="C2747">
        <v>31.1319770812988</v>
      </c>
      <c r="D2747">
        <v>31.470243453979499</v>
      </c>
      <c r="E2747">
        <v>31.550779342651399</v>
      </c>
      <c r="F2747">
        <v>31.5882167816162</v>
      </c>
      <c r="I2747" t="s">
        <v>33405</v>
      </c>
      <c r="J2747" t="s">
        <v>3458</v>
      </c>
      <c r="K2747" t="s">
        <v>31080</v>
      </c>
      <c r="L2747" t="s">
        <v>993</v>
      </c>
      <c r="M2747" t="s">
        <v>994</v>
      </c>
      <c r="N2747" t="s">
        <v>61</v>
      </c>
      <c r="O2747" t="s">
        <v>62</v>
      </c>
      <c r="P2747" t="s">
        <v>1487</v>
      </c>
      <c r="Q2747" t="s">
        <v>1488</v>
      </c>
      <c r="Z2747" t="s">
        <v>27428</v>
      </c>
      <c r="AA2747" t="s">
        <v>27429</v>
      </c>
      <c r="AB2747">
        <v>32</v>
      </c>
      <c r="AC2747">
        <v>32</v>
      </c>
      <c r="AD2747">
        <v>32</v>
      </c>
      <c r="AE2747">
        <v>20.7</v>
      </c>
      <c r="AF2747">
        <v>20.7</v>
      </c>
      <c r="AG2747">
        <v>20.7</v>
      </c>
      <c r="AH2747">
        <v>164.65</v>
      </c>
      <c r="AI2747">
        <v>0</v>
      </c>
      <c r="AJ2747">
        <v>323.31</v>
      </c>
      <c r="AK2747">
        <v>18510000000</v>
      </c>
      <c r="AL2747">
        <v>148</v>
      </c>
      <c r="AM2747">
        <v>9.8234220200104097E-2</v>
      </c>
      <c r="AN2747">
        <v>0.89694117647058802</v>
      </c>
      <c r="AO2747">
        <v>5.1841735839843799E-2</v>
      </c>
      <c r="AP2747">
        <v>0.274122446009742</v>
      </c>
      <c r="AQ2747" t="s">
        <v>33406</v>
      </c>
      <c r="AR2747" t="s">
        <v>33406</v>
      </c>
      <c r="AS2747" t="s">
        <v>33407</v>
      </c>
      <c r="AT2747" t="s">
        <v>33408</v>
      </c>
      <c r="AU2747">
        <v>3286</v>
      </c>
      <c r="AV2747" t="s">
        <v>33409</v>
      </c>
      <c r="AW2747" t="s">
        <v>33407</v>
      </c>
      <c r="AY2747">
        <v>9.8234220200104097E-2</v>
      </c>
      <c r="AZ2747">
        <v>5.1841735839843799E-2</v>
      </c>
      <c r="BA2747" s="6">
        <f t="shared" si="215"/>
        <v>3.6587380777152401E-2</v>
      </c>
      <c r="BB2747" s="4" t="str">
        <f t="shared" si="212"/>
        <v/>
      </c>
      <c r="BC2747" t="str">
        <f t="shared" si="211"/>
        <v/>
      </c>
      <c r="BD2747" t="str">
        <f t="shared" si="213"/>
        <v/>
      </c>
      <c r="BE2747" t="str">
        <f t="shared" si="214"/>
        <v/>
      </c>
      <c r="BF2747" t="s">
        <v>33408</v>
      </c>
      <c r="BG2747" t="s">
        <v>33407</v>
      </c>
    </row>
    <row r="2748" spans="1:59" x14ac:dyDescent="0.2">
      <c r="A2748">
        <v>29.771842956543001</v>
      </c>
      <c r="B2748">
        <v>29.515949249267599</v>
      </c>
      <c r="C2748">
        <v>29.174909591674801</v>
      </c>
      <c r="D2748">
        <v>29.702529907226602</v>
      </c>
      <c r="E2748">
        <v>29.560888290405298</v>
      </c>
      <c r="F2748">
        <v>29.354412078857401</v>
      </c>
      <c r="I2748" t="s">
        <v>29895</v>
      </c>
      <c r="J2748" t="s">
        <v>41842</v>
      </c>
      <c r="K2748" t="s">
        <v>41843</v>
      </c>
      <c r="N2748" t="s">
        <v>110</v>
      </c>
      <c r="O2748" t="s">
        <v>111</v>
      </c>
      <c r="P2748" t="s">
        <v>1487</v>
      </c>
      <c r="Q2748" t="s">
        <v>1488</v>
      </c>
      <c r="R2748" t="s">
        <v>167</v>
      </c>
      <c r="S2748">
        <v>3021</v>
      </c>
      <c r="Z2748" t="s">
        <v>15267</v>
      </c>
      <c r="AA2748" t="s">
        <v>15268</v>
      </c>
      <c r="AB2748">
        <v>17</v>
      </c>
      <c r="AC2748">
        <v>17</v>
      </c>
      <c r="AD2748">
        <v>17</v>
      </c>
      <c r="AE2748">
        <v>22.6</v>
      </c>
      <c r="AF2748">
        <v>22.6</v>
      </c>
      <c r="AG2748">
        <v>22.6</v>
      </c>
      <c r="AH2748">
        <v>101.27</v>
      </c>
      <c r="AI2748">
        <v>0</v>
      </c>
      <c r="AJ2748">
        <v>138.24</v>
      </c>
      <c r="AK2748">
        <v>4642500000</v>
      </c>
      <c r="AL2748">
        <v>70</v>
      </c>
      <c r="AM2748">
        <v>9.2050845426376704E-2</v>
      </c>
      <c r="AN2748">
        <v>0.90085535276491402</v>
      </c>
      <c r="AO2748">
        <v>5.17094930013045E-2</v>
      </c>
      <c r="AP2748">
        <v>0.25818913994194698</v>
      </c>
      <c r="AQ2748" t="s">
        <v>41844</v>
      </c>
      <c r="AR2748" t="s">
        <v>41844</v>
      </c>
      <c r="AS2748" t="s">
        <v>41845</v>
      </c>
      <c r="AT2748" t="s">
        <v>41846</v>
      </c>
      <c r="AU2748">
        <v>4313</v>
      </c>
      <c r="AV2748" t="s">
        <v>41847</v>
      </c>
      <c r="AW2748" t="s">
        <v>41845</v>
      </c>
      <c r="AY2748">
        <v>9.2050845426376704E-2</v>
      </c>
      <c r="AZ2748">
        <v>5.17094930013045E-2</v>
      </c>
      <c r="BA2748" s="6">
        <f t="shared" si="215"/>
        <v>3.6492367644616497E-2</v>
      </c>
      <c r="BB2748" s="4" t="str">
        <f t="shared" si="212"/>
        <v/>
      </c>
      <c r="BC2748" t="str">
        <f t="shared" si="211"/>
        <v/>
      </c>
      <c r="BD2748" t="str">
        <f t="shared" si="213"/>
        <v/>
      </c>
      <c r="BE2748" t="str">
        <f t="shared" si="214"/>
        <v/>
      </c>
      <c r="BF2748" t="s">
        <v>41846</v>
      </c>
      <c r="BG2748" t="s">
        <v>41845</v>
      </c>
    </row>
    <row r="2749" spans="1:59" x14ac:dyDescent="0.2">
      <c r="A2749">
        <v>30.799695968627901</v>
      </c>
      <c r="B2749">
        <v>31.0431613922119</v>
      </c>
      <c r="C2749">
        <v>30.587903976440401</v>
      </c>
      <c r="D2749">
        <v>30.820083618164102</v>
      </c>
      <c r="E2749">
        <v>31.1038703918457</v>
      </c>
      <c r="F2749">
        <v>30.660764694213899</v>
      </c>
      <c r="I2749" t="s">
        <v>13953</v>
      </c>
      <c r="J2749" t="s">
        <v>13488</v>
      </c>
      <c r="K2749" t="s">
        <v>13954</v>
      </c>
      <c r="L2749" t="s">
        <v>1018</v>
      </c>
      <c r="M2749" t="s">
        <v>1019</v>
      </c>
      <c r="N2749" t="s">
        <v>13488</v>
      </c>
      <c r="O2749" t="s">
        <v>13490</v>
      </c>
      <c r="P2749" t="s">
        <v>480</v>
      </c>
      <c r="Q2749" t="s">
        <v>481</v>
      </c>
      <c r="R2749" t="s">
        <v>6987</v>
      </c>
      <c r="S2749" t="s">
        <v>6988</v>
      </c>
      <c r="T2749" t="s">
        <v>6987</v>
      </c>
      <c r="U2749" t="s">
        <v>6989</v>
      </c>
      <c r="Z2749" t="s">
        <v>13955</v>
      </c>
      <c r="AA2749" t="s">
        <v>13956</v>
      </c>
      <c r="AB2749">
        <v>6</v>
      </c>
      <c r="AC2749">
        <v>6</v>
      </c>
      <c r="AD2749">
        <v>6</v>
      </c>
      <c r="AE2749">
        <v>37.4</v>
      </c>
      <c r="AF2749">
        <v>37.4</v>
      </c>
      <c r="AG2749">
        <v>37.4</v>
      </c>
      <c r="AH2749">
        <v>14.551</v>
      </c>
      <c r="AI2749">
        <v>0</v>
      </c>
      <c r="AJ2749">
        <v>52.695999999999998</v>
      </c>
      <c r="AK2749">
        <v>11597000000</v>
      </c>
      <c r="AL2749">
        <v>52</v>
      </c>
      <c r="AM2749">
        <v>9.9724953150897605E-2</v>
      </c>
      <c r="AN2749">
        <v>0.89627225130890098</v>
      </c>
      <c r="AO2749">
        <v>5.1319122314453097E-2</v>
      </c>
      <c r="AP2749">
        <v>0.27794243661901102</v>
      </c>
      <c r="AQ2749" t="s">
        <v>13957</v>
      </c>
      <c r="AR2749" t="s">
        <v>13957</v>
      </c>
      <c r="AS2749" t="s">
        <v>13958</v>
      </c>
      <c r="AT2749" t="s">
        <v>13959</v>
      </c>
      <c r="AU2749">
        <v>1208</v>
      </c>
      <c r="AV2749" t="s">
        <v>13960</v>
      </c>
      <c r="AW2749" t="s">
        <v>13958</v>
      </c>
      <c r="AY2749">
        <v>9.9724953150897605E-2</v>
      </c>
      <c r="AZ2749">
        <v>5.1319122314453097E-2</v>
      </c>
      <c r="BA2749" s="6">
        <f t="shared" si="215"/>
        <v>3.6211946980834187E-2</v>
      </c>
      <c r="BB2749" s="4" t="str">
        <f t="shared" si="212"/>
        <v/>
      </c>
      <c r="BC2749" t="str">
        <f t="shared" ref="BC2749:BC2812" si="216">IFERROR(IF(AND(AY2749&gt;1.34, AZ2749&lt;(-1)), "+",""),"")</f>
        <v/>
      </c>
      <c r="BD2749" t="str">
        <f t="shared" si="213"/>
        <v/>
      </c>
      <c r="BE2749" t="str">
        <f t="shared" si="214"/>
        <v/>
      </c>
      <c r="BF2749" t="s">
        <v>13959</v>
      </c>
      <c r="BG2749" t="s">
        <v>13958</v>
      </c>
    </row>
    <row r="2750" spans="1:59" x14ac:dyDescent="0.2">
      <c r="A2750">
        <v>31.223545074462901</v>
      </c>
      <c r="B2750">
        <v>31.189428329467798</v>
      </c>
      <c r="C2750">
        <v>30.7431831359863</v>
      </c>
      <c r="D2750">
        <v>31.1666259765625</v>
      </c>
      <c r="E2750">
        <v>31.285652160644499</v>
      </c>
      <c r="F2750">
        <v>30.857568740844702</v>
      </c>
      <c r="I2750" t="s">
        <v>33910</v>
      </c>
      <c r="J2750" t="s">
        <v>61</v>
      </c>
      <c r="K2750" t="s">
        <v>436</v>
      </c>
      <c r="N2750" t="s">
        <v>61</v>
      </c>
      <c r="O2750" t="s">
        <v>62</v>
      </c>
      <c r="P2750" t="s">
        <v>436</v>
      </c>
      <c r="Q2750" t="s">
        <v>439</v>
      </c>
      <c r="R2750" t="s">
        <v>980</v>
      </c>
      <c r="S2750">
        <v>3009</v>
      </c>
      <c r="Z2750" t="s">
        <v>35881</v>
      </c>
      <c r="AA2750" t="s">
        <v>35882</v>
      </c>
      <c r="AB2750">
        <v>15</v>
      </c>
      <c r="AC2750">
        <v>15</v>
      </c>
      <c r="AD2750">
        <v>15</v>
      </c>
      <c r="AE2750">
        <v>44.4</v>
      </c>
      <c r="AF2750">
        <v>44.4</v>
      </c>
      <c r="AG2750">
        <v>44.4</v>
      </c>
      <c r="AH2750">
        <v>40.234999999999999</v>
      </c>
      <c r="AI2750">
        <v>0</v>
      </c>
      <c r="AJ2750">
        <v>55.585000000000001</v>
      </c>
      <c r="AK2750">
        <v>13727000000</v>
      </c>
      <c r="AL2750">
        <v>92</v>
      </c>
      <c r="AM2750">
        <v>9.0991386673052899E-2</v>
      </c>
      <c r="AN2750">
        <v>0.901830157866086</v>
      </c>
      <c r="AO2750">
        <v>5.1230112711586201E-2</v>
      </c>
      <c r="AP2750">
        <v>0.25544457170608398</v>
      </c>
      <c r="AQ2750" t="s">
        <v>35883</v>
      </c>
      <c r="AR2750" t="s">
        <v>35883</v>
      </c>
      <c r="AS2750" t="s">
        <v>35884</v>
      </c>
      <c r="AT2750" t="s">
        <v>35885</v>
      </c>
      <c r="AU2750">
        <v>3588</v>
      </c>
      <c r="AV2750" t="s">
        <v>35886</v>
      </c>
      <c r="AW2750" t="s">
        <v>35884</v>
      </c>
      <c r="AY2750">
        <v>9.0991386673052899E-2</v>
      </c>
      <c r="AZ2750">
        <v>5.1230112711586201E-2</v>
      </c>
      <c r="BA2750" s="6">
        <f t="shared" si="215"/>
        <v>3.6148018038057783E-2</v>
      </c>
      <c r="BB2750" s="4" t="str">
        <f t="shared" si="212"/>
        <v/>
      </c>
      <c r="BC2750" t="str">
        <f t="shared" si="216"/>
        <v/>
      </c>
      <c r="BD2750" t="str">
        <f t="shared" si="213"/>
        <v/>
      </c>
      <c r="BE2750" t="str">
        <f t="shared" si="214"/>
        <v/>
      </c>
      <c r="BF2750" t="s">
        <v>35885</v>
      </c>
      <c r="BG2750" t="s">
        <v>35884</v>
      </c>
    </row>
    <row r="2751" spans="1:59" x14ac:dyDescent="0.2">
      <c r="A2751">
        <v>29.182765960693398</v>
      </c>
      <c r="B2751">
        <v>29.161973953247099</v>
      </c>
      <c r="C2751">
        <v>29.014968872070298</v>
      </c>
      <c r="D2751">
        <v>28.9703769683838</v>
      </c>
      <c r="E2751">
        <v>29.419387817382798</v>
      </c>
      <c r="F2751">
        <v>29.122306823730501</v>
      </c>
      <c r="I2751" t="s">
        <v>36753</v>
      </c>
      <c r="J2751" t="s">
        <v>36754</v>
      </c>
      <c r="K2751" t="s">
        <v>14569</v>
      </c>
      <c r="R2751" t="s">
        <v>186</v>
      </c>
      <c r="S2751">
        <v>99980</v>
      </c>
      <c r="AB2751">
        <v>14</v>
      </c>
      <c r="AC2751">
        <v>14</v>
      </c>
      <c r="AD2751">
        <v>14</v>
      </c>
      <c r="AE2751">
        <v>14.6</v>
      </c>
      <c r="AF2751">
        <v>14.6</v>
      </c>
      <c r="AG2751">
        <v>14.6</v>
      </c>
      <c r="AH2751">
        <v>132.94999999999999</v>
      </c>
      <c r="AI2751">
        <v>0</v>
      </c>
      <c r="AJ2751">
        <v>26.709</v>
      </c>
      <c r="AK2751">
        <v>3580800000</v>
      </c>
      <c r="AL2751">
        <v>34</v>
      </c>
      <c r="AM2751">
        <v>0.131508649353209</v>
      </c>
      <c r="AN2751">
        <v>0.86986789731756597</v>
      </c>
      <c r="AO2751">
        <v>5.0787607828777198E-2</v>
      </c>
      <c r="AP2751">
        <v>0.35756208518374799</v>
      </c>
      <c r="AQ2751" t="s">
        <v>36755</v>
      </c>
      <c r="AR2751" t="s">
        <v>36755</v>
      </c>
      <c r="AS2751" t="s">
        <v>36756</v>
      </c>
      <c r="AT2751" t="s">
        <v>36757</v>
      </c>
      <c r="AU2751">
        <v>3699</v>
      </c>
      <c r="AV2751" t="s">
        <v>36758</v>
      </c>
      <c r="AW2751" t="s">
        <v>36756</v>
      </c>
      <c r="AY2751">
        <v>0.131508649353209</v>
      </c>
      <c r="AZ2751">
        <v>5.0787607828777198E-2</v>
      </c>
      <c r="BA2751" s="6">
        <f t="shared" si="215"/>
        <v>3.5830258403753312E-2</v>
      </c>
      <c r="BB2751" s="4" t="str">
        <f t="shared" si="212"/>
        <v/>
      </c>
      <c r="BC2751" t="str">
        <f t="shared" si="216"/>
        <v/>
      </c>
      <c r="BD2751" t="str">
        <f t="shared" si="213"/>
        <v/>
      </c>
      <c r="BE2751" t="str">
        <f t="shared" si="214"/>
        <v/>
      </c>
      <c r="BF2751" t="s">
        <v>36757</v>
      </c>
      <c r="BG2751" t="s">
        <v>36756</v>
      </c>
    </row>
    <row r="2752" spans="1:59" x14ac:dyDescent="0.2">
      <c r="A2752">
        <v>31.747472763061499</v>
      </c>
      <c r="B2752">
        <v>31.7439861297607</v>
      </c>
      <c r="C2752">
        <v>31.741859436035199</v>
      </c>
      <c r="D2752">
        <v>31.706356048583999</v>
      </c>
      <c r="E2752">
        <v>31.796567916870099</v>
      </c>
      <c r="F2752">
        <v>31.882488250732401</v>
      </c>
      <c r="I2752" t="s">
        <v>17866</v>
      </c>
      <c r="J2752" t="s">
        <v>17867</v>
      </c>
      <c r="K2752" t="s">
        <v>17868</v>
      </c>
      <c r="L2752" t="s">
        <v>1018</v>
      </c>
      <c r="M2752" t="s">
        <v>1019</v>
      </c>
      <c r="N2752" t="s">
        <v>7003</v>
      </c>
      <c r="O2752" t="s">
        <v>7004</v>
      </c>
      <c r="P2752" t="s">
        <v>15033</v>
      </c>
      <c r="Q2752" t="s">
        <v>15034</v>
      </c>
      <c r="R2752" t="s">
        <v>6987</v>
      </c>
      <c r="S2752" t="s">
        <v>6988</v>
      </c>
      <c r="T2752" t="s">
        <v>6987</v>
      </c>
      <c r="U2752" t="s">
        <v>6989</v>
      </c>
      <c r="V2752" t="s">
        <v>17869</v>
      </c>
      <c r="W2752" t="s">
        <v>17870</v>
      </c>
      <c r="Z2752" t="s">
        <v>17871</v>
      </c>
      <c r="AA2752" t="s">
        <v>17872</v>
      </c>
      <c r="AB2752">
        <v>10</v>
      </c>
      <c r="AC2752">
        <v>10</v>
      </c>
      <c r="AD2752">
        <v>10</v>
      </c>
      <c r="AE2752">
        <v>41.7</v>
      </c>
      <c r="AF2752">
        <v>41.7</v>
      </c>
      <c r="AG2752">
        <v>41.7</v>
      </c>
      <c r="AH2752">
        <v>16.273</v>
      </c>
      <c r="AI2752">
        <v>0</v>
      </c>
      <c r="AJ2752">
        <v>76.706000000000003</v>
      </c>
      <c r="AK2752">
        <v>21986000000</v>
      </c>
      <c r="AL2752">
        <v>92</v>
      </c>
      <c r="AM2752">
        <v>0.42549552642272498</v>
      </c>
      <c r="AN2752">
        <v>0.59131428571428601</v>
      </c>
      <c r="AO2752">
        <v>5.0697962443034997E-2</v>
      </c>
      <c r="AP2752">
        <v>0.99649399614515999</v>
      </c>
      <c r="AQ2752" t="s">
        <v>17873</v>
      </c>
      <c r="AR2752" t="s">
        <v>17873</v>
      </c>
      <c r="AS2752" t="s">
        <v>17874</v>
      </c>
      <c r="AT2752" t="s">
        <v>17875</v>
      </c>
      <c r="AU2752">
        <v>1565</v>
      </c>
      <c r="AV2752" t="s">
        <v>17876</v>
      </c>
      <c r="AW2752" t="s">
        <v>17874</v>
      </c>
      <c r="AY2752">
        <v>0.42549552642272498</v>
      </c>
      <c r="AZ2752">
        <v>5.0697962443034997E-2</v>
      </c>
      <c r="BA2752" s="6">
        <f t="shared" si="215"/>
        <v>3.5765896556276822E-2</v>
      </c>
      <c r="BB2752" s="4" t="str">
        <f t="shared" si="212"/>
        <v/>
      </c>
      <c r="BC2752" t="str">
        <f t="shared" si="216"/>
        <v/>
      </c>
      <c r="BD2752" t="str">
        <f t="shared" si="213"/>
        <v/>
      </c>
      <c r="BE2752" t="str">
        <f t="shared" si="214"/>
        <v/>
      </c>
      <c r="BF2752" t="s">
        <v>17875</v>
      </c>
      <c r="BG2752" t="s">
        <v>17874</v>
      </c>
    </row>
    <row r="2753" spans="1:59" x14ac:dyDescent="0.2">
      <c r="A2753">
        <v>29.453914642333999</v>
      </c>
      <c r="B2753">
        <v>29.208158493041999</v>
      </c>
      <c r="C2753">
        <v>29.019163131713899</v>
      </c>
      <c r="D2753">
        <v>29.5838222503662</v>
      </c>
      <c r="E2753">
        <v>29.024854660034201</v>
      </c>
      <c r="F2753">
        <v>29.223545074462901</v>
      </c>
      <c r="I2753" t="s">
        <v>6395</v>
      </c>
      <c r="J2753" t="s">
        <v>6396</v>
      </c>
      <c r="K2753" t="s">
        <v>6397</v>
      </c>
      <c r="L2753" t="s">
        <v>6398</v>
      </c>
      <c r="M2753" t="s">
        <v>6399</v>
      </c>
      <c r="P2753" t="s">
        <v>6400</v>
      </c>
      <c r="Q2753" t="s">
        <v>6401</v>
      </c>
      <c r="R2753" t="s">
        <v>6402</v>
      </c>
      <c r="S2753" t="s">
        <v>6403</v>
      </c>
      <c r="T2753" t="s">
        <v>6404</v>
      </c>
      <c r="U2753" t="s">
        <v>6405</v>
      </c>
      <c r="V2753" t="s">
        <v>6406</v>
      </c>
      <c r="W2753" t="s">
        <v>6407</v>
      </c>
      <c r="X2753" t="s">
        <v>6408</v>
      </c>
      <c r="Y2753" t="s">
        <v>6409</v>
      </c>
      <c r="Z2753" t="s">
        <v>6410</v>
      </c>
      <c r="AA2753" t="s">
        <v>6411</v>
      </c>
      <c r="AB2753">
        <v>11</v>
      </c>
      <c r="AC2753">
        <v>11</v>
      </c>
      <c r="AD2753">
        <v>11</v>
      </c>
      <c r="AE2753">
        <v>44.1</v>
      </c>
      <c r="AF2753">
        <v>44.1</v>
      </c>
      <c r="AG2753">
        <v>44.1</v>
      </c>
      <c r="AH2753">
        <v>40.764000000000003</v>
      </c>
      <c r="AI2753">
        <v>0</v>
      </c>
      <c r="AJ2753">
        <v>83.301000000000002</v>
      </c>
      <c r="AK2753">
        <v>3877300000</v>
      </c>
      <c r="AL2753">
        <v>50</v>
      </c>
      <c r="AM2753">
        <v>8.65284668131895E-2</v>
      </c>
      <c r="AN2753">
        <v>0.90636102841677901</v>
      </c>
      <c r="AO2753">
        <v>5.0328572591148202E-2</v>
      </c>
      <c r="AP2753">
        <v>0.24383533797707699</v>
      </c>
      <c r="AQ2753" t="s">
        <v>6412</v>
      </c>
      <c r="AR2753" t="s">
        <v>6412</v>
      </c>
      <c r="AS2753" t="s">
        <v>6413</v>
      </c>
      <c r="AT2753" t="s">
        <v>6414</v>
      </c>
      <c r="AU2753">
        <v>605</v>
      </c>
      <c r="AV2753" t="s">
        <v>6415</v>
      </c>
      <c r="AW2753" t="s">
        <v>6413</v>
      </c>
      <c r="AY2753">
        <v>8.65284668131895E-2</v>
      </c>
      <c r="AZ2753">
        <v>5.0328572591148202E-2</v>
      </c>
      <c r="BA2753" s="6">
        <f t="shared" si="215"/>
        <v>3.5500731414975339E-2</v>
      </c>
      <c r="BB2753" s="4" t="str">
        <f t="shared" si="212"/>
        <v/>
      </c>
      <c r="BC2753" t="str">
        <f t="shared" si="216"/>
        <v/>
      </c>
      <c r="BD2753" t="str">
        <f t="shared" si="213"/>
        <v/>
      </c>
      <c r="BE2753" t="str">
        <f t="shared" si="214"/>
        <v/>
      </c>
      <c r="BF2753" t="s">
        <v>6414</v>
      </c>
      <c r="BG2753" t="s">
        <v>6413</v>
      </c>
    </row>
    <row r="2754" spans="1:59" x14ac:dyDescent="0.2">
      <c r="A2754">
        <v>30.663480758666999</v>
      </c>
      <c r="B2754">
        <v>30.773761749267599</v>
      </c>
      <c r="C2754">
        <v>30.6954441070557</v>
      </c>
      <c r="D2754">
        <v>30.288459777831999</v>
      </c>
      <c r="E2754">
        <v>31.019163131713899</v>
      </c>
      <c r="F2754">
        <v>30.9755535125732</v>
      </c>
      <c r="I2754" t="s">
        <v>11411</v>
      </c>
      <c r="J2754" t="s">
        <v>11412</v>
      </c>
      <c r="K2754" t="s">
        <v>509</v>
      </c>
      <c r="P2754" t="s">
        <v>509</v>
      </c>
      <c r="Q2754" t="s">
        <v>510</v>
      </c>
      <c r="R2754" t="s">
        <v>3165</v>
      </c>
      <c r="S2754" t="s">
        <v>3166</v>
      </c>
      <c r="T2754" t="s">
        <v>3167</v>
      </c>
      <c r="U2754" t="s">
        <v>3168</v>
      </c>
      <c r="Z2754" t="s">
        <v>11413</v>
      </c>
      <c r="AA2754" t="s">
        <v>11414</v>
      </c>
      <c r="AB2754">
        <v>33</v>
      </c>
      <c r="AC2754">
        <v>33</v>
      </c>
      <c r="AD2754">
        <v>33</v>
      </c>
      <c r="AE2754">
        <v>34.5</v>
      </c>
      <c r="AF2754">
        <v>34.5</v>
      </c>
      <c r="AG2754">
        <v>34.5</v>
      </c>
      <c r="AH2754">
        <v>140.47</v>
      </c>
      <c r="AI2754">
        <v>0</v>
      </c>
      <c r="AJ2754">
        <v>181.29</v>
      </c>
      <c r="AK2754">
        <v>10874000000</v>
      </c>
      <c r="AL2754">
        <v>129</v>
      </c>
      <c r="AM2754">
        <v>7.3687145540478199E-2</v>
      </c>
      <c r="AN2754">
        <v>0.91963374265883602</v>
      </c>
      <c r="AO2754">
        <v>5.0163269042968799E-2</v>
      </c>
      <c r="AP2754">
        <v>0.20998353145554899</v>
      </c>
      <c r="AQ2754" t="s">
        <v>11415</v>
      </c>
      <c r="AR2754" t="s">
        <v>11415</v>
      </c>
      <c r="AS2754" t="s">
        <v>11416</v>
      </c>
      <c r="AT2754" t="s">
        <v>11417</v>
      </c>
      <c r="AU2754">
        <v>990</v>
      </c>
      <c r="AV2754" t="s">
        <v>11418</v>
      </c>
      <c r="AW2754" t="s">
        <v>11416</v>
      </c>
      <c r="AY2754">
        <v>7.3687145540478199E-2</v>
      </c>
      <c r="AZ2754">
        <v>5.0163269042968799E-2</v>
      </c>
      <c r="BA2754" s="6">
        <f t="shared" si="215"/>
        <v>3.5382090860904825E-2</v>
      </c>
      <c r="BB2754" s="4" t="str">
        <f t="shared" si="212"/>
        <v/>
      </c>
      <c r="BC2754" t="str">
        <f t="shared" si="216"/>
        <v/>
      </c>
      <c r="BD2754" t="str">
        <f t="shared" si="213"/>
        <v/>
      </c>
      <c r="BE2754" t="str">
        <f t="shared" si="214"/>
        <v/>
      </c>
      <c r="BF2754" t="s">
        <v>11417</v>
      </c>
      <c r="BG2754" t="s">
        <v>11416</v>
      </c>
    </row>
    <row r="2755" spans="1:59" x14ac:dyDescent="0.2">
      <c r="A2755">
        <v>31.423221588134801</v>
      </c>
      <c r="B2755">
        <v>31.716489791870099</v>
      </c>
      <c r="C2755">
        <v>31.342655181884801</v>
      </c>
      <c r="D2755">
        <v>31.3511066436768</v>
      </c>
      <c r="E2755">
        <v>31.841274261474599</v>
      </c>
      <c r="F2755">
        <v>31.440055847168001</v>
      </c>
      <c r="I2755" t="s">
        <v>7663</v>
      </c>
      <c r="J2755" t="s">
        <v>7003</v>
      </c>
      <c r="K2755" t="s">
        <v>7664</v>
      </c>
      <c r="L2755" t="s">
        <v>1018</v>
      </c>
      <c r="M2755" t="s">
        <v>1019</v>
      </c>
      <c r="N2755" t="s">
        <v>7003</v>
      </c>
      <c r="O2755" t="s">
        <v>7004</v>
      </c>
      <c r="P2755" t="s">
        <v>7665</v>
      </c>
      <c r="Q2755" t="s">
        <v>7666</v>
      </c>
      <c r="R2755" t="s">
        <v>6987</v>
      </c>
      <c r="S2755" t="s">
        <v>6988</v>
      </c>
      <c r="T2755" t="s">
        <v>6987</v>
      </c>
      <c r="U2755" t="s">
        <v>6989</v>
      </c>
      <c r="V2755" t="s">
        <v>7667</v>
      </c>
      <c r="W2755" t="s">
        <v>7668</v>
      </c>
      <c r="Z2755" t="s">
        <v>7669</v>
      </c>
      <c r="AA2755" t="s">
        <v>7670</v>
      </c>
      <c r="AB2755">
        <v>9</v>
      </c>
      <c r="AC2755">
        <v>9</v>
      </c>
      <c r="AD2755">
        <v>9</v>
      </c>
      <c r="AE2755">
        <v>63.7</v>
      </c>
      <c r="AF2755">
        <v>63.7</v>
      </c>
      <c r="AG2755">
        <v>63.7</v>
      </c>
      <c r="AH2755">
        <v>15.55</v>
      </c>
      <c r="AI2755">
        <v>0</v>
      </c>
      <c r="AJ2755">
        <v>157.71</v>
      </c>
      <c r="AK2755">
        <v>18632000000</v>
      </c>
      <c r="AL2755">
        <v>75</v>
      </c>
      <c r="AM2755">
        <v>9.4686785076218194E-2</v>
      </c>
      <c r="AN2755">
        <v>0.89841748633879803</v>
      </c>
      <c r="AO2755">
        <v>5.0023396809894601E-2</v>
      </c>
      <c r="AP2755">
        <v>0.26499903128350799</v>
      </c>
      <c r="AQ2755" t="s">
        <v>7671</v>
      </c>
      <c r="AR2755" t="s">
        <v>7671</v>
      </c>
      <c r="AS2755" t="s">
        <v>7672</v>
      </c>
      <c r="AT2755" t="s">
        <v>7673</v>
      </c>
      <c r="AU2755">
        <v>695</v>
      </c>
      <c r="AV2755" t="s">
        <v>7674</v>
      </c>
      <c r="AW2755" t="s">
        <v>7675</v>
      </c>
      <c r="AY2755">
        <v>9.4686785076218194E-2</v>
      </c>
      <c r="AZ2755">
        <v>5.0023396809894601E-2</v>
      </c>
      <c r="BA2755" s="6">
        <f t="shared" si="215"/>
        <v>3.5281713316863916E-2</v>
      </c>
      <c r="BB2755" s="4" t="str">
        <f t="shared" ref="BB2755:BB2818" si="217">IFERROR(IF(AND(AY2755&gt;1.34, AZ2755&gt;(1)), "+",""),"")</f>
        <v/>
      </c>
      <c r="BC2755" t="str">
        <f t="shared" si="216"/>
        <v/>
      </c>
      <c r="BD2755" t="str">
        <f t="shared" ref="BD2755:BD2818" si="218">IF(AND(COUNT(D2755:F2755)&gt;=1,COUNT(A2755:C2755)=0),COUNT(D2755:F2755),"")</f>
        <v/>
      </c>
      <c r="BE2755" t="str">
        <f t="shared" ref="BE2755:BE2818" si="219">IF(AND(COUNT(A2755:C2755)&gt;=1,COUNT(D2755:F2755)=0),COUNT(A2755:C2755),"")</f>
        <v/>
      </c>
      <c r="BF2755" t="s">
        <v>7673</v>
      </c>
      <c r="BG2755" t="s">
        <v>7672</v>
      </c>
    </row>
    <row r="2756" spans="1:59" x14ac:dyDescent="0.2">
      <c r="A2756">
        <v>25.6798419952393</v>
      </c>
      <c r="B2756">
        <v>26.2965087890625</v>
      </c>
      <c r="C2756">
        <v>25.7078037261963</v>
      </c>
      <c r="D2756">
        <v>25.392114639282202</v>
      </c>
      <c r="E2756">
        <v>25.7501125335693</v>
      </c>
      <c r="F2756">
        <v>26.6908569335938</v>
      </c>
      <c r="I2756" t="s">
        <v>3905</v>
      </c>
      <c r="K2756" t="s">
        <v>3906</v>
      </c>
      <c r="P2756" t="s">
        <v>126</v>
      </c>
      <c r="Q2756" t="s">
        <v>127</v>
      </c>
      <c r="R2756" t="s">
        <v>3667</v>
      </c>
      <c r="S2756" t="s">
        <v>3668</v>
      </c>
      <c r="T2756" t="s">
        <v>3669</v>
      </c>
      <c r="U2756" t="s">
        <v>3670</v>
      </c>
      <c r="Z2756" t="s">
        <v>3907</v>
      </c>
      <c r="AA2756" t="s">
        <v>3908</v>
      </c>
      <c r="AB2756">
        <v>1</v>
      </c>
      <c r="AC2756">
        <v>1</v>
      </c>
      <c r="AD2756">
        <v>1</v>
      </c>
      <c r="AE2756">
        <v>3.2</v>
      </c>
      <c r="AF2756">
        <v>3.2</v>
      </c>
      <c r="AG2756">
        <v>3.2</v>
      </c>
      <c r="AH2756">
        <v>31.690999999999999</v>
      </c>
      <c r="AI2756">
        <v>6.6131000000000002E-3</v>
      </c>
      <c r="AJ2756">
        <v>1.6896</v>
      </c>
      <c r="AK2756">
        <v>399780000</v>
      </c>
      <c r="AL2756">
        <v>4</v>
      </c>
      <c r="AM2756">
        <v>3.8623455451187998E-2</v>
      </c>
      <c r="AN2756">
        <v>0.96174074074074101</v>
      </c>
      <c r="AO2756">
        <v>4.9643198649089698E-2</v>
      </c>
      <c r="AP2756">
        <v>0.11376417834543</v>
      </c>
      <c r="AQ2756" t="s">
        <v>3909</v>
      </c>
      <c r="AR2756" t="s">
        <v>3909</v>
      </c>
      <c r="AS2756" t="s">
        <v>3910</v>
      </c>
      <c r="AT2756" t="s">
        <v>3911</v>
      </c>
      <c r="AU2756">
        <v>379</v>
      </c>
      <c r="AV2756" t="s">
        <v>3912</v>
      </c>
      <c r="AW2756" t="s">
        <v>3910</v>
      </c>
      <c r="AX2756" t="s">
        <v>3911</v>
      </c>
      <c r="AY2756">
        <v>3.8623455451187998E-2</v>
      </c>
      <c r="AZ2756">
        <v>4.9643198649089698E-2</v>
      </c>
      <c r="BA2756" s="6">
        <f t="shared" si="215"/>
        <v>3.5008918074791673E-2</v>
      </c>
      <c r="BB2756" s="4" t="str">
        <f t="shared" si="217"/>
        <v/>
      </c>
      <c r="BC2756" t="str">
        <f t="shared" si="216"/>
        <v/>
      </c>
      <c r="BD2756" t="str">
        <f t="shared" si="218"/>
        <v/>
      </c>
      <c r="BE2756" t="str">
        <f t="shared" si="219"/>
        <v/>
      </c>
      <c r="BF2756" t="s">
        <v>3911</v>
      </c>
      <c r="BG2756" t="s">
        <v>3910</v>
      </c>
    </row>
    <row r="2757" spans="1:59" x14ac:dyDescent="0.2">
      <c r="A2757">
        <v>29.154146194458001</v>
      </c>
      <c r="B2757">
        <v>29.315984725952099</v>
      </c>
      <c r="C2757">
        <v>28.944751739501999</v>
      </c>
      <c r="D2757">
        <v>29.3435668945313</v>
      </c>
      <c r="E2757">
        <v>29.285135269165</v>
      </c>
      <c r="F2757">
        <v>28.933679580688501</v>
      </c>
      <c r="I2757" t="s">
        <v>27747</v>
      </c>
      <c r="J2757" t="s">
        <v>27748</v>
      </c>
      <c r="K2757" t="s">
        <v>27749</v>
      </c>
      <c r="L2757" t="s">
        <v>6072</v>
      </c>
      <c r="M2757" t="s">
        <v>6073</v>
      </c>
      <c r="P2757" t="s">
        <v>770</v>
      </c>
      <c r="Q2757" t="s">
        <v>771</v>
      </c>
      <c r="R2757" t="s">
        <v>27750</v>
      </c>
      <c r="S2757" t="s">
        <v>27751</v>
      </c>
      <c r="T2757" t="s">
        <v>27752</v>
      </c>
      <c r="U2757" t="s">
        <v>27753</v>
      </c>
      <c r="Z2757" t="s">
        <v>27754</v>
      </c>
      <c r="AA2757" t="s">
        <v>27755</v>
      </c>
      <c r="AB2757">
        <v>8</v>
      </c>
      <c r="AC2757">
        <v>8</v>
      </c>
      <c r="AD2757">
        <v>8</v>
      </c>
      <c r="AE2757">
        <v>16.3</v>
      </c>
      <c r="AF2757">
        <v>16.3</v>
      </c>
      <c r="AG2757">
        <v>16.3</v>
      </c>
      <c r="AH2757">
        <v>65.852999999999994</v>
      </c>
      <c r="AI2757">
        <v>0</v>
      </c>
      <c r="AJ2757">
        <v>22.445</v>
      </c>
      <c r="AK2757">
        <v>3630600000</v>
      </c>
      <c r="AL2757">
        <v>41</v>
      </c>
      <c r="AM2757">
        <v>0.10609592277772199</v>
      </c>
      <c r="AN2757">
        <v>0.89300863750348303</v>
      </c>
      <c r="AO2757">
        <v>4.9166361490886601E-2</v>
      </c>
      <c r="AP2757">
        <v>0.29417719394624597</v>
      </c>
      <c r="AQ2757" t="s">
        <v>27756</v>
      </c>
      <c r="AR2757" t="s">
        <v>27756</v>
      </c>
      <c r="AS2757" t="s">
        <v>27757</v>
      </c>
      <c r="AT2757" t="s">
        <v>27754</v>
      </c>
      <c r="AU2757">
        <v>2606</v>
      </c>
      <c r="AV2757" t="s">
        <v>27758</v>
      </c>
      <c r="AW2757" t="s">
        <v>27757</v>
      </c>
      <c r="AY2757">
        <v>0.10609592277772199</v>
      </c>
      <c r="AZ2757">
        <v>4.9166361490886601E-2</v>
      </c>
      <c r="BA2757" s="6">
        <f t="shared" si="215"/>
        <v>3.4666885180981266E-2</v>
      </c>
      <c r="BB2757" s="4" t="str">
        <f t="shared" si="217"/>
        <v/>
      </c>
      <c r="BC2757" t="str">
        <f t="shared" si="216"/>
        <v/>
      </c>
      <c r="BD2757" t="str">
        <f t="shared" si="218"/>
        <v/>
      </c>
      <c r="BE2757" t="str">
        <f t="shared" si="219"/>
        <v/>
      </c>
      <c r="BF2757" t="s">
        <v>27754</v>
      </c>
      <c r="BG2757" t="s">
        <v>27757</v>
      </c>
    </row>
    <row r="2758" spans="1:59" x14ac:dyDescent="0.2">
      <c r="A2758">
        <v>29.4349765777588</v>
      </c>
      <c r="B2758">
        <v>29.517919540405298</v>
      </c>
      <c r="C2758">
        <v>29.276130676269499</v>
      </c>
      <c r="D2758">
        <v>29.086006164550799</v>
      </c>
      <c r="E2758">
        <v>29.700117111206101</v>
      </c>
      <c r="F2758">
        <v>29.5899772644043</v>
      </c>
      <c r="I2758" t="s">
        <v>4965</v>
      </c>
      <c r="J2758" t="s">
        <v>4966</v>
      </c>
      <c r="K2758" t="s">
        <v>4967</v>
      </c>
      <c r="N2758" t="s">
        <v>4968</v>
      </c>
      <c r="O2758" t="s">
        <v>4969</v>
      </c>
      <c r="P2758" t="s">
        <v>3015</v>
      </c>
      <c r="Q2758" t="s">
        <v>3016</v>
      </c>
      <c r="R2758" t="s">
        <v>4970</v>
      </c>
      <c r="S2758" t="s">
        <v>4971</v>
      </c>
      <c r="T2758" t="s">
        <v>4972</v>
      </c>
      <c r="U2758" t="s">
        <v>4973</v>
      </c>
      <c r="Z2758" t="s">
        <v>4974</v>
      </c>
      <c r="AA2758" t="s">
        <v>4975</v>
      </c>
      <c r="AB2758">
        <v>6</v>
      </c>
      <c r="AC2758">
        <v>6</v>
      </c>
      <c r="AD2758">
        <v>6</v>
      </c>
      <c r="AE2758">
        <v>54</v>
      </c>
      <c r="AF2758">
        <v>54</v>
      </c>
      <c r="AG2758">
        <v>54</v>
      </c>
      <c r="AH2758">
        <v>18.491</v>
      </c>
      <c r="AI2758">
        <v>0</v>
      </c>
      <c r="AJ2758">
        <v>24.422999999999998</v>
      </c>
      <c r="AK2758">
        <v>4394800000</v>
      </c>
      <c r="AL2758">
        <v>27</v>
      </c>
      <c r="AM2758">
        <v>8.6133132895449702E-2</v>
      </c>
      <c r="AN2758">
        <v>0.90645105462412101</v>
      </c>
      <c r="AO2758">
        <v>4.9024581909179701E-2</v>
      </c>
      <c r="AP2758">
        <v>0.24280319461154601</v>
      </c>
      <c r="AQ2758" t="s">
        <v>4976</v>
      </c>
      <c r="AR2758" t="s">
        <v>4976</v>
      </c>
      <c r="AS2758" t="s">
        <v>4977</v>
      </c>
      <c r="AT2758" t="s">
        <v>4978</v>
      </c>
      <c r="AU2758">
        <v>476</v>
      </c>
      <c r="AV2758" t="s">
        <v>4979</v>
      </c>
      <c r="AW2758" t="s">
        <v>4980</v>
      </c>
      <c r="AX2758" t="s">
        <v>4981</v>
      </c>
      <c r="AY2758">
        <v>8.6133132895449702E-2</v>
      </c>
      <c r="AZ2758">
        <v>4.9024581909179701E-2</v>
      </c>
      <c r="BA2758" s="6">
        <f t="shared" si="215"/>
        <v>3.4565209202259251E-2</v>
      </c>
      <c r="BB2758" s="4" t="str">
        <f t="shared" si="217"/>
        <v/>
      </c>
      <c r="BC2758" t="str">
        <f t="shared" si="216"/>
        <v/>
      </c>
      <c r="BD2758" t="str">
        <f t="shared" si="218"/>
        <v/>
      </c>
      <c r="BE2758" t="str">
        <f t="shared" si="219"/>
        <v/>
      </c>
      <c r="BF2758" t="s">
        <v>4978</v>
      </c>
      <c r="BG2758" t="s">
        <v>4977</v>
      </c>
    </row>
    <row r="2759" spans="1:59" x14ac:dyDescent="0.2">
      <c r="A2759">
        <v>23.656873703002901</v>
      </c>
      <c r="B2759">
        <v>23.9447631835938</v>
      </c>
      <c r="C2759">
        <v>23.1440124511719</v>
      </c>
      <c r="D2759">
        <v>23.798871994018601</v>
      </c>
      <c r="E2759" t="s">
        <v>88</v>
      </c>
      <c r="F2759">
        <v>23.462013244628899</v>
      </c>
      <c r="I2759" t="s">
        <v>23406</v>
      </c>
      <c r="J2759" t="s">
        <v>23407</v>
      </c>
      <c r="K2759" t="s">
        <v>23408</v>
      </c>
      <c r="N2759" t="s">
        <v>124</v>
      </c>
      <c r="O2759" t="s">
        <v>125</v>
      </c>
      <c r="P2759" t="s">
        <v>3004</v>
      </c>
      <c r="Q2759" t="s">
        <v>3005</v>
      </c>
      <c r="R2759" t="s">
        <v>23409</v>
      </c>
      <c r="S2759" t="s">
        <v>23410</v>
      </c>
      <c r="T2759" t="s">
        <v>23411</v>
      </c>
      <c r="U2759" t="s">
        <v>23412</v>
      </c>
      <c r="Z2759" t="s">
        <v>23413</v>
      </c>
      <c r="AA2759" t="s">
        <v>23414</v>
      </c>
      <c r="AB2759">
        <v>3</v>
      </c>
      <c r="AC2759">
        <v>1</v>
      </c>
      <c r="AD2759">
        <v>1</v>
      </c>
      <c r="AE2759">
        <v>9.8000000000000007</v>
      </c>
      <c r="AF2759">
        <v>4.9000000000000004</v>
      </c>
      <c r="AG2759">
        <v>4.9000000000000004</v>
      </c>
      <c r="AH2759">
        <v>37.61</v>
      </c>
      <c r="AI2759">
        <v>5.1853999999999995E-4</v>
      </c>
      <c r="AJ2759">
        <v>3.0038</v>
      </c>
      <c r="AK2759">
        <v>64791000</v>
      </c>
      <c r="AL2759">
        <v>5</v>
      </c>
      <c r="AM2759">
        <v>4.9886485912078699E-2</v>
      </c>
      <c r="AN2759">
        <v>0.95097834594312602</v>
      </c>
      <c r="AO2759">
        <v>4.8559506734211097E-2</v>
      </c>
      <c r="AP2759">
        <v>0.148340423004273</v>
      </c>
      <c r="AQ2759" t="s">
        <v>23415</v>
      </c>
      <c r="AR2759" t="s">
        <v>23415</v>
      </c>
      <c r="AS2759" t="s">
        <v>23416</v>
      </c>
      <c r="AT2759" t="s">
        <v>23417</v>
      </c>
      <c r="AU2759">
        <v>2103</v>
      </c>
      <c r="AV2759" t="s">
        <v>23418</v>
      </c>
      <c r="AW2759" t="s">
        <v>23416</v>
      </c>
      <c r="AX2759" t="s">
        <v>23419</v>
      </c>
      <c r="AY2759">
        <v>4.9886485912078699E-2</v>
      </c>
      <c r="AZ2759">
        <v>4.8559506734211097E-2</v>
      </c>
      <c r="BA2759" s="6">
        <f t="shared" si="215"/>
        <v>3.4231754773431877E-2</v>
      </c>
      <c r="BB2759" s="4" t="str">
        <f t="shared" si="217"/>
        <v/>
      </c>
      <c r="BC2759" t="str">
        <f t="shared" si="216"/>
        <v/>
      </c>
      <c r="BD2759" t="str">
        <f t="shared" si="218"/>
        <v/>
      </c>
      <c r="BE2759" t="str">
        <f t="shared" si="219"/>
        <v/>
      </c>
      <c r="BF2759" t="s">
        <v>23417</v>
      </c>
      <c r="BG2759" t="s">
        <v>23416</v>
      </c>
    </row>
    <row r="2760" spans="1:59" x14ac:dyDescent="0.2">
      <c r="A2760">
        <v>31.476871490478501</v>
      </c>
      <c r="B2760">
        <v>31.7536220550537</v>
      </c>
      <c r="C2760">
        <v>31.2425212860107</v>
      </c>
      <c r="D2760">
        <v>31.3267822265625</v>
      </c>
      <c r="E2760">
        <v>31.842023849487301</v>
      </c>
      <c r="F2760">
        <v>31.449138641357401</v>
      </c>
      <c r="I2760" t="s">
        <v>24862</v>
      </c>
      <c r="J2760" t="s">
        <v>24863</v>
      </c>
      <c r="K2760" t="s">
        <v>24864</v>
      </c>
      <c r="L2760" t="s">
        <v>7037</v>
      </c>
      <c r="M2760" t="s">
        <v>7038</v>
      </c>
      <c r="P2760" t="s">
        <v>24865</v>
      </c>
      <c r="Q2760" t="s">
        <v>24866</v>
      </c>
      <c r="R2760" t="s">
        <v>24867</v>
      </c>
      <c r="S2760" t="s">
        <v>24868</v>
      </c>
      <c r="T2760" t="s">
        <v>24869</v>
      </c>
      <c r="U2760" t="s">
        <v>24870</v>
      </c>
      <c r="Z2760" t="s">
        <v>7826</v>
      </c>
      <c r="AA2760" t="s">
        <v>7827</v>
      </c>
      <c r="AB2760">
        <v>13</v>
      </c>
      <c r="AC2760">
        <v>13</v>
      </c>
      <c r="AD2760">
        <v>13</v>
      </c>
      <c r="AE2760">
        <v>49.7</v>
      </c>
      <c r="AF2760">
        <v>49.7</v>
      </c>
      <c r="AG2760">
        <v>49.7</v>
      </c>
      <c r="AH2760">
        <v>34.323999999999998</v>
      </c>
      <c r="AI2760">
        <v>0</v>
      </c>
      <c r="AJ2760">
        <v>170.05</v>
      </c>
      <c r="AK2760">
        <v>18625000000</v>
      </c>
      <c r="AL2760">
        <v>100</v>
      </c>
      <c r="AM2760">
        <v>7.9468780985301704E-2</v>
      </c>
      <c r="AN2760">
        <v>0.91489569892473099</v>
      </c>
      <c r="AO2760">
        <v>4.8309961954753802E-2</v>
      </c>
      <c r="AP2760">
        <v>0.225309130741941</v>
      </c>
      <c r="AQ2760" t="s">
        <v>24871</v>
      </c>
      <c r="AR2760" t="s">
        <v>24871</v>
      </c>
      <c r="AS2760" t="s">
        <v>24872</v>
      </c>
      <c r="AT2760" t="s">
        <v>24873</v>
      </c>
      <c r="AU2760">
        <v>2261</v>
      </c>
      <c r="AV2760" t="s">
        <v>24874</v>
      </c>
      <c r="AW2760" t="s">
        <v>24875</v>
      </c>
      <c r="AY2760">
        <v>7.9468780985301704E-2</v>
      </c>
      <c r="AZ2760">
        <v>4.8309961954753802E-2</v>
      </c>
      <c r="BA2760" s="6">
        <f t="shared" si="215"/>
        <v>3.4052877874089393E-2</v>
      </c>
      <c r="BB2760" s="4" t="str">
        <f t="shared" si="217"/>
        <v/>
      </c>
      <c r="BC2760" t="str">
        <f t="shared" si="216"/>
        <v/>
      </c>
      <c r="BD2760" t="str">
        <f t="shared" si="218"/>
        <v/>
      </c>
      <c r="BE2760" t="str">
        <f t="shared" si="219"/>
        <v/>
      </c>
      <c r="BF2760" t="s">
        <v>24873</v>
      </c>
      <c r="BG2760" t="s">
        <v>24872</v>
      </c>
    </row>
    <row r="2761" spans="1:59" x14ac:dyDescent="0.2">
      <c r="A2761">
        <v>29.829444885253899</v>
      </c>
      <c r="B2761">
        <v>30.160987854003899</v>
      </c>
      <c r="C2761">
        <v>30.247962951660199</v>
      </c>
      <c r="D2761">
        <v>29.789237976074201</v>
      </c>
      <c r="E2761">
        <v>30.2974529266357</v>
      </c>
      <c r="F2761">
        <v>30.2960319519043</v>
      </c>
      <c r="I2761" t="s">
        <v>3636</v>
      </c>
      <c r="J2761" t="s">
        <v>3637</v>
      </c>
      <c r="K2761" t="s">
        <v>3638</v>
      </c>
      <c r="L2761" t="s">
        <v>3443</v>
      </c>
      <c r="M2761" t="s">
        <v>3444</v>
      </c>
      <c r="N2761" t="s">
        <v>61</v>
      </c>
      <c r="O2761" t="s">
        <v>62</v>
      </c>
      <c r="P2761" t="s">
        <v>3639</v>
      </c>
      <c r="Q2761" t="s">
        <v>3640</v>
      </c>
      <c r="R2761" t="s">
        <v>3641</v>
      </c>
      <c r="S2761" t="s">
        <v>3642</v>
      </c>
      <c r="T2761" t="s">
        <v>3643</v>
      </c>
      <c r="U2761" t="s">
        <v>3644</v>
      </c>
      <c r="V2761" t="s">
        <v>3645</v>
      </c>
      <c r="W2761" t="s">
        <v>3646</v>
      </c>
      <c r="Z2761" t="s">
        <v>3647</v>
      </c>
      <c r="AA2761" t="s">
        <v>3648</v>
      </c>
      <c r="AB2761">
        <v>28</v>
      </c>
      <c r="AC2761">
        <v>28</v>
      </c>
      <c r="AD2761">
        <v>28</v>
      </c>
      <c r="AE2761">
        <v>29.1</v>
      </c>
      <c r="AF2761">
        <v>29.1</v>
      </c>
      <c r="AG2761">
        <v>29.1</v>
      </c>
      <c r="AH2761">
        <v>141.35</v>
      </c>
      <c r="AI2761">
        <v>0</v>
      </c>
      <c r="AJ2761">
        <v>114.32</v>
      </c>
      <c r="AK2761">
        <v>6995400000</v>
      </c>
      <c r="AL2761">
        <v>87</v>
      </c>
      <c r="AM2761">
        <v>8.0148407751650899E-2</v>
      </c>
      <c r="AN2761">
        <v>0.91437395749260197</v>
      </c>
      <c r="AO2761">
        <v>4.8109054565429701E-2</v>
      </c>
      <c r="AP2761">
        <v>0.227101457938476</v>
      </c>
      <c r="AQ2761" t="s">
        <v>3649</v>
      </c>
      <c r="AR2761" t="s">
        <v>3649</v>
      </c>
      <c r="AS2761" t="s">
        <v>3650</v>
      </c>
      <c r="AT2761" t="s">
        <v>3651</v>
      </c>
      <c r="AU2761">
        <v>355</v>
      </c>
      <c r="AV2761" t="s">
        <v>3652</v>
      </c>
      <c r="AW2761" t="s">
        <v>3650</v>
      </c>
      <c r="AY2761">
        <v>8.0148407751650899E-2</v>
      </c>
      <c r="AZ2761">
        <v>4.8109054565429701E-2</v>
      </c>
      <c r="BA2761" s="6">
        <f t="shared" si="215"/>
        <v>3.3908887360838413E-2</v>
      </c>
      <c r="BB2761" s="4" t="str">
        <f t="shared" si="217"/>
        <v/>
      </c>
      <c r="BC2761" t="str">
        <f t="shared" si="216"/>
        <v/>
      </c>
      <c r="BD2761" t="str">
        <f t="shared" si="218"/>
        <v/>
      </c>
      <c r="BE2761" t="str">
        <f t="shared" si="219"/>
        <v/>
      </c>
      <c r="BF2761" t="s">
        <v>3651</v>
      </c>
      <c r="BG2761" t="s">
        <v>3650</v>
      </c>
    </row>
    <row r="2762" spans="1:59" x14ac:dyDescent="0.2">
      <c r="A2762">
        <v>27.941453933715799</v>
      </c>
      <c r="B2762">
        <v>28.763097763061499</v>
      </c>
      <c r="C2762">
        <v>29.0128383636475</v>
      </c>
      <c r="D2762">
        <v>28.367404937744102</v>
      </c>
      <c r="E2762">
        <v>28.417558670043899</v>
      </c>
      <c r="F2762">
        <v>29.074901580810501</v>
      </c>
      <c r="I2762" t="s">
        <v>17150</v>
      </c>
      <c r="J2762" t="s">
        <v>17151</v>
      </c>
      <c r="K2762" t="s">
        <v>17152</v>
      </c>
      <c r="N2762" t="s">
        <v>61</v>
      </c>
      <c r="O2762" t="s">
        <v>62</v>
      </c>
      <c r="P2762" t="s">
        <v>230</v>
      </c>
      <c r="Q2762" t="s">
        <v>231</v>
      </c>
      <c r="R2762" t="s">
        <v>17110</v>
      </c>
      <c r="S2762" t="s">
        <v>17111</v>
      </c>
      <c r="T2762" t="s">
        <v>17112</v>
      </c>
      <c r="U2762" t="s">
        <v>17113</v>
      </c>
      <c r="Z2762" t="s">
        <v>17153</v>
      </c>
      <c r="AA2762" t="s">
        <v>17154</v>
      </c>
      <c r="AB2762">
        <v>2</v>
      </c>
      <c r="AC2762">
        <v>2</v>
      </c>
      <c r="AD2762">
        <v>2</v>
      </c>
      <c r="AE2762">
        <v>21.9</v>
      </c>
      <c r="AF2762">
        <v>21.9</v>
      </c>
      <c r="AG2762">
        <v>21.9</v>
      </c>
      <c r="AH2762">
        <v>9.9742999999999995</v>
      </c>
      <c r="AI2762">
        <v>0</v>
      </c>
      <c r="AJ2762">
        <v>5.2196999999999996</v>
      </c>
      <c r="AK2762">
        <v>2525300000</v>
      </c>
      <c r="AL2762">
        <v>10</v>
      </c>
      <c r="AM2762">
        <v>4.08214123591948E-2</v>
      </c>
      <c r="AN2762">
        <v>0.96023329032258098</v>
      </c>
      <c r="AO2762">
        <v>4.7491709391277198E-2</v>
      </c>
      <c r="AP2762">
        <v>0.1199750641802</v>
      </c>
      <c r="AQ2762" t="s">
        <v>17155</v>
      </c>
      <c r="AR2762" t="s">
        <v>17155</v>
      </c>
      <c r="AS2762" t="s">
        <v>17156</v>
      </c>
      <c r="AT2762" t="s">
        <v>17157</v>
      </c>
      <c r="AU2762">
        <v>1494</v>
      </c>
      <c r="AV2762" t="s">
        <v>17158</v>
      </c>
      <c r="AW2762" t="s">
        <v>17156</v>
      </c>
      <c r="AY2762">
        <v>4.08214123591948E-2</v>
      </c>
      <c r="AZ2762">
        <v>4.7491709391277198E-2</v>
      </c>
      <c r="BA2762" s="6">
        <f t="shared" si="215"/>
        <v>3.3466560950706992E-2</v>
      </c>
      <c r="BB2762" s="4" t="str">
        <f t="shared" si="217"/>
        <v/>
      </c>
      <c r="BC2762" t="str">
        <f t="shared" si="216"/>
        <v/>
      </c>
      <c r="BD2762" t="str">
        <f t="shared" si="218"/>
        <v/>
      </c>
      <c r="BE2762" t="str">
        <f t="shared" si="219"/>
        <v/>
      </c>
      <c r="BF2762" t="s">
        <v>17157</v>
      </c>
      <c r="BG2762" t="s">
        <v>17156</v>
      </c>
    </row>
    <row r="2763" spans="1:59" x14ac:dyDescent="0.2">
      <c r="A2763">
        <v>25.434566497802699</v>
      </c>
      <c r="B2763">
        <v>25.706592559814499</v>
      </c>
      <c r="C2763">
        <v>25.889181137085</v>
      </c>
      <c r="D2763">
        <v>25.675676345825199</v>
      </c>
      <c r="E2763">
        <v>25.877994537353501</v>
      </c>
      <c r="F2763">
        <v>25.618993759155298</v>
      </c>
      <c r="I2763" t="s">
        <v>40073</v>
      </c>
      <c r="J2763" t="s">
        <v>12587</v>
      </c>
      <c r="K2763" t="s">
        <v>40074</v>
      </c>
      <c r="P2763" t="s">
        <v>40075</v>
      </c>
      <c r="Q2763" t="s">
        <v>40076</v>
      </c>
      <c r="R2763" t="s">
        <v>3560</v>
      </c>
      <c r="S2763" t="s">
        <v>3561</v>
      </c>
      <c r="T2763" t="s">
        <v>3562</v>
      </c>
      <c r="U2763" t="s">
        <v>3563</v>
      </c>
      <c r="Z2763" t="s">
        <v>3564</v>
      </c>
      <c r="AA2763" t="s">
        <v>3565</v>
      </c>
      <c r="AB2763">
        <v>3</v>
      </c>
      <c r="AC2763">
        <v>3</v>
      </c>
      <c r="AD2763">
        <v>3</v>
      </c>
      <c r="AE2763">
        <v>7.3</v>
      </c>
      <c r="AF2763">
        <v>7.3</v>
      </c>
      <c r="AG2763">
        <v>7.3</v>
      </c>
      <c r="AH2763">
        <v>75.989999999999995</v>
      </c>
      <c r="AI2763">
        <v>0</v>
      </c>
      <c r="AJ2763">
        <v>11.351000000000001</v>
      </c>
      <c r="AK2763">
        <v>329050000</v>
      </c>
      <c r="AL2763">
        <v>6</v>
      </c>
      <c r="AM2763">
        <v>0.111826859937142</v>
      </c>
      <c r="AN2763">
        <v>0.886851851851852</v>
      </c>
      <c r="AO2763">
        <v>4.7441482543945299E-2</v>
      </c>
      <c r="AP2763">
        <v>0.30865858853468697</v>
      </c>
      <c r="AQ2763" t="s">
        <v>40077</v>
      </c>
      <c r="AR2763" t="s">
        <v>40077</v>
      </c>
      <c r="AS2763" t="s">
        <v>40078</v>
      </c>
      <c r="AT2763" t="s">
        <v>40079</v>
      </c>
      <c r="AU2763">
        <v>4098</v>
      </c>
      <c r="AV2763" t="s">
        <v>40080</v>
      </c>
      <c r="AW2763" t="s">
        <v>40078</v>
      </c>
      <c r="AY2763">
        <v>0.111826859937142</v>
      </c>
      <c r="AZ2763">
        <v>4.7441482543945299E-2</v>
      </c>
      <c r="BA2763" s="6">
        <f t="shared" si="215"/>
        <v>3.3430581854539954E-2</v>
      </c>
      <c r="BB2763" s="4" t="str">
        <f t="shared" si="217"/>
        <v/>
      </c>
      <c r="BC2763" t="str">
        <f t="shared" si="216"/>
        <v/>
      </c>
      <c r="BD2763" t="str">
        <f t="shared" si="218"/>
        <v/>
      </c>
      <c r="BE2763" t="str">
        <f t="shared" si="219"/>
        <v/>
      </c>
      <c r="BF2763" t="s">
        <v>40079</v>
      </c>
      <c r="BG2763" t="s">
        <v>40078</v>
      </c>
    </row>
    <row r="2764" spans="1:59" x14ac:dyDescent="0.2">
      <c r="A2764">
        <v>31.583652496337901</v>
      </c>
      <c r="B2764">
        <v>31.721876144409201</v>
      </c>
      <c r="C2764">
        <v>31.673414230346701</v>
      </c>
      <c r="D2764">
        <v>31.447120666503899</v>
      </c>
      <c r="E2764">
        <v>31.908418655395501</v>
      </c>
      <c r="F2764">
        <v>31.765090942382798</v>
      </c>
      <c r="I2764" t="s">
        <v>11549</v>
      </c>
      <c r="J2764" t="s">
        <v>11550</v>
      </c>
      <c r="K2764" t="s">
        <v>11551</v>
      </c>
      <c r="N2764" t="s">
        <v>802</v>
      </c>
      <c r="O2764" t="s">
        <v>803</v>
      </c>
      <c r="P2764" t="s">
        <v>786</v>
      </c>
      <c r="Q2764" t="s">
        <v>787</v>
      </c>
      <c r="R2764" t="s">
        <v>11552</v>
      </c>
      <c r="S2764" t="s">
        <v>11553</v>
      </c>
      <c r="T2764" t="s">
        <v>11554</v>
      </c>
      <c r="U2764" t="s">
        <v>11555</v>
      </c>
      <c r="V2764" t="s">
        <v>2245</v>
      </c>
      <c r="W2764" t="s">
        <v>2246</v>
      </c>
      <c r="Z2764" t="s">
        <v>11556</v>
      </c>
      <c r="AA2764" t="s">
        <v>11557</v>
      </c>
      <c r="AB2764">
        <v>49</v>
      </c>
      <c r="AC2764">
        <v>49</v>
      </c>
      <c r="AD2764">
        <v>48</v>
      </c>
      <c r="AE2764">
        <v>29.1</v>
      </c>
      <c r="AF2764">
        <v>29.1</v>
      </c>
      <c r="AG2764">
        <v>28.8</v>
      </c>
      <c r="AH2764">
        <v>242.98</v>
      </c>
      <c r="AI2764">
        <v>0</v>
      </c>
      <c r="AJ2764">
        <v>242.33</v>
      </c>
      <c r="AK2764">
        <v>20793000000</v>
      </c>
      <c r="AL2764">
        <v>179</v>
      </c>
      <c r="AM2764">
        <v>0.12121487642621299</v>
      </c>
      <c r="AN2764">
        <v>0.87711432624113495</v>
      </c>
      <c r="AO2764">
        <v>4.7229131062824302E-2</v>
      </c>
      <c r="AP2764">
        <v>0.33214078174033801</v>
      </c>
      <c r="AQ2764" t="s">
        <v>11558</v>
      </c>
      <c r="AR2764" t="s">
        <v>11558</v>
      </c>
      <c r="AS2764" t="s">
        <v>11559</v>
      </c>
      <c r="AT2764" t="s">
        <v>8458</v>
      </c>
      <c r="AU2764">
        <v>1001</v>
      </c>
      <c r="AV2764" t="s">
        <v>11560</v>
      </c>
      <c r="AW2764" t="s">
        <v>11561</v>
      </c>
      <c r="AY2764">
        <v>0.12121487642621299</v>
      </c>
      <c r="AZ2764">
        <v>4.7229131062824302E-2</v>
      </c>
      <c r="BA2764" s="6">
        <f t="shared" si="215"/>
        <v>3.3278481543168592E-2</v>
      </c>
      <c r="BB2764" s="4" t="str">
        <f t="shared" si="217"/>
        <v/>
      </c>
      <c r="BC2764" t="str">
        <f t="shared" si="216"/>
        <v/>
      </c>
      <c r="BD2764" t="str">
        <f t="shared" si="218"/>
        <v/>
      </c>
      <c r="BE2764" t="str">
        <f t="shared" si="219"/>
        <v/>
      </c>
      <c r="BF2764" t="s">
        <v>8458</v>
      </c>
      <c r="BG2764" t="s">
        <v>11559</v>
      </c>
    </row>
    <row r="2765" spans="1:59" x14ac:dyDescent="0.2">
      <c r="A2765">
        <v>34.336311340332003</v>
      </c>
      <c r="B2765">
        <v>34.1652641296387</v>
      </c>
      <c r="C2765">
        <v>34.6207466125488</v>
      </c>
      <c r="D2765">
        <v>34.5283393859863</v>
      </c>
      <c r="E2765">
        <v>34.235847473144503</v>
      </c>
      <c r="F2765">
        <v>34.499645233154297</v>
      </c>
      <c r="I2765" t="s">
        <v>7203</v>
      </c>
      <c r="J2765" t="s">
        <v>7204</v>
      </c>
      <c r="K2765" t="s">
        <v>7205</v>
      </c>
      <c r="L2765" t="s">
        <v>7206</v>
      </c>
      <c r="M2765" t="s">
        <v>7207</v>
      </c>
      <c r="P2765" t="s">
        <v>7208</v>
      </c>
      <c r="Q2765" t="s">
        <v>7209</v>
      </c>
      <c r="R2765" t="s">
        <v>7210</v>
      </c>
      <c r="S2765" t="s">
        <v>7211</v>
      </c>
      <c r="T2765" t="s">
        <v>7212</v>
      </c>
      <c r="U2765" t="s">
        <v>7213</v>
      </c>
      <c r="V2765" t="s">
        <v>7214</v>
      </c>
      <c r="W2765" t="s">
        <v>7215</v>
      </c>
      <c r="Z2765" t="s">
        <v>7216</v>
      </c>
      <c r="AA2765" t="s">
        <v>7217</v>
      </c>
      <c r="AB2765">
        <v>42</v>
      </c>
      <c r="AC2765">
        <v>42</v>
      </c>
      <c r="AD2765">
        <v>33</v>
      </c>
      <c r="AE2765">
        <v>68.599999999999994</v>
      </c>
      <c r="AF2765">
        <v>68.599999999999994</v>
      </c>
      <c r="AG2765">
        <v>54.7</v>
      </c>
      <c r="AH2765">
        <v>63.146000000000001</v>
      </c>
      <c r="AI2765">
        <v>0</v>
      </c>
      <c r="AJ2765">
        <v>323.31</v>
      </c>
      <c r="AK2765">
        <v>136670000000</v>
      </c>
      <c r="AL2765">
        <v>352</v>
      </c>
      <c r="AM2765">
        <v>0.104767742173315</v>
      </c>
      <c r="AN2765">
        <v>0.893909318497914</v>
      </c>
      <c r="AO2765">
        <v>4.7170003255210702E-2</v>
      </c>
      <c r="AP2765">
        <v>0.29080465706659497</v>
      </c>
      <c r="AQ2765" t="s">
        <v>7218</v>
      </c>
      <c r="AR2765" t="s">
        <v>7219</v>
      </c>
      <c r="AS2765" t="s">
        <v>7220</v>
      </c>
      <c r="AT2765" t="s">
        <v>7221</v>
      </c>
      <c r="AU2765">
        <v>662</v>
      </c>
      <c r="AV2765" t="s">
        <v>7222</v>
      </c>
      <c r="AW2765" t="s">
        <v>7223</v>
      </c>
      <c r="AX2765" t="s">
        <v>7224</v>
      </c>
      <c r="AY2765">
        <v>0.104767742173315</v>
      </c>
      <c r="AZ2765">
        <v>4.7170003255210702E-2</v>
      </c>
      <c r="BA2765" s="6">
        <f t="shared" si="215"/>
        <v>3.3236134243443738E-2</v>
      </c>
      <c r="BB2765" s="4" t="str">
        <f t="shared" si="217"/>
        <v/>
      </c>
      <c r="BC2765" t="str">
        <f t="shared" si="216"/>
        <v/>
      </c>
      <c r="BD2765" t="str">
        <f t="shared" si="218"/>
        <v/>
      </c>
      <c r="BE2765" t="str">
        <f t="shared" si="219"/>
        <v/>
      </c>
      <c r="BF2765" t="s">
        <v>7221</v>
      </c>
      <c r="BG2765" t="s">
        <v>7220</v>
      </c>
    </row>
    <row r="2766" spans="1:59" x14ac:dyDescent="0.2">
      <c r="A2766">
        <v>27.809495925903299</v>
      </c>
      <c r="B2766">
        <v>27.789674758911101</v>
      </c>
      <c r="C2766">
        <v>26.935396194458001</v>
      </c>
      <c r="D2766">
        <v>28.1029453277588</v>
      </c>
      <c r="E2766">
        <v>27.330482482910199</v>
      </c>
      <c r="F2766">
        <v>27.2415447235107</v>
      </c>
      <c r="I2766" t="s">
        <v>357</v>
      </c>
      <c r="J2766" t="s">
        <v>358</v>
      </c>
      <c r="K2766" t="s">
        <v>359</v>
      </c>
      <c r="P2766" t="s">
        <v>360</v>
      </c>
      <c r="Q2766" t="s">
        <v>361</v>
      </c>
      <c r="Z2766" t="s">
        <v>362</v>
      </c>
      <c r="AA2766" t="s">
        <v>363</v>
      </c>
      <c r="AB2766">
        <v>7</v>
      </c>
      <c r="AC2766">
        <v>7</v>
      </c>
      <c r="AD2766">
        <v>7</v>
      </c>
      <c r="AE2766">
        <v>11.8</v>
      </c>
      <c r="AF2766">
        <v>11.8</v>
      </c>
      <c r="AG2766">
        <v>11.8</v>
      </c>
      <c r="AH2766">
        <v>100.9</v>
      </c>
      <c r="AI2766">
        <v>0</v>
      </c>
      <c r="AJ2766">
        <v>7.8314000000000004</v>
      </c>
      <c r="AK2766">
        <v>1211300000</v>
      </c>
      <c r="AL2766">
        <v>9</v>
      </c>
      <c r="AM2766">
        <v>4.00535050671521E-2</v>
      </c>
      <c r="AN2766">
        <v>0.96119824697086897</v>
      </c>
      <c r="AO2766">
        <v>4.6801884969074302E-2</v>
      </c>
      <c r="AP2766">
        <v>0.1178080790512</v>
      </c>
      <c r="AQ2766" t="s">
        <v>364</v>
      </c>
      <c r="AR2766" t="s">
        <v>364</v>
      </c>
      <c r="AS2766" t="s">
        <v>365</v>
      </c>
      <c r="AT2766" t="s">
        <v>366</v>
      </c>
      <c r="AU2766">
        <v>25</v>
      </c>
      <c r="AV2766" t="s">
        <v>367</v>
      </c>
      <c r="AW2766" t="s">
        <v>368</v>
      </c>
      <c r="AY2766">
        <v>4.00535050671521E-2</v>
      </c>
      <c r="AZ2766">
        <v>4.6801884969074302E-2</v>
      </c>
      <c r="BA2766" s="6">
        <f t="shared" si="215"/>
        <v>3.2972527186664102E-2</v>
      </c>
      <c r="BB2766" s="4" t="str">
        <f t="shared" si="217"/>
        <v/>
      </c>
      <c r="BC2766" t="str">
        <f t="shared" si="216"/>
        <v/>
      </c>
      <c r="BD2766" t="str">
        <f t="shared" si="218"/>
        <v/>
      </c>
      <c r="BE2766" t="str">
        <f t="shared" si="219"/>
        <v/>
      </c>
      <c r="BF2766" t="s">
        <v>366</v>
      </c>
      <c r="BG2766" t="s">
        <v>365</v>
      </c>
    </row>
    <row r="2767" spans="1:59" x14ac:dyDescent="0.2">
      <c r="A2767">
        <v>27.935733795166001</v>
      </c>
      <c r="B2767">
        <v>28.3774528503418</v>
      </c>
      <c r="C2767">
        <v>27.998842239379901</v>
      </c>
      <c r="D2767">
        <v>27.778062820434599</v>
      </c>
      <c r="E2767">
        <v>28.410539627075199</v>
      </c>
      <c r="F2767">
        <v>28.2627983093262</v>
      </c>
      <c r="I2767" t="s">
        <v>24388</v>
      </c>
      <c r="J2767" t="s">
        <v>24389</v>
      </c>
      <c r="K2767" t="s">
        <v>24390</v>
      </c>
      <c r="P2767" t="s">
        <v>815</v>
      </c>
      <c r="Q2767" t="s">
        <v>816</v>
      </c>
      <c r="R2767" t="s">
        <v>24391</v>
      </c>
      <c r="S2767" t="s">
        <v>24392</v>
      </c>
      <c r="T2767" t="s">
        <v>13213</v>
      </c>
      <c r="U2767" t="s">
        <v>13214</v>
      </c>
      <c r="X2767" t="s">
        <v>24393</v>
      </c>
      <c r="Y2767" t="s">
        <v>24394</v>
      </c>
      <c r="Z2767" t="s">
        <v>10823</v>
      </c>
      <c r="AA2767" t="s">
        <v>10824</v>
      </c>
      <c r="AB2767">
        <v>11</v>
      </c>
      <c r="AC2767">
        <v>11</v>
      </c>
      <c r="AD2767">
        <v>11</v>
      </c>
      <c r="AE2767">
        <v>30.4</v>
      </c>
      <c r="AF2767">
        <v>30.4</v>
      </c>
      <c r="AG2767">
        <v>30.4</v>
      </c>
      <c r="AH2767">
        <v>56.805</v>
      </c>
      <c r="AI2767">
        <v>0</v>
      </c>
      <c r="AJ2767">
        <v>40.831000000000003</v>
      </c>
      <c r="AK2767">
        <v>1782700000</v>
      </c>
      <c r="AL2767">
        <v>38</v>
      </c>
      <c r="AM2767">
        <v>6.8895568386958705E-2</v>
      </c>
      <c r="AN2767">
        <v>0.92448089171974501</v>
      </c>
      <c r="AO2767">
        <v>4.6457290649414097E-2</v>
      </c>
      <c r="AP2767">
        <v>0.197173839763124</v>
      </c>
      <c r="AQ2767" t="s">
        <v>24395</v>
      </c>
      <c r="AR2767" t="s">
        <v>24395</v>
      </c>
      <c r="AS2767" t="s">
        <v>24396</v>
      </c>
      <c r="AT2767" t="s">
        <v>24397</v>
      </c>
      <c r="AU2767">
        <v>2204</v>
      </c>
      <c r="AV2767" t="s">
        <v>24398</v>
      </c>
      <c r="AW2767" t="s">
        <v>24396</v>
      </c>
      <c r="AX2767" t="s">
        <v>24399</v>
      </c>
      <c r="AY2767">
        <v>6.8895568386958705E-2</v>
      </c>
      <c r="AZ2767">
        <v>4.6457290649414097E-2</v>
      </c>
      <c r="BA2767" s="6">
        <f t="shared" si="215"/>
        <v>3.2725826430361149E-2</v>
      </c>
      <c r="BB2767" s="4" t="str">
        <f t="shared" si="217"/>
        <v/>
      </c>
      <c r="BC2767" t="str">
        <f t="shared" si="216"/>
        <v/>
      </c>
      <c r="BD2767" t="str">
        <f t="shared" si="218"/>
        <v/>
      </c>
      <c r="BE2767" t="str">
        <f t="shared" si="219"/>
        <v/>
      </c>
      <c r="BF2767" t="s">
        <v>24397</v>
      </c>
      <c r="BG2767" t="s">
        <v>24396</v>
      </c>
    </row>
    <row r="2768" spans="1:59" x14ac:dyDescent="0.2">
      <c r="A2768">
        <v>29.651401519775401</v>
      </c>
      <c r="B2768">
        <v>29.515722274780298</v>
      </c>
      <c r="C2768">
        <v>30.0662517547607</v>
      </c>
      <c r="D2768">
        <v>29.812637329101602</v>
      </c>
      <c r="E2768">
        <v>29.9145622253418</v>
      </c>
      <c r="F2768">
        <v>29.641944885253899</v>
      </c>
      <c r="I2768" t="s">
        <v>12884</v>
      </c>
      <c r="K2768" t="s">
        <v>12885</v>
      </c>
      <c r="P2768" t="s">
        <v>509</v>
      </c>
      <c r="Q2768" t="s">
        <v>510</v>
      </c>
      <c r="R2768" t="s">
        <v>232</v>
      </c>
      <c r="S2768">
        <v>4131</v>
      </c>
      <c r="Z2768" t="s">
        <v>16206</v>
      </c>
      <c r="AA2768" t="s">
        <v>16207</v>
      </c>
      <c r="AB2768">
        <v>6</v>
      </c>
      <c r="AC2768">
        <v>6</v>
      </c>
      <c r="AD2768">
        <v>6</v>
      </c>
      <c r="AE2768">
        <v>46.3</v>
      </c>
      <c r="AF2768">
        <v>46.3</v>
      </c>
      <c r="AG2768">
        <v>46.3</v>
      </c>
      <c r="AH2768">
        <v>20.198</v>
      </c>
      <c r="AI2768">
        <v>0</v>
      </c>
      <c r="AJ2768">
        <v>68.816000000000003</v>
      </c>
      <c r="AK2768">
        <v>5527700000</v>
      </c>
      <c r="AL2768">
        <v>33</v>
      </c>
      <c r="AM2768">
        <v>8.7495254137957598E-2</v>
      </c>
      <c r="AN2768">
        <v>0.90595555555555596</v>
      </c>
      <c r="AO2768">
        <v>4.5256296793620997E-2</v>
      </c>
      <c r="AP2768">
        <v>0.24635683299066499</v>
      </c>
      <c r="AQ2768" t="s">
        <v>17656</v>
      </c>
      <c r="AR2768" t="s">
        <v>17656</v>
      </c>
      <c r="AS2768" t="s">
        <v>17657</v>
      </c>
      <c r="AT2768" t="s">
        <v>17658</v>
      </c>
      <c r="AU2768">
        <v>1543</v>
      </c>
      <c r="AV2768" t="s">
        <v>17659</v>
      </c>
      <c r="AW2768" t="s">
        <v>17657</v>
      </c>
      <c r="AY2768">
        <v>8.7495254137957598E-2</v>
      </c>
      <c r="AZ2768">
        <v>4.5256296793620997E-2</v>
      </c>
      <c r="BA2768" s="6">
        <f t="shared" si="215"/>
        <v>3.1866475543334438E-2</v>
      </c>
      <c r="BB2768" s="4" t="str">
        <f t="shared" si="217"/>
        <v/>
      </c>
      <c r="BC2768" t="str">
        <f t="shared" si="216"/>
        <v/>
      </c>
      <c r="BD2768" t="str">
        <f t="shared" si="218"/>
        <v/>
      </c>
      <c r="BE2768" t="str">
        <f t="shared" si="219"/>
        <v/>
      </c>
      <c r="BF2768" t="s">
        <v>17658</v>
      </c>
      <c r="BG2768" t="s">
        <v>17657</v>
      </c>
    </row>
    <row r="2769" spans="1:59" x14ac:dyDescent="0.2">
      <c r="A2769">
        <v>27.485237121581999</v>
      </c>
      <c r="B2769">
        <v>27.646364212036101</v>
      </c>
      <c r="C2769">
        <v>26.8507900238037</v>
      </c>
      <c r="D2769">
        <v>26.782693862915</v>
      </c>
      <c r="E2769">
        <v>28.0898742675781</v>
      </c>
      <c r="F2769">
        <v>27.244724273681602</v>
      </c>
      <c r="I2769" t="s">
        <v>4833</v>
      </c>
      <c r="J2769" t="s">
        <v>4834</v>
      </c>
      <c r="K2769" t="s">
        <v>4835</v>
      </c>
      <c r="P2769" t="s">
        <v>4836</v>
      </c>
      <c r="Q2769" t="s">
        <v>4837</v>
      </c>
      <c r="R2769" t="s">
        <v>4838</v>
      </c>
      <c r="S2769" t="s">
        <v>4839</v>
      </c>
      <c r="T2769" t="s">
        <v>4840</v>
      </c>
      <c r="U2769" t="s">
        <v>4841</v>
      </c>
      <c r="V2769" t="s">
        <v>4842</v>
      </c>
      <c r="W2769" t="s">
        <v>4843</v>
      </c>
      <c r="Z2769" t="s">
        <v>4844</v>
      </c>
      <c r="AA2769" t="s">
        <v>4845</v>
      </c>
      <c r="AB2769">
        <v>8</v>
      </c>
      <c r="AC2769">
        <v>8</v>
      </c>
      <c r="AD2769">
        <v>8</v>
      </c>
      <c r="AE2769">
        <v>16.2</v>
      </c>
      <c r="AF2769">
        <v>16.2</v>
      </c>
      <c r="AG2769">
        <v>16.2</v>
      </c>
      <c r="AH2769">
        <v>54.811999999999998</v>
      </c>
      <c r="AI2769">
        <v>0</v>
      </c>
      <c r="AJ2769">
        <v>27.67</v>
      </c>
      <c r="AK2769">
        <v>1079200000</v>
      </c>
      <c r="AL2769">
        <v>20</v>
      </c>
      <c r="AM2769">
        <v>3.3508582389255803E-2</v>
      </c>
      <c r="AN2769">
        <v>0.96603829461322399</v>
      </c>
      <c r="AO2769">
        <v>4.4967015584308698E-2</v>
      </c>
      <c r="AP2769">
        <v>9.9209452942236404E-2</v>
      </c>
      <c r="AQ2769" t="s">
        <v>4846</v>
      </c>
      <c r="AR2769" t="s">
        <v>4846</v>
      </c>
      <c r="AS2769" t="s">
        <v>4847</v>
      </c>
      <c r="AT2769" t="s">
        <v>4848</v>
      </c>
      <c r="AU2769">
        <v>464</v>
      </c>
      <c r="AV2769" t="s">
        <v>4849</v>
      </c>
      <c r="AW2769" t="s">
        <v>4847</v>
      </c>
      <c r="AY2769">
        <v>3.3508582389255803E-2</v>
      </c>
      <c r="AZ2769">
        <v>4.4967015584308698E-2</v>
      </c>
      <c r="BA2769" s="6">
        <f t="shared" si="215"/>
        <v>3.1659592141995763E-2</v>
      </c>
      <c r="BB2769" s="4" t="str">
        <f t="shared" si="217"/>
        <v/>
      </c>
      <c r="BC2769" t="str">
        <f t="shared" si="216"/>
        <v/>
      </c>
      <c r="BD2769" t="str">
        <f t="shared" si="218"/>
        <v/>
      </c>
      <c r="BE2769" t="str">
        <f t="shared" si="219"/>
        <v/>
      </c>
      <c r="BF2769" t="s">
        <v>4848</v>
      </c>
      <c r="BG2769" t="s">
        <v>4847</v>
      </c>
    </row>
    <row r="2770" spans="1:59" x14ac:dyDescent="0.2">
      <c r="A2770">
        <v>27.484699249267599</v>
      </c>
      <c r="B2770">
        <v>27.716661453247099</v>
      </c>
      <c r="C2770">
        <v>26.992481231689499</v>
      </c>
      <c r="D2770">
        <v>27.192628860473601</v>
      </c>
      <c r="E2770">
        <v>27.781192779541001</v>
      </c>
      <c r="F2770">
        <v>27.354810714721701</v>
      </c>
      <c r="I2770" t="s">
        <v>25811</v>
      </c>
      <c r="J2770" t="s">
        <v>25812</v>
      </c>
      <c r="K2770" t="s">
        <v>25813</v>
      </c>
      <c r="N2770" t="s">
        <v>3483</v>
      </c>
      <c r="O2770" t="s">
        <v>3484</v>
      </c>
      <c r="P2770" t="s">
        <v>1377</v>
      </c>
      <c r="Q2770" t="s">
        <v>1378</v>
      </c>
      <c r="R2770" t="s">
        <v>232</v>
      </c>
      <c r="S2770">
        <v>4131</v>
      </c>
      <c r="V2770" t="s">
        <v>2209</v>
      </c>
      <c r="W2770" t="s">
        <v>2210</v>
      </c>
      <c r="Z2770" t="s">
        <v>25814</v>
      </c>
      <c r="AA2770" t="s">
        <v>25815</v>
      </c>
      <c r="AB2770">
        <v>7</v>
      </c>
      <c r="AC2770">
        <v>7</v>
      </c>
      <c r="AD2770">
        <v>7</v>
      </c>
      <c r="AE2770">
        <v>19.399999999999999</v>
      </c>
      <c r="AF2770">
        <v>19.399999999999999</v>
      </c>
      <c r="AG2770">
        <v>19.399999999999999</v>
      </c>
      <c r="AH2770">
        <v>60.540999999999997</v>
      </c>
      <c r="AI2770">
        <v>0</v>
      </c>
      <c r="AJ2770">
        <v>29.844999999999999</v>
      </c>
      <c r="AK2770">
        <v>1097600000</v>
      </c>
      <c r="AL2770">
        <v>26</v>
      </c>
      <c r="AM2770">
        <v>5.6136837483661703E-2</v>
      </c>
      <c r="AN2770">
        <v>0.94212277019936996</v>
      </c>
      <c r="AO2770">
        <v>4.4930140177409997E-2</v>
      </c>
      <c r="AP2770">
        <v>0.16256134560645599</v>
      </c>
      <c r="AQ2770" t="s">
        <v>25816</v>
      </c>
      <c r="AR2770" t="s">
        <v>25816</v>
      </c>
      <c r="AS2770" t="s">
        <v>25817</v>
      </c>
      <c r="AT2770" t="s">
        <v>25818</v>
      </c>
      <c r="AU2770">
        <v>2375</v>
      </c>
      <c r="AV2770" t="s">
        <v>25819</v>
      </c>
      <c r="AW2770" t="s">
        <v>25817</v>
      </c>
      <c r="AY2770">
        <v>5.6136837483661703E-2</v>
      </c>
      <c r="AZ2770">
        <v>4.4930140177409997E-2</v>
      </c>
      <c r="BA2770" s="6">
        <f t="shared" si="215"/>
        <v>3.1633223172824909E-2</v>
      </c>
      <c r="BB2770" s="4" t="str">
        <f t="shared" si="217"/>
        <v/>
      </c>
      <c r="BC2770" t="str">
        <f t="shared" si="216"/>
        <v/>
      </c>
      <c r="BD2770" t="str">
        <f t="shared" si="218"/>
        <v/>
      </c>
      <c r="BE2770" t="str">
        <f t="shared" si="219"/>
        <v/>
      </c>
      <c r="BF2770" t="s">
        <v>25818</v>
      </c>
      <c r="BG2770" t="s">
        <v>25817</v>
      </c>
    </row>
    <row r="2771" spans="1:59" x14ac:dyDescent="0.2">
      <c r="A2771">
        <v>25.2497043609619</v>
      </c>
      <c r="B2771">
        <v>25.511472702026399</v>
      </c>
      <c r="C2771">
        <v>25.12451171875</v>
      </c>
      <c r="D2771">
        <v>25.050136566162099</v>
      </c>
      <c r="E2771">
        <v>25.724241256713899</v>
      </c>
      <c r="F2771">
        <v>25.245866775512699</v>
      </c>
      <c r="I2771" t="s">
        <v>33926</v>
      </c>
      <c r="J2771" t="s">
        <v>33927</v>
      </c>
      <c r="K2771" t="s">
        <v>33928</v>
      </c>
      <c r="P2771" t="s">
        <v>7298</v>
      </c>
      <c r="Q2771" t="s">
        <v>7299</v>
      </c>
      <c r="R2771" t="s">
        <v>33929</v>
      </c>
      <c r="S2771">
        <v>10</v>
      </c>
      <c r="T2771" t="s">
        <v>33930</v>
      </c>
      <c r="U2771" t="s">
        <v>33931</v>
      </c>
      <c r="Z2771" t="s">
        <v>33932</v>
      </c>
      <c r="AA2771" t="s">
        <v>33933</v>
      </c>
      <c r="AB2771">
        <v>2</v>
      </c>
      <c r="AC2771">
        <v>2</v>
      </c>
      <c r="AD2771">
        <v>2</v>
      </c>
      <c r="AE2771">
        <v>5.4</v>
      </c>
      <c r="AF2771">
        <v>5.4</v>
      </c>
      <c r="AG2771">
        <v>5.4</v>
      </c>
      <c r="AH2771">
        <v>54.088000000000001</v>
      </c>
      <c r="AI2771">
        <v>0</v>
      </c>
      <c r="AJ2771">
        <v>7.3992000000000004</v>
      </c>
      <c r="AK2771">
        <v>254270000</v>
      </c>
      <c r="AL2771">
        <v>8</v>
      </c>
      <c r="AM2771">
        <v>6.79637178578925E-2</v>
      </c>
      <c r="AN2771">
        <v>0.92555950172276702</v>
      </c>
      <c r="AO2771">
        <v>4.4851938883461201E-2</v>
      </c>
      <c r="AP2771">
        <v>0.194670955705044</v>
      </c>
      <c r="AQ2771" t="s">
        <v>33934</v>
      </c>
      <c r="AR2771" t="s">
        <v>33934</v>
      </c>
      <c r="AS2771" t="s">
        <v>33935</v>
      </c>
      <c r="AT2771" t="s">
        <v>33936</v>
      </c>
      <c r="AU2771">
        <v>3348</v>
      </c>
      <c r="AV2771" t="s">
        <v>33937</v>
      </c>
      <c r="AW2771" t="s">
        <v>33935</v>
      </c>
      <c r="AX2771" t="s">
        <v>33938</v>
      </c>
      <c r="AY2771">
        <v>6.79637178578925E-2</v>
      </c>
      <c r="AZ2771">
        <v>4.4851938883461201E-2</v>
      </c>
      <c r="BA2771" s="6">
        <f t="shared" si="215"/>
        <v>3.1577305002879363E-2</v>
      </c>
      <c r="BB2771" s="4" t="str">
        <f t="shared" si="217"/>
        <v/>
      </c>
      <c r="BC2771" t="str">
        <f t="shared" si="216"/>
        <v/>
      </c>
      <c r="BD2771" t="str">
        <f t="shared" si="218"/>
        <v/>
      </c>
      <c r="BE2771" t="str">
        <f t="shared" si="219"/>
        <v/>
      </c>
      <c r="BF2771" t="s">
        <v>33936</v>
      </c>
      <c r="BG2771" t="s">
        <v>33935</v>
      </c>
    </row>
    <row r="2772" spans="1:59" x14ac:dyDescent="0.2">
      <c r="A2772">
        <v>31.148738861083999</v>
      </c>
      <c r="B2772">
        <v>30.9756889343262</v>
      </c>
      <c r="C2772">
        <v>30.9169826507568</v>
      </c>
      <c r="D2772">
        <v>31.225845336914102</v>
      </c>
      <c r="E2772">
        <v>31.1825771331787</v>
      </c>
      <c r="F2772">
        <v>30.766277313232401</v>
      </c>
      <c r="I2772" t="s">
        <v>14917</v>
      </c>
      <c r="J2772" t="s">
        <v>14918</v>
      </c>
      <c r="K2772" t="s">
        <v>14919</v>
      </c>
      <c r="L2772" t="s">
        <v>6931</v>
      </c>
      <c r="M2772" t="s">
        <v>6932</v>
      </c>
      <c r="N2772" t="s">
        <v>2460</v>
      </c>
      <c r="O2772" t="s">
        <v>2461</v>
      </c>
      <c r="P2772" t="s">
        <v>1487</v>
      </c>
      <c r="Q2772" t="s">
        <v>1488</v>
      </c>
      <c r="R2772" t="s">
        <v>2606</v>
      </c>
      <c r="S2772" t="s">
        <v>2607</v>
      </c>
      <c r="V2772" t="s">
        <v>12085</v>
      </c>
      <c r="W2772" t="s">
        <v>12086</v>
      </c>
      <c r="Z2772" t="s">
        <v>1957</v>
      </c>
      <c r="AA2772" t="s">
        <v>1958</v>
      </c>
      <c r="AB2772">
        <v>16</v>
      </c>
      <c r="AC2772">
        <v>16</v>
      </c>
      <c r="AD2772">
        <v>13</v>
      </c>
      <c r="AE2772">
        <v>26.5</v>
      </c>
      <c r="AF2772">
        <v>26.5</v>
      </c>
      <c r="AG2772">
        <v>23</v>
      </c>
      <c r="AH2772">
        <v>82.784999999999997</v>
      </c>
      <c r="AI2772">
        <v>0</v>
      </c>
      <c r="AJ2772">
        <v>162.85</v>
      </c>
      <c r="AK2772">
        <v>13295000000</v>
      </c>
      <c r="AL2772">
        <v>74</v>
      </c>
      <c r="AM2772">
        <v>9.8163656659843196E-2</v>
      </c>
      <c r="AN2772">
        <v>0.89688156086837001</v>
      </c>
      <c r="AO2772">
        <v>4.4429779052734403E-2</v>
      </c>
      <c r="AP2772">
        <v>0.27394142465272198</v>
      </c>
      <c r="AQ2772" t="s">
        <v>14920</v>
      </c>
      <c r="AR2772" t="s">
        <v>14920</v>
      </c>
      <c r="AS2772" t="s">
        <v>14921</v>
      </c>
      <c r="AT2772" t="s">
        <v>14922</v>
      </c>
      <c r="AU2772">
        <v>1295</v>
      </c>
      <c r="AV2772" t="s">
        <v>14923</v>
      </c>
      <c r="AW2772" t="s">
        <v>14921</v>
      </c>
      <c r="AY2772">
        <v>9.8163656659843196E-2</v>
      </c>
      <c r="AZ2772">
        <v>4.4429779052734403E-2</v>
      </c>
      <c r="BA2772" s="6">
        <f t="shared" ref="BA2772:BA2835" si="220">(2^AZ2772)-1</f>
        <v>3.1275490150841634E-2</v>
      </c>
      <c r="BB2772" s="4" t="str">
        <f t="shared" si="217"/>
        <v/>
      </c>
      <c r="BC2772" t="str">
        <f t="shared" si="216"/>
        <v/>
      </c>
      <c r="BD2772" t="str">
        <f t="shared" si="218"/>
        <v/>
      </c>
      <c r="BE2772" t="str">
        <f t="shared" si="219"/>
        <v/>
      </c>
      <c r="BF2772" t="s">
        <v>14922</v>
      </c>
      <c r="BG2772" t="s">
        <v>14921</v>
      </c>
    </row>
    <row r="2773" spans="1:59" x14ac:dyDescent="0.2">
      <c r="A2773">
        <v>28.285861968994102</v>
      </c>
      <c r="B2773">
        <v>28.5689907073975</v>
      </c>
      <c r="C2773">
        <v>28.220573425293001</v>
      </c>
      <c r="D2773">
        <v>28.486579895019499</v>
      </c>
      <c r="E2773">
        <v>28.2715969085693</v>
      </c>
      <c r="F2773">
        <v>28.450260162353501</v>
      </c>
      <c r="I2773" t="s">
        <v>17972</v>
      </c>
      <c r="J2773" t="s">
        <v>17973</v>
      </c>
      <c r="K2773" t="s">
        <v>17974</v>
      </c>
      <c r="N2773" t="s">
        <v>4596</v>
      </c>
      <c r="O2773" t="s">
        <v>4597</v>
      </c>
      <c r="P2773" t="s">
        <v>6330</v>
      </c>
      <c r="Q2773" t="s">
        <v>6331</v>
      </c>
      <c r="R2773" t="s">
        <v>17975</v>
      </c>
      <c r="S2773" t="s">
        <v>17976</v>
      </c>
      <c r="T2773" t="s">
        <v>16616</v>
      </c>
      <c r="U2773" t="s">
        <v>16617</v>
      </c>
      <c r="Z2773" t="s">
        <v>17977</v>
      </c>
      <c r="AA2773" t="s">
        <v>17978</v>
      </c>
      <c r="AB2773">
        <v>4</v>
      </c>
      <c r="AC2773">
        <v>4</v>
      </c>
      <c r="AD2773">
        <v>4</v>
      </c>
      <c r="AE2773">
        <v>86.4</v>
      </c>
      <c r="AF2773">
        <v>86.4</v>
      </c>
      <c r="AG2773">
        <v>86.4</v>
      </c>
      <c r="AH2773">
        <v>5.0526</v>
      </c>
      <c r="AI2773">
        <v>0</v>
      </c>
      <c r="AJ2773">
        <v>14.254</v>
      </c>
      <c r="AK2773">
        <v>2105200000</v>
      </c>
      <c r="AL2773">
        <v>20</v>
      </c>
      <c r="AM2773">
        <v>0.129319572763442</v>
      </c>
      <c r="AN2773">
        <v>0.87043033611031295</v>
      </c>
      <c r="AO2773">
        <v>4.4336954752601798E-2</v>
      </c>
      <c r="AP2773">
        <v>0.35218362277141302</v>
      </c>
      <c r="AQ2773" t="s">
        <v>17979</v>
      </c>
      <c r="AR2773" t="s">
        <v>17979</v>
      </c>
      <c r="AS2773" t="s">
        <v>17980</v>
      </c>
      <c r="AT2773" t="s">
        <v>17981</v>
      </c>
      <c r="AU2773">
        <v>1578</v>
      </c>
      <c r="AV2773" t="s">
        <v>17982</v>
      </c>
      <c r="AW2773" t="s">
        <v>17983</v>
      </c>
      <c r="AX2773" t="s">
        <v>17984</v>
      </c>
      <c r="AY2773">
        <v>0.129319572763442</v>
      </c>
      <c r="AZ2773">
        <v>4.4336954752601798E-2</v>
      </c>
      <c r="BA2773" s="6">
        <f t="shared" si="220"/>
        <v>3.1209139090239368E-2</v>
      </c>
      <c r="BB2773" s="4" t="str">
        <f t="shared" si="217"/>
        <v/>
      </c>
      <c r="BC2773" t="str">
        <f t="shared" si="216"/>
        <v/>
      </c>
      <c r="BD2773" t="str">
        <f t="shared" si="218"/>
        <v/>
      </c>
      <c r="BE2773" t="str">
        <f t="shared" si="219"/>
        <v/>
      </c>
      <c r="BF2773" t="s">
        <v>17981</v>
      </c>
      <c r="BG2773" t="s">
        <v>17980</v>
      </c>
    </row>
    <row r="2774" spans="1:59" x14ac:dyDescent="0.2">
      <c r="A2774">
        <v>27.907875061035199</v>
      </c>
      <c r="B2774">
        <v>27.7246189117432</v>
      </c>
      <c r="C2774">
        <v>27.717838287353501</v>
      </c>
      <c r="D2774">
        <v>27.7269592285156</v>
      </c>
      <c r="E2774">
        <v>28.148897171020501</v>
      </c>
      <c r="F2774">
        <v>27.606889724731399</v>
      </c>
      <c r="I2774" t="s">
        <v>35626</v>
      </c>
      <c r="J2774" t="s">
        <v>35627</v>
      </c>
      <c r="K2774" t="s">
        <v>35628</v>
      </c>
      <c r="P2774" t="s">
        <v>35629</v>
      </c>
      <c r="Q2774" t="s">
        <v>35630</v>
      </c>
      <c r="Z2774" t="s">
        <v>35631</v>
      </c>
      <c r="AA2774" t="s">
        <v>35632</v>
      </c>
      <c r="AB2774">
        <v>7</v>
      </c>
      <c r="AC2774">
        <v>7</v>
      </c>
      <c r="AD2774">
        <v>7</v>
      </c>
      <c r="AE2774">
        <v>19.5</v>
      </c>
      <c r="AF2774">
        <v>19.5</v>
      </c>
      <c r="AG2774">
        <v>19.5</v>
      </c>
      <c r="AH2774">
        <v>60.593000000000004</v>
      </c>
      <c r="AI2774">
        <v>0</v>
      </c>
      <c r="AJ2774">
        <v>59.319000000000003</v>
      </c>
      <c r="AK2774">
        <v>1418500000</v>
      </c>
      <c r="AL2774">
        <v>22</v>
      </c>
      <c r="AM2774">
        <v>8.9335222662125402E-2</v>
      </c>
      <c r="AN2774">
        <v>0.90415108695652202</v>
      </c>
      <c r="AO2774">
        <v>4.4137954711914097E-2</v>
      </c>
      <c r="AP2774">
        <v>0.251145529832078</v>
      </c>
      <c r="AQ2774" t="s">
        <v>35633</v>
      </c>
      <c r="AR2774" t="s">
        <v>35633</v>
      </c>
      <c r="AS2774" t="s">
        <v>35634</v>
      </c>
      <c r="AT2774" t="s">
        <v>35635</v>
      </c>
      <c r="AU2774">
        <v>3559</v>
      </c>
      <c r="AV2774" t="s">
        <v>35636</v>
      </c>
      <c r="AW2774" t="s">
        <v>35634</v>
      </c>
      <c r="AY2774">
        <v>8.9335222662125402E-2</v>
      </c>
      <c r="AZ2774">
        <v>4.4137954711914097E-2</v>
      </c>
      <c r="BA2774" s="6">
        <f t="shared" si="220"/>
        <v>3.1066907709060398E-2</v>
      </c>
      <c r="BB2774" s="4" t="str">
        <f t="shared" si="217"/>
        <v/>
      </c>
      <c r="BC2774" t="str">
        <f t="shared" si="216"/>
        <v/>
      </c>
      <c r="BD2774" t="str">
        <f t="shared" si="218"/>
        <v/>
      </c>
      <c r="BE2774" t="str">
        <f t="shared" si="219"/>
        <v/>
      </c>
      <c r="BF2774" t="s">
        <v>35635</v>
      </c>
      <c r="BG2774" t="s">
        <v>35634</v>
      </c>
    </row>
    <row r="2775" spans="1:59" x14ac:dyDescent="0.2">
      <c r="A2775" t="s">
        <v>88</v>
      </c>
      <c r="B2775">
        <v>23.793920516967798</v>
      </c>
      <c r="C2775" t="s">
        <v>88</v>
      </c>
      <c r="D2775" t="s">
        <v>88</v>
      </c>
      <c r="E2775" t="s">
        <v>88</v>
      </c>
      <c r="F2775">
        <v>23.837785720825199</v>
      </c>
      <c r="I2775" t="s">
        <v>36574</v>
      </c>
      <c r="J2775" t="s">
        <v>36575</v>
      </c>
      <c r="K2775" t="s">
        <v>36576</v>
      </c>
      <c r="N2775" t="s">
        <v>165</v>
      </c>
      <c r="O2775" t="s">
        <v>166</v>
      </c>
      <c r="P2775" t="s">
        <v>63</v>
      </c>
      <c r="Q2775" t="s">
        <v>64</v>
      </c>
      <c r="R2775" t="s">
        <v>4529</v>
      </c>
      <c r="S2775" t="s">
        <v>4530</v>
      </c>
      <c r="T2775" t="s">
        <v>4531</v>
      </c>
      <c r="U2775" t="s">
        <v>4532</v>
      </c>
      <c r="Z2775" t="s">
        <v>24203</v>
      </c>
      <c r="AA2775" t="s">
        <v>24204</v>
      </c>
      <c r="AB2775">
        <v>4</v>
      </c>
      <c r="AC2775">
        <v>1</v>
      </c>
      <c r="AD2775">
        <v>1</v>
      </c>
      <c r="AE2775">
        <v>21.5</v>
      </c>
      <c r="AF2775">
        <v>9.1999999999999993</v>
      </c>
      <c r="AG2775">
        <v>9.1999999999999993</v>
      </c>
      <c r="AH2775">
        <v>27.622</v>
      </c>
      <c r="AI2775">
        <v>5.1546000000000003E-4</v>
      </c>
      <c r="AJ2775">
        <v>2.9053</v>
      </c>
      <c r="AK2775">
        <v>29537000</v>
      </c>
      <c r="AL2775">
        <v>1</v>
      </c>
      <c r="AM2775">
        <v>0</v>
      </c>
      <c r="AN2775">
        <v>0.97972178850248404</v>
      </c>
      <c r="AO2775">
        <v>4.3865203857421903E-2</v>
      </c>
      <c r="AP2775">
        <v>0</v>
      </c>
      <c r="AQ2775" t="s">
        <v>36577</v>
      </c>
      <c r="AR2775" t="s">
        <v>36577</v>
      </c>
      <c r="AS2775" t="s">
        <v>36578</v>
      </c>
      <c r="AT2775" t="s">
        <v>36579</v>
      </c>
      <c r="AU2775">
        <v>3676</v>
      </c>
      <c r="AV2775" t="s">
        <v>36580</v>
      </c>
      <c r="AW2775" t="s">
        <v>36578</v>
      </c>
      <c r="AY2775">
        <v>0</v>
      </c>
      <c r="AZ2775">
        <v>4.3865203857421903E-2</v>
      </c>
      <c r="BA2775" s="6">
        <f t="shared" si="220"/>
        <v>3.0871996248096556E-2</v>
      </c>
      <c r="BB2775" s="4" t="str">
        <f t="shared" si="217"/>
        <v/>
      </c>
      <c r="BC2775" t="str">
        <f t="shared" si="216"/>
        <v/>
      </c>
      <c r="BD2775" t="str">
        <f t="shared" si="218"/>
        <v/>
      </c>
      <c r="BE2775" t="str">
        <f t="shared" si="219"/>
        <v/>
      </c>
      <c r="BF2775" t="s">
        <v>36579</v>
      </c>
      <c r="BG2775" t="s">
        <v>36578</v>
      </c>
    </row>
    <row r="2776" spans="1:59" x14ac:dyDescent="0.2">
      <c r="A2776">
        <v>30.4382724761963</v>
      </c>
      <c r="B2776">
        <v>30.108863830566399</v>
      </c>
      <c r="C2776">
        <v>30.540378570556602</v>
      </c>
      <c r="D2776">
        <v>30.586025238037099</v>
      </c>
      <c r="E2776">
        <v>30.262372970581101</v>
      </c>
      <c r="F2776">
        <v>30.370256423950199</v>
      </c>
      <c r="I2776" t="s">
        <v>13991</v>
      </c>
      <c r="J2776" t="s">
        <v>13992</v>
      </c>
      <c r="K2776" t="s">
        <v>13993</v>
      </c>
      <c r="P2776" t="s">
        <v>2963</v>
      </c>
      <c r="Q2776" t="s">
        <v>2964</v>
      </c>
      <c r="R2776" t="s">
        <v>13994</v>
      </c>
      <c r="S2776" t="s">
        <v>13995</v>
      </c>
      <c r="T2776" t="s">
        <v>13996</v>
      </c>
      <c r="U2776" t="s">
        <v>13997</v>
      </c>
      <c r="V2776" t="s">
        <v>13998</v>
      </c>
      <c r="W2776" t="s">
        <v>13999</v>
      </c>
      <c r="Z2776" t="s">
        <v>3899</v>
      </c>
      <c r="AA2776" t="s">
        <v>3900</v>
      </c>
      <c r="AB2776">
        <v>14</v>
      </c>
      <c r="AC2776">
        <v>14</v>
      </c>
      <c r="AD2776">
        <v>14</v>
      </c>
      <c r="AE2776">
        <v>42.2</v>
      </c>
      <c r="AF2776">
        <v>42.2</v>
      </c>
      <c r="AG2776">
        <v>42.2</v>
      </c>
      <c r="AH2776">
        <v>46.637</v>
      </c>
      <c r="AI2776">
        <v>0</v>
      </c>
      <c r="AJ2776">
        <v>122.86</v>
      </c>
      <c r="AK2776">
        <v>8462000000</v>
      </c>
      <c r="AL2776">
        <v>63</v>
      </c>
      <c r="AM2776">
        <v>9.7046492095815506E-2</v>
      </c>
      <c r="AN2776">
        <v>0.89802854006586197</v>
      </c>
      <c r="AO2776">
        <v>4.3713251749675698E-2</v>
      </c>
      <c r="AP2776">
        <v>0.27107303132082</v>
      </c>
      <c r="AQ2776" t="s">
        <v>14000</v>
      </c>
      <c r="AR2776" t="s">
        <v>14000</v>
      </c>
      <c r="AS2776" t="s">
        <v>14001</v>
      </c>
      <c r="AT2776" t="s">
        <v>14002</v>
      </c>
      <c r="AU2776">
        <v>1211</v>
      </c>
      <c r="AV2776" t="s">
        <v>14003</v>
      </c>
      <c r="AW2776" t="s">
        <v>14004</v>
      </c>
      <c r="AY2776">
        <v>9.7046492095815506E-2</v>
      </c>
      <c r="AZ2776">
        <v>4.3713251749675698E-2</v>
      </c>
      <c r="BA2776" s="6">
        <f t="shared" si="220"/>
        <v>3.0763425192355642E-2</v>
      </c>
      <c r="BB2776" s="4" t="str">
        <f t="shared" si="217"/>
        <v/>
      </c>
      <c r="BC2776" t="str">
        <f t="shared" si="216"/>
        <v/>
      </c>
      <c r="BD2776" t="str">
        <f t="shared" si="218"/>
        <v/>
      </c>
      <c r="BE2776" t="str">
        <f t="shared" si="219"/>
        <v/>
      </c>
      <c r="BF2776" t="s">
        <v>14002</v>
      </c>
      <c r="BG2776" t="s">
        <v>14001</v>
      </c>
    </row>
    <row r="2777" spans="1:59" x14ac:dyDescent="0.2">
      <c r="A2777">
        <v>32.093990325927699</v>
      </c>
      <c r="B2777">
        <v>32.183170318603501</v>
      </c>
      <c r="C2777">
        <v>31.968086242675799</v>
      </c>
      <c r="D2777">
        <v>32.132896423339801</v>
      </c>
      <c r="E2777">
        <v>32.131607055664098</v>
      </c>
      <c r="F2777">
        <v>32.111759185791001</v>
      </c>
      <c r="I2777" t="s">
        <v>13006</v>
      </c>
      <c r="J2777" t="s">
        <v>13007</v>
      </c>
      <c r="K2777" t="s">
        <v>13008</v>
      </c>
      <c r="N2777" t="s">
        <v>547</v>
      </c>
      <c r="O2777" t="s">
        <v>548</v>
      </c>
      <c r="P2777" t="s">
        <v>10406</v>
      </c>
      <c r="Q2777" t="s">
        <v>10407</v>
      </c>
      <c r="R2777" t="s">
        <v>750</v>
      </c>
      <c r="S2777" t="s">
        <v>751</v>
      </c>
      <c r="T2777" t="s">
        <v>750</v>
      </c>
      <c r="U2777" t="s">
        <v>752</v>
      </c>
      <c r="Z2777" t="s">
        <v>13009</v>
      </c>
      <c r="AA2777" t="s">
        <v>13010</v>
      </c>
      <c r="AB2777">
        <v>23</v>
      </c>
      <c r="AC2777">
        <v>23</v>
      </c>
      <c r="AD2777">
        <v>23</v>
      </c>
      <c r="AE2777">
        <v>55.4</v>
      </c>
      <c r="AF2777">
        <v>55.4</v>
      </c>
      <c r="AG2777">
        <v>55.4</v>
      </c>
      <c r="AH2777">
        <v>48.633000000000003</v>
      </c>
      <c r="AI2777">
        <v>0</v>
      </c>
      <c r="AJ2777">
        <v>213.45</v>
      </c>
      <c r="AK2777">
        <v>27717000000</v>
      </c>
      <c r="AL2777">
        <v>149</v>
      </c>
      <c r="AM2777">
        <v>0.27995735764875701</v>
      </c>
      <c r="AN2777">
        <v>0.72079156749405005</v>
      </c>
      <c r="AO2777">
        <v>4.3671925862632598E-2</v>
      </c>
      <c r="AP2777">
        <v>0.69580828204022005</v>
      </c>
      <c r="AQ2777" t="s">
        <v>13011</v>
      </c>
      <c r="AR2777" t="s">
        <v>13011</v>
      </c>
      <c r="AS2777" t="s">
        <v>13012</v>
      </c>
      <c r="AT2777" t="s">
        <v>13013</v>
      </c>
      <c r="AU2777">
        <v>1127</v>
      </c>
      <c r="AV2777" t="s">
        <v>13014</v>
      </c>
      <c r="AW2777" t="s">
        <v>13015</v>
      </c>
      <c r="AY2777">
        <v>0.27995735764875701</v>
      </c>
      <c r="AZ2777">
        <v>4.3671925862632598E-2</v>
      </c>
      <c r="BA2777" s="6">
        <f t="shared" si="220"/>
        <v>3.0733899477232818E-2</v>
      </c>
      <c r="BB2777" s="4" t="str">
        <f t="shared" si="217"/>
        <v/>
      </c>
      <c r="BC2777" t="str">
        <f t="shared" si="216"/>
        <v/>
      </c>
      <c r="BD2777" t="str">
        <f t="shared" si="218"/>
        <v/>
      </c>
      <c r="BE2777" t="str">
        <f t="shared" si="219"/>
        <v/>
      </c>
      <c r="BF2777" t="s">
        <v>13013</v>
      </c>
      <c r="BG2777" t="s">
        <v>13012</v>
      </c>
    </row>
    <row r="2778" spans="1:59" x14ac:dyDescent="0.2">
      <c r="A2778">
        <v>32.662376403808601</v>
      </c>
      <c r="B2778">
        <v>32.527084350585902</v>
      </c>
      <c r="C2778">
        <v>32.107212066650398</v>
      </c>
      <c r="D2778">
        <v>32.219310760497997</v>
      </c>
      <c r="E2778">
        <v>32.795600891113303</v>
      </c>
      <c r="F2778">
        <v>32.411956787109403</v>
      </c>
      <c r="I2778" t="s">
        <v>18018</v>
      </c>
      <c r="J2778" t="s">
        <v>14690</v>
      </c>
      <c r="K2778" t="s">
        <v>18019</v>
      </c>
      <c r="L2778" t="s">
        <v>1018</v>
      </c>
      <c r="M2778" t="s">
        <v>1019</v>
      </c>
      <c r="N2778" t="s">
        <v>7003</v>
      </c>
      <c r="O2778" t="s">
        <v>7004</v>
      </c>
      <c r="P2778" t="s">
        <v>549</v>
      </c>
      <c r="Q2778" t="s">
        <v>550</v>
      </c>
      <c r="R2778" t="s">
        <v>18020</v>
      </c>
      <c r="S2778" t="s">
        <v>18021</v>
      </c>
      <c r="T2778" t="s">
        <v>6987</v>
      </c>
      <c r="U2778" t="s">
        <v>6989</v>
      </c>
      <c r="Z2778" t="s">
        <v>11223</v>
      </c>
      <c r="AA2778" t="s">
        <v>11224</v>
      </c>
      <c r="AB2778">
        <v>17</v>
      </c>
      <c r="AC2778">
        <v>17</v>
      </c>
      <c r="AD2778">
        <v>17</v>
      </c>
      <c r="AE2778">
        <v>48.5</v>
      </c>
      <c r="AF2778">
        <v>48.5</v>
      </c>
      <c r="AG2778">
        <v>48.5</v>
      </c>
      <c r="AH2778">
        <v>29.995000000000001</v>
      </c>
      <c r="AI2778">
        <v>0</v>
      </c>
      <c r="AJ2778">
        <v>67.328000000000003</v>
      </c>
      <c r="AK2778">
        <v>35783000000</v>
      </c>
      <c r="AL2778">
        <v>153</v>
      </c>
      <c r="AM2778">
        <v>6.3408885295422199E-2</v>
      </c>
      <c r="AN2778">
        <v>0.93105832673528599</v>
      </c>
      <c r="AO2778">
        <v>4.3398539225258E-2</v>
      </c>
      <c r="AP2778">
        <v>0.18238099707403499</v>
      </c>
      <c r="AQ2778" t="s">
        <v>18022</v>
      </c>
      <c r="AR2778" t="s">
        <v>18022</v>
      </c>
      <c r="AS2778" t="s">
        <v>18023</v>
      </c>
      <c r="AT2778" t="s">
        <v>18024</v>
      </c>
      <c r="AU2778">
        <v>1582</v>
      </c>
      <c r="AV2778" t="s">
        <v>18025</v>
      </c>
      <c r="AW2778" t="s">
        <v>18023</v>
      </c>
      <c r="AY2778">
        <v>6.3408885295422199E-2</v>
      </c>
      <c r="AZ2778">
        <v>4.3398539225258E-2</v>
      </c>
      <c r="BA2778" s="6">
        <f t="shared" si="220"/>
        <v>3.0538596818383557E-2</v>
      </c>
      <c r="BB2778" s="4" t="str">
        <f t="shared" si="217"/>
        <v/>
      </c>
      <c r="BC2778" t="str">
        <f t="shared" si="216"/>
        <v/>
      </c>
      <c r="BD2778" t="str">
        <f t="shared" si="218"/>
        <v/>
      </c>
      <c r="BE2778" t="str">
        <f t="shared" si="219"/>
        <v/>
      </c>
      <c r="BF2778" t="s">
        <v>18024</v>
      </c>
      <c r="BG2778" t="s">
        <v>18023</v>
      </c>
    </row>
    <row r="2779" spans="1:59" x14ac:dyDescent="0.2">
      <c r="A2779">
        <v>29.630393981933601</v>
      </c>
      <c r="B2779">
        <v>29.8152961730957</v>
      </c>
      <c r="C2779">
        <v>29.089117050170898</v>
      </c>
      <c r="D2779">
        <v>29.334047317504901</v>
      </c>
      <c r="E2779">
        <v>29.8174934387207</v>
      </c>
      <c r="F2779">
        <v>29.512939453125</v>
      </c>
      <c r="I2779" t="s">
        <v>8905</v>
      </c>
      <c r="J2779" t="s">
        <v>8906</v>
      </c>
      <c r="K2779" t="s">
        <v>8907</v>
      </c>
      <c r="P2779" t="s">
        <v>6450</v>
      </c>
      <c r="Q2779" t="s">
        <v>6451</v>
      </c>
      <c r="R2779" t="s">
        <v>8908</v>
      </c>
      <c r="S2779" t="s">
        <v>8909</v>
      </c>
      <c r="T2779" t="s">
        <v>8910</v>
      </c>
      <c r="U2779" t="s">
        <v>8911</v>
      </c>
      <c r="X2779" t="s">
        <v>8912</v>
      </c>
      <c r="Y2779" t="s">
        <v>8913</v>
      </c>
      <c r="Z2779" t="s">
        <v>8914</v>
      </c>
      <c r="AA2779" t="s">
        <v>8915</v>
      </c>
      <c r="AB2779">
        <v>2</v>
      </c>
      <c r="AC2779">
        <v>2</v>
      </c>
      <c r="AD2779">
        <v>2</v>
      </c>
      <c r="AE2779">
        <v>7.1</v>
      </c>
      <c r="AF2779">
        <v>7.1</v>
      </c>
      <c r="AG2779">
        <v>7.1</v>
      </c>
      <c r="AH2779">
        <v>33.067</v>
      </c>
      <c r="AI2779">
        <v>2.457E-3</v>
      </c>
      <c r="AJ2779">
        <v>2.1951000000000001</v>
      </c>
      <c r="AK2779">
        <v>4735800000</v>
      </c>
      <c r="AL2779">
        <v>5</v>
      </c>
      <c r="AM2779">
        <v>5.7577988956143702E-2</v>
      </c>
      <c r="AN2779">
        <v>0.94032702418506797</v>
      </c>
      <c r="AO2779">
        <v>4.3224334716796903E-2</v>
      </c>
      <c r="AP2779">
        <v>0.166508922801647</v>
      </c>
      <c r="AQ2779" t="s">
        <v>8916</v>
      </c>
      <c r="AR2779" t="s">
        <v>8916</v>
      </c>
      <c r="AS2779" t="s">
        <v>8917</v>
      </c>
      <c r="AT2779" t="s">
        <v>8918</v>
      </c>
      <c r="AU2779">
        <v>790</v>
      </c>
      <c r="AV2779" t="s">
        <v>8919</v>
      </c>
      <c r="AW2779" t="s">
        <v>8917</v>
      </c>
      <c r="AX2779" t="s">
        <v>8920</v>
      </c>
      <c r="AY2779">
        <v>5.7577988956143702E-2</v>
      </c>
      <c r="AZ2779">
        <v>4.3224334716796903E-2</v>
      </c>
      <c r="BA2779" s="6">
        <f t="shared" si="220"/>
        <v>3.0414167450897756E-2</v>
      </c>
      <c r="BB2779" s="4" t="str">
        <f t="shared" si="217"/>
        <v/>
      </c>
      <c r="BC2779" t="str">
        <f t="shared" si="216"/>
        <v/>
      </c>
      <c r="BD2779" t="str">
        <f t="shared" si="218"/>
        <v/>
      </c>
      <c r="BE2779" t="str">
        <f t="shared" si="219"/>
        <v/>
      </c>
      <c r="BF2779" t="s">
        <v>8918</v>
      </c>
      <c r="BG2779" t="s">
        <v>8917</v>
      </c>
    </row>
    <row r="2780" spans="1:59" x14ac:dyDescent="0.2">
      <c r="A2780">
        <v>34.111709594726598</v>
      </c>
      <c r="B2780">
        <v>33.986171722412102</v>
      </c>
      <c r="C2780">
        <v>34.1951293945313</v>
      </c>
      <c r="D2780">
        <v>34.162113189697301</v>
      </c>
      <c r="E2780">
        <v>34.083061218261697</v>
      </c>
      <c r="F2780">
        <v>34.176971435546903</v>
      </c>
      <c r="I2780" t="s">
        <v>11049</v>
      </c>
      <c r="J2780" t="s">
        <v>11050</v>
      </c>
      <c r="K2780" t="s">
        <v>11051</v>
      </c>
      <c r="L2780" t="s">
        <v>3443</v>
      </c>
      <c r="M2780" t="s">
        <v>3444</v>
      </c>
      <c r="P2780" t="s">
        <v>1442</v>
      </c>
      <c r="Q2780" t="s">
        <v>1443</v>
      </c>
      <c r="R2780" t="s">
        <v>11052</v>
      </c>
      <c r="S2780" t="s">
        <v>11053</v>
      </c>
      <c r="T2780" t="s">
        <v>11054</v>
      </c>
      <c r="U2780" t="s">
        <v>11055</v>
      </c>
      <c r="V2780" t="s">
        <v>11056</v>
      </c>
      <c r="W2780" t="s">
        <v>11057</v>
      </c>
      <c r="Z2780" t="s">
        <v>3361</v>
      </c>
      <c r="AA2780" t="s">
        <v>3362</v>
      </c>
      <c r="AB2780">
        <v>22</v>
      </c>
      <c r="AC2780">
        <v>22</v>
      </c>
      <c r="AD2780">
        <v>20</v>
      </c>
      <c r="AE2780">
        <v>92.2</v>
      </c>
      <c r="AF2780">
        <v>92.2</v>
      </c>
      <c r="AG2780">
        <v>85.5</v>
      </c>
      <c r="AH2780">
        <v>18.501999999999999</v>
      </c>
      <c r="AI2780">
        <v>0</v>
      </c>
      <c r="AJ2780">
        <v>323.31</v>
      </c>
      <c r="AK2780">
        <v>112090000000</v>
      </c>
      <c r="AL2780">
        <v>165</v>
      </c>
      <c r="AM2780">
        <v>0.25370976865876199</v>
      </c>
      <c r="AN2780">
        <v>0.74852380952380904</v>
      </c>
      <c r="AO2780">
        <v>4.30450439453125E-2</v>
      </c>
      <c r="AP2780">
        <v>0.63903606058701601</v>
      </c>
      <c r="AQ2780" t="s">
        <v>11058</v>
      </c>
      <c r="AR2780" t="s">
        <v>11059</v>
      </c>
      <c r="AS2780" t="s">
        <v>11060</v>
      </c>
      <c r="AT2780" t="s">
        <v>11061</v>
      </c>
      <c r="AU2780">
        <v>959</v>
      </c>
      <c r="AV2780" t="s">
        <v>11062</v>
      </c>
      <c r="AW2780" t="s">
        <v>11063</v>
      </c>
      <c r="AY2780">
        <v>0.25370976865876199</v>
      </c>
      <c r="AZ2780">
        <v>4.30450439453125E-2</v>
      </c>
      <c r="BA2780" s="6">
        <f t="shared" si="220"/>
        <v>3.0286120797401672E-2</v>
      </c>
      <c r="BB2780" s="4" t="str">
        <f t="shared" si="217"/>
        <v/>
      </c>
      <c r="BC2780" t="str">
        <f t="shared" si="216"/>
        <v/>
      </c>
      <c r="BD2780" t="str">
        <f t="shared" si="218"/>
        <v/>
      </c>
      <c r="BE2780" t="str">
        <f t="shared" si="219"/>
        <v/>
      </c>
      <c r="BF2780" t="s">
        <v>11061</v>
      </c>
      <c r="BG2780" t="s">
        <v>11060</v>
      </c>
    </row>
    <row r="2781" spans="1:59" x14ac:dyDescent="0.2">
      <c r="A2781">
        <v>28.6425476074219</v>
      </c>
      <c r="B2781">
        <v>28.6746520996094</v>
      </c>
      <c r="C2781">
        <v>29.0837516784668</v>
      </c>
      <c r="D2781">
        <v>28.9258937835693</v>
      </c>
      <c r="E2781">
        <v>28.824142456054702</v>
      </c>
      <c r="F2781">
        <v>28.779628753662099</v>
      </c>
      <c r="I2781" t="s">
        <v>22232</v>
      </c>
      <c r="J2781" t="s">
        <v>61</v>
      </c>
      <c r="K2781" t="s">
        <v>22233</v>
      </c>
      <c r="N2781" t="s">
        <v>61</v>
      </c>
      <c r="O2781" t="s">
        <v>62</v>
      </c>
      <c r="P2781" t="s">
        <v>411</v>
      </c>
      <c r="Q2781" t="s">
        <v>412</v>
      </c>
      <c r="Z2781" t="s">
        <v>22234</v>
      </c>
      <c r="AA2781" t="s">
        <v>22235</v>
      </c>
      <c r="AB2781">
        <v>12</v>
      </c>
      <c r="AC2781">
        <v>12</v>
      </c>
      <c r="AD2781">
        <v>12</v>
      </c>
      <c r="AE2781">
        <v>16.7</v>
      </c>
      <c r="AF2781">
        <v>16.7</v>
      </c>
      <c r="AG2781">
        <v>16.7</v>
      </c>
      <c r="AH2781">
        <v>114.53</v>
      </c>
      <c r="AI2781">
        <v>0</v>
      </c>
      <c r="AJ2781">
        <v>71.518000000000001</v>
      </c>
      <c r="AK2781">
        <v>2862600000</v>
      </c>
      <c r="AL2781">
        <v>36</v>
      </c>
      <c r="AM2781">
        <v>0.104048985236792</v>
      </c>
      <c r="AN2781">
        <v>0.893707940033315</v>
      </c>
      <c r="AO2781">
        <v>4.2904535929363198E-2</v>
      </c>
      <c r="AP2781">
        <v>0.28897696792817501</v>
      </c>
      <c r="AQ2781" t="s">
        <v>22236</v>
      </c>
      <c r="AR2781" t="s">
        <v>22236</v>
      </c>
      <c r="AS2781" t="s">
        <v>22237</v>
      </c>
      <c r="AT2781" t="s">
        <v>22238</v>
      </c>
      <c r="AU2781">
        <v>1984</v>
      </c>
      <c r="AV2781" t="s">
        <v>22239</v>
      </c>
      <c r="AW2781" t="s">
        <v>22237</v>
      </c>
      <c r="AY2781">
        <v>0.104048985236792</v>
      </c>
      <c r="AZ2781">
        <v>4.2904535929363198E-2</v>
      </c>
      <c r="BA2781" s="6">
        <f t="shared" si="220"/>
        <v>3.0185783300311186E-2</v>
      </c>
      <c r="BB2781" s="4" t="str">
        <f t="shared" si="217"/>
        <v/>
      </c>
      <c r="BC2781" t="str">
        <f t="shared" si="216"/>
        <v/>
      </c>
      <c r="BD2781" t="str">
        <f t="shared" si="218"/>
        <v/>
      </c>
      <c r="BE2781" t="str">
        <f t="shared" si="219"/>
        <v/>
      </c>
      <c r="BF2781" t="s">
        <v>22238</v>
      </c>
      <c r="BG2781" t="s">
        <v>22237</v>
      </c>
    </row>
    <row r="2782" spans="1:59" x14ac:dyDescent="0.2">
      <c r="A2782">
        <v>32.195365905761697</v>
      </c>
      <c r="B2782">
        <v>32.204898834228501</v>
      </c>
      <c r="C2782">
        <v>32.325389862060497</v>
      </c>
      <c r="D2782">
        <v>31.918939590454102</v>
      </c>
      <c r="E2782">
        <v>32.589645385742202</v>
      </c>
      <c r="F2782">
        <v>32.343822479247997</v>
      </c>
      <c r="I2782" t="s">
        <v>8645</v>
      </c>
      <c r="J2782" t="s">
        <v>8646</v>
      </c>
      <c r="K2782" t="s">
        <v>8647</v>
      </c>
      <c r="N2782" t="s">
        <v>61</v>
      </c>
      <c r="O2782" t="s">
        <v>62</v>
      </c>
      <c r="P2782" t="s">
        <v>915</v>
      </c>
      <c r="Q2782" t="s">
        <v>916</v>
      </c>
      <c r="R2782" t="s">
        <v>8648</v>
      </c>
      <c r="S2782" t="s">
        <v>8649</v>
      </c>
      <c r="T2782" t="s">
        <v>8650</v>
      </c>
      <c r="U2782" t="s">
        <v>8651</v>
      </c>
      <c r="Z2782" t="s">
        <v>8652</v>
      </c>
      <c r="AA2782" t="s">
        <v>8653</v>
      </c>
      <c r="AB2782">
        <v>29</v>
      </c>
      <c r="AC2782">
        <v>29</v>
      </c>
      <c r="AD2782">
        <v>20</v>
      </c>
      <c r="AE2782">
        <v>53</v>
      </c>
      <c r="AF2782">
        <v>53</v>
      </c>
      <c r="AG2782">
        <v>37.299999999999997</v>
      </c>
      <c r="AH2782">
        <v>70.67</v>
      </c>
      <c r="AI2782">
        <v>0</v>
      </c>
      <c r="AJ2782">
        <v>255.44</v>
      </c>
      <c r="AK2782">
        <v>31224000000</v>
      </c>
      <c r="AL2782">
        <v>161</v>
      </c>
      <c r="AM2782">
        <v>7.4037338479132006E-2</v>
      </c>
      <c r="AN2782">
        <v>0.91962810579748899</v>
      </c>
      <c r="AO2782">
        <v>4.2250951131187299E-2</v>
      </c>
      <c r="AP2782">
        <v>0.21091583018662</v>
      </c>
      <c r="AQ2782" t="s">
        <v>8654</v>
      </c>
      <c r="AR2782" t="s">
        <v>8655</v>
      </c>
      <c r="AS2782" t="s">
        <v>8656</v>
      </c>
      <c r="AT2782" t="s">
        <v>8657</v>
      </c>
      <c r="AU2782">
        <v>769</v>
      </c>
      <c r="AV2782" t="s">
        <v>8658</v>
      </c>
      <c r="AW2782" t="s">
        <v>8659</v>
      </c>
      <c r="AX2782" t="s">
        <v>8660</v>
      </c>
      <c r="AY2782">
        <v>7.4037338479132006E-2</v>
      </c>
      <c r="AZ2782">
        <v>4.2250951131187299E-2</v>
      </c>
      <c r="BA2782" s="6">
        <f t="shared" si="220"/>
        <v>2.9719183460851673E-2</v>
      </c>
      <c r="BB2782" s="4" t="str">
        <f t="shared" si="217"/>
        <v/>
      </c>
      <c r="BC2782" t="str">
        <f t="shared" si="216"/>
        <v/>
      </c>
      <c r="BD2782" t="str">
        <f t="shared" si="218"/>
        <v/>
      </c>
      <c r="BE2782" t="str">
        <f t="shared" si="219"/>
        <v/>
      </c>
      <c r="BF2782" t="s">
        <v>8657</v>
      </c>
      <c r="BG2782" t="s">
        <v>8656</v>
      </c>
    </row>
    <row r="2783" spans="1:59" x14ac:dyDescent="0.2">
      <c r="A2783">
        <v>31.980873107910199</v>
      </c>
      <c r="B2783">
        <v>31.737594604492202</v>
      </c>
      <c r="C2783">
        <v>31.8596801757813</v>
      </c>
      <c r="D2783">
        <v>31.858087539672901</v>
      </c>
      <c r="E2783">
        <v>31.9819946289063</v>
      </c>
      <c r="F2783">
        <v>31.8648166656494</v>
      </c>
      <c r="I2783" t="s">
        <v>9850</v>
      </c>
      <c r="J2783" t="s">
        <v>9851</v>
      </c>
      <c r="K2783" t="s">
        <v>9852</v>
      </c>
      <c r="N2783" t="s">
        <v>547</v>
      </c>
      <c r="O2783" t="s">
        <v>548</v>
      </c>
      <c r="P2783" t="s">
        <v>748</v>
      </c>
      <c r="Q2783" t="s">
        <v>749</v>
      </c>
      <c r="R2783" t="s">
        <v>750</v>
      </c>
      <c r="S2783" t="s">
        <v>751</v>
      </c>
      <c r="T2783" t="s">
        <v>750</v>
      </c>
      <c r="U2783" t="s">
        <v>752</v>
      </c>
      <c r="Z2783" t="s">
        <v>9853</v>
      </c>
      <c r="AA2783" t="s">
        <v>9854</v>
      </c>
      <c r="AB2783">
        <v>22</v>
      </c>
      <c r="AC2783">
        <v>22</v>
      </c>
      <c r="AD2783">
        <v>22</v>
      </c>
      <c r="AE2783">
        <v>48.3</v>
      </c>
      <c r="AF2783">
        <v>48.3</v>
      </c>
      <c r="AG2783">
        <v>48.3</v>
      </c>
      <c r="AH2783">
        <v>49.203000000000003</v>
      </c>
      <c r="AI2783">
        <v>0</v>
      </c>
      <c r="AJ2783">
        <v>323.31</v>
      </c>
      <c r="AK2783">
        <v>23761000000</v>
      </c>
      <c r="AL2783">
        <v>167</v>
      </c>
      <c r="AM2783">
        <v>0.201196306062631</v>
      </c>
      <c r="AN2783">
        <v>0.80046882793017504</v>
      </c>
      <c r="AO2783">
        <v>4.2250315348308497E-2</v>
      </c>
      <c r="AP2783">
        <v>0.52203343044303796</v>
      </c>
      <c r="AQ2783" t="s">
        <v>9855</v>
      </c>
      <c r="AR2783" t="s">
        <v>9855</v>
      </c>
      <c r="AS2783" t="s">
        <v>9856</v>
      </c>
      <c r="AT2783" t="s">
        <v>9857</v>
      </c>
      <c r="AU2783">
        <v>863</v>
      </c>
      <c r="AV2783" t="s">
        <v>9858</v>
      </c>
      <c r="AW2783" t="s">
        <v>9859</v>
      </c>
      <c r="AY2783">
        <v>0.201196306062631</v>
      </c>
      <c r="AZ2783">
        <v>4.2250315348308497E-2</v>
      </c>
      <c r="BA2783" s="6">
        <f t="shared" si="220"/>
        <v>2.9718729672861821E-2</v>
      </c>
      <c r="BB2783" s="4" t="str">
        <f t="shared" si="217"/>
        <v/>
      </c>
      <c r="BC2783" t="str">
        <f t="shared" si="216"/>
        <v/>
      </c>
      <c r="BD2783" t="str">
        <f t="shared" si="218"/>
        <v/>
      </c>
      <c r="BE2783" t="str">
        <f t="shared" si="219"/>
        <v/>
      </c>
      <c r="BF2783" t="s">
        <v>9857</v>
      </c>
      <c r="BG2783" t="s">
        <v>9856</v>
      </c>
    </row>
    <row r="2784" spans="1:59" x14ac:dyDescent="0.2">
      <c r="A2784">
        <v>29.125659942626999</v>
      </c>
      <c r="B2784">
        <v>29.269748687744102</v>
      </c>
      <c r="C2784">
        <v>28.762844085693398</v>
      </c>
      <c r="D2784">
        <v>29.133447647094702</v>
      </c>
      <c r="E2784">
        <v>28.658706665039102</v>
      </c>
      <c r="F2784">
        <v>29.492225646972699</v>
      </c>
      <c r="I2784" t="s">
        <v>11581</v>
      </c>
      <c r="J2784" t="s">
        <v>11582</v>
      </c>
      <c r="K2784" t="s">
        <v>11583</v>
      </c>
      <c r="L2784" t="s">
        <v>449</v>
      </c>
      <c r="M2784" t="s">
        <v>450</v>
      </c>
      <c r="N2784" t="s">
        <v>11584</v>
      </c>
      <c r="O2784" t="s">
        <v>11585</v>
      </c>
      <c r="P2784" t="s">
        <v>665</v>
      </c>
      <c r="Q2784" t="s">
        <v>666</v>
      </c>
      <c r="R2784" t="s">
        <v>1007</v>
      </c>
      <c r="S2784">
        <v>4812</v>
      </c>
      <c r="Z2784" t="s">
        <v>11586</v>
      </c>
      <c r="AA2784" t="s">
        <v>11587</v>
      </c>
      <c r="AB2784">
        <v>16</v>
      </c>
      <c r="AC2784">
        <v>16</v>
      </c>
      <c r="AD2784">
        <v>16</v>
      </c>
      <c r="AE2784">
        <v>19.399999999999999</v>
      </c>
      <c r="AF2784">
        <v>19.399999999999999</v>
      </c>
      <c r="AG2784">
        <v>19.399999999999999</v>
      </c>
      <c r="AH2784">
        <v>121</v>
      </c>
      <c r="AI2784">
        <v>0</v>
      </c>
      <c r="AJ2784">
        <v>62.326000000000001</v>
      </c>
      <c r="AK2784">
        <v>3456300000</v>
      </c>
      <c r="AL2784">
        <v>35</v>
      </c>
      <c r="AM2784">
        <v>5.0748131656550698E-2</v>
      </c>
      <c r="AN2784">
        <v>0.95007678244972604</v>
      </c>
      <c r="AO2784">
        <v>4.20424143473319E-2</v>
      </c>
      <c r="AP2784">
        <v>0.14771166636788799</v>
      </c>
      <c r="AQ2784" t="s">
        <v>11588</v>
      </c>
      <c r="AR2784" t="s">
        <v>11588</v>
      </c>
      <c r="AS2784" t="s">
        <v>11589</v>
      </c>
      <c r="AT2784" t="s">
        <v>11590</v>
      </c>
      <c r="AU2784">
        <v>1003</v>
      </c>
      <c r="AV2784" t="s">
        <v>11591</v>
      </c>
      <c r="AW2784" t="s">
        <v>11589</v>
      </c>
      <c r="AX2784" t="s">
        <v>11592</v>
      </c>
      <c r="AY2784">
        <v>5.0748131656550698E-2</v>
      </c>
      <c r="AZ2784">
        <v>4.20424143473319E-2</v>
      </c>
      <c r="BA2784" s="6">
        <f t="shared" si="220"/>
        <v>2.9570351724491628E-2</v>
      </c>
      <c r="BB2784" s="4" t="str">
        <f t="shared" si="217"/>
        <v/>
      </c>
      <c r="BC2784" t="str">
        <f t="shared" si="216"/>
        <v/>
      </c>
      <c r="BD2784" t="str">
        <f t="shared" si="218"/>
        <v/>
      </c>
      <c r="BE2784" t="str">
        <f t="shared" si="219"/>
        <v/>
      </c>
      <c r="BF2784" t="s">
        <v>11590</v>
      </c>
      <c r="BG2784" t="s">
        <v>11589</v>
      </c>
    </row>
    <row r="2785" spans="1:59" x14ac:dyDescent="0.2">
      <c r="A2785">
        <v>31.498146057128899</v>
      </c>
      <c r="B2785">
        <v>31.454788208007798</v>
      </c>
      <c r="C2785">
        <v>30.853706359863299</v>
      </c>
      <c r="D2785">
        <v>31.569145202636701</v>
      </c>
      <c r="E2785">
        <v>31.179080963134801</v>
      </c>
      <c r="F2785">
        <v>31.184412002563501</v>
      </c>
      <c r="I2785" t="s">
        <v>14339</v>
      </c>
      <c r="J2785" t="s">
        <v>14340</v>
      </c>
      <c r="K2785" t="s">
        <v>14341</v>
      </c>
      <c r="L2785" t="s">
        <v>1018</v>
      </c>
      <c r="M2785" t="s">
        <v>1019</v>
      </c>
      <c r="N2785" t="s">
        <v>14340</v>
      </c>
      <c r="O2785" t="s">
        <v>14342</v>
      </c>
      <c r="P2785" t="s">
        <v>326</v>
      </c>
      <c r="Q2785" t="s">
        <v>327</v>
      </c>
      <c r="R2785" t="s">
        <v>6987</v>
      </c>
      <c r="S2785" t="s">
        <v>6988</v>
      </c>
      <c r="T2785" t="s">
        <v>6987</v>
      </c>
      <c r="U2785" t="s">
        <v>6989</v>
      </c>
      <c r="Z2785" t="s">
        <v>14343</v>
      </c>
      <c r="AA2785" t="s">
        <v>14344</v>
      </c>
      <c r="AB2785">
        <v>10</v>
      </c>
      <c r="AC2785">
        <v>10</v>
      </c>
      <c r="AD2785">
        <v>10</v>
      </c>
      <c r="AE2785">
        <v>45.6</v>
      </c>
      <c r="AF2785">
        <v>45.6</v>
      </c>
      <c r="AG2785">
        <v>45.6</v>
      </c>
      <c r="AH2785">
        <v>22.876000000000001</v>
      </c>
      <c r="AI2785">
        <v>0</v>
      </c>
      <c r="AJ2785">
        <v>154.22</v>
      </c>
      <c r="AK2785">
        <v>15975000000</v>
      </c>
      <c r="AL2785">
        <v>72</v>
      </c>
      <c r="AM2785">
        <v>5.94294052681218E-2</v>
      </c>
      <c r="AN2785">
        <v>0.93795787256450802</v>
      </c>
      <c r="AO2785">
        <v>4.1999181111656E-2</v>
      </c>
      <c r="AP2785">
        <v>0.171565818255212</v>
      </c>
      <c r="AQ2785" t="s">
        <v>14345</v>
      </c>
      <c r="AR2785" t="s">
        <v>14345</v>
      </c>
      <c r="AS2785" t="s">
        <v>14346</v>
      </c>
      <c r="AT2785" t="s">
        <v>14347</v>
      </c>
      <c r="AU2785">
        <v>1242</v>
      </c>
      <c r="AV2785" t="s">
        <v>14348</v>
      </c>
      <c r="AW2785" t="s">
        <v>14349</v>
      </c>
      <c r="AY2785">
        <v>5.94294052681218E-2</v>
      </c>
      <c r="AZ2785">
        <v>4.1999181111656E-2</v>
      </c>
      <c r="BA2785" s="6">
        <f t="shared" si="220"/>
        <v>2.9539499056765006E-2</v>
      </c>
      <c r="BB2785" s="4" t="str">
        <f t="shared" si="217"/>
        <v/>
      </c>
      <c r="BC2785" t="str">
        <f t="shared" si="216"/>
        <v/>
      </c>
      <c r="BD2785" t="str">
        <f t="shared" si="218"/>
        <v/>
      </c>
      <c r="BE2785" t="str">
        <f t="shared" si="219"/>
        <v/>
      </c>
      <c r="BF2785" t="s">
        <v>14347</v>
      </c>
      <c r="BG2785" t="s">
        <v>14346</v>
      </c>
    </row>
    <row r="2786" spans="1:59" x14ac:dyDescent="0.2">
      <c r="A2786">
        <v>24.929267883300799</v>
      </c>
      <c r="B2786">
        <v>24.869148254394499</v>
      </c>
      <c r="C2786">
        <v>24.4361896514893</v>
      </c>
      <c r="D2786">
        <v>25.087398529052699</v>
      </c>
      <c r="E2786">
        <v>24.741960525512699</v>
      </c>
      <c r="F2786">
        <v>24.531005859375</v>
      </c>
      <c r="I2786" t="s">
        <v>16535</v>
      </c>
      <c r="J2786" t="s">
        <v>16536</v>
      </c>
      <c r="K2786" t="s">
        <v>16537</v>
      </c>
      <c r="L2786" t="s">
        <v>16538</v>
      </c>
      <c r="M2786" t="s">
        <v>16539</v>
      </c>
      <c r="N2786" t="s">
        <v>3611</v>
      </c>
      <c r="O2786" t="s">
        <v>3612</v>
      </c>
      <c r="P2786" t="s">
        <v>196</v>
      </c>
      <c r="Q2786" t="s">
        <v>197</v>
      </c>
      <c r="R2786" t="s">
        <v>16540</v>
      </c>
      <c r="S2786" t="s">
        <v>16541</v>
      </c>
      <c r="T2786" t="s">
        <v>16542</v>
      </c>
      <c r="U2786" t="s">
        <v>16543</v>
      </c>
      <c r="Z2786" t="s">
        <v>14665</v>
      </c>
      <c r="AA2786" t="s">
        <v>14666</v>
      </c>
      <c r="AB2786">
        <v>1</v>
      </c>
      <c r="AC2786">
        <v>1</v>
      </c>
      <c r="AD2786">
        <v>1</v>
      </c>
      <c r="AE2786">
        <v>3.1</v>
      </c>
      <c r="AF2786">
        <v>3.1</v>
      </c>
      <c r="AG2786">
        <v>3.1</v>
      </c>
      <c r="AH2786">
        <v>50.395000000000003</v>
      </c>
      <c r="AI2786">
        <v>1.7409000000000001E-3</v>
      </c>
      <c r="AJ2786">
        <v>2.3809999999999998</v>
      </c>
      <c r="AK2786">
        <v>173250000</v>
      </c>
      <c r="AL2786">
        <v>2</v>
      </c>
      <c r="AM2786">
        <v>6.4999878268832897E-2</v>
      </c>
      <c r="AN2786">
        <v>0.92925614591593997</v>
      </c>
      <c r="AO2786">
        <v>4.1919708251953097E-2</v>
      </c>
      <c r="AP2786">
        <v>0.186684506725315</v>
      </c>
      <c r="AQ2786" t="s">
        <v>16544</v>
      </c>
      <c r="AR2786" t="s">
        <v>16544</v>
      </c>
      <c r="AS2786" t="s">
        <v>16545</v>
      </c>
      <c r="AT2786" t="s">
        <v>16546</v>
      </c>
      <c r="AU2786">
        <v>1437</v>
      </c>
      <c r="AV2786" t="s">
        <v>16547</v>
      </c>
      <c r="AW2786" t="s">
        <v>16545</v>
      </c>
      <c r="AY2786">
        <v>6.4999878268832897E-2</v>
      </c>
      <c r="AZ2786">
        <v>4.1919708251953097E-2</v>
      </c>
      <c r="BA2786" s="6">
        <f t="shared" si="220"/>
        <v>2.9482787005851163E-2</v>
      </c>
      <c r="BB2786" s="4" t="str">
        <f t="shared" si="217"/>
        <v/>
      </c>
      <c r="BC2786" t="str">
        <f t="shared" si="216"/>
        <v/>
      </c>
      <c r="BD2786" t="str">
        <f t="shared" si="218"/>
        <v/>
      </c>
      <c r="BE2786" t="str">
        <f t="shared" si="219"/>
        <v/>
      </c>
      <c r="BF2786" t="s">
        <v>16546</v>
      </c>
      <c r="BG2786" t="s">
        <v>16545</v>
      </c>
    </row>
    <row r="2787" spans="1:59" x14ac:dyDescent="0.2">
      <c r="A2787">
        <v>29.074211120605501</v>
      </c>
      <c r="B2787">
        <v>29.346063613891602</v>
      </c>
      <c r="C2787">
        <v>29.047653198242202</v>
      </c>
      <c r="D2787">
        <v>29.078697204589801</v>
      </c>
      <c r="E2787">
        <v>29.298416137695298</v>
      </c>
      <c r="F2787">
        <v>29.2162075042725</v>
      </c>
      <c r="I2787" t="s">
        <v>35655</v>
      </c>
      <c r="J2787" t="s">
        <v>35656</v>
      </c>
      <c r="K2787" t="s">
        <v>35657</v>
      </c>
      <c r="L2787" t="s">
        <v>176</v>
      </c>
      <c r="M2787" t="s">
        <v>177</v>
      </c>
      <c r="P2787" t="s">
        <v>1499</v>
      </c>
      <c r="Q2787" t="s">
        <v>1500</v>
      </c>
      <c r="R2787" t="s">
        <v>2160</v>
      </c>
      <c r="S2787">
        <v>3110</v>
      </c>
      <c r="Z2787" t="s">
        <v>35658</v>
      </c>
      <c r="AA2787" t="s">
        <v>35659</v>
      </c>
      <c r="AB2787">
        <v>14</v>
      </c>
      <c r="AC2787">
        <v>14</v>
      </c>
      <c r="AD2787">
        <v>14</v>
      </c>
      <c r="AE2787">
        <v>18.3</v>
      </c>
      <c r="AF2787">
        <v>18.3</v>
      </c>
      <c r="AG2787">
        <v>18.3</v>
      </c>
      <c r="AH2787">
        <v>103.08</v>
      </c>
      <c r="AI2787">
        <v>0</v>
      </c>
      <c r="AJ2787">
        <v>76.492999999999995</v>
      </c>
      <c r="AK2787">
        <v>3653400000</v>
      </c>
      <c r="AL2787">
        <v>48</v>
      </c>
      <c r="AM2787">
        <v>0.13405519238477501</v>
      </c>
      <c r="AN2787">
        <v>0.86691245304825204</v>
      </c>
      <c r="AO2787">
        <v>4.1797637939453097E-2</v>
      </c>
      <c r="AP2787">
        <v>0.363800494726708</v>
      </c>
      <c r="AQ2787" t="s">
        <v>35660</v>
      </c>
      <c r="AR2787" t="s">
        <v>35660</v>
      </c>
      <c r="AS2787" t="s">
        <v>35661</v>
      </c>
      <c r="AT2787" t="s">
        <v>35662</v>
      </c>
      <c r="AU2787">
        <v>3562</v>
      </c>
      <c r="AV2787" t="s">
        <v>35663</v>
      </c>
      <c r="AW2787" t="s">
        <v>35661</v>
      </c>
      <c r="AX2787" t="s">
        <v>35664</v>
      </c>
      <c r="AY2787">
        <v>0.13405519238477501</v>
      </c>
      <c r="AZ2787">
        <v>4.1797637939453097E-2</v>
      </c>
      <c r="BA2787" s="6">
        <f t="shared" si="220"/>
        <v>2.9395683379995985E-2</v>
      </c>
      <c r="BB2787" s="4" t="str">
        <f t="shared" si="217"/>
        <v/>
      </c>
      <c r="BC2787" t="str">
        <f t="shared" si="216"/>
        <v/>
      </c>
      <c r="BD2787" t="str">
        <f t="shared" si="218"/>
        <v/>
      </c>
      <c r="BE2787" t="str">
        <f t="shared" si="219"/>
        <v/>
      </c>
      <c r="BF2787" t="s">
        <v>35662</v>
      </c>
      <c r="BG2787" t="s">
        <v>35661</v>
      </c>
    </row>
    <row r="2788" spans="1:59" x14ac:dyDescent="0.2">
      <c r="A2788">
        <v>26.190595626831101</v>
      </c>
      <c r="B2788">
        <v>26.798599243164102</v>
      </c>
      <c r="C2788">
        <v>26.8203125</v>
      </c>
      <c r="D2788">
        <v>26.111597061157202</v>
      </c>
      <c r="E2788">
        <v>27.3280029296875</v>
      </c>
      <c r="F2788">
        <v>26.4947109222412</v>
      </c>
      <c r="I2788" t="s">
        <v>17305</v>
      </c>
      <c r="J2788" t="s">
        <v>17306</v>
      </c>
      <c r="K2788" t="s">
        <v>17307</v>
      </c>
      <c r="N2788" t="s">
        <v>653</v>
      </c>
      <c r="O2788" t="s">
        <v>654</v>
      </c>
      <c r="P2788" t="s">
        <v>915</v>
      </c>
      <c r="Q2788" t="s">
        <v>916</v>
      </c>
      <c r="R2788" t="s">
        <v>5036</v>
      </c>
      <c r="S2788" t="s">
        <v>5037</v>
      </c>
      <c r="T2788" t="s">
        <v>5038</v>
      </c>
      <c r="U2788" t="s">
        <v>5039</v>
      </c>
      <c r="Z2788" t="s">
        <v>17308</v>
      </c>
      <c r="AA2788" t="s">
        <v>17309</v>
      </c>
      <c r="AB2788">
        <v>6</v>
      </c>
      <c r="AC2788">
        <v>6</v>
      </c>
      <c r="AD2788">
        <v>6</v>
      </c>
      <c r="AE2788">
        <v>14.9</v>
      </c>
      <c r="AF2788">
        <v>14.9</v>
      </c>
      <c r="AG2788">
        <v>14.9</v>
      </c>
      <c r="AH2788">
        <v>55.704000000000001</v>
      </c>
      <c r="AI2788">
        <v>0</v>
      </c>
      <c r="AJ2788">
        <v>9.9718999999999998</v>
      </c>
      <c r="AK2788">
        <v>647360000</v>
      </c>
      <c r="AL2788">
        <v>9</v>
      </c>
      <c r="AM2788">
        <v>3.3941767300709497E-2</v>
      </c>
      <c r="AN2788">
        <v>0.96559693486590004</v>
      </c>
      <c r="AO2788">
        <v>4.1601181030273403E-2</v>
      </c>
      <c r="AP2788">
        <v>0.100447691437547</v>
      </c>
      <c r="AQ2788" t="s">
        <v>17310</v>
      </c>
      <c r="AR2788" t="s">
        <v>17310</v>
      </c>
      <c r="AS2788" t="s">
        <v>17311</v>
      </c>
      <c r="AT2788" t="s">
        <v>17312</v>
      </c>
      <c r="AU2788">
        <v>1508</v>
      </c>
      <c r="AV2788" t="s">
        <v>17313</v>
      </c>
      <c r="AW2788" t="s">
        <v>17311</v>
      </c>
      <c r="AX2788" t="s">
        <v>17314</v>
      </c>
      <c r="AY2788">
        <v>3.3941767300709497E-2</v>
      </c>
      <c r="AZ2788">
        <v>4.1601181030273403E-2</v>
      </c>
      <c r="BA2788" s="6">
        <f t="shared" si="220"/>
        <v>2.9255516456387243E-2</v>
      </c>
      <c r="BB2788" s="4" t="str">
        <f t="shared" si="217"/>
        <v/>
      </c>
      <c r="BC2788" t="str">
        <f t="shared" si="216"/>
        <v/>
      </c>
      <c r="BD2788" t="str">
        <f t="shared" si="218"/>
        <v/>
      </c>
      <c r="BE2788" t="str">
        <f t="shared" si="219"/>
        <v/>
      </c>
      <c r="BF2788" t="s">
        <v>17312</v>
      </c>
      <c r="BG2788" t="s">
        <v>17311</v>
      </c>
    </row>
    <row r="2789" spans="1:59" x14ac:dyDescent="0.2">
      <c r="A2789">
        <v>29.613315582275401</v>
      </c>
      <c r="B2789">
        <v>29.463554382324201</v>
      </c>
      <c r="C2789">
        <v>29.4276237487793</v>
      </c>
      <c r="D2789">
        <v>29.7452697753906</v>
      </c>
      <c r="E2789">
        <v>29.554645538330099</v>
      </c>
      <c r="F2789">
        <v>29.327852249145501</v>
      </c>
      <c r="I2789" t="s">
        <v>21536</v>
      </c>
      <c r="J2789" t="s">
        <v>61</v>
      </c>
      <c r="K2789" t="s">
        <v>21537</v>
      </c>
      <c r="L2789" t="s">
        <v>6419</v>
      </c>
      <c r="M2789" t="s">
        <v>6420</v>
      </c>
      <c r="N2789" t="s">
        <v>61</v>
      </c>
      <c r="O2789" t="s">
        <v>62</v>
      </c>
      <c r="P2789" t="s">
        <v>3978</v>
      </c>
      <c r="Q2789" t="s">
        <v>3979</v>
      </c>
      <c r="Z2789" t="s">
        <v>21538</v>
      </c>
      <c r="AA2789" t="s">
        <v>21539</v>
      </c>
      <c r="AB2789">
        <v>9</v>
      </c>
      <c r="AC2789">
        <v>9</v>
      </c>
      <c r="AD2789">
        <v>9</v>
      </c>
      <c r="AE2789">
        <v>48.1</v>
      </c>
      <c r="AF2789">
        <v>48.1</v>
      </c>
      <c r="AG2789">
        <v>48.1</v>
      </c>
      <c r="AH2789">
        <v>20.63</v>
      </c>
      <c r="AI2789">
        <v>0</v>
      </c>
      <c r="AJ2789">
        <v>28.065999999999999</v>
      </c>
      <c r="AK2789">
        <v>4646100000</v>
      </c>
      <c r="AL2789">
        <v>43</v>
      </c>
      <c r="AM2789">
        <v>0.111598229235952</v>
      </c>
      <c r="AN2789">
        <v>0.88682333146382497</v>
      </c>
      <c r="AO2789">
        <v>4.1091283162433698E-2</v>
      </c>
      <c r="AP2789">
        <v>0.30808303494459499</v>
      </c>
      <c r="AQ2789" t="s">
        <v>21540</v>
      </c>
      <c r="AR2789" t="s">
        <v>21540</v>
      </c>
      <c r="AS2789" t="s">
        <v>21541</v>
      </c>
      <c r="AT2789" t="s">
        <v>21542</v>
      </c>
      <c r="AU2789">
        <v>1917</v>
      </c>
      <c r="AV2789" t="s">
        <v>21543</v>
      </c>
      <c r="AW2789" t="s">
        <v>21541</v>
      </c>
      <c r="AY2789">
        <v>0.111598229235952</v>
      </c>
      <c r="AZ2789">
        <v>4.1091283162433698E-2</v>
      </c>
      <c r="BA2789" s="6">
        <f t="shared" si="220"/>
        <v>2.8891806562390432E-2</v>
      </c>
      <c r="BB2789" s="4" t="str">
        <f t="shared" si="217"/>
        <v/>
      </c>
      <c r="BC2789" t="str">
        <f t="shared" si="216"/>
        <v/>
      </c>
      <c r="BD2789" t="str">
        <f t="shared" si="218"/>
        <v/>
      </c>
      <c r="BE2789" t="str">
        <f t="shared" si="219"/>
        <v/>
      </c>
      <c r="BF2789" t="s">
        <v>21542</v>
      </c>
      <c r="BG2789" t="s">
        <v>21541</v>
      </c>
    </row>
    <row r="2790" spans="1:59" x14ac:dyDescent="0.2">
      <c r="A2790">
        <v>27.0980834960938</v>
      </c>
      <c r="B2790">
        <v>27.173885345458999</v>
      </c>
      <c r="C2790">
        <v>27.036638259887699</v>
      </c>
      <c r="D2790">
        <v>27.0036735534668</v>
      </c>
      <c r="E2790">
        <v>27.523502349853501</v>
      </c>
      <c r="F2790">
        <v>26.902997970581101</v>
      </c>
      <c r="I2790" t="s">
        <v>14109</v>
      </c>
      <c r="J2790" t="s">
        <v>14110</v>
      </c>
      <c r="K2790" t="s">
        <v>3261</v>
      </c>
      <c r="N2790" t="s">
        <v>61</v>
      </c>
      <c r="O2790" t="s">
        <v>62</v>
      </c>
      <c r="P2790" t="s">
        <v>2779</v>
      </c>
      <c r="Q2790" t="s">
        <v>2780</v>
      </c>
      <c r="R2790" t="s">
        <v>14111</v>
      </c>
      <c r="S2790" t="s">
        <v>14112</v>
      </c>
      <c r="V2790" t="s">
        <v>14113</v>
      </c>
      <c r="W2790" t="s">
        <v>14114</v>
      </c>
      <c r="Z2790" t="s">
        <v>14115</v>
      </c>
      <c r="AA2790" t="s">
        <v>14116</v>
      </c>
      <c r="AB2790">
        <v>5</v>
      </c>
      <c r="AC2790">
        <v>5</v>
      </c>
      <c r="AD2790">
        <v>5</v>
      </c>
      <c r="AE2790">
        <v>31.1</v>
      </c>
      <c r="AF2790">
        <v>31.1</v>
      </c>
      <c r="AG2790">
        <v>31.1</v>
      </c>
      <c r="AH2790">
        <v>35.39</v>
      </c>
      <c r="AI2790">
        <v>0</v>
      </c>
      <c r="AJ2790">
        <v>13.398</v>
      </c>
      <c r="AK2790">
        <v>885730000</v>
      </c>
      <c r="AL2790">
        <v>12</v>
      </c>
      <c r="AM2790">
        <v>7.2346733978495906E-2</v>
      </c>
      <c r="AN2790">
        <v>0.91988820867713605</v>
      </c>
      <c r="AO2790">
        <v>4.0522257486980399E-2</v>
      </c>
      <c r="AP2790">
        <v>0.20641015841903901</v>
      </c>
      <c r="AQ2790" t="s">
        <v>14117</v>
      </c>
      <c r="AR2790" t="s">
        <v>14117</v>
      </c>
      <c r="AS2790" t="s">
        <v>14118</v>
      </c>
      <c r="AT2790" t="s">
        <v>14119</v>
      </c>
      <c r="AU2790">
        <v>1221</v>
      </c>
      <c r="AV2790" t="s">
        <v>14120</v>
      </c>
      <c r="AW2790" t="s">
        <v>14121</v>
      </c>
      <c r="AX2790" t="s">
        <v>14122</v>
      </c>
      <c r="AY2790">
        <v>7.2346733978495906E-2</v>
      </c>
      <c r="AZ2790">
        <v>4.0522257486980399E-2</v>
      </c>
      <c r="BA2790" s="6">
        <f t="shared" si="220"/>
        <v>2.8486072575309995E-2</v>
      </c>
      <c r="BB2790" s="4" t="str">
        <f t="shared" si="217"/>
        <v/>
      </c>
      <c r="BC2790" t="str">
        <f t="shared" si="216"/>
        <v/>
      </c>
      <c r="BD2790" t="str">
        <f t="shared" si="218"/>
        <v/>
      </c>
      <c r="BE2790" t="str">
        <f t="shared" si="219"/>
        <v/>
      </c>
      <c r="BF2790" t="s">
        <v>14119</v>
      </c>
      <c r="BG2790" t="s">
        <v>14118</v>
      </c>
    </row>
    <row r="2791" spans="1:59" x14ac:dyDescent="0.2">
      <c r="A2791">
        <v>24.803560256958001</v>
      </c>
      <c r="B2791">
        <v>24.448656082153299</v>
      </c>
      <c r="C2791">
        <v>24.827064514160199</v>
      </c>
      <c r="D2791">
        <v>24.401779174804702</v>
      </c>
      <c r="E2791">
        <v>25.261014938354499</v>
      </c>
      <c r="F2791">
        <v>24.537654876708999</v>
      </c>
      <c r="I2791" t="s">
        <v>11772</v>
      </c>
      <c r="J2791" t="s">
        <v>14470</v>
      </c>
      <c r="K2791" t="s">
        <v>14471</v>
      </c>
      <c r="P2791" t="s">
        <v>915</v>
      </c>
      <c r="Q2791" t="s">
        <v>916</v>
      </c>
      <c r="R2791" t="s">
        <v>14472</v>
      </c>
      <c r="S2791" t="s">
        <v>14473</v>
      </c>
      <c r="T2791" t="s">
        <v>14474</v>
      </c>
      <c r="U2791" t="s">
        <v>14475</v>
      </c>
      <c r="Z2791" t="s">
        <v>14476</v>
      </c>
      <c r="AA2791" t="s">
        <v>14477</v>
      </c>
      <c r="AB2791">
        <v>1</v>
      </c>
      <c r="AC2791">
        <v>1</v>
      </c>
      <c r="AD2791">
        <v>1</v>
      </c>
      <c r="AE2791">
        <v>1.8</v>
      </c>
      <c r="AF2791">
        <v>1.8</v>
      </c>
      <c r="AG2791">
        <v>1.8</v>
      </c>
      <c r="AH2791">
        <v>80.698999999999998</v>
      </c>
      <c r="AI2791">
        <v>5.2437999999999996E-4</v>
      </c>
      <c r="AJ2791">
        <v>3.1888000000000001</v>
      </c>
      <c r="AK2791">
        <v>168670000</v>
      </c>
      <c r="AL2791">
        <v>6</v>
      </c>
      <c r="AM2791">
        <v>4.7126602544693502E-2</v>
      </c>
      <c r="AN2791">
        <v>0.95332709794751902</v>
      </c>
      <c r="AO2791">
        <v>4.0389378865562299E-2</v>
      </c>
      <c r="AP2791">
        <v>0.137651056077152</v>
      </c>
      <c r="AQ2791" t="s">
        <v>14478</v>
      </c>
      <c r="AR2791" t="s">
        <v>14478</v>
      </c>
      <c r="AS2791" t="s">
        <v>14479</v>
      </c>
      <c r="AT2791" t="s">
        <v>14480</v>
      </c>
      <c r="AU2791">
        <v>1254</v>
      </c>
      <c r="AV2791" t="s">
        <v>14481</v>
      </c>
      <c r="AW2791" t="s">
        <v>14479</v>
      </c>
      <c r="AX2791" t="s">
        <v>50</v>
      </c>
      <c r="AY2791">
        <v>4.7126602544693502E-2</v>
      </c>
      <c r="AZ2791">
        <v>4.0389378865562299E-2</v>
      </c>
      <c r="BA2791" s="6">
        <f t="shared" si="220"/>
        <v>2.8391348802011107E-2</v>
      </c>
      <c r="BB2791" s="4" t="str">
        <f t="shared" si="217"/>
        <v/>
      </c>
      <c r="BC2791" t="str">
        <f t="shared" si="216"/>
        <v/>
      </c>
      <c r="BD2791" t="str">
        <f t="shared" si="218"/>
        <v/>
      </c>
      <c r="BE2791" t="str">
        <f t="shared" si="219"/>
        <v/>
      </c>
      <c r="BF2791" t="s">
        <v>14480</v>
      </c>
      <c r="BG2791" t="s">
        <v>14479</v>
      </c>
    </row>
    <row r="2792" spans="1:59" x14ac:dyDescent="0.2">
      <c r="A2792">
        <v>22.385190963745099</v>
      </c>
      <c r="B2792">
        <v>22.983793258666999</v>
      </c>
      <c r="C2792" t="s">
        <v>88</v>
      </c>
      <c r="D2792">
        <v>22.516746520996101</v>
      </c>
      <c r="E2792">
        <v>22.421188354492202</v>
      </c>
      <c r="F2792">
        <v>23.236648559570298</v>
      </c>
      <c r="I2792" t="s">
        <v>30076</v>
      </c>
      <c r="J2792" t="s">
        <v>30077</v>
      </c>
      <c r="K2792" t="s">
        <v>22183</v>
      </c>
      <c r="Z2792" t="s">
        <v>30078</v>
      </c>
      <c r="AA2792" t="s">
        <v>30079</v>
      </c>
      <c r="AB2792">
        <v>1</v>
      </c>
      <c r="AC2792">
        <v>1</v>
      </c>
      <c r="AD2792">
        <v>1</v>
      </c>
      <c r="AE2792">
        <v>5.6</v>
      </c>
      <c r="AF2792">
        <v>5.6</v>
      </c>
      <c r="AG2792">
        <v>5.6</v>
      </c>
      <c r="AH2792">
        <v>26.55</v>
      </c>
      <c r="AI2792">
        <v>6.6398000000000004E-3</v>
      </c>
      <c r="AJ2792">
        <v>1.7478</v>
      </c>
      <c r="AK2792">
        <v>35274000</v>
      </c>
      <c r="AL2792">
        <v>1</v>
      </c>
      <c r="AM2792">
        <v>3.3380494642214598E-2</v>
      </c>
      <c r="AN2792">
        <v>0.96578821127838699</v>
      </c>
      <c r="AO2792">
        <v>4.0369033813476597E-2</v>
      </c>
      <c r="AP2792">
        <v>0.100868524745951</v>
      </c>
      <c r="AQ2792" t="s">
        <v>30080</v>
      </c>
      <c r="AR2792" t="s">
        <v>30080</v>
      </c>
      <c r="AS2792" t="s">
        <v>30081</v>
      </c>
      <c r="AT2792" t="s">
        <v>30082</v>
      </c>
      <c r="AU2792">
        <v>2892</v>
      </c>
      <c r="AV2792" t="s">
        <v>30083</v>
      </c>
      <c r="AW2792" t="s">
        <v>30081</v>
      </c>
      <c r="AY2792">
        <v>3.3380494642214598E-2</v>
      </c>
      <c r="AZ2792">
        <v>4.0369033813476597E-2</v>
      </c>
      <c r="BA2792" s="6">
        <f t="shared" si="220"/>
        <v>2.8376846410697043E-2</v>
      </c>
      <c r="BB2792" s="4" t="str">
        <f t="shared" si="217"/>
        <v/>
      </c>
      <c r="BC2792" t="str">
        <f t="shared" si="216"/>
        <v/>
      </c>
      <c r="BD2792" t="str">
        <f t="shared" si="218"/>
        <v/>
      </c>
      <c r="BE2792" t="str">
        <f t="shared" si="219"/>
        <v/>
      </c>
      <c r="BF2792" t="s">
        <v>30082</v>
      </c>
      <c r="BG2792" t="s">
        <v>30081</v>
      </c>
    </row>
    <row r="2793" spans="1:59" x14ac:dyDescent="0.2">
      <c r="A2793">
        <v>29.2995510101318</v>
      </c>
      <c r="B2793">
        <v>29.067945480346701</v>
      </c>
      <c r="C2793">
        <v>29.127605438232401</v>
      </c>
      <c r="D2793">
        <v>28.990615844726602</v>
      </c>
      <c r="E2793">
        <v>29.244655609130898</v>
      </c>
      <c r="F2793">
        <v>29.3807582855225</v>
      </c>
      <c r="I2793" t="s">
        <v>40466</v>
      </c>
      <c r="K2793" t="s">
        <v>40467</v>
      </c>
      <c r="L2793" t="s">
        <v>651</v>
      </c>
      <c r="M2793" t="s">
        <v>652</v>
      </c>
      <c r="P2793" t="s">
        <v>770</v>
      </c>
      <c r="Q2793" t="s">
        <v>771</v>
      </c>
      <c r="R2793" t="s">
        <v>1224</v>
      </c>
      <c r="S2793">
        <v>4121</v>
      </c>
      <c r="Z2793" t="s">
        <v>753</v>
      </c>
      <c r="AA2793" t="s">
        <v>754</v>
      </c>
      <c r="AB2793">
        <v>9</v>
      </c>
      <c r="AC2793">
        <v>9</v>
      </c>
      <c r="AD2793">
        <v>9</v>
      </c>
      <c r="AE2793">
        <v>24.6</v>
      </c>
      <c r="AF2793">
        <v>24.6</v>
      </c>
      <c r="AG2793">
        <v>24.6</v>
      </c>
      <c r="AH2793">
        <v>47.872999999999998</v>
      </c>
      <c r="AI2793">
        <v>0</v>
      </c>
      <c r="AJ2793">
        <v>101.81</v>
      </c>
      <c r="AK2793">
        <v>3678500000</v>
      </c>
      <c r="AL2793">
        <v>34</v>
      </c>
      <c r="AM2793">
        <v>0.108933594539564</v>
      </c>
      <c r="AN2793">
        <v>0.89013139502376304</v>
      </c>
      <c r="AO2793">
        <v>4.03092702229806E-2</v>
      </c>
      <c r="AP2793">
        <v>0.30136188107202799</v>
      </c>
      <c r="AQ2793" t="s">
        <v>40468</v>
      </c>
      <c r="AR2793" t="s">
        <v>40468</v>
      </c>
      <c r="AS2793" t="s">
        <v>40469</v>
      </c>
      <c r="AT2793" t="s">
        <v>40470</v>
      </c>
      <c r="AU2793">
        <v>4145</v>
      </c>
      <c r="AV2793" t="s">
        <v>40471</v>
      </c>
      <c r="AW2793" t="s">
        <v>40469</v>
      </c>
      <c r="AX2793" t="s">
        <v>40472</v>
      </c>
      <c r="AY2793">
        <v>0.108933594539564</v>
      </c>
      <c r="AZ2793">
        <v>4.03092702229806E-2</v>
      </c>
      <c r="BA2793" s="6">
        <f t="shared" si="220"/>
        <v>2.8334246818945807E-2</v>
      </c>
      <c r="BB2793" s="4" t="str">
        <f t="shared" si="217"/>
        <v/>
      </c>
      <c r="BC2793" t="str">
        <f t="shared" si="216"/>
        <v/>
      </c>
      <c r="BD2793" t="str">
        <f t="shared" si="218"/>
        <v/>
      </c>
      <c r="BE2793" t="str">
        <f t="shared" si="219"/>
        <v/>
      </c>
      <c r="BF2793" t="s">
        <v>40470</v>
      </c>
      <c r="BG2793" t="s">
        <v>40469</v>
      </c>
    </row>
    <row r="2794" spans="1:59" x14ac:dyDescent="0.2">
      <c r="A2794">
        <v>28.797950744628899</v>
      </c>
      <c r="B2794">
        <v>28.666244506835898</v>
      </c>
      <c r="C2794">
        <v>28.792749404907202</v>
      </c>
      <c r="D2794">
        <v>28.698858261108398</v>
      </c>
      <c r="E2794">
        <v>28.704740524291999</v>
      </c>
      <c r="F2794">
        <v>28.974048614501999</v>
      </c>
      <c r="I2794" t="s">
        <v>32140</v>
      </c>
      <c r="J2794" t="s">
        <v>32141</v>
      </c>
      <c r="K2794" t="s">
        <v>26448</v>
      </c>
      <c r="N2794" t="s">
        <v>32142</v>
      </c>
      <c r="O2794" t="s">
        <v>32143</v>
      </c>
      <c r="P2794" t="s">
        <v>1354</v>
      </c>
      <c r="Q2794" t="s">
        <v>1355</v>
      </c>
      <c r="R2794" t="s">
        <v>1224</v>
      </c>
      <c r="S2794">
        <v>4121</v>
      </c>
      <c r="Z2794" t="s">
        <v>32144</v>
      </c>
      <c r="AA2794" t="s">
        <v>32145</v>
      </c>
      <c r="AB2794">
        <v>6</v>
      </c>
      <c r="AC2794">
        <v>6</v>
      </c>
      <c r="AD2794">
        <v>6</v>
      </c>
      <c r="AE2794">
        <v>25.5</v>
      </c>
      <c r="AF2794">
        <v>25.5</v>
      </c>
      <c r="AG2794">
        <v>25.5</v>
      </c>
      <c r="AH2794">
        <v>30.123999999999999</v>
      </c>
      <c r="AI2794">
        <v>0</v>
      </c>
      <c r="AJ2794">
        <v>56.673999999999999</v>
      </c>
      <c r="AK2794">
        <v>2758300000</v>
      </c>
      <c r="AL2794">
        <v>19</v>
      </c>
      <c r="AM2794">
        <v>0.14919236769962499</v>
      </c>
      <c r="AN2794">
        <v>0.85255967078189299</v>
      </c>
      <c r="AO2794">
        <v>4.0234247843425698E-2</v>
      </c>
      <c r="AP2794">
        <v>0.400490867043656</v>
      </c>
      <c r="AQ2794" t="s">
        <v>32146</v>
      </c>
      <c r="AR2794" t="s">
        <v>32147</v>
      </c>
      <c r="AS2794" t="s">
        <v>32148</v>
      </c>
      <c r="AT2794" t="s">
        <v>32149</v>
      </c>
      <c r="AU2794">
        <v>3134</v>
      </c>
      <c r="AV2794" t="s">
        <v>32150</v>
      </c>
      <c r="AW2794" t="s">
        <v>32151</v>
      </c>
      <c r="AY2794">
        <v>0.14919236769962499</v>
      </c>
      <c r="AZ2794">
        <v>4.0234247843425698E-2</v>
      </c>
      <c r="BA2794" s="6">
        <f t="shared" si="220"/>
        <v>2.8280773233668066E-2</v>
      </c>
      <c r="BB2794" s="4" t="str">
        <f t="shared" si="217"/>
        <v/>
      </c>
      <c r="BC2794" t="str">
        <f t="shared" si="216"/>
        <v/>
      </c>
      <c r="BD2794" t="str">
        <f t="shared" si="218"/>
        <v/>
      </c>
      <c r="BE2794" t="str">
        <f t="shared" si="219"/>
        <v/>
      </c>
      <c r="BF2794" t="s">
        <v>32149</v>
      </c>
      <c r="BG2794" t="s">
        <v>32148</v>
      </c>
    </row>
    <row r="2795" spans="1:59" x14ac:dyDescent="0.2">
      <c r="A2795">
        <v>30.300401687622099</v>
      </c>
      <c r="B2795">
        <v>30.520189285278299</v>
      </c>
      <c r="C2795">
        <v>30.409629821777301</v>
      </c>
      <c r="D2795">
        <v>30.530179977416999</v>
      </c>
      <c r="E2795">
        <v>30.60964012146</v>
      </c>
      <c r="F2795">
        <v>30.209089279174801</v>
      </c>
      <c r="I2795" t="s">
        <v>7555</v>
      </c>
      <c r="J2795" t="s">
        <v>7556</v>
      </c>
      <c r="K2795" t="s">
        <v>7557</v>
      </c>
      <c r="L2795" t="s">
        <v>602</v>
      </c>
      <c r="M2795" t="s">
        <v>603</v>
      </c>
      <c r="N2795" t="s">
        <v>653</v>
      </c>
      <c r="O2795" t="s">
        <v>654</v>
      </c>
      <c r="R2795" t="s">
        <v>5036</v>
      </c>
      <c r="S2795" t="s">
        <v>5037</v>
      </c>
      <c r="T2795" t="s">
        <v>5038</v>
      </c>
      <c r="U2795" t="s">
        <v>5039</v>
      </c>
      <c r="Z2795" t="s">
        <v>7558</v>
      </c>
      <c r="AA2795" t="s">
        <v>7559</v>
      </c>
      <c r="AB2795">
        <v>19</v>
      </c>
      <c r="AC2795">
        <v>19</v>
      </c>
      <c r="AD2795">
        <v>19</v>
      </c>
      <c r="AE2795">
        <v>35.9</v>
      </c>
      <c r="AF2795">
        <v>35.9</v>
      </c>
      <c r="AG2795">
        <v>35.9</v>
      </c>
      <c r="AH2795">
        <v>69.81</v>
      </c>
      <c r="AI2795">
        <v>0</v>
      </c>
      <c r="AJ2795">
        <v>101.54</v>
      </c>
      <c r="AK2795">
        <v>8718700000</v>
      </c>
      <c r="AL2795">
        <v>84</v>
      </c>
      <c r="AM2795">
        <v>0.103228017162903</v>
      </c>
      <c r="AN2795">
        <v>0.89351024930747902</v>
      </c>
      <c r="AO2795">
        <v>3.9562861124675698E-2</v>
      </c>
      <c r="AP2795">
        <v>0.28688711601856398</v>
      </c>
      <c r="AQ2795" t="s">
        <v>7560</v>
      </c>
      <c r="AR2795" t="s">
        <v>7560</v>
      </c>
      <c r="AS2795" t="s">
        <v>7561</v>
      </c>
      <c r="AT2795" t="s">
        <v>7562</v>
      </c>
      <c r="AU2795">
        <v>686</v>
      </c>
      <c r="AV2795" t="s">
        <v>7563</v>
      </c>
      <c r="AW2795" t="s">
        <v>7561</v>
      </c>
      <c r="AX2795" t="s">
        <v>7564</v>
      </c>
      <c r="AY2795">
        <v>0.103228017162903</v>
      </c>
      <c r="AZ2795">
        <v>3.9562861124675698E-2</v>
      </c>
      <c r="BA2795" s="6">
        <f t="shared" si="220"/>
        <v>2.7802353734031948E-2</v>
      </c>
      <c r="BB2795" s="4" t="str">
        <f t="shared" si="217"/>
        <v/>
      </c>
      <c r="BC2795" t="str">
        <f t="shared" si="216"/>
        <v/>
      </c>
      <c r="BD2795" t="str">
        <f t="shared" si="218"/>
        <v/>
      </c>
      <c r="BE2795" t="str">
        <f t="shared" si="219"/>
        <v/>
      </c>
      <c r="BF2795" t="s">
        <v>7562</v>
      </c>
      <c r="BG2795" t="s">
        <v>7561</v>
      </c>
    </row>
    <row r="2796" spans="1:59" x14ac:dyDescent="0.2">
      <c r="A2796">
        <v>25.642869949340799</v>
      </c>
      <c r="B2796">
        <v>25.524982452392599</v>
      </c>
      <c r="C2796">
        <v>25.579286575317401</v>
      </c>
      <c r="D2796">
        <v>26.1140232086182</v>
      </c>
      <c r="E2796">
        <v>26.018775939941399</v>
      </c>
      <c r="F2796">
        <v>24.732830047607401</v>
      </c>
      <c r="I2796" t="s">
        <v>1530</v>
      </c>
      <c r="J2796" t="s">
        <v>1531</v>
      </c>
      <c r="K2796" t="s">
        <v>1532</v>
      </c>
      <c r="N2796" t="s">
        <v>1533</v>
      </c>
      <c r="O2796" t="s">
        <v>1534</v>
      </c>
      <c r="P2796" t="s">
        <v>345</v>
      </c>
      <c r="Q2796" t="s">
        <v>346</v>
      </c>
      <c r="R2796" t="s">
        <v>1535</v>
      </c>
      <c r="S2796" t="s">
        <v>1536</v>
      </c>
      <c r="T2796" t="s">
        <v>1537</v>
      </c>
      <c r="U2796" t="s">
        <v>1538</v>
      </c>
      <c r="V2796" t="s">
        <v>1539</v>
      </c>
      <c r="W2796" t="s">
        <v>1540</v>
      </c>
      <c r="Z2796" t="s">
        <v>1541</v>
      </c>
      <c r="AA2796" t="s">
        <v>1542</v>
      </c>
      <c r="AB2796">
        <v>4</v>
      </c>
      <c r="AC2796">
        <v>4</v>
      </c>
      <c r="AD2796">
        <v>4</v>
      </c>
      <c r="AE2796">
        <v>1</v>
      </c>
      <c r="AF2796">
        <v>1</v>
      </c>
      <c r="AG2796">
        <v>1</v>
      </c>
      <c r="AH2796">
        <v>593.38</v>
      </c>
      <c r="AI2796">
        <v>1.7579E-3</v>
      </c>
      <c r="AJ2796">
        <v>2.5358999999999998</v>
      </c>
      <c r="AK2796">
        <v>319310000</v>
      </c>
      <c r="AL2796">
        <v>5</v>
      </c>
      <c r="AM2796">
        <v>2.9750923715585301E-2</v>
      </c>
      <c r="AN2796">
        <v>0.969936991869919</v>
      </c>
      <c r="AO2796">
        <v>3.9496739705406E-2</v>
      </c>
      <c r="AP2796">
        <v>8.84241495173375E-2</v>
      </c>
      <c r="AQ2796" t="s">
        <v>1543</v>
      </c>
      <c r="AR2796" t="s">
        <v>1543</v>
      </c>
      <c r="AS2796" t="s">
        <v>1544</v>
      </c>
      <c r="AT2796" t="s">
        <v>1545</v>
      </c>
      <c r="AU2796">
        <v>177</v>
      </c>
      <c r="AV2796" t="s">
        <v>1546</v>
      </c>
      <c r="AW2796" t="s">
        <v>1544</v>
      </c>
      <c r="AX2796" t="s">
        <v>1547</v>
      </c>
      <c r="AY2796">
        <v>2.9750923715585301E-2</v>
      </c>
      <c r="AZ2796">
        <v>3.9496739705406E-2</v>
      </c>
      <c r="BA2796" s="6">
        <f t="shared" si="220"/>
        <v>2.7755248704144142E-2</v>
      </c>
      <c r="BB2796" s="4" t="str">
        <f t="shared" si="217"/>
        <v/>
      </c>
      <c r="BC2796" t="str">
        <f t="shared" si="216"/>
        <v/>
      </c>
      <c r="BD2796" t="str">
        <f t="shared" si="218"/>
        <v/>
      </c>
      <c r="BE2796" t="str">
        <f t="shared" si="219"/>
        <v/>
      </c>
      <c r="BF2796" t="s">
        <v>1545</v>
      </c>
      <c r="BG2796" t="s">
        <v>1544</v>
      </c>
    </row>
    <row r="2797" spans="1:59" x14ac:dyDescent="0.2">
      <c r="A2797">
        <v>27.2289428710938</v>
      </c>
      <c r="B2797">
        <v>27.7209072113037</v>
      </c>
      <c r="C2797">
        <v>27.442134857177699</v>
      </c>
      <c r="D2797">
        <v>27.214378356933601</v>
      </c>
      <c r="E2797">
        <v>27.629230499267599</v>
      </c>
      <c r="F2797">
        <v>27.6658725738525</v>
      </c>
      <c r="I2797" t="s">
        <v>22910</v>
      </c>
      <c r="J2797" t="s">
        <v>22911</v>
      </c>
      <c r="K2797" t="s">
        <v>22912</v>
      </c>
      <c r="L2797" t="s">
        <v>1822</v>
      </c>
      <c r="M2797" t="s">
        <v>1823</v>
      </c>
      <c r="P2797" t="s">
        <v>13068</v>
      </c>
      <c r="Q2797" t="s">
        <v>13069</v>
      </c>
      <c r="Z2797" t="s">
        <v>22913</v>
      </c>
      <c r="AA2797" t="s">
        <v>22914</v>
      </c>
      <c r="AB2797">
        <v>8</v>
      </c>
      <c r="AC2797">
        <v>8</v>
      </c>
      <c r="AD2797">
        <v>8</v>
      </c>
      <c r="AE2797">
        <v>6.2</v>
      </c>
      <c r="AF2797">
        <v>6.2</v>
      </c>
      <c r="AG2797">
        <v>6.2</v>
      </c>
      <c r="AH2797">
        <v>164.98</v>
      </c>
      <c r="AI2797">
        <v>0</v>
      </c>
      <c r="AJ2797">
        <v>14.015000000000001</v>
      </c>
      <c r="AK2797">
        <v>1137100000</v>
      </c>
      <c r="AL2797">
        <v>19</v>
      </c>
      <c r="AM2797">
        <v>6.7282729765194296E-2</v>
      </c>
      <c r="AN2797">
        <v>0.92636801694466497</v>
      </c>
      <c r="AO2797">
        <v>3.9165496826171903E-2</v>
      </c>
      <c r="AP2797">
        <v>0.192839429065223</v>
      </c>
      <c r="AQ2797" t="s">
        <v>22915</v>
      </c>
      <c r="AR2797" t="s">
        <v>22915</v>
      </c>
      <c r="AS2797" t="s">
        <v>22916</v>
      </c>
      <c r="AT2797" t="s">
        <v>22917</v>
      </c>
      <c r="AU2797">
        <v>2051</v>
      </c>
      <c r="AV2797" t="s">
        <v>22918</v>
      </c>
      <c r="AW2797" t="s">
        <v>22916</v>
      </c>
      <c r="AY2797">
        <v>6.7282729765194296E-2</v>
      </c>
      <c r="AZ2797">
        <v>3.9165496826171903E-2</v>
      </c>
      <c r="BA2797" s="6">
        <f t="shared" si="220"/>
        <v>2.7519303116935623E-2</v>
      </c>
      <c r="BB2797" s="4" t="str">
        <f t="shared" si="217"/>
        <v/>
      </c>
      <c r="BC2797" t="str">
        <f t="shared" si="216"/>
        <v/>
      </c>
      <c r="BD2797" t="str">
        <f t="shared" si="218"/>
        <v/>
      </c>
      <c r="BE2797" t="str">
        <f t="shared" si="219"/>
        <v/>
      </c>
      <c r="BF2797" t="s">
        <v>22917</v>
      </c>
      <c r="BG2797" t="s">
        <v>22916</v>
      </c>
    </row>
    <row r="2798" spans="1:59" x14ac:dyDescent="0.2">
      <c r="A2798">
        <v>25.679735183715799</v>
      </c>
      <c r="B2798">
        <v>26.180709838867202</v>
      </c>
      <c r="C2798">
        <v>24.640583038330099</v>
      </c>
      <c r="D2798">
        <v>26.602012634277301</v>
      </c>
      <c r="E2798">
        <v>24.567264556884801</v>
      </c>
      <c r="F2798">
        <v>25.449033737182599</v>
      </c>
      <c r="I2798" t="s">
        <v>31773</v>
      </c>
      <c r="J2798" t="s">
        <v>110</v>
      </c>
      <c r="K2798" t="s">
        <v>31774</v>
      </c>
      <c r="N2798" t="s">
        <v>110</v>
      </c>
      <c r="O2798" t="s">
        <v>111</v>
      </c>
      <c r="P2798" t="s">
        <v>326</v>
      </c>
      <c r="Q2798" t="s">
        <v>327</v>
      </c>
      <c r="R2798" t="s">
        <v>451</v>
      </c>
      <c r="S2798" t="s">
        <v>452</v>
      </c>
      <c r="T2798" t="s">
        <v>453</v>
      </c>
      <c r="U2798" t="s">
        <v>454</v>
      </c>
      <c r="Z2798" t="s">
        <v>31775</v>
      </c>
      <c r="AA2798" t="s">
        <v>31776</v>
      </c>
      <c r="AB2798">
        <v>2</v>
      </c>
      <c r="AC2798">
        <v>2</v>
      </c>
      <c r="AD2798">
        <v>2</v>
      </c>
      <c r="AE2798">
        <v>17</v>
      </c>
      <c r="AF2798">
        <v>17</v>
      </c>
      <c r="AG2798">
        <v>17</v>
      </c>
      <c r="AH2798">
        <v>15.865</v>
      </c>
      <c r="AI2798">
        <v>0</v>
      </c>
      <c r="AJ2798">
        <v>12.282</v>
      </c>
      <c r="AK2798">
        <v>328490000</v>
      </c>
      <c r="AL2798">
        <v>2</v>
      </c>
      <c r="AM2798">
        <v>1.7463802305615599E-2</v>
      </c>
      <c r="AN2798">
        <v>0.98346352469290499</v>
      </c>
      <c r="AO2798">
        <v>3.9094289143882598E-2</v>
      </c>
      <c r="AP2798">
        <v>5.2582429107072497E-2</v>
      </c>
      <c r="AQ2798" t="s">
        <v>31777</v>
      </c>
      <c r="AR2798" t="s">
        <v>31777</v>
      </c>
      <c r="AS2798" t="s">
        <v>31778</v>
      </c>
      <c r="AT2798" t="s">
        <v>31775</v>
      </c>
      <c r="AU2798">
        <v>3089</v>
      </c>
      <c r="AV2798" t="s">
        <v>31779</v>
      </c>
      <c r="AW2798" t="s">
        <v>31778</v>
      </c>
      <c r="AX2798" t="s">
        <v>31775</v>
      </c>
      <c r="AY2798">
        <v>1.7463802305615599E-2</v>
      </c>
      <c r="AZ2798">
        <v>3.9094289143882598E-2</v>
      </c>
      <c r="BA2798" s="6">
        <f t="shared" si="220"/>
        <v>2.7468588682931561E-2</v>
      </c>
      <c r="BB2798" s="4" t="str">
        <f t="shared" si="217"/>
        <v/>
      </c>
      <c r="BC2798" t="str">
        <f t="shared" si="216"/>
        <v/>
      </c>
      <c r="BD2798" t="str">
        <f t="shared" si="218"/>
        <v/>
      </c>
      <c r="BE2798" t="str">
        <f t="shared" si="219"/>
        <v/>
      </c>
      <c r="BF2798" t="s">
        <v>31775</v>
      </c>
      <c r="BG2798" t="s">
        <v>31778</v>
      </c>
    </row>
    <row r="2799" spans="1:59" x14ac:dyDescent="0.2">
      <c r="A2799">
        <v>30.4569911956787</v>
      </c>
      <c r="B2799">
        <v>30.866291046142599</v>
      </c>
      <c r="C2799">
        <v>30.6094646453857</v>
      </c>
      <c r="D2799">
        <v>30.337135314941399</v>
      </c>
      <c r="E2799">
        <v>31.080743789672901</v>
      </c>
      <c r="F2799">
        <v>30.632095336914102</v>
      </c>
      <c r="I2799" t="s">
        <v>488</v>
      </c>
      <c r="J2799" t="s">
        <v>489</v>
      </c>
      <c r="K2799" t="s">
        <v>490</v>
      </c>
      <c r="P2799" t="s">
        <v>360</v>
      </c>
      <c r="Q2799" t="s">
        <v>361</v>
      </c>
      <c r="R2799" t="s">
        <v>491</v>
      </c>
      <c r="S2799" t="s">
        <v>492</v>
      </c>
      <c r="Z2799" t="s">
        <v>493</v>
      </c>
      <c r="AA2799" t="s">
        <v>494</v>
      </c>
      <c r="AB2799">
        <v>25</v>
      </c>
      <c r="AC2799">
        <v>25</v>
      </c>
      <c r="AD2799">
        <v>25</v>
      </c>
      <c r="AE2799">
        <v>35</v>
      </c>
      <c r="AF2799">
        <v>35</v>
      </c>
      <c r="AG2799">
        <v>35</v>
      </c>
      <c r="AH2799">
        <v>116.44</v>
      </c>
      <c r="AI2799">
        <v>0</v>
      </c>
      <c r="AJ2799">
        <v>192.46</v>
      </c>
      <c r="AK2799">
        <v>10361000000</v>
      </c>
      <c r="AL2799">
        <v>106</v>
      </c>
      <c r="AM2799">
        <v>5.45544134229589E-2</v>
      </c>
      <c r="AN2799">
        <v>0.94465601257532095</v>
      </c>
      <c r="AO2799">
        <v>3.9075851440429701E-2</v>
      </c>
      <c r="AP2799">
        <v>0.158215318313598</v>
      </c>
      <c r="AQ2799" t="s">
        <v>495</v>
      </c>
      <c r="AR2799" t="s">
        <v>495</v>
      </c>
      <c r="AS2799" t="s">
        <v>496</v>
      </c>
      <c r="AT2799" t="s">
        <v>497</v>
      </c>
      <c r="AU2799">
        <v>36</v>
      </c>
      <c r="AV2799" t="s">
        <v>498</v>
      </c>
      <c r="AW2799" t="s">
        <v>499</v>
      </c>
      <c r="AY2799">
        <v>5.45544134229589E-2</v>
      </c>
      <c r="AZ2799">
        <v>3.9075851440429701E-2</v>
      </c>
      <c r="BA2799" s="6">
        <f t="shared" si="220"/>
        <v>2.7455457674953276E-2</v>
      </c>
      <c r="BB2799" s="4" t="str">
        <f t="shared" si="217"/>
        <v/>
      </c>
      <c r="BC2799" t="str">
        <f t="shared" si="216"/>
        <v/>
      </c>
      <c r="BD2799" t="str">
        <f t="shared" si="218"/>
        <v/>
      </c>
      <c r="BE2799" t="str">
        <f t="shared" si="219"/>
        <v/>
      </c>
      <c r="BF2799" t="s">
        <v>497</v>
      </c>
      <c r="BG2799" t="s">
        <v>496</v>
      </c>
    </row>
    <row r="2800" spans="1:59" x14ac:dyDescent="0.2">
      <c r="A2800">
        <v>30.5521545410156</v>
      </c>
      <c r="B2800">
        <v>30.679594039916999</v>
      </c>
      <c r="C2800">
        <v>30.463729858398398</v>
      </c>
      <c r="D2800">
        <v>30.5477504730225</v>
      </c>
      <c r="E2800">
        <v>30.613510131835898</v>
      </c>
      <c r="F2800">
        <v>30.651300430297901</v>
      </c>
      <c r="K2800" t="s">
        <v>436</v>
      </c>
      <c r="P2800" t="s">
        <v>436</v>
      </c>
      <c r="Q2800" t="s">
        <v>439</v>
      </c>
      <c r="R2800" t="s">
        <v>980</v>
      </c>
      <c r="S2800">
        <v>3009</v>
      </c>
      <c r="Z2800" t="s">
        <v>31912</v>
      </c>
      <c r="AA2800" t="s">
        <v>31913</v>
      </c>
      <c r="AB2800">
        <v>9</v>
      </c>
      <c r="AC2800">
        <v>9</v>
      </c>
      <c r="AD2800">
        <v>9</v>
      </c>
      <c r="AE2800">
        <v>32</v>
      </c>
      <c r="AF2800">
        <v>32</v>
      </c>
      <c r="AG2800">
        <v>32</v>
      </c>
      <c r="AH2800">
        <v>23.864000000000001</v>
      </c>
      <c r="AI2800">
        <v>0</v>
      </c>
      <c r="AJ2800">
        <v>146.11000000000001</v>
      </c>
      <c r="AK2800">
        <v>9673800000</v>
      </c>
      <c r="AL2800">
        <v>64</v>
      </c>
      <c r="AM2800">
        <v>0.218408903995291</v>
      </c>
      <c r="AN2800">
        <v>0.78439783921194794</v>
      </c>
      <c r="AO2800">
        <v>3.90275319417306E-2</v>
      </c>
      <c r="AP2800">
        <v>0.56094228505293497</v>
      </c>
      <c r="AQ2800" t="s">
        <v>31914</v>
      </c>
      <c r="AR2800" t="s">
        <v>31914</v>
      </c>
      <c r="AS2800" t="s">
        <v>31915</v>
      </c>
      <c r="AT2800" t="s">
        <v>31916</v>
      </c>
      <c r="AU2800">
        <v>3107</v>
      </c>
      <c r="AV2800" t="s">
        <v>31917</v>
      </c>
      <c r="AW2800" t="s">
        <v>31915</v>
      </c>
      <c r="AY2800">
        <v>0.218408903995291</v>
      </c>
      <c r="AZ2800">
        <v>3.90275319417306E-2</v>
      </c>
      <c r="BA2800" s="6">
        <f t="shared" si="220"/>
        <v>2.742104617434804E-2</v>
      </c>
      <c r="BB2800" s="4" t="str">
        <f t="shared" si="217"/>
        <v/>
      </c>
      <c r="BC2800" t="str">
        <f t="shared" si="216"/>
        <v/>
      </c>
      <c r="BD2800" t="str">
        <f t="shared" si="218"/>
        <v/>
      </c>
      <c r="BE2800" t="str">
        <f t="shared" si="219"/>
        <v/>
      </c>
      <c r="BF2800" t="s">
        <v>31916</v>
      </c>
      <c r="BG2800" t="s">
        <v>31915</v>
      </c>
    </row>
    <row r="2801" spans="1:59" x14ac:dyDescent="0.2">
      <c r="A2801">
        <v>28.827659606933601</v>
      </c>
      <c r="B2801">
        <v>27.588493347168001</v>
      </c>
      <c r="C2801">
        <v>27.8644924163818</v>
      </c>
      <c r="D2801">
        <v>28.190793991088899</v>
      </c>
      <c r="E2801">
        <v>28.071018218994102</v>
      </c>
      <c r="F2801">
        <v>28.135553359985401</v>
      </c>
      <c r="I2801" t="s">
        <v>37271</v>
      </c>
      <c r="J2801" t="s">
        <v>37272</v>
      </c>
      <c r="K2801" t="s">
        <v>4142</v>
      </c>
      <c r="P2801" t="s">
        <v>509</v>
      </c>
      <c r="Q2801" t="s">
        <v>510</v>
      </c>
      <c r="R2801" t="s">
        <v>186</v>
      </c>
      <c r="S2801">
        <v>99980</v>
      </c>
      <c r="Z2801" t="s">
        <v>37273</v>
      </c>
      <c r="AA2801" t="s">
        <v>37274</v>
      </c>
      <c r="AB2801">
        <v>3</v>
      </c>
      <c r="AC2801">
        <v>3</v>
      </c>
      <c r="AD2801">
        <v>3</v>
      </c>
      <c r="AE2801">
        <v>44.8</v>
      </c>
      <c r="AF2801">
        <v>44.8</v>
      </c>
      <c r="AG2801">
        <v>44.8</v>
      </c>
      <c r="AH2801">
        <v>13.832000000000001</v>
      </c>
      <c r="AI2801">
        <v>0</v>
      </c>
      <c r="AJ2801">
        <v>29.922999999999998</v>
      </c>
      <c r="AK2801">
        <v>1805800000</v>
      </c>
      <c r="AL2801">
        <v>27</v>
      </c>
      <c r="AM2801">
        <v>3.48875949561629E-2</v>
      </c>
      <c r="AN2801">
        <v>0.96531729785056297</v>
      </c>
      <c r="AO2801">
        <v>3.8906733194984597E-2</v>
      </c>
      <c r="AP2801">
        <v>0.10314767531471999</v>
      </c>
      <c r="AQ2801" t="s">
        <v>37275</v>
      </c>
      <c r="AR2801" t="s">
        <v>37275</v>
      </c>
      <c r="AS2801" t="s">
        <v>37276</v>
      </c>
      <c r="AT2801" t="s">
        <v>37277</v>
      </c>
      <c r="AU2801">
        <v>3761</v>
      </c>
      <c r="AV2801" t="s">
        <v>37278</v>
      </c>
      <c r="AW2801" t="s">
        <v>37279</v>
      </c>
      <c r="AY2801">
        <v>3.48875949561629E-2</v>
      </c>
      <c r="AZ2801">
        <v>3.8906733194984597E-2</v>
      </c>
      <c r="BA2801" s="6">
        <f t="shared" si="220"/>
        <v>2.7335022464977543E-2</v>
      </c>
      <c r="BB2801" s="4" t="str">
        <f t="shared" si="217"/>
        <v/>
      </c>
      <c r="BC2801" t="str">
        <f t="shared" si="216"/>
        <v/>
      </c>
      <c r="BD2801" t="str">
        <f t="shared" si="218"/>
        <v/>
      </c>
      <c r="BE2801" t="str">
        <f t="shared" si="219"/>
        <v/>
      </c>
      <c r="BF2801" t="s">
        <v>37277</v>
      </c>
      <c r="BG2801" t="s">
        <v>37276</v>
      </c>
    </row>
    <row r="2802" spans="1:59" x14ac:dyDescent="0.2">
      <c r="A2802">
        <v>27.3050422668457</v>
      </c>
      <c r="B2802">
        <v>26.901962280273398</v>
      </c>
      <c r="C2802">
        <v>26.285051345825199</v>
      </c>
      <c r="D2802">
        <v>27.1027946472168</v>
      </c>
      <c r="E2802">
        <v>26.944137573242202</v>
      </c>
      <c r="F2802">
        <v>26.561012268066399</v>
      </c>
      <c r="I2802" t="s">
        <v>35449</v>
      </c>
      <c r="J2802" t="s">
        <v>12619</v>
      </c>
      <c r="K2802" t="s">
        <v>35450</v>
      </c>
      <c r="P2802" t="s">
        <v>63</v>
      </c>
      <c r="Q2802" t="s">
        <v>64</v>
      </c>
      <c r="R2802" t="s">
        <v>167</v>
      </c>
      <c r="S2802">
        <v>3021</v>
      </c>
      <c r="AB2802">
        <v>2</v>
      </c>
      <c r="AC2802">
        <v>2</v>
      </c>
      <c r="AD2802">
        <v>2</v>
      </c>
      <c r="AE2802">
        <v>23</v>
      </c>
      <c r="AF2802">
        <v>23</v>
      </c>
      <c r="AG2802">
        <v>23</v>
      </c>
      <c r="AH2802">
        <v>19.52</v>
      </c>
      <c r="AI2802">
        <v>0</v>
      </c>
      <c r="AJ2802">
        <v>14.753</v>
      </c>
      <c r="AK2802">
        <v>745250000</v>
      </c>
      <c r="AL2802">
        <v>6</v>
      </c>
      <c r="AM2802">
        <v>3.88822389535073E-2</v>
      </c>
      <c r="AN2802">
        <v>0.96144790326730101</v>
      </c>
      <c r="AO2802">
        <v>3.8629531860351597E-2</v>
      </c>
      <c r="AP2802">
        <v>0.114496780302938</v>
      </c>
      <c r="AQ2802" t="s">
        <v>35451</v>
      </c>
      <c r="AR2802" t="s">
        <v>35451</v>
      </c>
      <c r="AS2802" t="s">
        <v>35452</v>
      </c>
      <c r="AT2802" t="s">
        <v>35453</v>
      </c>
      <c r="AU2802">
        <v>3536</v>
      </c>
      <c r="AV2802" t="s">
        <v>35454</v>
      </c>
      <c r="AW2802" t="s">
        <v>35452</v>
      </c>
      <c r="AY2802">
        <v>3.88822389535073E-2</v>
      </c>
      <c r="AZ2802">
        <v>3.8629531860351597E-2</v>
      </c>
      <c r="BA2802" s="6">
        <f t="shared" si="220"/>
        <v>2.7137647916544383E-2</v>
      </c>
      <c r="BB2802" s="4" t="str">
        <f t="shared" si="217"/>
        <v/>
      </c>
      <c r="BC2802" t="str">
        <f t="shared" si="216"/>
        <v/>
      </c>
      <c r="BD2802" t="str">
        <f t="shared" si="218"/>
        <v/>
      </c>
      <c r="BE2802" t="str">
        <f t="shared" si="219"/>
        <v/>
      </c>
      <c r="BF2802" t="s">
        <v>35453</v>
      </c>
      <c r="BG2802" t="s">
        <v>35452</v>
      </c>
    </row>
    <row r="2803" spans="1:59" x14ac:dyDescent="0.2">
      <c r="A2803">
        <v>27.955987930297901</v>
      </c>
      <c r="B2803">
        <v>27.734796524047901</v>
      </c>
      <c r="C2803">
        <v>27.894985198974599</v>
      </c>
      <c r="D2803">
        <v>27.573692321777301</v>
      </c>
      <c r="E2803">
        <v>28.356533050537099</v>
      </c>
      <c r="F2803">
        <v>27.771339416503899</v>
      </c>
      <c r="I2803" t="s">
        <v>25162</v>
      </c>
      <c r="J2803" t="s">
        <v>25163</v>
      </c>
      <c r="K2803" t="s">
        <v>25164</v>
      </c>
      <c r="N2803" t="s">
        <v>3483</v>
      </c>
      <c r="O2803" t="s">
        <v>3484</v>
      </c>
      <c r="P2803" t="s">
        <v>509</v>
      </c>
      <c r="Q2803" t="s">
        <v>510</v>
      </c>
      <c r="Z2803" t="s">
        <v>6859</v>
      </c>
      <c r="AA2803" t="s">
        <v>6860</v>
      </c>
      <c r="AB2803">
        <v>8</v>
      </c>
      <c r="AC2803">
        <v>7</v>
      </c>
      <c r="AD2803">
        <v>7</v>
      </c>
      <c r="AE2803">
        <v>10.3</v>
      </c>
      <c r="AF2803">
        <v>9.3000000000000007</v>
      </c>
      <c r="AG2803">
        <v>9.3000000000000007</v>
      </c>
      <c r="AH2803">
        <v>111.02</v>
      </c>
      <c r="AI2803">
        <v>0</v>
      </c>
      <c r="AJ2803">
        <v>22.658999999999999</v>
      </c>
      <c r="AK2803">
        <v>1505900000</v>
      </c>
      <c r="AL2803">
        <v>23</v>
      </c>
      <c r="AM2803">
        <v>5.45180180451088E-2</v>
      </c>
      <c r="AN2803">
        <v>0.94443687794656905</v>
      </c>
      <c r="AO2803">
        <v>3.8598378499347802E-2</v>
      </c>
      <c r="AP2803">
        <v>0.15811521843290899</v>
      </c>
      <c r="AQ2803" t="s">
        <v>25165</v>
      </c>
      <c r="AR2803" t="s">
        <v>25165</v>
      </c>
      <c r="AS2803" t="s">
        <v>25166</v>
      </c>
      <c r="AT2803" t="s">
        <v>25167</v>
      </c>
      <c r="AU2803">
        <v>2296</v>
      </c>
      <c r="AV2803" t="s">
        <v>25168</v>
      </c>
      <c r="AW2803" t="s">
        <v>25166</v>
      </c>
      <c r="AY2803">
        <v>5.45180180451088E-2</v>
      </c>
      <c r="AZ2803">
        <v>3.8598378499347802E-2</v>
      </c>
      <c r="BA2803" s="6">
        <f t="shared" si="220"/>
        <v>2.7115468284984789E-2</v>
      </c>
      <c r="BB2803" s="4" t="str">
        <f t="shared" si="217"/>
        <v/>
      </c>
      <c r="BC2803" t="str">
        <f t="shared" si="216"/>
        <v/>
      </c>
      <c r="BD2803" t="str">
        <f t="shared" si="218"/>
        <v/>
      </c>
      <c r="BE2803" t="str">
        <f t="shared" si="219"/>
        <v/>
      </c>
      <c r="BF2803" t="s">
        <v>25167</v>
      </c>
      <c r="BG2803" t="s">
        <v>25166</v>
      </c>
    </row>
    <row r="2804" spans="1:59" x14ac:dyDescent="0.2">
      <c r="A2804">
        <v>29.4841423034668</v>
      </c>
      <c r="B2804">
        <v>29.481256484985401</v>
      </c>
      <c r="C2804">
        <v>29.884222030639599</v>
      </c>
      <c r="D2804">
        <v>29.669981002807599</v>
      </c>
      <c r="E2804">
        <v>29.5604152679443</v>
      </c>
      <c r="F2804">
        <v>29.734327316284201</v>
      </c>
      <c r="I2804" t="s">
        <v>4161</v>
      </c>
      <c r="J2804" t="s">
        <v>4162</v>
      </c>
      <c r="K2804" t="s">
        <v>4163</v>
      </c>
      <c r="L2804" t="s">
        <v>4164</v>
      </c>
      <c r="M2804" t="s">
        <v>4165</v>
      </c>
      <c r="P2804" t="s">
        <v>3004</v>
      </c>
      <c r="Q2804" t="s">
        <v>3005</v>
      </c>
      <c r="R2804" t="s">
        <v>4166</v>
      </c>
      <c r="S2804">
        <v>99996</v>
      </c>
      <c r="Z2804" t="s">
        <v>4167</v>
      </c>
      <c r="AA2804" t="s">
        <v>4168</v>
      </c>
      <c r="AB2804">
        <v>15</v>
      </c>
      <c r="AC2804">
        <v>15</v>
      </c>
      <c r="AD2804">
        <v>15</v>
      </c>
      <c r="AE2804">
        <v>41</v>
      </c>
      <c r="AF2804">
        <v>41</v>
      </c>
      <c r="AG2804">
        <v>41</v>
      </c>
      <c r="AH2804">
        <v>50.924999999999997</v>
      </c>
      <c r="AI2804">
        <v>0</v>
      </c>
      <c r="AJ2804">
        <v>177.25</v>
      </c>
      <c r="AK2804">
        <v>5030400000</v>
      </c>
      <c r="AL2804">
        <v>49</v>
      </c>
      <c r="AM2804">
        <v>9.5862344564070695E-2</v>
      </c>
      <c r="AN2804">
        <v>0.89827710843373498</v>
      </c>
      <c r="AO2804">
        <v>3.8367589314781E-2</v>
      </c>
      <c r="AP2804">
        <v>0.26802758573609597</v>
      </c>
      <c r="AQ2804" t="s">
        <v>4169</v>
      </c>
      <c r="AR2804" t="s">
        <v>4169</v>
      </c>
      <c r="AS2804" t="s">
        <v>4170</v>
      </c>
      <c r="AT2804" t="s">
        <v>4171</v>
      </c>
      <c r="AU2804">
        <v>403</v>
      </c>
      <c r="AV2804" t="s">
        <v>4172</v>
      </c>
      <c r="AW2804" t="s">
        <v>4170</v>
      </c>
      <c r="AY2804">
        <v>9.5862344564070695E-2</v>
      </c>
      <c r="AZ2804">
        <v>3.8367589314781E-2</v>
      </c>
      <c r="BA2804" s="6">
        <f t="shared" si="220"/>
        <v>2.695117286886739E-2</v>
      </c>
      <c r="BB2804" s="4" t="str">
        <f t="shared" si="217"/>
        <v/>
      </c>
      <c r="BC2804" t="str">
        <f t="shared" si="216"/>
        <v/>
      </c>
      <c r="BD2804" t="str">
        <f t="shared" si="218"/>
        <v/>
      </c>
      <c r="BE2804" t="str">
        <f t="shared" si="219"/>
        <v/>
      </c>
      <c r="BF2804" t="s">
        <v>4171</v>
      </c>
      <c r="BG2804" t="s">
        <v>4170</v>
      </c>
    </row>
    <row r="2805" spans="1:59" x14ac:dyDescent="0.2">
      <c r="A2805">
        <v>32.979732513427699</v>
      </c>
      <c r="B2805">
        <v>33.107975006103501</v>
      </c>
      <c r="C2805">
        <v>33.227336883544901</v>
      </c>
      <c r="D2805">
        <v>33.221012115478501</v>
      </c>
      <c r="E2805">
        <v>33.129737854003899</v>
      </c>
      <c r="F2805">
        <v>33.079029083252003</v>
      </c>
      <c r="I2805" t="s">
        <v>14559</v>
      </c>
      <c r="J2805" t="s">
        <v>14560</v>
      </c>
      <c r="K2805" t="s">
        <v>14561</v>
      </c>
      <c r="L2805" t="s">
        <v>2156</v>
      </c>
      <c r="M2805" t="s">
        <v>2157</v>
      </c>
      <c r="N2805" t="s">
        <v>2158</v>
      </c>
      <c r="O2805" t="s">
        <v>2159</v>
      </c>
      <c r="P2805" t="s">
        <v>480</v>
      </c>
      <c r="Q2805" t="s">
        <v>481</v>
      </c>
      <c r="R2805" t="s">
        <v>9863</v>
      </c>
      <c r="S2805" t="s">
        <v>9864</v>
      </c>
      <c r="V2805" t="s">
        <v>2209</v>
      </c>
      <c r="W2805" t="s">
        <v>2210</v>
      </c>
      <c r="Z2805" t="s">
        <v>8295</v>
      </c>
      <c r="AA2805" t="s">
        <v>8296</v>
      </c>
      <c r="AB2805">
        <v>40</v>
      </c>
      <c r="AC2805">
        <v>40</v>
      </c>
      <c r="AD2805">
        <v>40</v>
      </c>
      <c r="AE2805">
        <v>64.3</v>
      </c>
      <c r="AF2805">
        <v>64.3</v>
      </c>
      <c r="AG2805">
        <v>64.3</v>
      </c>
      <c r="AH2805">
        <v>59.67</v>
      </c>
      <c r="AI2805">
        <v>0</v>
      </c>
      <c r="AJ2805">
        <v>323.31</v>
      </c>
      <c r="AK2805">
        <v>56268000000</v>
      </c>
      <c r="AL2805">
        <v>293</v>
      </c>
      <c r="AM2805">
        <v>0.175393870210864</v>
      </c>
      <c r="AN2805">
        <v>0.82958300455235201</v>
      </c>
      <c r="AO2805">
        <v>3.8244883219398701E-2</v>
      </c>
      <c r="AP2805">
        <v>0.46253656542907301</v>
      </c>
      <c r="AQ2805" t="s">
        <v>14562</v>
      </c>
      <c r="AR2805" t="s">
        <v>14562</v>
      </c>
      <c r="AS2805" t="s">
        <v>14563</v>
      </c>
      <c r="AT2805" t="s">
        <v>14564</v>
      </c>
      <c r="AU2805">
        <v>1263</v>
      </c>
      <c r="AV2805" t="s">
        <v>14565</v>
      </c>
      <c r="AW2805" t="s">
        <v>14563</v>
      </c>
      <c r="AX2805" t="s">
        <v>14566</v>
      </c>
      <c r="AY2805">
        <v>0.175393870210864</v>
      </c>
      <c r="AZ2805">
        <v>3.8244883219398701E-2</v>
      </c>
      <c r="BA2805" s="6">
        <f t="shared" si="220"/>
        <v>2.6863830910776043E-2</v>
      </c>
      <c r="BB2805" s="4" t="str">
        <f t="shared" si="217"/>
        <v/>
      </c>
      <c r="BC2805" t="str">
        <f t="shared" si="216"/>
        <v/>
      </c>
      <c r="BD2805" t="str">
        <f t="shared" si="218"/>
        <v/>
      </c>
      <c r="BE2805" t="str">
        <f t="shared" si="219"/>
        <v/>
      </c>
      <c r="BF2805" t="s">
        <v>14564</v>
      </c>
      <c r="BG2805" t="s">
        <v>14563</v>
      </c>
    </row>
    <row r="2806" spans="1:59" x14ac:dyDescent="0.2">
      <c r="A2806">
        <v>24.084968566894499</v>
      </c>
      <c r="B2806">
        <v>25.8770351409912</v>
      </c>
      <c r="C2806">
        <v>25.143203735351602</v>
      </c>
      <c r="D2806">
        <v>24.544275283813501</v>
      </c>
      <c r="E2806">
        <v>25.602323532104499</v>
      </c>
      <c r="F2806" t="s">
        <v>88</v>
      </c>
      <c r="I2806" t="s">
        <v>25616</v>
      </c>
      <c r="J2806" t="s">
        <v>2952</v>
      </c>
      <c r="K2806" t="s">
        <v>25617</v>
      </c>
      <c r="L2806" t="s">
        <v>228</v>
      </c>
      <c r="M2806" t="s">
        <v>229</v>
      </c>
      <c r="P2806" t="s">
        <v>665</v>
      </c>
      <c r="Q2806" t="s">
        <v>666</v>
      </c>
      <c r="R2806" t="s">
        <v>232</v>
      </c>
      <c r="S2806">
        <v>4131</v>
      </c>
      <c r="Z2806" t="s">
        <v>25618</v>
      </c>
      <c r="AA2806" t="s">
        <v>25619</v>
      </c>
      <c r="AB2806">
        <v>3</v>
      </c>
      <c r="AC2806">
        <v>3</v>
      </c>
      <c r="AD2806">
        <v>3</v>
      </c>
      <c r="AE2806">
        <v>1.8</v>
      </c>
      <c r="AF2806">
        <v>1.8</v>
      </c>
      <c r="AG2806">
        <v>1.8</v>
      </c>
      <c r="AH2806">
        <v>212.71</v>
      </c>
      <c r="AI2806">
        <v>5.0457000000000002E-3</v>
      </c>
      <c r="AJ2806">
        <v>1.8879999999999999</v>
      </c>
      <c r="AK2806">
        <v>191890000</v>
      </c>
      <c r="AL2806">
        <v>3</v>
      </c>
      <c r="AM2806">
        <v>1.5954506687593399E-2</v>
      </c>
      <c r="AN2806">
        <v>0.98518188641481097</v>
      </c>
      <c r="AO2806">
        <v>3.8230260213215003E-2</v>
      </c>
      <c r="AP2806">
        <v>4.90940941127588E-2</v>
      </c>
      <c r="AQ2806" t="s">
        <v>25620</v>
      </c>
      <c r="AR2806" t="s">
        <v>25620</v>
      </c>
      <c r="AS2806" t="s">
        <v>25621</v>
      </c>
      <c r="AT2806" t="s">
        <v>25622</v>
      </c>
      <c r="AU2806">
        <v>2353</v>
      </c>
      <c r="AV2806" t="s">
        <v>25623</v>
      </c>
      <c r="AW2806" t="s">
        <v>25621</v>
      </c>
      <c r="AY2806">
        <v>1.5954506687593399E-2</v>
      </c>
      <c r="AZ2806">
        <v>3.8230260213215003E-2</v>
      </c>
      <c r="BA2806" s="6">
        <f t="shared" si="220"/>
        <v>2.6853422779033354E-2</v>
      </c>
      <c r="BB2806" s="4" t="str">
        <f t="shared" si="217"/>
        <v/>
      </c>
      <c r="BC2806" t="str">
        <f t="shared" si="216"/>
        <v/>
      </c>
      <c r="BD2806" t="str">
        <f t="shared" si="218"/>
        <v/>
      </c>
      <c r="BE2806" t="str">
        <f t="shared" si="219"/>
        <v/>
      </c>
      <c r="BF2806" t="s">
        <v>25622</v>
      </c>
      <c r="BG2806" t="s">
        <v>25621</v>
      </c>
    </row>
    <row r="2807" spans="1:59" x14ac:dyDescent="0.2">
      <c r="A2807">
        <v>31.411500930786101</v>
      </c>
      <c r="B2807">
        <v>31.156112670898398</v>
      </c>
      <c r="C2807">
        <v>31.041334152221701</v>
      </c>
      <c r="D2807">
        <v>31.257829666137699</v>
      </c>
      <c r="E2807">
        <v>31.3947353363037</v>
      </c>
      <c r="F2807">
        <v>31.070928573608398</v>
      </c>
      <c r="I2807" t="s">
        <v>14406</v>
      </c>
      <c r="J2807" t="s">
        <v>14407</v>
      </c>
      <c r="K2807" t="s">
        <v>14408</v>
      </c>
      <c r="L2807" t="s">
        <v>14409</v>
      </c>
      <c r="M2807" t="s">
        <v>14410</v>
      </c>
      <c r="P2807" t="s">
        <v>7259</v>
      </c>
      <c r="Q2807" t="s">
        <v>7260</v>
      </c>
      <c r="R2807" t="s">
        <v>14398</v>
      </c>
      <c r="S2807" t="s">
        <v>14399</v>
      </c>
      <c r="T2807" t="s">
        <v>513</v>
      </c>
      <c r="U2807" t="s">
        <v>514</v>
      </c>
      <c r="Z2807" t="s">
        <v>14411</v>
      </c>
      <c r="AA2807" t="s">
        <v>14412</v>
      </c>
      <c r="AB2807">
        <v>11</v>
      </c>
      <c r="AC2807">
        <v>11</v>
      </c>
      <c r="AD2807">
        <v>11</v>
      </c>
      <c r="AE2807">
        <v>31</v>
      </c>
      <c r="AF2807">
        <v>31</v>
      </c>
      <c r="AG2807">
        <v>31</v>
      </c>
      <c r="AH2807">
        <v>31.35</v>
      </c>
      <c r="AI2807">
        <v>0</v>
      </c>
      <c r="AJ2807">
        <v>137.91999999999999</v>
      </c>
      <c r="AK2807">
        <v>15106000000</v>
      </c>
      <c r="AL2807">
        <v>104</v>
      </c>
      <c r="AM2807">
        <v>9.4650137149425398E-2</v>
      </c>
      <c r="AN2807">
        <v>0.89829991805517595</v>
      </c>
      <c r="AO2807">
        <v>3.8181940714515902E-2</v>
      </c>
      <c r="AP2807">
        <v>0.264904532846644</v>
      </c>
      <c r="AQ2807" t="s">
        <v>14413</v>
      </c>
      <c r="AR2807" t="s">
        <v>14413</v>
      </c>
      <c r="AS2807" t="s">
        <v>14414</v>
      </c>
      <c r="AT2807" t="s">
        <v>14415</v>
      </c>
      <c r="AU2807">
        <v>1248</v>
      </c>
      <c r="AV2807" t="s">
        <v>14416</v>
      </c>
      <c r="AW2807" t="s">
        <v>14414</v>
      </c>
      <c r="AY2807">
        <v>9.4650137149425398E-2</v>
      </c>
      <c r="AZ2807">
        <v>3.8181940714515902E-2</v>
      </c>
      <c r="BA2807" s="6">
        <f t="shared" si="220"/>
        <v>2.68190314417589E-2</v>
      </c>
      <c r="BB2807" s="4" t="str">
        <f t="shared" si="217"/>
        <v/>
      </c>
      <c r="BC2807" t="str">
        <f t="shared" si="216"/>
        <v/>
      </c>
      <c r="BD2807" t="str">
        <f t="shared" si="218"/>
        <v/>
      </c>
      <c r="BE2807" t="str">
        <f t="shared" si="219"/>
        <v/>
      </c>
      <c r="BF2807" t="s">
        <v>14415</v>
      </c>
      <c r="BG2807" t="s">
        <v>14414</v>
      </c>
    </row>
    <row r="2808" spans="1:59" x14ac:dyDescent="0.2">
      <c r="A2808">
        <v>23.881851196289102</v>
      </c>
      <c r="B2808">
        <v>24.219263076782202</v>
      </c>
      <c r="C2808">
        <v>24.0081272125244</v>
      </c>
      <c r="D2808" t="s">
        <v>88</v>
      </c>
      <c r="E2808" t="s">
        <v>88</v>
      </c>
      <c r="F2808">
        <v>24.073900222778299</v>
      </c>
      <c r="I2808" t="s">
        <v>37970</v>
      </c>
      <c r="K2808" t="s">
        <v>37971</v>
      </c>
      <c r="L2808" t="s">
        <v>1310</v>
      </c>
      <c r="M2808" t="s">
        <v>1311</v>
      </c>
      <c r="P2808" t="s">
        <v>326</v>
      </c>
      <c r="Q2808" t="s">
        <v>327</v>
      </c>
      <c r="Z2808" t="s">
        <v>19044</v>
      </c>
      <c r="AA2808" t="s">
        <v>19045</v>
      </c>
      <c r="AB2808">
        <v>1</v>
      </c>
      <c r="AC2808">
        <v>1</v>
      </c>
      <c r="AD2808">
        <v>1</v>
      </c>
      <c r="AE2808">
        <v>9.4</v>
      </c>
      <c r="AF2808">
        <v>9.4</v>
      </c>
      <c r="AG2808">
        <v>9.4</v>
      </c>
      <c r="AH2808">
        <v>17.013999999999999</v>
      </c>
      <c r="AI2808">
        <v>5.3036000000000001E-4</v>
      </c>
      <c r="AJ2808">
        <v>3.3944999999999999</v>
      </c>
      <c r="AK2808">
        <v>69520000</v>
      </c>
      <c r="AL2808">
        <v>2</v>
      </c>
      <c r="AM2808">
        <v>0</v>
      </c>
      <c r="AN2808">
        <v>0.98056263319914705</v>
      </c>
      <c r="AO2808">
        <v>3.74863942464181E-2</v>
      </c>
      <c r="AP2808">
        <v>0</v>
      </c>
      <c r="AQ2808" t="s">
        <v>37972</v>
      </c>
      <c r="AR2808" t="s">
        <v>37972</v>
      </c>
      <c r="AS2808" t="s">
        <v>37973</v>
      </c>
      <c r="AT2808" t="s">
        <v>37974</v>
      </c>
      <c r="AU2808">
        <v>3849</v>
      </c>
      <c r="AV2808" t="s">
        <v>37975</v>
      </c>
      <c r="AW2808" t="s">
        <v>37973</v>
      </c>
      <c r="AY2808">
        <v>0</v>
      </c>
      <c r="AZ2808">
        <v>3.74863942464181E-2</v>
      </c>
      <c r="BA2808" s="6">
        <f t="shared" si="220"/>
        <v>2.6324104797951442E-2</v>
      </c>
      <c r="BB2808" s="4" t="str">
        <f t="shared" si="217"/>
        <v/>
      </c>
      <c r="BC2808" t="str">
        <f t="shared" si="216"/>
        <v/>
      </c>
      <c r="BD2808" t="str">
        <f t="shared" si="218"/>
        <v/>
      </c>
      <c r="BE2808" t="str">
        <f t="shared" si="219"/>
        <v/>
      </c>
      <c r="BF2808" t="s">
        <v>37974</v>
      </c>
      <c r="BG2808" t="s">
        <v>37973</v>
      </c>
    </row>
    <row r="2809" spans="1:59" x14ac:dyDescent="0.2">
      <c r="A2809" t="s">
        <v>88</v>
      </c>
      <c r="B2809" t="s">
        <v>88</v>
      </c>
      <c r="C2809">
        <v>25.241254806518601</v>
      </c>
      <c r="D2809">
        <v>25.3422145843506</v>
      </c>
      <c r="E2809">
        <v>25.148372650146499</v>
      </c>
      <c r="F2809">
        <v>25.344316482543899</v>
      </c>
      <c r="I2809" t="s">
        <v>23913</v>
      </c>
      <c r="J2809" t="s">
        <v>23914</v>
      </c>
      <c r="K2809" t="s">
        <v>23915</v>
      </c>
      <c r="N2809" t="s">
        <v>5862</v>
      </c>
      <c r="O2809" t="s">
        <v>5863</v>
      </c>
      <c r="P2809" t="s">
        <v>786</v>
      </c>
      <c r="Q2809" t="s">
        <v>787</v>
      </c>
      <c r="R2809" t="s">
        <v>23916</v>
      </c>
      <c r="S2809" t="s">
        <v>23917</v>
      </c>
      <c r="T2809" t="s">
        <v>23916</v>
      </c>
      <c r="U2809" t="s">
        <v>23918</v>
      </c>
      <c r="V2809" t="s">
        <v>10395</v>
      </c>
      <c r="W2809" t="s">
        <v>10396</v>
      </c>
      <c r="Z2809" t="s">
        <v>2144</v>
      </c>
      <c r="AA2809" t="s">
        <v>2145</v>
      </c>
      <c r="AB2809">
        <v>2</v>
      </c>
      <c r="AC2809">
        <v>1</v>
      </c>
      <c r="AD2809">
        <v>1</v>
      </c>
      <c r="AE2809">
        <v>8.1</v>
      </c>
      <c r="AF2809">
        <v>5.4</v>
      </c>
      <c r="AG2809">
        <v>5.4</v>
      </c>
      <c r="AH2809">
        <v>52.305999999999997</v>
      </c>
      <c r="AI2809">
        <v>0</v>
      </c>
      <c r="AJ2809">
        <v>4.3861999999999997</v>
      </c>
      <c r="AK2809">
        <v>161990000</v>
      </c>
      <c r="AL2809">
        <v>2</v>
      </c>
      <c r="AM2809">
        <v>0</v>
      </c>
      <c r="AN2809">
        <v>0.99617264791464599</v>
      </c>
      <c r="AO2809">
        <v>3.7046432495117201E-2</v>
      </c>
      <c r="AP2809">
        <v>0</v>
      </c>
      <c r="AQ2809" t="s">
        <v>23919</v>
      </c>
      <c r="AR2809" t="s">
        <v>23919</v>
      </c>
      <c r="AS2809" t="s">
        <v>23920</v>
      </c>
      <c r="AT2809" t="s">
        <v>23921</v>
      </c>
      <c r="AU2809">
        <v>2155</v>
      </c>
      <c r="AV2809" t="s">
        <v>23922</v>
      </c>
      <c r="AW2809" t="s">
        <v>23920</v>
      </c>
      <c r="AX2809" t="s">
        <v>23923</v>
      </c>
      <c r="AY2809">
        <v>0</v>
      </c>
      <c r="AZ2809">
        <v>3.7046432495117201E-2</v>
      </c>
      <c r="BA2809" s="6">
        <f t="shared" si="220"/>
        <v>2.601116651659785E-2</v>
      </c>
      <c r="BB2809" s="4" t="str">
        <f t="shared" si="217"/>
        <v/>
      </c>
      <c r="BC2809" t="str">
        <f t="shared" si="216"/>
        <v/>
      </c>
      <c r="BD2809" t="str">
        <f t="shared" si="218"/>
        <v/>
      </c>
      <c r="BE2809" t="str">
        <f t="shared" si="219"/>
        <v/>
      </c>
      <c r="BF2809" t="s">
        <v>23921</v>
      </c>
      <c r="BG2809" t="s">
        <v>23920</v>
      </c>
    </row>
    <row r="2810" spans="1:59" x14ac:dyDescent="0.2">
      <c r="A2810">
        <v>29.380325317382798</v>
      </c>
      <c r="B2810">
        <v>29.748008728027301</v>
      </c>
      <c r="C2810">
        <v>29.738166809081999</v>
      </c>
      <c r="D2810">
        <v>28.949295043945298</v>
      </c>
      <c r="E2810">
        <v>29.904405593872099</v>
      </c>
      <c r="F2810">
        <v>30.119787216186499</v>
      </c>
      <c r="I2810" t="s">
        <v>11131</v>
      </c>
      <c r="J2810" t="s">
        <v>4966</v>
      </c>
      <c r="K2810" t="s">
        <v>11132</v>
      </c>
      <c r="N2810" t="s">
        <v>4968</v>
      </c>
      <c r="O2810" t="s">
        <v>4969</v>
      </c>
      <c r="P2810" t="s">
        <v>2459</v>
      </c>
      <c r="Q2810" t="s">
        <v>2462</v>
      </c>
      <c r="R2810" t="s">
        <v>4970</v>
      </c>
      <c r="S2810" t="s">
        <v>4971</v>
      </c>
      <c r="T2810" t="s">
        <v>4972</v>
      </c>
      <c r="U2810" t="s">
        <v>4973</v>
      </c>
      <c r="Z2810" t="s">
        <v>11133</v>
      </c>
      <c r="AA2810" t="s">
        <v>11134</v>
      </c>
      <c r="AB2810">
        <v>8</v>
      </c>
      <c r="AC2810">
        <v>8</v>
      </c>
      <c r="AD2810">
        <v>8</v>
      </c>
      <c r="AE2810">
        <v>37.1</v>
      </c>
      <c r="AF2810">
        <v>37.1</v>
      </c>
      <c r="AG2810">
        <v>37.1</v>
      </c>
      <c r="AH2810">
        <v>28.908000000000001</v>
      </c>
      <c r="AI2810">
        <v>0</v>
      </c>
      <c r="AJ2810">
        <v>185.53</v>
      </c>
      <c r="AK2810">
        <v>5185900000</v>
      </c>
      <c r="AL2810">
        <v>35</v>
      </c>
      <c r="AM2810">
        <v>3.1682521629829499E-2</v>
      </c>
      <c r="AN2810">
        <v>0.96827515923566898</v>
      </c>
      <c r="AO2810">
        <v>3.5662333170574101E-2</v>
      </c>
      <c r="AP2810">
        <v>9.3978212820730406E-2</v>
      </c>
      <c r="AQ2810" t="s">
        <v>11135</v>
      </c>
      <c r="AR2810" t="s">
        <v>11135</v>
      </c>
      <c r="AS2810" t="s">
        <v>11136</v>
      </c>
      <c r="AT2810" t="s">
        <v>11137</v>
      </c>
      <c r="AU2810">
        <v>965</v>
      </c>
      <c r="AV2810" t="s">
        <v>11138</v>
      </c>
      <c r="AW2810" t="s">
        <v>11139</v>
      </c>
      <c r="AY2810">
        <v>3.1682521629829499E-2</v>
      </c>
      <c r="AZ2810">
        <v>3.5662333170574101E-2</v>
      </c>
      <c r="BA2810" s="6">
        <f t="shared" si="220"/>
        <v>2.5027299290007132E-2</v>
      </c>
      <c r="BB2810" s="4" t="str">
        <f t="shared" si="217"/>
        <v/>
      </c>
      <c r="BC2810" t="str">
        <f t="shared" si="216"/>
        <v/>
      </c>
      <c r="BD2810" t="str">
        <f t="shared" si="218"/>
        <v/>
      </c>
      <c r="BE2810" t="str">
        <f t="shared" si="219"/>
        <v/>
      </c>
      <c r="BF2810" t="s">
        <v>11137</v>
      </c>
      <c r="BG2810" t="s">
        <v>11136</v>
      </c>
    </row>
    <row r="2811" spans="1:59" x14ac:dyDescent="0.2">
      <c r="A2811">
        <v>31.784488677978501</v>
      </c>
      <c r="B2811">
        <v>31.784877777099599</v>
      </c>
      <c r="C2811">
        <v>31.571315765380898</v>
      </c>
      <c r="D2811">
        <v>31.553207397460898</v>
      </c>
      <c r="E2811">
        <v>31.941642761230501</v>
      </c>
      <c r="F2811">
        <v>31.752305984497099</v>
      </c>
      <c r="I2811" t="s">
        <v>6835</v>
      </c>
      <c r="J2811" t="s">
        <v>6836</v>
      </c>
      <c r="K2811" t="s">
        <v>6837</v>
      </c>
      <c r="L2811" t="s">
        <v>6838</v>
      </c>
      <c r="M2811" t="s">
        <v>6839</v>
      </c>
      <c r="R2811" t="s">
        <v>6827</v>
      </c>
      <c r="S2811" t="s">
        <v>6828</v>
      </c>
      <c r="T2811" t="s">
        <v>3547</v>
      </c>
      <c r="U2811" t="s">
        <v>3548</v>
      </c>
      <c r="Z2811" t="s">
        <v>6840</v>
      </c>
      <c r="AA2811" t="s">
        <v>6841</v>
      </c>
      <c r="AB2811">
        <v>20</v>
      </c>
      <c r="AC2811">
        <v>20</v>
      </c>
      <c r="AD2811">
        <v>20</v>
      </c>
      <c r="AE2811">
        <v>51.2</v>
      </c>
      <c r="AF2811">
        <v>51.2</v>
      </c>
      <c r="AG2811">
        <v>51.2</v>
      </c>
      <c r="AH2811">
        <v>69.283000000000001</v>
      </c>
      <c r="AI2811">
        <v>0</v>
      </c>
      <c r="AJ2811">
        <v>277.48</v>
      </c>
      <c r="AK2811">
        <v>21483000000</v>
      </c>
      <c r="AL2811">
        <v>145</v>
      </c>
      <c r="AM2811">
        <v>9.5565545242119299E-2</v>
      </c>
      <c r="AN2811">
        <v>0.89812311901504804</v>
      </c>
      <c r="AO2811">
        <v>3.5491307576496198E-2</v>
      </c>
      <c r="AP2811">
        <v>0.26726344159204402</v>
      </c>
      <c r="AQ2811" t="s">
        <v>6842</v>
      </c>
      <c r="AR2811" t="s">
        <v>6842</v>
      </c>
      <c r="AS2811" t="s">
        <v>6843</v>
      </c>
      <c r="AT2811" t="s">
        <v>6844</v>
      </c>
      <c r="AU2811">
        <v>635</v>
      </c>
      <c r="AV2811" t="s">
        <v>6845</v>
      </c>
      <c r="AW2811" t="s">
        <v>6843</v>
      </c>
      <c r="AY2811">
        <v>9.5565545242119299E-2</v>
      </c>
      <c r="AZ2811">
        <v>3.5491307576496198E-2</v>
      </c>
      <c r="BA2811" s="6">
        <f t="shared" si="220"/>
        <v>2.4905793699878442E-2</v>
      </c>
      <c r="BB2811" s="4" t="str">
        <f t="shared" si="217"/>
        <v/>
      </c>
      <c r="BC2811" t="str">
        <f t="shared" si="216"/>
        <v/>
      </c>
      <c r="BD2811" t="str">
        <f t="shared" si="218"/>
        <v/>
      </c>
      <c r="BE2811" t="str">
        <f t="shared" si="219"/>
        <v/>
      </c>
      <c r="BF2811" t="s">
        <v>6844</v>
      </c>
      <c r="BG2811" t="s">
        <v>6843</v>
      </c>
    </row>
    <row r="2812" spans="1:59" x14ac:dyDescent="0.2">
      <c r="A2812">
        <v>30.4824123382568</v>
      </c>
      <c r="B2812">
        <v>30.490085601806602</v>
      </c>
      <c r="C2812">
        <v>30.348049163818398</v>
      </c>
      <c r="D2812">
        <v>30.704954147338899</v>
      </c>
      <c r="E2812">
        <v>30.326566696166999</v>
      </c>
      <c r="F2812">
        <v>30.395195007324201</v>
      </c>
      <c r="I2812" t="s">
        <v>11857</v>
      </c>
      <c r="J2812" t="s">
        <v>11858</v>
      </c>
      <c r="K2812" t="s">
        <v>11859</v>
      </c>
      <c r="P2812" t="s">
        <v>63</v>
      </c>
      <c r="Q2812" t="s">
        <v>64</v>
      </c>
      <c r="R2812" t="s">
        <v>10075</v>
      </c>
      <c r="S2812" t="s">
        <v>10076</v>
      </c>
      <c r="T2812" t="s">
        <v>5501</v>
      </c>
      <c r="U2812" t="s">
        <v>5502</v>
      </c>
      <c r="Z2812" t="s">
        <v>11860</v>
      </c>
      <c r="AA2812" t="s">
        <v>11861</v>
      </c>
      <c r="AB2812">
        <v>11</v>
      </c>
      <c r="AC2812">
        <v>11</v>
      </c>
      <c r="AD2812">
        <v>11</v>
      </c>
      <c r="AE2812">
        <v>42.6</v>
      </c>
      <c r="AF2812">
        <v>42.6</v>
      </c>
      <c r="AG2812">
        <v>42.6</v>
      </c>
      <c r="AH2812">
        <v>32.868000000000002</v>
      </c>
      <c r="AI2812">
        <v>0</v>
      </c>
      <c r="AJ2812">
        <v>63.063000000000002</v>
      </c>
      <c r="AK2812">
        <v>8883800000</v>
      </c>
      <c r="AL2812">
        <v>52</v>
      </c>
      <c r="AM2812">
        <v>0.101577254948745</v>
      </c>
      <c r="AN2812">
        <v>0.89582522123893804</v>
      </c>
      <c r="AO2812">
        <v>3.5389582316078402E-2</v>
      </c>
      <c r="AP2812">
        <v>0.28267761822390702</v>
      </c>
      <c r="AQ2812" t="s">
        <v>11862</v>
      </c>
      <c r="AR2812" t="s">
        <v>11862</v>
      </c>
      <c r="AS2812" t="s">
        <v>11863</v>
      </c>
      <c r="AT2812" t="s">
        <v>11864</v>
      </c>
      <c r="AU2812">
        <v>1025</v>
      </c>
      <c r="AV2812" t="s">
        <v>11865</v>
      </c>
      <c r="AW2812" t="s">
        <v>11863</v>
      </c>
      <c r="AY2812">
        <v>0.101577254948745</v>
      </c>
      <c r="AZ2812">
        <v>3.5389582316078402E-2</v>
      </c>
      <c r="BA2812" s="6">
        <f t="shared" si="220"/>
        <v>2.4833529548256017E-2</v>
      </c>
      <c r="BB2812" s="4" t="str">
        <f t="shared" si="217"/>
        <v/>
      </c>
      <c r="BC2812" t="str">
        <f t="shared" si="216"/>
        <v/>
      </c>
      <c r="BD2812" t="str">
        <f t="shared" si="218"/>
        <v/>
      </c>
      <c r="BE2812" t="str">
        <f t="shared" si="219"/>
        <v/>
      </c>
      <c r="BF2812" t="s">
        <v>11864</v>
      </c>
      <c r="BG2812" t="s">
        <v>11863</v>
      </c>
    </row>
    <row r="2813" spans="1:59" x14ac:dyDescent="0.2">
      <c r="A2813" t="s">
        <v>88</v>
      </c>
      <c r="B2813" t="s">
        <v>88</v>
      </c>
      <c r="C2813">
        <v>25.1998901367188</v>
      </c>
      <c r="D2813">
        <v>25.330671310424801</v>
      </c>
      <c r="E2813" t="s">
        <v>88</v>
      </c>
      <c r="F2813">
        <v>25.1398525238037</v>
      </c>
      <c r="I2813" t="s">
        <v>39732</v>
      </c>
      <c r="J2813" t="s">
        <v>38172</v>
      </c>
      <c r="K2813" t="s">
        <v>112</v>
      </c>
      <c r="L2813" t="s">
        <v>1310</v>
      </c>
      <c r="M2813" t="s">
        <v>1311</v>
      </c>
      <c r="P2813" t="s">
        <v>112</v>
      </c>
      <c r="Q2813" t="s">
        <v>113</v>
      </c>
      <c r="R2813" t="s">
        <v>1108</v>
      </c>
      <c r="S2813">
        <v>3036</v>
      </c>
      <c r="Z2813" t="s">
        <v>38174</v>
      </c>
      <c r="AA2813" t="s">
        <v>38175</v>
      </c>
      <c r="AB2813">
        <v>1</v>
      </c>
      <c r="AC2813">
        <v>1</v>
      </c>
      <c r="AD2813">
        <v>1</v>
      </c>
      <c r="AE2813">
        <v>5.7</v>
      </c>
      <c r="AF2813">
        <v>5.7</v>
      </c>
      <c r="AG2813">
        <v>5.7</v>
      </c>
      <c r="AH2813">
        <v>46.737000000000002</v>
      </c>
      <c r="AI2813">
        <v>0</v>
      </c>
      <c r="AJ2813">
        <v>17.282</v>
      </c>
      <c r="AK2813">
        <v>117710000</v>
      </c>
      <c r="AL2813">
        <v>2</v>
      </c>
      <c r="AM2813">
        <v>0</v>
      </c>
      <c r="AN2813">
        <v>0.97831554085970696</v>
      </c>
      <c r="AO2813">
        <v>3.5371780395507799E-2</v>
      </c>
      <c r="AP2813">
        <v>0</v>
      </c>
      <c r="AQ2813" t="s">
        <v>39733</v>
      </c>
      <c r="AR2813" t="s">
        <v>39733</v>
      </c>
      <c r="AS2813" t="s">
        <v>39734</v>
      </c>
      <c r="AT2813" t="s">
        <v>39735</v>
      </c>
      <c r="AU2813">
        <v>4058</v>
      </c>
      <c r="AV2813" t="s">
        <v>39736</v>
      </c>
      <c r="AW2813" t="s">
        <v>39734</v>
      </c>
      <c r="AY2813">
        <v>0</v>
      </c>
      <c r="AZ2813">
        <v>3.5371780395507799E-2</v>
      </c>
      <c r="BA2813" s="6">
        <f t="shared" si="220"/>
        <v>2.4820883845585007E-2</v>
      </c>
      <c r="BB2813" s="4" t="str">
        <f t="shared" si="217"/>
        <v/>
      </c>
      <c r="BC2813" t="str">
        <f t="shared" ref="BC2813:BC2876" si="221">IFERROR(IF(AND(AY2813&gt;1.34, AZ2813&lt;(-1)), "+",""),"")</f>
        <v/>
      </c>
      <c r="BD2813" t="str">
        <f t="shared" si="218"/>
        <v/>
      </c>
      <c r="BE2813" t="str">
        <f t="shared" si="219"/>
        <v/>
      </c>
      <c r="BF2813" t="s">
        <v>39735</v>
      </c>
      <c r="BG2813" t="s">
        <v>39734</v>
      </c>
    </row>
    <row r="2814" spans="1:59" x14ac:dyDescent="0.2">
      <c r="A2814">
        <v>27.351528167724599</v>
      </c>
      <c r="B2814">
        <v>27.060955047607401</v>
      </c>
      <c r="C2814">
        <v>26.423133850097699</v>
      </c>
      <c r="D2814">
        <v>27.471269607543899</v>
      </c>
      <c r="E2814">
        <v>27.199760437011701</v>
      </c>
      <c r="F2814">
        <v>26.270099639892599</v>
      </c>
      <c r="I2814" t="s">
        <v>4785</v>
      </c>
      <c r="J2814" t="s">
        <v>4786</v>
      </c>
      <c r="K2814" t="s">
        <v>18796</v>
      </c>
      <c r="P2814" t="s">
        <v>1487</v>
      </c>
      <c r="Q2814" t="s">
        <v>1488</v>
      </c>
      <c r="R2814" t="s">
        <v>4774</v>
      </c>
      <c r="S2814" t="s">
        <v>4775</v>
      </c>
      <c r="T2814" t="s">
        <v>4776</v>
      </c>
      <c r="U2814" t="s">
        <v>4777</v>
      </c>
      <c r="Z2814" t="s">
        <v>11223</v>
      </c>
      <c r="AA2814" t="s">
        <v>11224</v>
      </c>
      <c r="AB2814">
        <v>3</v>
      </c>
      <c r="AC2814">
        <v>3</v>
      </c>
      <c r="AD2814">
        <v>3</v>
      </c>
      <c r="AE2814">
        <v>10.6</v>
      </c>
      <c r="AF2814">
        <v>10.6</v>
      </c>
      <c r="AG2814">
        <v>10.6</v>
      </c>
      <c r="AH2814">
        <v>31.834</v>
      </c>
      <c r="AI2814">
        <v>2.7570999999999997E-4</v>
      </c>
      <c r="AJ2814">
        <v>4.1835000000000004</v>
      </c>
      <c r="AK2814">
        <v>822390000</v>
      </c>
      <c r="AL2814">
        <v>13</v>
      </c>
      <c r="AM2814">
        <v>2.5877088417429101E-2</v>
      </c>
      <c r="AN2814">
        <v>0.97335018963337605</v>
      </c>
      <c r="AO2814">
        <v>3.5170873006183698E-2</v>
      </c>
      <c r="AP2814">
        <v>7.7220845109671296E-2</v>
      </c>
      <c r="AQ2814" t="s">
        <v>18797</v>
      </c>
      <c r="AR2814" t="s">
        <v>18797</v>
      </c>
      <c r="AS2814" t="s">
        <v>18798</v>
      </c>
      <c r="AT2814" t="s">
        <v>18799</v>
      </c>
      <c r="AU2814">
        <v>1650</v>
      </c>
      <c r="AV2814" t="s">
        <v>18800</v>
      </c>
      <c r="AW2814" t="s">
        <v>18798</v>
      </c>
      <c r="AX2814" t="s">
        <v>18801</v>
      </c>
      <c r="AY2814">
        <v>2.5877088417429101E-2</v>
      </c>
      <c r="AZ2814">
        <v>3.5170873006183698E-2</v>
      </c>
      <c r="BA2814" s="6">
        <f t="shared" si="220"/>
        <v>2.4678178875449985E-2</v>
      </c>
      <c r="BB2814" s="4" t="str">
        <f t="shared" si="217"/>
        <v/>
      </c>
      <c r="BC2814" t="str">
        <f t="shared" si="221"/>
        <v/>
      </c>
      <c r="BD2814" t="str">
        <f t="shared" si="218"/>
        <v/>
      </c>
      <c r="BE2814" t="str">
        <f t="shared" si="219"/>
        <v/>
      </c>
      <c r="BF2814" t="s">
        <v>18799</v>
      </c>
      <c r="BG2814" t="s">
        <v>18798</v>
      </c>
    </row>
    <row r="2815" spans="1:59" x14ac:dyDescent="0.2">
      <c r="A2815">
        <v>28.2222785949707</v>
      </c>
      <c r="B2815">
        <v>28.2808723449707</v>
      </c>
      <c r="C2815">
        <v>28.8794975280762</v>
      </c>
      <c r="D2815">
        <v>28.481199264526399</v>
      </c>
      <c r="E2815">
        <v>28.434280395507798</v>
      </c>
      <c r="F2815">
        <v>28.57080078125</v>
      </c>
      <c r="I2815" t="s">
        <v>36163</v>
      </c>
      <c r="K2815" t="s">
        <v>36164</v>
      </c>
      <c r="L2815" t="s">
        <v>176</v>
      </c>
      <c r="M2815" t="s">
        <v>177</v>
      </c>
      <c r="P2815" t="s">
        <v>683</v>
      </c>
      <c r="Q2815" t="s">
        <v>684</v>
      </c>
      <c r="Z2815" t="s">
        <v>36165</v>
      </c>
      <c r="AA2815" t="s">
        <v>36166</v>
      </c>
      <c r="AB2815">
        <v>7</v>
      </c>
      <c r="AC2815">
        <v>7</v>
      </c>
      <c r="AD2815">
        <v>7</v>
      </c>
      <c r="AE2815">
        <v>21.5</v>
      </c>
      <c r="AF2815">
        <v>21.5</v>
      </c>
      <c r="AG2815">
        <v>21.5</v>
      </c>
      <c r="AH2815">
        <v>47.145000000000003</v>
      </c>
      <c r="AI2815">
        <v>0</v>
      </c>
      <c r="AJ2815">
        <v>11.353999999999999</v>
      </c>
      <c r="AK2815">
        <v>2269300000</v>
      </c>
      <c r="AL2815">
        <v>25</v>
      </c>
      <c r="AM2815">
        <v>5.57831409597489E-2</v>
      </c>
      <c r="AN2815">
        <v>0.94231507208387899</v>
      </c>
      <c r="AO2815">
        <v>3.4543991088867201E-2</v>
      </c>
      <c r="AP2815">
        <v>0.161590987218143</v>
      </c>
      <c r="AQ2815" t="s">
        <v>36167</v>
      </c>
      <c r="AR2815" t="s">
        <v>36167</v>
      </c>
      <c r="AS2815" t="s">
        <v>36168</v>
      </c>
      <c r="AT2815" t="s">
        <v>36169</v>
      </c>
      <c r="AU2815">
        <v>3624</v>
      </c>
      <c r="AV2815" t="s">
        <v>36170</v>
      </c>
      <c r="AW2815" t="s">
        <v>36168</v>
      </c>
      <c r="AX2815" t="s">
        <v>36171</v>
      </c>
      <c r="AY2815">
        <v>5.57831409597489E-2</v>
      </c>
      <c r="AZ2815">
        <v>3.4543991088867201E-2</v>
      </c>
      <c r="BA2815" s="6">
        <f t="shared" si="220"/>
        <v>2.4233030964414315E-2</v>
      </c>
      <c r="BB2815" s="4" t="str">
        <f t="shared" si="217"/>
        <v/>
      </c>
      <c r="BC2815" t="str">
        <f t="shared" si="221"/>
        <v/>
      </c>
      <c r="BD2815" t="str">
        <f t="shared" si="218"/>
        <v/>
      </c>
      <c r="BE2815" t="str">
        <f t="shared" si="219"/>
        <v/>
      </c>
      <c r="BF2815" t="s">
        <v>36169</v>
      </c>
      <c r="BG2815" t="s">
        <v>36168</v>
      </c>
    </row>
    <row r="2816" spans="1:59" x14ac:dyDescent="0.2">
      <c r="A2816">
        <v>34.947940826416001</v>
      </c>
      <c r="B2816">
        <v>34.283611297607401</v>
      </c>
      <c r="C2816">
        <v>34.537220001220703</v>
      </c>
      <c r="D2816">
        <v>34.407619476318402</v>
      </c>
      <c r="E2816">
        <v>34.398155212402301</v>
      </c>
      <c r="F2816">
        <v>35.065635681152301</v>
      </c>
      <c r="I2816" t="s">
        <v>22860</v>
      </c>
      <c r="J2816" t="s">
        <v>22861</v>
      </c>
      <c r="K2816" t="s">
        <v>22862</v>
      </c>
      <c r="L2816" t="s">
        <v>782</v>
      </c>
      <c r="M2816" t="s">
        <v>783</v>
      </c>
      <c r="N2816" t="s">
        <v>22863</v>
      </c>
      <c r="O2816" t="s">
        <v>22864</v>
      </c>
      <c r="P2816" t="s">
        <v>1182</v>
      </c>
      <c r="Q2816" t="s">
        <v>1183</v>
      </c>
      <c r="Z2816" t="s">
        <v>22865</v>
      </c>
      <c r="AA2816" t="s">
        <v>22866</v>
      </c>
      <c r="AB2816">
        <v>41</v>
      </c>
      <c r="AC2816">
        <v>41</v>
      </c>
      <c r="AD2816">
        <v>41</v>
      </c>
      <c r="AE2816">
        <v>51.4</v>
      </c>
      <c r="AF2816">
        <v>51.4</v>
      </c>
      <c r="AG2816">
        <v>51.4</v>
      </c>
      <c r="AH2816">
        <v>73.602000000000004</v>
      </c>
      <c r="AI2816">
        <v>0</v>
      </c>
      <c r="AJ2816">
        <v>247.05</v>
      </c>
      <c r="AK2816">
        <v>160370000000</v>
      </c>
      <c r="AL2816">
        <v>290</v>
      </c>
      <c r="AM2816">
        <v>3.9582898779961399E-2</v>
      </c>
      <c r="AN2816">
        <v>0.96106591143151399</v>
      </c>
      <c r="AO2816">
        <v>3.4212748209640202E-2</v>
      </c>
      <c r="AP2816">
        <v>0.116478505395179</v>
      </c>
      <c r="AQ2816" t="s">
        <v>22867</v>
      </c>
      <c r="AR2816" t="s">
        <v>22867</v>
      </c>
      <c r="AS2816" t="s">
        <v>22868</v>
      </c>
      <c r="AT2816" t="s">
        <v>22869</v>
      </c>
      <c r="AU2816">
        <v>2047</v>
      </c>
      <c r="AV2816" t="s">
        <v>22870</v>
      </c>
      <c r="AW2816" t="s">
        <v>22871</v>
      </c>
      <c r="AY2816">
        <v>3.9582898779961399E-2</v>
      </c>
      <c r="AZ2816">
        <v>3.4212748209640202E-2</v>
      </c>
      <c r="BA2816" s="6">
        <f t="shared" si="220"/>
        <v>2.3997893985810759E-2</v>
      </c>
      <c r="BB2816" s="4" t="str">
        <f t="shared" si="217"/>
        <v/>
      </c>
      <c r="BC2816" t="str">
        <f t="shared" si="221"/>
        <v/>
      </c>
      <c r="BD2816" t="str">
        <f t="shared" si="218"/>
        <v/>
      </c>
      <c r="BE2816" t="str">
        <f t="shared" si="219"/>
        <v/>
      </c>
      <c r="BF2816" t="s">
        <v>22869</v>
      </c>
      <c r="BG2816" t="s">
        <v>22868</v>
      </c>
    </row>
    <row r="2817" spans="1:59" x14ac:dyDescent="0.2">
      <c r="A2817">
        <v>27.4214172363281</v>
      </c>
      <c r="B2817">
        <v>26.432449340820298</v>
      </c>
      <c r="C2817">
        <v>26.881919860839801</v>
      </c>
      <c r="D2817">
        <v>27.444822311401399</v>
      </c>
      <c r="E2817">
        <v>27.130947113037099</v>
      </c>
      <c r="F2817">
        <v>26.261695861816399</v>
      </c>
      <c r="R2817" t="s">
        <v>1224</v>
      </c>
      <c r="S2817">
        <v>4121</v>
      </c>
      <c r="Z2817" t="s">
        <v>37814</v>
      </c>
      <c r="AA2817" t="s">
        <v>37815</v>
      </c>
      <c r="AB2817">
        <v>6</v>
      </c>
      <c r="AC2817">
        <v>6</v>
      </c>
      <c r="AD2817">
        <v>6</v>
      </c>
      <c r="AE2817">
        <v>15.4</v>
      </c>
      <c r="AF2817">
        <v>15.4</v>
      </c>
      <c r="AG2817">
        <v>15.4</v>
      </c>
      <c r="AH2817">
        <v>58.143000000000001</v>
      </c>
      <c r="AI2817">
        <v>0</v>
      </c>
      <c r="AJ2817">
        <v>16.687999999999999</v>
      </c>
      <c r="AK2817">
        <v>804100000</v>
      </c>
      <c r="AL2817">
        <v>15</v>
      </c>
      <c r="AM2817">
        <v>2.4942227103733401E-2</v>
      </c>
      <c r="AN2817">
        <v>0.97400909090909105</v>
      </c>
      <c r="AO2817">
        <v>3.3892949422199302E-2</v>
      </c>
      <c r="AP2817">
        <v>7.4504072966298102E-2</v>
      </c>
      <c r="AQ2817" t="s">
        <v>37816</v>
      </c>
      <c r="AR2817" t="s">
        <v>37816</v>
      </c>
      <c r="AS2817" t="s">
        <v>37817</v>
      </c>
      <c r="AT2817" t="s">
        <v>37818</v>
      </c>
      <c r="AU2817">
        <v>3828</v>
      </c>
      <c r="AV2817" t="s">
        <v>37819</v>
      </c>
      <c r="AW2817" t="s">
        <v>37817</v>
      </c>
      <c r="AY2817">
        <v>2.4942227103733401E-2</v>
      </c>
      <c r="AZ2817">
        <v>3.3892949422199302E-2</v>
      </c>
      <c r="BA2817" s="6">
        <f t="shared" si="220"/>
        <v>2.3770931957712627E-2</v>
      </c>
      <c r="BB2817" s="4" t="str">
        <f t="shared" si="217"/>
        <v/>
      </c>
      <c r="BC2817" t="str">
        <f t="shared" si="221"/>
        <v/>
      </c>
      <c r="BD2817" t="str">
        <f t="shared" si="218"/>
        <v/>
      </c>
      <c r="BE2817" t="str">
        <f t="shared" si="219"/>
        <v/>
      </c>
      <c r="BF2817" t="s">
        <v>37818</v>
      </c>
      <c r="BG2817" t="s">
        <v>37817</v>
      </c>
    </row>
    <row r="2818" spans="1:59" x14ac:dyDescent="0.2">
      <c r="A2818">
        <v>24.526176452636701</v>
      </c>
      <c r="B2818">
        <v>24.414222717285199</v>
      </c>
      <c r="C2818">
        <v>26.061119079589801</v>
      </c>
      <c r="D2818" t="s">
        <v>88</v>
      </c>
      <c r="E2818">
        <v>25.827621459960898</v>
      </c>
      <c r="F2818">
        <v>24.240453720092798</v>
      </c>
      <c r="I2818" t="s">
        <v>24732</v>
      </c>
      <c r="J2818" t="s">
        <v>24733</v>
      </c>
      <c r="K2818" t="s">
        <v>2349</v>
      </c>
      <c r="P2818" t="s">
        <v>53</v>
      </c>
      <c r="Q2818" t="s">
        <v>54</v>
      </c>
      <c r="R2818" t="s">
        <v>21475</v>
      </c>
      <c r="S2818">
        <v>760</v>
      </c>
      <c r="T2818" t="s">
        <v>21476</v>
      </c>
      <c r="U2818" t="s">
        <v>21477</v>
      </c>
      <c r="V2818" t="s">
        <v>24734</v>
      </c>
      <c r="W2818" t="s">
        <v>24735</v>
      </c>
      <c r="Z2818" t="s">
        <v>24736</v>
      </c>
      <c r="AA2818" t="s">
        <v>24737</v>
      </c>
      <c r="AB2818">
        <v>4</v>
      </c>
      <c r="AC2818">
        <v>4</v>
      </c>
      <c r="AD2818">
        <v>4</v>
      </c>
      <c r="AE2818">
        <v>11.8</v>
      </c>
      <c r="AF2818">
        <v>11.8</v>
      </c>
      <c r="AG2818">
        <v>11.8</v>
      </c>
      <c r="AH2818">
        <v>49.432000000000002</v>
      </c>
      <c r="AI2818">
        <v>0</v>
      </c>
      <c r="AJ2818">
        <v>4.6592000000000002</v>
      </c>
      <c r="AK2818">
        <v>195900000</v>
      </c>
      <c r="AL2818">
        <v>3</v>
      </c>
      <c r="AM2818">
        <v>1.19794757551761E-2</v>
      </c>
      <c r="AN2818">
        <v>0.98876992031872502</v>
      </c>
      <c r="AO2818">
        <v>3.3531506856281403E-2</v>
      </c>
      <c r="AP2818">
        <v>3.7022034899499602E-2</v>
      </c>
      <c r="AQ2818" t="s">
        <v>24738</v>
      </c>
      <c r="AR2818" t="s">
        <v>24738</v>
      </c>
      <c r="AS2818" t="s">
        <v>24739</v>
      </c>
      <c r="AT2818" t="s">
        <v>24740</v>
      </c>
      <c r="AU2818">
        <v>2247</v>
      </c>
      <c r="AV2818" t="s">
        <v>24741</v>
      </c>
      <c r="AW2818" t="s">
        <v>24739</v>
      </c>
      <c r="AY2818">
        <v>1.19794757551761E-2</v>
      </c>
      <c r="AZ2818">
        <v>3.3531506856281403E-2</v>
      </c>
      <c r="BA2818" s="6">
        <f t="shared" si="220"/>
        <v>2.351447578849486E-2</v>
      </c>
      <c r="BB2818" s="4" t="str">
        <f t="shared" si="217"/>
        <v/>
      </c>
      <c r="BC2818" t="str">
        <f t="shared" si="221"/>
        <v/>
      </c>
      <c r="BD2818" t="str">
        <f t="shared" si="218"/>
        <v/>
      </c>
      <c r="BE2818" t="str">
        <f t="shared" si="219"/>
        <v/>
      </c>
      <c r="BF2818" t="s">
        <v>24740</v>
      </c>
      <c r="BG2818" t="s">
        <v>24739</v>
      </c>
    </row>
    <row r="2819" spans="1:59" x14ac:dyDescent="0.2">
      <c r="A2819">
        <v>30.020622253418001</v>
      </c>
      <c r="B2819">
        <v>30.0600776672363</v>
      </c>
      <c r="C2819">
        <v>30.020753860473601</v>
      </c>
      <c r="D2819">
        <v>29.850700378418001</v>
      </c>
      <c r="E2819">
        <v>30.263269424438501</v>
      </c>
      <c r="F2819">
        <v>30.087272644043001</v>
      </c>
      <c r="I2819" t="s">
        <v>18209</v>
      </c>
      <c r="J2819" t="s">
        <v>18210</v>
      </c>
      <c r="K2819" t="s">
        <v>18211</v>
      </c>
      <c r="L2819" t="s">
        <v>18212</v>
      </c>
      <c r="M2819" t="s">
        <v>18213</v>
      </c>
      <c r="N2819" t="s">
        <v>3483</v>
      </c>
      <c r="O2819" t="s">
        <v>3484</v>
      </c>
      <c r="P2819" t="s">
        <v>665</v>
      </c>
      <c r="Q2819" t="s">
        <v>666</v>
      </c>
      <c r="R2819" t="s">
        <v>18214</v>
      </c>
      <c r="S2819" t="s">
        <v>18215</v>
      </c>
      <c r="T2819" t="s">
        <v>18216</v>
      </c>
      <c r="U2819" t="s">
        <v>18217</v>
      </c>
      <c r="V2819" t="s">
        <v>12085</v>
      </c>
      <c r="W2819" t="s">
        <v>12086</v>
      </c>
      <c r="Z2819" t="s">
        <v>500</v>
      </c>
      <c r="AA2819" t="s">
        <v>501</v>
      </c>
      <c r="AB2819">
        <v>7</v>
      </c>
      <c r="AC2819">
        <v>7</v>
      </c>
      <c r="AD2819">
        <v>3</v>
      </c>
      <c r="AE2819">
        <v>20</v>
      </c>
      <c r="AF2819">
        <v>20</v>
      </c>
      <c r="AG2819">
        <v>8.8000000000000007</v>
      </c>
      <c r="AH2819">
        <v>37.377000000000002</v>
      </c>
      <c r="AI2819">
        <v>0</v>
      </c>
      <c r="AJ2819">
        <v>126.72</v>
      </c>
      <c r="AK2819">
        <v>6695500000</v>
      </c>
      <c r="AL2819">
        <v>40</v>
      </c>
      <c r="AM2819">
        <v>9.9211228395229098E-2</v>
      </c>
      <c r="AN2819">
        <v>0.89599669785360503</v>
      </c>
      <c r="AO2819">
        <v>3.3262888590492402E-2</v>
      </c>
      <c r="AP2819">
        <v>0.27662694361993301</v>
      </c>
      <c r="AQ2819" t="s">
        <v>18218</v>
      </c>
      <c r="AR2819" t="s">
        <v>18218</v>
      </c>
      <c r="AS2819" t="s">
        <v>18219</v>
      </c>
      <c r="AT2819" t="s">
        <v>18220</v>
      </c>
      <c r="AU2819">
        <v>1601</v>
      </c>
      <c r="AV2819" t="s">
        <v>18221</v>
      </c>
      <c r="AW2819" t="s">
        <v>18219</v>
      </c>
      <c r="AY2819">
        <v>9.9211228395229098E-2</v>
      </c>
      <c r="AZ2819">
        <v>3.3262888590492402E-2</v>
      </c>
      <c r="BA2819" s="6">
        <f t="shared" si="220"/>
        <v>2.3323923328013141E-2</v>
      </c>
      <c r="BB2819" s="4" t="str">
        <f t="shared" ref="BB2819:BB2882" si="222">IFERROR(IF(AND(AY2819&gt;1.34, AZ2819&gt;(1)), "+",""),"")</f>
        <v/>
      </c>
      <c r="BC2819" t="str">
        <f t="shared" si="221"/>
        <v/>
      </c>
      <c r="BD2819" t="str">
        <f t="shared" ref="BD2819:BD2882" si="223">IF(AND(COUNT(D2819:F2819)&gt;=1,COUNT(A2819:C2819)=0),COUNT(D2819:F2819),"")</f>
        <v/>
      </c>
      <c r="BE2819" t="str">
        <f t="shared" ref="BE2819:BE2882" si="224">IF(AND(COUNT(A2819:C2819)&gt;=1,COUNT(D2819:F2819)=0),COUNT(A2819:C2819),"")</f>
        <v/>
      </c>
      <c r="BF2819" t="s">
        <v>18220</v>
      </c>
      <c r="BG2819" t="s">
        <v>18219</v>
      </c>
    </row>
    <row r="2820" spans="1:59" x14ac:dyDescent="0.2">
      <c r="A2820">
        <v>28.647016525268601</v>
      </c>
      <c r="B2820">
        <v>27.654991149902301</v>
      </c>
      <c r="C2820">
        <v>28.250698089599599</v>
      </c>
      <c r="D2820">
        <v>28.274976730346701</v>
      </c>
      <c r="E2820">
        <v>28.300380706787099</v>
      </c>
      <c r="F2820">
        <v>28.076992034912099</v>
      </c>
      <c r="I2820" t="s">
        <v>3570</v>
      </c>
      <c r="J2820" t="s">
        <v>3571</v>
      </c>
      <c r="K2820" t="s">
        <v>3572</v>
      </c>
      <c r="P2820" t="s">
        <v>1354</v>
      </c>
      <c r="Q2820" t="s">
        <v>1355</v>
      </c>
      <c r="R2820" t="s">
        <v>3573</v>
      </c>
      <c r="S2820">
        <v>4931</v>
      </c>
      <c r="T2820" t="s">
        <v>3573</v>
      </c>
      <c r="U2820" t="s">
        <v>3574</v>
      </c>
      <c r="Z2820" t="s">
        <v>3575</v>
      </c>
      <c r="AA2820" t="s">
        <v>3576</v>
      </c>
      <c r="AB2820">
        <v>10</v>
      </c>
      <c r="AC2820">
        <v>10</v>
      </c>
      <c r="AD2820">
        <v>10</v>
      </c>
      <c r="AE2820">
        <v>14.6</v>
      </c>
      <c r="AF2820">
        <v>14.6</v>
      </c>
      <c r="AG2820">
        <v>14.6</v>
      </c>
      <c r="AH2820">
        <v>102.91</v>
      </c>
      <c r="AI2820">
        <v>0</v>
      </c>
      <c r="AJ2820">
        <v>17.303000000000001</v>
      </c>
      <c r="AK2820">
        <v>1889600000</v>
      </c>
      <c r="AL2820">
        <v>22</v>
      </c>
      <c r="AM2820">
        <v>3.7966550482593203E-2</v>
      </c>
      <c r="AN2820">
        <v>0.96194861253854103</v>
      </c>
      <c r="AO2820">
        <v>3.3214569091796903E-2</v>
      </c>
      <c r="AP2820">
        <v>0.11190289566429799</v>
      </c>
      <c r="AQ2820" t="s">
        <v>3577</v>
      </c>
      <c r="AR2820" t="s">
        <v>3577</v>
      </c>
      <c r="AS2820" t="s">
        <v>3578</v>
      </c>
      <c r="AT2820" t="s">
        <v>3579</v>
      </c>
      <c r="AU2820">
        <v>349</v>
      </c>
      <c r="AV2820" t="s">
        <v>3580</v>
      </c>
      <c r="AW2820" t="s">
        <v>3581</v>
      </c>
      <c r="AX2820" t="s">
        <v>3582</v>
      </c>
      <c r="AY2820">
        <v>3.7966550482593203E-2</v>
      </c>
      <c r="AZ2820">
        <v>3.3214569091796903E-2</v>
      </c>
      <c r="BA2820" s="6">
        <f t="shared" si="220"/>
        <v>2.3289650200607692E-2</v>
      </c>
      <c r="BB2820" s="4" t="str">
        <f t="shared" si="222"/>
        <v/>
      </c>
      <c r="BC2820" t="str">
        <f t="shared" si="221"/>
        <v/>
      </c>
      <c r="BD2820" t="str">
        <f t="shared" si="223"/>
        <v/>
      </c>
      <c r="BE2820" t="str">
        <f t="shared" si="224"/>
        <v/>
      </c>
      <c r="BF2820" t="s">
        <v>3579</v>
      </c>
      <c r="BG2820" t="s">
        <v>3578</v>
      </c>
    </row>
    <row r="2821" spans="1:59" x14ac:dyDescent="0.2">
      <c r="A2821">
        <v>33.635040283203097</v>
      </c>
      <c r="B2821">
        <v>33.555107116699197</v>
      </c>
      <c r="C2821">
        <v>33.324020385742202</v>
      </c>
      <c r="D2821">
        <v>33.664901733398402</v>
      </c>
      <c r="E2821">
        <v>33.476413726806598</v>
      </c>
      <c r="F2821">
        <v>33.472301483154297</v>
      </c>
      <c r="I2821" t="s">
        <v>10883</v>
      </c>
      <c r="J2821" t="s">
        <v>10884</v>
      </c>
      <c r="K2821" t="s">
        <v>10885</v>
      </c>
      <c r="N2821" t="s">
        <v>110</v>
      </c>
      <c r="O2821" t="s">
        <v>111</v>
      </c>
      <c r="P2821" t="s">
        <v>1487</v>
      </c>
      <c r="Q2821" t="s">
        <v>1488</v>
      </c>
      <c r="R2821" t="s">
        <v>167</v>
      </c>
      <c r="S2821">
        <v>3021</v>
      </c>
      <c r="Z2821" t="s">
        <v>10886</v>
      </c>
      <c r="AA2821" t="s">
        <v>10887</v>
      </c>
      <c r="AB2821">
        <v>29</v>
      </c>
      <c r="AC2821">
        <v>29</v>
      </c>
      <c r="AD2821">
        <v>29</v>
      </c>
      <c r="AE2821">
        <v>73.099999999999994</v>
      </c>
      <c r="AF2821">
        <v>73.099999999999994</v>
      </c>
      <c r="AG2821">
        <v>73.099999999999994</v>
      </c>
      <c r="AH2821">
        <v>33.969000000000001</v>
      </c>
      <c r="AI2821">
        <v>0</v>
      </c>
      <c r="AJ2821">
        <v>323.31</v>
      </c>
      <c r="AK2821">
        <v>74200000000</v>
      </c>
      <c r="AL2821">
        <v>267</v>
      </c>
      <c r="AM2821">
        <v>0.105945072210157</v>
      </c>
      <c r="AN2821">
        <v>0.89305849582172703</v>
      </c>
      <c r="AO2821">
        <v>3.3149719238281299E-2</v>
      </c>
      <c r="AP2821">
        <v>0.29379446576360901</v>
      </c>
      <c r="AQ2821" t="s">
        <v>10888</v>
      </c>
      <c r="AR2821" t="s">
        <v>10889</v>
      </c>
      <c r="AS2821" t="s">
        <v>10890</v>
      </c>
      <c r="AT2821" t="s">
        <v>10891</v>
      </c>
      <c r="AU2821">
        <v>946</v>
      </c>
      <c r="AV2821" t="s">
        <v>10892</v>
      </c>
      <c r="AW2821" t="s">
        <v>10893</v>
      </c>
      <c r="AY2821">
        <v>0.105945072210157</v>
      </c>
      <c r="AZ2821">
        <v>3.3149719238281299E-2</v>
      </c>
      <c r="BA2821" s="6">
        <f t="shared" si="220"/>
        <v>2.324365386000915E-2</v>
      </c>
      <c r="BB2821" s="4" t="str">
        <f t="shared" si="222"/>
        <v/>
      </c>
      <c r="BC2821" t="str">
        <f t="shared" si="221"/>
        <v/>
      </c>
      <c r="BD2821" t="str">
        <f t="shared" si="223"/>
        <v/>
      </c>
      <c r="BE2821" t="str">
        <f t="shared" si="224"/>
        <v/>
      </c>
      <c r="BF2821" t="s">
        <v>10891</v>
      </c>
      <c r="BG2821" t="s">
        <v>10890</v>
      </c>
    </row>
    <row r="2822" spans="1:59" x14ac:dyDescent="0.2">
      <c r="A2822">
        <v>33.210338592529297</v>
      </c>
      <c r="B2822">
        <v>32.928535461425803</v>
      </c>
      <c r="C2822">
        <v>32.6580619812012</v>
      </c>
      <c r="D2822">
        <v>33.061801910400398</v>
      </c>
      <c r="E2822">
        <v>33.086891174316399</v>
      </c>
      <c r="F2822">
        <v>32.747451782226598</v>
      </c>
      <c r="I2822" t="s">
        <v>30336</v>
      </c>
      <c r="J2822" t="s">
        <v>30337</v>
      </c>
      <c r="K2822" t="s">
        <v>30338</v>
      </c>
      <c r="N2822" t="s">
        <v>3483</v>
      </c>
      <c r="O2822" t="s">
        <v>3484</v>
      </c>
      <c r="P2822" t="s">
        <v>22903</v>
      </c>
      <c r="Q2822" t="s">
        <v>22904</v>
      </c>
      <c r="R2822" t="s">
        <v>30339</v>
      </c>
      <c r="S2822" t="s">
        <v>30340</v>
      </c>
      <c r="T2822" t="s">
        <v>22165</v>
      </c>
      <c r="U2822" t="s">
        <v>22166</v>
      </c>
      <c r="Z2822" t="s">
        <v>22167</v>
      </c>
      <c r="AA2822" t="s">
        <v>22168</v>
      </c>
      <c r="AB2822">
        <v>7</v>
      </c>
      <c r="AC2822">
        <v>7</v>
      </c>
      <c r="AD2822">
        <v>7</v>
      </c>
      <c r="AE2822">
        <v>21.8</v>
      </c>
      <c r="AF2822">
        <v>21.8</v>
      </c>
      <c r="AG2822">
        <v>21.8</v>
      </c>
      <c r="AH2822">
        <v>41.97</v>
      </c>
      <c r="AI2822">
        <v>0</v>
      </c>
      <c r="AJ2822">
        <v>9.7165999999999997</v>
      </c>
      <c r="AK2822">
        <v>50190000000</v>
      </c>
      <c r="AL2822">
        <v>10</v>
      </c>
      <c r="AM2822">
        <v>5.9266152965970403E-2</v>
      </c>
      <c r="AN2822">
        <v>0.93788000000000005</v>
      </c>
      <c r="AO2822">
        <v>3.3069610595703097E-2</v>
      </c>
      <c r="AP2822">
        <v>0.171120566378127</v>
      </c>
      <c r="AQ2822" t="s">
        <v>30341</v>
      </c>
      <c r="AR2822" t="s">
        <v>30341</v>
      </c>
      <c r="AS2822" t="s">
        <v>30342</v>
      </c>
      <c r="AT2822" s="2">
        <v>44440</v>
      </c>
      <c r="AU2822">
        <v>2925</v>
      </c>
      <c r="AV2822" t="s">
        <v>30343</v>
      </c>
      <c r="AW2822" t="s">
        <v>30342</v>
      </c>
      <c r="AY2822">
        <v>5.9266152965970403E-2</v>
      </c>
      <c r="AZ2822">
        <v>3.3069610595703097E-2</v>
      </c>
      <c r="BA2822" s="6">
        <f t="shared" si="220"/>
        <v>2.3186837705478469E-2</v>
      </c>
      <c r="BB2822" s="4" t="str">
        <f t="shared" si="222"/>
        <v/>
      </c>
      <c r="BC2822" t="str">
        <f t="shared" si="221"/>
        <v/>
      </c>
      <c r="BD2822" t="str">
        <f t="shared" si="223"/>
        <v/>
      </c>
      <c r="BE2822" t="str">
        <f t="shared" si="224"/>
        <v/>
      </c>
      <c r="BF2822" s="2">
        <v>44440</v>
      </c>
      <c r="BG2822" t="s">
        <v>30342</v>
      </c>
    </row>
    <row r="2823" spans="1:59" x14ac:dyDescent="0.2">
      <c r="A2823">
        <v>25.4634799957275</v>
      </c>
      <c r="B2823">
        <v>25.834703445434599</v>
      </c>
      <c r="C2823">
        <v>25.249668121337901</v>
      </c>
      <c r="D2823">
        <v>25.398097991943398</v>
      </c>
      <c r="E2823">
        <v>25.641685485839801</v>
      </c>
      <c r="F2823">
        <v>25.6065368652344</v>
      </c>
      <c r="I2823" t="s">
        <v>38171</v>
      </c>
      <c r="J2823" t="s">
        <v>38172</v>
      </c>
      <c r="K2823" t="s">
        <v>38173</v>
      </c>
      <c r="P2823" t="s">
        <v>345</v>
      </c>
      <c r="Q2823" t="s">
        <v>346</v>
      </c>
      <c r="R2823" t="s">
        <v>1108</v>
      </c>
      <c r="S2823">
        <v>3036</v>
      </c>
      <c r="Z2823" t="s">
        <v>38174</v>
      </c>
      <c r="AA2823" t="s">
        <v>38175</v>
      </c>
      <c r="AB2823">
        <v>1</v>
      </c>
      <c r="AC2823">
        <v>1</v>
      </c>
      <c r="AD2823">
        <v>1</v>
      </c>
      <c r="AE2823">
        <v>5</v>
      </c>
      <c r="AF2823">
        <v>5</v>
      </c>
      <c r="AG2823">
        <v>5</v>
      </c>
      <c r="AH2823">
        <v>46.741999999999997</v>
      </c>
      <c r="AI2823">
        <v>0</v>
      </c>
      <c r="AJ2823">
        <v>13.042</v>
      </c>
      <c r="AK2823">
        <v>293660000</v>
      </c>
      <c r="AL2823">
        <v>5</v>
      </c>
      <c r="AM2823">
        <v>6.0863939200349403E-2</v>
      </c>
      <c r="AN2823">
        <v>0.93505609691862002</v>
      </c>
      <c r="AO2823">
        <v>3.2822926839195098E-2</v>
      </c>
      <c r="AP2823">
        <v>0.175472977376192</v>
      </c>
      <c r="AQ2823" t="s">
        <v>38176</v>
      </c>
      <c r="AR2823" t="s">
        <v>38176</v>
      </c>
      <c r="AS2823" t="s">
        <v>38177</v>
      </c>
      <c r="AT2823" t="s">
        <v>38178</v>
      </c>
      <c r="AU2823">
        <v>3874</v>
      </c>
      <c r="AV2823" t="s">
        <v>38179</v>
      </c>
      <c r="AW2823" t="s">
        <v>38177</v>
      </c>
      <c r="AY2823">
        <v>6.0863939200349403E-2</v>
      </c>
      <c r="AZ2823">
        <v>3.2822926839195098E-2</v>
      </c>
      <c r="BA2823" s="6">
        <f t="shared" si="220"/>
        <v>2.3011899837251715E-2</v>
      </c>
      <c r="BB2823" s="4" t="str">
        <f t="shared" si="222"/>
        <v/>
      </c>
      <c r="BC2823" t="str">
        <f t="shared" si="221"/>
        <v/>
      </c>
      <c r="BD2823" t="str">
        <f t="shared" si="223"/>
        <v/>
      </c>
      <c r="BE2823" t="str">
        <f t="shared" si="224"/>
        <v/>
      </c>
      <c r="BF2823" t="s">
        <v>38178</v>
      </c>
      <c r="BG2823" t="s">
        <v>38177</v>
      </c>
    </row>
    <row r="2824" spans="1:59" x14ac:dyDescent="0.2">
      <c r="A2824">
        <v>30.711288452148398</v>
      </c>
      <c r="B2824">
        <v>30.480100631713899</v>
      </c>
      <c r="C2824">
        <v>30.222047805786101</v>
      </c>
      <c r="D2824">
        <v>30.780504226684599</v>
      </c>
      <c r="E2824">
        <v>30.3143005371094</v>
      </c>
      <c r="F2824">
        <v>30.416894912719702</v>
      </c>
      <c r="I2824" t="s">
        <v>34813</v>
      </c>
      <c r="J2824" t="s">
        <v>34814</v>
      </c>
      <c r="K2824" t="s">
        <v>34815</v>
      </c>
      <c r="L2824" t="s">
        <v>34816</v>
      </c>
      <c r="M2824" t="s">
        <v>34817</v>
      </c>
      <c r="N2824" t="s">
        <v>397</v>
      </c>
      <c r="O2824" t="s">
        <v>399</v>
      </c>
      <c r="P2824" t="s">
        <v>915</v>
      </c>
      <c r="Q2824" t="s">
        <v>916</v>
      </c>
      <c r="R2824" t="s">
        <v>2965</v>
      </c>
      <c r="S2824" t="s">
        <v>2966</v>
      </c>
      <c r="T2824" t="s">
        <v>2967</v>
      </c>
      <c r="U2824" t="s">
        <v>2968</v>
      </c>
      <c r="Z2824" t="s">
        <v>2969</v>
      </c>
      <c r="AA2824" t="s">
        <v>2970</v>
      </c>
      <c r="AB2824">
        <v>12</v>
      </c>
      <c r="AC2824">
        <v>12</v>
      </c>
      <c r="AD2824">
        <v>12</v>
      </c>
      <c r="AE2824">
        <v>50.5</v>
      </c>
      <c r="AF2824">
        <v>50.5</v>
      </c>
      <c r="AG2824">
        <v>50.5</v>
      </c>
      <c r="AH2824">
        <v>25.097999999999999</v>
      </c>
      <c r="AI2824">
        <v>0</v>
      </c>
      <c r="AJ2824">
        <v>202.32</v>
      </c>
      <c r="AK2824">
        <v>9121100000</v>
      </c>
      <c r="AL2824">
        <v>45</v>
      </c>
      <c r="AM2824">
        <v>5.6599823753438999E-2</v>
      </c>
      <c r="AN2824">
        <v>0.94181990023628204</v>
      </c>
      <c r="AO2824">
        <v>3.2754262288410302E-2</v>
      </c>
      <c r="AP2824">
        <v>0.16383063130206801</v>
      </c>
      <c r="AQ2824" t="s">
        <v>34818</v>
      </c>
      <c r="AR2824" t="s">
        <v>34818</v>
      </c>
      <c r="AS2824" t="s">
        <v>34819</v>
      </c>
      <c r="AT2824" t="s">
        <v>34820</v>
      </c>
      <c r="AU2824">
        <v>3458</v>
      </c>
      <c r="AV2824" t="s">
        <v>34821</v>
      </c>
      <c r="AW2824" t="s">
        <v>34819</v>
      </c>
      <c r="AY2824">
        <v>5.6599823753438999E-2</v>
      </c>
      <c r="AZ2824">
        <v>3.2754262288410302E-2</v>
      </c>
      <c r="BA2824" s="6">
        <f t="shared" si="220"/>
        <v>2.2963211113057547E-2</v>
      </c>
      <c r="BB2824" s="4" t="str">
        <f t="shared" si="222"/>
        <v/>
      </c>
      <c r="BC2824" t="str">
        <f t="shared" si="221"/>
        <v/>
      </c>
      <c r="BD2824" t="str">
        <f t="shared" si="223"/>
        <v/>
      </c>
      <c r="BE2824" t="str">
        <f t="shared" si="224"/>
        <v/>
      </c>
      <c r="BF2824" t="s">
        <v>34820</v>
      </c>
      <c r="BG2824" t="s">
        <v>34819</v>
      </c>
    </row>
    <row r="2825" spans="1:59" x14ac:dyDescent="0.2">
      <c r="A2825">
        <v>32.6431694030762</v>
      </c>
      <c r="B2825">
        <v>32.907058715820298</v>
      </c>
      <c r="C2825">
        <v>33.172077178955099</v>
      </c>
      <c r="D2825">
        <v>32.723098754882798</v>
      </c>
      <c r="E2825">
        <v>33.143470764160199</v>
      </c>
      <c r="F2825">
        <v>32.952774047851598</v>
      </c>
      <c r="I2825" t="s">
        <v>12427</v>
      </c>
      <c r="J2825" t="s">
        <v>12428</v>
      </c>
      <c r="K2825" t="s">
        <v>6772</v>
      </c>
      <c r="P2825" t="s">
        <v>665</v>
      </c>
      <c r="Q2825" t="s">
        <v>666</v>
      </c>
      <c r="R2825" t="s">
        <v>12429</v>
      </c>
      <c r="S2825" t="s">
        <v>12430</v>
      </c>
      <c r="T2825" t="s">
        <v>10719</v>
      </c>
      <c r="U2825" t="s">
        <v>10720</v>
      </c>
      <c r="V2825" t="s">
        <v>12431</v>
      </c>
      <c r="W2825" t="s">
        <v>12432</v>
      </c>
      <c r="Z2825" t="s">
        <v>12433</v>
      </c>
      <c r="AA2825" t="s">
        <v>12434</v>
      </c>
      <c r="AB2825">
        <v>35</v>
      </c>
      <c r="AC2825">
        <v>35</v>
      </c>
      <c r="AD2825">
        <v>35</v>
      </c>
      <c r="AE2825">
        <v>65.7</v>
      </c>
      <c r="AF2825">
        <v>65.7</v>
      </c>
      <c r="AG2825">
        <v>65.7</v>
      </c>
      <c r="AH2825">
        <v>64.614999999999995</v>
      </c>
      <c r="AI2825">
        <v>0</v>
      </c>
      <c r="AJ2825">
        <v>323.31</v>
      </c>
      <c r="AK2825">
        <v>49331000000</v>
      </c>
      <c r="AL2825">
        <v>246</v>
      </c>
      <c r="AM2825">
        <v>5.7303210107395003E-2</v>
      </c>
      <c r="AN2825">
        <v>0.94049605885443999</v>
      </c>
      <c r="AO2825">
        <v>3.2346089680992E-2</v>
      </c>
      <c r="AP2825">
        <v>0.165757017683514</v>
      </c>
      <c r="AQ2825" t="s">
        <v>12435</v>
      </c>
      <c r="AR2825" t="s">
        <v>12435</v>
      </c>
      <c r="AS2825" t="s">
        <v>12436</v>
      </c>
      <c r="AT2825" t="s">
        <v>12437</v>
      </c>
      <c r="AU2825">
        <v>1073</v>
      </c>
      <c r="AV2825" t="s">
        <v>12438</v>
      </c>
      <c r="AW2825" t="s">
        <v>12439</v>
      </c>
      <c r="AY2825">
        <v>5.7303210107395003E-2</v>
      </c>
      <c r="AZ2825">
        <v>3.2346089680992E-2</v>
      </c>
      <c r="BA2825" s="6">
        <f t="shared" si="220"/>
        <v>2.2673831522676657E-2</v>
      </c>
      <c r="BB2825" s="4" t="str">
        <f t="shared" si="222"/>
        <v/>
      </c>
      <c r="BC2825" t="str">
        <f t="shared" si="221"/>
        <v/>
      </c>
      <c r="BD2825" t="str">
        <f t="shared" si="223"/>
        <v/>
      </c>
      <c r="BE2825" t="str">
        <f t="shared" si="224"/>
        <v/>
      </c>
      <c r="BF2825" t="s">
        <v>12437</v>
      </c>
      <c r="BG2825" t="s">
        <v>12436</v>
      </c>
    </row>
    <row r="2826" spans="1:59" x14ac:dyDescent="0.2">
      <c r="A2826">
        <v>27.856796264648398</v>
      </c>
      <c r="B2826">
        <v>27.5190830230713</v>
      </c>
      <c r="C2826">
        <v>27.617649078369102</v>
      </c>
      <c r="D2826">
        <v>27.420774459838899</v>
      </c>
      <c r="E2826">
        <v>27.759325027465799</v>
      </c>
      <c r="F2826">
        <v>27.909934997558601</v>
      </c>
      <c r="I2826" t="s">
        <v>28766</v>
      </c>
      <c r="J2826" t="s">
        <v>22241</v>
      </c>
      <c r="K2826" t="s">
        <v>28767</v>
      </c>
      <c r="L2826" t="s">
        <v>228</v>
      </c>
      <c r="M2826" t="s">
        <v>229</v>
      </c>
      <c r="P2826" t="s">
        <v>4575</v>
      </c>
      <c r="Q2826" t="s">
        <v>4576</v>
      </c>
      <c r="R2826" t="s">
        <v>511</v>
      </c>
      <c r="S2826" t="s">
        <v>512</v>
      </c>
      <c r="T2826" t="s">
        <v>513</v>
      </c>
      <c r="U2826" t="s">
        <v>514</v>
      </c>
      <c r="Z2826" t="s">
        <v>15849</v>
      </c>
      <c r="AA2826" t="s">
        <v>15850</v>
      </c>
      <c r="AB2826">
        <v>7</v>
      </c>
      <c r="AC2826">
        <v>7</v>
      </c>
      <c r="AD2826">
        <v>7</v>
      </c>
      <c r="AE2826">
        <v>19.600000000000001</v>
      </c>
      <c r="AF2826">
        <v>19.600000000000001</v>
      </c>
      <c r="AG2826">
        <v>19.600000000000001</v>
      </c>
      <c r="AH2826">
        <v>56.72</v>
      </c>
      <c r="AI2826">
        <v>0</v>
      </c>
      <c r="AJ2826">
        <v>44.716999999999999</v>
      </c>
      <c r="AK2826">
        <v>1300400000</v>
      </c>
      <c r="AL2826">
        <v>21</v>
      </c>
      <c r="AM2826">
        <v>6.3557024276804902E-2</v>
      </c>
      <c r="AN2826">
        <v>0.93089440337909202</v>
      </c>
      <c r="AO2826">
        <v>3.2168706258136802E-2</v>
      </c>
      <c r="AP2826">
        <v>0.182782188708694</v>
      </c>
      <c r="AQ2826" t="s">
        <v>28768</v>
      </c>
      <c r="AR2826" t="s">
        <v>28768</v>
      </c>
      <c r="AS2826" t="s">
        <v>28769</v>
      </c>
      <c r="AT2826" t="s">
        <v>28770</v>
      </c>
      <c r="AU2826">
        <v>2732</v>
      </c>
      <c r="AV2826" t="s">
        <v>28771</v>
      </c>
      <c r="AW2826" t="s">
        <v>28769</v>
      </c>
      <c r="AX2826" t="s">
        <v>28772</v>
      </c>
      <c r="AY2826">
        <v>6.3557024276804902E-2</v>
      </c>
      <c r="AZ2826">
        <v>3.2168706258136802E-2</v>
      </c>
      <c r="BA2826" s="6">
        <f t="shared" si="220"/>
        <v>2.2548098621499202E-2</v>
      </c>
      <c r="BB2826" s="4" t="str">
        <f t="shared" si="222"/>
        <v/>
      </c>
      <c r="BC2826" t="str">
        <f t="shared" si="221"/>
        <v/>
      </c>
      <c r="BD2826" t="str">
        <f t="shared" si="223"/>
        <v/>
      </c>
      <c r="BE2826" t="str">
        <f t="shared" si="224"/>
        <v/>
      </c>
      <c r="BF2826" t="s">
        <v>28770</v>
      </c>
      <c r="BG2826" t="s">
        <v>28769</v>
      </c>
    </row>
    <row r="2827" spans="1:59" x14ac:dyDescent="0.2">
      <c r="A2827">
        <v>31.153276443481399</v>
      </c>
      <c r="B2827">
        <v>31.100805282592798</v>
      </c>
      <c r="C2827">
        <v>31.2011623382568</v>
      </c>
      <c r="D2827">
        <v>31.115390777587901</v>
      </c>
      <c r="E2827">
        <v>31.155992507934599</v>
      </c>
      <c r="F2827">
        <v>31.279577255248999</v>
      </c>
      <c r="I2827" t="s">
        <v>14056</v>
      </c>
      <c r="J2827" t="s">
        <v>14057</v>
      </c>
      <c r="K2827" t="s">
        <v>14058</v>
      </c>
      <c r="L2827" t="s">
        <v>651</v>
      </c>
      <c r="M2827" t="s">
        <v>652</v>
      </c>
      <c r="P2827" t="s">
        <v>14059</v>
      </c>
      <c r="Q2827" t="s">
        <v>14060</v>
      </c>
      <c r="R2827" t="s">
        <v>14061</v>
      </c>
      <c r="S2827" t="s">
        <v>14062</v>
      </c>
      <c r="T2827" t="s">
        <v>14061</v>
      </c>
      <c r="U2827" t="s">
        <v>14063</v>
      </c>
      <c r="Z2827" t="s">
        <v>14064</v>
      </c>
      <c r="AA2827" t="s">
        <v>14065</v>
      </c>
      <c r="AB2827">
        <v>7</v>
      </c>
      <c r="AC2827">
        <v>7</v>
      </c>
      <c r="AD2827">
        <v>7</v>
      </c>
      <c r="AE2827">
        <v>39.799999999999997</v>
      </c>
      <c r="AF2827">
        <v>39.799999999999997</v>
      </c>
      <c r="AG2827">
        <v>39.799999999999997</v>
      </c>
      <c r="AH2827">
        <v>23.31</v>
      </c>
      <c r="AI2827">
        <v>0</v>
      </c>
      <c r="AJ2827">
        <v>59.006</v>
      </c>
      <c r="AK2827">
        <v>14485000000</v>
      </c>
      <c r="AL2827">
        <v>51</v>
      </c>
      <c r="AM2827">
        <v>0.21678595743102799</v>
      </c>
      <c r="AN2827">
        <v>0.78492171156893797</v>
      </c>
      <c r="AO2827">
        <v>3.1905492146812299E-2</v>
      </c>
      <c r="AP2827">
        <v>0.55729840987586499</v>
      </c>
      <c r="AQ2827" t="s">
        <v>14066</v>
      </c>
      <c r="AR2827" t="s">
        <v>14066</v>
      </c>
      <c r="AS2827" t="s">
        <v>14067</v>
      </c>
      <c r="AT2827" t="s">
        <v>14068</v>
      </c>
      <c r="AU2827">
        <v>1217</v>
      </c>
      <c r="AV2827" t="s">
        <v>14069</v>
      </c>
      <c r="AW2827" t="s">
        <v>14067</v>
      </c>
      <c r="AY2827">
        <v>0.21678595743102799</v>
      </c>
      <c r="AZ2827">
        <v>3.1905492146812299E-2</v>
      </c>
      <c r="BA2827" s="6">
        <f t="shared" si="220"/>
        <v>2.236155570679621E-2</v>
      </c>
      <c r="BB2827" s="4" t="str">
        <f t="shared" si="222"/>
        <v/>
      </c>
      <c r="BC2827" t="str">
        <f t="shared" si="221"/>
        <v/>
      </c>
      <c r="BD2827" t="str">
        <f t="shared" si="223"/>
        <v/>
      </c>
      <c r="BE2827" t="str">
        <f t="shared" si="224"/>
        <v/>
      </c>
      <c r="BF2827" t="s">
        <v>14068</v>
      </c>
      <c r="BG2827" t="s">
        <v>14067</v>
      </c>
    </row>
    <row r="2828" spans="1:59" x14ac:dyDescent="0.2">
      <c r="A2828">
        <v>28.316698074340799</v>
      </c>
      <c r="B2828">
        <v>28.135944366455099</v>
      </c>
      <c r="C2828">
        <v>28.3772869110107</v>
      </c>
      <c r="D2828">
        <v>28.166912078857401</v>
      </c>
      <c r="E2828">
        <v>28.163078308105501</v>
      </c>
      <c r="F2828">
        <v>28.594984054565401</v>
      </c>
      <c r="I2828" t="s">
        <v>11647</v>
      </c>
      <c r="J2828" t="s">
        <v>10404</v>
      </c>
      <c r="K2828" t="s">
        <v>11648</v>
      </c>
      <c r="P2828" t="s">
        <v>10406</v>
      </c>
      <c r="Q2828" t="s">
        <v>10407</v>
      </c>
      <c r="R2828" t="s">
        <v>10408</v>
      </c>
      <c r="S2828" t="s">
        <v>10409</v>
      </c>
      <c r="T2828" t="s">
        <v>772</v>
      </c>
      <c r="U2828" t="s">
        <v>1668</v>
      </c>
      <c r="Z2828" t="s">
        <v>1669</v>
      </c>
      <c r="AA2828" t="s">
        <v>1670</v>
      </c>
      <c r="AB2828">
        <v>4</v>
      </c>
      <c r="AC2828">
        <v>4</v>
      </c>
      <c r="AD2828">
        <v>4</v>
      </c>
      <c r="AE2828">
        <v>19.899999999999999</v>
      </c>
      <c r="AF2828">
        <v>19.899999999999999</v>
      </c>
      <c r="AG2828">
        <v>19.899999999999999</v>
      </c>
      <c r="AH2828">
        <v>26.411000000000001</v>
      </c>
      <c r="AI2828">
        <v>0</v>
      </c>
      <c r="AJ2828">
        <v>135.08000000000001</v>
      </c>
      <c r="AK2828">
        <v>1985300000</v>
      </c>
      <c r="AL2828">
        <v>18</v>
      </c>
      <c r="AM2828">
        <v>6.8921457717432799E-2</v>
      </c>
      <c r="AN2828">
        <v>0.92466471993628896</v>
      </c>
      <c r="AO2828">
        <v>3.16816965738944E-2</v>
      </c>
      <c r="AP2828">
        <v>0.197243321736675</v>
      </c>
      <c r="AQ2828" t="s">
        <v>11649</v>
      </c>
      <c r="AR2828" t="s">
        <v>11649</v>
      </c>
      <c r="AS2828" t="s">
        <v>11650</v>
      </c>
      <c r="AT2828" t="s">
        <v>11651</v>
      </c>
      <c r="AU2828">
        <v>1008</v>
      </c>
      <c r="AV2828" t="s">
        <v>11652</v>
      </c>
      <c r="AW2828" t="s">
        <v>11650</v>
      </c>
      <c r="AY2828">
        <v>6.8921457717432799E-2</v>
      </c>
      <c r="AZ2828">
        <v>3.16816965738944E-2</v>
      </c>
      <c r="BA2828" s="6">
        <f t="shared" si="220"/>
        <v>2.2202975938778291E-2</v>
      </c>
      <c r="BB2828" s="4" t="str">
        <f t="shared" si="222"/>
        <v/>
      </c>
      <c r="BC2828" t="str">
        <f t="shared" si="221"/>
        <v/>
      </c>
      <c r="BD2828" t="str">
        <f t="shared" si="223"/>
        <v/>
      </c>
      <c r="BE2828" t="str">
        <f t="shared" si="224"/>
        <v/>
      </c>
      <c r="BF2828" t="s">
        <v>11651</v>
      </c>
      <c r="BG2828" t="s">
        <v>11650</v>
      </c>
    </row>
    <row r="2829" spans="1:59" x14ac:dyDescent="0.2">
      <c r="A2829">
        <v>30.889976501464801</v>
      </c>
      <c r="B2829">
        <v>30.865922927856399</v>
      </c>
      <c r="C2829">
        <v>30.906700134277301</v>
      </c>
      <c r="D2829">
        <v>30.906126022338899</v>
      </c>
      <c r="E2829">
        <v>30.794439315795898</v>
      </c>
      <c r="F2829">
        <v>31.056077957153299</v>
      </c>
      <c r="I2829" t="s">
        <v>14240</v>
      </c>
      <c r="J2829" t="s">
        <v>14241</v>
      </c>
      <c r="K2829" t="s">
        <v>14242</v>
      </c>
      <c r="L2829" t="s">
        <v>1704</v>
      </c>
      <c r="M2829" t="s">
        <v>1705</v>
      </c>
      <c r="N2829" t="s">
        <v>61</v>
      </c>
      <c r="O2829" t="s">
        <v>62</v>
      </c>
      <c r="P2829" t="s">
        <v>842</v>
      </c>
      <c r="Q2829" t="s">
        <v>843</v>
      </c>
      <c r="R2829" t="s">
        <v>14231</v>
      </c>
      <c r="S2829" t="s">
        <v>14232</v>
      </c>
      <c r="T2829" t="s">
        <v>14231</v>
      </c>
      <c r="U2829" t="s">
        <v>14233</v>
      </c>
      <c r="Z2829" t="s">
        <v>14234</v>
      </c>
      <c r="AA2829" t="s">
        <v>14235</v>
      </c>
      <c r="AB2829">
        <v>15</v>
      </c>
      <c r="AC2829">
        <v>15</v>
      </c>
      <c r="AD2829">
        <v>15</v>
      </c>
      <c r="AE2829">
        <v>59.4</v>
      </c>
      <c r="AF2829">
        <v>59.4</v>
      </c>
      <c r="AG2829">
        <v>59.4</v>
      </c>
      <c r="AH2829">
        <v>33.777000000000001</v>
      </c>
      <c r="AI2829">
        <v>0</v>
      </c>
      <c r="AJ2829">
        <v>136.52000000000001</v>
      </c>
      <c r="AK2829">
        <v>12067000000</v>
      </c>
      <c r="AL2829">
        <v>92</v>
      </c>
      <c r="AM2829">
        <v>0.152584554324527</v>
      </c>
      <c r="AN2829">
        <v>0.84954027736795501</v>
      </c>
      <c r="AO2829">
        <v>3.1347910563152198E-2</v>
      </c>
      <c r="AP2829">
        <v>0.40862456097215699</v>
      </c>
      <c r="AQ2829" t="s">
        <v>14243</v>
      </c>
      <c r="AR2829" t="s">
        <v>14243</v>
      </c>
      <c r="AS2829" t="s">
        <v>14244</v>
      </c>
      <c r="AT2829" t="s">
        <v>14245</v>
      </c>
      <c r="AU2829">
        <v>1232</v>
      </c>
      <c r="AV2829" t="s">
        <v>14246</v>
      </c>
      <c r="AW2829" t="s">
        <v>14244</v>
      </c>
      <c r="AY2829">
        <v>0.152584554324527</v>
      </c>
      <c r="AZ2829">
        <v>3.1347910563152198E-2</v>
      </c>
      <c r="BA2829" s="6">
        <f t="shared" si="220"/>
        <v>2.1966503519643465E-2</v>
      </c>
      <c r="BB2829" s="4" t="str">
        <f t="shared" si="222"/>
        <v/>
      </c>
      <c r="BC2829" t="str">
        <f t="shared" si="221"/>
        <v/>
      </c>
      <c r="BD2829" t="str">
        <f t="shared" si="223"/>
        <v/>
      </c>
      <c r="BE2829" t="str">
        <f t="shared" si="224"/>
        <v/>
      </c>
      <c r="BF2829" t="s">
        <v>14245</v>
      </c>
      <c r="BG2829" t="s">
        <v>14244</v>
      </c>
    </row>
    <row r="2830" spans="1:59" x14ac:dyDescent="0.2">
      <c r="A2830">
        <v>23.934991836547901</v>
      </c>
      <c r="B2830">
        <v>24.342723846435501</v>
      </c>
      <c r="C2830">
        <v>24.213415145873999</v>
      </c>
      <c r="D2830">
        <v>24.384031295776399</v>
      </c>
      <c r="E2830">
        <v>24.169897079467798</v>
      </c>
      <c r="F2830">
        <v>24.0296840667725</v>
      </c>
      <c r="I2830" t="s">
        <v>35707</v>
      </c>
      <c r="K2830" t="s">
        <v>35708</v>
      </c>
      <c r="P2830" t="s">
        <v>360</v>
      </c>
      <c r="Q2830" t="s">
        <v>361</v>
      </c>
      <c r="R2830" t="s">
        <v>2680</v>
      </c>
      <c r="S2830">
        <v>563</v>
      </c>
      <c r="T2830" t="s">
        <v>2681</v>
      </c>
      <c r="U2830" t="s">
        <v>2682</v>
      </c>
      <c r="Z2830" t="s">
        <v>35709</v>
      </c>
      <c r="AA2830" t="s">
        <v>35710</v>
      </c>
      <c r="AB2830">
        <v>2</v>
      </c>
      <c r="AC2830">
        <v>2</v>
      </c>
      <c r="AD2830">
        <v>2</v>
      </c>
      <c r="AE2830">
        <v>6.4</v>
      </c>
      <c r="AF2830">
        <v>6.4</v>
      </c>
      <c r="AG2830">
        <v>6.4</v>
      </c>
      <c r="AH2830">
        <v>50.051000000000002</v>
      </c>
      <c r="AI2830">
        <v>0</v>
      </c>
      <c r="AJ2830">
        <v>4.9311999999999996</v>
      </c>
      <c r="AK2830">
        <v>114660000</v>
      </c>
      <c r="AL2830">
        <v>2</v>
      </c>
      <c r="AM2830">
        <v>6.79488989726236E-2</v>
      </c>
      <c r="AN2830">
        <v>0.92537996820349799</v>
      </c>
      <c r="AO2830">
        <v>3.0827204386390899E-2</v>
      </c>
      <c r="AP2830">
        <v>0.19463112209917399</v>
      </c>
      <c r="AQ2830" t="s">
        <v>35711</v>
      </c>
      <c r="AR2830" t="s">
        <v>35711</v>
      </c>
      <c r="AS2830" t="s">
        <v>35712</v>
      </c>
      <c r="AT2830" t="s">
        <v>35713</v>
      </c>
      <c r="AU2830">
        <v>3567</v>
      </c>
      <c r="AV2830" t="s">
        <v>35714</v>
      </c>
      <c r="AW2830" t="s">
        <v>35712</v>
      </c>
      <c r="AY2830">
        <v>6.79488989726236E-2</v>
      </c>
      <c r="AZ2830">
        <v>3.0827204386390899E-2</v>
      </c>
      <c r="BA2830" s="6">
        <f t="shared" si="220"/>
        <v>2.1597715775218962E-2</v>
      </c>
      <c r="BB2830" s="4" t="str">
        <f t="shared" si="222"/>
        <v/>
      </c>
      <c r="BC2830" t="str">
        <f t="shared" si="221"/>
        <v/>
      </c>
      <c r="BD2830" t="str">
        <f t="shared" si="223"/>
        <v/>
      </c>
      <c r="BE2830" t="str">
        <f t="shared" si="224"/>
        <v/>
      </c>
      <c r="BF2830" t="s">
        <v>35713</v>
      </c>
      <c r="BG2830" t="s">
        <v>35712</v>
      </c>
    </row>
    <row r="2831" spans="1:59" x14ac:dyDescent="0.2">
      <c r="A2831">
        <v>28.624532699585</v>
      </c>
      <c r="B2831">
        <v>28.317258834838899</v>
      </c>
      <c r="C2831">
        <v>28.6218452453613</v>
      </c>
      <c r="D2831">
        <v>28.918577194213899</v>
      </c>
      <c r="E2831">
        <v>28.0381050109863</v>
      </c>
      <c r="F2831">
        <v>28.6992893218994</v>
      </c>
      <c r="I2831" t="s">
        <v>2874</v>
      </c>
      <c r="J2831" t="s">
        <v>2875</v>
      </c>
      <c r="K2831" t="s">
        <v>2876</v>
      </c>
      <c r="L2831" t="s">
        <v>1136</v>
      </c>
      <c r="M2831" t="s">
        <v>1137</v>
      </c>
      <c r="P2831" t="s">
        <v>2877</v>
      </c>
      <c r="Q2831" t="s">
        <v>2878</v>
      </c>
      <c r="R2831" t="s">
        <v>2879</v>
      </c>
      <c r="S2831" t="s">
        <v>2880</v>
      </c>
      <c r="T2831" t="s">
        <v>2881</v>
      </c>
      <c r="U2831" t="s">
        <v>2882</v>
      </c>
      <c r="V2831" t="s">
        <v>2883</v>
      </c>
      <c r="W2831" t="s">
        <v>2884</v>
      </c>
      <c r="Z2831" t="s">
        <v>2885</v>
      </c>
      <c r="AA2831" t="s">
        <v>2886</v>
      </c>
      <c r="AB2831">
        <v>4</v>
      </c>
      <c r="AC2831">
        <v>4</v>
      </c>
      <c r="AD2831">
        <v>4</v>
      </c>
      <c r="AE2831">
        <v>11.3</v>
      </c>
      <c r="AF2831">
        <v>11.3</v>
      </c>
      <c r="AG2831">
        <v>11.3</v>
      </c>
      <c r="AH2831">
        <v>51.258000000000003</v>
      </c>
      <c r="AI2831">
        <v>0</v>
      </c>
      <c r="AJ2831">
        <v>8.5366</v>
      </c>
      <c r="AK2831">
        <v>2380300000</v>
      </c>
      <c r="AL2831">
        <v>19</v>
      </c>
      <c r="AM2831">
        <v>3.67777173786085E-2</v>
      </c>
      <c r="AN2831">
        <v>0.96225948717948695</v>
      </c>
      <c r="AO2831">
        <v>3.07782491048165E-2</v>
      </c>
      <c r="AP2831">
        <v>0.108528501457386</v>
      </c>
      <c r="AQ2831" t="s">
        <v>2887</v>
      </c>
      <c r="AR2831" t="s">
        <v>2887</v>
      </c>
      <c r="AS2831" t="s">
        <v>2888</v>
      </c>
      <c r="AT2831" t="s">
        <v>2889</v>
      </c>
      <c r="AU2831">
        <v>290</v>
      </c>
      <c r="AV2831" t="s">
        <v>2890</v>
      </c>
      <c r="AW2831" t="s">
        <v>2888</v>
      </c>
      <c r="AY2831">
        <v>3.67777173786085E-2</v>
      </c>
      <c r="AZ2831">
        <v>3.07782491048165E-2</v>
      </c>
      <c r="BA2831" s="6">
        <f t="shared" si="220"/>
        <v>2.1563050268039952E-2</v>
      </c>
      <c r="BB2831" s="4" t="str">
        <f t="shared" si="222"/>
        <v/>
      </c>
      <c r="BC2831" t="str">
        <f t="shared" si="221"/>
        <v/>
      </c>
      <c r="BD2831" t="str">
        <f t="shared" si="223"/>
        <v/>
      </c>
      <c r="BE2831" t="str">
        <f t="shared" si="224"/>
        <v/>
      </c>
      <c r="BF2831" t="s">
        <v>2889</v>
      </c>
      <c r="BG2831" t="s">
        <v>2888</v>
      </c>
    </row>
    <row r="2832" spans="1:59" x14ac:dyDescent="0.2">
      <c r="A2832">
        <v>27.260513305664102</v>
      </c>
      <c r="B2832">
        <v>27.9532146453857</v>
      </c>
      <c r="C2832">
        <v>27.779253005981399</v>
      </c>
      <c r="D2832">
        <v>27.5702934265137</v>
      </c>
      <c r="E2832">
        <v>27.772661209106399</v>
      </c>
      <c r="F2832">
        <v>27.7400817871094</v>
      </c>
      <c r="I2832" t="s">
        <v>14567</v>
      </c>
      <c r="J2832" t="s">
        <v>14568</v>
      </c>
      <c r="K2832" t="s">
        <v>14569</v>
      </c>
      <c r="R2832" t="s">
        <v>5624</v>
      </c>
      <c r="S2832">
        <v>564</v>
      </c>
      <c r="T2832" t="s">
        <v>14570</v>
      </c>
      <c r="U2832" t="s">
        <v>14571</v>
      </c>
      <c r="V2832" t="s">
        <v>14572</v>
      </c>
      <c r="W2832" t="s">
        <v>14573</v>
      </c>
      <c r="Z2832" t="s">
        <v>14574</v>
      </c>
      <c r="AA2832" t="s">
        <v>14575</v>
      </c>
      <c r="AB2832">
        <v>3</v>
      </c>
      <c r="AC2832">
        <v>3</v>
      </c>
      <c r="AD2832">
        <v>3</v>
      </c>
      <c r="AE2832">
        <v>6.8</v>
      </c>
      <c r="AF2832">
        <v>6.8</v>
      </c>
      <c r="AG2832">
        <v>6.8</v>
      </c>
      <c r="AH2832">
        <v>55.527000000000001</v>
      </c>
      <c r="AI2832">
        <v>0</v>
      </c>
      <c r="AJ2832">
        <v>16.196999999999999</v>
      </c>
      <c r="AK2832">
        <v>1303800000</v>
      </c>
      <c r="AL2832">
        <v>12</v>
      </c>
      <c r="AM2832">
        <v>4.7300719630207398E-2</v>
      </c>
      <c r="AN2832">
        <v>0.95369630785231396</v>
      </c>
      <c r="AO2832">
        <v>3.00184885660819E-2</v>
      </c>
      <c r="AP2832">
        <v>0.13813626765967299</v>
      </c>
      <c r="AQ2832" t="s">
        <v>14576</v>
      </c>
      <c r="AR2832" t="s">
        <v>14576</v>
      </c>
      <c r="AS2832" t="s">
        <v>14577</v>
      </c>
      <c r="AT2832" t="s">
        <v>14578</v>
      </c>
      <c r="AU2832">
        <v>1264</v>
      </c>
      <c r="AV2832" t="s">
        <v>14579</v>
      </c>
      <c r="AW2832" t="s">
        <v>14577</v>
      </c>
      <c r="AX2832" t="s">
        <v>14580</v>
      </c>
      <c r="AY2832">
        <v>4.7300719630207398E-2</v>
      </c>
      <c r="AZ2832">
        <v>3.00184885660819E-2</v>
      </c>
      <c r="BA2832" s="6">
        <f t="shared" si="220"/>
        <v>2.1025210365128277E-2</v>
      </c>
      <c r="BB2832" s="4" t="str">
        <f t="shared" si="222"/>
        <v/>
      </c>
      <c r="BC2832" t="str">
        <f t="shared" si="221"/>
        <v/>
      </c>
      <c r="BD2832" t="str">
        <f t="shared" si="223"/>
        <v/>
      </c>
      <c r="BE2832" t="str">
        <f t="shared" si="224"/>
        <v/>
      </c>
      <c r="BF2832" t="s">
        <v>14578</v>
      </c>
      <c r="BG2832" t="s">
        <v>14577</v>
      </c>
    </row>
    <row r="2833" spans="1:59" x14ac:dyDescent="0.2">
      <c r="A2833">
        <v>33.465629577636697</v>
      </c>
      <c r="B2833">
        <v>33.274337768554702</v>
      </c>
      <c r="C2833">
        <v>33.581050872802699</v>
      </c>
      <c r="D2833">
        <v>33.602115631103501</v>
      </c>
      <c r="E2833">
        <v>33.307830810546903</v>
      </c>
      <c r="F2833">
        <v>33.498455047607401</v>
      </c>
      <c r="I2833" t="s">
        <v>15186</v>
      </c>
      <c r="J2833" t="s">
        <v>15187</v>
      </c>
      <c r="K2833" t="s">
        <v>15188</v>
      </c>
      <c r="L2833" t="s">
        <v>15189</v>
      </c>
      <c r="M2833" t="s">
        <v>15190</v>
      </c>
      <c r="N2833" t="s">
        <v>61</v>
      </c>
      <c r="O2833" t="s">
        <v>62</v>
      </c>
      <c r="P2833" t="s">
        <v>15191</v>
      </c>
      <c r="Q2833" t="s">
        <v>15192</v>
      </c>
      <c r="R2833" t="s">
        <v>817</v>
      </c>
      <c r="S2833">
        <v>4147</v>
      </c>
      <c r="V2833" t="s">
        <v>1207</v>
      </c>
      <c r="W2833" t="s">
        <v>1208</v>
      </c>
      <c r="Z2833" t="s">
        <v>15193</v>
      </c>
      <c r="AA2833" t="s">
        <v>15194</v>
      </c>
      <c r="AB2833">
        <v>38</v>
      </c>
      <c r="AC2833">
        <v>38</v>
      </c>
      <c r="AD2833">
        <v>38</v>
      </c>
      <c r="AE2833">
        <v>71.5</v>
      </c>
      <c r="AF2833">
        <v>71.5</v>
      </c>
      <c r="AG2833">
        <v>71.5</v>
      </c>
      <c r="AH2833">
        <v>50.662999999999997</v>
      </c>
      <c r="AI2833">
        <v>0</v>
      </c>
      <c r="AJ2833">
        <v>323.31</v>
      </c>
      <c r="AK2833">
        <v>70909000000</v>
      </c>
      <c r="AL2833">
        <v>281</v>
      </c>
      <c r="AM2833">
        <v>8.29682012187236E-2</v>
      </c>
      <c r="AN2833">
        <v>0.90932866379310395</v>
      </c>
      <c r="AO2833">
        <v>2.9127756754554899E-2</v>
      </c>
      <c r="AP2833">
        <v>0.23451763298248901</v>
      </c>
      <c r="AQ2833" t="s">
        <v>15195</v>
      </c>
      <c r="AR2833" t="s">
        <v>15196</v>
      </c>
      <c r="AS2833" t="s">
        <v>15197</v>
      </c>
      <c r="AT2833" t="s">
        <v>15198</v>
      </c>
      <c r="AU2833">
        <v>1321</v>
      </c>
      <c r="AV2833" t="s">
        <v>15199</v>
      </c>
      <c r="AW2833" t="s">
        <v>15200</v>
      </c>
      <c r="AX2833" t="s">
        <v>15201</v>
      </c>
      <c r="AY2833">
        <v>8.29682012187236E-2</v>
      </c>
      <c r="AZ2833">
        <v>2.9127756754554899E-2</v>
      </c>
      <c r="BA2833" s="6">
        <f t="shared" si="220"/>
        <v>2.0395015546883055E-2</v>
      </c>
      <c r="BB2833" s="4" t="str">
        <f t="shared" si="222"/>
        <v/>
      </c>
      <c r="BC2833" t="str">
        <f t="shared" si="221"/>
        <v/>
      </c>
      <c r="BD2833" t="str">
        <f t="shared" si="223"/>
        <v/>
      </c>
      <c r="BE2833" t="str">
        <f t="shared" si="224"/>
        <v/>
      </c>
      <c r="BF2833" t="s">
        <v>15198</v>
      </c>
      <c r="BG2833" t="s">
        <v>15197</v>
      </c>
    </row>
    <row r="2834" spans="1:59" x14ac:dyDescent="0.2">
      <c r="A2834">
        <v>29.677326202392599</v>
      </c>
      <c r="B2834">
        <v>29.2478733062744</v>
      </c>
      <c r="C2834">
        <v>29.2017707824707</v>
      </c>
      <c r="D2834">
        <v>29.6805324554443</v>
      </c>
      <c r="E2834">
        <v>29.436010360717798</v>
      </c>
      <c r="F2834">
        <v>29.097705841064499</v>
      </c>
      <c r="I2834" t="s">
        <v>38126</v>
      </c>
      <c r="J2834" t="s">
        <v>27033</v>
      </c>
      <c r="K2834" t="s">
        <v>345</v>
      </c>
      <c r="N2834" t="s">
        <v>61</v>
      </c>
      <c r="O2834" t="s">
        <v>62</v>
      </c>
      <c r="P2834" t="s">
        <v>345</v>
      </c>
      <c r="Q2834" t="s">
        <v>346</v>
      </c>
      <c r="R2834" t="s">
        <v>2714</v>
      </c>
      <c r="S2834">
        <v>3016</v>
      </c>
      <c r="Z2834" t="s">
        <v>38127</v>
      </c>
      <c r="AA2834" t="s">
        <v>38128</v>
      </c>
      <c r="AB2834">
        <v>14</v>
      </c>
      <c r="AC2834">
        <v>14</v>
      </c>
      <c r="AD2834">
        <v>14</v>
      </c>
      <c r="AE2834">
        <v>25.6</v>
      </c>
      <c r="AF2834">
        <v>25.6</v>
      </c>
      <c r="AG2834">
        <v>25.6</v>
      </c>
      <c r="AH2834">
        <v>72.233000000000004</v>
      </c>
      <c r="AI2834">
        <v>0</v>
      </c>
      <c r="AJ2834">
        <v>61.183999999999997</v>
      </c>
      <c r="AK2834">
        <v>4274800000</v>
      </c>
      <c r="AL2834">
        <v>52</v>
      </c>
      <c r="AM2834">
        <v>4.3754472368360699E-2</v>
      </c>
      <c r="AN2834">
        <v>0.95506563307493497</v>
      </c>
      <c r="AO2834">
        <v>2.9092788696289101E-2</v>
      </c>
      <c r="AP2834">
        <v>0.12822331714305099</v>
      </c>
      <c r="AQ2834" t="s">
        <v>38129</v>
      </c>
      <c r="AR2834" t="s">
        <v>38129</v>
      </c>
      <c r="AS2834" t="s">
        <v>38130</v>
      </c>
      <c r="AT2834" t="s">
        <v>38131</v>
      </c>
      <c r="AU2834">
        <v>3869</v>
      </c>
      <c r="AV2834" t="s">
        <v>38132</v>
      </c>
      <c r="AW2834" t="s">
        <v>38130</v>
      </c>
      <c r="AY2834">
        <v>4.3754472368360699E-2</v>
      </c>
      <c r="AZ2834">
        <v>2.9092788696289101E-2</v>
      </c>
      <c r="BA2834" s="6">
        <f t="shared" si="220"/>
        <v>2.0370283501004449E-2</v>
      </c>
      <c r="BB2834" s="4" t="str">
        <f t="shared" si="222"/>
        <v/>
      </c>
      <c r="BC2834" t="str">
        <f t="shared" si="221"/>
        <v/>
      </c>
      <c r="BD2834" t="str">
        <f t="shared" si="223"/>
        <v/>
      </c>
      <c r="BE2834" t="str">
        <f t="shared" si="224"/>
        <v/>
      </c>
      <c r="BF2834" t="s">
        <v>38131</v>
      </c>
      <c r="BG2834" t="s">
        <v>38130</v>
      </c>
    </row>
    <row r="2835" spans="1:59" x14ac:dyDescent="0.2">
      <c r="A2835">
        <v>24.8364868164063</v>
      </c>
      <c r="B2835">
        <v>24.870231628418001</v>
      </c>
      <c r="C2835">
        <v>25.452775955200199</v>
      </c>
      <c r="D2835">
        <v>25.237283706665</v>
      </c>
      <c r="E2835">
        <v>24.7949123382568</v>
      </c>
      <c r="F2835">
        <v>25.214082717895501</v>
      </c>
      <c r="J2835" t="s">
        <v>27620</v>
      </c>
      <c r="R2835" t="s">
        <v>2280</v>
      </c>
      <c r="S2835">
        <v>1009</v>
      </c>
      <c r="Z2835" t="s">
        <v>27621</v>
      </c>
      <c r="AA2835" t="s">
        <v>27622</v>
      </c>
      <c r="AB2835">
        <v>3</v>
      </c>
      <c r="AC2835">
        <v>3</v>
      </c>
      <c r="AD2835">
        <v>3</v>
      </c>
      <c r="AE2835">
        <v>23.9</v>
      </c>
      <c r="AF2835">
        <v>23.9</v>
      </c>
      <c r="AG2835">
        <v>23.9</v>
      </c>
      <c r="AH2835">
        <v>20.109000000000002</v>
      </c>
      <c r="AI2835">
        <v>0</v>
      </c>
      <c r="AJ2835">
        <v>34.122999999999998</v>
      </c>
      <c r="AK2835">
        <v>214130000</v>
      </c>
      <c r="AL2835">
        <v>6</v>
      </c>
      <c r="AM2835">
        <v>3.9921334303342201E-2</v>
      </c>
      <c r="AN2835">
        <v>0.96119175257732004</v>
      </c>
      <c r="AO2835">
        <v>2.8928120930992E-2</v>
      </c>
      <c r="AP2835">
        <v>0.117434784915736</v>
      </c>
      <c r="AQ2835" t="s">
        <v>27623</v>
      </c>
      <c r="AR2835" t="s">
        <v>27623</v>
      </c>
      <c r="AS2835" t="s">
        <v>27624</v>
      </c>
      <c r="AT2835" t="s">
        <v>27625</v>
      </c>
      <c r="AU2835">
        <v>2590</v>
      </c>
      <c r="AV2835" t="s">
        <v>27626</v>
      </c>
      <c r="AW2835" t="s">
        <v>27624</v>
      </c>
      <c r="AX2835" t="s">
        <v>27627</v>
      </c>
      <c r="AY2835">
        <v>3.9921334303342201E-2</v>
      </c>
      <c r="AZ2835">
        <v>2.8928120930992E-2</v>
      </c>
      <c r="BA2835" s="6">
        <f t="shared" si="220"/>
        <v>2.0253826106318762E-2</v>
      </c>
      <c r="BB2835" s="4" t="str">
        <f t="shared" si="222"/>
        <v/>
      </c>
      <c r="BC2835" t="str">
        <f t="shared" si="221"/>
        <v/>
      </c>
      <c r="BD2835" t="str">
        <f t="shared" si="223"/>
        <v/>
      </c>
      <c r="BE2835" t="str">
        <f t="shared" si="224"/>
        <v/>
      </c>
      <c r="BF2835" t="s">
        <v>27625</v>
      </c>
      <c r="BG2835" t="s">
        <v>27624</v>
      </c>
    </row>
    <row r="2836" spans="1:59" x14ac:dyDescent="0.2">
      <c r="A2836">
        <v>27.511714935302699</v>
      </c>
      <c r="B2836">
        <v>27.615474700927699</v>
      </c>
      <c r="C2836">
        <v>27.719079971313501</v>
      </c>
      <c r="D2836">
        <v>27.569787979126001</v>
      </c>
      <c r="E2836">
        <v>27.610063552856399</v>
      </c>
      <c r="F2836">
        <v>27.753023147583001</v>
      </c>
      <c r="I2836" t="s">
        <v>36728</v>
      </c>
      <c r="J2836" t="s">
        <v>23136</v>
      </c>
      <c r="K2836" t="s">
        <v>36729</v>
      </c>
      <c r="P2836" t="s">
        <v>36730</v>
      </c>
      <c r="Q2836" t="s">
        <v>36731</v>
      </c>
      <c r="R2836" t="s">
        <v>11691</v>
      </c>
      <c r="S2836" t="s">
        <v>11692</v>
      </c>
      <c r="T2836" t="s">
        <v>11693</v>
      </c>
      <c r="U2836" t="s">
        <v>11694</v>
      </c>
      <c r="Z2836" t="s">
        <v>36732</v>
      </c>
      <c r="AA2836" t="s">
        <v>36733</v>
      </c>
      <c r="AB2836">
        <v>3</v>
      </c>
      <c r="AC2836">
        <v>3</v>
      </c>
      <c r="AD2836">
        <v>3</v>
      </c>
      <c r="AE2836">
        <v>46.7</v>
      </c>
      <c r="AF2836">
        <v>46.7</v>
      </c>
      <c r="AG2836">
        <v>46.7</v>
      </c>
      <c r="AH2836">
        <v>12.433</v>
      </c>
      <c r="AI2836">
        <v>0</v>
      </c>
      <c r="AJ2836">
        <v>9.7908000000000008</v>
      </c>
      <c r="AK2836">
        <v>1248200000</v>
      </c>
      <c r="AL2836">
        <v>10</v>
      </c>
      <c r="AM2836">
        <v>0.12979984036082001</v>
      </c>
      <c r="AN2836">
        <v>0.869785057471264</v>
      </c>
      <c r="AO2836">
        <v>2.8868357340496E-2</v>
      </c>
      <c r="AP2836">
        <v>0.35336487623403201</v>
      </c>
      <c r="AQ2836" t="s">
        <v>36734</v>
      </c>
      <c r="AR2836" t="s">
        <v>36734</v>
      </c>
      <c r="AS2836" t="s">
        <v>36735</v>
      </c>
      <c r="AT2836" t="s">
        <v>36736</v>
      </c>
      <c r="AU2836">
        <v>3696</v>
      </c>
      <c r="AV2836" t="s">
        <v>36737</v>
      </c>
      <c r="AW2836" t="s">
        <v>36735</v>
      </c>
      <c r="AY2836">
        <v>0.12979984036082001</v>
      </c>
      <c r="AZ2836">
        <v>2.8868357340496E-2</v>
      </c>
      <c r="BA2836" s="6">
        <f t="shared" ref="BA2836:BA2899" si="225">(2^AZ2836)-1</f>
        <v>2.021156300342386E-2</v>
      </c>
      <c r="BB2836" s="4" t="str">
        <f t="shared" si="222"/>
        <v/>
      </c>
      <c r="BC2836" t="str">
        <f t="shared" si="221"/>
        <v/>
      </c>
      <c r="BD2836" t="str">
        <f t="shared" si="223"/>
        <v/>
      </c>
      <c r="BE2836" t="str">
        <f t="shared" si="224"/>
        <v/>
      </c>
      <c r="BF2836" t="s">
        <v>36736</v>
      </c>
      <c r="BG2836" t="s">
        <v>36735</v>
      </c>
    </row>
    <row r="2837" spans="1:59" x14ac:dyDescent="0.2">
      <c r="A2837">
        <v>25.038963317871101</v>
      </c>
      <c r="B2837">
        <v>24.273483276367202</v>
      </c>
      <c r="C2837">
        <v>24.632286071777301</v>
      </c>
      <c r="D2837">
        <v>24.024705886840799</v>
      </c>
      <c r="E2837">
        <v>24.953313827514599</v>
      </c>
      <c r="F2837">
        <v>25.048723220825199</v>
      </c>
      <c r="J2837" t="s">
        <v>61</v>
      </c>
      <c r="K2837" t="s">
        <v>138</v>
      </c>
      <c r="N2837" t="s">
        <v>61</v>
      </c>
      <c r="O2837" t="s">
        <v>62</v>
      </c>
      <c r="P2837" t="s">
        <v>138</v>
      </c>
      <c r="Q2837" t="s">
        <v>139</v>
      </c>
      <c r="Z2837" t="s">
        <v>27810</v>
      </c>
      <c r="AA2837" t="s">
        <v>27811</v>
      </c>
      <c r="AB2837">
        <v>3</v>
      </c>
      <c r="AC2837">
        <v>3</v>
      </c>
      <c r="AD2837">
        <v>3</v>
      </c>
      <c r="AE2837">
        <v>7.5</v>
      </c>
      <c r="AF2837">
        <v>7.5</v>
      </c>
      <c r="AG2837">
        <v>7.5</v>
      </c>
      <c r="AH2837">
        <v>59.543999999999997</v>
      </c>
      <c r="AI2837">
        <v>0</v>
      </c>
      <c r="AJ2837">
        <v>5.5891000000000002</v>
      </c>
      <c r="AK2837">
        <v>165020000</v>
      </c>
      <c r="AL2837">
        <v>10</v>
      </c>
      <c r="AM2837">
        <v>2.3159820677746499E-2</v>
      </c>
      <c r="AN2837">
        <v>0.97549609473418997</v>
      </c>
      <c r="AO2837">
        <v>2.73367563883475E-2</v>
      </c>
      <c r="AP2837">
        <v>6.9309933283986394E-2</v>
      </c>
      <c r="AQ2837" t="s">
        <v>27812</v>
      </c>
      <c r="AR2837" t="s">
        <v>27812</v>
      </c>
      <c r="AS2837" t="s">
        <v>27813</v>
      </c>
      <c r="AT2837" t="s">
        <v>27814</v>
      </c>
      <c r="AU2837">
        <v>2613</v>
      </c>
      <c r="AV2837" t="s">
        <v>27815</v>
      </c>
      <c r="AW2837" t="s">
        <v>27813</v>
      </c>
      <c r="AY2837">
        <v>2.3159820677746499E-2</v>
      </c>
      <c r="AZ2837">
        <v>2.73367563883475E-2</v>
      </c>
      <c r="BA2837" s="6">
        <f t="shared" si="225"/>
        <v>1.9129055733511979E-2</v>
      </c>
      <c r="BB2837" s="4" t="str">
        <f t="shared" si="222"/>
        <v/>
      </c>
      <c r="BC2837" t="str">
        <f t="shared" si="221"/>
        <v/>
      </c>
      <c r="BD2837" t="str">
        <f t="shared" si="223"/>
        <v/>
      </c>
      <c r="BE2837" t="str">
        <f t="shared" si="224"/>
        <v/>
      </c>
      <c r="BF2837" t="s">
        <v>27814</v>
      </c>
      <c r="BG2837" t="s">
        <v>27813</v>
      </c>
    </row>
    <row r="2838" spans="1:59" x14ac:dyDescent="0.2">
      <c r="A2838">
        <v>33.519699096679702</v>
      </c>
      <c r="B2838">
        <v>33.349422454833999</v>
      </c>
      <c r="C2838">
        <v>33.5035591125488</v>
      </c>
      <c r="D2838">
        <v>33.505332946777301</v>
      </c>
      <c r="E2838">
        <v>33.525192260742202</v>
      </c>
      <c r="F2838">
        <v>33.424049377441399</v>
      </c>
      <c r="I2838" t="s">
        <v>15834</v>
      </c>
      <c r="J2838" t="s">
        <v>15835</v>
      </c>
      <c r="K2838" t="s">
        <v>15836</v>
      </c>
      <c r="N2838" t="s">
        <v>3483</v>
      </c>
      <c r="O2838" t="s">
        <v>3484</v>
      </c>
      <c r="P2838" t="s">
        <v>15837</v>
      </c>
      <c r="Q2838" t="s">
        <v>15838</v>
      </c>
      <c r="R2838" t="s">
        <v>15823</v>
      </c>
      <c r="S2838" t="s">
        <v>15824</v>
      </c>
      <c r="T2838" t="s">
        <v>15825</v>
      </c>
      <c r="U2838" t="s">
        <v>15826</v>
      </c>
      <c r="Z2838" t="s">
        <v>15827</v>
      </c>
      <c r="AA2838" t="s">
        <v>15828</v>
      </c>
      <c r="AB2838">
        <v>21</v>
      </c>
      <c r="AC2838">
        <v>21</v>
      </c>
      <c r="AD2838">
        <v>21</v>
      </c>
      <c r="AE2838">
        <v>90.5</v>
      </c>
      <c r="AF2838">
        <v>90.5</v>
      </c>
      <c r="AG2838">
        <v>90.5</v>
      </c>
      <c r="AH2838">
        <v>22.988</v>
      </c>
      <c r="AI2838">
        <v>0</v>
      </c>
      <c r="AJ2838">
        <v>323.31</v>
      </c>
      <c r="AK2838">
        <v>71518000000</v>
      </c>
      <c r="AL2838">
        <v>178</v>
      </c>
      <c r="AM2838">
        <v>0.16451182058894101</v>
      </c>
      <c r="AN2838">
        <v>0.83783014354066998</v>
      </c>
      <c r="AO2838">
        <v>2.72979736328125E-2</v>
      </c>
      <c r="AP2838">
        <v>0.43698037315966198</v>
      </c>
      <c r="AQ2838" t="s">
        <v>15839</v>
      </c>
      <c r="AR2838" t="s">
        <v>15839</v>
      </c>
      <c r="AS2838" t="s">
        <v>15840</v>
      </c>
      <c r="AT2838" t="s">
        <v>15841</v>
      </c>
      <c r="AU2838">
        <v>1375</v>
      </c>
      <c r="AV2838" t="s">
        <v>15842</v>
      </c>
      <c r="AW2838" t="s">
        <v>15840</v>
      </c>
      <c r="AX2838" t="s">
        <v>15843</v>
      </c>
      <c r="AY2838">
        <v>0.16451182058894101</v>
      </c>
      <c r="AZ2838">
        <v>2.72979736328125E-2</v>
      </c>
      <c r="BA2838" s="6">
        <f t="shared" si="225"/>
        <v>1.910165971380029E-2</v>
      </c>
      <c r="BB2838" s="4" t="str">
        <f t="shared" si="222"/>
        <v/>
      </c>
      <c r="BC2838" t="str">
        <f t="shared" si="221"/>
        <v/>
      </c>
      <c r="BD2838" t="str">
        <f t="shared" si="223"/>
        <v/>
      </c>
      <c r="BE2838" t="str">
        <f t="shared" si="224"/>
        <v/>
      </c>
      <c r="BF2838" t="s">
        <v>15841</v>
      </c>
      <c r="BG2838" t="s">
        <v>15840</v>
      </c>
    </row>
    <row r="2839" spans="1:59" x14ac:dyDescent="0.2">
      <c r="A2839">
        <v>30.234550476074201</v>
      </c>
      <c r="B2839">
        <v>30.336816787719702</v>
      </c>
      <c r="C2839">
        <v>30.265283584594702</v>
      </c>
      <c r="D2839">
        <v>30.225385665893601</v>
      </c>
      <c r="E2839">
        <v>30.556547164916999</v>
      </c>
      <c r="F2839">
        <v>30.1365070343018</v>
      </c>
      <c r="I2839" t="s">
        <v>4197</v>
      </c>
      <c r="J2839" t="s">
        <v>4198</v>
      </c>
      <c r="K2839" t="s">
        <v>4199</v>
      </c>
      <c r="P2839" t="s">
        <v>4200</v>
      </c>
      <c r="Q2839" t="s">
        <v>4201</v>
      </c>
      <c r="Z2839" t="s">
        <v>4202</v>
      </c>
      <c r="AA2839" t="s">
        <v>4203</v>
      </c>
      <c r="AB2839">
        <v>10</v>
      </c>
      <c r="AC2839">
        <v>10</v>
      </c>
      <c r="AD2839">
        <v>10</v>
      </c>
      <c r="AE2839">
        <v>71.7</v>
      </c>
      <c r="AF2839">
        <v>71.7</v>
      </c>
      <c r="AG2839">
        <v>71.7</v>
      </c>
      <c r="AH2839">
        <v>21.867999999999999</v>
      </c>
      <c r="AI2839">
        <v>0</v>
      </c>
      <c r="AJ2839">
        <v>165.44</v>
      </c>
      <c r="AK2839">
        <v>7924600000</v>
      </c>
      <c r="AL2839">
        <v>52</v>
      </c>
      <c r="AM2839">
        <v>7.2781471319470395E-2</v>
      </c>
      <c r="AN2839">
        <v>0.91993498534505702</v>
      </c>
      <c r="AO2839">
        <v>2.72630055745431E-2</v>
      </c>
      <c r="AP2839">
        <v>0.20756996356676299</v>
      </c>
      <c r="AQ2839" t="s">
        <v>4204</v>
      </c>
      <c r="AR2839" t="s">
        <v>4204</v>
      </c>
      <c r="AS2839" t="s">
        <v>4205</v>
      </c>
      <c r="AT2839" t="s">
        <v>4206</v>
      </c>
      <c r="AU2839">
        <v>406</v>
      </c>
      <c r="AV2839" t="s">
        <v>4207</v>
      </c>
      <c r="AW2839" t="s">
        <v>4205</v>
      </c>
      <c r="AY2839">
        <v>7.2781471319470395E-2</v>
      </c>
      <c r="AZ2839">
        <v>2.72630055745431E-2</v>
      </c>
      <c r="BA2839" s="6">
        <f t="shared" si="225"/>
        <v>1.9076959015912109E-2</v>
      </c>
      <c r="BB2839" s="4" t="str">
        <f t="shared" si="222"/>
        <v/>
      </c>
      <c r="BC2839" t="str">
        <f t="shared" si="221"/>
        <v/>
      </c>
      <c r="BD2839" t="str">
        <f t="shared" si="223"/>
        <v/>
      </c>
      <c r="BE2839" t="str">
        <f t="shared" si="224"/>
        <v/>
      </c>
      <c r="BF2839" t="s">
        <v>4206</v>
      </c>
      <c r="BG2839" t="s">
        <v>4205</v>
      </c>
    </row>
    <row r="2840" spans="1:59" x14ac:dyDescent="0.2">
      <c r="A2840">
        <v>29.9415378570557</v>
      </c>
      <c r="B2840">
        <v>29.875534057617202</v>
      </c>
      <c r="C2840">
        <v>29.9125652313232</v>
      </c>
      <c r="D2840">
        <v>29.885429382324201</v>
      </c>
      <c r="E2840">
        <v>30.190723419189499</v>
      </c>
      <c r="F2840">
        <v>29.734682083129901</v>
      </c>
      <c r="I2840" t="s">
        <v>34719</v>
      </c>
      <c r="J2840" t="s">
        <v>33917</v>
      </c>
      <c r="K2840" t="s">
        <v>34720</v>
      </c>
      <c r="L2840" t="s">
        <v>176</v>
      </c>
      <c r="M2840" t="s">
        <v>177</v>
      </c>
      <c r="N2840" t="s">
        <v>61</v>
      </c>
      <c r="O2840" t="s">
        <v>62</v>
      </c>
      <c r="P2840" t="s">
        <v>915</v>
      </c>
      <c r="Q2840" t="s">
        <v>916</v>
      </c>
      <c r="R2840" t="s">
        <v>1108</v>
      </c>
      <c r="S2840">
        <v>3036</v>
      </c>
      <c r="V2840" t="s">
        <v>12085</v>
      </c>
      <c r="W2840" t="s">
        <v>12086</v>
      </c>
      <c r="Z2840" t="s">
        <v>34721</v>
      </c>
      <c r="AA2840" t="s">
        <v>34722</v>
      </c>
      <c r="AB2840">
        <v>23</v>
      </c>
      <c r="AC2840">
        <v>23</v>
      </c>
      <c r="AD2840">
        <v>23</v>
      </c>
      <c r="AE2840">
        <v>26.6</v>
      </c>
      <c r="AF2840">
        <v>26.6</v>
      </c>
      <c r="AG2840">
        <v>26.6</v>
      </c>
      <c r="AH2840">
        <v>101.27</v>
      </c>
      <c r="AI2840">
        <v>0</v>
      </c>
      <c r="AJ2840">
        <v>57.912999999999997</v>
      </c>
      <c r="AK2840">
        <v>6137300000</v>
      </c>
      <c r="AL2840">
        <v>70</v>
      </c>
      <c r="AM2840">
        <v>6.9857234347246305E-2</v>
      </c>
      <c r="AN2840">
        <v>0.92303532536520605</v>
      </c>
      <c r="AO2840">
        <v>2.7065912882488202E-2</v>
      </c>
      <c r="AP2840">
        <v>0.19975278048492501</v>
      </c>
      <c r="AQ2840" t="s">
        <v>34723</v>
      </c>
      <c r="AR2840" t="s">
        <v>34724</v>
      </c>
      <c r="AS2840" t="s">
        <v>34725</v>
      </c>
      <c r="AT2840" t="s">
        <v>34726</v>
      </c>
      <c r="AU2840">
        <v>3447</v>
      </c>
      <c r="AV2840" t="s">
        <v>34727</v>
      </c>
      <c r="AW2840" t="s">
        <v>34728</v>
      </c>
      <c r="AY2840">
        <v>6.9857234347246305E-2</v>
      </c>
      <c r="AZ2840">
        <v>2.7065912882488202E-2</v>
      </c>
      <c r="BA2840" s="6">
        <f t="shared" si="225"/>
        <v>1.8937748097088924E-2</v>
      </c>
      <c r="BB2840" s="4" t="str">
        <f t="shared" si="222"/>
        <v/>
      </c>
      <c r="BC2840" t="str">
        <f t="shared" si="221"/>
        <v/>
      </c>
      <c r="BD2840" t="str">
        <f t="shared" si="223"/>
        <v/>
      </c>
      <c r="BE2840" t="str">
        <f t="shared" si="224"/>
        <v/>
      </c>
      <c r="BF2840" t="s">
        <v>34726</v>
      </c>
      <c r="BG2840" t="s">
        <v>34725</v>
      </c>
    </row>
    <row r="2841" spans="1:59" x14ac:dyDescent="0.2">
      <c r="A2841">
        <v>33.209903717041001</v>
      </c>
      <c r="B2841">
        <v>33.184974670410199</v>
      </c>
      <c r="C2841">
        <v>33.319587707519503</v>
      </c>
      <c r="D2841">
        <v>33.380329132080099</v>
      </c>
      <c r="E2841">
        <v>33.207023620605497</v>
      </c>
      <c r="F2841">
        <v>33.206993103027301</v>
      </c>
      <c r="I2841" t="s">
        <v>9860</v>
      </c>
      <c r="J2841" t="s">
        <v>9861</v>
      </c>
      <c r="K2841" t="s">
        <v>9862</v>
      </c>
      <c r="L2841" t="s">
        <v>2156</v>
      </c>
      <c r="M2841" t="s">
        <v>2157</v>
      </c>
      <c r="N2841" t="s">
        <v>4487</v>
      </c>
      <c r="O2841" t="s">
        <v>4488</v>
      </c>
      <c r="P2841" t="s">
        <v>1499</v>
      </c>
      <c r="Q2841" t="s">
        <v>1500</v>
      </c>
      <c r="R2841" t="s">
        <v>9863</v>
      </c>
      <c r="S2841" t="s">
        <v>9864</v>
      </c>
      <c r="Z2841" t="s">
        <v>8295</v>
      </c>
      <c r="AA2841" t="s">
        <v>8296</v>
      </c>
      <c r="AB2841">
        <v>32</v>
      </c>
      <c r="AC2841">
        <v>32</v>
      </c>
      <c r="AD2841">
        <v>32</v>
      </c>
      <c r="AE2841">
        <v>64.599999999999994</v>
      </c>
      <c r="AF2841">
        <v>64.599999999999994</v>
      </c>
      <c r="AG2841">
        <v>64.599999999999994</v>
      </c>
      <c r="AH2841">
        <v>60.343000000000004</v>
      </c>
      <c r="AI2841">
        <v>0</v>
      </c>
      <c r="AJ2841">
        <v>323.31</v>
      </c>
      <c r="AK2841">
        <v>61431000000</v>
      </c>
      <c r="AL2841">
        <v>234</v>
      </c>
      <c r="AM2841">
        <v>0.13855853631007201</v>
      </c>
      <c r="AN2841">
        <v>0.86170980847359302</v>
      </c>
      <c r="AO2841">
        <v>2.66265869140625E-2</v>
      </c>
      <c r="AP2841">
        <v>0.37478516465895501</v>
      </c>
      <c r="AQ2841" t="s">
        <v>9865</v>
      </c>
      <c r="AR2841" t="s">
        <v>9865</v>
      </c>
      <c r="AS2841" t="s">
        <v>9866</v>
      </c>
      <c r="AT2841" t="s">
        <v>9867</v>
      </c>
      <c r="AU2841">
        <v>864</v>
      </c>
      <c r="AV2841" t="s">
        <v>9868</v>
      </c>
      <c r="AW2841" t="s">
        <v>9866</v>
      </c>
      <c r="AX2841" t="s">
        <v>9869</v>
      </c>
      <c r="AY2841">
        <v>0.13855853631007201</v>
      </c>
      <c r="AZ2841">
        <v>2.66265869140625E-2</v>
      </c>
      <c r="BA2841" s="6">
        <f t="shared" si="225"/>
        <v>1.8627510902687883E-2</v>
      </c>
      <c r="BB2841" s="4" t="str">
        <f t="shared" si="222"/>
        <v/>
      </c>
      <c r="BC2841" t="str">
        <f t="shared" si="221"/>
        <v/>
      </c>
      <c r="BD2841" t="str">
        <f t="shared" si="223"/>
        <v/>
      </c>
      <c r="BE2841" t="str">
        <f t="shared" si="224"/>
        <v/>
      </c>
      <c r="BF2841" t="s">
        <v>9867</v>
      </c>
      <c r="BG2841" t="s">
        <v>9866</v>
      </c>
    </row>
    <row r="2842" spans="1:59" x14ac:dyDescent="0.2">
      <c r="A2842">
        <v>29.305324554443398</v>
      </c>
      <c r="B2842">
        <v>29.443557739257798</v>
      </c>
      <c r="C2842">
        <v>29.232812881469702</v>
      </c>
      <c r="D2842">
        <v>29.463670730590799</v>
      </c>
      <c r="E2842">
        <v>29.4881896972656</v>
      </c>
      <c r="F2842">
        <v>29.109636306762699</v>
      </c>
      <c r="J2842" t="s">
        <v>11140</v>
      </c>
      <c r="K2842" t="s">
        <v>11141</v>
      </c>
      <c r="P2842" t="s">
        <v>310</v>
      </c>
      <c r="Q2842" t="s">
        <v>313</v>
      </c>
      <c r="R2842" t="s">
        <v>11142</v>
      </c>
      <c r="S2842" t="s">
        <v>11143</v>
      </c>
      <c r="T2842" t="s">
        <v>11144</v>
      </c>
      <c r="U2842" t="s">
        <v>11145</v>
      </c>
      <c r="Z2842" t="s">
        <v>11146</v>
      </c>
      <c r="AA2842" t="s">
        <v>11147</v>
      </c>
      <c r="AB2842">
        <v>6</v>
      </c>
      <c r="AC2842">
        <v>6</v>
      </c>
      <c r="AD2842">
        <v>6</v>
      </c>
      <c r="AE2842">
        <v>38.6</v>
      </c>
      <c r="AF2842">
        <v>38.6</v>
      </c>
      <c r="AG2842">
        <v>38.6</v>
      </c>
      <c r="AH2842">
        <v>18.042000000000002</v>
      </c>
      <c r="AI2842">
        <v>0</v>
      </c>
      <c r="AJ2842">
        <v>85.096000000000004</v>
      </c>
      <c r="AK2842">
        <v>4097100000</v>
      </c>
      <c r="AL2842">
        <v>32</v>
      </c>
      <c r="AM2842">
        <v>6.7755848520514597E-2</v>
      </c>
      <c r="AN2842">
        <v>0.92584688741721899</v>
      </c>
      <c r="AO2842">
        <v>2.66005198160819E-2</v>
      </c>
      <c r="AP2842">
        <v>0.19411210744020499</v>
      </c>
      <c r="AQ2842" t="s">
        <v>11148</v>
      </c>
      <c r="AR2842" t="s">
        <v>11148</v>
      </c>
      <c r="AS2842" t="s">
        <v>11149</v>
      </c>
      <c r="AT2842" t="s">
        <v>11150</v>
      </c>
      <c r="AU2842">
        <v>966</v>
      </c>
      <c r="AV2842" t="s">
        <v>11151</v>
      </c>
      <c r="AW2842" t="s">
        <v>11149</v>
      </c>
      <c r="AX2842" t="s">
        <v>11152</v>
      </c>
      <c r="AY2842">
        <v>6.7755848520514597E-2</v>
      </c>
      <c r="AZ2842">
        <v>2.66005198160819E-2</v>
      </c>
      <c r="BA2842" s="6">
        <f t="shared" si="225"/>
        <v>1.8609106165373257E-2</v>
      </c>
      <c r="BB2842" s="4" t="str">
        <f t="shared" si="222"/>
        <v/>
      </c>
      <c r="BC2842" t="str">
        <f t="shared" si="221"/>
        <v/>
      </c>
      <c r="BD2842" t="str">
        <f t="shared" si="223"/>
        <v/>
      </c>
      <c r="BE2842" t="str">
        <f t="shared" si="224"/>
        <v/>
      </c>
      <c r="BF2842" t="s">
        <v>11150</v>
      </c>
      <c r="BG2842" t="s">
        <v>11149</v>
      </c>
    </row>
    <row r="2843" spans="1:59" x14ac:dyDescent="0.2">
      <c r="A2843">
        <v>33.563995361328097</v>
      </c>
      <c r="B2843">
        <v>33.286643981933601</v>
      </c>
      <c r="C2843">
        <v>33.214412689208999</v>
      </c>
      <c r="D2843">
        <v>33.6341743469238</v>
      </c>
      <c r="E2843">
        <v>33.416141510009801</v>
      </c>
      <c r="F2843">
        <v>33.092620849609403</v>
      </c>
      <c r="I2843" t="s">
        <v>37159</v>
      </c>
      <c r="J2843" t="s">
        <v>37160</v>
      </c>
      <c r="K2843" t="s">
        <v>2010</v>
      </c>
      <c r="P2843" t="s">
        <v>138</v>
      </c>
      <c r="Q2843" t="s">
        <v>139</v>
      </c>
      <c r="R2843" t="s">
        <v>6261</v>
      </c>
      <c r="S2843">
        <v>520</v>
      </c>
      <c r="T2843" t="s">
        <v>24054</v>
      </c>
      <c r="U2843" t="s">
        <v>24055</v>
      </c>
      <c r="V2843" t="s">
        <v>32314</v>
      </c>
      <c r="W2843" t="s">
        <v>32315</v>
      </c>
      <c r="Z2843" t="s">
        <v>37161</v>
      </c>
      <c r="AA2843" t="s">
        <v>37162</v>
      </c>
      <c r="AB2843">
        <v>17</v>
      </c>
      <c r="AC2843">
        <v>17</v>
      </c>
      <c r="AD2843">
        <v>17</v>
      </c>
      <c r="AE2843">
        <v>52.4</v>
      </c>
      <c r="AF2843">
        <v>52.4</v>
      </c>
      <c r="AG2843">
        <v>52.4</v>
      </c>
      <c r="AH2843">
        <v>40.307000000000002</v>
      </c>
      <c r="AI2843">
        <v>0</v>
      </c>
      <c r="AJ2843">
        <v>226.76</v>
      </c>
      <c r="AK2843">
        <v>67097000000</v>
      </c>
      <c r="AL2843">
        <v>171</v>
      </c>
      <c r="AM2843">
        <v>4.6762629892994498E-2</v>
      </c>
      <c r="AN2843">
        <v>0.95303634475597099</v>
      </c>
      <c r="AO2843">
        <v>2.5961558024093299E-2</v>
      </c>
      <c r="AP2843">
        <v>0.136636276150296</v>
      </c>
      <c r="AQ2843" t="s">
        <v>37163</v>
      </c>
      <c r="AR2843" t="s">
        <v>37163</v>
      </c>
      <c r="AS2843" t="s">
        <v>37164</v>
      </c>
      <c r="AT2843" t="s">
        <v>37165</v>
      </c>
      <c r="AU2843">
        <v>3746</v>
      </c>
      <c r="AV2843" t="s">
        <v>37166</v>
      </c>
      <c r="AW2843" t="s">
        <v>37164</v>
      </c>
      <c r="AY2843">
        <v>4.6762629892994498E-2</v>
      </c>
      <c r="AZ2843">
        <v>2.5961558024093299E-2</v>
      </c>
      <c r="BA2843" s="6">
        <f t="shared" si="225"/>
        <v>1.8158069616988737E-2</v>
      </c>
      <c r="BB2843" s="4" t="str">
        <f t="shared" si="222"/>
        <v/>
      </c>
      <c r="BC2843" t="str">
        <f t="shared" si="221"/>
        <v/>
      </c>
      <c r="BD2843" t="str">
        <f t="shared" si="223"/>
        <v/>
      </c>
      <c r="BE2843" t="str">
        <f t="shared" si="224"/>
        <v/>
      </c>
      <c r="BF2843" t="s">
        <v>37165</v>
      </c>
      <c r="BG2843" t="s">
        <v>37164</v>
      </c>
    </row>
    <row r="2844" spans="1:59" x14ac:dyDescent="0.2">
      <c r="A2844">
        <v>29.333066940307599</v>
      </c>
      <c r="B2844">
        <v>29.213846206665</v>
      </c>
      <c r="C2844">
        <v>28.7550945281982</v>
      </c>
      <c r="D2844">
        <v>29.342168807983398</v>
      </c>
      <c r="E2844">
        <v>29.024774551391602</v>
      </c>
      <c r="F2844">
        <v>29.012306213378899</v>
      </c>
      <c r="I2844" t="s">
        <v>38942</v>
      </c>
      <c r="J2844" t="s">
        <v>38943</v>
      </c>
      <c r="K2844" t="s">
        <v>126</v>
      </c>
      <c r="P2844" t="s">
        <v>126</v>
      </c>
      <c r="Q2844" t="s">
        <v>127</v>
      </c>
      <c r="R2844" t="s">
        <v>2714</v>
      </c>
      <c r="S2844">
        <v>3016</v>
      </c>
      <c r="AB2844">
        <v>8</v>
      </c>
      <c r="AC2844">
        <v>8</v>
      </c>
      <c r="AD2844">
        <v>8</v>
      </c>
      <c r="AE2844">
        <v>39.1</v>
      </c>
      <c r="AF2844">
        <v>39.1</v>
      </c>
      <c r="AG2844">
        <v>39.1</v>
      </c>
      <c r="AH2844">
        <v>31.471</v>
      </c>
      <c r="AI2844">
        <v>0</v>
      </c>
      <c r="AJ2844">
        <v>38.241999999999997</v>
      </c>
      <c r="AK2844">
        <v>3520200000</v>
      </c>
      <c r="AL2844">
        <v>45</v>
      </c>
      <c r="AM2844">
        <v>4.2469132375696897E-2</v>
      </c>
      <c r="AN2844">
        <v>0.95779281839317998</v>
      </c>
      <c r="AO2844">
        <v>2.5747299194335899E-2</v>
      </c>
      <c r="AP2844">
        <v>0.12461428769649199</v>
      </c>
      <c r="AQ2844" t="s">
        <v>38944</v>
      </c>
      <c r="AR2844" t="s">
        <v>38944</v>
      </c>
      <c r="AS2844" t="s">
        <v>38945</v>
      </c>
      <c r="AT2844" t="s">
        <v>38946</v>
      </c>
      <c r="AU2844">
        <v>3968</v>
      </c>
      <c r="AV2844" t="s">
        <v>38947</v>
      </c>
      <c r="AW2844" t="s">
        <v>38948</v>
      </c>
      <c r="AY2844">
        <v>4.2469132375696897E-2</v>
      </c>
      <c r="AZ2844">
        <v>2.5747299194335899E-2</v>
      </c>
      <c r="BA2844" s="6">
        <f t="shared" si="225"/>
        <v>1.8006871233320343E-2</v>
      </c>
      <c r="BB2844" s="4" t="str">
        <f t="shared" si="222"/>
        <v/>
      </c>
      <c r="BC2844" t="str">
        <f t="shared" si="221"/>
        <v/>
      </c>
      <c r="BD2844" t="str">
        <f t="shared" si="223"/>
        <v/>
      </c>
      <c r="BE2844" t="str">
        <f t="shared" si="224"/>
        <v/>
      </c>
      <c r="BF2844" t="s">
        <v>38946</v>
      </c>
      <c r="BG2844" t="s">
        <v>38945</v>
      </c>
    </row>
    <row r="2845" spans="1:59" x14ac:dyDescent="0.2">
      <c r="A2845">
        <v>22.783008575439499</v>
      </c>
      <c r="B2845">
        <v>25.269922256469702</v>
      </c>
      <c r="C2845">
        <v>24.601558685302699</v>
      </c>
      <c r="D2845">
        <v>24.375041961669901</v>
      </c>
      <c r="E2845">
        <v>25.153755187988299</v>
      </c>
      <c r="F2845">
        <v>23.202560424804702</v>
      </c>
      <c r="I2845" t="s">
        <v>3677</v>
      </c>
      <c r="J2845" t="s">
        <v>3678</v>
      </c>
      <c r="K2845" t="s">
        <v>915</v>
      </c>
      <c r="N2845" t="s">
        <v>1572</v>
      </c>
      <c r="O2845" t="s">
        <v>1573</v>
      </c>
      <c r="P2845" t="s">
        <v>915</v>
      </c>
      <c r="Q2845" t="s">
        <v>916</v>
      </c>
      <c r="R2845" t="s">
        <v>1108</v>
      </c>
      <c r="S2845">
        <v>3036</v>
      </c>
      <c r="AB2845">
        <v>2</v>
      </c>
      <c r="AC2845">
        <v>2</v>
      </c>
      <c r="AD2845">
        <v>2</v>
      </c>
      <c r="AE2845">
        <v>5.5</v>
      </c>
      <c r="AF2845">
        <v>5.5</v>
      </c>
      <c r="AG2845">
        <v>5.5</v>
      </c>
      <c r="AH2845">
        <v>59.902000000000001</v>
      </c>
      <c r="AI2845">
        <v>5.3505000000000002E-4</v>
      </c>
      <c r="AJ2845">
        <v>3.5367999999999999</v>
      </c>
      <c r="AK2845">
        <v>141870000</v>
      </c>
      <c r="AL2845">
        <v>2</v>
      </c>
      <c r="AM2845">
        <v>9.0202810152043393E-3</v>
      </c>
      <c r="AN2845">
        <v>0.99164294569799205</v>
      </c>
      <c r="AO2845">
        <v>2.5622685750324298E-2</v>
      </c>
      <c r="AP2845">
        <v>2.74119630168904E-2</v>
      </c>
      <c r="AQ2845" t="s">
        <v>3679</v>
      </c>
      <c r="AR2845" t="s">
        <v>3679</v>
      </c>
      <c r="AS2845" t="s">
        <v>3680</v>
      </c>
      <c r="AT2845" t="s">
        <v>3681</v>
      </c>
      <c r="AU2845">
        <v>359</v>
      </c>
      <c r="AV2845" t="s">
        <v>3682</v>
      </c>
      <c r="AW2845" t="s">
        <v>3680</v>
      </c>
      <c r="AY2845">
        <v>9.0202810152043393E-3</v>
      </c>
      <c r="AZ2845">
        <v>2.5622685750324298E-2</v>
      </c>
      <c r="BA2845" s="6">
        <f t="shared" si="225"/>
        <v>1.7918944221627653E-2</v>
      </c>
      <c r="BB2845" s="4" t="str">
        <f t="shared" si="222"/>
        <v/>
      </c>
      <c r="BC2845" t="str">
        <f t="shared" si="221"/>
        <v/>
      </c>
      <c r="BD2845" t="str">
        <f t="shared" si="223"/>
        <v/>
      </c>
      <c r="BE2845" t="str">
        <f t="shared" si="224"/>
        <v/>
      </c>
      <c r="BF2845" t="s">
        <v>3681</v>
      </c>
      <c r="BG2845" t="s">
        <v>3680</v>
      </c>
    </row>
    <row r="2846" spans="1:59" x14ac:dyDescent="0.2">
      <c r="A2846">
        <v>30.6871242523193</v>
      </c>
      <c r="B2846">
        <v>30.639186859130898</v>
      </c>
      <c r="C2846">
        <v>30.5819911956787</v>
      </c>
      <c r="D2846">
        <v>30.842586517333999</v>
      </c>
      <c r="E2846">
        <v>30.535936355590799</v>
      </c>
      <c r="F2846">
        <v>30.6025791168213</v>
      </c>
      <c r="I2846" t="s">
        <v>10287</v>
      </c>
      <c r="J2846" t="s">
        <v>10288</v>
      </c>
      <c r="K2846" t="s">
        <v>10289</v>
      </c>
      <c r="L2846" t="s">
        <v>10290</v>
      </c>
      <c r="M2846" t="s">
        <v>10291</v>
      </c>
      <c r="N2846" t="s">
        <v>61</v>
      </c>
      <c r="O2846" t="s">
        <v>62</v>
      </c>
      <c r="P2846" t="s">
        <v>10292</v>
      </c>
      <c r="Q2846" t="s">
        <v>10293</v>
      </c>
      <c r="R2846" t="s">
        <v>817</v>
      </c>
      <c r="S2846">
        <v>4147</v>
      </c>
      <c r="Z2846" t="s">
        <v>7506</v>
      </c>
      <c r="AA2846" t="s">
        <v>7507</v>
      </c>
      <c r="AB2846">
        <v>15</v>
      </c>
      <c r="AC2846">
        <v>14</v>
      </c>
      <c r="AD2846">
        <v>14</v>
      </c>
      <c r="AE2846">
        <v>26.6</v>
      </c>
      <c r="AF2846">
        <v>25.2</v>
      </c>
      <c r="AG2846">
        <v>25.2</v>
      </c>
      <c r="AH2846">
        <v>52.738999999999997</v>
      </c>
      <c r="AI2846">
        <v>0</v>
      </c>
      <c r="AJ2846">
        <v>47.54</v>
      </c>
      <c r="AK2846">
        <v>10121000000</v>
      </c>
      <c r="AL2846">
        <v>74</v>
      </c>
      <c r="AM2846">
        <v>8.8026271316619997E-2</v>
      </c>
      <c r="AN2846">
        <v>0.90480260303687599</v>
      </c>
      <c r="AO2846">
        <v>2.4266560872394601E-2</v>
      </c>
      <c r="AP2846">
        <v>0.24774021973528801</v>
      </c>
      <c r="AQ2846" t="s">
        <v>10294</v>
      </c>
      <c r="AR2846" t="s">
        <v>10294</v>
      </c>
      <c r="AS2846" t="s">
        <v>10295</v>
      </c>
      <c r="AT2846" t="s">
        <v>10296</v>
      </c>
      <c r="AU2846">
        <v>898</v>
      </c>
      <c r="AV2846" t="s">
        <v>10297</v>
      </c>
      <c r="AW2846" t="s">
        <v>10295</v>
      </c>
      <c r="AY2846">
        <v>8.8026271316619997E-2</v>
      </c>
      <c r="AZ2846">
        <v>2.4266560872394601E-2</v>
      </c>
      <c r="BA2846" s="6">
        <f t="shared" si="225"/>
        <v>1.6962555953621505E-2</v>
      </c>
      <c r="BB2846" s="4" t="str">
        <f t="shared" si="222"/>
        <v/>
      </c>
      <c r="BC2846" t="str">
        <f t="shared" si="221"/>
        <v/>
      </c>
      <c r="BD2846" t="str">
        <f t="shared" si="223"/>
        <v/>
      </c>
      <c r="BE2846" t="str">
        <f t="shared" si="224"/>
        <v/>
      </c>
      <c r="BF2846" t="s">
        <v>10296</v>
      </c>
      <c r="BG2846" t="s">
        <v>10295</v>
      </c>
    </row>
    <row r="2847" spans="1:59" x14ac:dyDescent="0.2">
      <c r="A2847">
        <v>24.840574264526399</v>
      </c>
      <c r="B2847">
        <v>25.056186676025401</v>
      </c>
      <c r="C2847">
        <v>25.133594512939499</v>
      </c>
      <c r="D2847">
        <v>24.918706893920898</v>
      </c>
      <c r="E2847">
        <v>25.3330974578857</v>
      </c>
      <c r="F2847">
        <v>24.851194381713899</v>
      </c>
      <c r="I2847" t="s">
        <v>39789</v>
      </c>
      <c r="J2847" t="s">
        <v>39790</v>
      </c>
      <c r="K2847" t="s">
        <v>464</v>
      </c>
      <c r="P2847" t="s">
        <v>464</v>
      </c>
      <c r="Q2847" t="s">
        <v>465</v>
      </c>
      <c r="Z2847" t="s">
        <v>39791</v>
      </c>
      <c r="AA2847" t="s">
        <v>39792</v>
      </c>
      <c r="AB2847">
        <v>3</v>
      </c>
      <c r="AC2847">
        <v>3</v>
      </c>
      <c r="AD2847">
        <v>3</v>
      </c>
      <c r="AE2847">
        <v>9.8000000000000007</v>
      </c>
      <c r="AF2847">
        <v>9.8000000000000007</v>
      </c>
      <c r="AG2847">
        <v>9.8000000000000007</v>
      </c>
      <c r="AH2847">
        <v>56.420999999999999</v>
      </c>
      <c r="AI2847">
        <v>0</v>
      </c>
      <c r="AJ2847">
        <v>11.4</v>
      </c>
      <c r="AK2847">
        <v>205990000</v>
      </c>
      <c r="AL2847">
        <v>8</v>
      </c>
      <c r="AM2847">
        <v>4.7583422947684903E-2</v>
      </c>
      <c r="AN2847">
        <v>0.95319323797139099</v>
      </c>
      <c r="AO2847">
        <v>2.42144266764335E-2</v>
      </c>
      <c r="AP2847">
        <v>0.138923748138677</v>
      </c>
      <c r="AQ2847" t="s">
        <v>39793</v>
      </c>
      <c r="AR2847" t="s">
        <v>39793</v>
      </c>
      <c r="AS2847" t="s">
        <v>39794</v>
      </c>
      <c r="AT2847" t="s">
        <v>39795</v>
      </c>
      <c r="AU2847">
        <v>4066</v>
      </c>
      <c r="AV2847" t="s">
        <v>39796</v>
      </c>
      <c r="AW2847" t="s">
        <v>39794</v>
      </c>
      <c r="AX2847" t="s">
        <v>39797</v>
      </c>
      <c r="AY2847">
        <v>4.7583422947684903E-2</v>
      </c>
      <c r="AZ2847">
        <v>2.42144266764335E-2</v>
      </c>
      <c r="BA2847" s="6">
        <f t="shared" si="225"/>
        <v>1.6925806976374247E-2</v>
      </c>
      <c r="BB2847" s="4" t="str">
        <f t="shared" si="222"/>
        <v/>
      </c>
      <c r="BC2847" t="str">
        <f t="shared" si="221"/>
        <v/>
      </c>
      <c r="BD2847" t="str">
        <f t="shared" si="223"/>
        <v/>
      </c>
      <c r="BE2847" t="str">
        <f t="shared" si="224"/>
        <v/>
      </c>
      <c r="BF2847" t="s">
        <v>39795</v>
      </c>
      <c r="BG2847" t="s">
        <v>39794</v>
      </c>
    </row>
    <row r="2848" spans="1:59" x14ac:dyDescent="0.2">
      <c r="A2848">
        <v>31.213788986206101</v>
      </c>
      <c r="B2848">
        <v>30.9137783050537</v>
      </c>
      <c r="C2848">
        <v>30.610343933105501</v>
      </c>
      <c r="D2848">
        <v>31.062461853027301</v>
      </c>
      <c r="E2848">
        <v>31.068752288818398</v>
      </c>
      <c r="F2848">
        <v>30.679174423217798</v>
      </c>
      <c r="I2848" t="s">
        <v>12539</v>
      </c>
      <c r="J2848" t="s">
        <v>12540</v>
      </c>
      <c r="K2848" t="s">
        <v>12541</v>
      </c>
      <c r="L2848" t="s">
        <v>176</v>
      </c>
      <c r="M2848" t="s">
        <v>177</v>
      </c>
      <c r="N2848" t="s">
        <v>2460</v>
      </c>
      <c r="O2848" t="s">
        <v>2461</v>
      </c>
      <c r="P2848" t="s">
        <v>345</v>
      </c>
      <c r="Q2848" t="s">
        <v>346</v>
      </c>
      <c r="R2848" t="s">
        <v>128</v>
      </c>
      <c r="S2848">
        <v>3000</v>
      </c>
      <c r="Z2848" t="s">
        <v>12542</v>
      </c>
      <c r="AA2848" t="s">
        <v>12543</v>
      </c>
      <c r="AB2848">
        <v>14</v>
      </c>
      <c r="AC2848">
        <v>14</v>
      </c>
      <c r="AD2848">
        <v>13</v>
      </c>
      <c r="AE2848">
        <v>37.5</v>
      </c>
      <c r="AF2848">
        <v>37.5</v>
      </c>
      <c r="AG2848">
        <v>35.5</v>
      </c>
      <c r="AH2848">
        <v>67.497</v>
      </c>
      <c r="AI2848">
        <v>0</v>
      </c>
      <c r="AJ2848">
        <v>167.56</v>
      </c>
      <c r="AK2848">
        <v>12367000000</v>
      </c>
      <c r="AL2848">
        <v>89</v>
      </c>
      <c r="AM2848">
        <v>3.78270253514464E-2</v>
      </c>
      <c r="AN2848">
        <v>0.96181612737544897</v>
      </c>
      <c r="AO2848">
        <v>2.41591135660819E-2</v>
      </c>
      <c r="AP2848">
        <v>0.111507263336729</v>
      </c>
      <c r="AQ2848" t="s">
        <v>12544</v>
      </c>
      <c r="AR2848" t="s">
        <v>12545</v>
      </c>
      <c r="AS2848" t="s">
        <v>12546</v>
      </c>
      <c r="AT2848" t="s">
        <v>12547</v>
      </c>
      <c r="AU2848">
        <v>1084</v>
      </c>
      <c r="AV2848" t="s">
        <v>12548</v>
      </c>
      <c r="AW2848" t="s">
        <v>12549</v>
      </c>
      <c r="AY2848">
        <v>3.78270253514464E-2</v>
      </c>
      <c r="AZ2848">
        <v>2.41591135660819E-2</v>
      </c>
      <c r="BA2848" s="6">
        <f t="shared" si="225"/>
        <v>1.6886818659718861E-2</v>
      </c>
      <c r="BB2848" s="4" t="str">
        <f t="shared" si="222"/>
        <v/>
      </c>
      <c r="BC2848" t="str">
        <f t="shared" si="221"/>
        <v/>
      </c>
      <c r="BD2848" t="str">
        <f t="shared" si="223"/>
        <v/>
      </c>
      <c r="BE2848" t="str">
        <f t="shared" si="224"/>
        <v/>
      </c>
      <c r="BF2848" t="s">
        <v>12547</v>
      </c>
      <c r="BG2848" t="s">
        <v>12546</v>
      </c>
    </row>
    <row r="2849" spans="1:59" x14ac:dyDescent="0.2">
      <c r="A2849">
        <v>24.513341903686499</v>
      </c>
      <c r="B2849">
        <v>25.2582492828369</v>
      </c>
      <c r="C2849">
        <v>24.929628372192401</v>
      </c>
      <c r="D2849" t="s">
        <v>88</v>
      </c>
      <c r="E2849">
        <v>24.862873077392599</v>
      </c>
      <c r="F2849">
        <v>24.986244201660199</v>
      </c>
      <c r="I2849" t="s">
        <v>6080</v>
      </c>
      <c r="J2849" t="s">
        <v>6081</v>
      </c>
      <c r="K2849" t="s">
        <v>915</v>
      </c>
      <c r="L2849" t="s">
        <v>6082</v>
      </c>
      <c r="M2849" t="s">
        <v>6083</v>
      </c>
      <c r="P2849" t="s">
        <v>915</v>
      </c>
      <c r="Q2849" t="s">
        <v>916</v>
      </c>
      <c r="R2849" t="s">
        <v>186</v>
      </c>
      <c r="S2849">
        <v>99980</v>
      </c>
      <c r="Z2849" t="s">
        <v>6084</v>
      </c>
      <c r="AA2849" t="s">
        <v>6085</v>
      </c>
      <c r="AB2849">
        <v>1</v>
      </c>
      <c r="AC2849">
        <v>1</v>
      </c>
      <c r="AD2849">
        <v>1</v>
      </c>
      <c r="AE2849">
        <v>8.1</v>
      </c>
      <c r="AF2849">
        <v>8.1</v>
      </c>
      <c r="AG2849">
        <v>8.1</v>
      </c>
      <c r="AH2849">
        <v>19.471</v>
      </c>
      <c r="AI2849">
        <v>0</v>
      </c>
      <c r="AJ2849">
        <v>11.426</v>
      </c>
      <c r="AK2849">
        <v>159780000</v>
      </c>
      <c r="AL2849">
        <v>2</v>
      </c>
      <c r="AM2849">
        <v>2.81913588790456E-2</v>
      </c>
      <c r="AN2849">
        <v>0.96999037731071203</v>
      </c>
      <c r="AO2849">
        <v>2.4152119954425899E-2</v>
      </c>
      <c r="AP2849">
        <v>8.5638607473998804E-2</v>
      </c>
      <c r="AQ2849" t="s">
        <v>6086</v>
      </c>
      <c r="AR2849" t="s">
        <v>6086</v>
      </c>
      <c r="AS2849" t="s">
        <v>6087</v>
      </c>
      <c r="AT2849" t="s">
        <v>6088</v>
      </c>
      <c r="AU2849">
        <v>583</v>
      </c>
      <c r="AV2849" t="s">
        <v>6089</v>
      </c>
      <c r="AW2849" t="s">
        <v>6090</v>
      </c>
      <c r="AX2849" t="s">
        <v>6091</v>
      </c>
      <c r="AY2849">
        <v>2.81913588790456E-2</v>
      </c>
      <c r="AZ2849">
        <v>2.4152119954425899E-2</v>
      </c>
      <c r="BA2849" s="6">
        <f t="shared" si="225"/>
        <v>1.6881889208886447E-2</v>
      </c>
      <c r="BB2849" s="4" t="str">
        <f t="shared" si="222"/>
        <v/>
      </c>
      <c r="BC2849" t="str">
        <f t="shared" si="221"/>
        <v/>
      </c>
      <c r="BD2849" t="str">
        <f t="shared" si="223"/>
        <v/>
      </c>
      <c r="BE2849" t="str">
        <f t="shared" si="224"/>
        <v/>
      </c>
      <c r="BF2849" t="s">
        <v>6088</v>
      </c>
      <c r="BG2849" t="s">
        <v>6087</v>
      </c>
    </row>
    <row r="2850" spans="1:59" x14ac:dyDescent="0.2">
      <c r="A2850">
        <v>33.508644104003899</v>
      </c>
      <c r="B2850">
        <v>33.720592498779297</v>
      </c>
      <c r="C2850">
        <v>33.369579315185497</v>
      </c>
      <c r="D2850">
        <v>33.399173736572301</v>
      </c>
      <c r="E2850">
        <v>33.696544647216797</v>
      </c>
      <c r="F2850">
        <v>33.574974060058601</v>
      </c>
      <c r="I2850" t="s">
        <v>15932</v>
      </c>
      <c r="J2850" t="s">
        <v>15933</v>
      </c>
      <c r="K2850" t="s">
        <v>345</v>
      </c>
      <c r="N2850" t="s">
        <v>208</v>
      </c>
      <c r="O2850" t="s">
        <v>209</v>
      </c>
      <c r="P2850" t="s">
        <v>345</v>
      </c>
      <c r="Q2850" t="s">
        <v>346</v>
      </c>
      <c r="R2850" t="s">
        <v>167</v>
      </c>
      <c r="S2850">
        <v>3021</v>
      </c>
      <c r="Z2850" t="s">
        <v>1957</v>
      </c>
      <c r="AA2850" t="s">
        <v>1958</v>
      </c>
      <c r="AB2850">
        <v>5</v>
      </c>
      <c r="AC2850">
        <v>5</v>
      </c>
      <c r="AD2850">
        <v>5</v>
      </c>
      <c r="AE2850">
        <v>11.4</v>
      </c>
      <c r="AF2850">
        <v>11.4</v>
      </c>
      <c r="AG2850">
        <v>11.4</v>
      </c>
      <c r="AH2850">
        <v>68.894999999999996</v>
      </c>
      <c r="AI2850">
        <v>0</v>
      </c>
      <c r="AJ2850">
        <v>10.464</v>
      </c>
      <c r="AK2850">
        <v>75518000000</v>
      </c>
      <c r="AL2850">
        <v>13</v>
      </c>
      <c r="AM2850">
        <v>6.2253185727776598E-2</v>
      </c>
      <c r="AN2850">
        <v>0.93305879251252299</v>
      </c>
      <c r="AO2850">
        <v>2.3958841959640199E-2</v>
      </c>
      <c r="AP2850">
        <v>0.179247662124321</v>
      </c>
      <c r="AQ2850" t="s">
        <v>15934</v>
      </c>
      <c r="AR2850" t="s">
        <v>15935</v>
      </c>
      <c r="AS2850" t="s">
        <v>15936</v>
      </c>
      <c r="AT2850" t="s">
        <v>15937</v>
      </c>
      <c r="AU2850">
        <v>1384</v>
      </c>
      <c r="AV2850" t="s">
        <v>15938</v>
      </c>
      <c r="AW2850" t="s">
        <v>15939</v>
      </c>
      <c r="AY2850">
        <v>6.2253185727776598E-2</v>
      </c>
      <c r="AZ2850">
        <v>2.3958841959640199E-2</v>
      </c>
      <c r="BA2850" s="6">
        <f t="shared" si="225"/>
        <v>1.6745666568482864E-2</v>
      </c>
      <c r="BB2850" s="4" t="str">
        <f t="shared" si="222"/>
        <v/>
      </c>
      <c r="BC2850" t="str">
        <f t="shared" si="221"/>
        <v/>
      </c>
      <c r="BD2850" t="str">
        <f t="shared" si="223"/>
        <v/>
      </c>
      <c r="BE2850" t="str">
        <f t="shared" si="224"/>
        <v/>
      </c>
      <c r="BF2850" t="s">
        <v>15937</v>
      </c>
      <c r="BG2850" t="s">
        <v>15936</v>
      </c>
    </row>
    <row r="2851" spans="1:59" x14ac:dyDescent="0.2">
      <c r="A2851">
        <v>27.456384658813501</v>
      </c>
      <c r="B2851">
        <v>27.042285919189499</v>
      </c>
      <c r="C2851">
        <v>28.102344512939499</v>
      </c>
      <c r="D2851">
        <v>27.529621124267599</v>
      </c>
      <c r="E2851">
        <v>27.675123214721701</v>
      </c>
      <c r="F2851">
        <v>27.466377258300799</v>
      </c>
      <c r="I2851" t="s">
        <v>20345</v>
      </c>
      <c r="J2851" t="s">
        <v>20346</v>
      </c>
      <c r="K2851" t="s">
        <v>20347</v>
      </c>
      <c r="P2851" t="s">
        <v>20348</v>
      </c>
      <c r="Q2851" t="s">
        <v>20349</v>
      </c>
      <c r="R2851" t="s">
        <v>20350</v>
      </c>
      <c r="S2851" t="s">
        <v>20351</v>
      </c>
      <c r="T2851" t="s">
        <v>20352</v>
      </c>
      <c r="U2851" t="s">
        <v>20353</v>
      </c>
      <c r="V2851" t="s">
        <v>20354</v>
      </c>
      <c r="W2851" t="s">
        <v>20355</v>
      </c>
      <c r="Z2851" t="s">
        <v>20356</v>
      </c>
      <c r="AA2851" t="s">
        <v>20357</v>
      </c>
      <c r="AB2851">
        <v>11</v>
      </c>
      <c r="AC2851">
        <v>11</v>
      </c>
      <c r="AD2851">
        <v>11</v>
      </c>
      <c r="AE2851">
        <v>19</v>
      </c>
      <c r="AF2851">
        <v>19</v>
      </c>
      <c r="AG2851">
        <v>19</v>
      </c>
      <c r="AH2851">
        <v>65.308999999999997</v>
      </c>
      <c r="AI2851">
        <v>0</v>
      </c>
      <c r="AJ2851">
        <v>13.946</v>
      </c>
      <c r="AK2851">
        <v>1204000000</v>
      </c>
      <c r="AL2851">
        <v>21</v>
      </c>
      <c r="AM2851">
        <v>2.48677682833543E-2</v>
      </c>
      <c r="AN2851">
        <v>0.97366784452296795</v>
      </c>
      <c r="AO2851">
        <v>2.3368835449218799E-2</v>
      </c>
      <c r="AP2851">
        <v>7.4287468774615298E-2</v>
      </c>
      <c r="AQ2851" t="s">
        <v>20358</v>
      </c>
      <c r="AR2851" t="s">
        <v>20359</v>
      </c>
      <c r="AS2851" t="s">
        <v>20360</v>
      </c>
      <c r="AT2851" t="s">
        <v>20361</v>
      </c>
      <c r="AU2851">
        <v>1798</v>
      </c>
      <c r="AV2851" t="s">
        <v>20362</v>
      </c>
      <c r="AW2851" t="s">
        <v>20363</v>
      </c>
      <c r="AX2851" t="s">
        <v>20364</v>
      </c>
      <c r="AY2851">
        <v>2.48677682833543E-2</v>
      </c>
      <c r="AZ2851">
        <v>2.3368835449218799E-2</v>
      </c>
      <c r="BA2851" s="6">
        <f t="shared" si="225"/>
        <v>1.6329941902333278E-2</v>
      </c>
      <c r="BB2851" s="4" t="str">
        <f t="shared" si="222"/>
        <v/>
      </c>
      <c r="BC2851" t="str">
        <f t="shared" si="221"/>
        <v/>
      </c>
      <c r="BD2851" t="str">
        <f t="shared" si="223"/>
        <v/>
      </c>
      <c r="BE2851" t="str">
        <f t="shared" si="224"/>
        <v/>
      </c>
      <c r="BF2851" t="s">
        <v>20361</v>
      </c>
      <c r="BG2851" t="s">
        <v>20360</v>
      </c>
    </row>
    <row r="2852" spans="1:59" x14ac:dyDescent="0.2">
      <c r="A2852">
        <v>25.5672931671143</v>
      </c>
      <c r="B2852">
        <v>25.942773818969702</v>
      </c>
      <c r="C2852">
        <v>25.575654983520501</v>
      </c>
      <c r="D2852">
        <v>25.7916374206543</v>
      </c>
      <c r="E2852">
        <v>25.958015441894499</v>
      </c>
      <c r="F2852">
        <v>25.405906677246101</v>
      </c>
      <c r="I2852" t="s">
        <v>35736</v>
      </c>
      <c r="J2852" t="s">
        <v>35737</v>
      </c>
      <c r="K2852" t="s">
        <v>35738</v>
      </c>
      <c r="P2852" t="s">
        <v>509</v>
      </c>
      <c r="Q2852" t="s">
        <v>510</v>
      </c>
      <c r="R2852" t="s">
        <v>232</v>
      </c>
      <c r="S2852">
        <v>4131</v>
      </c>
      <c r="Z2852" t="s">
        <v>35739</v>
      </c>
      <c r="AA2852" t="s">
        <v>35740</v>
      </c>
      <c r="AB2852">
        <v>3</v>
      </c>
      <c r="AC2852">
        <v>3</v>
      </c>
      <c r="AD2852">
        <v>2</v>
      </c>
      <c r="AE2852">
        <v>10.5</v>
      </c>
      <c r="AF2852">
        <v>10.5</v>
      </c>
      <c r="AG2852">
        <v>10.5</v>
      </c>
      <c r="AH2852">
        <v>32.767000000000003</v>
      </c>
      <c r="AI2852">
        <v>0</v>
      </c>
      <c r="AJ2852">
        <v>10.327</v>
      </c>
      <c r="AK2852">
        <v>331950000</v>
      </c>
      <c r="AL2852">
        <v>11</v>
      </c>
      <c r="AM2852">
        <v>3.8532404441644102E-2</v>
      </c>
      <c r="AN2852">
        <v>0.96166829519156605</v>
      </c>
      <c r="AO2852">
        <v>2.3279190063476601E-2</v>
      </c>
      <c r="AP2852">
        <v>0.11350633220336601</v>
      </c>
      <c r="AQ2852" t="s">
        <v>35741</v>
      </c>
      <c r="AR2852" t="s">
        <v>35741</v>
      </c>
      <c r="AS2852" t="s">
        <v>35742</v>
      </c>
      <c r="AT2852" t="s">
        <v>35743</v>
      </c>
      <c r="AU2852">
        <v>3570</v>
      </c>
      <c r="AV2852" t="s">
        <v>35744</v>
      </c>
      <c r="AW2852" t="s">
        <v>35742</v>
      </c>
      <c r="AY2852">
        <v>3.8532404441644102E-2</v>
      </c>
      <c r="AZ2852">
        <v>2.3279190063476601E-2</v>
      </c>
      <c r="BA2852" s="6">
        <f t="shared" si="225"/>
        <v>1.6266791717082674E-2</v>
      </c>
      <c r="BB2852" s="4" t="str">
        <f t="shared" si="222"/>
        <v/>
      </c>
      <c r="BC2852" t="str">
        <f t="shared" si="221"/>
        <v/>
      </c>
      <c r="BD2852" t="str">
        <f t="shared" si="223"/>
        <v/>
      </c>
      <c r="BE2852" t="str">
        <f t="shared" si="224"/>
        <v/>
      </c>
      <c r="BF2852" t="s">
        <v>35743</v>
      </c>
      <c r="BG2852" t="s">
        <v>35742</v>
      </c>
    </row>
    <row r="2853" spans="1:59" x14ac:dyDescent="0.2">
      <c r="A2853">
        <v>25.378850936889599</v>
      </c>
      <c r="B2853">
        <v>26.1410026550293</v>
      </c>
      <c r="C2853">
        <v>25.615236282348601</v>
      </c>
      <c r="D2853">
        <v>25.445564270019499</v>
      </c>
      <c r="E2853">
        <v>25.962764739990199</v>
      </c>
      <c r="F2853">
        <v>25.796249389648398</v>
      </c>
      <c r="I2853" t="s">
        <v>10829</v>
      </c>
      <c r="J2853" t="s">
        <v>10830</v>
      </c>
      <c r="K2853" t="s">
        <v>10831</v>
      </c>
      <c r="L2853" t="s">
        <v>10832</v>
      </c>
      <c r="M2853" t="s">
        <v>10833</v>
      </c>
      <c r="P2853" t="s">
        <v>10834</v>
      </c>
      <c r="Q2853" t="s">
        <v>10835</v>
      </c>
      <c r="R2853" t="s">
        <v>10836</v>
      </c>
      <c r="S2853" t="s">
        <v>10837</v>
      </c>
      <c r="T2853" t="s">
        <v>10838</v>
      </c>
      <c r="U2853" t="s">
        <v>10839</v>
      </c>
      <c r="V2853" t="s">
        <v>10840</v>
      </c>
      <c r="W2853" t="s">
        <v>10841</v>
      </c>
      <c r="Z2853" t="s">
        <v>932</v>
      </c>
      <c r="AA2853" t="s">
        <v>933</v>
      </c>
      <c r="AB2853">
        <v>2</v>
      </c>
      <c r="AC2853">
        <v>2</v>
      </c>
      <c r="AD2853">
        <v>2</v>
      </c>
      <c r="AE2853">
        <v>10.8</v>
      </c>
      <c r="AF2853">
        <v>10.8</v>
      </c>
      <c r="AG2853">
        <v>10.8</v>
      </c>
      <c r="AH2853">
        <v>40.622</v>
      </c>
      <c r="AI2853">
        <v>0</v>
      </c>
      <c r="AJ2853">
        <v>4.7766000000000002</v>
      </c>
      <c r="AK2853">
        <v>338390000</v>
      </c>
      <c r="AL2853">
        <v>6</v>
      </c>
      <c r="AM2853">
        <v>2.8621888087324899E-2</v>
      </c>
      <c r="AN2853">
        <v>0.97023878326996205</v>
      </c>
      <c r="AO2853">
        <v>2.3162841796875E-2</v>
      </c>
      <c r="AP2853">
        <v>8.5167890349604397E-2</v>
      </c>
      <c r="AQ2853" t="s">
        <v>10842</v>
      </c>
      <c r="AR2853" t="s">
        <v>10842</v>
      </c>
      <c r="AS2853" t="s">
        <v>10843</v>
      </c>
      <c r="AT2853" t="s">
        <v>10844</v>
      </c>
      <c r="AU2853">
        <v>942</v>
      </c>
      <c r="AV2853" t="s">
        <v>10845</v>
      </c>
      <c r="AW2853" t="s">
        <v>10846</v>
      </c>
      <c r="AX2853" t="s">
        <v>10847</v>
      </c>
      <c r="AY2853">
        <v>2.8621888087324899E-2</v>
      </c>
      <c r="AZ2853">
        <v>2.3162841796875E-2</v>
      </c>
      <c r="BA2853" s="6">
        <f t="shared" si="225"/>
        <v>1.6184836689482784E-2</v>
      </c>
      <c r="BB2853" s="4" t="str">
        <f t="shared" si="222"/>
        <v/>
      </c>
      <c r="BC2853" t="str">
        <f t="shared" si="221"/>
        <v/>
      </c>
      <c r="BD2853" t="str">
        <f t="shared" si="223"/>
        <v/>
      </c>
      <c r="BE2853" t="str">
        <f t="shared" si="224"/>
        <v/>
      </c>
      <c r="BF2853" t="s">
        <v>10844</v>
      </c>
      <c r="BG2853" t="s">
        <v>10843</v>
      </c>
    </row>
    <row r="2854" spans="1:59" x14ac:dyDescent="0.2">
      <c r="A2854">
        <v>30.985359191894499</v>
      </c>
      <c r="B2854">
        <v>31.123306274414102</v>
      </c>
      <c r="C2854">
        <v>30.721591949462901</v>
      </c>
      <c r="D2854">
        <v>30.902250289916999</v>
      </c>
      <c r="E2854">
        <v>31.033872604370099</v>
      </c>
      <c r="F2854">
        <v>30.9636135101318</v>
      </c>
      <c r="I2854" t="s">
        <v>1115</v>
      </c>
      <c r="J2854" t="s">
        <v>1116</v>
      </c>
      <c r="K2854" t="s">
        <v>1117</v>
      </c>
      <c r="P2854" t="s">
        <v>748</v>
      </c>
      <c r="Q2854" t="s">
        <v>749</v>
      </c>
      <c r="R2854" t="s">
        <v>1118</v>
      </c>
      <c r="S2854" t="s">
        <v>1119</v>
      </c>
      <c r="T2854" t="s">
        <v>750</v>
      </c>
      <c r="U2854" t="s">
        <v>752</v>
      </c>
      <c r="Z2854" t="s">
        <v>902</v>
      </c>
      <c r="AA2854" t="s">
        <v>903</v>
      </c>
      <c r="AB2854">
        <v>9</v>
      </c>
      <c r="AC2854">
        <v>9</v>
      </c>
      <c r="AD2854">
        <v>9</v>
      </c>
      <c r="AE2854">
        <v>45.5</v>
      </c>
      <c r="AF2854">
        <v>45.5</v>
      </c>
      <c r="AG2854">
        <v>45.5</v>
      </c>
      <c r="AH2854">
        <v>34.576999999999998</v>
      </c>
      <c r="AI2854">
        <v>0</v>
      </c>
      <c r="AJ2854">
        <v>150.29</v>
      </c>
      <c r="AK2854">
        <v>12535000000</v>
      </c>
      <c r="AL2854">
        <v>81</v>
      </c>
      <c r="AM2854">
        <v>6.51278185265039E-2</v>
      </c>
      <c r="AN2854">
        <v>0.929248016922263</v>
      </c>
      <c r="AO2854">
        <v>2.31596628824846E-2</v>
      </c>
      <c r="AP2854">
        <v>0.18703007508657199</v>
      </c>
      <c r="AQ2854" t="s">
        <v>1120</v>
      </c>
      <c r="AR2854" t="s">
        <v>1120</v>
      </c>
      <c r="AS2854" t="s">
        <v>1121</v>
      </c>
      <c r="AT2854" t="s">
        <v>1122</v>
      </c>
      <c r="AU2854">
        <v>141</v>
      </c>
      <c r="AV2854" t="s">
        <v>1123</v>
      </c>
      <c r="AW2854" t="s">
        <v>1121</v>
      </c>
      <c r="AY2854">
        <v>6.51278185265039E-2</v>
      </c>
      <c r="AZ2854">
        <v>2.31596628824846E-2</v>
      </c>
      <c r="BA2854" s="6">
        <f t="shared" si="225"/>
        <v>1.6182597573834556E-2</v>
      </c>
      <c r="BB2854" s="4" t="str">
        <f t="shared" si="222"/>
        <v/>
      </c>
      <c r="BC2854" t="str">
        <f t="shared" si="221"/>
        <v/>
      </c>
      <c r="BD2854" t="str">
        <f t="shared" si="223"/>
        <v/>
      </c>
      <c r="BE2854" t="str">
        <f t="shared" si="224"/>
        <v/>
      </c>
      <c r="BF2854" t="s">
        <v>1122</v>
      </c>
      <c r="BG2854" t="s">
        <v>1121</v>
      </c>
    </row>
    <row r="2855" spans="1:59" x14ac:dyDescent="0.2">
      <c r="A2855">
        <v>24.164535522460898</v>
      </c>
      <c r="B2855">
        <v>23.998346328735401</v>
      </c>
      <c r="C2855">
        <v>24.0395908355713</v>
      </c>
      <c r="D2855" t="s">
        <v>88</v>
      </c>
      <c r="E2855">
        <v>24.447710037231399</v>
      </c>
      <c r="F2855">
        <v>23.733554840087901</v>
      </c>
      <c r="I2855" t="s">
        <v>39850</v>
      </c>
      <c r="J2855" t="s">
        <v>39851</v>
      </c>
      <c r="K2855" t="s">
        <v>39852</v>
      </c>
      <c r="L2855" t="s">
        <v>39853</v>
      </c>
      <c r="M2855" t="s">
        <v>39854</v>
      </c>
      <c r="N2855" t="s">
        <v>4268</v>
      </c>
      <c r="O2855" t="s">
        <v>4269</v>
      </c>
      <c r="P2855" t="s">
        <v>915</v>
      </c>
      <c r="Q2855" t="s">
        <v>916</v>
      </c>
      <c r="R2855" t="s">
        <v>39163</v>
      </c>
      <c r="S2855" t="s">
        <v>39164</v>
      </c>
      <c r="T2855" t="s">
        <v>39165</v>
      </c>
      <c r="U2855" t="s">
        <v>39166</v>
      </c>
      <c r="X2855" t="s">
        <v>39855</v>
      </c>
      <c r="Y2855" t="s">
        <v>39856</v>
      </c>
      <c r="Z2855" t="s">
        <v>39857</v>
      </c>
      <c r="AA2855" t="s">
        <v>39858</v>
      </c>
      <c r="AB2855">
        <v>1</v>
      </c>
      <c r="AC2855">
        <v>1</v>
      </c>
      <c r="AD2855">
        <v>1</v>
      </c>
      <c r="AE2855">
        <v>0.6</v>
      </c>
      <c r="AF2855">
        <v>0.6</v>
      </c>
      <c r="AG2855">
        <v>0.6</v>
      </c>
      <c r="AH2855">
        <v>192.59</v>
      </c>
      <c r="AI2855">
        <v>2.7724E-4</v>
      </c>
      <c r="AJ2855">
        <v>4.2862999999999998</v>
      </c>
      <c r="AK2855">
        <v>89637000</v>
      </c>
      <c r="AL2855">
        <v>1</v>
      </c>
      <c r="AM2855">
        <v>2.7806590346309001E-2</v>
      </c>
      <c r="AN2855">
        <v>0.96996457489878496</v>
      </c>
      <c r="AO2855">
        <v>2.31415430704764E-2</v>
      </c>
      <c r="AP2855">
        <v>8.4503179384476795E-2</v>
      </c>
      <c r="AQ2855" t="s">
        <v>39859</v>
      </c>
      <c r="AR2855" t="s">
        <v>39859</v>
      </c>
      <c r="AS2855" t="s">
        <v>39860</v>
      </c>
      <c r="AT2855" t="s">
        <v>39861</v>
      </c>
      <c r="AU2855">
        <v>4073</v>
      </c>
      <c r="AV2855" t="s">
        <v>39862</v>
      </c>
      <c r="AW2855" t="s">
        <v>39863</v>
      </c>
      <c r="AY2855">
        <v>2.7806590346309001E-2</v>
      </c>
      <c r="AZ2855">
        <v>2.31415430704764E-2</v>
      </c>
      <c r="BA2855" s="6">
        <f t="shared" si="225"/>
        <v>1.6169834708861908E-2</v>
      </c>
      <c r="BB2855" s="4" t="str">
        <f t="shared" si="222"/>
        <v/>
      </c>
      <c r="BC2855" t="str">
        <f t="shared" si="221"/>
        <v/>
      </c>
      <c r="BD2855" t="str">
        <f t="shared" si="223"/>
        <v/>
      </c>
      <c r="BE2855" t="str">
        <f t="shared" si="224"/>
        <v/>
      </c>
      <c r="BF2855" t="s">
        <v>39861</v>
      </c>
      <c r="BG2855" t="s">
        <v>39860</v>
      </c>
    </row>
    <row r="2856" spans="1:59" x14ac:dyDescent="0.2">
      <c r="A2856">
        <v>30.108116149902301</v>
      </c>
      <c r="B2856">
        <v>30.546922683715799</v>
      </c>
      <c r="C2856">
        <v>30.1185493469238</v>
      </c>
      <c r="D2856">
        <v>29.953519821166999</v>
      </c>
      <c r="E2856">
        <v>30.517658233642599</v>
      </c>
      <c r="F2856">
        <v>30.371503829956101</v>
      </c>
      <c r="I2856" t="s">
        <v>8959</v>
      </c>
      <c r="J2856" t="s">
        <v>8960</v>
      </c>
      <c r="K2856" t="s">
        <v>2349</v>
      </c>
      <c r="N2856" t="s">
        <v>8961</v>
      </c>
      <c r="O2856" t="s">
        <v>8962</v>
      </c>
      <c r="P2856" t="s">
        <v>53</v>
      </c>
      <c r="Q2856" t="s">
        <v>54</v>
      </c>
      <c r="R2856" t="s">
        <v>817</v>
      </c>
      <c r="S2856">
        <v>4147</v>
      </c>
      <c r="V2856" t="s">
        <v>8963</v>
      </c>
      <c r="W2856" t="s">
        <v>8964</v>
      </c>
      <c r="Z2856" t="s">
        <v>8965</v>
      </c>
      <c r="AA2856" t="s">
        <v>8966</v>
      </c>
      <c r="AB2856">
        <v>15</v>
      </c>
      <c r="AC2856">
        <v>15</v>
      </c>
      <c r="AD2856">
        <v>15</v>
      </c>
      <c r="AE2856">
        <v>61.6</v>
      </c>
      <c r="AF2856">
        <v>61.6</v>
      </c>
      <c r="AG2856">
        <v>61.6</v>
      </c>
      <c r="AH2856">
        <v>35.079000000000001</v>
      </c>
      <c r="AI2856">
        <v>0</v>
      </c>
      <c r="AJ2856">
        <v>54.57</v>
      </c>
      <c r="AK2856">
        <v>7857800000</v>
      </c>
      <c r="AL2856">
        <v>67</v>
      </c>
      <c r="AM2856">
        <v>3.5027797043674598E-2</v>
      </c>
      <c r="AN2856">
        <v>0.96535483870967698</v>
      </c>
      <c r="AO2856">
        <v>2.3031234741210899E-2</v>
      </c>
      <c r="AP2856">
        <v>0.10354747869584099</v>
      </c>
      <c r="AQ2856" t="s">
        <v>8967</v>
      </c>
      <c r="AR2856" t="s">
        <v>8967</v>
      </c>
      <c r="AS2856" t="s">
        <v>8968</v>
      </c>
      <c r="AT2856" t="s">
        <v>8969</v>
      </c>
      <c r="AU2856">
        <v>794</v>
      </c>
      <c r="AV2856" t="s">
        <v>8970</v>
      </c>
      <c r="AW2856" t="s">
        <v>8968</v>
      </c>
      <c r="AX2856" t="s">
        <v>8971</v>
      </c>
      <c r="AY2856">
        <v>3.5027797043674598E-2</v>
      </c>
      <c r="AZ2856">
        <v>2.3031234741210899E-2</v>
      </c>
      <c r="BA2856" s="6">
        <f t="shared" si="225"/>
        <v>1.6092141427622719E-2</v>
      </c>
      <c r="BB2856" s="4" t="str">
        <f t="shared" si="222"/>
        <v/>
      </c>
      <c r="BC2856" t="str">
        <f t="shared" si="221"/>
        <v/>
      </c>
      <c r="BD2856" t="str">
        <f t="shared" si="223"/>
        <v/>
      </c>
      <c r="BE2856" t="str">
        <f t="shared" si="224"/>
        <v/>
      </c>
      <c r="BF2856" t="s">
        <v>8969</v>
      </c>
      <c r="BG2856" t="s">
        <v>8968</v>
      </c>
    </row>
    <row r="2857" spans="1:59" x14ac:dyDescent="0.2">
      <c r="A2857">
        <v>30.9349460601807</v>
      </c>
      <c r="B2857">
        <v>30.7257404327393</v>
      </c>
      <c r="C2857">
        <v>30.253383636474599</v>
      </c>
      <c r="D2857">
        <v>30.937965393066399</v>
      </c>
      <c r="E2857">
        <v>30.9272651672363</v>
      </c>
      <c r="F2857">
        <v>30.1179313659668</v>
      </c>
      <c r="J2857" t="s">
        <v>2278</v>
      </c>
      <c r="K2857" t="s">
        <v>464</v>
      </c>
      <c r="P2857" t="s">
        <v>464</v>
      </c>
      <c r="Q2857" t="s">
        <v>465</v>
      </c>
      <c r="R2857" t="s">
        <v>2280</v>
      </c>
      <c r="S2857">
        <v>1009</v>
      </c>
      <c r="Z2857" t="s">
        <v>2281</v>
      </c>
      <c r="AA2857" t="s">
        <v>2282</v>
      </c>
      <c r="AB2857">
        <v>10</v>
      </c>
      <c r="AC2857">
        <v>10</v>
      </c>
      <c r="AD2857">
        <v>10</v>
      </c>
      <c r="AE2857">
        <v>27.6</v>
      </c>
      <c r="AF2857">
        <v>27.6</v>
      </c>
      <c r="AG2857">
        <v>27.6</v>
      </c>
      <c r="AH2857">
        <v>42.905999999999999</v>
      </c>
      <c r="AI2857">
        <v>0</v>
      </c>
      <c r="AJ2857">
        <v>52.555</v>
      </c>
      <c r="AK2857">
        <v>10373000000</v>
      </c>
      <c r="AL2857">
        <v>50</v>
      </c>
      <c r="AM2857">
        <v>2.2743702670471402E-2</v>
      </c>
      <c r="AN2857">
        <v>0.97634156171284603</v>
      </c>
      <c r="AO2857">
        <v>2.3030598958332101E-2</v>
      </c>
      <c r="AP2857">
        <v>6.8094588120630198E-2</v>
      </c>
      <c r="AQ2857" t="s">
        <v>35263</v>
      </c>
      <c r="AR2857" t="s">
        <v>35263</v>
      </c>
      <c r="AS2857" t="s">
        <v>35264</v>
      </c>
      <c r="AT2857" t="s">
        <v>35265</v>
      </c>
      <c r="AU2857">
        <v>3513</v>
      </c>
      <c r="AV2857" t="s">
        <v>35266</v>
      </c>
      <c r="AW2857" t="s">
        <v>35264</v>
      </c>
      <c r="AX2857" t="s">
        <v>35267</v>
      </c>
      <c r="AY2857">
        <v>2.2743702670471402E-2</v>
      </c>
      <c r="AZ2857">
        <v>2.3030598958332101E-2</v>
      </c>
      <c r="BA2857" s="6">
        <f t="shared" si="225"/>
        <v>1.609169364494778E-2</v>
      </c>
      <c r="BB2857" s="4" t="str">
        <f t="shared" si="222"/>
        <v/>
      </c>
      <c r="BC2857" t="str">
        <f t="shared" si="221"/>
        <v/>
      </c>
      <c r="BD2857" t="str">
        <f t="shared" si="223"/>
        <v/>
      </c>
      <c r="BE2857" t="str">
        <f t="shared" si="224"/>
        <v/>
      </c>
      <c r="BF2857" t="s">
        <v>35265</v>
      </c>
      <c r="BG2857" t="s">
        <v>35264</v>
      </c>
    </row>
    <row r="2858" spans="1:59" x14ac:dyDescent="0.2">
      <c r="A2858">
        <v>28.505367279052699</v>
      </c>
      <c r="B2858">
        <v>28.675359725952099</v>
      </c>
      <c r="C2858">
        <v>28.6923217773438</v>
      </c>
      <c r="D2858">
        <v>28.510847091674801</v>
      </c>
      <c r="E2858">
        <v>28.706850051879901</v>
      </c>
      <c r="F2858">
        <v>28.723871231079102</v>
      </c>
      <c r="I2858" t="s">
        <v>31453</v>
      </c>
      <c r="J2858" t="s">
        <v>31454</v>
      </c>
      <c r="K2858" t="s">
        <v>31455</v>
      </c>
      <c r="L2858" t="s">
        <v>122</v>
      </c>
      <c r="M2858" t="s">
        <v>123</v>
      </c>
      <c r="P2858" t="s">
        <v>3004</v>
      </c>
      <c r="Q2858" t="s">
        <v>3005</v>
      </c>
      <c r="R2858" t="s">
        <v>31456</v>
      </c>
      <c r="S2858" t="s">
        <v>31457</v>
      </c>
      <c r="Z2858" t="s">
        <v>31458</v>
      </c>
      <c r="AA2858" t="s">
        <v>31459</v>
      </c>
      <c r="AB2858">
        <v>5</v>
      </c>
      <c r="AC2858">
        <v>5</v>
      </c>
      <c r="AD2858">
        <v>5</v>
      </c>
      <c r="AE2858">
        <v>36.5</v>
      </c>
      <c r="AF2858">
        <v>36.5</v>
      </c>
      <c r="AG2858">
        <v>36.5</v>
      </c>
      <c r="AH2858">
        <v>20.363</v>
      </c>
      <c r="AI2858">
        <v>0</v>
      </c>
      <c r="AJ2858">
        <v>48.533000000000001</v>
      </c>
      <c r="AK2858">
        <v>2507500000</v>
      </c>
      <c r="AL2858">
        <v>31</v>
      </c>
      <c r="AM2858">
        <v>8.9545992286260395E-2</v>
      </c>
      <c r="AN2858">
        <v>0.90385104648002201</v>
      </c>
      <c r="AO2858">
        <v>2.2839864095050899E-2</v>
      </c>
      <c r="AP2858">
        <v>0.25169323330930299</v>
      </c>
      <c r="AQ2858" t="s">
        <v>31460</v>
      </c>
      <c r="AR2858" t="s">
        <v>31460</v>
      </c>
      <c r="AS2858" t="s">
        <v>31461</v>
      </c>
      <c r="AT2858" t="s">
        <v>31462</v>
      </c>
      <c r="AU2858">
        <v>3044</v>
      </c>
      <c r="AV2858" t="s">
        <v>31463</v>
      </c>
      <c r="AW2858" t="s">
        <v>31461</v>
      </c>
      <c r="AY2858">
        <v>8.9545992286260395E-2</v>
      </c>
      <c r="AZ2858">
        <v>2.2839864095050899E-2</v>
      </c>
      <c r="BA2858" s="6">
        <f t="shared" si="225"/>
        <v>1.5957367751963991E-2</v>
      </c>
      <c r="BB2858" s="4" t="str">
        <f t="shared" si="222"/>
        <v/>
      </c>
      <c r="BC2858" t="str">
        <f t="shared" si="221"/>
        <v/>
      </c>
      <c r="BD2858" t="str">
        <f t="shared" si="223"/>
        <v/>
      </c>
      <c r="BE2858" t="str">
        <f t="shared" si="224"/>
        <v/>
      </c>
      <c r="BF2858" t="s">
        <v>31462</v>
      </c>
      <c r="BG2858" t="s">
        <v>31461</v>
      </c>
    </row>
    <row r="2859" spans="1:59" x14ac:dyDescent="0.2">
      <c r="A2859">
        <v>28.446044921875</v>
      </c>
      <c r="B2859">
        <v>29.662107467651399</v>
      </c>
      <c r="C2859">
        <v>28.054603576660199</v>
      </c>
      <c r="D2859">
        <v>28.8642253875732</v>
      </c>
      <c r="E2859">
        <v>28.577659606933601</v>
      </c>
      <c r="F2859">
        <v>28.788990020751999</v>
      </c>
      <c r="I2859" t="s">
        <v>812</v>
      </c>
      <c r="J2859" t="s">
        <v>61</v>
      </c>
      <c r="K2859" t="s">
        <v>34266</v>
      </c>
      <c r="N2859" t="s">
        <v>61</v>
      </c>
      <c r="O2859" t="s">
        <v>62</v>
      </c>
      <c r="P2859" t="s">
        <v>3359</v>
      </c>
      <c r="Q2859" t="s">
        <v>3360</v>
      </c>
      <c r="Z2859" t="s">
        <v>34267</v>
      </c>
      <c r="AA2859" t="s">
        <v>34268</v>
      </c>
      <c r="AB2859">
        <v>8</v>
      </c>
      <c r="AC2859">
        <v>8</v>
      </c>
      <c r="AD2859">
        <v>8</v>
      </c>
      <c r="AE2859">
        <v>37.299999999999997</v>
      </c>
      <c r="AF2859">
        <v>37.299999999999997</v>
      </c>
      <c r="AG2859">
        <v>37.299999999999997</v>
      </c>
      <c r="AH2859">
        <v>29.411000000000001</v>
      </c>
      <c r="AI2859">
        <v>0</v>
      </c>
      <c r="AJ2859">
        <v>21.844999999999999</v>
      </c>
      <c r="AK2859">
        <v>2847100000</v>
      </c>
      <c r="AL2859">
        <v>32</v>
      </c>
      <c r="AM2859">
        <v>1.53071837893315E-2</v>
      </c>
      <c r="AN2859">
        <v>0.98583100000000001</v>
      </c>
      <c r="AO2859">
        <v>2.2706349690754E-2</v>
      </c>
      <c r="AP2859">
        <v>4.6196772768017903E-2</v>
      </c>
      <c r="AQ2859" t="s">
        <v>34269</v>
      </c>
      <c r="AR2859" t="s">
        <v>34269</v>
      </c>
      <c r="AS2859" t="s">
        <v>34270</v>
      </c>
      <c r="AT2859" t="s">
        <v>34271</v>
      </c>
      <c r="AU2859">
        <v>3390</v>
      </c>
      <c r="AV2859" t="s">
        <v>34272</v>
      </c>
      <c r="AW2859" t="s">
        <v>34270</v>
      </c>
      <c r="AX2859" t="s">
        <v>34271</v>
      </c>
      <c r="AY2859">
        <v>1.53071837893315E-2</v>
      </c>
      <c r="AZ2859">
        <v>2.2706349690754E-2</v>
      </c>
      <c r="BA2859" s="6">
        <f t="shared" si="225"/>
        <v>1.5863350192842907E-2</v>
      </c>
      <c r="BB2859" s="4" t="str">
        <f t="shared" si="222"/>
        <v/>
      </c>
      <c r="BC2859" t="str">
        <f t="shared" si="221"/>
        <v/>
      </c>
      <c r="BD2859" t="str">
        <f t="shared" si="223"/>
        <v/>
      </c>
      <c r="BE2859" t="str">
        <f t="shared" si="224"/>
        <v/>
      </c>
      <c r="BF2859" t="s">
        <v>34271</v>
      </c>
      <c r="BG2859" t="s">
        <v>34270</v>
      </c>
    </row>
    <row r="2860" spans="1:59" x14ac:dyDescent="0.2">
      <c r="A2860">
        <v>29.603763580322301</v>
      </c>
      <c r="B2860">
        <v>29.5453205108643</v>
      </c>
      <c r="C2860">
        <v>29.414054870605501</v>
      </c>
      <c r="D2860">
        <v>29.596370697021499</v>
      </c>
      <c r="E2860">
        <v>29.528541564941399</v>
      </c>
      <c r="F2860">
        <v>29.5047416687012</v>
      </c>
      <c r="I2860" t="s">
        <v>18199</v>
      </c>
      <c r="J2860" t="s">
        <v>7003</v>
      </c>
      <c r="K2860" t="s">
        <v>18200</v>
      </c>
      <c r="L2860" t="s">
        <v>18201</v>
      </c>
      <c r="M2860" t="s">
        <v>18202</v>
      </c>
      <c r="N2860" t="s">
        <v>7003</v>
      </c>
      <c r="O2860" t="s">
        <v>7004</v>
      </c>
      <c r="P2860" t="s">
        <v>326</v>
      </c>
      <c r="Q2860" t="s">
        <v>327</v>
      </c>
      <c r="R2860" t="s">
        <v>6987</v>
      </c>
      <c r="S2860" t="s">
        <v>6988</v>
      </c>
      <c r="T2860" t="s">
        <v>6987</v>
      </c>
      <c r="U2860" t="s">
        <v>6989</v>
      </c>
      <c r="V2860" t="s">
        <v>7667</v>
      </c>
      <c r="W2860" t="s">
        <v>7668</v>
      </c>
      <c r="Z2860" t="s">
        <v>18203</v>
      </c>
      <c r="AA2860" t="s">
        <v>18204</v>
      </c>
      <c r="AB2860">
        <v>6</v>
      </c>
      <c r="AC2860">
        <v>6</v>
      </c>
      <c r="AD2860">
        <v>6</v>
      </c>
      <c r="AE2860">
        <v>56.5</v>
      </c>
      <c r="AF2860">
        <v>56.5</v>
      </c>
      <c r="AG2860">
        <v>56.5</v>
      </c>
      <c r="AH2860">
        <v>7.8409000000000004</v>
      </c>
      <c r="AI2860">
        <v>0</v>
      </c>
      <c r="AJ2860">
        <v>26.518999999999998</v>
      </c>
      <c r="AK2860">
        <v>4662600000</v>
      </c>
      <c r="AL2860">
        <v>31</v>
      </c>
      <c r="AM2860">
        <v>0.13047886305912801</v>
      </c>
      <c r="AN2860">
        <v>0.86985553956834505</v>
      </c>
      <c r="AO2860">
        <v>2.2171656290687701E-2</v>
      </c>
      <c r="AP2860">
        <v>0.35503377381143097</v>
      </c>
      <c r="AQ2860" t="s">
        <v>18205</v>
      </c>
      <c r="AR2860" t="s">
        <v>18205</v>
      </c>
      <c r="AS2860" t="s">
        <v>18206</v>
      </c>
      <c r="AT2860" t="s">
        <v>18207</v>
      </c>
      <c r="AU2860">
        <v>1600</v>
      </c>
      <c r="AV2860" t="s">
        <v>18208</v>
      </c>
      <c r="AW2860" t="s">
        <v>18206</v>
      </c>
      <c r="AY2860">
        <v>0.13047886305912801</v>
      </c>
      <c r="AZ2860">
        <v>2.2171656290687701E-2</v>
      </c>
      <c r="BA2860" s="6">
        <f t="shared" si="225"/>
        <v>1.5486919436800584E-2</v>
      </c>
      <c r="BB2860" s="4" t="str">
        <f t="shared" si="222"/>
        <v/>
      </c>
      <c r="BC2860" t="str">
        <f t="shared" si="221"/>
        <v/>
      </c>
      <c r="BD2860" t="str">
        <f t="shared" si="223"/>
        <v/>
      </c>
      <c r="BE2860" t="str">
        <f t="shared" si="224"/>
        <v/>
      </c>
      <c r="BF2860" t="s">
        <v>18207</v>
      </c>
      <c r="BG2860" t="s">
        <v>18206</v>
      </c>
    </row>
    <row r="2861" spans="1:59" x14ac:dyDescent="0.2">
      <c r="A2861">
        <v>24.967369079589801</v>
      </c>
      <c r="B2861">
        <v>25.3282070159912</v>
      </c>
      <c r="C2861">
        <v>25.209293365478501</v>
      </c>
      <c r="D2861">
        <v>25.219224929809599</v>
      </c>
      <c r="E2861">
        <v>25.2514762878418</v>
      </c>
      <c r="F2861">
        <v>25.1002101898193</v>
      </c>
      <c r="I2861" t="s">
        <v>19592</v>
      </c>
      <c r="J2861" t="s">
        <v>19593</v>
      </c>
      <c r="K2861" t="s">
        <v>19594</v>
      </c>
      <c r="N2861" t="s">
        <v>2460</v>
      </c>
      <c r="O2861" t="s">
        <v>2461</v>
      </c>
      <c r="P2861" t="s">
        <v>464</v>
      </c>
      <c r="Q2861" t="s">
        <v>465</v>
      </c>
      <c r="R2861" t="s">
        <v>19595</v>
      </c>
      <c r="S2861" t="s">
        <v>19596</v>
      </c>
      <c r="T2861" t="s">
        <v>19597</v>
      </c>
      <c r="U2861" t="s">
        <v>19598</v>
      </c>
      <c r="V2861" t="s">
        <v>19599</v>
      </c>
      <c r="W2861" t="s">
        <v>19600</v>
      </c>
      <c r="Z2861" t="s">
        <v>19601</v>
      </c>
      <c r="AA2861" t="s">
        <v>19602</v>
      </c>
      <c r="AB2861">
        <v>3</v>
      </c>
      <c r="AC2861">
        <v>1</v>
      </c>
      <c r="AD2861">
        <v>1</v>
      </c>
      <c r="AE2861">
        <v>7.5</v>
      </c>
      <c r="AF2861">
        <v>3.2</v>
      </c>
      <c r="AG2861">
        <v>3.2</v>
      </c>
      <c r="AH2861">
        <v>54.811</v>
      </c>
      <c r="AI2861">
        <v>5.3063999999999997E-4</v>
      </c>
      <c r="AJ2861">
        <v>3.3974000000000002</v>
      </c>
      <c r="AK2861">
        <v>228700000</v>
      </c>
      <c r="AL2861">
        <v>6</v>
      </c>
      <c r="AM2861">
        <v>6.6327689671059495E-2</v>
      </c>
      <c r="AN2861">
        <v>0.92807409367557603</v>
      </c>
      <c r="AO2861">
        <v>2.20139821370431E-2</v>
      </c>
      <c r="AP2861">
        <v>0.19026734421640601</v>
      </c>
      <c r="AQ2861" t="s">
        <v>19603</v>
      </c>
      <c r="AR2861" t="s">
        <v>19603</v>
      </c>
      <c r="AS2861" t="s">
        <v>19604</v>
      </c>
      <c r="AT2861" t="s">
        <v>19605</v>
      </c>
      <c r="AU2861">
        <v>1732</v>
      </c>
      <c r="AV2861" t="s">
        <v>19606</v>
      </c>
      <c r="AW2861" t="s">
        <v>19604</v>
      </c>
      <c r="AY2861">
        <v>6.6327689671059495E-2</v>
      </c>
      <c r="AZ2861">
        <v>2.20139821370431E-2</v>
      </c>
      <c r="BA2861" s="6">
        <f t="shared" si="225"/>
        <v>1.537594151930044E-2</v>
      </c>
      <c r="BB2861" s="4" t="str">
        <f t="shared" si="222"/>
        <v/>
      </c>
      <c r="BC2861" t="str">
        <f t="shared" si="221"/>
        <v/>
      </c>
      <c r="BD2861" t="str">
        <f t="shared" si="223"/>
        <v/>
      </c>
      <c r="BE2861" t="str">
        <f t="shared" si="224"/>
        <v/>
      </c>
      <c r="BF2861" t="s">
        <v>19605</v>
      </c>
      <c r="BG2861" t="s">
        <v>19604</v>
      </c>
    </row>
    <row r="2862" spans="1:59" x14ac:dyDescent="0.2">
      <c r="A2862">
        <v>28.240907669067401</v>
      </c>
      <c r="B2862">
        <v>28.790203094482401</v>
      </c>
      <c r="C2862">
        <v>28.995584487915</v>
      </c>
      <c r="D2862">
        <v>28.367071151733398</v>
      </c>
      <c r="E2862">
        <v>28.710105895996101</v>
      </c>
      <c r="F2862">
        <v>29.015233993530298</v>
      </c>
      <c r="I2862" t="s">
        <v>36808</v>
      </c>
      <c r="J2862" t="s">
        <v>10364</v>
      </c>
      <c r="K2862" t="s">
        <v>36809</v>
      </c>
      <c r="N2862" t="s">
        <v>3483</v>
      </c>
      <c r="O2862" t="s">
        <v>3484</v>
      </c>
      <c r="P2862" t="s">
        <v>36810</v>
      </c>
      <c r="Q2862" t="s">
        <v>36811</v>
      </c>
      <c r="R2862" t="s">
        <v>13504</v>
      </c>
      <c r="S2862" t="s">
        <v>13505</v>
      </c>
      <c r="V2862" t="s">
        <v>36812</v>
      </c>
      <c r="W2862" t="s">
        <v>36813</v>
      </c>
      <c r="Z2862" t="s">
        <v>6429</v>
      </c>
      <c r="AA2862" t="s">
        <v>6430</v>
      </c>
      <c r="AB2862">
        <v>7</v>
      </c>
      <c r="AC2862">
        <v>7</v>
      </c>
      <c r="AD2862">
        <v>7</v>
      </c>
      <c r="AE2862">
        <v>42.2</v>
      </c>
      <c r="AF2862">
        <v>42.2</v>
      </c>
      <c r="AG2862">
        <v>42.2</v>
      </c>
      <c r="AH2862">
        <v>22.977</v>
      </c>
      <c r="AI2862">
        <v>0</v>
      </c>
      <c r="AJ2862">
        <v>50</v>
      </c>
      <c r="AK2862">
        <v>2644600000</v>
      </c>
      <c r="AL2862">
        <v>25</v>
      </c>
      <c r="AM2862">
        <v>2.50387817135217E-2</v>
      </c>
      <c r="AN2862">
        <v>0.97402677443798902</v>
      </c>
      <c r="AO2862">
        <v>2.1905263264976299E-2</v>
      </c>
      <c r="AP2862">
        <v>7.4784906044610605E-2</v>
      </c>
      <c r="AQ2862" t="s">
        <v>36814</v>
      </c>
      <c r="AR2862" t="s">
        <v>36814</v>
      </c>
      <c r="AS2862" t="s">
        <v>36815</v>
      </c>
      <c r="AT2862" t="s">
        <v>36816</v>
      </c>
      <c r="AU2862">
        <v>3707</v>
      </c>
      <c r="AV2862" t="s">
        <v>36817</v>
      </c>
      <c r="AW2862" t="s">
        <v>36815</v>
      </c>
      <c r="AY2862">
        <v>2.50387817135217E-2</v>
      </c>
      <c r="AZ2862">
        <v>2.1905263264976299E-2</v>
      </c>
      <c r="BA2862" s="6">
        <f t="shared" si="225"/>
        <v>1.5299427519704478E-2</v>
      </c>
      <c r="BB2862" s="4" t="str">
        <f t="shared" si="222"/>
        <v/>
      </c>
      <c r="BC2862" t="str">
        <f t="shared" si="221"/>
        <v/>
      </c>
      <c r="BD2862" t="str">
        <f t="shared" si="223"/>
        <v/>
      </c>
      <c r="BE2862" t="str">
        <f t="shared" si="224"/>
        <v/>
      </c>
      <c r="BF2862" t="s">
        <v>36816</v>
      </c>
      <c r="BG2862" t="s">
        <v>36815</v>
      </c>
    </row>
    <row r="2863" spans="1:59" x14ac:dyDescent="0.2">
      <c r="A2863">
        <v>28.253587722778299</v>
      </c>
      <c r="B2863">
        <v>28.4393634796143</v>
      </c>
      <c r="C2863">
        <v>28.7015056610107</v>
      </c>
      <c r="D2863">
        <v>28.202751159668001</v>
      </c>
      <c r="E2863">
        <v>28.666852951049801</v>
      </c>
      <c r="F2863">
        <v>28.5902805328369</v>
      </c>
      <c r="I2863" t="s">
        <v>4997</v>
      </c>
      <c r="K2863" t="s">
        <v>411</v>
      </c>
      <c r="P2863" t="s">
        <v>411</v>
      </c>
      <c r="Q2863" t="s">
        <v>412</v>
      </c>
      <c r="Z2863" t="s">
        <v>4998</v>
      </c>
      <c r="AA2863" t="s">
        <v>4999</v>
      </c>
      <c r="AB2863">
        <v>5</v>
      </c>
      <c r="AC2863">
        <v>5</v>
      </c>
      <c r="AD2863">
        <v>5</v>
      </c>
      <c r="AE2863">
        <v>21.1</v>
      </c>
      <c r="AF2863">
        <v>21.1</v>
      </c>
      <c r="AG2863">
        <v>21.1</v>
      </c>
      <c r="AH2863">
        <v>41.594999999999999</v>
      </c>
      <c r="AI2863">
        <v>0</v>
      </c>
      <c r="AJ2863">
        <v>23.052</v>
      </c>
      <c r="AK2863">
        <v>2259800000</v>
      </c>
      <c r="AL2863">
        <v>30</v>
      </c>
      <c r="AM2863">
        <v>3.82117706080492E-2</v>
      </c>
      <c r="AN2863">
        <v>0.96194344473007698</v>
      </c>
      <c r="AO2863">
        <v>2.18092600504569E-2</v>
      </c>
      <c r="AP2863">
        <v>0.112597977802843</v>
      </c>
      <c r="AQ2863" t="s">
        <v>5000</v>
      </c>
      <c r="AR2863" t="s">
        <v>5000</v>
      </c>
      <c r="AS2863" t="s">
        <v>5001</v>
      </c>
      <c r="AT2863" t="s">
        <v>5002</v>
      </c>
      <c r="AU2863">
        <v>478</v>
      </c>
      <c r="AV2863" t="s">
        <v>5003</v>
      </c>
      <c r="AW2863" t="s">
        <v>5001</v>
      </c>
      <c r="AY2863">
        <v>3.82117706080492E-2</v>
      </c>
      <c r="AZ2863">
        <v>2.18092600504569E-2</v>
      </c>
      <c r="BA2863" s="6">
        <f t="shared" si="225"/>
        <v>1.523186731956172E-2</v>
      </c>
      <c r="BB2863" s="4" t="str">
        <f t="shared" si="222"/>
        <v/>
      </c>
      <c r="BC2863" t="str">
        <f t="shared" si="221"/>
        <v/>
      </c>
      <c r="BD2863" t="str">
        <f t="shared" si="223"/>
        <v/>
      </c>
      <c r="BE2863" t="str">
        <f t="shared" si="224"/>
        <v/>
      </c>
      <c r="BF2863" t="s">
        <v>5002</v>
      </c>
      <c r="BG2863" t="s">
        <v>5001</v>
      </c>
    </row>
    <row r="2864" spans="1:59" x14ac:dyDescent="0.2">
      <c r="A2864">
        <v>30.4986686706543</v>
      </c>
      <c r="B2864">
        <v>30.593702316284201</v>
      </c>
      <c r="C2864">
        <v>30.344244003295898</v>
      </c>
      <c r="D2864">
        <v>30.557550430297901</v>
      </c>
      <c r="E2864">
        <v>30.5845031738281</v>
      </c>
      <c r="F2864">
        <v>30.359928131103501</v>
      </c>
      <c r="I2864" t="s">
        <v>261</v>
      </c>
      <c r="J2864" t="s">
        <v>262</v>
      </c>
      <c r="K2864" t="s">
        <v>263</v>
      </c>
      <c r="N2864" t="s">
        <v>61</v>
      </c>
      <c r="O2864" t="s">
        <v>62</v>
      </c>
      <c r="P2864" t="s">
        <v>264</v>
      </c>
      <c r="Q2864" t="s">
        <v>265</v>
      </c>
      <c r="R2864" t="s">
        <v>266</v>
      </c>
      <c r="S2864" t="s">
        <v>267</v>
      </c>
      <c r="T2864" t="s">
        <v>268</v>
      </c>
      <c r="U2864" t="s">
        <v>269</v>
      </c>
      <c r="Z2864" t="s">
        <v>270</v>
      </c>
      <c r="AA2864" t="s">
        <v>271</v>
      </c>
      <c r="AB2864">
        <v>30</v>
      </c>
      <c r="AC2864">
        <v>30</v>
      </c>
      <c r="AD2864">
        <v>30</v>
      </c>
      <c r="AE2864">
        <v>16.2</v>
      </c>
      <c r="AF2864">
        <v>16.2</v>
      </c>
      <c r="AG2864">
        <v>16.2</v>
      </c>
      <c r="AH2864">
        <v>266.94</v>
      </c>
      <c r="AI2864">
        <v>0</v>
      </c>
      <c r="AJ2864">
        <v>156.74</v>
      </c>
      <c r="AK2864">
        <v>9069200000</v>
      </c>
      <c r="AL2864">
        <v>94</v>
      </c>
      <c r="AM2864">
        <v>7.5474822844459402E-2</v>
      </c>
      <c r="AN2864">
        <v>0.91807704654895705</v>
      </c>
      <c r="AO2864">
        <v>2.1788914998374799E-2</v>
      </c>
      <c r="AP2864">
        <v>0.21473727443157201</v>
      </c>
      <c r="AQ2864" t="s">
        <v>272</v>
      </c>
      <c r="AR2864" t="s">
        <v>272</v>
      </c>
      <c r="AS2864" t="s">
        <v>273</v>
      </c>
      <c r="AT2864" t="s">
        <v>274</v>
      </c>
      <c r="AU2864">
        <v>18</v>
      </c>
      <c r="AV2864" t="s">
        <v>275</v>
      </c>
      <c r="AW2864" t="s">
        <v>273</v>
      </c>
      <c r="AY2864">
        <v>7.5474822844459402E-2</v>
      </c>
      <c r="AZ2864">
        <v>2.1788914998374799E-2</v>
      </c>
      <c r="BA2864" s="6">
        <f t="shared" si="225"/>
        <v>1.5217550503469734E-2</v>
      </c>
      <c r="BB2864" s="4" t="str">
        <f t="shared" si="222"/>
        <v/>
      </c>
      <c r="BC2864" t="str">
        <f t="shared" si="221"/>
        <v/>
      </c>
      <c r="BD2864" t="str">
        <f t="shared" si="223"/>
        <v/>
      </c>
      <c r="BE2864" t="str">
        <f t="shared" si="224"/>
        <v/>
      </c>
      <c r="BF2864" t="s">
        <v>274</v>
      </c>
      <c r="BG2864" t="s">
        <v>273</v>
      </c>
    </row>
    <row r="2865" spans="1:59" x14ac:dyDescent="0.2">
      <c r="A2865">
        <v>28.041450500488299</v>
      </c>
      <c r="B2865">
        <v>28.257053375244102</v>
      </c>
      <c r="C2865">
        <v>27.236991882324201</v>
      </c>
      <c r="D2865">
        <v>27.538084030151399</v>
      </c>
      <c r="E2865">
        <v>28.112024307251001</v>
      </c>
      <c r="F2865">
        <v>27.9507141113281</v>
      </c>
      <c r="I2865" t="s">
        <v>16598</v>
      </c>
      <c r="J2865" t="s">
        <v>16599</v>
      </c>
      <c r="K2865" t="s">
        <v>16600</v>
      </c>
      <c r="N2865" t="s">
        <v>16601</v>
      </c>
      <c r="O2865" t="s">
        <v>16602</v>
      </c>
      <c r="P2865" t="s">
        <v>16603</v>
      </c>
      <c r="Q2865" t="s">
        <v>16604</v>
      </c>
      <c r="R2865" t="s">
        <v>232</v>
      </c>
      <c r="S2865">
        <v>4131</v>
      </c>
      <c r="Z2865" t="s">
        <v>16605</v>
      </c>
      <c r="AA2865" t="s">
        <v>16606</v>
      </c>
      <c r="AB2865">
        <v>5</v>
      </c>
      <c r="AC2865">
        <v>5</v>
      </c>
      <c r="AD2865">
        <v>5</v>
      </c>
      <c r="AE2865">
        <v>24.2</v>
      </c>
      <c r="AF2865">
        <v>24.2</v>
      </c>
      <c r="AG2865">
        <v>24.2</v>
      </c>
      <c r="AH2865">
        <v>20.7</v>
      </c>
      <c r="AI2865">
        <v>0</v>
      </c>
      <c r="AJ2865">
        <v>7.1576000000000004</v>
      </c>
      <c r="AK2865">
        <v>1499700000</v>
      </c>
      <c r="AL2865">
        <v>13</v>
      </c>
      <c r="AM2865">
        <v>2.04770626431202E-2</v>
      </c>
      <c r="AN2865">
        <v>0.98014483278853404</v>
      </c>
      <c r="AO2865">
        <v>2.17755635579415E-2</v>
      </c>
      <c r="AP2865">
        <v>6.1456142883120603E-2</v>
      </c>
      <c r="AQ2865" t="s">
        <v>16607</v>
      </c>
      <c r="AR2865" t="s">
        <v>16607</v>
      </c>
      <c r="AS2865" t="s">
        <v>16608</v>
      </c>
      <c r="AT2865" t="s">
        <v>16609</v>
      </c>
      <c r="AU2865">
        <v>1442</v>
      </c>
      <c r="AV2865" t="s">
        <v>16610</v>
      </c>
      <c r="AW2865" t="s">
        <v>16608</v>
      </c>
      <c r="AY2865">
        <v>2.04770626431202E-2</v>
      </c>
      <c r="AZ2865">
        <v>2.17755635579415E-2</v>
      </c>
      <c r="BA2865" s="6">
        <f t="shared" si="225"/>
        <v>1.5208155202627971E-2</v>
      </c>
      <c r="BB2865" s="4" t="str">
        <f t="shared" si="222"/>
        <v/>
      </c>
      <c r="BC2865" t="str">
        <f t="shared" si="221"/>
        <v/>
      </c>
      <c r="BD2865" t="str">
        <f t="shared" si="223"/>
        <v/>
      </c>
      <c r="BE2865" t="str">
        <f t="shared" si="224"/>
        <v/>
      </c>
      <c r="BF2865" t="s">
        <v>16609</v>
      </c>
      <c r="BG2865" t="s">
        <v>16608</v>
      </c>
    </row>
    <row r="2866" spans="1:59" x14ac:dyDescent="0.2">
      <c r="A2866">
        <v>25.538276672363299</v>
      </c>
      <c r="B2866">
        <v>24.867641448974599</v>
      </c>
      <c r="C2866">
        <v>25.5438022613525</v>
      </c>
      <c r="D2866">
        <v>25.762331008911101</v>
      </c>
      <c r="E2866">
        <v>25.617368698120099</v>
      </c>
      <c r="F2866">
        <v>24.634891510009801</v>
      </c>
      <c r="I2866" t="s">
        <v>35355</v>
      </c>
      <c r="J2866" t="s">
        <v>35356</v>
      </c>
      <c r="K2866" t="s">
        <v>24956</v>
      </c>
      <c r="N2866" t="s">
        <v>35357</v>
      </c>
      <c r="O2866" t="s">
        <v>35358</v>
      </c>
      <c r="Z2866" t="s">
        <v>318</v>
      </c>
      <c r="AA2866" t="s">
        <v>319</v>
      </c>
      <c r="AB2866">
        <v>2</v>
      </c>
      <c r="AC2866">
        <v>2</v>
      </c>
      <c r="AD2866">
        <v>2</v>
      </c>
      <c r="AE2866">
        <v>8.1</v>
      </c>
      <c r="AF2866">
        <v>8.1</v>
      </c>
      <c r="AG2866">
        <v>8.1</v>
      </c>
      <c r="AH2866">
        <v>28.536000000000001</v>
      </c>
      <c r="AI2866">
        <v>2.6757E-3</v>
      </c>
      <c r="AJ2866">
        <v>2.0868000000000002</v>
      </c>
      <c r="AK2866">
        <v>262700000</v>
      </c>
      <c r="AL2866">
        <v>7</v>
      </c>
      <c r="AM2866">
        <v>1.7122168834007901E-2</v>
      </c>
      <c r="AN2866">
        <v>0.98434385964912297</v>
      </c>
      <c r="AO2866">
        <v>2.1623611450195299E-2</v>
      </c>
      <c r="AP2866">
        <v>5.1572809469894301E-2</v>
      </c>
      <c r="AQ2866" t="s">
        <v>35359</v>
      </c>
      <c r="AR2866" t="s">
        <v>35359</v>
      </c>
      <c r="AS2866" t="s">
        <v>35360</v>
      </c>
      <c r="AT2866" t="s">
        <v>35361</v>
      </c>
      <c r="AU2866">
        <v>3524</v>
      </c>
      <c r="AV2866" t="s">
        <v>35362</v>
      </c>
      <c r="AW2866" t="s">
        <v>35360</v>
      </c>
      <c r="AY2866">
        <v>1.7122168834007901E-2</v>
      </c>
      <c r="AZ2866">
        <v>2.1623611450195299E-2</v>
      </c>
      <c r="BA2866" s="6">
        <f t="shared" si="225"/>
        <v>1.510123385680795E-2</v>
      </c>
      <c r="BB2866" s="4" t="str">
        <f t="shared" si="222"/>
        <v/>
      </c>
      <c r="BC2866" t="str">
        <f t="shared" si="221"/>
        <v/>
      </c>
      <c r="BD2866" t="str">
        <f t="shared" si="223"/>
        <v/>
      </c>
      <c r="BE2866" t="str">
        <f t="shared" si="224"/>
        <v/>
      </c>
      <c r="BF2866" t="s">
        <v>35361</v>
      </c>
      <c r="BG2866" t="s">
        <v>35360</v>
      </c>
    </row>
    <row r="2867" spans="1:59" x14ac:dyDescent="0.2">
      <c r="A2867">
        <v>31.214076995849599</v>
      </c>
      <c r="B2867">
        <v>31.248981475830099</v>
      </c>
      <c r="C2867">
        <v>31.630489349365199</v>
      </c>
      <c r="D2867">
        <v>31.380613327026399</v>
      </c>
      <c r="E2867">
        <v>31.4049186706543</v>
      </c>
      <c r="F2867">
        <v>31.370256423950199</v>
      </c>
      <c r="I2867" t="s">
        <v>39331</v>
      </c>
      <c r="J2867" t="s">
        <v>39332</v>
      </c>
      <c r="K2867" t="s">
        <v>39333</v>
      </c>
      <c r="N2867" t="s">
        <v>3483</v>
      </c>
      <c r="O2867" t="s">
        <v>3484</v>
      </c>
      <c r="P2867" t="s">
        <v>310</v>
      </c>
      <c r="Q2867" t="s">
        <v>313</v>
      </c>
      <c r="R2867" t="s">
        <v>22163</v>
      </c>
      <c r="S2867" t="s">
        <v>22164</v>
      </c>
      <c r="T2867" t="s">
        <v>22165</v>
      </c>
      <c r="U2867" t="s">
        <v>22166</v>
      </c>
      <c r="V2867" t="s">
        <v>39334</v>
      </c>
      <c r="W2867" t="s">
        <v>39335</v>
      </c>
      <c r="Z2867" t="s">
        <v>22167</v>
      </c>
      <c r="AA2867" t="s">
        <v>22168</v>
      </c>
      <c r="AB2867">
        <v>19</v>
      </c>
      <c r="AC2867">
        <v>19</v>
      </c>
      <c r="AD2867">
        <v>19</v>
      </c>
      <c r="AE2867">
        <v>30.2</v>
      </c>
      <c r="AF2867">
        <v>30.2</v>
      </c>
      <c r="AG2867">
        <v>30.2</v>
      </c>
      <c r="AH2867">
        <v>65.400999999999996</v>
      </c>
      <c r="AI2867">
        <v>0</v>
      </c>
      <c r="AJ2867">
        <v>182.14</v>
      </c>
      <c r="AK2867">
        <v>16782000000</v>
      </c>
      <c r="AL2867">
        <v>95</v>
      </c>
      <c r="AM2867">
        <v>5.3423455094378298E-2</v>
      </c>
      <c r="AN2867">
        <v>0.94627584401988996</v>
      </c>
      <c r="AO2867">
        <v>2.0746866861976802E-2</v>
      </c>
      <c r="AP2867">
        <v>0.15510178454153201</v>
      </c>
      <c r="AQ2867" t="s">
        <v>39336</v>
      </c>
      <c r="AR2867" t="s">
        <v>39336</v>
      </c>
      <c r="AS2867" t="s">
        <v>39337</v>
      </c>
      <c r="AT2867" s="2">
        <v>44448</v>
      </c>
      <c r="AU2867">
        <v>4011</v>
      </c>
      <c r="AV2867" t="s">
        <v>39338</v>
      </c>
      <c r="AW2867" t="s">
        <v>39337</v>
      </c>
      <c r="AY2867">
        <v>5.3423455094378298E-2</v>
      </c>
      <c r="AZ2867">
        <v>2.0746866861976802E-2</v>
      </c>
      <c r="BA2867" s="6">
        <f t="shared" si="225"/>
        <v>1.4484531008848389E-2</v>
      </c>
      <c r="BB2867" s="4" t="str">
        <f t="shared" si="222"/>
        <v/>
      </c>
      <c r="BC2867" t="str">
        <f t="shared" si="221"/>
        <v/>
      </c>
      <c r="BD2867" t="str">
        <f t="shared" si="223"/>
        <v/>
      </c>
      <c r="BE2867" t="str">
        <f t="shared" si="224"/>
        <v/>
      </c>
      <c r="BF2867" s="2">
        <v>44448</v>
      </c>
      <c r="BG2867" t="s">
        <v>39337</v>
      </c>
    </row>
    <row r="2868" spans="1:59" x14ac:dyDescent="0.2">
      <c r="A2868">
        <v>24.6138610839844</v>
      </c>
      <c r="B2868">
        <v>24.059120178222699</v>
      </c>
      <c r="C2868" t="s">
        <v>88</v>
      </c>
      <c r="D2868">
        <v>24.2096271514893</v>
      </c>
      <c r="E2868">
        <v>24.829631805419901</v>
      </c>
      <c r="F2868">
        <v>24.032377243041999</v>
      </c>
      <c r="I2868" t="s">
        <v>32435</v>
      </c>
      <c r="J2868" t="s">
        <v>32436</v>
      </c>
      <c r="K2868" t="s">
        <v>32437</v>
      </c>
      <c r="N2868" t="s">
        <v>32438</v>
      </c>
      <c r="O2868" t="s">
        <v>32439</v>
      </c>
      <c r="P2868" t="s">
        <v>32440</v>
      </c>
      <c r="Q2868" t="s">
        <v>32441</v>
      </c>
      <c r="R2868" t="s">
        <v>32442</v>
      </c>
      <c r="S2868" t="s">
        <v>32443</v>
      </c>
      <c r="T2868" t="s">
        <v>32444</v>
      </c>
      <c r="U2868" t="s">
        <v>32445</v>
      </c>
      <c r="V2868" t="s">
        <v>32446</v>
      </c>
      <c r="W2868" t="s">
        <v>32447</v>
      </c>
      <c r="Z2868" t="s">
        <v>32448</v>
      </c>
      <c r="AA2868" t="s">
        <v>32449</v>
      </c>
      <c r="AB2868">
        <v>2</v>
      </c>
      <c r="AC2868">
        <v>2</v>
      </c>
      <c r="AD2868">
        <v>2</v>
      </c>
      <c r="AE2868">
        <v>3.1</v>
      </c>
      <c r="AF2868">
        <v>3.1</v>
      </c>
      <c r="AG2868">
        <v>3.1</v>
      </c>
      <c r="AH2868">
        <v>102.8</v>
      </c>
      <c r="AI2868">
        <v>0</v>
      </c>
      <c r="AJ2868">
        <v>10.472</v>
      </c>
      <c r="AK2868">
        <v>109530000</v>
      </c>
      <c r="AL2868">
        <v>4</v>
      </c>
      <c r="AM2868">
        <v>1.8031363177209301E-2</v>
      </c>
      <c r="AN2868">
        <v>0.98333232931726899</v>
      </c>
      <c r="AO2868">
        <v>2.0721435546875E-2</v>
      </c>
      <c r="AP2868">
        <v>5.5361250120498001E-2</v>
      </c>
      <c r="AQ2868" t="s">
        <v>32450</v>
      </c>
      <c r="AR2868" t="s">
        <v>32450</v>
      </c>
      <c r="AS2868" t="s">
        <v>32451</v>
      </c>
      <c r="AT2868" t="s">
        <v>32452</v>
      </c>
      <c r="AU2868">
        <v>3169</v>
      </c>
      <c r="AV2868" t="s">
        <v>32453</v>
      </c>
      <c r="AW2868" t="s">
        <v>32451</v>
      </c>
      <c r="AX2868" t="s">
        <v>32454</v>
      </c>
      <c r="AY2868">
        <v>1.8031363177209301E-2</v>
      </c>
      <c r="AZ2868">
        <v>2.0721435546875E-2</v>
      </c>
      <c r="BA2868" s="6">
        <f t="shared" si="225"/>
        <v>1.4466648193942611E-2</v>
      </c>
      <c r="BB2868" s="4" t="str">
        <f t="shared" si="222"/>
        <v/>
      </c>
      <c r="BC2868" t="str">
        <f t="shared" si="221"/>
        <v/>
      </c>
      <c r="BD2868" t="str">
        <f t="shared" si="223"/>
        <v/>
      </c>
      <c r="BE2868" t="str">
        <f t="shared" si="224"/>
        <v/>
      </c>
      <c r="BF2868" t="s">
        <v>32452</v>
      </c>
      <c r="BG2868" t="s">
        <v>32451</v>
      </c>
    </row>
    <row r="2869" spans="1:59" x14ac:dyDescent="0.2">
      <c r="A2869">
        <v>25.592235565185501</v>
      </c>
      <c r="B2869">
        <v>25.554557800293001</v>
      </c>
      <c r="C2869">
        <v>25.890897750854499</v>
      </c>
      <c r="D2869">
        <v>25.618236541748001</v>
      </c>
      <c r="E2869">
        <v>25.662452697753899</v>
      </c>
      <c r="F2869">
        <v>25.817020416259801</v>
      </c>
      <c r="I2869" t="s">
        <v>34563</v>
      </c>
      <c r="J2869" t="s">
        <v>17316</v>
      </c>
      <c r="K2869" t="s">
        <v>34564</v>
      </c>
      <c r="N2869" t="s">
        <v>3483</v>
      </c>
      <c r="O2869" t="s">
        <v>3484</v>
      </c>
      <c r="P2869" t="s">
        <v>34565</v>
      </c>
      <c r="Q2869" t="s">
        <v>34566</v>
      </c>
      <c r="R2869" t="s">
        <v>13021</v>
      </c>
      <c r="S2869" t="s">
        <v>13022</v>
      </c>
      <c r="V2869" t="s">
        <v>34567</v>
      </c>
      <c r="W2869" t="s">
        <v>34568</v>
      </c>
      <c r="Z2869" t="s">
        <v>6429</v>
      </c>
      <c r="AA2869" t="s">
        <v>6430</v>
      </c>
      <c r="AB2869">
        <v>3</v>
      </c>
      <c r="AC2869">
        <v>3</v>
      </c>
      <c r="AD2869">
        <v>3</v>
      </c>
      <c r="AE2869">
        <v>16.7</v>
      </c>
      <c r="AF2869">
        <v>16.7</v>
      </c>
      <c r="AG2869">
        <v>16.7</v>
      </c>
      <c r="AH2869">
        <v>20.48</v>
      </c>
      <c r="AI2869">
        <v>2.7293E-4</v>
      </c>
      <c r="AJ2869">
        <v>3.9397000000000002</v>
      </c>
      <c r="AK2869">
        <v>325820000</v>
      </c>
      <c r="AL2869">
        <v>6</v>
      </c>
      <c r="AM2869">
        <v>5.6523449930532599E-2</v>
      </c>
      <c r="AN2869">
        <v>0.94181417322834604</v>
      </c>
      <c r="AO2869">
        <v>2.0006179809570299E-2</v>
      </c>
      <c r="AP2869">
        <v>0.16362132169530699</v>
      </c>
      <c r="AQ2869" t="s">
        <v>34569</v>
      </c>
      <c r="AR2869" t="s">
        <v>34569</v>
      </c>
      <c r="AS2869" t="s">
        <v>34570</v>
      </c>
      <c r="AT2869" t="s">
        <v>34571</v>
      </c>
      <c r="AU2869">
        <v>3427</v>
      </c>
      <c r="AV2869" t="s">
        <v>34572</v>
      </c>
      <c r="AW2869" t="s">
        <v>34570</v>
      </c>
      <c r="AY2869">
        <v>5.6523449930532599E-2</v>
      </c>
      <c r="AZ2869">
        <v>2.0006179809570299E-2</v>
      </c>
      <c r="BA2869" s="6">
        <f t="shared" si="225"/>
        <v>1.3963823112588702E-2</v>
      </c>
      <c r="BB2869" s="4" t="str">
        <f t="shared" si="222"/>
        <v/>
      </c>
      <c r="BC2869" t="str">
        <f t="shared" si="221"/>
        <v/>
      </c>
      <c r="BD2869" t="str">
        <f t="shared" si="223"/>
        <v/>
      </c>
      <c r="BE2869" t="str">
        <f t="shared" si="224"/>
        <v/>
      </c>
      <c r="BF2869" t="s">
        <v>34571</v>
      </c>
      <c r="BG2869" t="s">
        <v>34570</v>
      </c>
    </row>
    <row r="2870" spans="1:59" x14ac:dyDescent="0.2">
      <c r="A2870">
        <v>28.3623142242432</v>
      </c>
      <c r="B2870">
        <v>28.420412063598601</v>
      </c>
      <c r="C2870">
        <v>28.1714057922363</v>
      </c>
      <c r="D2870">
        <v>28.3855800628662</v>
      </c>
      <c r="E2870">
        <v>28.364152908325199</v>
      </c>
      <c r="F2870">
        <v>28.264186859130898</v>
      </c>
      <c r="I2870" t="s">
        <v>28020</v>
      </c>
      <c r="J2870" t="s">
        <v>2158</v>
      </c>
      <c r="K2870" t="s">
        <v>28021</v>
      </c>
      <c r="L2870" t="s">
        <v>2156</v>
      </c>
      <c r="M2870" t="s">
        <v>2157</v>
      </c>
      <c r="N2870" t="s">
        <v>2158</v>
      </c>
      <c r="O2870" t="s">
        <v>2159</v>
      </c>
      <c r="P2870" t="s">
        <v>310</v>
      </c>
      <c r="Q2870" t="s">
        <v>313</v>
      </c>
      <c r="Z2870" t="s">
        <v>28022</v>
      </c>
      <c r="AA2870" t="s">
        <v>28023</v>
      </c>
      <c r="AB2870">
        <v>9</v>
      </c>
      <c r="AC2870">
        <v>9</v>
      </c>
      <c r="AD2870">
        <v>9</v>
      </c>
      <c r="AE2870">
        <v>33</v>
      </c>
      <c r="AF2870">
        <v>33</v>
      </c>
      <c r="AG2870">
        <v>33</v>
      </c>
      <c r="AH2870">
        <v>40.822000000000003</v>
      </c>
      <c r="AI2870">
        <v>0</v>
      </c>
      <c r="AJ2870">
        <v>39.523000000000003</v>
      </c>
      <c r="AK2870">
        <v>2025200000</v>
      </c>
      <c r="AL2870">
        <v>25</v>
      </c>
      <c r="AM2870">
        <v>8.4009160142782605E-2</v>
      </c>
      <c r="AN2870">
        <v>0.90826968716289103</v>
      </c>
      <c r="AO2870">
        <v>1.9929250081382601E-2</v>
      </c>
      <c r="AP2870">
        <v>0.23724722819108399</v>
      </c>
      <c r="AQ2870" t="s">
        <v>28024</v>
      </c>
      <c r="AR2870" t="s">
        <v>28024</v>
      </c>
      <c r="AS2870" t="s">
        <v>28025</v>
      </c>
      <c r="AT2870" t="s">
        <v>28026</v>
      </c>
      <c r="AU2870">
        <v>2639</v>
      </c>
      <c r="AV2870" t="s">
        <v>28027</v>
      </c>
      <c r="AW2870" t="s">
        <v>28025</v>
      </c>
      <c r="AY2870">
        <v>8.4009160142782605E-2</v>
      </c>
      <c r="AZ2870">
        <v>1.9929250081382601E-2</v>
      </c>
      <c r="BA2870" s="6">
        <f t="shared" si="225"/>
        <v>1.3909756328269296E-2</v>
      </c>
      <c r="BB2870" s="4" t="str">
        <f t="shared" si="222"/>
        <v/>
      </c>
      <c r="BC2870" t="str">
        <f t="shared" si="221"/>
        <v/>
      </c>
      <c r="BD2870" t="str">
        <f t="shared" si="223"/>
        <v/>
      </c>
      <c r="BE2870" t="str">
        <f t="shared" si="224"/>
        <v/>
      </c>
      <c r="BF2870" t="s">
        <v>28026</v>
      </c>
      <c r="BG2870" t="s">
        <v>28025</v>
      </c>
    </row>
    <row r="2871" spans="1:59" x14ac:dyDescent="0.2">
      <c r="A2871">
        <v>26.245468139648398</v>
      </c>
      <c r="B2871">
        <v>27.158655166626001</v>
      </c>
      <c r="C2871">
        <v>26.471471786498999</v>
      </c>
      <c r="D2871">
        <v>26.1167812347412</v>
      </c>
      <c r="E2871">
        <v>27.207880020141602</v>
      </c>
      <c r="F2871">
        <v>26.610063552856399</v>
      </c>
      <c r="I2871" t="s">
        <v>10352</v>
      </c>
      <c r="J2871" t="s">
        <v>10353</v>
      </c>
      <c r="K2871" t="s">
        <v>10354</v>
      </c>
      <c r="P2871" t="s">
        <v>1706</v>
      </c>
      <c r="Q2871" t="s">
        <v>1707</v>
      </c>
      <c r="R2871" t="s">
        <v>10355</v>
      </c>
      <c r="S2871">
        <v>4664</v>
      </c>
      <c r="T2871" t="s">
        <v>10355</v>
      </c>
      <c r="U2871" t="s">
        <v>10356</v>
      </c>
      <c r="X2871" t="s">
        <v>10357</v>
      </c>
      <c r="Y2871" t="s">
        <v>10358</v>
      </c>
      <c r="Z2871" t="s">
        <v>1712</v>
      </c>
      <c r="AA2871" t="s">
        <v>1713</v>
      </c>
      <c r="AB2871">
        <v>2</v>
      </c>
      <c r="AC2871">
        <v>2</v>
      </c>
      <c r="AD2871">
        <v>2</v>
      </c>
      <c r="AE2871">
        <v>13.7</v>
      </c>
      <c r="AF2871">
        <v>13.7</v>
      </c>
      <c r="AG2871">
        <v>13.7</v>
      </c>
      <c r="AH2871">
        <v>18.157</v>
      </c>
      <c r="AI2871">
        <v>1.7522E-3</v>
      </c>
      <c r="AJ2871">
        <v>2.4849999999999999</v>
      </c>
      <c r="AK2871">
        <v>652650000</v>
      </c>
      <c r="AL2871">
        <v>4</v>
      </c>
      <c r="AM2871">
        <v>1.56209106019398E-2</v>
      </c>
      <c r="AN2871">
        <v>0.98551637909477396</v>
      </c>
      <c r="AO2871">
        <v>1.97099049886056E-2</v>
      </c>
      <c r="AP2871">
        <v>4.7127522440399201E-2</v>
      </c>
      <c r="AQ2871" t="s">
        <v>10359</v>
      </c>
      <c r="AR2871" t="s">
        <v>10359</v>
      </c>
      <c r="AS2871" t="s">
        <v>10360</v>
      </c>
      <c r="AT2871" t="s">
        <v>10361</v>
      </c>
      <c r="AU2871">
        <v>903</v>
      </c>
      <c r="AV2871" t="s">
        <v>10362</v>
      </c>
      <c r="AW2871" t="s">
        <v>10360</v>
      </c>
      <c r="AY2871">
        <v>1.56209106019398E-2</v>
      </c>
      <c r="AZ2871">
        <v>1.97099049886056E-2</v>
      </c>
      <c r="BA2871" s="6">
        <f t="shared" si="225"/>
        <v>1.375561479610643E-2</v>
      </c>
      <c r="BB2871" s="4" t="str">
        <f t="shared" si="222"/>
        <v/>
      </c>
      <c r="BC2871" t="str">
        <f t="shared" si="221"/>
        <v/>
      </c>
      <c r="BD2871" t="str">
        <f t="shared" si="223"/>
        <v/>
      </c>
      <c r="BE2871" t="str">
        <f t="shared" si="224"/>
        <v/>
      </c>
      <c r="BF2871" t="s">
        <v>10361</v>
      </c>
      <c r="BG2871" t="s">
        <v>10360</v>
      </c>
    </row>
    <row r="2872" spans="1:59" x14ac:dyDescent="0.2">
      <c r="A2872">
        <v>30.166864395141602</v>
      </c>
      <c r="B2872">
        <v>29.409914016723601</v>
      </c>
      <c r="C2872">
        <v>29.4048881530762</v>
      </c>
      <c r="D2872">
        <v>29.605918884277301</v>
      </c>
      <c r="E2872">
        <v>29.662988662719702</v>
      </c>
      <c r="F2872">
        <v>29.770709991455099</v>
      </c>
      <c r="I2872" t="s">
        <v>26356</v>
      </c>
      <c r="K2872" t="s">
        <v>1126</v>
      </c>
      <c r="P2872" t="s">
        <v>436</v>
      </c>
      <c r="Q2872" t="s">
        <v>439</v>
      </c>
      <c r="R2872" t="s">
        <v>980</v>
      </c>
      <c r="S2872">
        <v>3009</v>
      </c>
      <c r="Z2872" t="s">
        <v>500</v>
      </c>
      <c r="AA2872" t="s">
        <v>501</v>
      </c>
      <c r="AB2872">
        <v>15</v>
      </c>
      <c r="AC2872">
        <v>15</v>
      </c>
      <c r="AD2872">
        <v>15</v>
      </c>
      <c r="AE2872">
        <v>46.5</v>
      </c>
      <c r="AF2872">
        <v>46.5</v>
      </c>
      <c r="AG2872">
        <v>46.5</v>
      </c>
      <c r="AH2872">
        <v>42.441000000000003</v>
      </c>
      <c r="AI2872">
        <v>0</v>
      </c>
      <c r="AJ2872">
        <v>128.69</v>
      </c>
      <c r="AK2872">
        <v>5212600000</v>
      </c>
      <c r="AL2872">
        <v>50</v>
      </c>
      <c r="AM2872">
        <v>2.50959562547983E-2</v>
      </c>
      <c r="AN2872">
        <v>0.97415967660434599</v>
      </c>
      <c r="AO2872">
        <v>1.9316991170246201E-2</v>
      </c>
      <c r="AP2872">
        <v>7.4951174602352302E-2</v>
      </c>
      <c r="AQ2872" t="s">
        <v>26357</v>
      </c>
      <c r="AR2872" t="s">
        <v>26357</v>
      </c>
      <c r="AS2872" t="s">
        <v>26358</v>
      </c>
      <c r="AT2872" t="s">
        <v>26359</v>
      </c>
      <c r="AU2872">
        <v>2442</v>
      </c>
      <c r="AV2872" t="s">
        <v>26360</v>
      </c>
      <c r="AW2872" t="s">
        <v>26358</v>
      </c>
      <c r="AY2872">
        <v>2.50959562547983E-2</v>
      </c>
      <c r="AZ2872">
        <v>1.9316991170246201E-2</v>
      </c>
      <c r="BA2872" s="6">
        <f t="shared" si="225"/>
        <v>1.3479558982042006E-2</v>
      </c>
      <c r="BB2872" s="4" t="str">
        <f t="shared" si="222"/>
        <v/>
      </c>
      <c r="BC2872" t="str">
        <f t="shared" si="221"/>
        <v/>
      </c>
      <c r="BD2872" t="str">
        <f t="shared" si="223"/>
        <v/>
      </c>
      <c r="BE2872" t="str">
        <f t="shared" si="224"/>
        <v/>
      </c>
      <c r="BF2872" t="s">
        <v>26359</v>
      </c>
      <c r="BG2872" t="s">
        <v>26358</v>
      </c>
    </row>
    <row r="2873" spans="1:59" x14ac:dyDescent="0.2">
      <c r="A2873">
        <v>32.627471923828097</v>
      </c>
      <c r="B2873">
        <v>32.825534820556598</v>
      </c>
      <c r="C2873">
        <v>32.558326721191399</v>
      </c>
      <c r="D2873">
        <v>32.133018493652301</v>
      </c>
      <c r="E2873">
        <v>33.183937072753899</v>
      </c>
      <c r="F2873">
        <v>32.751010894775398</v>
      </c>
      <c r="I2873" t="s">
        <v>10964</v>
      </c>
      <c r="J2873" t="s">
        <v>10965</v>
      </c>
      <c r="K2873" t="s">
        <v>10966</v>
      </c>
      <c r="L2873" t="s">
        <v>10967</v>
      </c>
      <c r="M2873" t="s">
        <v>10968</v>
      </c>
      <c r="N2873" t="s">
        <v>10969</v>
      </c>
      <c r="O2873" t="s">
        <v>10970</v>
      </c>
      <c r="P2873" t="s">
        <v>10971</v>
      </c>
      <c r="Q2873" t="s">
        <v>10972</v>
      </c>
      <c r="R2873" t="s">
        <v>6987</v>
      </c>
      <c r="S2873" t="s">
        <v>6988</v>
      </c>
      <c r="T2873" t="s">
        <v>6987</v>
      </c>
      <c r="U2873" t="s">
        <v>6989</v>
      </c>
      <c r="Z2873" t="s">
        <v>10973</v>
      </c>
      <c r="AA2873" t="s">
        <v>10974</v>
      </c>
      <c r="AB2873">
        <v>20</v>
      </c>
      <c r="AC2873">
        <v>20</v>
      </c>
      <c r="AD2873">
        <v>20</v>
      </c>
      <c r="AE2873">
        <v>69.099999999999994</v>
      </c>
      <c r="AF2873">
        <v>69.099999999999994</v>
      </c>
      <c r="AG2873">
        <v>69.099999999999994</v>
      </c>
      <c r="AH2873">
        <v>26.687999999999999</v>
      </c>
      <c r="AI2873">
        <v>0</v>
      </c>
      <c r="AJ2873">
        <v>209.33</v>
      </c>
      <c r="AK2873">
        <v>42267000000</v>
      </c>
      <c r="AL2873">
        <v>147</v>
      </c>
      <c r="AM2873">
        <v>1.9939324811573001E-2</v>
      </c>
      <c r="AN2873">
        <v>0.980790148278462</v>
      </c>
      <c r="AO2873">
        <v>1.88776652018205E-2</v>
      </c>
      <c r="AP2873">
        <v>5.9876658134495102E-2</v>
      </c>
      <c r="AQ2873" t="s">
        <v>10975</v>
      </c>
      <c r="AR2873" t="s">
        <v>10975</v>
      </c>
      <c r="AS2873" t="s">
        <v>10976</v>
      </c>
      <c r="AT2873" t="s">
        <v>10977</v>
      </c>
      <c r="AU2873">
        <v>953</v>
      </c>
      <c r="AV2873" t="s">
        <v>10978</v>
      </c>
      <c r="AW2873" t="s">
        <v>10976</v>
      </c>
      <c r="AY2873">
        <v>1.9939324811573001E-2</v>
      </c>
      <c r="AZ2873">
        <v>1.88776652018205E-2</v>
      </c>
      <c r="BA2873" s="6">
        <f t="shared" si="225"/>
        <v>1.3170983649006596E-2</v>
      </c>
      <c r="BB2873" s="4" t="str">
        <f t="shared" si="222"/>
        <v/>
      </c>
      <c r="BC2873" t="str">
        <f t="shared" si="221"/>
        <v/>
      </c>
      <c r="BD2873" t="str">
        <f t="shared" si="223"/>
        <v/>
      </c>
      <c r="BE2873" t="str">
        <f t="shared" si="224"/>
        <v/>
      </c>
      <c r="BF2873" t="s">
        <v>10977</v>
      </c>
      <c r="BG2873" t="s">
        <v>10976</v>
      </c>
    </row>
    <row r="2874" spans="1:59" x14ac:dyDescent="0.2">
      <c r="A2874" t="s">
        <v>88</v>
      </c>
      <c r="B2874">
        <v>23.971233367919901</v>
      </c>
      <c r="C2874">
        <v>25.580696105956999</v>
      </c>
      <c r="D2874" t="s">
        <v>88</v>
      </c>
      <c r="E2874">
        <v>24.3309440612793</v>
      </c>
      <c r="F2874">
        <v>25.258142471313501</v>
      </c>
      <c r="I2874" t="s">
        <v>8987</v>
      </c>
      <c r="J2874" t="s">
        <v>8256</v>
      </c>
      <c r="K2874" t="s">
        <v>8988</v>
      </c>
      <c r="P2874" t="s">
        <v>8258</v>
      </c>
      <c r="Q2874" t="s">
        <v>8259</v>
      </c>
      <c r="R2874" t="s">
        <v>4989</v>
      </c>
      <c r="S2874">
        <v>4910</v>
      </c>
      <c r="T2874" t="s">
        <v>4989</v>
      </c>
      <c r="U2874" t="s">
        <v>4990</v>
      </c>
      <c r="Z2874" t="s">
        <v>8262</v>
      </c>
      <c r="AA2874" t="s">
        <v>8263</v>
      </c>
      <c r="AB2874">
        <v>4</v>
      </c>
      <c r="AC2874">
        <v>2</v>
      </c>
      <c r="AD2874">
        <v>2</v>
      </c>
      <c r="AE2874">
        <v>14.4</v>
      </c>
      <c r="AF2874">
        <v>7.2</v>
      </c>
      <c r="AG2874">
        <v>7.2</v>
      </c>
      <c r="AH2874">
        <v>45.518000000000001</v>
      </c>
      <c r="AI2874">
        <v>0</v>
      </c>
      <c r="AJ2874">
        <v>4.6725000000000003</v>
      </c>
      <c r="AK2874">
        <v>127860000</v>
      </c>
      <c r="AL2874">
        <v>6</v>
      </c>
      <c r="AM2874">
        <v>6.1864710402885301E-3</v>
      </c>
      <c r="AN2874">
        <v>0.99512815437902002</v>
      </c>
      <c r="AO2874">
        <v>1.8578529357910201E-2</v>
      </c>
      <c r="AP2874">
        <v>2.0004493130458899E-2</v>
      </c>
      <c r="AQ2874" t="s">
        <v>8989</v>
      </c>
      <c r="AR2874" t="s">
        <v>8989</v>
      </c>
      <c r="AS2874" t="s">
        <v>8990</v>
      </c>
      <c r="AT2874" t="s">
        <v>8991</v>
      </c>
      <c r="AU2874">
        <v>796</v>
      </c>
      <c r="AV2874" t="s">
        <v>8992</v>
      </c>
      <c r="AW2874" t="s">
        <v>8990</v>
      </c>
      <c r="AY2874">
        <v>6.1864710402885301E-3</v>
      </c>
      <c r="AZ2874">
        <v>1.8578529357910201E-2</v>
      </c>
      <c r="BA2874" s="6">
        <f t="shared" si="225"/>
        <v>1.2960929320021464E-2</v>
      </c>
      <c r="BB2874" s="4" t="str">
        <f t="shared" si="222"/>
        <v/>
      </c>
      <c r="BC2874" t="str">
        <f t="shared" si="221"/>
        <v/>
      </c>
      <c r="BD2874" t="str">
        <f t="shared" si="223"/>
        <v/>
      </c>
      <c r="BE2874" t="str">
        <f t="shared" si="224"/>
        <v/>
      </c>
      <c r="BF2874" t="s">
        <v>8991</v>
      </c>
      <c r="BG2874" t="s">
        <v>8990</v>
      </c>
    </row>
    <row r="2875" spans="1:59" x14ac:dyDescent="0.2">
      <c r="A2875">
        <v>28.4058837890625</v>
      </c>
      <c r="B2875">
        <v>28.503776550293001</v>
      </c>
      <c r="C2875">
        <v>28.518295288085898</v>
      </c>
      <c r="D2875">
        <v>28.320533752441399</v>
      </c>
      <c r="E2875">
        <v>28.679929733276399</v>
      </c>
      <c r="F2875">
        <v>28.482969284057599</v>
      </c>
      <c r="I2875" t="s">
        <v>2156</v>
      </c>
      <c r="J2875" t="s">
        <v>2158</v>
      </c>
      <c r="K2875" t="s">
        <v>33433</v>
      </c>
      <c r="L2875" t="s">
        <v>2156</v>
      </c>
      <c r="M2875" t="s">
        <v>2157</v>
      </c>
      <c r="N2875" t="s">
        <v>2158</v>
      </c>
      <c r="O2875" t="s">
        <v>2159</v>
      </c>
      <c r="P2875" t="s">
        <v>509</v>
      </c>
      <c r="Q2875" t="s">
        <v>510</v>
      </c>
      <c r="Z2875" t="s">
        <v>5131</v>
      </c>
      <c r="AA2875" t="s">
        <v>5132</v>
      </c>
      <c r="AB2875">
        <v>4</v>
      </c>
      <c r="AC2875">
        <v>4</v>
      </c>
      <c r="AD2875">
        <v>4</v>
      </c>
      <c r="AE2875">
        <v>14.7</v>
      </c>
      <c r="AF2875">
        <v>14.7</v>
      </c>
      <c r="AG2875">
        <v>14.7</v>
      </c>
      <c r="AH2875">
        <v>33.526000000000003</v>
      </c>
      <c r="AI2875">
        <v>0</v>
      </c>
      <c r="AJ2875">
        <v>7.1620999999999997</v>
      </c>
      <c r="AK2875">
        <v>2261200000</v>
      </c>
      <c r="AL2875">
        <v>10</v>
      </c>
      <c r="AM2875">
        <v>5.8309835269490497E-2</v>
      </c>
      <c r="AN2875">
        <v>0.93928669121514996</v>
      </c>
      <c r="AO2875">
        <v>1.8492380777992399E-2</v>
      </c>
      <c r="AP2875">
        <v>0.168509799023464</v>
      </c>
      <c r="AQ2875" t="s">
        <v>33434</v>
      </c>
      <c r="AR2875" t="s">
        <v>33434</v>
      </c>
      <c r="AS2875" t="s">
        <v>33435</v>
      </c>
      <c r="AT2875" t="s">
        <v>33436</v>
      </c>
      <c r="AU2875">
        <v>3290</v>
      </c>
      <c r="AV2875" t="s">
        <v>33437</v>
      </c>
      <c r="AW2875" t="s">
        <v>33435</v>
      </c>
      <c r="AX2875" t="s">
        <v>33438</v>
      </c>
      <c r="AY2875">
        <v>5.8309835269490497E-2</v>
      </c>
      <c r="AZ2875">
        <v>1.8492380777992399E-2</v>
      </c>
      <c r="BA2875" s="6">
        <f t="shared" si="225"/>
        <v>1.2900443536337791E-2</v>
      </c>
      <c r="BB2875" s="4" t="str">
        <f t="shared" si="222"/>
        <v/>
      </c>
      <c r="BC2875" t="str">
        <f t="shared" si="221"/>
        <v/>
      </c>
      <c r="BD2875" t="str">
        <f t="shared" si="223"/>
        <v/>
      </c>
      <c r="BE2875" t="str">
        <f t="shared" si="224"/>
        <v/>
      </c>
      <c r="BF2875" t="s">
        <v>33436</v>
      </c>
      <c r="BG2875" t="s">
        <v>33435</v>
      </c>
    </row>
    <row r="2876" spans="1:59" x14ac:dyDescent="0.2">
      <c r="A2876">
        <v>27.6304817199707</v>
      </c>
      <c r="B2876">
        <v>27.778562545776399</v>
      </c>
      <c r="C2876">
        <v>27.614353179931602</v>
      </c>
      <c r="D2876">
        <v>27.772157669067401</v>
      </c>
      <c r="E2876">
        <v>27.849119186401399</v>
      </c>
      <c r="F2876">
        <v>27.456071853637699</v>
      </c>
      <c r="I2876" t="s">
        <v>19981</v>
      </c>
      <c r="J2876" t="s">
        <v>19982</v>
      </c>
      <c r="K2876" t="s">
        <v>13224</v>
      </c>
      <c r="N2876" t="s">
        <v>2460</v>
      </c>
      <c r="O2876" t="s">
        <v>2461</v>
      </c>
      <c r="P2876" t="s">
        <v>464</v>
      </c>
      <c r="Q2876" t="s">
        <v>465</v>
      </c>
      <c r="R2876" t="s">
        <v>19983</v>
      </c>
      <c r="S2876" t="s">
        <v>19984</v>
      </c>
      <c r="T2876" t="s">
        <v>19985</v>
      </c>
      <c r="U2876" t="s">
        <v>19986</v>
      </c>
      <c r="V2876" t="s">
        <v>735</v>
      </c>
      <c r="W2876" t="s">
        <v>736</v>
      </c>
      <c r="Z2876" t="s">
        <v>5868</v>
      </c>
      <c r="AA2876" t="s">
        <v>5869</v>
      </c>
      <c r="AB2876">
        <v>6</v>
      </c>
      <c r="AC2876">
        <v>5</v>
      </c>
      <c r="AD2876">
        <v>5</v>
      </c>
      <c r="AE2876">
        <v>10.3</v>
      </c>
      <c r="AF2876">
        <v>8.9</v>
      </c>
      <c r="AG2876">
        <v>8.9</v>
      </c>
      <c r="AH2876">
        <v>68.519000000000005</v>
      </c>
      <c r="AI2876">
        <v>0</v>
      </c>
      <c r="AJ2876">
        <v>8.2847000000000008</v>
      </c>
      <c r="AK2876">
        <v>1298600000</v>
      </c>
      <c r="AL2876">
        <v>11</v>
      </c>
      <c r="AM2876">
        <v>4.6947980696603303E-2</v>
      </c>
      <c r="AN2876">
        <v>0.95296702155284296</v>
      </c>
      <c r="AO2876">
        <v>1.7983754475910298E-2</v>
      </c>
      <c r="AP2876">
        <v>0.137153130816279</v>
      </c>
      <c r="AQ2876" t="s">
        <v>19987</v>
      </c>
      <c r="AR2876" t="s">
        <v>19987</v>
      </c>
      <c r="AS2876" t="s">
        <v>19988</v>
      </c>
      <c r="AT2876" t="s">
        <v>19989</v>
      </c>
      <c r="AU2876">
        <v>1767</v>
      </c>
      <c r="AV2876" t="s">
        <v>19990</v>
      </c>
      <c r="AW2876" t="s">
        <v>19988</v>
      </c>
      <c r="AY2876">
        <v>4.6947980696603303E-2</v>
      </c>
      <c r="AZ2876">
        <v>1.7983754475910298E-2</v>
      </c>
      <c r="BA2876" s="6">
        <f t="shared" si="225"/>
        <v>1.2543405501568516E-2</v>
      </c>
      <c r="BB2876" s="4" t="str">
        <f t="shared" si="222"/>
        <v/>
      </c>
      <c r="BC2876" t="str">
        <f t="shared" si="221"/>
        <v/>
      </c>
      <c r="BD2876" t="str">
        <f t="shared" si="223"/>
        <v/>
      </c>
      <c r="BE2876" t="str">
        <f t="shared" si="224"/>
        <v/>
      </c>
      <c r="BF2876" t="s">
        <v>19989</v>
      </c>
      <c r="BG2876" t="s">
        <v>19988</v>
      </c>
    </row>
    <row r="2877" spans="1:59" x14ac:dyDescent="0.2">
      <c r="A2877">
        <v>27.844697952270501</v>
      </c>
      <c r="B2877">
        <v>27.693119049072301</v>
      </c>
      <c r="C2877">
        <v>28.067123413085898</v>
      </c>
      <c r="D2877">
        <v>27.777748107910199</v>
      </c>
      <c r="E2877">
        <v>27.6792907714844</v>
      </c>
      <c r="F2877">
        <v>28.201677322387699</v>
      </c>
      <c r="I2877" t="s">
        <v>26709</v>
      </c>
      <c r="J2877" t="s">
        <v>17849</v>
      </c>
      <c r="K2877" t="s">
        <v>14966</v>
      </c>
      <c r="L2877" t="s">
        <v>913</v>
      </c>
      <c r="M2877" t="s">
        <v>914</v>
      </c>
      <c r="P2877" t="s">
        <v>464</v>
      </c>
      <c r="Q2877" t="s">
        <v>465</v>
      </c>
      <c r="R2877" t="s">
        <v>140</v>
      </c>
      <c r="S2877" t="s">
        <v>141</v>
      </c>
      <c r="T2877" t="s">
        <v>142</v>
      </c>
      <c r="U2877" t="s">
        <v>143</v>
      </c>
      <c r="Z2877" t="s">
        <v>1251</v>
      </c>
      <c r="AA2877" t="s">
        <v>1252</v>
      </c>
      <c r="AB2877">
        <v>5</v>
      </c>
      <c r="AC2877">
        <v>5</v>
      </c>
      <c r="AD2877">
        <v>5</v>
      </c>
      <c r="AE2877">
        <v>22.3</v>
      </c>
      <c r="AF2877">
        <v>22.3</v>
      </c>
      <c r="AG2877">
        <v>22.3</v>
      </c>
      <c r="AH2877">
        <v>27.166</v>
      </c>
      <c r="AI2877">
        <v>0</v>
      </c>
      <c r="AJ2877">
        <v>14.467000000000001</v>
      </c>
      <c r="AK2877">
        <v>1493000000</v>
      </c>
      <c r="AL2877">
        <v>15</v>
      </c>
      <c r="AM2877">
        <v>3.1199492323272598E-2</v>
      </c>
      <c r="AN2877">
        <v>0.96827996945787698</v>
      </c>
      <c r="AO2877">
        <v>1.7925262451171899E-2</v>
      </c>
      <c r="AP2877">
        <v>9.2591308724388796E-2</v>
      </c>
      <c r="AQ2877" t="s">
        <v>26710</v>
      </c>
      <c r="AR2877" t="s">
        <v>26711</v>
      </c>
      <c r="AS2877" t="s">
        <v>26712</v>
      </c>
      <c r="AT2877" t="s">
        <v>26713</v>
      </c>
      <c r="AU2877">
        <v>2485</v>
      </c>
      <c r="AV2877" t="s">
        <v>26714</v>
      </c>
      <c r="AW2877" t="s">
        <v>26715</v>
      </c>
      <c r="AY2877">
        <v>3.1199492323272598E-2</v>
      </c>
      <c r="AZ2877">
        <v>1.7925262451171899E-2</v>
      </c>
      <c r="BA2877" s="6">
        <f t="shared" si="225"/>
        <v>1.2502354197134968E-2</v>
      </c>
      <c r="BB2877" s="4" t="str">
        <f t="shared" si="222"/>
        <v/>
      </c>
      <c r="BC2877" t="str">
        <f t="shared" ref="BC2877:BC2940" si="226">IFERROR(IF(AND(AY2877&gt;1.34, AZ2877&lt;(-1)), "+",""),"")</f>
        <v/>
      </c>
      <c r="BD2877" t="str">
        <f t="shared" si="223"/>
        <v/>
      </c>
      <c r="BE2877" t="str">
        <f t="shared" si="224"/>
        <v/>
      </c>
      <c r="BF2877" t="s">
        <v>26713</v>
      </c>
      <c r="BG2877" t="s">
        <v>26712</v>
      </c>
    </row>
    <row r="2878" spans="1:59" x14ac:dyDescent="0.2">
      <c r="A2878">
        <v>31.9713439941406</v>
      </c>
      <c r="B2878">
        <v>31.498954772949201</v>
      </c>
      <c r="C2878">
        <v>31.963787078857401</v>
      </c>
      <c r="D2878">
        <v>31.6624641418457</v>
      </c>
      <c r="E2878">
        <v>32.067760467529297</v>
      </c>
      <c r="F2878">
        <v>31.754697799682599</v>
      </c>
      <c r="I2878" t="s">
        <v>7706</v>
      </c>
      <c r="J2878" t="s">
        <v>7707</v>
      </c>
      <c r="K2878" t="s">
        <v>7708</v>
      </c>
      <c r="L2878" t="s">
        <v>7709</v>
      </c>
      <c r="M2878" t="s">
        <v>7710</v>
      </c>
      <c r="N2878" t="s">
        <v>7003</v>
      </c>
      <c r="O2878" t="s">
        <v>7004</v>
      </c>
      <c r="P2878" t="s">
        <v>7711</v>
      </c>
      <c r="Q2878" t="s">
        <v>7712</v>
      </c>
      <c r="R2878" t="s">
        <v>6987</v>
      </c>
      <c r="S2878" t="s">
        <v>6988</v>
      </c>
      <c r="T2878" t="s">
        <v>6987</v>
      </c>
      <c r="U2878" t="s">
        <v>6989</v>
      </c>
      <c r="V2878" t="s">
        <v>7713</v>
      </c>
      <c r="W2878" t="s">
        <v>7714</v>
      </c>
      <c r="Z2878" t="s">
        <v>7715</v>
      </c>
      <c r="AA2878" t="s">
        <v>7716</v>
      </c>
      <c r="AB2878">
        <v>13</v>
      </c>
      <c r="AC2878">
        <v>13</v>
      </c>
      <c r="AD2878">
        <v>13</v>
      </c>
      <c r="AE2878">
        <v>46.4</v>
      </c>
      <c r="AF2878">
        <v>46.4</v>
      </c>
      <c r="AG2878">
        <v>46.4</v>
      </c>
      <c r="AH2878">
        <v>32.853999999999999</v>
      </c>
      <c r="AI2878">
        <v>0</v>
      </c>
      <c r="AJ2878">
        <v>323.31</v>
      </c>
      <c r="AK2878">
        <v>22958000000</v>
      </c>
      <c r="AL2878">
        <v>98</v>
      </c>
      <c r="AM2878">
        <v>2.86741214057483E-2</v>
      </c>
      <c r="AN2878">
        <v>0.97028701825557795</v>
      </c>
      <c r="AO2878">
        <v>1.69455210367815E-2</v>
      </c>
      <c r="AP2878">
        <v>8.5318698427035503E-2</v>
      </c>
      <c r="AQ2878" t="s">
        <v>7717</v>
      </c>
      <c r="AR2878" t="s">
        <v>7717</v>
      </c>
      <c r="AS2878" t="s">
        <v>7718</v>
      </c>
      <c r="AT2878" t="s">
        <v>7719</v>
      </c>
      <c r="AU2878">
        <v>698</v>
      </c>
      <c r="AV2878" t="s">
        <v>7720</v>
      </c>
      <c r="AW2878" t="s">
        <v>7721</v>
      </c>
      <c r="AY2878">
        <v>2.86741214057483E-2</v>
      </c>
      <c r="AZ2878">
        <v>1.69455210367815E-2</v>
      </c>
      <c r="BA2878" s="6">
        <f t="shared" si="225"/>
        <v>1.1814992208735164E-2</v>
      </c>
      <c r="BB2878" s="4" t="str">
        <f t="shared" si="222"/>
        <v/>
      </c>
      <c r="BC2878" t="str">
        <f t="shared" si="226"/>
        <v/>
      </c>
      <c r="BD2878" t="str">
        <f t="shared" si="223"/>
        <v/>
      </c>
      <c r="BE2878" t="str">
        <f t="shared" si="224"/>
        <v/>
      </c>
      <c r="BF2878" t="s">
        <v>7719</v>
      </c>
      <c r="BG2878" t="s">
        <v>7718</v>
      </c>
    </row>
    <row r="2879" spans="1:59" x14ac:dyDescent="0.2">
      <c r="A2879">
        <v>28.291582107543899</v>
      </c>
      <c r="B2879">
        <v>28.809864044189499</v>
      </c>
      <c r="C2879">
        <v>28.7840976715088</v>
      </c>
      <c r="D2879">
        <v>28.822349548339801</v>
      </c>
      <c r="E2879">
        <v>28.2584018707275</v>
      </c>
      <c r="F2879">
        <v>28.8556098937988</v>
      </c>
      <c r="I2879" t="s">
        <v>21801</v>
      </c>
      <c r="J2879" t="s">
        <v>21802</v>
      </c>
      <c r="K2879" t="s">
        <v>21803</v>
      </c>
      <c r="P2879" t="s">
        <v>815</v>
      </c>
      <c r="Q2879" t="s">
        <v>816</v>
      </c>
      <c r="R2879" t="s">
        <v>21804</v>
      </c>
      <c r="S2879" t="s">
        <v>21805</v>
      </c>
      <c r="T2879" t="s">
        <v>21806</v>
      </c>
      <c r="U2879" t="s">
        <v>21807</v>
      </c>
      <c r="V2879" t="s">
        <v>21808</v>
      </c>
      <c r="W2879" t="s">
        <v>21809</v>
      </c>
      <c r="Z2879" t="s">
        <v>21810</v>
      </c>
      <c r="AA2879" t="s">
        <v>21811</v>
      </c>
      <c r="AB2879">
        <v>11</v>
      </c>
      <c r="AC2879">
        <v>11</v>
      </c>
      <c r="AD2879">
        <v>11</v>
      </c>
      <c r="AE2879">
        <v>21.8</v>
      </c>
      <c r="AF2879">
        <v>21.8</v>
      </c>
      <c r="AG2879">
        <v>21.8</v>
      </c>
      <c r="AH2879">
        <v>77.421999999999997</v>
      </c>
      <c r="AI2879">
        <v>0</v>
      </c>
      <c r="AJ2879">
        <v>24.792999999999999</v>
      </c>
      <c r="AK2879">
        <v>2542900000</v>
      </c>
      <c r="AL2879">
        <v>20</v>
      </c>
      <c r="AM2879">
        <v>2.2008669391746599E-2</v>
      </c>
      <c r="AN2879">
        <v>0.978133467640393</v>
      </c>
      <c r="AO2879">
        <v>1.6939163208007799E-2</v>
      </c>
      <c r="AP2879">
        <v>6.5945254139062104E-2</v>
      </c>
      <c r="AQ2879" t="s">
        <v>21812</v>
      </c>
      <c r="AR2879" t="s">
        <v>21813</v>
      </c>
      <c r="AS2879" t="s">
        <v>21814</v>
      </c>
      <c r="AT2879" t="s">
        <v>21815</v>
      </c>
      <c r="AU2879">
        <v>1939</v>
      </c>
      <c r="AV2879" t="s">
        <v>21816</v>
      </c>
      <c r="AW2879" t="s">
        <v>21817</v>
      </c>
      <c r="AY2879">
        <v>2.2008669391746599E-2</v>
      </c>
      <c r="AZ2879">
        <v>1.6939163208007799E-2</v>
      </c>
      <c r="BA2879" s="6">
        <f t="shared" si="225"/>
        <v>1.181053323985104E-2</v>
      </c>
      <c r="BB2879" s="4" t="str">
        <f t="shared" si="222"/>
        <v/>
      </c>
      <c r="BC2879" t="str">
        <f t="shared" si="226"/>
        <v/>
      </c>
      <c r="BD2879" t="str">
        <f t="shared" si="223"/>
        <v/>
      </c>
      <c r="BE2879" t="str">
        <f t="shared" si="224"/>
        <v/>
      </c>
      <c r="BF2879" t="s">
        <v>21815</v>
      </c>
      <c r="BG2879" t="s">
        <v>21814</v>
      </c>
    </row>
    <row r="2880" spans="1:59" x14ac:dyDescent="0.2">
      <c r="A2880">
        <v>29.3785285949707</v>
      </c>
      <c r="B2880">
        <v>29.0825595855713</v>
      </c>
      <c r="C2880">
        <v>28.7381496429443</v>
      </c>
      <c r="D2880">
        <v>29.3837490081787</v>
      </c>
      <c r="E2880">
        <v>29.332939147949201</v>
      </c>
      <c r="F2880">
        <v>28.532819747924801</v>
      </c>
      <c r="I2880" t="s">
        <v>34307</v>
      </c>
      <c r="J2880" t="s">
        <v>15804</v>
      </c>
      <c r="K2880" t="s">
        <v>34308</v>
      </c>
      <c r="P2880" t="s">
        <v>326</v>
      </c>
      <c r="Q2880" t="s">
        <v>327</v>
      </c>
      <c r="R2880" t="s">
        <v>1650</v>
      </c>
      <c r="S2880" t="s">
        <v>1651</v>
      </c>
      <c r="T2880" t="s">
        <v>1652</v>
      </c>
      <c r="U2880" t="s">
        <v>1653</v>
      </c>
      <c r="Z2880" t="s">
        <v>34309</v>
      </c>
      <c r="AA2880" t="s">
        <v>34310</v>
      </c>
      <c r="AB2880">
        <v>9</v>
      </c>
      <c r="AC2880">
        <v>9</v>
      </c>
      <c r="AD2880">
        <v>9</v>
      </c>
      <c r="AE2880">
        <v>21.5</v>
      </c>
      <c r="AF2880">
        <v>21.5</v>
      </c>
      <c r="AG2880">
        <v>21.5</v>
      </c>
      <c r="AH2880">
        <v>60.610999999999997</v>
      </c>
      <c r="AI2880">
        <v>0</v>
      </c>
      <c r="AJ2880">
        <v>117.61</v>
      </c>
      <c r="AK2880">
        <v>3479200000</v>
      </c>
      <c r="AL2880">
        <v>53</v>
      </c>
      <c r="AM2880">
        <v>1.6753723025961901E-2</v>
      </c>
      <c r="AN2880">
        <v>0.98452992737290301</v>
      </c>
      <c r="AO2880">
        <v>1.6756693522133E-2</v>
      </c>
      <c r="AP2880">
        <v>5.0483135231654798E-2</v>
      </c>
      <c r="AQ2880" t="s">
        <v>34311</v>
      </c>
      <c r="AR2880" t="s">
        <v>34311</v>
      </c>
      <c r="AS2880" t="s">
        <v>34312</v>
      </c>
      <c r="AT2880" t="s">
        <v>34313</v>
      </c>
      <c r="AU2880">
        <v>3395</v>
      </c>
      <c r="AV2880" t="s">
        <v>34314</v>
      </c>
      <c r="AW2880" t="s">
        <v>34312</v>
      </c>
      <c r="AX2880" t="s">
        <v>34315</v>
      </c>
      <c r="AY2880">
        <v>1.6753723025961901E-2</v>
      </c>
      <c r="AZ2880">
        <v>1.6756693522133E-2</v>
      </c>
      <c r="BA2880" s="6">
        <f t="shared" si="225"/>
        <v>1.1682569207322802E-2</v>
      </c>
      <c r="BB2880" s="4" t="str">
        <f t="shared" si="222"/>
        <v/>
      </c>
      <c r="BC2880" t="str">
        <f t="shared" si="226"/>
        <v/>
      </c>
      <c r="BD2880" t="str">
        <f t="shared" si="223"/>
        <v/>
      </c>
      <c r="BE2880" t="str">
        <f t="shared" si="224"/>
        <v/>
      </c>
      <c r="BF2880" t="s">
        <v>34313</v>
      </c>
      <c r="BG2880" t="s">
        <v>34312</v>
      </c>
    </row>
    <row r="2881" spans="1:59" x14ac:dyDescent="0.2">
      <c r="A2881">
        <v>28.2131748199463</v>
      </c>
      <c r="B2881">
        <v>28.031862258911101</v>
      </c>
      <c r="C2881">
        <v>27.712797164916999</v>
      </c>
      <c r="D2881">
        <v>27.85768699646</v>
      </c>
      <c r="E2881">
        <v>28.251916885376001</v>
      </c>
      <c r="F2881">
        <v>27.898391723632798</v>
      </c>
      <c r="I2881" t="s">
        <v>34203</v>
      </c>
      <c r="J2881" t="s">
        <v>34204</v>
      </c>
      <c r="K2881" t="s">
        <v>34205</v>
      </c>
      <c r="P2881" t="s">
        <v>683</v>
      </c>
      <c r="Q2881" t="s">
        <v>684</v>
      </c>
      <c r="V2881" t="s">
        <v>34206</v>
      </c>
      <c r="W2881" t="s">
        <v>34207</v>
      </c>
      <c r="Z2881" t="s">
        <v>34208</v>
      </c>
      <c r="AA2881" t="s">
        <v>34209</v>
      </c>
      <c r="AB2881">
        <v>7</v>
      </c>
      <c r="AC2881">
        <v>7</v>
      </c>
      <c r="AD2881">
        <v>7</v>
      </c>
      <c r="AE2881">
        <v>31.2</v>
      </c>
      <c r="AF2881">
        <v>31.2</v>
      </c>
      <c r="AG2881">
        <v>31.2</v>
      </c>
      <c r="AH2881">
        <v>44.875</v>
      </c>
      <c r="AI2881">
        <v>0</v>
      </c>
      <c r="AJ2881">
        <v>22.640999999999998</v>
      </c>
      <c r="AK2881">
        <v>1618600000</v>
      </c>
      <c r="AL2881">
        <v>14</v>
      </c>
      <c r="AM2881">
        <v>2.9205928259471998E-2</v>
      </c>
      <c r="AN2881">
        <v>0.97017157360406103</v>
      </c>
      <c r="AO2881">
        <v>1.6720453898113202E-2</v>
      </c>
      <c r="AP2881">
        <v>8.6853237993968005E-2</v>
      </c>
      <c r="AQ2881" t="s">
        <v>34210</v>
      </c>
      <c r="AR2881" t="s">
        <v>34210</v>
      </c>
      <c r="AS2881" t="s">
        <v>34211</v>
      </c>
      <c r="AT2881" t="s">
        <v>34208</v>
      </c>
      <c r="AU2881">
        <v>3383</v>
      </c>
      <c r="AV2881" t="s">
        <v>34212</v>
      </c>
      <c r="AW2881" t="s">
        <v>34211</v>
      </c>
      <c r="AY2881">
        <v>2.9205928259471998E-2</v>
      </c>
      <c r="AZ2881">
        <v>1.6720453898113202E-2</v>
      </c>
      <c r="BA2881" s="6">
        <f t="shared" si="225"/>
        <v>1.1657156674234281E-2</v>
      </c>
      <c r="BB2881" s="4" t="str">
        <f t="shared" si="222"/>
        <v/>
      </c>
      <c r="BC2881" t="str">
        <f t="shared" si="226"/>
        <v/>
      </c>
      <c r="BD2881" t="str">
        <f t="shared" si="223"/>
        <v/>
      </c>
      <c r="BE2881" t="str">
        <f t="shared" si="224"/>
        <v/>
      </c>
      <c r="BF2881" t="s">
        <v>34208</v>
      </c>
      <c r="BG2881" t="s">
        <v>34211</v>
      </c>
    </row>
    <row r="2882" spans="1:59" x14ac:dyDescent="0.2">
      <c r="A2882">
        <v>28.716758728027301</v>
      </c>
      <c r="B2882">
        <v>28.6958103179932</v>
      </c>
      <c r="C2882">
        <v>27.951492309570298</v>
      </c>
      <c r="D2882">
        <v>28.7418823242188</v>
      </c>
      <c r="E2882">
        <v>28.515892028808601</v>
      </c>
      <c r="F2882">
        <v>28.1553764343262</v>
      </c>
      <c r="I2882" t="s">
        <v>24224</v>
      </c>
      <c r="J2882" t="s">
        <v>24225</v>
      </c>
      <c r="K2882" t="s">
        <v>24226</v>
      </c>
      <c r="Z2882" t="s">
        <v>24227</v>
      </c>
      <c r="AA2882" t="s">
        <v>24228</v>
      </c>
      <c r="AB2882">
        <v>3</v>
      </c>
      <c r="AC2882">
        <v>3</v>
      </c>
      <c r="AD2882">
        <v>3</v>
      </c>
      <c r="AE2882">
        <v>25</v>
      </c>
      <c r="AF2882">
        <v>25</v>
      </c>
      <c r="AG2882">
        <v>25</v>
      </c>
      <c r="AH2882">
        <v>27.436</v>
      </c>
      <c r="AI2882">
        <v>0</v>
      </c>
      <c r="AJ2882">
        <v>16.084</v>
      </c>
      <c r="AK2882">
        <v>2267300000</v>
      </c>
      <c r="AL2882">
        <v>21</v>
      </c>
      <c r="AM2882">
        <v>1.7876081700039501E-2</v>
      </c>
      <c r="AN2882">
        <v>0.98338886101354706</v>
      </c>
      <c r="AO2882">
        <v>1.6363143920898399E-2</v>
      </c>
      <c r="AP2882">
        <v>5.3799858712468E-2</v>
      </c>
      <c r="AQ2882" t="s">
        <v>24229</v>
      </c>
      <c r="AR2882" t="s">
        <v>24229</v>
      </c>
      <c r="AS2882" t="s">
        <v>24230</v>
      </c>
      <c r="AT2882" t="s">
        <v>24231</v>
      </c>
      <c r="AU2882">
        <v>2186</v>
      </c>
      <c r="AV2882" t="s">
        <v>24232</v>
      </c>
      <c r="AW2882" t="s">
        <v>24230</v>
      </c>
      <c r="AY2882">
        <v>1.7876081700039501E-2</v>
      </c>
      <c r="AZ2882">
        <v>1.6363143920898399E-2</v>
      </c>
      <c r="BA2882" s="6">
        <f t="shared" si="225"/>
        <v>1.140663218634197E-2</v>
      </c>
      <c r="BB2882" s="4" t="str">
        <f t="shared" si="222"/>
        <v/>
      </c>
      <c r="BC2882" t="str">
        <f t="shared" si="226"/>
        <v/>
      </c>
      <c r="BD2882" t="str">
        <f t="shared" si="223"/>
        <v/>
      </c>
      <c r="BE2882" t="str">
        <f t="shared" si="224"/>
        <v/>
      </c>
      <c r="BF2882" t="s">
        <v>24231</v>
      </c>
      <c r="BG2882" t="s">
        <v>24230</v>
      </c>
    </row>
    <row r="2883" spans="1:59" x14ac:dyDescent="0.2">
      <c r="A2883">
        <v>30.746871948242202</v>
      </c>
      <c r="B2883">
        <v>30.545173645019499</v>
      </c>
      <c r="C2883">
        <v>30.901243209838899</v>
      </c>
      <c r="D2883">
        <v>30.858087539672901</v>
      </c>
      <c r="E2883">
        <v>30.7318210601807</v>
      </c>
      <c r="F2883">
        <v>30.651983261108398</v>
      </c>
      <c r="I2883" t="s">
        <v>12197</v>
      </c>
      <c r="J2883" t="s">
        <v>12198</v>
      </c>
      <c r="K2883" t="s">
        <v>509</v>
      </c>
      <c r="P2883" t="s">
        <v>509</v>
      </c>
      <c r="Q2883" t="s">
        <v>510</v>
      </c>
      <c r="R2883" t="s">
        <v>12171</v>
      </c>
      <c r="S2883" t="s">
        <v>12172</v>
      </c>
      <c r="T2883" t="s">
        <v>12173</v>
      </c>
      <c r="U2883" t="s">
        <v>12174</v>
      </c>
      <c r="V2883" t="s">
        <v>12199</v>
      </c>
      <c r="W2883" t="s">
        <v>12200</v>
      </c>
      <c r="Z2883" t="s">
        <v>12201</v>
      </c>
      <c r="AA2883" t="s">
        <v>12202</v>
      </c>
      <c r="AB2883">
        <v>19</v>
      </c>
      <c r="AC2883">
        <v>19</v>
      </c>
      <c r="AD2883">
        <v>19</v>
      </c>
      <c r="AE2883">
        <v>50.4</v>
      </c>
      <c r="AF2883">
        <v>50.4</v>
      </c>
      <c r="AG2883">
        <v>50.4</v>
      </c>
      <c r="AH2883">
        <v>54.889000000000003</v>
      </c>
      <c r="AI2883">
        <v>0</v>
      </c>
      <c r="AJ2883">
        <v>92.914000000000001</v>
      </c>
      <c r="AK2883">
        <v>10791000000</v>
      </c>
      <c r="AL2883">
        <v>93</v>
      </c>
      <c r="AM2883">
        <v>4.6471682642170803E-2</v>
      </c>
      <c r="AN2883">
        <v>0.95289961089494202</v>
      </c>
      <c r="AO2883">
        <v>1.6201019287109399E-2</v>
      </c>
      <c r="AP2883">
        <v>0.13582461011776001</v>
      </c>
      <c r="AQ2883" t="s">
        <v>12203</v>
      </c>
      <c r="AR2883" t="s">
        <v>12203</v>
      </c>
      <c r="AS2883" t="s">
        <v>12204</v>
      </c>
      <c r="AT2883" t="s">
        <v>12205</v>
      </c>
      <c r="AU2883">
        <v>1054</v>
      </c>
      <c r="AV2883" t="s">
        <v>12206</v>
      </c>
      <c r="AW2883" t="s">
        <v>12207</v>
      </c>
      <c r="AX2883" t="s">
        <v>12208</v>
      </c>
      <c r="AY2883">
        <v>4.6471682642170803E-2</v>
      </c>
      <c r="AZ2883">
        <v>1.6201019287109399E-2</v>
      </c>
      <c r="BA2883" s="6">
        <f t="shared" si="225"/>
        <v>1.1292980505171357E-2</v>
      </c>
      <c r="BB2883" s="4" t="str">
        <f t="shared" ref="BB2883:BB2946" si="227">IFERROR(IF(AND(AY2883&gt;1.34, AZ2883&gt;(1)), "+",""),"")</f>
        <v/>
      </c>
      <c r="BC2883" t="str">
        <f t="shared" si="226"/>
        <v/>
      </c>
      <c r="BD2883" t="str">
        <f t="shared" ref="BD2883:BD2946" si="228">IF(AND(COUNT(D2883:F2883)&gt;=1,COUNT(A2883:C2883)=0),COUNT(D2883:F2883),"")</f>
        <v/>
      </c>
      <c r="BE2883" t="str">
        <f t="shared" ref="BE2883:BE2946" si="229">IF(AND(COUNT(A2883:C2883)&gt;=1,COUNT(D2883:F2883)=0),COUNT(A2883:C2883),"")</f>
        <v/>
      </c>
      <c r="BF2883" t="s">
        <v>12205</v>
      </c>
      <c r="BG2883" t="s">
        <v>12204</v>
      </c>
    </row>
    <row r="2884" spans="1:59" x14ac:dyDescent="0.2">
      <c r="A2884">
        <v>27.884891510009801</v>
      </c>
      <c r="B2884">
        <v>28.412034988403299</v>
      </c>
      <c r="C2884">
        <v>27.995988845825199</v>
      </c>
      <c r="D2884">
        <v>27.916213989257798</v>
      </c>
      <c r="E2884">
        <v>28.220941543579102</v>
      </c>
      <c r="F2884">
        <v>28.204338073730501</v>
      </c>
      <c r="I2884" t="s">
        <v>34153</v>
      </c>
      <c r="J2884" t="s">
        <v>34154</v>
      </c>
      <c r="K2884" t="s">
        <v>411</v>
      </c>
      <c r="P2884" t="s">
        <v>411</v>
      </c>
      <c r="Q2884" t="s">
        <v>412</v>
      </c>
      <c r="R2884" t="s">
        <v>2714</v>
      </c>
      <c r="S2884">
        <v>3016</v>
      </c>
      <c r="Z2884" t="s">
        <v>34155</v>
      </c>
      <c r="AA2884" t="s">
        <v>34156</v>
      </c>
      <c r="AB2884">
        <v>9</v>
      </c>
      <c r="AC2884">
        <v>9</v>
      </c>
      <c r="AD2884">
        <v>9</v>
      </c>
      <c r="AE2884">
        <v>30.8</v>
      </c>
      <c r="AF2884">
        <v>30.8</v>
      </c>
      <c r="AG2884">
        <v>30.8</v>
      </c>
      <c r="AH2884">
        <v>45.478999999999999</v>
      </c>
      <c r="AI2884">
        <v>0</v>
      </c>
      <c r="AJ2884">
        <v>34.889000000000003</v>
      </c>
      <c r="AK2884">
        <v>1748100000</v>
      </c>
      <c r="AL2884">
        <v>36</v>
      </c>
      <c r="AM2884">
        <v>2.88792547824911E-2</v>
      </c>
      <c r="AN2884">
        <v>0.97001572406796899</v>
      </c>
      <c r="AO2884">
        <v>1.61927541097029E-2</v>
      </c>
      <c r="AP2884">
        <v>8.5910807666619599E-2</v>
      </c>
      <c r="AQ2884" t="s">
        <v>34157</v>
      </c>
      <c r="AR2884" t="s">
        <v>34157</v>
      </c>
      <c r="AS2884" t="s">
        <v>34158</v>
      </c>
      <c r="AT2884" t="s">
        <v>34159</v>
      </c>
      <c r="AU2884">
        <v>3377</v>
      </c>
      <c r="AV2884" t="s">
        <v>34160</v>
      </c>
      <c r="AW2884" t="s">
        <v>34158</v>
      </c>
      <c r="AY2884">
        <v>2.88792547824911E-2</v>
      </c>
      <c r="AZ2884">
        <v>1.61927541097029E-2</v>
      </c>
      <c r="BA2884" s="6">
        <f t="shared" si="225"/>
        <v>1.1287186840041707E-2</v>
      </c>
      <c r="BB2884" s="4" t="str">
        <f t="shared" si="227"/>
        <v/>
      </c>
      <c r="BC2884" t="str">
        <f t="shared" si="226"/>
        <v/>
      </c>
      <c r="BD2884" t="str">
        <f t="shared" si="228"/>
        <v/>
      </c>
      <c r="BE2884" t="str">
        <f t="shared" si="229"/>
        <v/>
      </c>
      <c r="BF2884" t="s">
        <v>34159</v>
      </c>
      <c r="BG2884" t="s">
        <v>34158</v>
      </c>
    </row>
    <row r="2885" spans="1:59" x14ac:dyDescent="0.2">
      <c r="A2885">
        <v>33.821262359619098</v>
      </c>
      <c r="B2885">
        <v>33.779212951660199</v>
      </c>
      <c r="C2885">
        <v>33.873073577880902</v>
      </c>
      <c r="D2885">
        <v>33.614013671875</v>
      </c>
      <c r="E2885">
        <v>34.060447692871101</v>
      </c>
      <c r="F2885">
        <v>33.847541809082003</v>
      </c>
      <c r="I2885" t="s">
        <v>12291</v>
      </c>
      <c r="J2885" t="s">
        <v>12292</v>
      </c>
      <c r="K2885" t="s">
        <v>12293</v>
      </c>
      <c r="N2885" t="s">
        <v>3059</v>
      </c>
      <c r="O2885" t="s">
        <v>3060</v>
      </c>
      <c r="P2885" t="s">
        <v>8258</v>
      </c>
      <c r="Q2885" t="s">
        <v>8259</v>
      </c>
      <c r="R2885" t="s">
        <v>12294</v>
      </c>
      <c r="S2885" t="s">
        <v>12295</v>
      </c>
      <c r="T2885" t="s">
        <v>12296</v>
      </c>
      <c r="U2885" t="s">
        <v>12297</v>
      </c>
      <c r="V2885" t="s">
        <v>7636</v>
      </c>
      <c r="W2885" t="s">
        <v>7637</v>
      </c>
      <c r="Z2885" t="s">
        <v>12298</v>
      </c>
      <c r="AA2885" t="s">
        <v>12299</v>
      </c>
      <c r="AB2885">
        <v>28</v>
      </c>
      <c r="AC2885">
        <v>27</v>
      </c>
      <c r="AD2885">
        <v>27</v>
      </c>
      <c r="AE2885">
        <v>54</v>
      </c>
      <c r="AF2885">
        <v>54</v>
      </c>
      <c r="AG2885">
        <v>54</v>
      </c>
      <c r="AH2885">
        <v>51.026000000000003</v>
      </c>
      <c r="AI2885">
        <v>0</v>
      </c>
      <c r="AJ2885">
        <v>196.3</v>
      </c>
      <c r="AK2885">
        <v>92171000000</v>
      </c>
      <c r="AL2885">
        <v>180</v>
      </c>
      <c r="AM2885">
        <v>4.1751118396268903E-2</v>
      </c>
      <c r="AN2885">
        <v>0.95860779757294101</v>
      </c>
      <c r="AO2885">
        <v>1.6151428222656299E-2</v>
      </c>
      <c r="AP2885">
        <v>0.12259445025032099</v>
      </c>
      <c r="AQ2885" t="s">
        <v>12300</v>
      </c>
      <c r="AR2885" t="s">
        <v>12300</v>
      </c>
      <c r="AS2885" t="s">
        <v>12301</v>
      </c>
      <c r="AT2885" t="s">
        <v>12302</v>
      </c>
      <c r="AU2885">
        <v>1062</v>
      </c>
      <c r="AV2885" t="s">
        <v>12303</v>
      </c>
      <c r="AW2885" t="s">
        <v>12301</v>
      </c>
      <c r="AY2885">
        <v>4.1751118396268903E-2</v>
      </c>
      <c r="AZ2885">
        <v>1.6151428222656299E-2</v>
      </c>
      <c r="BA2885" s="6">
        <f t="shared" si="225"/>
        <v>1.1258219012256099E-2</v>
      </c>
      <c r="BB2885" s="4" t="str">
        <f t="shared" si="227"/>
        <v/>
      </c>
      <c r="BC2885" t="str">
        <f t="shared" si="226"/>
        <v/>
      </c>
      <c r="BD2885" t="str">
        <f t="shared" si="228"/>
        <v/>
      </c>
      <c r="BE2885" t="str">
        <f t="shared" si="229"/>
        <v/>
      </c>
      <c r="BF2885" t="s">
        <v>12302</v>
      </c>
      <c r="BG2885" t="s">
        <v>12301</v>
      </c>
    </row>
    <row r="2886" spans="1:59" x14ac:dyDescent="0.2">
      <c r="A2886">
        <v>28.4450588226318</v>
      </c>
      <c r="B2886">
        <v>28.600736618041999</v>
      </c>
      <c r="C2886">
        <v>28.7254638671875</v>
      </c>
      <c r="D2886">
        <v>28.673608779907202</v>
      </c>
      <c r="E2886">
        <v>28.2147026062012</v>
      </c>
      <c r="F2886">
        <v>28.9309482574463</v>
      </c>
      <c r="I2886" t="s">
        <v>39035</v>
      </c>
      <c r="J2886" t="s">
        <v>39036</v>
      </c>
      <c r="K2886" t="s">
        <v>39037</v>
      </c>
      <c r="N2886" t="s">
        <v>61</v>
      </c>
      <c r="O2886" t="s">
        <v>62</v>
      </c>
      <c r="P2886" t="s">
        <v>16726</v>
      </c>
      <c r="Q2886" t="s">
        <v>16727</v>
      </c>
      <c r="Z2886" t="s">
        <v>39038</v>
      </c>
      <c r="AA2886" t="s">
        <v>39039</v>
      </c>
      <c r="AB2886">
        <v>4</v>
      </c>
      <c r="AC2886">
        <v>4</v>
      </c>
      <c r="AD2886">
        <v>4</v>
      </c>
      <c r="AE2886">
        <v>22.9</v>
      </c>
      <c r="AF2886">
        <v>22.9</v>
      </c>
      <c r="AG2886">
        <v>22.9</v>
      </c>
      <c r="AH2886">
        <v>30.381</v>
      </c>
      <c r="AI2886">
        <v>0</v>
      </c>
      <c r="AJ2886">
        <v>79.287000000000006</v>
      </c>
      <c r="AK2886">
        <v>2467800000</v>
      </c>
      <c r="AL2886">
        <v>21</v>
      </c>
      <c r="AM2886">
        <v>2.38176481926805E-2</v>
      </c>
      <c r="AN2886">
        <v>0.97488552697932396</v>
      </c>
      <c r="AO2886">
        <v>1.6000111897785298E-2</v>
      </c>
      <c r="AP2886">
        <v>7.1229120366436902E-2</v>
      </c>
      <c r="AQ2886" t="s">
        <v>39040</v>
      </c>
      <c r="AR2886" t="s">
        <v>39040</v>
      </c>
      <c r="AS2886" t="s">
        <v>39041</v>
      </c>
      <c r="AT2886" t="s">
        <v>39042</v>
      </c>
      <c r="AU2886">
        <v>3978</v>
      </c>
      <c r="AV2886" t="s">
        <v>39043</v>
      </c>
      <c r="AW2886" t="s">
        <v>39044</v>
      </c>
      <c r="AY2886">
        <v>2.38176481926805E-2</v>
      </c>
      <c r="AZ2886">
        <v>1.6000111897785298E-2</v>
      </c>
      <c r="BA2886" s="6">
        <f t="shared" si="225"/>
        <v>1.115215927791513E-2</v>
      </c>
      <c r="BB2886" s="4" t="str">
        <f t="shared" si="227"/>
        <v/>
      </c>
      <c r="BC2886" t="str">
        <f t="shared" si="226"/>
        <v/>
      </c>
      <c r="BD2886" t="str">
        <f t="shared" si="228"/>
        <v/>
      </c>
      <c r="BE2886" t="str">
        <f t="shared" si="229"/>
        <v/>
      </c>
      <c r="BF2886" t="s">
        <v>39042</v>
      </c>
      <c r="BG2886" t="s">
        <v>39041</v>
      </c>
    </row>
    <row r="2887" spans="1:59" x14ac:dyDescent="0.2">
      <c r="A2887">
        <v>25.798871994018601</v>
      </c>
      <c r="B2887">
        <v>26.7293605804443</v>
      </c>
      <c r="C2887">
        <v>25.345705032348601</v>
      </c>
      <c r="D2887">
        <v>25.849788665771499</v>
      </c>
      <c r="E2887">
        <v>25.769107818603501</v>
      </c>
      <c r="F2887">
        <v>26.300092697143601</v>
      </c>
      <c r="I2887" t="s">
        <v>25055</v>
      </c>
      <c r="J2887" t="s">
        <v>25056</v>
      </c>
      <c r="K2887" t="s">
        <v>25057</v>
      </c>
      <c r="P2887" t="s">
        <v>25058</v>
      </c>
      <c r="Q2887" t="s">
        <v>25059</v>
      </c>
      <c r="R2887" t="s">
        <v>1108</v>
      </c>
      <c r="S2887">
        <v>3036</v>
      </c>
      <c r="Z2887" t="s">
        <v>24982</v>
      </c>
      <c r="AA2887" t="s">
        <v>24983</v>
      </c>
      <c r="AB2887">
        <v>6</v>
      </c>
      <c r="AC2887">
        <v>6</v>
      </c>
      <c r="AD2887">
        <v>6</v>
      </c>
      <c r="AE2887">
        <v>6.3</v>
      </c>
      <c r="AF2887">
        <v>6.3</v>
      </c>
      <c r="AG2887">
        <v>6.3</v>
      </c>
      <c r="AH2887">
        <v>94.981999999999999</v>
      </c>
      <c r="AI2887">
        <v>0</v>
      </c>
      <c r="AJ2887">
        <v>15.731</v>
      </c>
      <c r="AK2887">
        <v>412560000</v>
      </c>
      <c r="AL2887">
        <v>9</v>
      </c>
      <c r="AM2887">
        <v>1.12717807512115E-2</v>
      </c>
      <c r="AN2887">
        <v>0.98924944043770202</v>
      </c>
      <c r="AO2887">
        <v>1.5017191569011599E-2</v>
      </c>
      <c r="AP2887">
        <v>3.4168732665047698E-2</v>
      </c>
      <c r="AQ2887" t="s">
        <v>25060</v>
      </c>
      <c r="AR2887" t="s">
        <v>25060</v>
      </c>
      <c r="AS2887" t="s">
        <v>25061</v>
      </c>
      <c r="AT2887" t="s">
        <v>25062</v>
      </c>
      <c r="AU2887">
        <v>2283</v>
      </c>
      <c r="AV2887" t="s">
        <v>25063</v>
      </c>
      <c r="AW2887" t="s">
        <v>25061</v>
      </c>
      <c r="AY2887">
        <v>1.12717807512115E-2</v>
      </c>
      <c r="AZ2887">
        <v>1.5017191569011599E-2</v>
      </c>
      <c r="BA2887" s="6">
        <f t="shared" si="225"/>
        <v>1.0463487388536974E-2</v>
      </c>
      <c r="BB2887" s="4" t="str">
        <f t="shared" si="227"/>
        <v/>
      </c>
      <c r="BC2887" t="str">
        <f t="shared" si="226"/>
        <v/>
      </c>
      <c r="BD2887" t="str">
        <f t="shared" si="228"/>
        <v/>
      </c>
      <c r="BE2887" t="str">
        <f t="shared" si="229"/>
        <v/>
      </c>
      <c r="BF2887" t="s">
        <v>25062</v>
      </c>
      <c r="BG2887" t="s">
        <v>25061</v>
      </c>
    </row>
    <row r="2888" spans="1:59" x14ac:dyDescent="0.2">
      <c r="A2888">
        <v>30.127433776855501</v>
      </c>
      <c r="B2888">
        <v>30.174266815185501</v>
      </c>
      <c r="C2888">
        <v>30.028547286987301</v>
      </c>
      <c r="D2888">
        <v>29.866615295410199</v>
      </c>
      <c r="E2888">
        <v>30.412561416626001</v>
      </c>
      <c r="F2888">
        <v>30.0958461761475</v>
      </c>
      <c r="I2888" t="s">
        <v>8557</v>
      </c>
      <c r="J2888" t="s">
        <v>8558</v>
      </c>
      <c r="K2888" t="s">
        <v>8559</v>
      </c>
      <c r="P2888" t="s">
        <v>1234</v>
      </c>
      <c r="Q2888" t="s">
        <v>1235</v>
      </c>
      <c r="R2888" t="s">
        <v>8560</v>
      </c>
      <c r="S2888" t="s">
        <v>8561</v>
      </c>
      <c r="T2888" t="s">
        <v>8562</v>
      </c>
      <c r="U2888" t="s">
        <v>8563</v>
      </c>
      <c r="Z2888" t="s">
        <v>8564</v>
      </c>
      <c r="AA2888" t="s">
        <v>8565</v>
      </c>
      <c r="AB2888">
        <v>11</v>
      </c>
      <c r="AC2888">
        <v>11</v>
      </c>
      <c r="AD2888">
        <v>11</v>
      </c>
      <c r="AE2888">
        <v>24.1</v>
      </c>
      <c r="AF2888">
        <v>24.1</v>
      </c>
      <c r="AG2888">
        <v>24.1</v>
      </c>
      <c r="AH2888">
        <v>39.723999999999997</v>
      </c>
      <c r="AI2888">
        <v>0</v>
      </c>
      <c r="AJ2888">
        <v>61.402999999999999</v>
      </c>
      <c r="AK2888">
        <v>7035300000</v>
      </c>
      <c r="AL2888">
        <v>55</v>
      </c>
      <c r="AM2888">
        <v>3.0648274509042801E-2</v>
      </c>
      <c r="AN2888">
        <v>0.969110150089036</v>
      </c>
      <c r="AO2888">
        <v>1.49250030517578E-2</v>
      </c>
      <c r="AP2888">
        <v>9.10070034676565E-2</v>
      </c>
      <c r="AQ2888" t="s">
        <v>8566</v>
      </c>
      <c r="AR2888" t="s">
        <v>8566</v>
      </c>
      <c r="AS2888" t="s">
        <v>8567</v>
      </c>
      <c r="AT2888" t="s">
        <v>8568</v>
      </c>
      <c r="AU2888">
        <v>763</v>
      </c>
      <c r="AV2888" t="s">
        <v>8569</v>
      </c>
      <c r="AW2888" t="s">
        <v>8567</v>
      </c>
      <c r="AY2888">
        <v>3.0648274509042801E-2</v>
      </c>
      <c r="AZ2888">
        <v>1.49250030517578E-2</v>
      </c>
      <c r="BA2888" s="6">
        <f t="shared" si="225"/>
        <v>1.039892062160952E-2</v>
      </c>
      <c r="BB2888" s="4" t="str">
        <f t="shared" si="227"/>
        <v/>
      </c>
      <c r="BC2888" t="str">
        <f t="shared" si="226"/>
        <v/>
      </c>
      <c r="BD2888" t="str">
        <f t="shared" si="228"/>
        <v/>
      </c>
      <c r="BE2888" t="str">
        <f t="shared" si="229"/>
        <v/>
      </c>
      <c r="BF2888" t="s">
        <v>8568</v>
      </c>
      <c r="BG2888" t="s">
        <v>8567</v>
      </c>
    </row>
    <row r="2889" spans="1:59" x14ac:dyDescent="0.2">
      <c r="A2889">
        <v>28.085779190063501</v>
      </c>
      <c r="B2889">
        <v>28.684617996215799</v>
      </c>
      <c r="C2889">
        <v>28.838850021362301</v>
      </c>
      <c r="D2889">
        <v>28.471076965331999</v>
      </c>
      <c r="E2889">
        <v>28.758213043212901</v>
      </c>
      <c r="F2889">
        <v>28.423542022705099</v>
      </c>
      <c r="I2889" t="s">
        <v>20141</v>
      </c>
      <c r="J2889" t="s">
        <v>20142</v>
      </c>
      <c r="K2889" t="s">
        <v>4142</v>
      </c>
      <c r="P2889" t="s">
        <v>509</v>
      </c>
      <c r="Q2889" t="s">
        <v>510</v>
      </c>
      <c r="R2889" t="s">
        <v>20143</v>
      </c>
      <c r="S2889" t="s">
        <v>20144</v>
      </c>
      <c r="T2889" t="s">
        <v>20145</v>
      </c>
      <c r="U2889" t="s">
        <v>20146</v>
      </c>
      <c r="V2889" t="s">
        <v>20147</v>
      </c>
      <c r="W2889" t="s">
        <v>20148</v>
      </c>
      <c r="Z2889" t="s">
        <v>20149</v>
      </c>
      <c r="AA2889" t="s">
        <v>20150</v>
      </c>
      <c r="AB2889">
        <v>13</v>
      </c>
      <c r="AC2889">
        <v>13</v>
      </c>
      <c r="AD2889">
        <v>13</v>
      </c>
      <c r="AE2889">
        <v>24.9</v>
      </c>
      <c r="AF2889">
        <v>24.9</v>
      </c>
      <c r="AG2889">
        <v>24.9</v>
      </c>
      <c r="AH2889">
        <v>78.805999999999997</v>
      </c>
      <c r="AI2889">
        <v>0</v>
      </c>
      <c r="AJ2889">
        <v>60.994999999999997</v>
      </c>
      <c r="AK2889">
        <v>2382600000</v>
      </c>
      <c r="AL2889">
        <v>44</v>
      </c>
      <c r="AM2889">
        <v>1.91559831090257E-2</v>
      </c>
      <c r="AN2889">
        <v>0.98184978648580801</v>
      </c>
      <c r="AO2889">
        <v>1.45282745361328E-2</v>
      </c>
      <c r="AP2889">
        <v>5.7572597752653401E-2</v>
      </c>
      <c r="AQ2889" t="s">
        <v>20151</v>
      </c>
      <c r="AR2889" t="s">
        <v>20152</v>
      </c>
      <c r="AS2889" t="s">
        <v>20153</v>
      </c>
      <c r="AT2889" t="s">
        <v>20154</v>
      </c>
      <c r="AU2889">
        <v>1781</v>
      </c>
      <c r="AV2889" t="s">
        <v>20155</v>
      </c>
      <c r="AW2889" t="s">
        <v>20156</v>
      </c>
      <c r="AY2889">
        <v>1.91559831090257E-2</v>
      </c>
      <c r="AZ2889">
        <v>1.45282745361328E-2</v>
      </c>
      <c r="BA2889" s="6">
        <f t="shared" si="225"/>
        <v>1.0121107957131503E-2</v>
      </c>
      <c r="BB2889" s="4" t="str">
        <f t="shared" si="227"/>
        <v/>
      </c>
      <c r="BC2889" t="str">
        <f t="shared" si="226"/>
        <v/>
      </c>
      <c r="BD2889" t="str">
        <f t="shared" si="228"/>
        <v/>
      </c>
      <c r="BE2889" t="str">
        <f t="shared" si="229"/>
        <v/>
      </c>
      <c r="BF2889" t="s">
        <v>20154</v>
      </c>
      <c r="BG2889" t="s">
        <v>20153</v>
      </c>
    </row>
    <row r="2890" spans="1:59" x14ac:dyDescent="0.2">
      <c r="A2890">
        <v>28.1058959960938</v>
      </c>
      <c r="B2890">
        <v>27.685052871704102</v>
      </c>
      <c r="C2890">
        <v>26.978256225585898</v>
      </c>
      <c r="D2890">
        <v>27.811702728271499</v>
      </c>
      <c r="E2890">
        <v>27.623521804809599</v>
      </c>
      <c r="F2890">
        <v>27.377080917358398</v>
      </c>
      <c r="I2890" t="s">
        <v>21096</v>
      </c>
      <c r="J2890" t="s">
        <v>9661</v>
      </c>
      <c r="K2890" t="s">
        <v>112</v>
      </c>
      <c r="L2890" t="s">
        <v>21097</v>
      </c>
      <c r="M2890" t="s">
        <v>21098</v>
      </c>
      <c r="N2890" t="s">
        <v>110</v>
      </c>
      <c r="O2890" t="s">
        <v>111</v>
      </c>
      <c r="P2890" t="s">
        <v>112</v>
      </c>
      <c r="Q2890" t="s">
        <v>113</v>
      </c>
      <c r="Z2890" t="s">
        <v>1957</v>
      </c>
      <c r="AA2890" t="s">
        <v>1958</v>
      </c>
      <c r="AB2890">
        <v>8</v>
      </c>
      <c r="AC2890">
        <v>8</v>
      </c>
      <c r="AD2890">
        <v>8</v>
      </c>
      <c r="AE2890">
        <v>4.8</v>
      </c>
      <c r="AF2890">
        <v>4.8</v>
      </c>
      <c r="AG2890">
        <v>4.8</v>
      </c>
      <c r="AH2890">
        <v>217.95</v>
      </c>
      <c r="AI2890">
        <v>0</v>
      </c>
      <c r="AJ2890">
        <v>29.513000000000002</v>
      </c>
      <c r="AK2890">
        <v>1253600000</v>
      </c>
      <c r="AL2890">
        <v>18</v>
      </c>
      <c r="AM2890">
        <v>1.3487938577227901E-2</v>
      </c>
      <c r="AN2890">
        <v>0.98627062048342895</v>
      </c>
      <c r="AO2890">
        <v>1.43667856852225E-2</v>
      </c>
      <c r="AP2890">
        <v>4.0787207160864002E-2</v>
      </c>
      <c r="AQ2890" t="s">
        <v>21099</v>
      </c>
      <c r="AR2890" t="s">
        <v>21099</v>
      </c>
      <c r="AS2890" t="s">
        <v>21100</v>
      </c>
      <c r="AT2890" t="s">
        <v>21101</v>
      </c>
      <c r="AU2890">
        <v>1873</v>
      </c>
      <c r="AV2890" t="s">
        <v>21102</v>
      </c>
      <c r="AW2890" t="s">
        <v>21100</v>
      </c>
      <c r="AY2890">
        <v>1.3487938577227901E-2</v>
      </c>
      <c r="AZ2890">
        <v>1.43667856852225E-2</v>
      </c>
      <c r="BA2890" s="6">
        <f t="shared" si="225"/>
        <v>1.0008045831682466E-2</v>
      </c>
      <c r="BB2890" s="4" t="str">
        <f t="shared" si="227"/>
        <v/>
      </c>
      <c r="BC2890" t="str">
        <f t="shared" si="226"/>
        <v/>
      </c>
      <c r="BD2890" t="str">
        <f t="shared" si="228"/>
        <v/>
      </c>
      <c r="BE2890" t="str">
        <f t="shared" si="229"/>
        <v/>
      </c>
      <c r="BF2890" t="s">
        <v>21101</v>
      </c>
      <c r="BG2890" t="s">
        <v>21100</v>
      </c>
    </row>
    <row r="2891" spans="1:59" x14ac:dyDescent="0.2">
      <c r="A2891">
        <v>24.223392486572301</v>
      </c>
      <c r="B2891">
        <v>25.388177871704102</v>
      </c>
      <c r="C2891">
        <v>24.046268463134801</v>
      </c>
      <c r="D2891">
        <v>23.259111404418899</v>
      </c>
      <c r="E2891">
        <v>26.2440891265869</v>
      </c>
      <c r="F2891">
        <v>24.1973056793213</v>
      </c>
      <c r="J2891" t="s">
        <v>23320</v>
      </c>
      <c r="K2891" t="s">
        <v>24687</v>
      </c>
      <c r="P2891" t="s">
        <v>24687</v>
      </c>
      <c r="Q2891" t="s">
        <v>24688</v>
      </c>
      <c r="Z2891" t="s">
        <v>704</v>
      </c>
      <c r="AA2891" t="s">
        <v>705</v>
      </c>
      <c r="AB2891">
        <v>2</v>
      </c>
      <c r="AC2891">
        <v>2</v>
      </c>
      <c r="AD2891">
        <v>2</v>
      </c>
      <c r="AE2891">
        <v>14.5</v>
      </c>
      <c r="AF2891">
        <v>14.5</v>
      </c>
      <c r="AG2891">
        <v>14.5</v>
      </c>
      <c r="AH2891">
        <v>18.986000000000001</v>
      </c>
      <c r="AI2891">
        <v>0</v>
      </c>
      <c r="AJ2891">
        <v>4.7268999999999997</v>
      </c>
      <c r="AK2891">
        <v>189580000</v>
      </c>
      <c r="AL2891">
        <v>3</v>
      </c>
      <c r="AM2891">
        <v>4.7692982115301302E-3</v>
      </c>
      <c r="AN2891">
        <v>0.99566716049382697</v>
      </c>
      <c r="AO2891">
        <v>1.4222462972004E-2</v>
      </c>
      <c r="AP2891">
        <v>1.4562824796940399E-2</v>
      </c>
      <c r="AQ2891" t="s">
        <v>24689</v>
      </c>
      <c r="AR2891" t="s">
        <v>24689</v>
      </c>
      <c r="AS2891" t="s">
        <v>24690</v>
      </c>
      <c r="AT2891" t="s">
        <v>24691</v>
      </c>
      <c r="AU2891">
        <v>2241</v>
      </c>
      <c r="AV2891" t="s">
        <v>24692</v>
      </c>
      <c r="AW2891" t="s">
        <v>24690</v>
      </c>
      <c r="AY2891">
        <v>4.7692982115301302E-3</v>
      </c>
      <c r="AZ2891">
        <v>1.4222462972004E-2</v>
      </c>
      <c r="BA2891" s="6">
        <f t="shared" si="225"/>
        <v>9.9070128298242022E-3</v>
      </c>
      <c r="BB2891" s="4" t="str">
        <f t="shared" si="227"/>
        <v/>
      </c>
      <c r="BC2891" t="str">
        <f t="shared" si="226"/>
        <v/>
      </c>
      <c r="BD2891" t="str">
        <f t="shared" si="228"/>
        <v/>
      </c>
      <c r="BE2891" t="str">
        <f t="shared" si="229"/>
        <v/>
      </c>
      <c r="BF2891" t="s">
        <v>24691</v>
      </c>
      <c r="BG2891" t="s">
        <v>24690</v>
      </c>
    </row>
    <row r="2892" spans="1:59" x14ac:dyDescent="0.2">
      <c r="A2892">
        <v>27.7902946472168</v>
      </c>
      <c r="B2892">
        <v>27.721166610717798</v>
      </c>
      <c r="C2892">
        <v>27.191688537597699</v>
      </c>
      <c r="D2892">
        <v>27.379478454589801</v>
      </c>
      <c r="E2892">
        <v>28.0052280426025</v>
      </c>
      <c r="F2892">
        <v>27.360263824462901</v>
      </c>
      <c r="I2892" t="s">
        <v>13141</v>
      </c>
      <c r="J2892" t="s">
        <v>13142</v>
      </c>
      <c r="K2892" t="s">
        <v>3460</v>
      </c>
      <c r="L2892" t="s">
        <v>651</v>
      </c>
      <c r="M2892" t="s">
        <v>652</v>
      </c>
      <c r="N2892" t="s">
        <v>745</v>
      </c>
      <c r="O2892" t="s">
        <v>747</v>
      </c>
      <c r="P2892" t="s">
        <v>3460</v>
      </c>
      <c r="Q2892" t="s">
        <v>3461</v>
      </c>
      <c r="Z2892" t="s">
        <v>13143</v>
      </c>
      <c r="AA2892" t="s">
        <v>13144</v>
      </c>
      <c r="AB2892">
        <v>6</v>
      </c>
      <c r="AC2892">
        <v>6</v>
      </c>
      <c r="AD2892">
        <v>6</v>
      </c>
      <c r="AE2892">
        <v>11.7</v>
      </c>
      <c r="AF2892">
        <v>11.7</v>
      </c>
      <c r="AG2892">
        <v>11.7</v>
      </c>
      <c r="AH2892">
        <v>68.66</v>
      </c>
      <c r="AI2892">
        <v>0</v>
      </c>
      <c r="AJ2892">
        <v>21.405000000000001</v>
      </c>
      <c r="AK2892">
        <v>1223000000</v>
      </c>
      <c r="AL2892">
        <v>28</v>
      </c>
      <c r="AM2892">
        <v>1.6283967310276998E-2</v>
      </c>
      <c r="AN2892">
        <v>0.98521181772658994</v>
      </c>
      <c r="AO2892">
        <v>1.39401753743478E-2</v>
      </c>
      <c r="AP2892">
        <v>4.9092605276856598E-2</v>
      </c>
      <c r="AQ2892" t="s">
        <v>13145</v>
      </c>
      <c r="AR2892" t="s">
        <v>13145</v>
      </c>
      <c r="AS2892" t="s">
        <v>13146</v>
      </c>
      <c r="AT2892" t="s">
        <v>13147</v>
      </c>
      <c r="AU2892">
        <v>1138</v>
      </c>
      <c r="AV2892" t="s">
        <v>13148</v>
      </c>
      <c r="AW2892" t="s">
        <v>13146</v>
      </c>
      <c r="AY2892">
        <v>1.6283967310276998E-2</v>
      </c>
      <c r="AZ2892">
        <v>1.39401753743478E-2</v>
      </c>
      <c r="BA2892" s="6">
        <f t="shared" si="225"/>
        <v>9.7094268345299106E-3</v>
      </c>
      <c r="BB2892" s="4" t="str">
        <f t="shared" si="227"/>
        <v/>
      </c>
      <c r="BC2892" t="str">
        <f t="shared" si="226"/>
        <v/>
      </c>
      <c r="BD2892" t="str">
        <f t="shared" si="228"/>
        <v/>
      </c>
      <c r="BE2892" t="str">
        <f t="shared" si="229"/>
        <v/>
      </c>
      <c r="BF2892" t="s">
        <v>13147</v>
      </c>
      <c r="BG2892" t="s">
        <v>13146</v>
      </c>
    </row>
    <row r="2893" spans="1:59" x14ac:dyDescent="0.2">
      <c r="A2893">
        <v>33.152069091796903</v>
      </c>
      <c r="B2893">
        <v>32.9796142578125</v>
      </c>
      <c r="C2893">
        <v>32.676403045654297</v>
      </c>
      <c r="D2893">
        <v>32.968360900878899</v>
      </c>
      <c r="E2893">
        <v>33.006481170654297</v>
      </c>
      <c r="F2893">
        <v>32.874706268310497</v>
      </c>
      <c r="I2893" t="s">
        <v>4484</v>
      </c>
      <c r="J2893" t="s">
        <v>4485</v>
      </c>
      <c r="K2893" t="s">
        <v>4486</v>
      </c>
      <c r="N2893" t="s">
        <v>4487</v>
      </c>
      <c r="O2893" t="s">
        <v>4488</v>
      </c>
      <c r="P2893" t="s">
        <v>770</v>
      </c>
      <c r="Q2893" t="s">
        <v>771</v>
      </c>
      <c r="R2893" t="s">
        <v>4489</v>
      </c>
      <c r="S2893" t="s">
        <v>4490</v>
      </c>
      <c r="T2893" t="s">
        <v>468</v>
      </c>
      <c r="U2893" t="s">
        <v>469</v>
      </c>
      <c r="Z2893" t="s">
        <v>1898</v>
      </c>
      <c r="AA2893" t="s">
        <v>1899</v>
      </c>
      <c r="AB2893">
        <v>15</v>
      </c>
      <c r="AC2893">
        <v>15</v>
      </c>
      <c r="AD2893">
        <v>15</v>
      </c>
      <c r="AE2893">
        <v>36.6</v>
      </c>
      <c r="AF2893">
        <v>36.6</v>
      </c>
      <c r="AG2893">
        <v>36.6</v>
      </c>
      <c r="AH2893">
        <v>31.3</v>
      </c>
      <c r="AI2893">
        <v>0</v>
      </c>
      <c r="AJ2893">
        <v>149.30000000000001</v>
      </c>
      <c r="AK2893">
        <v>49786000000</v>
      </c>
      <c r="AL2893">
        <v>103</v>
      </c>
      <c r="AM2893">
        <v>3.2277701370409799E-2</v>
      </c>
      <c r="AN2893">
        <v>0.96722426095820602</v>
      </c>
      <c r="AO2893">
        <v>1.3820648193359399E-2</v>
      </c>
      <c r="AP2893">
        <v>9.5685320186193898E-2</v>
      </c>
      <c r="AQ2893" t="s">
        <v>4491</v>
      </c>
      <c r="AR2893" t="s">
        <v>4492</v>
      </c>
      <c r="AS2893" t="s">
        <v>4493</v>
      </c>
      <c r="AT2893" t="s">
        <v>4494</v>
      </c>
      <c r="AU2893">
        <v>431</v>
      </c>
      <c r="AV2893" t="s">
        <v>4495</v>
      </c>
      <c r="AW2893" t="s">
        <v>4496</v>
      </c>
      <c r="AY2893">
        <v>3.2277701370409799E-2</v>
      </c>
      <c r="AZ2893">
        <v>1.3820648193359399E-2</v>
      </c>
      <c r="BA2893" s="6">
        <f t="shared" si="225"/>
        <v>9.6257759459912329E-3</v>
      </c>
      <c r="BB2893" s="4" t="str">
        <f t="shared" si="227"/>
        <v/>
      </c>
      <c r="BC2893" t="str">
        <f t="shared" si="226"/>
        <v/>
      </c>
      <c r="BD2893" t="str">
        <f t="shared" si="228"/>
        <v/>
      </c>
      <c r="BE2893" t="str">
        <f t="shared" si="229"/>
        <v/>
      </c>
      <c r="BF2893" t="s">
        <v>4494</v>
      </c>
      <c r="BG2893" t="s">
        <v>4493</v>
      </c>
    </row>
    <row r="2894" spans="1:59" x14ac:dyDescent="0.2">
      <c r="A2894">
        <v>28.493238449096701</v>
      </c>
      <c r="B2894">
        <v>28.640722274780298</v>
      </c>
      <c r="C2894">
        <v>29.4322910308838</v>
      </c>
      <c r="D2894">
        <v>28.7423000335693</v>
      </c>
      <c r="E2894">
        <v>29.044502258300799</v>
      </c>
      <c r="F2894">
        <v>28.819032669067401</v>
      </c>
      <c r="I2894" t="s">
        <v>3841</v>
      </c>
      <c r="J2894" t="s">
        <v>3842</v>
      </c>
      <c r="K2894" t="s">
        <v>3843</v>
      </c>
      <c r="L2894" t="s">
        <v>993</v>
      </c>
      <c r="M2894" t="s">
        <v>994</v>
      </c>
      <c r="N2894" t="s">
        <v>437</v>
      </c>
      <c r="O2894" t="s">
        <v>438</v>
      </c>
      <c r="P2894" t="s">
        <v>1768</v>
      </c>
      <c r="Q2894" t="s">
        <v>1769</v>
      </c>
      <c r="R2894" t="s">
        <v>198</v>
      </c>
      <c r="S2894">
        <v>3019</v>
      </c>
      <c r="Z2894" t="s">
        <v>3844</v>
      </c>
      <c r="AA2894" t="s">
        <v>3845</v>
      </c>
      <c r="AB2894">
        <v>8</v>
      </c>
      <c r="AC2894">
        <v>8</v>
      </c>
      <c r="AD2894">
        <v>8</v>
      </c>
      <c r="AE2894">
        <v>23.7</v>
      </c>
      <c r="AF2894">
        <v>23.7</v>
      </c>
      <c r="AG2894">
        <v>23.7</v>
      </c>
      <c r="AH2894">
        <v>45.372999999999998</v>
      </c>
      <c r="AI2894">
        <v>0</v>
      </c>
      <c r="AJ2894">
        <v>25.587</v>
      </c>
      <c r="AK2894">
        <v>2997100000</v>
      </c>
      <c r="AL2894">
        <v>23</v>
      </c>
      <c r="AM2894">
        <v>1.43025024289508E-2</v>
      </c>
      <c r="AN2894">
        <v>0.98653183520599297</v>
      </c>
      <c r="AO2894">
        <v>1.31944020589181E-2</v>
      </c>
      <c r="AP2894">
        <v>4.3211936283317598E-2</v>
      </c>
      <c r="AQ2894" t="s">
        <v>3846</v>
      </c>
      <c r="AR2894" t="s">
        <v>3846</v>
      </c>
      <c r="AS2894" t="s">
        <v>3847</v>
      </c>
      <c r="AT2894" t="s">
        <v>3848</v>
      </c>
      <c r="AU2894">
        <v>374</v>
      </c>
      <c r="AV2894" t="s">
        <v>3849</v>
      </c>
      <c r="AW2894" t="s">
        <v>3847</v>
      </c>
      <c r="AY2894">
        <v>1.43025024289508E-2</v>
      </c>
      <c r="AZ2894">
        <v>1.31944020589181E-2</v>
      </c>
      <c r="BA2894" s="6">
        <f t="shared" si="225"/>
        <v>9.1876119457550143E-3</v>
      </c>
      <c r="BB2894" s="4" t="str">
        <f t="shared" si="227"/>
        <v/>
      </c>
      <c r="BC2894" t="str">
        <f t="shared" si="226"/>
        <v/>
      </c>
      <c r="BD2894" t="str">
        <f t="shared" si="228"/>
        <v/>
      </c>
      <c r="BE2894" t="str">
        <f t="shared" si="229"/>
        <v/>
      </c>
      <c r="BF2894" t="s">
        <v>3848</v>
      </c>
      <c r="BG2894" t="s">
        <v>3847</v>
      </c>
    </row>
    <row r="2895" spans="1:59" x14ac:dyDescent="0.2">
      <c r="A2895">
        <v>27.904260635376001</v>
      </c>
      <c r="B2895">
        <v>27.850313186645501</v>
      </c>
      <c r="C2895">
        <v>27.399417877197301</v>
      </c>
      <c r="D2895">
        <v>27.438491821289102</v>
      </c>
      <c r="E2895">
        <v>27.938539505004901</v>
      </c>
      <c r="F2895">
        <v>27.815433502197301</v>
      </c>
      <c r="I2895" t="s">
        <v>1955</v>
      </c>
      <c r="J2895" t="s">
        <v>1956</v>
      </c>
      <c r="K2895" t="s">
        <v>112</v>
      </c>
      <c r="N2895" t="s">
        <v>208</v>
      </c>
      <c r="O2895" t="s">
        <v>209</v>
      </c>
      <c r="P2895" t="s">
        <v>112</v>
      </c>
      <c r="Q2895" t="s">
        <v>113</v>
      </c>
      <c r="Z2895" t="s">
        <v>29120</v>
      </c>
      <c r="AA2895" t="s">
        <v>29121</v>
      </c>
      <c r="AB2895">
        <v>5</v>
      </c>
      <c r="AC2895">
        <v>5</v>
      </c>
      <c r="AD2895">
        <v>5</v>
      </c>
      <c r="AE2895">
        <v>8.5</v>
      </c>
      <c r="AF2895">
        <v>8.5</v>
      </c>
      <c r="AG2895">
        <v>8.5</v>
      </c>
      <c r="AH2895">
        <v>83.094999999999999</v>
      </c>
      <c r="AI2895">
        <v>0</v>
      </c>
      <c r="AJ2895">
        <v>40.457999999999998</v>
      </c>
      <c r="AK2895">
        <v>1345500000</v>
      </c>
      <c r="AL2895">
        <v>19</v>
      </c>
      <c r="AM2895">
        <v>1.94328894551139E-2</v>
      </c>
      <c r="AN2895">
        <v>0.98152462311557798</v>
      </c>
      <c r="AO2895">
        <v>1.28243764241525E-2</v>
      </c>
      <c r="AP2895">
        <v>5.8387499057246599E-2</v>
      </c>
      <c r="AQ2895" t="s">
        <v>29122</v>
      </c>
      <c r="AR2895" t="s">
        <v>29123</v>
      </c>
      <c r="AS2895" t="s">
        <v>29124</v>
      </c>
      <c r="AT2895" t="s">
        <v>29125</v>
      </c>
      <c r="AU2895">
        <v>2780</v>
      </c>
      <c r="AV2895" t="s">
        <v>29126</v>
      </c>
      <c r="AW2895" t="s">
        <v>29127</v>
      </c>
      <c r="AY2895">
        <v>1.94328894551139E-2</v>
      </c>
      <c r="AZ2895">
        <v>1.28243764241525E-2</v>
      </c>
      <c r="BA2895" s="6">
        <f t="shared" si="225"/>
        <v>8.9288064520469668E-3</v>
      </c>
      <c r="BB2895" s="4" t="str">
        <f t="shared" si="227"/>
        <v/>
      </c>
      <c r="BC2895" t="str">
        <f t="shared" si="226"/>
        <v/>
      </c>
      <c r="BD2895" t="str">
        <f t="shared" si="228"/>
        <v/>
      </c>
      <c r="BE2895" t="str">
        <f t="shared" si="229"/>
        <v/>
      </c>
      <c r="BF2895" t="s">
        <v>29125</v>
      </c>
      <c r="BG2895" t="s">
        <v>29124</v>
      </c>
    </row>
    <row r="2896" spans="1:59" x14ac:dyDescent="0.2">
      <c r="A2896">
        <v>25.0159301757813</v>
      </c>
      <c r="B2896">
        <v>24.899936676025401</v>
      </c>
      <c r="C2896">
        <v>25.3052158355713</v>
      </c>
      <c r="D2896">
        <v>25.335414886474599</v>
      </c>
      <c r="E2896">
        <v>24.983505249023398</v>
      </c>
      <c r="F2896">
        <v>24.939167022705099</v>
      </c>
      <c r="I2896" t="s">
        <v>33217</v>
      </c>
      <c r="K2896" t="s">
        <v>33218</v>
      </c>
      <c r="L2896" t="s">
        <v>176</v>
      </c>
      <c r="M2896" t="s">
        <v>177</v>
      </c>
      <c r="P2896" t="s">
        <v>2779</v>
      </c>
      <c r="Q2896" t="s">
        <v>2780</v>
      </c>
      <c r="R2896" t="s">
        <v>232</v>
      </c>
      <c r="S2896">
        <v>4131</v>
      </c>
      <c r="AB2896">
        <v>1</v>
      </c>
      <c r="AC2896">
        <v>1</v>
      </c>
      <c r="AD2896">
        <v>1</v>
      </c>
      <c r="AE2896">
        <v>3.6</v>
      </c>
      <c r="AF2896">
        <v>3.6</v>
      </c>
      <c r="AG2896">
        <v>3.6</v>
      </c>
      <c r="AH2896">
        <v>52.118000000000002</v>
      </c>
      <c r="AI2896">
        <v>7.7041999999999996E-4</v>
      </c>
      <c r="AJ2896">
        <v>2.8170999999999999</v>
      </c>
      <c r="AK2896">
        <v>214370000</v>
      </c>
      <c r="AL2896">
        <v>5</v>
      </c>
      <c r="AM2896">
        <v>2.3718185986209998E-2</v>
      </c>
      <c r="AN2896">
        <v>0.97479707587597697</v>
      </c>
      <c r="AO2896">
        <v>1.2334823608398399E-2</v>
      </c>
      <c r="AP2896">
        <v>7.0939108827471301E-2</v>
      </c>
      <c r="AQ2896" t="s">
        <v>33219</v>
      </c>
      <c r="AR2896" t="s">
        <v>33219</v>
      </c>
      <c r="AS2896" t="s">
        <v>33220</v>
      </c>
      <c r="AT2896" t="s">
        <v>33221</v>
      </c>
      <c r="AU2896">
        <v>3264</v>
      </c>
      <c r="AV2896" t="s">
        <v>33222</v>
      </c>
      <c r="AW2896" t="s">
        <v>33220</v>
      </c>
      <c r="AX2896" t="s">
        <v>33223</v>
      </c>
      <c r="AY2896">
        <v>2.3718185986209998E-2</v>
      </c>
      <c r="AZ2896">
        <v>1.2334823608398399E-2</v>
      </c>
      <c r="BA2896" s="6">
        <f t="shared" si="225"/>
        <v>8.5865025475913015E-3</v>
      </c>
      <c r="BB2896" s="4" t="str">
        <f t="shared" si="227"/>
        <v/>
      </c>
      <c r="BC2896" t="str">
        <f t="shared" si="226"/>
        <v/>
      </c>
      <c r="BD2896" t="str">
        <f t="shared" si="228"/>
        <v/>
      </c>
      <c r="BE2896" t="str">
        <f t="shared" si="229"/>
        <v/>
      </c>
      <c r="BF2896" t="s">
        <v>33221</v>
      </c>
      <c r="BG2896" t="s">
        <v>33220</v>
      </c>
    </row>
    <row r="2897" spans="1:59" x14ac:dyDescent="0.2">
      <c r="A2897">
        <v>29.614545822143601</v>
      </c>
      <c r="B2897">
        <v>29.782676696777301</v>
      </c>
      <c r="C2897">
        <v>30.208740234375</v>
      </c>
      <c r="D2897">
        <v>29.647495269775401</v>
      </c>
      <c r="E2897">
        <v>29.84765625</v>
      </c>
      <c r="F2897">
        <v>30.145887374877901</v>
      </c>
      <c r="I2897" t="s">
        <v>9310</v>
      </c>
      <c r="J2897" t="s">
        <v>9311</v>
      </c>
      <c r="K2897" t="s">
        <v>9312</v>
      </c>
      <c r="L2897" t="s">
        <v>9313</v>
      </c>
      <c r="M2897" t="s">
        <v>9314</v>
      </c>
      <c r="N2897" t="s">
        <v>653</v>
      </c>
      <c r="O2897" t="s">
        <v>654</v>
      </c>
      <c r="P2897" t="s">
        <v>9315</v>
      </c>
      <c r="Q2897" t="s">
        <v>9316</v>
      </c>
      <c r="R2897" t="s">
        <v>9317</v>
      </c>
      <c r="S2897" t="s">
        <v>9318</v>
      </c>
      <c r="T2897" t="s">
        <v>2530</v>
      </c>
      <c r="U2897" t="s">
        <v>2531</v>
      </c>
      <c r="Z2897" t="s">
        <v>9319</v>
      </c>
      <c r="AA2897" t="s">
        <v>9320</v>
      </c>
      <c r="AB2897">
        <v>13</v>
      </c>
      <c r="AC2897">
        <v>13</v>
      </c>
      <c r="AD2897">
        <v>13</v>
      </c>
      <c r="AE2897">
        <v>30.5</v>
      </c>
      <c r="AF2897">
        <v>30.5</v>
      </c>
      <c r="AG2897">
        <v>30.5</v>
      </c>
      <c r="AH2897">
        <v>55.755000000000003</v>
      </c>
      <c r="AI2897">
        <v>0</v>
      </c>
      <c r="AJ2897">
        <v>50.701999999999998</v>
      </c>
      <c r="AK2897">
        <v>5981700000</v>
      </c>
      <c r="AL2897">
        <v>55</v>
      </c>
      <c r="AM2897">
        <v>1.698139474246E-2</v>
      </c>
      <c r="AN2897">
        <v>0.98413927855711403</v>
      </c>
      <c r="AO2897">
        <v>1.1692047119140601E-2</v>
      </c>
      <c r="AP2897">
        <v>5.1156571897809602E-2</v>
      </c>
      <c r="AQ2897" t="s">
        <v>9321</v>
      </c>
      <c r="AR2897" t="s">
        <v>9321</v>
      </c>
      <c r="AS2897" t="s">
        <v>9322</v>
      </c>
      <c r="AT2897" t="s">
        <v>9323</v>
      </c>
      <c r="AU2897">
        <v>820</v>
      </c>
      <c r="AV2897" t="s">
        <v>9324</v>
      </c>
      <c r="AW2897" t="s">
        <v>9322</v>
      </c>
      <c r="AX2897" t="s">
        <v>9325</v>
      </c>
      <c r="AY2897">
        <v>1.698139474246E-2</v>
      </c>
      <c r="AZ2897">
        <v>1.1692047119140601E-2</v>
      </c>
      <c r="BA2897" s="6">
        <f t="shared" si="225"/>
        <v>8.1372383067899179E-3</v>
      </c>
      <c r="BB2897" s="4" t="str">
        <f t="shared" si="227"/>
        <v/>
      </c>
      <c r="BC2897" t="str">
        <f t="shared" si="226"/>
        <v/>
      </c>
      <c r="BD2897" t="str">
        <f t="shared" si="228"/>
        <v/>
      </c>
      <c r="BE2897" t="str">
        <f t="shared" si="229"/>
        <v/>
      </c>
      <c r="BF2897" t="s">
        <v>9323</v>
      </c>
      <c r="BG2897" t="s">
        <v>9322</v>
      </c>
    </row>
    <row r="2898" spans="1:59" x14ac:dyDescent="0.2">
      <c r="A2898">
        <v>26.642650604248001</v>
      </c>
      <c r="B2898">
        <v>26.739051818847699</v>
      </c>
      <c r="C2898">
        <v>27.397216796875</v>
      </c>
      <c r="D2898">
        <v>26.992372512817401</v>
      </c>
      <c r="E2898">
        <v>26.703058242797901</v>
      </c>
      <c r="F2898">
        <v>27.118227005004901</v>
      </c>
      <c r="I2898" t="s">
        <v>38552</v>
      </c>
      <c r="J2898" t="s">
        <v>61</v>
      </c>
      <c r="K2898" t="s">
        <v>63</v>
      </c>
      <c r="N2898" t="s">
        <v>61</v>
      </c>
      <c r="O2898" t="s">
        <v>62</v>
      </c>
      <c r="P2898" t="s">
        <v>63</v>
      </c>
      <c r="Q2898" t="s">
        <v>64</v>
      </c>
      <c r="Z2898" t="s">
        <v>38553</v>
      </c>
      <c r="AA2898" t="s">
        <v>38554</v>
      </c>
      <c r="AB2898">
        <v>5</v>
      </c>
      <c r="AC2898">
        <v>5</v>
      </c>
      <c r="AD2898">
        <v>5</v>
      </c>
      <c r="AE2898">
        <v>22.4</v>
      </c>
      <c r="AF2898">
        <v>22.4</v>
      </c>
      <c r="AG2898">
        <v>22.4</v>
      </c>
      <c r="AH2898">
        <v>28.669</v>
      </c>
      <c r="AI2898">
        <v>0</v>
      </c>
      <c r="AJ2898">
        <v>8.3983000000000008</v>
      </c>
      <c r="AK2898">
        <v>781970000</v>
      </c>
      <c r="AL2898">
        <v>13</v>
      </c>
      <c r="AM2898">
        <v>1.4352181104587801E-2</v>
      </c>
      <c r="AN2898">
        <v>0.98672327672327698</v>
      </c>
      <c r="AO2898">
        <v>1.15795135498047E-2</v>
      </c>
      <c r="AP2898">
        <v>4.33596788196116E-2</v>
      </c>
      <c r="AQ2898" t="s">
        <v>38555</v>
      </c>
      <c r="AR2898" t="s">
        <v>38555</v>
      </c>
      <c r="AS2898" t="s">
        <v>38556</v>
      </c>
      <c r="AT2898" t="s">
        <v>38557</v>
      </c>
      <c r="AU2898">
        <v>3920</v>
      </c>
      <c r="AV2898" t="s">
        <v>38558</v>
      </c>
      <c r="AW2898" t="s">
        <v>38556</v>
      </c>
      <c r="AX2898" t="s">
        <v>38559</v>
      </c>
      <c r="AY2898">
        <v>1.4352181104587801E-2</v>
      </c>
      <c r="AZ2898">
        <v>1.15795135498047E-2</v>
      </c>
      <c r="BA2898" s="6">
        <f t="shared" si="225"/>
        <v>8.0586043238255467E-3</v>
      </c>
      <c r="BB2898" s="4" t="str">
        <f t="shared" si="227"/>
        <v/>
      </c>
      <c r="BC2898" t="str">
        <f t="shared" si="226"/>
        <v/>
      </c>
      <c r="BD2898" t="str">
        <f t="shared" si="228"/>
        <v/>
      </c>
      <c r="BE2898" t="str">
        <f t="shared" si="229"/>
        <v/>
      </c>
      <c r="BF2898" t="s">
        <v>38557</v>
      </c>
      <c r="BG2898" t="s">
        <v>38556</v>
      </c>
    </row>
    <row r="2899" spans="1:59" x14ac:dyDescent="0.2">
      <c r="A2899">
        <v>24.729101181030298</v>
      </c>
      <c r="B2899">
        <v>25.5384845733643</v>
      </c>
      <c r="C2899">
        <v>24.958412170410199</v>
      </c>
      <c r="D2899">
        <v>24.8280334472656</v>
      </c>
      <c r="E2899">
        <v>25.704483032226602</v>
      </c>
      <c r="F2899">
        <v>24.728010177612301</v>
      </c>
      <c r="I2899" t="s">
        <v>17107</v>
      </c>
      <c r="J2899" t="s">
        <v>17108</v>
      </c>
      <c r="K2899" t="s">
        <v>17109</v>
      </c>
      <c r="P2899" t="s">
        <v>509</v>
      </c>
      <c r="Q2899" t="s">
        <v>510</v>
      </c>
      <c r="R2899" t="s">
        <v>17110</v>
      </c>
      <c r="S2899" t="s">
        <v>17111</v>
      </c>
      <c r="T2899" t="s">
        <v>17112</v>
      </c>
      <c r="U2899" t="s">
        <v>17113</v>
      </c>
      <c r="Z2899" t="s">
        <v>17114</v>
      </c>
      <c r="AA2899" t="s">
        <v>17115</v>
      </c>
      <c r="AB2899">
        <v>1</v>
      </c>
      <c r="AC2899">
        <v>1</v>
      </c>
      <c r="AD2899">
        <v>1</v>
      </c>
      <c r="AE2899">
        <v>17.600000000000001</v>
      </c>
      <c r="AF2899">
        <v>17.600000000000001</v>
      </c>
      <c r="AG2899">
        <v>17.600000000000001</v>
      </c>
      <c r="AH2899">
        <v>7.7412000000000001</v>
      </c>
      <c r="AI2899">
        <v>0</v>
      </c>
      <c r="AJ2899">
        <v>8.2710000000000008</v>
      </c>
      <c r="AK2899">
        <v>221400000</v>
      </c>
      <c r="AL2899">
        <v>3</v>
      </c>
      <c r="AM2899">
        <v>9.6512422890624901E-3</v>
      </c>
      <c r="AN2899">
        <v>0.99131380337636499</v>
      </c>
      <c r="AO2899">
        <v>1.15095774332694E-2</v>
      </c>
      <c r="AP2899">
        <v>2.9308842693924898E-2</v>
      </c>
      <c r="AQ2899" t="s">
        <v>17116</v>
      </c>
      <c r="AR2899" t="s">
        <v>17116</v>
      </c>
      <c r="AS2899" t="s">
        <v>17117</v>
      </c>
      <c r="AT2899" t="s">
        <v>17118</v>
      </c>
      <c r="AU2899">
        <v>1491</v>
      </c>
      <c r="AV2899" t="s">
        <v>17119</v>
      </c>
      <c r="AW2899" t="s">
        <v>17117</v>
      </c>
      <c r="AY2899">
        <v>9.6512422890624901E-3</v>
      </c>
      <c r="AZ2899">
        <v>1.15095774332694E-2</v>
      </c>
      <c r="BA2899" s="6">
        <f t="shared" si="225"/>
        <v>8.0097388371609402E-3</v>
      </c>
      <c r="BB2899" s="4" t="str">
        <f t="shared" si="227"/>
        <v/>
      </c>
      <c r="BC2899" t="str">
        <f t="shared" si="226"/>
        <v/>
      </c>
      <c r="BD2899" t="str">
        <f t="shared" si="228"/>
        <v/>
      </c>
      <c r="BE2899" t="str">
        <f t="shared" si="229"/>
        <v/>
      </c>
      <c r="BF2899" t="s">
        <v>17118</v>
      </c>
      <c r="BG2899" t="s">
        <v>17117</v>
      </c>
    </row>
    <row r="2900" spans="1:59" x14ac:dyDescent="0.2">
      <c r="A2900">
        <v>29.035486221313501</v>
      </c>
      <c r="B2900">
        <v>29.4567165374756</v>
      </c>
      <c r="C2900">
        <v>29.455228805541999</v>
      </c>
      <c r="D2900">
        <v>29.0130519866943</v>
      </c>
      <c r="E2900">
        <v>29.5460014343262</v>
      </c>
      <c r="F2900">
        <v>29.4197692871094</v>
      </c>
      <c r="I2900" t="s">
        <v>30527</v>
      </c>
      <c r="J2900" t="s">
        <v>30528</v>
      </c>
      <c r="K2900" t="s">
        <v>30529</v>
      </c>
      <c r="L2900" t="s">
        <v>30530</v>
      </c>
      <c r="M2900" t="s">
        <v>30531</v>
      </c>
      <c r="P2900" t="s">
        <v>942</v>
      </c>
      <c r="Q2900" t="s">
        <v>943</v>
      </c>
      <c r="R2900" t="s">
        <v>30532</v>
      </c>
      <c r="S2900" t="s">
        <v>30533</v>
      </c>
      <c r="T2900" t="s">
        <v>30532</v>
      </c>
      <c r="U2900" t="s">
        <v>30534</v>
      </c>
      <c r="V2900" t="s">
        <v>30535</v>
      </c>
      <c r="W2900" t="s">
        <v>30536</v>
      </c>
      <c r="Z2900" t="s">
        <v>30537</v>
      </c>
      <c r="AA2900" t="s">
        <v>30538</v>
      </c>
      <c r="AB2900">
        <v>14</v>
      </c>
      <c r="AC2900">
        <v>14</v>
      </c>
      <c r="AD2900">
        <v>14</v>
      </c>
      <c r="AE2900">
        <v>27.5</v>
      </c>
      <c r="AF2900">
        <v>27.5</v>
      </c>
      <c r="AG2900">
        <v>27.5</v>
      </c>
      <c r="AH2900">
        <v>83.828999999999994</v>
      </c>
      <c r="AI2900">
        <v>0</v>
      </c>
      <c r="AJ2900">
        <v>45.732999999999997</v>
      </c>
      <c r="AK2900">
        <v>4066900000</v>
      </c>
      <c r="AL2900">
        <v>62</v>
      </c>
      <c r="AM2900">
        <v>1.62710541633279E-2</v>
      </c>
      <c r="AN2900">
        <v>0.98502428035043799</v>
      </c>
      <c r="AO2900">
        <v>1.0463714599609399E-2</v>
      </c>
      <c r="AP2900">
        <v>4.9054361349855698E-2</v>
      </c>
      <c r="AQ2900" t="s">
        <v>30539</v>
      </c>
      <c r="AR2900" t="s">
        <v>30540</v>
      </c>
      <c r="AS2900" t="s">
        <v>30541</v>
      </c>
      <c r="AT2900" t="s">
        <v>30542</v>
      </c>
      <c r="AU2900">
        <v>2945</v>
      </c>
      <c r="AV2900" t="s">
        <v>30543</v>
      </c>
      <c r="AW2900" t="s">
        <v>30544</v>
      </c>
      <c r="AY2900">
        <v>1.62710541633279E-2</v>
      </c>
      <c r="AZ2900">
        <v>1.0463714599609399E-2</v>
      </c>
      <c r="BA2900" s="6">
        <f t="shared" ref="BA2900:BA2963" si="230">(2^AZ2900)-1</f>
        <v>7.2792602151552366E-3</v>
      </c>
      <c r="BB2900" s="4" t="str">
        <f t="shared" si="227"/>
        <v/>
      </c>
      <c r="BC2900" t="str">
        <f t="shared" si="226"/>
        <v/>
      </c>
      <c r="BD2900" t="str">
        <f t="shared" si="228"/>
        <v/>
      </c>
      <c r="BE2900" t="str">
        <f t="shared" si="229"/>
        <v/>
      </c>
      <c r="BF2900" t="s">
        <v>30542</v>
      </c>
      <c r="BG2900" t="s">
        <v>30541</v>
      </c>
    </row>
    <row r="2901" spans="1:59" x14ac:dyDescent="0.2">
      <c r="A2901">
        <v>25.2365531921387</v>
      </c>
      <c r="B2901">
        <v>25.226079940795898</v>
      </c>
      <c r="C2901">
        <v>24.520372390747099</v>
      </c>
      <c r="D2901">
        <v>24.973863601684599</v>
      </c>
      <c r="E2901">
        <v>25.144138336181602</v>
      </c>
      <c r="F2901">
        <v>24.8957824707031</v>
      </c>
      <c r="I2901" t="s">
        <v>396</v>
      </c>
      <c r="J2901" t="s">
        <v>397</v>
      </c>
      <c r="K2901" t="s">
        <v>398</v>
      </c>
      <c r="N2901" t="s">
        <v>397</v>
      </c>
      <c r="O2901" t="s">
        <v>399</v>
      </c>
      <c r="P2901" t="s">
        <v>400</v>
      </c>
      <c r="Q2901" t="s">
        <v>401</v>
      </c>
      <c r="Z2901" t="s">
        <v>402</v>
      </c>
      <c r="AA2901" t="s">
        <v>403</v>
      </c>
      <c r="AB2901">
        <v>1</v>
      </c>
      <c r="AC2901">
        <v>1</v>
      </c>
      <c r="AD2901">
        <v>1</v>
      </c>
      <c r="AE2901">
        <v>7.6</v>
      </c>
      <c r="AF2901">
        <v>7.6</v>
      </c>
      <c r="AG2901">
        <v>7.6</v>
      </c>
      <c r="AH2901">
        <v>28.135999999999999</v>
      </c>
      <c r="AI2901">
        <v>2.6939999999999999E-4</v>
      </c>
      <c r="AJ2901">
        <v>3.6751999999999998</v>
      </c>
      <c r="AK2901">
        <v>204090000</v>
      </c>
      <c r="AL2901">
        <v>4</v>
      </c>
      <c r="AM2901">
        <v>1.36787322823686E-2</v>
      </c>
      <c r="AN2901">
        <v>0.98607377866400803</v>
      </c>
      <c r="AO2901">
        <v>1.0259628295898399E-2</v>
      </c>
      <c r="AP2901">
        <v>4.1355527130479797E-2</v>
      </c>
      <c r="AQ2901" t="s">
        <v>404</v>
      </c>
      <c r="AR2901" t="s">
        <v>404</v>
      </c>
      <c r="AS2901" t="s">
        <v>405</v>
      </c>
      <c r="AT2901" t="s">
        <v>406</v>
      </c>
      <c r="AU2901">
        <v>29</v>
      </c>
      <c r="AV2901" t="s">
        <v>407</v>
      </c>
      <c r="AW2901" t="s">
        <v>405</v>
      </c>
      <c r="AY2901">
        <v>1.36787322823686E-2</v>
      </c>
      <c r="AZ2901">
        <v>1.0259628295898399E-2</v>
      </c>
      <c r="BA2901" s="6">
        <f t="shared" si="230"/>
        <v>7.1367787096454638E-3</v>
      </c>
      <c r="BB2901" s="4" t="str">
        <f t="shared" si="227"/>
        <v/>
      </c>
      <c r="BC2901" t="str">
        <f t="shared" si="226"/>
        <v/>
      </c>
      <c r="BD2901" t="str">
        <f t="shared" si="228"/>
        <v/>
      </c>
      <c r="BE2901" t="str">
        <f t="shared" si="229"/>
        <v/>
      </c>
      <c r="BF2901" t="s">
        <v>406</v>
      </c>
      <c r="BG2901" t="s">
        <v>405</v>
      </c>
    </row>
    <row r="2902" spans="1:59" x14ac:dyDescent="0.2">
      <c r="A2902">
        <v>31.490371704101602</v>
      </c>
      <c r="B2902">
        <v>31.329402923583999</v>
      </c>
      <c r="C2902">
        <v>31.6321811676025</v>
      </c>
      <c r="D2902">
        <v>31.541486740112301</v>
      </c>
      <c r="E2902">
        <v>31.462999343872099</v>
      </c>
      <c r="F2902">
        <v>31.475519180297901</v>
      </c>
      <c r="I2902" t="s">
        <v>15451</v>
      </c>
      <c r="J2902" t="s">
        <v>15452</v>
      </c>
      <c r="K2902" t="s">
        <v>15453</v>
      </c>
      <c r="L2902" t="s">
        <v>228</v>
      </c>
      <c r="M2902" t="s">
        <v>229</v>
      </c>
      <c r="N2902" t="s">
        <v>3483</v>
      </c>
      <c r="O2902" t="s">
        <v>3484</v>
      </c>
      <c r="P2902" t="s">
        <v>15454</v>
      </c>
      <c r="Q2902" t="s">
        <v>15455</v>
      </c>
      <c r="R2902" t="s">
        <v>15456</v>
      </c>
      <c r="S2902" t="s">
        <v>15457</v>
      </c>
      <c r="T2902" t="s">
        <v>15458</v>
      </c>
      <c r="U2902" t="s">
        <v>15459</v>
      </c>
      <c r="V2902" t="s">
        <v>15460</v>
      </c>
      <c r="W2902" t="s">
        <v>15461</v>
      </c>
      <c r="Z2902" t="s">
        <v>6429</v>
      </c>
      <c r="AA2902" t="s">
        <v>6430</v>
      </c>
      <c r="AB2902">
        <v>14</v>
      </c>
      <c r="AC2902">
        <v>14</v>
      </c>
      <c r="AD2902">
        <v>14</v>
      </c>
      <c r="AE2902">
        <v>70.5</v>
      </c>
      <c r="AF2902">
        <v>70.5</v>
      </c>
      <c r="AG2902">
        <v>70.5</v>
      </c>
      <c r="AH2902">
        <v>23.489000000000001</v>
      </c>
      <c r="AI2902">
        <v>0</v>
      </c>
      <c r="AJ2902">
        <v>190.88</v>
      </c>
      <c r="AK2902">
        <v>18115000000</v>
      </c>
      <c r="AL2902">
        <v>74</v>
      </c>
      <c r="AM2902">
        <v>3.4830642456847097E-2</v>
      </c>
      <c r="AN2902">
        <v>0.96513072397032496</v>
      </c>
      <c r="AO2902">
        <v>9.3498229980468802E-3</v>
      </c>
      <c r="AP2902">
        <v>0.10298523731454499</v>
      </c>
      <c r="AQ2902" t="s">
        <v>15462</v>
      </c>
      <c r="AR2902" t="s">
        <v>15462</v>
      </c>
      <c r="AS2902" t="s">
        <v>15463</v>
      </c>
      <c r="AT2902" t="s">
        <v>15464</v>
      </c>
      <c r="AU2902">
        <v>1342</v>
      </c>
      <c r="AV2902" t="s">
        <v>15465</v>
      </c>
      <c r="AW2902" t="s">
        <v>15463</v>
      </c>
      <c r="AY2902">
        <v>3.4830642456847097E-2</v>
      </c>
      <c r="AZ2902">
        <v>9.3498229980468802E-3</v>
      </c>
      <c r="BA2902" s="6">
        <f t="shared" si="230"/>
        <v>6.5018492966093522E-3</v>
      </c>
      <c r="BB2902" s="4" t="str">
        <f t="shared" si="227"/>
        <v/>
      </c>
      <c r="BC2902" t="str">
        <f t="shared" si="226"/>
        <v/>
      </c>
      <c r="BD2902" t="str">
        <f t="shared" si="228"/>
        <v/>
      </c>
      <c r="BE2902" t="str">
        <f t="shared" si="229"/>
        <v/>
      </c>
      <c r="BF2902" t="s">
        <v>15464</v>
      </c>
      <c r="BG2902" t="s">
        <v>15463</v>
      </c>
    </row>
    <row r="2903" spans="1:59" x14ac:dyDescent="0.2">
      <c r="A2903">
        <v>29.6954956054688</v>
      </c>
      <c r="B2903">
        <v>29.856960296630898</v>
      </c>
      <c r="C2903">
        <v>29.997926712036101</v>
      </c>
      <c r="D2903">
        <v>29.837242126464801</v>
      </c>
      <c r="E2903">
        <v>30.001420974731399</v>
      </c>
      <c r="F2903">
        <v>29.737667083740199</v>
      </c>
      <c r="I2903" t="s">
        <v>12595</v>
      </c>
      <c r="J2903" t="s">
        <v>12596</v>
      </c>
      <c r="K2903" t="s">
        <v>12597</v>
      </c>
      <c r="N2903" t="s">
        <v>547</v>
      </c>
      <c r="O2903" t="s">
        <v>548</v>
      </c>
      <c r="P2903" t="s">
        <v>12598</v>
      </c>
      <c r="Q2903" t="s">
        <v>12599</v>
      </c>
      <c r="R2903" t="s">
        <v>12600</v>
      </c>
      <c r="S2903" t="s">
        <v>12601</v>
      </c>
      <c r="T2903" t="s">
        <v>12602</v>
      </c>
      <c r="U2903" t="s">
        <v>12603</v>
      </c>
      <c r="V2903" t="s">
        <v>553</v>
      </c>
      <c r="W2903" t="s">
        <v>554</v>
      </c>
      <c r="Z2903" t="s">
        <v>555</v>
      </c>
      <c r="AA2903" t="s">
        <v>556</v>
      </c>
      <c r="AB2903">
        <v>25</v>
      </c>
      <c r="AC2903">
        <v>25</v>
      </c>
      <c r="AD2903">
        <v>21</v>
      </c>
      <c r="AE2903">
        <v>33</v>
      </c>
      <c r="AF2903">
        <v>33</v>
      </c>
      <c r="AG2903">
        <v>28.3</v>
      </c>
      <c r="AH2903">
        <v>109.68</v>
      </c>
      <c r="AI2903">
        <v>0</v>
      </c>
      <c r="AJ2903">
        <v>106.34</v>
      </c>
      <c r="AK2903">
        <v>5843200000</v>
      </c>
      <c r="AL2903">
        <v>99</v>
      </c>
      <c r="AM2903">
        <v>2.48760623715449E-2</v>
      </c>
      <c r="AN2903">
        <v>0.97391365816712905</v>
      </c>
      <c r="AO2903">
        <v>8.6491902669294501E-3</v>
      </c>
      <c r="AP2903">
        <v>7.4311598287573097E-2</v>
      </c>
      <c r="AQ2903" t="s">
        <v>12604</v>
      </c>
      <c r="AR2903" t="s">
        <v>12605</v>
      </c>
      <c r="AS2903" t="s">
        <v>12606</v>
      </c>
      <c r="AT2903" t="s">
        <v>12607</v>
      </c>
      <c r="AU2903">
        <v>1089</v>
      </c>
      <c r="AV2903" t="s">
        <v>12608</v>
      </c>
      <c r="AW2903" t="s">
        <v>12609</v>
      </c>
      <c r="AY2903">
        <v>2.48760623715449E-2</v>
      </c>
      <c r="AZ2903">
        <v>8.6491902669294501E-3</v>
      </c>
      <c r="BA2903" s="6">
        <f t="shared" si="230"/>
        <v>6.013168797312618E-3</v>
      </c>
      <c r="BB2903" s="4" t="str">
        <f t="shared" si="227"/>
        <v/>
      </c>
      <c r="BC2903" t="str">
        <f t="shared" si="226"/>
        <v/>
      </c>
      <c r="BD2903" t="str">
        <f t="shared" si="228"/>
        <v/>
      </c>
      <c r="BE2903" t="str">
        <f t="shared" si="229"/>
        <v/>
      </c>
      <c r="BF2903" t="s">
        <v>12607</v>
      </c>
      <c r="BG2903" t="s">
        <v>12606</v>
      </c>
    </row>
    <row r="2904" spans="1:59" x14ac:dyDescent="0.2">
      <c r="A2904">
        <v>25.767795562744102</v>
      </c>
      <c r="B2904">
        <v>25.989690780639599</v>
      </c>
      <c r="C2904">
        <v>26.303737640380898</v>
      </c>
      <c r="D2904">
        <v>26.061964035034201</v>
      </c>
      <c r="E2904">
        <v>25.6550998687744</v>
      </c>
      <c r="F2904">
        <v>26.3693962097168</v>
      </c>
      <c r="I2904" t="s">
        <v>19618</v>
      </c>
      <c r="J2904" t="s">
        <v>19619</v>
      </c>
      <c r="K2904" t="s">
        <v>112</v>
      </c>
      <c r="P2904" t="s">
        <v>112</v>
      </c>
      <c r="Q2904" t="s">
        <v>113</v>
      </c>
      <c r="R2904" t="s">
        <v>128</v>
      </c>
      <c r="S2904">
        <v>3000</v>
      </c>
      <c r="Z2904" t="s">
        <v>1957</v>
      </c>
      <c r="AA2904" t="s">
        <v>1958</v>
      </c>
      <c r="AB2904">
        <v>4</v>
      </c>
      <c r="AC2904">
        <v>4</v>
      </c>
      <c r="AD2904">
        <v>4</v>
      </c>
      <c r="AE2904">
        <v>10.9</v>
      </c>
      <c r="AF2904">
        <v>10.9</v>
      </c>
      <c r="AG2904">
        <v>10.9</v>
      </c>
      <c r="AH2904">
        <v>64.899000000000001</v>
      </c>
      <c r="AI2904">
        <v>0</v>
      </c>
      <c r="AJ2904">
        <v>9.7840000000000007</v>
      </c>
      <c r="AK2904">
        <v>416180000</v>
      </c>
      <c r="AL2904">
        <v>6</v>
      </c>
      <c r="AM2904">
        <v>1.07170489081996E-2</v>
      </c>
      <c r="AN2904">
        <v>0.98993141153081499</v>
      </c>
      <c r="AO2904">
        <v>8.4120432535819099E-3</v>
      </c>
      <c r="AP2904">
        <v>3.2507062460458001E-2</v>
      </c>
      <c r="AQ2904" t="s">
        <v>19620</v>
      </c>
      <c r="AR2904" t="s">
        <v>19620</v>
      </c>
      <c r="AS2904" t="s">
        <v>19621</v>
      </c>
      <c r="AT2904" t="s">
        <v>19622</v>
      </c>
      <c r="AU2904">
        <v>1734</v>
      </c>
      <c r="AV2904" t="s">
        <v>19623</v>
      </c>
      <c r="AW2904" t="s">
        <v>19621</v>
      </c>
      <c r="AY2904">
        <v>1.07170489081996E-2</v>
      </c>
      <c r="AZ2904">
        <v>8.4120432535819099E-3</v>
      </c>
      <c r="BA2904" s="6">
        <f t="shared" si="230"/>
        <v>5.8478161727939515E-3</v>
      </c>
      <c r="BB2904" s="4" t="str">
        <f t="shared" si="227"/>
        <v/>
      </c>
      <c r="BC2904" t="str">
        <f t="shared" si="226"/>
        <v/>
      </c>
      <c r="BD2904" t="str">
        <f t="shared" si="228"/>
        <v/>
      </c>
      <c r="BE2904" t="str">
        <f t="shared" si="229"/>
        <v/>
      </c>
      <c r="BF2904" t="s">
        <v>19622</v>
      </c>
      <c r="BG2904" t="s">
        <v>19621</v>
      </c>
    </row>
    <row r="2905" spans="1:59" x14ac:dyDescent="0.2">
      <c r="A2905">
        <v>29.525892257690401</v>
      </c>
      <c r="B2905">
        <v>29.912136077880898</v>
      </c>
      <c r="C2905">
        <v>30.099739074706999</v>
      </c>
      <c r="D2905">
        <v>29.644182205200199</v>
      </c>
      <c r="E2905">
        <v>30.0028972625732</v>
      </c>
      <c r="F2905">
        <v>29.914989471435501</v>
      </c>
      <c r="I2905" t="s">
        <v>22093</v>
      </c>
      <c r="J2905" t="s">
        <v>22094</v>
      </c>
      <c r="K2905" t="s">
        <v>22095</v>
      </c>
      <c r="L2905" t="s">
        <v>449</v>
      </c>
      <c r="M2905" t="s">
        <v>450</v>
      </c>
      <c r="P2905" t="s">
        <v>22096</v>
      </c>
      <c r="Q2905" t="s">
        <v>22097</v>
      </c>
      <c r="R2905" t="s">
        <v>551</v>
      </c>
      <c r="S2905" t="s">
        <v>552</v>
      </c>
      <c r="Z2905" t="s">
        <v>3996</v>
      </c>
      <c r="AA2905" t="s">
        <v>3997</v>
      </c>
      <c r="AB2905">
        <v>29</v>
      </c>
      <c r="AC2905">
        <v>29</v>
      </c>
      <c r="AD2905">
        <v>29</v>
      </c>
      <c r="AE2905">
        <v>16.7</v>
      </c>
      <c r="AF2905">
        <v>16.7</v>
      </c>
      <c r="AG2905">
        <v>16.7</v>
      </c>
      <c r="AH2905">
        <v>225.49</v>
      </c>
      <c r="AI2905">
        <v>0</v>
      </c>
      <c r="AJ2905">
        <v>71.632999999999996</v>
      </c>
      <c r="AK2905">
        <v>5861100000</v>
      </c>
      <c r="AL2905">
        <v>69</v>
      </c>
      <c r="AM2905">
        <v>1.3360237121560601E-2</v>
      </c>
      <c r="AN2905">
        <v>0.98635276532137495</v>
      </c>
      <c r="AO2905">
        <v>8.1005096435546892E-3</v>
      </c>
      <c r="AP2905">
        <v>4.0406690697397003E-2</v>
      </c>
      <c r="AQ2905" t="s">
        <v>22098</v>
      </c>
      <c r="AR2905" t="s">
        <v>22098</v>
      </c>
      <c r="AS2905" t="s">
        <v>22099</v>
      </c>
      <c r="AT2905" t="s">
        <v>22100</v>
      </c>
      <c r="AU2905">
        <v>1969</v>
      </c>
      <c r="AV2905" t="s">
        <v>22101</v>
      </c>
      <c r="AW2905" t="s">
        <v>22099</v>
      </c>
      <c r="AY2905">
        <v>1.3360237121560601E-2</v>
      </c>
      <c r="AZ2905">
        <v>8.1005096435546892E-3</v>
      </c>
      <c r="BA2905" s="6">
        <f t="shared" si="230"/>
        <v>5.6306382092639051E-3</v>
      </c>
      <c r="BB2905" s="4" t="str">
        <f t="shared" si="227"/>
        <v/>
      </c>
      <c r="BC2905" t="str">
        <f t="shared" si="226"/>
        <v/>
      </c>
      <c r="BD2905" t="str">
        <f t="shared" si="228"/>
        <v/>
      </c>
      <c r="BE2905" t="str">
        <f t="shared" si="229"/>
        <v/>
      </c>
      <c r="BF2905" t="s">
        <v>22100</v>
      </c>
      <c r="BG2905" t="s">
        <v>22099</v>
      </c>
    </row>
    <row r="2906" spans="1:59" x14ac:dyDescent="0.2">
      <c r="A2906">
        <v>25.790021896362301</v>
      </c>
      <c r="B2906">
        <v>24.738252639770501</v>
      </c>
      <c r="C2906">
        <v>26.034143447876001</v>
      </c>
      <c r="D2906">
        <v>25.651710510253899</v>
      </c>
      <c r="E2906">
        <v>25.3783874511719</v>
      </c>
      <c r="F2906">
        <v>25.555231094360401</v>
      </c>
      <c r="K2906" t="s">
        <v>35754</v>
      </c>
      <c r="P2906" t="s">
        <v>12914</v>
      </c>
      <c r="Q2906" t="s">
        <v>12915</v>
      </c>
      <c r="Z2906" t="s">
        <v>35755</v>
      </c>
      <c r="AA2906" t="s">
        <v>35756</v>
      </c>
      <c r="AB2906">
        <v>3</v>
      </c>
      <c r="AC2906">
        <v>3</v>
      </c>
      <c r="AD2906">
        <v>3</v>
      </c>
      <c r="AE2906">
        <v>6.5</v>
      </c>
      <c r="AF2906">
        <v>6.5</v>
      </c>
      <c r="AG2906">
        <v>6.5</v>
      </c>
      <c r="AH2906">
        <v>73.91</v>
      </c>
      <c r="AI2906">
        <v>0</v>
      </c>
      <c r="AJ2906">
        <v>17.183</v>
      </c>
      <c r="AK2906">
        <v>300360000</v>
      </c>
      <c r="AL2906">
        <v>6</v>
      </c>
      <c r="AM2906">
        <v>6.1770489418735601E-3</v>
      </c>
      <c r="AN2906">
        <v>0.99490180558990804</v>
      </c>
      <c r="AO2906">
        <v>7.63702392578125E-3</v>
      </c>
      <c r="AP2906">
        <v>1.8831403434121201E-2</v>
      </c>
      <c r="AQ2906" t="s">
        <v>35757</v>
      </c>
      <c r="AR2906" t="s">
        <v>35757</v>
      </c>
      <c r="AS2906" t="s">
        <v>35758</v>
      </c>
      <c r="AT2906" t="s">
        <v>35759</v>
      </c>
      <c r="AU2906">
        <v>3572</v>
      </c>
      <c r="AV2906" t="s">
        <v>35760</v>
      </c>
      <c r="AW2906" t="s">
        <v>35758</v>
      </c>
      <c r="AX2906" t="s">
        <v>35761</v>
      </c>
      <c r="AY2906">
        <v>6.1770489418735601E-3</v>
      </c>
      <c r="AZ2906">
        <v>7.63702392578125E-3</v>
      </c>
      <c r="BA2906" s="6">
        <f t="shared" si="230"/>
        <v>5.3076173606614319E-3</v>
      </c>
      <c r="BB2906" s="4" t="str">
        <f t="shared" si="227"/>
        <v/>
      </c>
      <c r="BC2906" t="str">
        <f t="shared" si="226"/>
        <v/>
      </c>
      <c r="BD2906" t="str">
        <f t="shared" si="228"/>
        <v/>
      </c>
      <c r="BE2906" t="str">
        <f t="shared" si="229"/>
        <v/>
      </c>
      <c r="BF2906" t="s">
        <v>35759</v>
      </c>
      <c r="BG2906" t="s">
        <v>35758</v>
      </c>
    </row>
    <row r="2907" spans="1:59" x14ac:dyDescent="0.2">
      <c r="A2907">
        <v>24.567380905151399</v>
      </c>
      <c r="B2907">
        <v>24.1175937652588</v>
      </c>
      <c r="C2907">
        <v>24.631341934204102</v>
      </c>
      <c r="D2907">
        <v>25.560575485229499</v>
      </c>
      <c r="E2907">
        <v>24.6849060058594</v>
      </c>
      <c r="F2907">
        <v>23.0929565429688</v>
      </c>
      <c r="I2907" t="s">
        <v>27366</v>
      </c>
      <c r="J2907" t="s">
        <v>27367</v>
      </c>
      <c r="K2907" t="s">
        <v>2548</v>
      </c>
      <c r="P2907" t="s">
        <v>2548</v>
      </c>
      <c r="Q2907" t="s">
        <v>2549</v>
      </c>
      <c r="R2907" t="s">
        <v>804</v>
      </c>
      <c r="S2907" t="s">
        <v>805</v>
      </c>
      <c r="Z2907" t="s">
        <v>15926</v>
      </c>
      <c r="AA2907" t="s">
        <v>15927</v>
      </c>
      <c r="AB2907">
        <v>2</v>
      </c>
      <c r="AC2907">
        <v>2</v>
      </c>
      <c r="AD2907">
        <v>2</v>
      </c>
      <c r="AE2907">
        <v>3.7</v>
      </c>
      <c r="AF2907">
        <v>3.7</v>
      </c>
      <c r="AG2907">
        <v>3.7</v>
      </c>
      <c r="AH2907">
        <v>74.483999999999995</v>
      </c>
      <c r="AI2907">
        <v>0</v>
      </c>
      <c r="AJ2907">
        <v>6.9195000000000002</v>
      </c>
      <c r="AK2907">
        <v>154460000</v>
      </c>
      <c r="AL2907">
        <v>4</v>
      </c>
      <c r="AM2907">
        <v>3.2571751850943298E-3</v>
      </c>
      <c r="AN2907">
        <v>0.99740399309834904</v>
      </c>
      <c r="AO2907">
        <v>7.3738098144531302E-3</v>
      </c>
      <c r="AP2907">
        <v>9.9626977152078699E-3</v>
      </c>
      <c r="AQ2907" t="s">
        <v>27368</v>
      </c>
      <c r="AR2907" t="s">
        <v>27368</v>
      </c>
      <c r="AS2907" t="s">
        <v>27369</v>
      </c>
      <c r="AT2907" t="s">
        <v>27370</v>
      </c>
      <c r="AU2907">
        <v>2562</v>
      </c>
      <c r="AV2907" t="s">
        <v>27371</v>
      </c>
      <c r="AW2907" t="s">
        <v>27369</v>
      </c>
      <c r="AY2907">
        <v>3.2571751850943298E-3</v>
      </c>
      <c r="AZ2907">
        <v>7.3738098144531302E-3</v>
      </c>
      <c r="BA2907" s="6">
        <f t="shared" si="230"/>
        <v>5.1242196179333011E-3</v>
      </c>
      <c r="BB2907" s="4" t="str">
        <f t="shared" si="227"/>
        <v/>
      </c>
      <c r="BC2907" t="str">
        <f t="shared" si="226"/>
        <v/>
      </c>
      <c r="BD2907" t="str">
        <f t="shared" si="228"/>
        <v/>
      </c>
      <c r="BE2907" t="str">
        <f t="shared" si="229"/>
        <v/>
      </c>
      <c r="BF2907" t="s">
        <v>27370</v>
      </c>
      <c r="BG2907" t="s">
        <v>27369</v>
      </c>
    </row>
    <row r="2908" spans="1:59" x14ac:dyDescent="0.2">
      <c r="A2908">
        <v>31.6514701843262</v>
      </c>
      <c r="B2908">
        <v>31.633090972900401</v>
      </c>
      <c r="C2908">
        <v>31.6207370758057</v>
      </c>
      <c r="D2908">
        <v>31.5027046203613</v>
      </c>
      <c r="E2908">
        <v>31.8001594543457</v>
      </c>
      <c r="F2908">
        <v>31.622133255004901</v>
      </c>
      <c r="I2908" t="s">
        <v>18515</v>
      </c>
      <c r="J2908" t="s">
        <v>18516</v>
      </c>
      <c r="K2908" t="s">
        <v>18517</v>
      </c>
      <c r="L2908" t="s">
        <v>18518</v>
      </c>
      <c r="M2908" t="s">
        <v>18519</v>
      </c>
      <c r="N2908" t="s">
        <v>4596</v>
      </c>
      <c r="O2908" t="s">
        <v>4597</v>
      </c>
      <c r="P2908" t="s">
        <v>2859</v>
      </c>
      <c r="Q2908" t="s">
        <v>2860</v>
      </c>
      <c r="R2908" t="s">
        <v>18520</v>
      </c>
      <c r="S2908" t="s">
        <v>18521</v>
      </c>
      <c r="T2908" t="s">
        <v>18522</v>
      </c>
      <c r="U2908" t="s">
        <v>18523</v>
      </c>
      <c r="Z2908" t="s">
        <v>500</v>
      </c>
      <c r="AA2908" t="s">
        <v>501</v>
      </c>
      <c r="AB2908">
        <v>12</v>
      </c>
      <c r="AC2908">
        <v>12</v>
      </c>
      <c r="AD2908">
        <v>12</v>
      </c>
      <c r="AE2908">
        <v>40.1</v>
      </c>
      <c r="AF2908">
        <v>40.1</v>
      </c>
      <c r="AG2908">
        <v>40.1</v>
      </c>
      <c r="AH2908">
        <v>35.076000000000001</v>
      </c>
      <c r="AI2908">
        <v>0</v>
      </c>
      <c r="AJ2908">
        <v>186.82</v>
      </c>
      <c r="AK2908">
        <v>20093000000</v>
      </c>
      <c r="AL2908">
        <v>78</v>
      </c>
      <c r="AM2908">
        <v>2.5311727952994901E-2</v>
      </c>
      <c r="AN2908">
        <v>0.973909527419762</v>
      </c>
      <c r="AO2908">
        <v>6.56636555989465E-3</v>
      </c>
      <c r="AP2908">
        <v>7.5578483729543997E-2</v>
      </c>
      <c r="AQ2908" t="s">
        <v>18524</v>
      </c>
      <c r="AR2908" t="s">
        <v>18524</v>
      </c>
      <c r="AS2908" t="s">
        <v>18525</v>
      </c>
      <c r="AT2908" t="s">
        <v>18526</v>
      </c>
      <c r="AU2908">
        <v>1628</v>
      </c>
      <c r="AV2908" t="s">
        <v>18527</v>
      </c>
      <c r="AW2908" t="s">
        <v>18528</v>
      </c>
      <c r="AY2908">
        <v>2.5311727952994901E-2</v>
      </c>
      <c r="AZ2908">
        <v>6.56636555989465E-3</v>
      </c>
      <c r="BA2908" s="6">
        <f t="shared" si="230"/>
        <v>4.5618313906905517E-3</v>
      </c>
      <c r="BB2908" s="4" t="str">
        <f t="shared" si="227"/>
        <v/>
      </c>
      <c r="BC2908" t="str">
        <f t="shared" si="226"/>
        <v/>
      </c>
      <c r="BD2908" t="str">
        <f t="shared" si="228"/>
        <v/>
      </c>
      <c r="BE2908" t="str">
        <f t="shared" si="229"/>
        <v/>
      </c>
      <c r="BF2908" t="s">
        <v>18526</v>
      </c>
      <c r="BG2908" t="s">
        <v>18525</v>
      </c>
    </row>
    <row r="2909" spans="1:59" x14ac:dyDescent="0.2">
      <c r="A2909">
        <v>31.3760662078857</v>
      </c>
      <c r="B2909">
        <v>31.4048175811768</v>
      </c>
      <c r="C2909">
        <v>31.502752304077099</v>
      </c>
      <c r="D2909">
        <v>31.361864089965799</v>
      </c>
      <c r="E2909">
        <v>31.402379989623999</v>
      </c>
      <c r="F2909">
        <v>31.539083480835</v>
      </c>
      <c r="I2909" t="s">
        <v>744</v>
      </c>
      <c r="J2909" t="s">
        <v>745</v>
      </c>
      <c r="K2909" t="s">
        <v>746</v>
      </c>
      <c r="N2909" t="s">
        <v>745</v>
      </c>
      <c r="O2909" t="s">
        <v>747</v>
      </c>
      <c r="P2909" t="s">
        <v>748</v>
      </c>
      <c r="Q2909" t="s">
        <v>749</v>
      </c>
      <c r="R2909" t="s">
        <v>750</v>
      </c>
      <c r="S2909" t="s">
        <v>751</v>
      </c>
      <c r="T2909" t="s">
        <v>750</v>
      </c>
      <c r="U2909" t="s">
        <v>752</v>
      </c>
      <c r="Z2909" t="s">
        <v>753</v>
      </c>
      <c r="AA2909" t="s">
        <v>754</v>
      </c>
      <c r="AB2909">
        <v>24</v>
      </c>
      <c r="AC2909">
        <v>24</v>
      </c>
      <c r="AD2909">
        <v>24</v>
      </c>
      <c r="AE2909">
        <v>64</v>
      </c>
      <c r="AF2909">
        <v>64</v>
      </c>
      <c r="AG2909">
        <v>64</v>
      </c>
      <c r="AH2909">
        <v>47.463000000000001</v>
      </c>
      <c r="AI2909">
        <v>0</v>
      </c>
      <c r="AJ2909">
        <v>131.31</v>
      </c>
      <c r="AK2909">
        <v>17391000000</v>
      </c>
      <c r="AL2909">
        <v>105</v>
      </c>
      <c r="AM2909">
        <v>3.3638847973036297E-2</v>
      </c>
      <c r="AN2909">
        <v>0.96606435137895796</v>
      </c>
      <c r="AO2909">
        <v>6.5638224283866E-3</v>
      </c>
      <c r="AP2909">
        <v>9.9581920740824295E-2</v>
      </c>
      <c r="AQ2909" t="s">
        <v>755</v>
      </c>
      <c r="AR2909" t="s">
        <v>755</v>
      </c>
      <c r="AS2909" t="s">
        <v>756</v>
      </c>
      <c r="AT2909" t="s">
        <v>757</v>
      </c>
      <c r="AU2909">
        <v>115</v>
      </c>
      <c r="AV2909" t="s">
        <v>758</v>
      </c>
      <c r="AW2909" t="s">
        <v>756</v>
      </c>
      <c r="AY2909">
        <v>3.3638847973036297E-2</v>
      </c>
      <c r="AZ2909">
        <v>6.5638224283866E-3</v>
      </c>
      <c r="BA2909" s="6">
        <f t="shared" si="230"/>
        <v>4.560060586382475E-3</v>
      </c>
      <c r="BB2909" s="4" t="str">
        <f t="shared" si="227"/>
        <v/>
      </c>
      <c r="BC2909" t="str">
        <f t="shared" si="226"/>
        <v/>
      </c>
      <c r="BD2909" t="str">
        <f t="shared" si="228"/>
        <v/>
      </c>
      <c r="BE2909" t="str">
        <f t="shared" si="229"/>
        <v/>
      </c>
      <c r="BF2909" t="s">
        <v>757</v>
      </c>
      <c r="BG2909" t="s">
        <v>756</v>
      </c>
    </row>
    <row r="2910" spans="1:59" x14ac:dyDescent="0.2">
      <c r="A2910">
        <v>29.891918182373001</v>
      </c>
      <c r="B2910">
        <v>29.721868515014599</v>
      </c>
      <c r="C2910">
        <v>29.647119522094702</v>
      </c>
      <c r="D2910">
        <v>29.4393825531006</v>
      </c>
      <c r="E2910">
        <v>29.771654129028299</v>
      </c>
      <c r="F2910">
        <v>30.069200515747099</v>
      </c>
      <c r="I2910" t="s">
        <v>36275</v>
      </c>
      <c r="J2910" t="s">
        <v>26173</v>
      </c>
      <c r="K2910" t="s">
        <v>34625</v>
      </c>
      <c r="P2910" t="s">
        <v>53</v>
      </c>
      <c r="Q2910" t="s">
        <v>54</v>
      </c>
      <c r="R2910" t="s">
        <v>1755</v>
      </c>
      <c r="S2910" t="s">
        <v>1756</v>
      </c>
      <c r="Z2910" t="s">
        <v>26175</v>
      </c>
      <c r="AA2910" t="s">
        <v>26176</v>
      </c>
      <c r="AB2910">
        <v>14</v>
      </c>
      <c r="AC2910">
        <v>14</v>
      </c>
      <c r="AD2910">
        <v>14</v>
      </c>
      <c r="AE2910">
        <v>53.1</v>
      </c>
      <c r="AF2910">
        <v>53.1</v>
      </c>
      <c r="AG2910">
        <v>53.1</v>
      </c>
      <c r="AH2910">
        <v>35.619</v>
      </c>
      <c r="AI2910">
        <v>0</v>
      </c>
      <c r="AJ2910">
        <v>73.308999999999997</v>
      </c>
      <c r="AK2910">
        <v>5493500000</v>
      </c>
      <c r="AL2910">
        <v>52</v>
      </c>
      <c r="AM2910">
        <v>1.08516036922721E-2</v>
      </c>
      <c r="AN2910">
        <v>0.99014122327200405</v>
      </c>
      <c r="AO2910">
        <v>6.4436594645194099E-3</v>
      </c>
      <c r="AP2910">
        <v>3.2910298745568299E-2</v>
      </c>
      <c r="AQ2910" t="s">
        <v>36276</v>
      </c>
      <c r="AR2910" t="s">
        <v>36276</v>
      </c>
      <c r="AS2910" t="s">
        <v>36277</v>
      </c>
      <c r="AT2910" t="s">
        <v>36278</v>
      </c>
      <c r="AU2910">
        <v>3639</v>
      </c>
      <c r="AV2910" t="s">
        <v>36279</v>
      </c>
      <c r="AW2910" t="s">
        <v>36277</v>
      </c>
      <c r="AY2910">
        <v>1.08516036922721E-2</v>
      </c>
      <c r="AZ2910">
        <v>6.4436594645194099E-3</v>
      </c>
      <c r="BA2910" s="6">
        <f t="shared" si="230"/>
        <v>4.4763936408827032E-3</v>
      </c>
      <c r="BB2910" s="4" t="str">
        <f t="shared" si="227"/>
        <v/>
      </c>
      <c r="BC2910" t="str">
        <f t="shared" si="226"/>
        <v/>
      </c>
      <c r="BD2910" t="str">
        <f t="shared" si="228"/>
        <v/>
      </c>
      <c r="BE2910" t="str">
        <f t="shared" si="229"/>
        <v/>
      </c>
      <c r="BF2910" t="s">
        <v>36278</v>
      </c>
      <c r="BG2910" t="s">
        <v>36277</v>
      </c>
    </row>
    <row r="2911" spans="1:59" x14ac:dyDescent="0.2">
      <c r="A2911">
        <v>30.971378326416001</v>
      </c>
      <c r="B2911">
        <v>30.849836349487301</v>
      </c>
      <c r="C2911">
        <v>31.088914871215799</v>
      </c>
      <c r="D2911">
        <v>30.922878265380898</v>
      </c>
      <c r="E2911">
        <v>30.9737758636475</v>
      </c>
      <c r="F2911">
        <v>31.031112670898398</v>
      </c>
      <c r="I2911" t="s">
        <v>9112</v>
      </c>
      <c r="J2911" t="s">
        <v>9113</v>
      </c>
      <c r="K2911" t="s">
        <v>9114</v>
      </c>
      <c r="N2911" t="s">
        <v>8961</v>
      </c>
      <c r="O2911" t="s">
        <v>8962</v>
      </c>
      <c r="P2911" t="s">
        <v>9115</v>
      </c>
      <c r="Q2911" t="s">
        <v>9116</v>
      </c>
      <c r="R2911" t="s">
        <v>9117</v>
      </c>
      <c r="S2911" t="s">
        <v>9118</v>
      </c>
      <c r="T2911" t="s">
        <v>9119</v>
      </c>
      <c r="U2911" t="s">
        <v>9120</v>
      </c>
      <c r="Z2911" t="s">
        <v>2848</v>
      </c>
      <c r="AA2911" t="s">
        <v>2849</v>
      </c>
      <c r="AB2911">
        <v>13</v>
      </c>
      <c r="AC2911">
        <v>13</v>
      </c>
      <c r="AD2911">
        <v>13</v>
      </c>
      <c r="AE2911">
        <v>44.6</v>
      </c>
      <c r="AF2911">
        <v>44.6</v>
      </c>
      <c r="AG2911">
        <v>44.6</v>
      </c>
      <c r="AH2911">
        <v>36.573</v>
      </c>
      <c r="AI2911">
        <v>0</v>
      </c>
      <c r="AJ2911">
        <v>64.472999999999999</v>
      </c>
      <c r="AK2911">
        <v>12663000000</v>
      </c>
      <c r="AL2911">
        <v>71</v>
      </c>
      <c r="AM2911">
        <v>2.60048027749901E-2</v>
      </c>
      <c r="AN2911">
        <v>0.97327769347496196</v>
      </c>
      <c r="AO2911">
        <v>5.8790842692069099E-3</v>
      </c>
      <c r="AP2911">
        <v>7.7591592709507995E-2</v>
      </c>
      <c r="AQ2911" t="s">
        <v>9121</v>
      </c>
      <c r="AR2911" t="s">
        <v>9121</v>
      </c>
      <c r="AS2911" t="s">
        <v>9122</v>
      </c>
      <c r="AT2911" t="s">
        <v>9123</v>
      </c>
      <c r="AU2911">
        <v>806</v>
      </c>
      <c r="AV2911" t="s">
        <v>9124</v>
      </c>
      <c r="AW2911" t="s">
        <v>9122</v>
      </c>
      <c r="AY2911">
        <v>2.60048027749901E-2</v>
      </c>
      <c r="AZ2911">
        <v>5.8790842692069099E-3</v>
      </c>
      <c r="BA2911" s="6">
        <f t="shared" si="230"/>
        <v>4.0833850760944035E-3</v>
      </c>
      <c r="BB2911" s="4" t="str">
        <f t="shared" si="227"/>
        <v/>
      </c>
      <c r="BC2911" t="str">
        <f t="shared" si="226"/>
        <v/>
      </c>
      <c r="BD2911" t="str">
        <f t="shared" si="228"/>
        <v/>
      </c>
      <c r="BE2911" t="str">
        <f t="shared" si="229"/>
        <v/>
      </c>
      <c r="BF2911" t="s">
        <v>9123</v>
      </c>
      <c r="BG2911" t="s">
        <v>9122</v>
      </c>
    </row>
    <row r="2912" spans="1:59" x14ac:dyDescent="0.2">
      <c r="A2912">
        <v>31.161108016967798</v>
      </c>
      <c r="B2912">
        <v>31.1139621734619</v>
      </c>
      <c r="C2912">
        <v>31.6371154785156</v>
      </c>
      <c r="D2912">
        <v>31.3044338226318</v>
      </c>
      <c r="E2912">
        <v>31.236091613769499</v>
      </c>
      <c r="F2912">
        <v>31.388385772705099</v>
      </c>
      <c r="I2912" t="s">
        <v>24023</v>
      </c>
      <c r="J2912" t="s">
        <v>24024</v>
      </c>
      <c r="K2912" t="s">
        <v>24025</v>
      </c>
      <c r="L2912" t="s">
        <v>176</v>
      </c>
      <c r="M2912" t="s">
        <v>177</v>
      </c>
      <c r="N2912" t="s">
        <v>7338</v>
      </c>
      <c r="O2912" t="s">
        <v>7339</v>
      </c>
      <c r="P2912" t="s">
        <v>1354</v>
      </c>
      <c r="Q2912" t="s">
        <v>1355</v>
      </c>
      <c r="R2912" t="s">
        <v>24026</v>
      </c>
      <c r="S2912" t="s">
        <v>24027</v>
      </c>
      <c r="Z2912" t="s">
        <v>22167</v>
      </c>
      <c r="AA2912" t="s">
        <v>22168</v>
      </c>
      <c r="AB2912">
        <v>23</v>
      </c>
      <c r="AC2912">
        <v>23</v>
      </c>
      <c r="AD2912">
        <v>23</v>
      </c>
      <c r="AE2912">
        <v>49.2</v>
      </c>
      <c r="AF2912">
        <v>49.2</v>
      </c>
      <c r="AG2912">
        <v>49.2</v>
      </c>
      <c r="AH2912">
        <v>50.679000000000002</v>
      </c>
      <c r="AI2912">
        <v>0</v>
      </c>
      <c r="AJ2912">
        <v>291.83</v>
      </c>
      <c r="AK2912">
        <v>16057000000</v>
      </c>
      <c r="AL2912">
        <v>102</v>
      </c>
      <c r="AM2912">
        <v>1.0636584558798101E-2</v>
      </c>
      <c r="AN2912">
        <v>0.98982757763975204</v>
      </c>
      <c r="AO2912">
        <v>5.5751800537109401E-3</v>
      </c>
      <c r="AP2912">
        <v>3.2265868860374899E-2</v>
      </c>
      <c r="AQ2912" t="s">
        <v>24028</v>
      </c>
      <c r="AR2912" t="s">
        <v>24029</v>
      </c>
      <c r="AS2912" t="s">
        <v>24030</v>
      </c>
      <c r="AT2912" s="2">
        <v>44446</v>
      </c>
      <c r="AU2912">
        <v>2166</v>
      </c>
      <c r="AV2912" t="s">
        <v>24031</v>
      </c>
      <c r="AW2912" t="s">
        <v>24032</v>
      </c>
      <c r="AY2912">
        <v>1.0636584558798101E-2</v>
      </c>
      <c r="AZ2912">
        <v>5.5751800537109401E-3</v>
      </c>
      <c r="BA2912" s="6">
        <f t="shared" si="230"/>
        <v>3.8718968352851046E-3</v>
      </c>
      <c r="BB2912" s="4" t="str">
        <f t="shared" si="227"/>
        <v/>
      </c>
      <c r="BC2912" t="str">
        <f t="shared" si="226"/>
        <v/>
      </c>
      <c r="BD2912" t="str">
        <f t="shared" si="228"/>
        <v/>
      </c>
      <c r="BE2912" t="str">
        <f t="shared" si="229"/>
        <v/>
      </c>
      <c r="BF2912" s="2">
        <v>44446</v>
      </c>
      <c r="BG2912" t="s">
        <v>24030</v>
      </c>
    </row>
    <row r="2913" spans="1:59" x14ac:dyDescent="0.2">
      <c r="A2913">
        <v>25.991249084472699</v>
      </c>
      <c r="B2913">
        <v>26.168922424316399</v>
      </c>
      <c r="C2913">
        <v>26.475234985351602</v>
      </c>
      <c r="D2913">
        <v>25.821504592895501</v>
      </c>
      <c r="E2913">
        <v>26.618488311767599</v>
      </c>
      <c r="F2913">
        <v>26.211931228637699</v>
      </c>
      <c r="I2913" t="s">
        <v>1819</v>
      </c>
      <c r="J2913" t="s">
        <v>1820</v>
      </c>
      <c r="K2913" t="s">
        <v>1821</v>
      </c>
      <c r="L2913" t="s">
        <v>1822</v>
      </c>
      <c r="M2913" t="s">
        <v>1823</v>
      </c>
      <c r="P2913" t="s">
        <v>1824</v>
      </c>
      <c r="Q2913" t="s">
        <v>1825</v>
      </c>
      <c r="R2913" t="s">
        <v>1826</v>
      </c>
      <c r="S2913" t="s">
        <v>1827</v>
      </c>
      <c r="T2913" t="s">
        <v>1828</v>
      </c>
      <c r="U2913" t="s">
        <v>1829</v>
      </c>
      <c r="Z2913" t="s">
        <v>1830</v>
      </c>
      <c r="AA2913" t="s">
        <v>1831</v>
      </c>
      <c r="AB2913">
        <v>4</v>
      </c>
      <c r="AC2913">
        <v>4</v>
      </c>
      <c r="AD2913">
        <v>4</v>
      </c>
      <c r="AE2913">
        <v>5.5</v>
      </c>
      <c r="AF2913">
        <v>5.5</v>
      </c>
      <c r="AG2913">
        <v>5.5</v>
      </c>
      <c r="AH2913">
        <v>86.191000000000003</v>
      </c>
      <c r="AI2913">
        <v>0</v>
      </c>
      <c r="AJ2913">
        <v>8.1150000000000002</v>
      </c>
      <c r="AK2913">
        <v>475490000</v>
      </c>
      <c r="AL2913">
        <v>8</v>
      </c>
      <c r="AM2913">
        <v>6.6920010075555503E-3</v>
      </c>
      <c r="AN2913">
        <v>0.99521050024764701</v>
      </c>
      <c r="AO2913">
        <v>5.5058797200509E-3</v>
      </c>
      <c r="AP2913">
        <v>2.0389488502197201E-2</v>
      </c>
      <c r="AQ2913" t="s">
        <v>1832</v>
      </c>
      <c r="AR2913" t="s">
        <v>1832</v>
      </c>
      <c r="AS2913" t="s">
        <v>1833</v>
      </c>
      <c r="AT2913" t="s">
        <v>1834</v>
      </c>
      <c r="AU2913">
        <v>199</v>
      </c>
      <c r="AV2913" t="s">
        <v>1835</v>
      </c>
      <c r="AW2913" t="s">
        <v>1833</v>
      </c>
      <c r="AY2913">
        <v>6.6920010075555503E-3</v>
      </c>
      <c r="AZ2913">
        <v>5.5058797200509E-3</v>
      </c>
      <c r="BA2913" s="6">
        <f t="shared" si="230"/>
        <v>3.8236766746961859E-3</v>
      </c>
      <c r="BB2913" s="4" t="str">
        <f t="shared" si="227"/>
        <v/>
      </c>
      <c r="BC2913" t="str">
        <f t="shared" si="226"/>
        <v/>
      </c>
      <c r="BD2913" t="str">
        <f t="shared" si="228"/>
        <v/>
      </c>
      <c r="BE2913" t="str">
        <f t="shared" si="229"/>
        <v/>
      </c>
      <c r="BF2913" t="s">
        <v>1834</v>
      </c>
      <c r="BG2913" t="s">
        <v>1833</v>
      </c>
    </row>
    <row r="2914" spans="1:59" x14ac:dyDescent="0.2">
      <c r="A2914">
        <v>28.3232421875</v>
      </c>
      <c r="B2914">
        <v>28.636682510376001</v>
      </c>
      <c r="C2914">
        <v>28.241817474365199</v>
      </c>
      <c r="D2914">
        <v>28.504041671752901</v>
      </c>
      <c r="E2914">
        <v>28.2419548034668</v>
      </c>
      <c r="F2914">
        <v>28.471580505371101</v>
      </c>
      <c r="I2914" t="s">
        <v>779</v>
      </c>
      <c r="J2914" t="s">
        <v>780</v>
      </c>
      <c r="K2914" t="s">
        <v>781</v>
      </c>
      <c r="L2914" t="s">
        <v>782</v>
      </c>
      <c r="M2914" t="s">
        <v>783</v>
      </c>
      <c r="N2914" t="s">
        <v>784</v>
      </c>
      <c r="O2914" t="s">
        <v>785</v>
      </c>
      <c r="P2914" t="s">
        <v>786</v>
      </c>
      <c r="Q2914" t="s">
        <v>787</v>
      </c>
      <c r="R2914" t="s">
        <v>788</v>
      </c>
      <c r="S2914" t="s">
        <v>789</v>
      </c>
      <c r="T2914" t="s">
        <v>790</v>
      </c>
      <c r="U2914" t="s">
        <v>791</v>
      </c>
      <c r="V2914" t="s">
        <v>792</v>
      </c>
      <c r="W2914" t="s">
        <v>793</v>
      </c>
      <c r="Z2914" t="s">
        <v>794</v>
      </c>
      <c r="AA2914" t="s">
        <v>795</v>
      </c>
      <c r="AB2914">
        <v>7</v>
      </c>
      <c r="AC2914">
        <v>7</v>
      </c>
      <c r="AD2914">
        <v>7</v>
      </c>
      <c r="AE2914">
        <v>12.8</v>
      </c>
      <c r="AF2914">
        <v>12.8</v>
      </c>
      <c r="AG2914">
        <v>12.8</v>
      </c>
      <c r="AH2914">
        <v>68.022999999999996</v>
      </c>
      <c r="AI2914">
        <v>0</v>
      </c>
      <c r="AJ2914">
        <v>77.638999999999996</v>
      </c>
      <c r="AK2914">
        <v>2141000000</v>
      </c>
      <c r="AL2914">
        <v>26</v>
      </c>
      <c r="AM2914">
        <v>1.1941610090072901E-2</v>
      </c>
      <c r="AN2914">
        <v>0.98835440517670503</v>
      </c>
      <c r="AO2914">
        <v>5.2782694498709802E-3</v>
      </c>
      <c r="AP2914">
        <v>3.6172502036695302E-2</v>
      </c>
      <c r="AQ2914" t="s">
        <v>796</v>
      </c>
      <c r="AR2914" t="s">
        <v>796</v>
      </c>
      <c r="AS2914" t="s">
        <v>794</v>
      </c>
      <c r="AT2914" t="s">
        <v>797</v>
      </c>
      <c r="AU2914">
        <v>118</v>
      </c>
      <c r="AV2914" t="s">
        <v>798</v>
      </c>
      <c r="AW2914" t="s">
        <v>794</v>
      </c>
      <c r="AY2914">
        <v>1.1941610090072901E-2</v>
      </c>
      <c r="AZ2914">
        <v>5.2782694498709802E-3</v>
      </c>
      <c r="BA2914" s="6">
        <f t="shared" si="230"/>
        <v>3.6653184982704534E-3</v>
      </c>
      <c r="BB2914" s="4" t="str">
        <f t="shared" si="227"/>
        <v/>
      </c>
      <c r="BC2914" t="str">
        <f t="shared" si="226"/>
        <v/>
      </c>
      <c r="BD2914" t="str">
        <f t="shared" si="228"/>
        <v/>
      </c>
      <c r="BE2914" t="str">
        <f t="shared" si="229"/>
        <v/>
      </c>
      <c r="BF2914" t="s">
        <v>797</v>
      </c>
      <c r="BG2914" t="s">
        <v>794</v>
      </c>
    </row>
    <row r="2915" spans="1:59" x14ac:dyDescent="0.2">
      <c r="A2915">
        <v>25.279800415039102</v>
      </c>
      <c r="B2915">
        <v>25.0113735198975</v>
      </c>
      <c r="C2915">
        <v>25.2745151519775</v>
      </c>
      <c r="D2915">
        <v>25.1293544769287</v>
      </c>
      <c r="E2915">
        <v>24.747245788574201</v>
      </c>
      <c r="F2915">
        <v>25.704536437988299</v>
      </c>
      <c r="I2915" t="s">
        <v>7422</v>
      </c>
      <c r="J2915" t="s">
        <v>7423</v>
      </c>
      <c r="K2915" t="s">
        <v>1883</v>
      </c>
      <c r="P2915" t="s">
        <v>1883</v>
      </c>
      <c r="Q2915" t="s">
        <v>1884</v>
      </c>
      <c r="R2915" t="s">
        <v>7424</v>
      </c>
      <c r="S2915" t="s">
        <v>7425</v>
      </c>
      <c r="T2915" t="s">
        <v>7426</v>
      </c>
      <c r="U2915" t="s">
        <v>7427</v>
      </c>
      <c r="V2915" t="s">
        <v>7428</v>
      </c>
      <c r="W2915" t="s">
        <v>7429</v>
      </c>
      <c r="Z2915" t="s">
        <v>7430</v>
      </c>
      <c r="AA2915" t="s">
        <v>7431</v>
      </c>
      <c r="AB2915">
        <v>2</v>
      </c>
      <c r="AC2915">
        <v>2</v>
      </c>
      <c r="AD2915">
        <v>2</v>
      </c>
      <c r="AE2915">
        <v>7.7</v>
      </c>
      <c r="AF2915">
        <v>7.7</v>
      </c>
      <c r="AG2915">
        <v>7.7</v>
      </c>
      <c r="AH2915">
        <v>43.363</v>
      </c>
      <c r="AI2915">
        <v>2.7211E-4</v>
      </c>
      <c r="AJ2915">
        <v>3.8820999999999999</v>
      </c>
      <c r="AK2915">
        <v>234690000</v>
      </c>
      <c r="AL2915">
        <v>4</v>
      </c>
      <c r="AM2915">
        <v>5.78213541000034E-3</v>
      </c>
      <c r="AN2915">
        <v>0.99506847960445</v>
      </c>
      <c r="AO2915">
        <v>5.1492055257149599E-3</v>
      </c>
      <c r="AP2915">
        <v>1.7635304422219202E-2</v>
      </c>
      <c r="AQ2915" t="s">
        <v>7432</v>
      </c>
      <c r="AR2915" t="s">
        <v>7432</v>
      </c>
      <c r="AS2915" t="s">
        <v>7433</v>
      </c>
      <c r="AT2915" t="s">
        <v>7434</v>
      </c>
      <c r="AU2915">
        <v>677</v>
      </c>
      <c r="AV2915" t="s">
        <v>7435</v>
      </c>
      <c r="AW2915" t="s">
        <v>7433</v>
      </c>
      <c r="AX2915" t="s">
        <v>7436</v>
      </c>
      <c r="AY2915">
        <v>5.78213541000034E-3</v>
      </c>
      <c r="AZ2915">
        <v>5.1492055257149599E-3</v>
      </c>
      <c r="BA2915" s="6">
        <f t="shared" si="230"/>
        <v>3.5755343187746647E-3</v>
      </c>
      <c r="BB2915" s="4" t="str">
        <f t="shared" si="227"/>
        <v/>
      </c>
      <c r="BC2915" t="str">
        <f t="shared" si="226"/>
        <v/>
      </c>
      <c r="BD2915" t="str">
        <f t="shared" si="228"/>
        <v/>
      </c>
      <c r="BE2915" t="str">
        <f t="shared" si="229"/>
        <v/>
      </c>
      <c r="BF2915" t="s">
        <v>7434</v>
      </c>
      <c r="BG2915" t="s">
        <v>7433</v>
      </c>
    </row>
    <row r="2916" spans="1:59" x14ac:dyDescent="0.2">
      <c r="A2916">
        <v>28.099840164184599</v>
      </c>
      <c r="B2916">
        <v>28.2806072235107</v>
      </c>
      <c r="C2916">
        <v>27.957649230956999</v>
      </c>
      <c r="D2916">
        <v>28.1848964691162</v>
      </c>
      <c r="E2916">
        <v>28.171930313110401</v>
      </c>
      <c r="F2916">
        <v>27.9960422515869</v>
      </c>
      <c r="I2916" t="s">
        <v>39188</v>
      </c>
      <c r="J2916" t="s">
        <v>39189</v>
      </c>
      <c r="K2916" t="s">
        <v>39190</v>
      </c>
      <c r="N2916" t="s">
        <v>61</v>
      </c>
      <c r="O2916" t="s">
        <v>62</v>
      </c>
      <c r="P2916" t="s">
        <v>230</v>
      </c>
      <c r="Q2916" t="s">
        <v>231</v>
      </c>
      <c r="R2916" t="s">
        <v>39191</v>
      </c>
      <c r="S2916" t="s">
        <v>39192</v>
      </c>
      <c r="T2916" t="s">
        <v>33260</v>
      </c>
      <c r="U2916" t="s">
        <v>33261</v>
      </c>
      <c r="V2916" t="s">
        <v>9053</v>
      </c>
      <c r="W2916" t="s">
        <v>9054</v>
      </c>
      <c r="Z2916" t="s">
        <v>39193</v>
      </c>
      <c r="AA2916" t="s">
        <v>39194</v>
      </c>
      <c r="AB2916">
        <v>7</v>
      </c>
      <c r="AC2916">
        <v>7</v>
      </c>
      <c r="AD2916">
        <v>7</v>
      </c>
      <c r="AE2916">
        <v>11.1</v>
      </c>
      <c r="AF2916">
        <v>11.1</v>
      </c>
      <c r="AG2916">
        <v>11.1</v>
      </c>
      <c r="AH2916">
        <v>87.995999999999995</v>
      </c>
      <c r="AI2916">
        <v>0</v>
      </c>
      <c r="AJ2916">
        <v>18.789000000000001</v>
      </c>
      <c r="AK2916">
        <v>1749700000</v>
      </c>
      <c r="AL2916">
        <v>30</v>
      </c>
      <c r="AM2916">
        <v>1.46160780986323E-2</v>
      </c>
      <c r="AN2916">
        <v>0.98648213839620302</v>
      </c>
      <c r="AO2916">
        <v>4.9241383870466402E-3</v>
      </c>
      <c r="AP2916">
        <v>4.4144235317243902E-2</v>
      </c>
      <c r="AQ2916" t="s">
        <v>39195</v>
      </c>
      <c r="AR2916" t="s">
        <v>39195</v>
      </c>
      <c r="AS2916" t="s">
        <v>39196</v>
      </c>
      <c r="AT2916" t="s">
        <v>39197</v>
      </c>
      <c r="AU2916">
        <v>3995</v>
      </c>
      <c r="AV2916" t="s">
        <v>39198</v>
      </c>
      <c r="AW2916" t="s">
        <v>39196</v>
      </c>
      <c r="AY2916">
        <v>1.46160780986323E-2</v>
      </c>
      <c r="AZ2916">
        <v>4.9241383870466402E-3</v>
      </c>
      <c r="BA2916" s="6">
        <f t="shared" si="230"/>
        <v>3.4189840777811842E-3</v>
      </c>
      <c r="BB2916" s="4" t="str">
        <f t="shared" si="227"/>
        <v/>
      </c>
      <c r="BC2916" t="str">
        <f t="shared" si="226"/>
        <v/>
      </c>
      <c r="BD2916" t="str">
        <f t="shared" si="228"/>
        <v/>
      </c>
      <c r="BE2916" t="str">
        <f t="shared" si="229"/>
        <v/>
      </c>
      <c r="BF2916" t="s">
        <v>39197</v>
      </c>
      <c r="BG2916" t="s">
        <v>39196</v>
      </c>
    </row>
    <row r="2917" spans="1:59" x14ac:dyDescent="0.2">
      <c r="A2917">
        <v>33.480991363525398</v>
      </c>
      <c r="B2917">
        <v>33.366195678710902</v>
      </c>
      <c r="C2917">
        <v>33.518878936767599</v>
      </c>
      <c r="D2917">
        <v>33.504978179931598</v>
      </c>
      <c r="E2917">
        <v>33.482437133789098</v>
      </c>
      <c r="F2917">
        <v>33.3930473327637</v>
      </c>
      <c r="I2917" t="s">
        <v>14782</v>
      </c>
      <c r="J2917" t="s">
        <v>14783</v>
      </c>
      <c r="K2917" t="s">
        <v>14784</v>
      </c>
      <c r="L2917" t="s">
        <v>2156</v>
      </c>
      <c r="M2917" t="s">
        <v>2157</v>
      </c>
      <c r="N2917" t="s">
        <v>4487</v>
      </c>
      <c r="O2917" t="s">
        <v>4488</v>
      </c>
      <c r="P2917" t="s">
        <v>14785</v>
      </c>
      <c r="Q2917" t="s">
        <v>14786</v>
      </c>
      <c r="R2917" t="s">
        <v>9863</v>
      </c>
      <c r="S2917" t="s">
        <v>9864</v>
      </c>
      <c r="Z2917" t="s">
        <v>8295</v>
      </c>
      <c r="AA2917" t="s">
        <v>8296</v>
      </c>
      <c r="AB2917">
        <v>33</v>
      </c>
      <c r="AC2917">
        <v>33</v>
      </c>
      <c r="AD2917">
        <v>33</v>
      </c>
      <c r="AE2917">
        <v>56.3</v>
      </c>
      <c r="AF2917">
        <v>56.3</v>
      </c>
      <c r="AG2917">
        <v>56.3</v>
      </c>
      <c r="AH2917">
        <v>60.533000000000001</v>
      </c>
      <c r="AI2917">
        <v>0</v>
      </c>
      <c r="AJ2917">
        <v>274.32</v>
      </c>
      <c r="AK2917">
        <v>70840000000</v>
      </c>
      <c r="AL2917">
        <v>253</v>
      </c>
      <c r="AM2917">
        <v>2.8167098116429701E-2</v>
      </c>
      <c r="AN2917">
        <v>0.969772151898734</v>
      </c>
      <c r="AO2917">
        <v>4.79888916015625E-3</v>
      </c>
      <c r="AP2917">
        <v>8.3854155400573394E-2</v>
      </c>
      <c r="AQ2917" t="s">
        <v>14787</v>
      </c>
      <c r="AR2917" t="s">
        <v>14787</v>
      </c>
      <c r="AS2917" t="s">
        <v>14788</v>
      </c>
      <c r="AT2917" t="s">
        <v>14789</v>
      </c>
      <c r="AU2917">
        <v>1282</v>
      </c>
      <c r="AV2917" t="s">
        <v>14790</v>
      </c>
      <c r="AW2917" t="s">
        <v>14788</v>
      </c>
      <c r="AX2917" t="s">
        <v>14791</v>
      </c>
      <c r="AY2917">
        <v>2.8167098116429701E-2</v>
      </c>
      <c r="AZ2917">
        <v>4.79888916015625E-3</v>
      </c>
      <c r="BA2917" s="6">
        <f t="shared" si="230"/>
        <v>3.3318748875623694E-3</v>
      </c>
      <c r="BB2917" s="4" t="str">
        <f t="shared" si="227"/>
        <v/>
      </c>
      <c r="BC2917" t="str">
        <f t="shared" si="226"/>
        <v/>
      </c>
      <c r="BD2917" t="str">
        <f t="shared" si="228"/>
        <v/>
      </c>
      <c r="BE2917" t="str">
        <f t="shared" si="229"/>
        <v/>
      </c>
      <c r="BF2917" t="s">
        <v>14789</v>
      </c>
      <c r="BG2917" t="s">
        <v>14788</v>
      </c>
    </row>
    <row r="2918" spans="1:59" x14ac:dyDescent="0.2">
      <c r="A2918">
        <v>27.263917922973601</v>
      </c>
      <c r="B2918">
        <v>26.922069549560501</v>
      </c>
      <c r="C2918">
        <v>27.564346313476602</v>
      </c>
      <c r="D2918">
        <v>27.190746307373001</v>
      </c>
      <c r="E2918">
        <v>27.390262603759801</v>
      </c>
      <c r="F2918">
        <v>27.182529449462901</v>
      </c>
      <c r="I2918" t="s">
        <v>18746</v>
      </c>
      <c r="J2918" t="s">
        <v>18747</v>
      </c>
      <c r="K2918" t="s">
        <v>138</v>
      </c>
      <c r="L2918" t="s">
        <v>651</v>
      </c>
      <c r="M2918" t="s">
        <v>652</v>
      </c>
      <c r="P2918" t="s">
        <v>138</v>
      </c>
      <c r="Q2918" t="s">
        <v>139</v>
      </c>
      <c r="R2918" t="s">
        <v>18748</v>
      </c>
      <c r="S2918" t="s">
        <v>18749</v>
      </c>
      <c r="T2918" t="s">
        <v>18750</v>
      </c>
      <c r="U2918" t="s">
        <v>18751</v>
      </c>
      <c r="V2918" t="s">
        <v>18752</v>
      </c>
      <c r="W2918" t="s">
        <v>18753</v>
      </c>
      <c r="Z2918" t="s">
        <v>18754</v>
      </c>
      <c r="AA2918" t="s">
        <v>18755</v>
      </c>
      <c r="AB2918">
        <v>8</v>
      </c>
      <c r="AC2918">
        <v>8</v>
      </c>
      <c r="AD2918">
        <v>8</v>
      </c>
      <c r="AE2918">
        <v>31</v>
      </c>
      <c r="AF2918">
        <v>31</v>
      </c>
      <c r="AG2918">
        <v>31</v>
      </c>
      <c r="AH2918">
        <v>39.220999999999997</v>
      </c>
      <c r="AI2918">
        <v>0</v>
      </c>
      <c r="AJ2918">
        <v>25.295000000000002</v>
      </c>
      <c r="AK2918">
        <v>968210000</v>
      </c>
      <c r="AL2918">
        <v>24</v>
      </c>
      <c r="AM2918">
        <v>7.3167697853051402E-3</v>
      </c>
      <c r="AN2918">
        <v>0.99434291377601602</v>
      </c>
      <c r="AO2918">
        <v>4.4015248616524599E-3</v>
      </c>
      <c r="AP2918">
        <v>2.227744943397E-2</v>
      </c>
      <c r="AQ2918" t="s">
        <v>18756</v>
      </c>
      <c r="AR2918" t="s">
        <v>18757</v>
      </c>
      <c r="AS2918" t="s">
        <v>18758</v>
      </c>
      <c r="AT2918" t="s">
        <v>18759</v>
      </c>
      <c r="AU2918">
        <v>1646</v>
      </c>
      <c r="AV2918" t="s">
        <v>18760</v>
      </c>
      <c r="AW2918" t="s">
        <v>18758</v>
      </c>
      <c r="AY2918">
        <v>7.3167697853051402E-3</v>
      </c>
      <c r="AZ2918">
        <v>4.4015248616524599E-3</v>
      </c>
      <c r="BA2918" s="6">
        <f t="shared" si="230"/>
        <v>3.055563293890895E-3</v>
      </c>
      <c r="BB2918" s="4" t="str">
        <f t="shared" si="227"/>
        <v/>
      </c>
      <c r="BC2918" t="str">
        <f t="shared" si="226"/>
        <v/>
      </c>
      <c r="BD2918" t="str">
        <f t="shared" si="228"/>
        <v/>
      </c>
      <c r="BE2918" t="str">
        <f t="shared" si="229"/>
        <v/>
      </c>
      <c r="BF2918" t="s">
        <v>18759</v>
      </c>
      <c r="BG2918" t="s">
        <v>18758</v>
      </c>
    </row>
    <row r="2919" spans="1:59" x14ac:dyDescent="0.2">
      <c r="A2919">
        <v>29.570926666259801</v>
      </c>
      <c r="B2919">
        <v>29.8159065246582</v>
      </c>
      <c r="C2919">
        <v>28.9493522644043</v>
      </c>
      <c r="D2919">
        <v>29.436307907104499</v>
      </c>
      <c r="E2919">
        <v>29.6180515289307</v>
      </c>
      <c r="F2919">
        <v>29.294805526733398</v>
      </c>
      <c r="I2919" t="s">
        <v>39125</v>
      </c>
      <c r="J2919" t="s">
        <v>39126</v>
      </c>
      <c r="K2919" t="s">
        <v>39127</v>
      </c>
      <c r="P2919" t="s">
        <v>39128</v>
      </c>
      <c r="Q2919" t="s">
        <v>39129</v>
      </c>
      <c r="Z2919" t="s">
        <v>39130</v>
      </c>
      <c r="AA2919" t="s">
        <v>39131</v>
      </c>
      <c r="AB2919">
        <v>11</v>
      </c>
      <c r="AC2919">
        <v>11</v>
      </c>
      <c r="AD2919">
        <v>11</v>
      </c>
      <c r="AE2919">
        <v>22.6</v>
      </c>
      <c r="AF2919">
        <v>22.6</v>
      </c>
      <c r="AG2919">
        <v>22.6</v>
      </c>
      <c r="AH2919">
        <v>70.86</v>
      </c>
      <c r="AI2919">
        <v>0</v>
      </c>
      <c r="AJ2919">
        <v>108.54</v>
      </c>
      <c r="AK2919">
        <v>4470000000</v>
      </c>
      <c r="AL2919">
        <v>41</v>
      </c>
      <c r="AM2919">
        <v>5.1669606418113002E-3</v>
      </c>
      <c r="AN2919">
        <v>0.995678774400791</v>
      </c>
      <c r="AO2919">
        <v>4.32650248209399E-3</v>
      </c>
      <c r="AP2919">
        <v>1.5769980636906499E-2</v>
      </c>
      <c r="AQ2919" t="s">
        <v>39132</v>
      </c>
      <c r="AR2919" t="s">
        <v>39132</v>
      </c>
      <c r="AS2919" t="s">
        <v>39133</v>
      </c>
      <c r="AT2919" t="s">
        <v>39134</v>
      </c>
      <c r="AU2919">
        <v>3988</v>
      </c>
      <c r="AV2919" t="s">
        <v>39135</v>
      </c>
      <c r="AW2919" t="s">
        <v>39133</v>
      </c>
      <c r="AY2919">
        <v>5.1669606418113002E-3</v>
      </c>
      <c r="AZ2919">
        <v>4.32650248209399E-3</v>
      </c>
      <c r="BA2919" s="6">
        <f t="shared" si="230"/>
        <v>3.0034042051796384E-3</v>
      </c>
      <c r="BB2919" s="4" t="str">
        <f t="shared" si="227"/>
        <v/>
      </c>
      <c r="BC2919" t="str">
        <f t="shared" si="226"/>
        <v/>
      </c>
      <c r="BD2919" t="str">
        <f t="shared" si="228"/>
        <v/>
      </c>
      <c r="BE2919" t="str">
        <f t="shared" si="229"/>
        <v/>
      </c>
      <c r="BF2919" t="s">
        <v>39134</v>
      </c>
      <c r="BG2919" t="s">
        <v>39133</v>
      </c>
    </row>
    <row r="2920" spans="1:59" x14ac:dyDescent="0.2">
      <c r="A2920">
        <v>26.395370483398398</v>
      </c>
      <c r="B2920">
        <v>25.783218383789102</v>
      </c>
      <c r="C2920">
        <v>26.186445236206101</v>
      </c>
      <c r="D2920">
        <v>26.1401062011719</v>
      </c>
      <c r="E2920">
        <v>26.513099670410199</v>
      </c>
      <c r="F2920">
        <v>25.723852157592798</v>
      </c>
      <c r="I2920" t="s">
        <v>25268</v>
      </c>
      <c r="J2920" t="s">
        <v>9509</v>
      </c>
      <c r="K2920" t="s">
        <v>10809</v>
      </c>
      <c r="P2920" t="s">
        <v>345</v>
      </c>
      <c r="Q2920" t="s">
        <v>346</v>
      </c>
      <c r="R2920" t="s">
        <v>817</v>
      </c>
      <c r="S2920">
        <v>4147</v>
      </c>
      <c r="Z2920" t="s">
        <v>25269</v>
      </c>
      <c r="AA2920" t="s">
        <v>25270</v>
      </c>
      <c r="AB2920">
        <v>2</v>
      </c>
      <c r="AC2920">
        <v>2</v>
      </c>
      <c r="AD2920">
        <v>2</v>
      </c>
      <c r="AE2920">
        <v>3.6</v>
      </c>
      <c r="AF2920">
        <v>3.6</v>
      </c>
      <c r="AG2920">
        <v>3.6</v>
      </c>
      <c r="AH2920">
        <v>94.222999999999999</v>
      </c>
      <c r="AI2920">
        <v>0</v>
      </c>
      <c r="AJ2920">
        <v>5.9286000000000003</v>
      </c>
      <c r="AK2920">
        <v>447520000</v>
      </c>
      <c r="AL2920">
        <v>5</v>
      </c>
      <c r="AM2920">
        <v>4.5212579018719199E-3</v>
      </c>
      <c r="AN2920">
        <v>0.99605726980992304</v>
      </c>
      <c r="AO2920">
        <v>4.0079752604142999E-3</v>
      </c>
      <c r="AP2920">
        <v>1.3809319943322599E-2</v>
      </c>
      <c r="AQ2920" t="s">
        <v>25271</v>
      </c>
      <c r="AR2920" t="s">
        <v>25271</v>
      </c>
      <c r="AS2920" t="s">
        <v>25272</v>
      </c>
      <c r="AT2920" t="s">
        <v>25273</v>
      </c>
      <c r="AU2920">
        <v>2309</v>
      </c>
      <c r="AV2920" t="s">
        <v>25274</v>
      </c>
      <c r="AW2920" t="s">
        <v>25272</v>
      </c>
      <c r="AY2920">
        <v>4.5212579018719199E-3</v>
      </c>
      <c r="AZ2920">
        <v>4.0079752604142999E-3</v>
      </c>
      <c r="BA2920" s="6">
        <f t="shared" si="230"/>
        <v>2.7819792938890142E-3</v>
      </c>
      <c r="BB2920" s="4" t="str">
        <f t="shared" si="227"/>
        <v/>
      </c>
      <c r="BC2920" t="str">
        <f t="shared" si="226"/>
        <v/>
      </c>
      <c r="BD2920" t="str">
        <f t="shared" si="228"/>
        <v/>
      </c>
      <c r="BE2920" t="str">
        <f t="shared" si="229"/>
        <v/>
      </c>
      <c r="BF2920" t="s">
        <v>25273</v>
      </c>
      <c r="BG2920" t="s">
        <v>25272</v>
      </c>
    </row>
    <row r="2921" spans="1:59" x14ac:dyDescent="0.2">
      <c r="A2921">
        <v>30.622177124023398</v>
      </c>
      <c r="B2921">
        <v>30.387306213378899</v>
      </c>
      <c r="C2921">
        <v>30.626623153686499</v>
      </c>
      <c r="D2921">
        <v>30.115451812744102</v>
      </c>
      <c r="E2921">
        <v>30.89475440979</v>
      </c>
      <c r="F2921">
        <v>30.637201309204102</v>
      </c>
      <c r="I2921" t="s">
        <v>30997</v>
      </c>
      <c r="J2921" t="s">
        <v>30998</v>
      </c>
      <c r="K2921" t="s">
        <v>30999</v>
      </c>
      <c r="N2921" t="s">
        <v>11339</v>
      </c>
      <c r="O2921" t="s">
        <v>11340</v>
      </c>
      <c r="P2921" t="s">
        <v>770</v>
      </c>
      <c r="Q2921" t="s">
        <v>771</v>
      </c>
      <c r="R2921" t="s">
        <v>23392</v>
      </c>
      <c r="S2921" t="s">
        <v>23393</v>
      </c>
      <c r="T2921" t="s">
        <v>997</v>
      </c>
      <c r="U2921" t="s">
        <v>998</v>
      </c>
      <c r="Z2921" t="s">
        <v>31000</v>
      </c>
      <c r="AA2921" t="s">
        <v>31001</v>
      </c>
      <c r="AB2921">
        <v>31</v>
      </c>
      <c r="AC2921">
        <v>31</v>
      </c>
      <c r="AD2921">
        <v>31</v>
      </c>
      <c r="AE2921">
        <v>36.1</v>
      </c>
      <c r="AF2921">
        <v>36.1</v>
      </c>
      <c r="AG2921">
        <v>36.1</v>
      </c>
      <c r="AH2921">
        <v>124.34</v>
      </c>
      <c r="AI2921">
        <v>0</v>
      </c>
      <c r="AJ2921">
        <v>132.38</v>
      </c>
      <c r="AK2921">
        <v>9544600000</v>
      </c>
      <c r="AL2921">
        <v>106</v>
      </c>
      <c r="AM2921">
        <v>5.0896734415837499E-3</v>
      </c>
      <c r="AN2921">
        <v>0.99551086956521695</v>
      </c>
      <c r="AO2921">
        <v>3.7670135498046901E-3</v>
      </c>
      <c r="AP2921">
        <v>1.5535449674088601E-2</v>
      </c>
      <c r="AQ2921" t="s">
        <v>31002</v>
      </c>
      <c r="AR2921" t="s">
        <v>31002</v>
      </c>
      <c r="AS2921" t="s">
        <v>31003</v>
      </c>
      <c r="AT2921" t="s">
        <v>31004</v>
      </c>
      <c r="AU2921">
        <v>2993</v>
      </c>
      <c r="AV2921" t="s">
        <v>31005</v>
      </c>
      <c r="AW2921" t="s">
        <v>31003</v>
      </c>
      <c r="AY2921">
        <v>5.0896734415837499E-3</v>
      </c>
      <c r="AZ2921">
        <v>3.7670135498046901E-3</v>
      </c>
      <c r="BA2921" s="6">
        <f t="shared" si="230"/>
        <v>2.6145066981926313E-3</v>
      </c>
      <c r="BB2921" s="4" t="str">
        <f t="shared" si="227"/>
        <v/>
      </c>
      <c r="BC2921" t="str">
        <f t="shared" si="226"/>
        <v/>
      </c>
      <c r="BD2921" t="str">
        <f t="shared" si="228"/>
        <v/>
      </c>
      <c r="BE2921" t="str">
        <f t="shared" si="229"/>
        <v/>
      </c>
      <c r="BF2921" t="s">
        <v>31004</v>
      </c>
      <c r="BG2921" t="s">
        <v>31003</v>
      </c>
    </row>
    <row r="2922" spans="1:59" x14ac:dyDescent="0.2">
      <c r="A2922">
        <v>26.698694229126001</v>
      </c>
      <c r="B2922">
        <v>27.618349075317401</v>
      </c>
      <c r="C2922">
        <v>24.913648605346701</v>
      </c>
      <c r="D2922">
        <v>26.834968566894499</v>
      </c>
      <c r="E2922">
        <v>26.0842990875244</v>
      </c>
      <c r="F2922">
        <v>26.3182582855225</v>
      </c>
      <c r="I2922" t="s">
        <v>41530</v>
      </c>
      <c r="J2922" t="s">
        <v>41531</v>
      </c>
      <c r="K2922" t="s">
        <v>41532</v>
      </c>
      <c r="L2922" t="s">
        <v>1514</v>
      </c>
      <c r="M2922" t="s">
        <v>1515</v>
      </c>
      <c r="P2922" t="s">
        <v>20895</v>
      </c>
      <c r="Q2922" t="s">
        <v>20896</v>
      </c>
      <c r="V2922" t="s">
        <v>41533</v>
      </c>
      <c r="W2922" t="s">
        <v>41534</v>
      </c>
      <c r="Z2922" t="s">
        <v>41535</v>
      </c>
      <c r="AA2922" t="s">
        <v>41536</v>
      </c>
      <c r="AB2922">
        <v>3</v>
      </c>
      <c r="AC2922">
        <v>3</v>
      </c>
      <c r="AD2922">
        <v>3</v>
      </c>
      <c r="AE2922">
        <v>3.7</v>
      </c>
      <c r="AF2922">
        <v>3.7</v>
      </c>
      <c r="AG2922">
        <v>3.7</v>
      </c>
      <c r="AH2922">
        <v>118.52</v>
      </c>
      <c r="AI2922">
        <v>0</v>
      </c>
      <c r="AJ2922">
        <v>9.3956999999999997</v>
      </c>
      <c r="AK2922">
        <v>621100000</v>
      </c>
      <c r="AL2922">
        <v>6</v>
      </c>
      <c r="AM2922">
        <v>9.0099930927385597E-4</v>
      </c>
      <c r="AN2922">
        <v>1</v>
      </c>
      <c r="AO2922">
        <v>2.2780100504569099E-3</v>
      </c>
      <c r="AP2922">
        <v>2.7633070972387899E-3</v>
      </c>
      <c r="AQ2922" t="s">
        <v>41537</v>
      </c>
      <c r="AR2922" t="s">
        <v>41537</v>
      </c>
      <c r="AS2922" t="s">
        <v>41538</v>
      </c>
      <c r="AT2922" t="s">
        <v>41539</v>
      </c>
      <c r="AU2922">
        <v>4274</v>
      </c>
      <c r="AV2922" t="s">
        <v>41540</v>
      </c>
      <c r="AW2922" t="s">
        <v>41541</v>
      </c>
      <c r="AY2922">
        <v>9.0099930927385597E-4</v>
      </c>
      <c r="AZ2922">
        <v>2.2780100504569099E-3</v>
      </c>
      <c r="BA2922" s="6">
        <f t="shared" si="230"/>
        <v>1.5802435147227456E-3</v>
      </c>
      <c r="BB2922" s="4" t="str">
        <f t="shared" si="227"/>
        <v/>
      </c>
      <c r="BC2922" t="str">
        <f t="shared" si="226"/>
        <v/>
      </c>
      <c r="BD2922" t="str">
        <f t="shared" si="228"/>
        <v/>
      </c>
      <c r="BE2922" t="str">
        <f t="shared" si="229"/>
        <v/>
      </c>
      <c r="BF2922" t="s">
        <v>41539</v>
      </c>
      <c r="BG2922" t="s">
        <v>41538</v>
      </c>
    </row>
    <row r="2923" spans="1:59" x14ac:dyDescent="0.2">
      <c r="A2923">
        <v>30.373579025268601</v>
      </c>
      <c r="B2923">
        <v>30.8639316558838</v>
      </c>
      <c r="C2923">
        <v>30.964921951293899</v>
      </c>
      <c r="D2923">
        <v>30.2185878753662</v>
      </c>
      <c r="E2923">
        <v>30.852441787719702</v>
      </c>
      <c r="F2923">
        <v>31.136934280395501</v>
      </c>
      <c r="I2923" t="s">
        <v>20283</v>
      </c>
      <c r="J2923" t="s">
        <v>20284</v>
      </c>
      <c r="K2923" t="s">
        <v>20285</v>
      </c>
      <c r="L2923" t="s">
        <v>993</v>
      </c>
      <c r="M2923" t="s">
        <v>994</v>
      </c>
      <c r="N2923" t="s">
        <v>20286</v>
      </c>
      <c r="O2923" t="s">
        <v>20287</v>
      </c>
      <c r="P2923" t="s">
        <v>20288</v>
      </c>
      <c r="Q2923" t="s">
        <v>20289</v>
      </c>
      <c r="R2923" t="s">
        <v>15700</v>
      </c>
      <c r="S2923">
        <v>536</v>
      </c>
      <c r="V2923" t="s">
        <v>14113</v>
      </c>
      <c r="W2923" t="s">
        <v>14114</v>
      </c>
      <c r="Z2923" t="s">
        <v>20290</v>
      </c>
      <c r="AA2923" t="s">
        <v>20291</v>
      </c>
      <c r="AB2923">
        <v>7</v>
      </c>
      <c r="AC2923">
        <v>7</v>
      </c>
      <c r="AD2923">
        <v>7</v>
      </c>
      <c r="AE2923">
        <v>44</v>
      </c>
      <c r="AF2923">
        <v>44</v>
      </c>
      <c r="AG2923">
        <v>44</v>
      </c>
      <c r="AH2923">
        <v>31.361999999999998</v>
      </c>
      <c r="AI2923">
        <v>0</v>
      </c>
      <c r="AJ2923">
        <v>186.96</v>
      </c>
      <c r="AK2923">
        <v>10991000000</v>
      </c>
      <c r="AL2923">
        <v>46</v>
      </c>
      <c r="AM2923">
        <v>1.83963750366764E-3</v>
      </c>
      <c r="AN2923">
        <v>0.99984141836985996</v>
      </c>
      <c r="AO2923">
        <v>1.8437703450509E-3</v>
      </c>
      <c r="AP2923">
        <v>5.6359880022198499E-3</v>
      </c>
      <c r="AQ2923" t="s">
        <v>20292</v>
      </c>
      <c r="AR2923" t="s">
        <v>20292</v>
      </c>
      <c r="AS2923" t="s">
        <v>20293</v>
      </c>
      <c r="AT2923" t="s">
        <v>20294</v>
      </c>
      <c r="AU2923">
        <v>1793</v>
      </c>
      <c r="AV2923" t="s">
        <v>20295</v>
      </c>
      <c r="AW2923" t="s">
        <v>20293</v>
      </c>
      <c r="AY2923">
        <v>1.83963750366764E-3</v>
      </c>
      <c r="AZ2923">
        <v>1.8437703450509E-3</v>
      </c>
      <c r="BA2923" s="6">
        <f t="shared" si="230"/>
        <v>1.2788212116645603E-3</v>
      </c>
      <c r="BB2923" s="4" t="str">
        <f t="shared" si="227"/>
        <v/>
      </c>
      <c r="BC2923" t="str">
        <f t="shared" si="226"/>
        <v/>
      </c>
      <c r="BD2923" t="str">
        <f t="shared" si="228"/>
        <v/>
      </c>
      <c r="BE2923" t="str">
        <f t="shared" si="229"/>
        <v/>
      </c>
      <c r="BF2923" t="s">
        <v>20294</v>
      </c>
      <c r="BG2923" t="s">
        <v>20293</v>
      </c>
    </row>
    <row r="2924" spans="1:59" x14ac:dyDescent="0.2">
      <c r="A2924">
        <v>31.735013961791999</v>
      </c>
      <c r="B2924">
        <v>31.636552810668899</v>
      </c>
      <c r="C2924">
        <v>31.8385334014893</v>
      </c>
      <c r="D2924">
        <v>31.7206134796143</v>
      </c>
      <c r="E2924">
        <v>31.747312545776399</v>
      </c>
      <c r="F2924">
        <v>31.7452697753906</v>
      </c>
      <c r="I2924" t="s">
        <v>29047</v>
      </c>
      <c r="J2924" t="s">
        <v>29048</v>
      </c>
      <c r="K2924" t="s">
        <v>29049</v>
      </c>
      <c r="N2924" t="s">
        <v>61</v>
      </c>
      <c r="O2924" t="s">
        <v>62</v>
      </c>
      <c r="P2924" t="s">
        <v>3710</v>
      </c>
      <c r="Q2924" t="s">
        <v>3711</v>
      </c>
      <c r="R2924" t="s">
        <v>468</v>
      </c>
      <c r="S2924">
        <v>3041</v>
      </c>
      <c r="Z2924" t="s">
        <v>29050</v>
      </c>
      <c r="AA2924" t="s">
        <v>29051</v>
      </c>
      <c r="AB2924">
        <v>16</v>
      </c>
      <c r="AC2924">
        <v>16</v>
      </c>
      <c r="AD2924">
        <v>16</v>
      </c>
      <c r="AE2924">
        <v>45.3</v>
      </c>
      <c r="AF2924">
        <v>45.3</v>
      </c>
      <c r="AG2924">
        <v>45.3</v>
      </c>
      <c r="AH2924">
        <v>44.965000000000003</v>
      </c>
      <c r="AI2924">
        <v>0</v>
      </c>
      <c r="AJ2924">
        <v>286.95</v>
      </c>
      <c r="AK2924">
        <v>21497000000</v>
      </c>
      <c r="AL2924">
        <v>90</v>
      </c>
      <c r="AM2924">
        <v>5.73980454983375E-3</v>
      </c>
      <c r="AN2924">
        <v>0.99490163124073205</v>
      </c>
      <c r="AO2924">
        <v>1.0318756103515599E-3</v>
      </c>
      <c r="AP2924">
        <v>1.75070316885577E-2</v>
      </c>
      <c r="AQ2924" t="s">
        <v>29052</v>
      </c>
      <c r="AR2924" t="s">
        <v>29052</v>
      </c>
      <c r="AS2924" t="s">
        <v>29053</v>
      </c>
      <c r="AT2924" t="s">
        <v>29054</v>
      </c>
      <c r="AU2924">
        <v>2770</v>
      </c>
      <c r="AV2924" t="s">
        <v>29055</v>
      </c>
      <c r="AW2924" t="s">
        <v>29056</v>
      </c>
      <c r="AY2924">
        <v>5.73980454983375E-3</v>
      </c>
      <c r="AZ2924">
        <v>1.0318756103515599E-3</v>
      </c>
      <c r="BA2924" s="6">
        <f t="shared" si="230"/>
        <v>7.1549751632060676E-4</v>
      </c>
      <c r="BB2924" s="4" t="str">
        <f t="shared" si="227"/>
        <v/>
      </c>
      <c r="BC2924" t="str">
        <f t="shared" si="226"/>
        <v/>
      </c>
      <c r="BD2924" t="str">
        <f t="shared" si="228"/>
        <v/>
      </c>
      <c r="BE2924" t="str">
        <f t="shared" si="229"/>
        <v/>
      </c>
      <c r="BF2924" t="s">
        <v>29054</v>
      </c>
      <c r="BG2924" t="s">
        <v>29053</v>
      </c>
    </row>
    <row r="2925" spans="1:59" x14ac:dyDescent="0.2">
      <c r="A2925">
        <v>29.3704223632813</v>
      </c>
      <c r="B2925">
        <v>29.684951782226602</v>
      </c>
      <c r="C2925">
        <v>29.1299152374268</v>
      </c>
      <c r="D2925">
        <v>29.514575958251999</v>
      </c>
      <c r="E2925">
        <v>29.484889984130898</v>
      </c>
      <c r="F2925">
        <v>29.188179016113299</v>
      </c>
      <c r="I2925" t="s">
        <v>33372</v>
      </c>
      <c r="J2925" t="s">
        <v>33373</v>
      </c>
      <c r="K2925" t="s">
        <v>33374</v>
      </c>
      <c r="P2925" t="s">
        <v>509</v>
      </c>
      <c r="Q2925" t="s">
        <v>510</v>
      </c>
      <c r="R2925" t="s">
        <v>33375</v>
      </c>
      <c r="S2925" t="s">
        <v>33376</v>
      </c>
      <c r="T2925" t="s">
        <v>33377</v>
      </c>
      <c r="U2925" t="s">
        <v>33378</v>
      </c>
      <c r="Z2925" t="s">
        <v>33379</v>
      </c>
      <c r="AA2925" t="s">
        <v>33380</v>
      </c>
      <c r="AB2925">
        <v>4</v>
      </c>
      <c r="AC2925">
        <v>4</v>
      </c>
      <c r="AD2925">
        <v>4</v>
      </c>
      <c r="AE2925">
        <v>3.5</v>
      </c>
      <c r="AF2925">
        <v>3.5</v>
      </c>
      <c r="AG2925">
        <v>3.5</v>
      </c>
      <c r="AH2925">
        <v>153.1</v>
      </c>
      <c r="AI2925">
        <v>0</v>
      </c>
      <c r="AJ2925">
        <v>7.0739000000000001</v>
      </c>
      <c r="AK2925">
        <v>4274600000</v>
      </c>
      <c r="AL2925">
        <v>9</v>
      </c>
      <c r="AM2925">
        <v>1.3373858408143699E-3</v>
      </c>
      <c r="AN2925">
        <v>1</v>
      </c>
      <c r="AO2925">
        <v>7.8519185383996203E-4</v>
      </c>
      <c r="AP2925">
        <v>4.0996251199567997E-3</v>
      </c>
      <c r="AQ2925" t="s">
        <v>33381</v>
      </c>
      <c r="AR2925" t="s">
        <v>33381</v>
      </c>
      <c r="AS2925" t="s">
        <v>33382</v>
      </c>
      <c r="AT2925" t="s">
        <v>33383</v>
      </c>
      <c r="AU2925">
        <v>3282</v>
      </c>
      <c r="AV2925" t="s">
        <v>33384</v>
      </c>
      <c r="AW2925" t="s">
        <v>33382</v>
      </c>
      <c r="AX2925" t="s">
        <v>33385</v>
      </c>
      <c r="AY2925">
        <v>1.3373858408143699E-3</v>
      </c>
      <c r="AZ2925">
        <v>7.8519185383996203E-4</v>
      </c>
      <c r="BA2925" s="6">
        <f t="shared" si="230"/>
        <v>5.4440165250735362E-4</v>
      </c>
      <c r="BB2925" s="4" t="str">
        <f t="shared" si="227"/>
        <v/>
      </c>
      <c r="BC2925" t="str">
        <f t="shared" si="226"/>
        <v/>
      </c>
      <c r="BD2925" t="str">
        <f t="shared" si="228"/>
        <v/>
      </c>
      <c r="BE2925" t="str">
        <f t="shared" si="229"/>
        <v/>
      </c>
      <c r="BF2925" t="s">
        <v>33383</v>
      </c>
      <c r="BG2925" t="s">
        <v>33382</v>
      </c>
    </row>
    <row r="2926" spans="1:59" x14ac:dyDescent="0.2">
      <c r="A2926">
        <v>28.882474899291999</v>
      </c>
      <c r="B2926">
        <v>28.7599277496338</v>
      </c>
      <c r="C2926">
        <v>28.8123455047607</v>
      </c>
      <c r="D2926">
        <v>28.843500137329102</v>
      </c>
      <c r="E2926">
        <v>28.640548706054702</v>
      </c>
      <c r="F2926">
        <v>28.971776962280298</v>
      </c>
      <c r="I2926" t="s">
        <v>16700</v>
      </c>
      <c r="J2926" t="s">
        <v>16701</v>
      </c>
      <c r="K2926" t="s">
        <v>464</v>
      </c>
      <c r="N2926" t="s">
        <v>61</v>
      </c>
      <c r="O2926" t="s">
        <v>62</v>
      </c>
      <c r="P2926" t="s">
        <v>464</v>
      </c>
      <c r="Q2926" t="s">
        <v>465</v>
      </c>
      <c r="R2926" t="s">
        <v>2011</v>
      </c>
      <c r="S2926">
        <v>230</v>
      </c>
      <c r="T2926" t="s">
        <v>2012</v>
      </c>
      <c r="U2926" t="s">
        <v>2013</v>
      </c>
      <c r="V2926" t="s">
        <v>11040</v>
      </c>
      <c r="W2926" t="s">
        <v>11041</v>
      </c>
      <c r="Z2926" t="s">
        <v>16702</v>
      </c>
      <c r="AA2926" t="s">
        <v>16703</v>
      </c>
      <c r="AB2926">
        <v>8</v>
      </c>
      <c r="AC2926">
        <v>8</v>
      </c>
      <c r="AD2926">
        <v>8</v>
      </c>
      <c r="AE2926">
        <v>22.4</v>
      </c>
      <c r="AF2926">
        <v>22.4</v>
      </c>
      <c r="AG2926">
        <v>22.4</v>
      </c>
      <c r="AH2926">
        <v>40.545000000000002</v>
      </c>
      <c r="AI2926">
        <v>0</v>
      </c>
      <c r="AJ2926">
        <v>38.970999999999997</v>
      </c>
      <c r="AK2926">
        <v>2847400000</v>
      </c>
      <c r="AL2926">
        <v>36</v>
      </c>
      <c r="AM2926">
        <v>1.1402118062471499E-3</v>
      </c>
      <c r="AN2926">
        <v>1</v>
      </c>
      <c r="AO2926">
        <v>3.5921732584398602E-4</v>
      </c>
      <c r="AP2926">
        <v>3.4959972595508299E-3</v>
      </c>
      <c r="AQ2926" t="s">
        <v>16704</v>
      </c>
      <c r="AR2926" t="s">
        <v>16704</v>
      </c>
      <c r="AS2926" t="s">
        <v>16705</v>
      </c>
      <c r="AT2926" t="s">
        <v>16706</v>
      </c>
      <c r="AU2926">
        <v>1451</v>
      </c>
      <c r="AV2926" t="s">
        <v>16707</v>
      </c>
      <c r="AW2926" t="s">
        <v>16705</v>
      </c>
      <c r="AX2926" t="s">
        <v>11904</v>
      </c>
      <c r="AY2926">
        <v>1.1402118062471499E-3</v>
      </c>
      <c r="AZ2926">
        <v>3.5921732584398602E-4</v>
      </c>
      <c r="BA2926" s="6">
        <f t="shared" si="230"/>
        <v>2.4902147731875601E-4</v>
      </c>
      <c r="BB2926" s="4" t="str">
        <f t="shared" si="227"/>
        <v/>
      </c>
      <c r="BC2926" t="str">
        <f t="shared" si="226"/>
        <v/>
      </c>
      <c r="BD2926" t="str">
        <f t="shared" si="228"/>
        <v/>
      </c>
      <c r="BE2926" t="str">
        <f t="shared" si="229"/>
        <v/>
      </c>
      <c r="BF2926" t="s">
        <v>16706</v>
      </c>
      <c r="BG2926" t="s">
        <v>16705</v>
      </c>
    </row>
    <row r="2927" spans="1:59" x14ac:dyDescent="0.2">
      <c r="A2927">
        <v>23.7022914886475</v>
      </c>
      <c r="B2927" t="s">
        <v>88</v>
      </c>
      <c r="C2927">
        <v>24.396368026733398</v>
      </c>
      <c r="D2927">
        <v>23.959518432617202</v>
      </c>
      <c r="E2927">
        <v>24.139461517333999</v>
      </c>
      <c r="F2927" t="s">
        <v>88</v>
      </c>
      <c r="I2927" t="s">
        <v>17315</v>
      </c>
      <c r="J2927" t="s">
        <v>17316</v>
      </c>
      <c r="K2927" t="s">
        <v>17317</v>
      </c>
      <c r="N2927" t="s">
        <v>3483</v>
      </c>
      <c r="O2927" t="s">
        <v>3484</v>
      </c>
      <c r="P2927" t="s">
        <v>10420</v>
      </c>
      <c r="Q2927" t="s">
        <v>10421</v>
      </c>
      <c r="R2927" t="s">
        <v>9916</v>
      </c>
      <c r="S2927" t="s">
        <v>9917</v>
      </c>
      <c r="Z2927" t="s">
        <v>6429</v>
      </c>
      <c r="AA2927" t="s">
        <v>6430</v>
      </c>
      <c r="AB2927">
        <v>1</v>
      </c>
      <c r="AC2927">
        <v>1</v>
      </c>
      <c r="AD2927">
        <v>1</v>
      </c>
      <c r="AE2927">
        <v>6.1</v>
      </c>
      <c r="AF2927">
        <v>6.1</v>
      </c>
      <c r="AG2927">
        <v>6.1</v>
      </c>
      <c r="AH2927">
        <v>23.585999999999999</v>
      </c>
      <c r="AI2927">
        <v>2.6874999999999998E-3</v>
      </c>
      <c r="AJ2927">
        <v>2.1229</v>
      </c>
      <c r="AK2927">
        <v>70524000</v>
      </c>
      <c r="AL2927">
        <v>1</v>
      </c>
      <c r="AM2927">
        <v>1.3726009457166199E-4</v>
      </c>
      <c r="AN2927">
        <v>1</v>
      </c>
      <c r="AO2927">
        <v>1.6021728515625E-4</v>
      </c>
      <c r="AP2927">
        <v>4.4689590346013699E-4</v>
      </c>
      <c r="AQ2927" t="s">
        <v>17318</v>
      </c>
      <c r="AR2927" t="s">
        <v>17318</v>
      </c>
      <c r="AS2927" t="s">
        <v>17319</v>
      </c>
      <c r="AT2927" t="s">
        <v>17320</v>
      </c>
      <c r="AU2927">
        <v>1509</v>
      </c>
      <c r="AV2927" t="s">
        <v>17321</v>
      </c>
      <c r="AW2927" t="s">
        <v>17319</v>
      </c>
      <c r="AY2927">
        <v>1.3726009457166199E-4</v>
      </c>
      <c r="AZ2927">
        <v>1.6021728515625E-4</v>
      </c>
      <c r="BA2927" s="6">
        <f t="shared" si="230"/>
        <v>1.1106032622443252E-4</v>
      </c>
      <c r="BB2927" s="4" t="str">
        <f t="shared" si="227"/>
        <v/>
      </c>
      <c r="BC2927" t="str">
        <f t="shared" si="226"/>
        <v/>
      </c>
      <c r="BD2927" t="str">
        <f t="shared" si="228"/>
        <v/>
      </c>
      <c r="BE2927" t="str">
        <f t="shared" si="229"/>
        <v/>
      </c>
      <c r="BF2927" t="s">
        <v>17320</v>
      </c>
      <c r="BG2927" t="s">
        <v>17319</v>
      </c>
    </row>
    <row r="2928" spans="1:59" x14ac:dyDescent="0.2">
      <c r="A2928">
        <v>27.1974182128906</v>
      </c>
      <c r="B2928">
        <v>27.4427680969238</v>
      </c>
      <c r="C2928">
        <v>27.3393459320068</v>
      </c>
      <c r="D2928">
        <v>27.611330032348601</v>
      </c>
      <c r="E2928">
        <v>27.2283935546875</v>
      </c>
      <c r="F2928">
        <v>27.139949798583999</v>
      </c>
      <c r="I2928" t="s">
        <v>17390</v>
      </c>
      <c r="J2928" t="s">
        <v>17391</v>
      </c>
      <c r="K2928" t="s">
        <v>17392</v>
      </c>
      <c r="P2928" t="s">
        <v>1354</v>
      </c>
      <c r="Q2928" t="s">
        <v>1355</v>
      </c>
      <c r="R2928" t="s">
        <v>140</v>
      </c>
      <c r="S2928" t="s">
        <v>141</v>
      </c>
      <c r="T2928" t="s">
        <v>142</v>
      </c>
      <c r="U2928" t="s">
        <v>143</v>
      </c>
      <c r="Z2928" t="s">
        <v>17393</v>
      </c>
      <c r="AA2928" t="s">
        <v>17394</v>
      </c>
      <c r="AB2928">
        <v>4</v>
      </c>
      <c r="AC2928">
        <v>4</v>
      </c>
      <c r="AD2928">
        <v>4</v>
      </c>
      <c r="AE2928">
        <v>23</v>
      </c>
      <c r="AF2928">
        <v>23</v>
      </c>
      <c r="AG2928">
        <v>23</v>
      </c>
      <c r="AH2928">
        <v>22.405999999999999</v>
      </c>
      <c r="AI2928">
        <v>0</v>
      </c>
      <c r="AJ2928">
        <v>8.0763999999999996</v>
      </c>
      <c r="AK2928">
        <v>1016300000</v>
      </c>
      <c r="AL2928">
        <v>12</v>
      </c>
      <c r="AM2928" s="1">
        <v>9.5079541250763598E-5</v>
      </c>
      <c r="AN2928">
        <v>1</v>
      </c>
      <c r="AO2928" s="1">
        <v>4.7047932945076802E-5</v>
      </c>
      <c r="AP2928">
        <v>2.91873033052998E-4</v>
      </c>
      <c r="AQ2928" t="s">
        <v>17395</v>
      </c>
      <c r="AR2928" t="s">
        <v>17395</v>
      </c>
      <c r="AS2928" t="s">
        <v>17396</v>
      </c>
      <c r="AT2928" t="s">
        <v>17397</v>
      </c>
      <c r="AU2928">
        <v>1516</v>
      </c>
      <c r="AV2928" t="s">
        <v>17398</v>
      </c>
      <c r="AW2928" t="s">
        <v>17396</v>
      </c>
      <c r="AY2928" s="1">
        <v>9.5079541250763598E-5</v>
      </c>
      <c r="AZ2928" s="1">
        <v>4.7047932945076802E-5</v>
      </c>
      <c r="BA2928" s="6">
        <f t="shared" si="230"/>
        <v>3.2611673821181242E-5</v>
      </c>
      <c r="BB2928" s="4" t="str">
        <f t="shared" si="227"/>
        <v/>
      </c>
      <c r="BC2928" t="str">
        <f t="shared" si="226"/>
        <v/>
      </c>
      <c r="BD2928" t="str">
        <f t="shared" si="228"/>
        <v/>
      </c>
      <c r="BE2928" t="str">
        <f t="shared" si="229"/>
        <v/>
      </c>
      <c r="BF2928" t="s">
        <v>17397</v>
      </c>
      <c r="BG2928" t="s">
        <v>17396</v>
      </c>
    </row>
    <row r="2929" spans="1:59" x14ac:dyDescent="0.2">
      <c r="A2929" t="s">
        <v>88</v>
      </c>
      <c r="B2929" t="s">
        <v>88</v>
      </c>
      <c r="C2929" t="s">
        <v>88</v>
      </c>
      <c r="D2929" t="s">
        <v>88</v>
      </c>
      <c r="E2929" t="s">
        <v>88</v>
      </c>
      <c r="F2929" t="s">
        <v>88</v>
      </c>
      <c r="I2929" t="s">
        <v>910</v>
      </c>
      <c r="J2929" t="s">
        <v>911</v>
      </c>
      <c r="K2929" t="s">
        <v>912</v>
      </c>
      <c r="L2929" t="s">
        <v>913</v>
      </c>
      <c r="M2929" t="s">
        <v>914</v>
      </c>
      <c r="N2929" t="s">
        <v>165</v>
      </c>
      <c r="O2929" t="s">
        <v>166</v>
      </c>
      <c r="P2929" t="s">
        <v>915</v>
      </c>
      <c r="Q2929" t="s">
        <v>916</v>
      </c>
      <c r="R2929" t="s">
        <v>140</v>
      </c>
      <c r="S2929" t="s">
        <v>141</v>
      </c>
      <c r="T2929" t="s">
        <v>142</v>
      </c>
      <c r="U2929" t="s">
        <v>143</v>
      </c>
      <c r="Z2929" t="s">
        <v>917</v>
      </c>
      <c r="AA2929" t="s">
        <v>918</v>
      </c>
      <c r="AB2929">
        <v>1</v>
      </c>
      <c r="AC2929">
        <v>1</v>
      </c>
      <c r="AD2929">
        <v>1</v>
      </c>
      <c r="AE2929">
        <v>1.5</v>
      </c>
      <c r="AF2929">
        <v>1.5</v>
      </c>
      <c r="AG2929">
        <v>1.5</v>
      </c>
      <c r="AH2929">
        <v>98.911000000000001</v>
      </c>
      <c r="AI2929">
        <v>6.5867E-3</v>
      </c>
      <c r="AJ2929">
        <v>1.6383000000000001</v>
      </c>
      <c r="AK2929">
        <v>0</v>
      </c>
      <c r="AL2929">
        <v>1</v>
      </c>
      <c r="AM2929" t="s">
        <v>88</v>
      </c>
      <c r="AN2929">
        <v>1</v>
      </c>
      <c r="AO2929">
        <v>0</v>
      </c>
      <c r="AP2929" t="s">
        <v>88</v>
      </c>
      <c r="AQ2929" t="s">
        <v>919</v>
      </c>
      <c r="AR2929" t="s">
        <v>919</v>
      </c>
      <c r="AS2929" t="s">
        <v>920</v>
      </c>
      <c r="AT2929" t="s">
        <v>921</v>
      </c>
      <c r="AU2929">
        <v>127</v>
      </c>
      <c r="AV2929" t="s">
        <v>922</v>
      </c>
      <c r="AW2929" t="s">
        <v>920</v>
      </c>
      <c r="AY2929" t="s">
        <v>88</v>
      </c>
      <c r="AZ2929">
        <v>0</v>
      </c>
      <c r="BA2929" s="6">
        <f t="shared" si="230"/>
        <v>0</v>
      </c>
      <c r="BB2929" s="4" t="str">
        <f t="shared" si="227"/>
        <v/>
      </c>
      <c r="BC2929" t="str">
        <f t="shared" si="226"/>
        <v/>
      </c>
      <c r="BD2929" t="str">
        <f t="shared" si="228"/>
        <v/>
      </c>
      <c r="BE2929" t="str">
        <f t="shared" si="229"/>
        <v/>
      </c>
      <c r="BF2929" t="s">
        <v>921</v>
      </c>
      <c r="BG2929" t="s">
        <v>920</v>
      </c>
    </row>
    <row r="2930" spans="1:59" x14ac:dyDescent="0.2">
      <c r="A2930" t="s">
        <v>88</v>
      </c>
      <c r="B2930" t="s">
        <v>88</v>
      </c>
      <c r="C2930" t="s">
        <v>88</v>
      </c>
      <c r="D2930" t="s">
        <v>88</v>
      </c>
      <c r="E2930" t="s">
        <v>88</v>
      </c>
      <c r="F2930" t="s">
        <v>88</v>
      </c>
      <c r="I2930" t="s">
        <v>3124</v>
      </c>
      <c r="J2930" t="s">
        <v>3125</v>
      </c>
      <c r="K2930" t="s">
        <v>3126</v>
      </c>
      <c r="P2930" t="s">
        <v>3127</v>
      </c>
      <c r="Q2930" t="s">
        <v>3128</v>
      </c>
      <c r="R2930" t="s">
        <v>1501</v>
      </c>
      <c r="S2930" t="s">
        <v>1502</v>
      </c>
      <c r="T2930" t="s">
        <v>1503</v>
      </c>
      <c r="U2930" t="s">
        <v>1504</v>
      </c>
      <c r="Z2930" t="s">
        <v>3129</v>
      </c>
      <c r="AA2930" t="s">
        <v>3130</v>
      </c>
      <c r="AB2930">
        <v>1</v>
      </c>
      <c r="AC2930">
        <v>1</v>
      </c>
      <c r="AD2930">
        <v>1</v>
      </c>
      <c r="AE2930">
        <v>4.3</v>
      </c>
      <c r="AF2930">
        <v>4.3</v>
      </c>
      <c r="AG2930">
        <v>4.3</v>
      </c>
      <c r="AH2930">
        <v>29.175999999999998</v>
      </c>
      <c r="AI2930">
        <v>7.6628000000000004E-4</v>
      </c>
      <c r="AJ2930">
        <v>2.7309999999999999</v>
      </c>
      <c r="AK2930">
        <v>0</v>
      </c>
      <c r="AL2930">
        <v>1</v>
      </c>
      <c r="AM2930" t="s">
        <v>88</v>
      </c>
      <c r="AN2930">
        <v>1</v>
      </c>
      <c r="AO2930">
        <v>0</v>
      </c>
      <c r="AP2930" t="s">
        <v>88</v>
      </c>
      <c r="AQ2930" t="s">
        <v>3131</v>
      </c>
      <c r="AR2930" t="s">
        <v>3131</v>
      </c>
      <c r="AS2930" t="s">
        <v>3132</v>
      </c>
      <c r="AT2930" t="s">
        <v>3133</v>
      </c>
      <c r="AU2930">
        <v>312</v>
      </c>
      <c r="AV2930" t="s">
        <v>3134</v>
      </c>
      <c r="AW2930" t="s">
        <v>3132</v>
      </c>
      <c r="AY2930" t="s">
        <v>88</v>
      </c>
      <c r="AZ2930">
        <v>0</v>
      </c>
      <c r="BA2930" s="6">
        <f t="shared" si="230"/>
        <v>0</v>
      </c>
      <c r="BB2930" s="4" t="str">
        <f t="shared" si="227"/>
        <v/>
      </c>
      <c r="BC2930" t="str">
        <f t="shared" si="226"/>
        <v/>
      </c>
      <c r="BD2930" t="str">
        <f t="shared" si="228"/>
        <v/>
      </c>
      <c r="BE2930" t="str">
        <f t="shared" si="229"/>
        <v/>
      </c>
      <c r="BF2930" t="s">
        <v>3133</v>
      </c>
      <c r="BG2930" t="s">
        <v>3132</v>
      </c>
    </row>
    <row r="2931" spans="1:59" x14ac:dyDescent="0.2">
      <c r="A2931" t="s">
        <v>88</v>
      </c>
      <c r="B2931" t="s">
        <v>88</v>
      </c>
      <c r="C2931" t="s">
        <v>88</v>
      </c>
      <c r="D2931" t="s">
        <v>88</v>
      </c>
      <c r="E2931" t="s">
        <v>88</v>
      </c>
      <c r="F2931" t="s">
        <v>88</v>
      </c>
      <c r="I2931" t="s">
        <v>4140</v>
      </c>
      <c r="J2931" t="s">
        <v>4141</v>
      </c>
      <c r="K2931" t="s">
        <v>4142</v>
      </c>
      <c r="P2931" t="s">
        <v>509</v>
      </c>
      <c r="Q2931" t="s">
        <v>510</v>
      </c>
      <c r="R2931" t="s">
        <v>4143</v>
      </c>
      <c r="S2931">
        <v>480</v>
      </c>
      <c r="T2931" t="s">
        <v>4144</v>
      </c>
      <c r="U2931" t="s">
        <v>4145</v>
      </c>
      <c r="AB2931">
        <v>1</v>
      </c>
      <c r="AC2931">
        <v>1</v>
      </c>
      <c r="AD2931">
        <v>1</v>
      </c>
      <c r="AE2931">
        <v>9</v>
      </c>
      <c r="AF2931">
        <v>9</v>
      </c>
      <c r="AG2931">
        <v>9</v>
      </c>
      <c r="AH2931">
        <v>21.007000000000001</v>
      </c>
      <c r="AI2931">
        <v>5.3162999999999995E-4</v>
      </c>
      <c r="AJ2931">
        <v>3.4308999999999998</v>
      </c>
      <c r="AK2931">
        <v>0</v>
      </c>
      <c r="AL2931">
        <v>1</v>
      </c>
      <c r="AM2931" t="s">
        <v>88</v>
      </c>
      <c r="AN2931">
        <v>1</v>
      </c>
      <c r="AO2931">
        <v>0</v>
      </c>
      <c r="AP2931" t="s">
        <v>88</v>
      </c>
      <c r="AQ2931" t="s">
        <v>4146</v>
      </c>
      <c r="AR2931" t="s">
        <v>4146</v>
      </c>
      <c r="AS2931" t="s">
        <v>4147</v>
      </c>
      <c r="AT2931" t="s">
        <v>4148</v>
      </c>
      <c r="AU2931">
        <v>401</v>
      </c>
      <c r="AV2931" t="s">
        <v>4149</v>
      </c>
      <c r="AW2931" t="s">
        <v>4147</v>
      </c>
      <c r="AY2931" t="s">
        <v>88</v>
      </c>
      <c r="AZ2931">
        <v>0</v>
      </c>
      <c r="BA2931" s="6">
        <f t="shared" si="230"/>
        <v>0</v>
      </c>
      <c r="BB2931" s="4" t="str">
        <f t="shared" si="227"/>
        <v/>
      </c>
      <c r="BC2931" t="str">
        <f t="shared" si="226"/>
        <v/>
      </c>
      <c r="BD2931" t="str">
        <f t="shared" si="228"/>
        <v/>
      </c>
      <c r="BE2931" t="str">
        <f t="shared" si="229"/>
        <v/>
      </c>
      <c r="BF2931" t="s">
        <v>4148</v>
      </c>
      <c r="BG2931" t="s">
        <v>4147</v>
      </c>
    </row>
    <row r="2932" spans="1:59" x14ac:dyDescent="0.2">
      <c r="A2932" t="s">
        <v>88</v>
      </c>
      <c r="B2932" t="s">
        <v>88</v>
      </c>
      <c r="C2932" t="s">
        <v>88</v>
      </c>
      <c r="D2932" t="s">
        <v>88</v>
      </c>
      <c r="E2932" t="s">
        <v>88</v>
      </c>
      <c r="F2932" t="s">
        <v>88</v>
      </c>
      <c r="I2932" t="s">
        <v>4806</v>
      </c>
      <c r="J2932" t="s">
        <v>4807</v>
      </c>
      <c r="K2932" t="s">
        <v>4808</v>
      </c>
      <c r="P2932" t="s">
        <v>509</v>
      </c>
      <c r="Q2932" t="s">
        <v>510</v>
      </c>
      <c r="R2932" t="s">
        <v>4809</v>
      </c>
      <c r="S2932" t="s">
        <v>4810</v>
      </c>
      <c r="T2932" t="s">
        <v>900</v>
      </c>
      <c r="U2932" t="s">
        <v>901</v>
      </c>
      <c r="Z2932" t="s">
        <v>4811</v>
      </c>
      <c r="AA2932" t="s">
        <v>4812</v>
      </c>
      <c r="AB2932">
        <v>1</v>
      </c>
      <c r="AC2932">
        <v>1</v>
      </c>
      <c r="AD2932">
        <v>1</v>
      </c>
      <c r="AE2932">
        <v>5</v>
      </c>
      <c r="AF2932">
        <v>5</v>
      </c>
      <c r="AG2932">
        <v>5</v>
      </c>
      <c r="AH2932">
        <v>29.062000000000001</v>
      </c>
      <c r="AI2932">
        <v>5.3021999999999998E-4</v>
      </c>
      <c r="AJ2932">
        <v>3.3915999999999999</v>
      </c>
      <c r="AK2932">
        <v>0</v>
      </c>
      <c r="AL2932">
        <v>2</v>
      </c>
      <c r="AM2932" t="s">
        <v>88</v>
      </c>
      <c r="AN2932">
        <v>1</v>
      </c>
      <c r="AO2932">
        <v>0</v>
      </c>
      <c r="AP2932" t="s">
        <v>88</v>
      </c>
      <c r="AQ2932" t="s">
        <v>4813</v>
      </c>
      <c r="AR2932" t="s">
        <v>4813</v>
      </c>
      <c r="AS2932" t="s">
        <v>4814</v>
      </c>
      <c r="AT2932" t="s">
        <v>4815</v>
      </c>
      <c r="AU2932">
        <v>461</v>
      </c>
      <c r="AV2932" t="s">
        <v>4816</v>
      </c>
      <c r="AW2932" t="s">
        <v>4817</v>
      </c>
      <c r="AX2932" t="s">
        <v>4818</v>
      </c>
      <c r="AY2932" t="s">
        <v>88</v>
      </c>
      <c r="AZ2932">
        <v>0</v>
      </c>
      <c r="BA2932" s="6">
        <f t="shared" si="230"/>
        <v>0</v>
      </c>
      <c r="BB2932" s="4" t="str">
        <f t="shared" si="227"/>
        <v/>
      </c>
      <c r="BC2932" t="str">
        <f t="shared" si="226"/>
        <v/>
      </c>
      <c r="BD2932" t="str">
        <f t="shared" si="228"/>
        <v/>
      </c>
      <c r="BE2932" t="str">
        <f t="shared" si="229"/>
        <v/>
      </c>
      <c r="BF2932" t="s">
        <v>4815</v>
      </c>
      <c r="BG2932" t="s">
        <v>4814</v>
      </c>
    </row>
    <row r="2933" spans="1:59" x14ac:dyDescent="0.2">
      <c r="A2933" t="s">
        <v>88</v>
      </c>
      <c r="B2933" t="s">
        <v>88</v>
      </c>
      <c r="C2933" t="s">
        <v>88</v>
      </c>
      <c r="D2933" t="s">
        <v>88</v>
      </c>
      <c r="E2933" t="s">
        <v>88</v>
      </c>
      <c r="F2933" t="s">
        <v>88</v>
      </c>
      <c r="I2933" t="s">
        <v>17620</v>
      </c>
      <c r="J2933" t="s">
        <v>17621</v>
      </c>
      <c r="K2933" t="s">
        <v>17622</v>
      </c>
      <c r="L2933" t="s">
        <v>228</v>
      </c>
      <c r="M2933" t="s">
        <v>229</v>
      </c>
      <c r="N2933" t="s">
        <v>61</v>
      </c>
      <c r="O2933" t="s">
        <v>62</v>
      </c>
      <c r="P2933" t="s">
        <v>17623</v>
      </c>
      <c r="Q2933" t="s">
        <v>17624</v>
      </c>
      <c r="R2933" t="s">
        <v>17625</v>
      </c>
      <c r="S2933" t="s">
        <v>17626</v>
      </c>
      <c r="T2933" t="s">
        <v>16477</v>
      </c>
      <c r="U2933" t="s">
        <v>16478</v>
      </c>
      <c r="V2933" t="s">
        <v>13579</v>
      </c>
      <c r="W2933" t="s">
        <v>13580</v>
      </c>
      <c r="Z2933" t="s">
        <v>669</v>
      </c>
      <c r="AA2933" t="s">
        <v>670</v>
      </c>
      <c r="AB2933">
        <v>1</v>
      </c>
      <c r="AC2933">
        <v>1</v>
      </c>
      <c r="AD2933">
        <v>1</v>
      </c>
      <c r="AE2933">
        <v>2.2000000000000002</v>
      </c>
      <c r="AF2933">
        <v>2.2000000000000002</v>
      </c>
      <c r="AG2933">
        <v>2.2000000000000002</v>
      </c>
      <c r="AH2933">
        <v>67.567999999999998</v>
      </c>
      <c r="AI2933">
        <v>5.1559999999999996E-4</v>
      </c>
      <c r="AJ2933">
        <v>2.9064000000000001</v>
      </c>
      <c r="AK2933">
        <v>0</v>
      </c>
      <c r="AL2933">
        <v>1</v>
      </c>
      <c r="AM2933" t="s">
        <v>88</v>
      </c>
      <c r="AN2933">
        <v>1</v>
      </c>
      <c r="AO2933">
        <v>0</v>
      </c>
      <c r="AP2933" t="s">
        <v>88</v>
      </c>
      <c r="AQ2933" t="s">
        <v>17627</v>
      </c>
      <c r="AR2933" t="s">
        <v>17627</v>
      </c>
      <c r="AS2933" t="s">
        <v>17628</v>
      </c>
      <c r="AT2933" t="s">
        <v>17629</v>
      </c>
      <c r="AU2933">
        <v>1540</v>
      </c>
      <c r="AV2933" t="s">
        <v>17630</v>
      </c>
      <c r="AW2933" t="s">
        <v>17628</v>
      </c>
      <c r="AY2933" t="s">
        <v>88</v>
      </c>
      <c r="AZ2933">
        <v>0</v>
      </c>
      <c r="BA2933" s="6">
        <f t="shared" si="230"/>
        <v>0</v>
      </c>
      <c r="BB2933" s="4" t="str">
        <f t="shared" si="227"/>
        <v/>
      </c>
      <c r="BC2933" t="str">
        <f t="shared" si="226"/>
        <v/>
      </c>
      <c r="BD2933" t="str">
        <f t="shared" si="228"/>
        <v/>
      </c>
      <c r="BE2933" t="str">
        <f t="shared" si="229"/>
        <v/>
      </c>
      <c r="BF2933" t="s">
        <v>17629</v>
      </c>
      <c r="BG2933" t="s">
        <v>17628</v>
      </c>
    </row>
    <row r="2934" spans="1:59" x14ac:dyDescent="0.2">
      <c r="A2934" t="s">
        <v>88</v>
      </c>
      <c r="B2934" t="s">
        <v>88</v>
      </c>
      <c r="C2934" t="s">
        <v>88</v>
      </c>
      <c r="D2934" t="s">
        <v>88</v>
      </c>
      <c r="E2934" t="s">
        <v>88</v>
      </c>
      <c r="F2934" t="s">
        <v>88</v>
      </c>
      <c r="I2934" t="s">
        <v>20071</v>
      </c>
      <c r="J2934" t="s">
        <v>20072</v>
      </c>
      <c r="K2934" t="s">
        <v>20073</v>
      </c>
      <c r="L2934" t="s">
        <v>122</v>
      </c>
      <c r="M2934" t="s">
        <v>123</v>
      </c>
      <c r="P2934" t="s">
        <v>8541</v>
      </c>
      <c r="Q2934" t="s">
        <v>8542</v>
      </c>
      <c r="R2934" t="s">
        <v>20074</v>
      </c>
      <c r="S2934" t="s">
        <v>20075</v>
      </c>
      <c r="T2934" t="s">
        <v>20076</v>
      </c>
      <c r="U2934" t="s">
        <v>20077</v>
      </c>
      <c r="AB2934">
        <v>1</v>
      </c>
      <c r="AC2934">
        <v>1</v>
      </c>
      <c r="AD2934">
        <v>1</v>
      </c>
      <c r="AE2934">
        <v>2.2000000000000002</v>
      </c>
      <c r="AF2934">
        <v>2.2000000000000002</v>
      </c>
      <c r="AG2934">
        <v>2.2000000000000002</v>
      </c>
      <c r="AH2934">
        <v>64.608000000000004</v>
      </c>
      <c r="AI2934">
        <v>7.2753000000000002E-3</v>
      </c>
      <c r="AJ2934">
        <v>1.6028</v>
      </c>
      <c r="AK2934">
        <v>0</v>
      </c>
      <c r="AL2934">
        <v>1</v>
      </c>
      <c r="AM2934" t="s">
        <v>88</v>
      </c>
      <c r="AN2934">
        <v>1</v>
      </c>
      <c r="AO2934">
        <v>0</v>
      </c>
      <c r="AP2934" t="s">
        <v>88</v>
      </c>
      <c r="AQ2934" t="s">
        <v>20078</v>
      </c>
      <c r="AR2934" t="s">
        <v>20078</v>
      </c>
      <c r="AS2934" t="s">
        <v>20079</v>
      </c>
      <c r="AT2934" t="s">
        <v>20080</v>
      </c>
      <c r="AU2934">
        <v>1775</v>
      </c>
      <c r="AV2934" t="s">
        <v>20081</v>
      </c>
      <c r="AW2934" t="s">
        <v>20079</v>
      </c>
      <c r="AY2934" t="s">
        <v>88</v>
      </c>
      <c r="AZ2934">
        <v>0</v>
      </c>
      <c r="BA2934" s="6">
        <f t="shared" si="230"/>
        <v>0</v>
      </c>
      <c r="BB2934" s="4" t="str">
        <f t="shared" si="227"/>
        <v/>
      </c>
      <c r="BC2934" t="str">
        <f t="shared" si="226"/>
        <v/>
      </c>
      <c r="BD2934" t="str">
        <f t="shared" si="228"/>
        <v/>
      </c>
      <c r="BE2934" t="str">
        <f t="shared" si="229"/>
        <v/>
      </c>
      <c r="BF2934" t="s">
        <v>20080</v>
      </c>
      <c r="BG2934" t="s">
        <v>20079</v>
      </c>
    </row>
    <row r="2935" spans="1:59" x14ac:dyDescent="0.2">
      <c r="A2935" t="s">
        <v>88</v>
      </c>
      <c r="B2935" t="s">
        <v>88</v>
      </c>
      <c r="C2935" t="s">
        <v>88</v>
      </c>
      <c r="D2935" t="s">
        <v>88</v>
      </c>
      <c r="E2935" t="s">
        <v>88</v>
      </c>
      <c r="F2935" t="s">
        <v>88</v>
      </c>
      <c r="I2935" t="s">
        <v>25438</v>
      </c>
      <c r="K2935" t="s">
        <v>411</v>
      </c>
      <c r="L2935" t="s">
        <v>1514</v>
      </c>
      <c r="M2935" t="s">
        <v>1515</v>
      </c>
      <c r="P2935" t="s">
        <v>411</v>
      </c>
      <c r="Q2935" t="s">
        <v>412</v>
      </c>
      <c r="Z2935" t="s">
        <v>25439</v>
      </c>
      <c r="AA2935" t="s">
        <v>25440</v>
      </c>
      <c r="AB2935">
        <v>1</v>
      </c>
      <c r="AC2935">
        <v>1</v>
      </c>
      <c r="AD2935">
        <v>1</v>
      </c>
      <c r="AE2935">
        <v>3.1</v>
      </c>
      <c r="AF2935">
        <v>3.1</v>
      </c>
      <c r="AG2935">
        <v>3.1</v>
      </c>
      <c r="AH2935">
        <v>72.048000000000002</v>
      </c>
      <c r="AI2935">
        <v>6.6350999999999997E-3</v>
      </c>
      <c r="AJ2935">
        <v>1.7439</v>
      </c>
      <c r="AK2935">
        <v>0</v>
      </c>
      <c r="AL2935">
        <v>1</v>
      </c>
      <c r="AM2935" t="s">
        <v>88</v>
      </c>
      <c r="AN2935">
        <v>1</v>
      </c>
      <c r="AO2935">
        <v>0</v>
      </c>
      <c r="AP2935" t="s">
        <v>88</v>
      </c>
      <c r="AQ2935" t="s">
        <v>25441</v>
      </c>
      <c r="AR2935" t="s">
        <v>25441</v>
      </c>
      <c r="AS2935" t="s">
        <v>25442</v>
      </c>
      <c r="AT2935" t="s">
        <v>25443</v>
      </c>
      <c r="AU2935">
        <v>2330</v>
      </c>
      <c r="AV2935" t="s">
        <v>25444</v>
      </c>
      <c r="AW2935" t="s">
        <v>25442</v>
      </c>
      <c r="AY2935" t="s">
        <v>88</v>
      </c>
      <c r="AZ2935">
        <v>0</v>
      </c>
      <c r="BA2935" s="6">
        <f t="shared" si="230"/>
        <v>0</v>
      </c>
      <c r="BB2935" s="4" t="str">
        <f t="shared" si="227"/>
        <v/>
      </c>
      <c r="BC2935" t="str">
        <f t="shared" si="226"/>
        <v/>
      </c>
      <c r="BD2935" t="str">
        <f t="shared" si="228"/>
        <v/>
      </c>
      <c r="BE2935" t="str">
        <f t="shared" si="229"/>
        <v/>
      </c>
      <c r="BF2935" t="s">
        <v>25443</v>
      </c>
      <c r="BG2935" t="s">
        <v>25442</v>
      </c>
    </row>
    <row r="2936" spans="1:59" x14ac:dyDescent="0.2">
      <c r="A2936" t="s">
        <v>88</v>
      </c>
      <c r="B2936" t="s">
        <v>88</v>
      </c>
      <c r="C2936" t="s">
        <v>88</v>
      </c>
      <c r="D2936" t="s">
        <v>88</v>
      </c>
      <c r="E2936" t="s">
        <v>88</v>
      </c>
      <c r="F2936" t="s">
        <v>88</v>
      </c>
      <c r="I2936" t="s">
        <v>26825</v>
      </c>
      <c r="K2936" t="s">
        <v>26826</v>
      </c>
      <c r="P2936" t="s">
        <v>138</v>
      </c>
      <c r="Q2936" t="s">
        <v>139</v>
      </c>
      <c r="Z2936" t="s">
        <v>26827</v>
      </c>
      <c r="AA2936" t="s">
        <v>26828</v>
      </c>
      <c r="AB2936">
        <v>2</v>
      </c>
      <c r="AC2936">
        <v>1</v>
      </c>
      <c r="AD2936">
        <v>1</v>
      </c>
      <c r="AE2936">
        <v>4.3</v>
      </c>
      <c r="AF2936">
        <v>2.6</v>
      </c>
      <c r="AG2936">
        <v>2.6</v>
      </c>
      <c r="AH2936">
        <v>52.963999999999999</v>
      </c>
      <c r="AI2936">
        <v>0</v>
      </c>
      <c r="AJ2936">
        <v>30.898</v>
      </c>
      <c r="AK2936">
        <v>0</v>
      </c>
      <c r="AL2936">
        <v>1</v>
      </c>
      <c r="AM2936" t="s">
        <v>88</v>
      </c>
      <c r="AN2936">
        <v>1</v>
      </c>
      <c r="AO2936">
        <v>0</v>
      </c>
      <c r="AP2936" t="s">
        <v>88</v>
      </c>
      <c r="AQ2936" t="s">
        <v>26829</v>
      </c>
      <c r="AR2936" t="s">
        <v>26829</v>
      </c>
      <c r="AS2936" t="s">
        <v>26830</v>
      </c>
      <c r="AT2936" t="s">
        <v>26831</v>
      </c>
      <c r="AU2936">
        <v>2498</v>
      </c>
      <c r="AV2936" t="s">
        <v>26832</v>
      </c>
      <c r="AW2936" t="s">
        <v>26833</v>
      </c>
      <c r="AY2936" t="s">
        <v>88</v>
      </c>
      <c r="AZ2936">
        <v>0</v>
      </c>
      <c r="BA2936" s="6">
        <f t="shared" si="230"/>
        <v>0</v>
      </c>
      <c r="BB2936" s="4" t="str">
        <f t="shared" si="227"/>
        <v/>
      </c>
      <c r="BC2936" t="str">
        <f t="shared" si="226"/>
        <v/>
      </c>
      <c r="BD2936" t="str">
        <f t="shared" si="228"/>
        <v/>
      </c>
      <c r="BE2936" t="str">
        <f t="shared" si="229"/>
        <v/>
      </c>
      <c r="BF2936" t="s">
        <v>26831</v>
      </c>
      <c r="BG2936" t="s">
        <v>26830</v>
      </c>
    </row>
    <row r="2937" spans="1:59" x14ac:dyDescent="0.2">
      <c r="A2937" t="s">
        <v>88</v>
      </c>
      <c r="B2937" t="s">
        <v>88</v>
      </c>
      <c r="C2937" t="s">
        <v>88</v>
      </c>
      <c r="D2937" t="s">
        <v>88</v>
      </c>
      <c r="E2937" t="s">
        <v>88</v>
      </c>
      <c r="F2937" t="s">
        <v>88</v>
      </c>
      <c r="I2937" t="s">
        <v>29927</v>
      </c>
      <c r="K2937" t="s">
        <v>3739</v>
      </c>
      <c r="L2937" t="s">
        <v>993</v>
      </c>
      <c r="M2937" t="s">
        <v>994</v>
      </c>
      <c r="P2937" t="s">
        <v>3739</v>
      </c>
      <c r="Q2937" t="s">
        <v>3740</v>
      </c>
      <c r="Z2937" t="s">
        <v>29928</v>
      </c>
      <c r="AA2937" t="s">
        <v>29929</v>
      </c>
      <c r="AB2937">
        <v>1</v>
      </c>
      <c r="AC2937">
        <v>1</v>
      </c>
      <c r="AD2937">
        <v>1</v>
      </c>
      <c r="AE2937">
        <v>3.6</v>
      </c>
      <c r="AF2937">
        <v>3.6</v>
      </c>
      <c r="AG2937">
        <v>3.6</v>
      </c>
      <c r="AH2937">
        <v>47.972000000000001</v>
      </c>
      <c r="AI2937">
        <v>7.5047000000000004E-3</v>
      </c>
      <c r="AJ2937">
        <v>1.5878000000000001</v>
      </c>
      <c r="AK2937">
        <v>0</v>
      </c>
      <c r="AL2937">
        <v>1</v>
      </c>
      <c r="AM2937" t="s">
        <v>88</v>
      </c>
      <c r="AN2937">
        <v>1</v>
      </c>
      <c r="AO2937">
        <v>0</v>
      </c>
      <c r="AP2937" t="s">
        <v>88</v>
      </c>
      <c r="AQ2937" t="s">
        <v>29930</v>
      </c>
      <c r="AR2937" t="s">
        <v>29930</v>
      </c>
      <c r="AS2937" t="s">
        <v>29931</v>
      </c>
      <c r="AT2937" t="s">
        <v>29932</v>
      </c>
      <c r="AU2937">
        <v>2875</v>
      </c>
      <c r="AV2937" t="s">
        <v>29933</v>
      </c>
      <c r="AW2937" t="s">
        <v>29934</v>
      </c>
      <c r="AY2937" t="s">
        <v>88</v>
      </c>
      <c r="AZ2937">
        <v>0</v>
      </c>
      <c r="BA2937" s="6">
        <f t="shared" si="230"/>
        <v>0</v>
      </c>
      <c r="BB2937" s="4" t="str">
        <f t="shared" si="227"/>
        <v/>
      </c>
      <c r="BC2937" t="str">
        <f t="shared" si="226"/>
        <v/>
      </c>
      <c r="BD2937" t="str">
        <f t="shared" si="228"/>
        <v/>
      </c>
      <c r="BE2937" t="str">
        <f t="shared" si="229"/>
        <v/>
      </c>
      <c r="BF2937" t="s">
        <v>29932</v>
      </c>
      <c r="BG2937" t="s">
        <v>29931</v>
      </c>
    </row>
    <row r="2938" spans="1:59" x14ac:dyDescent="0.2">
      <c r="A2938" t="s">
        <v>88</v>
      </c>
      <c r="B2938" t="s">
        <v>88</v>
      </c>
      <c r="C2938" t="s">
        <v>88</v>
      </c>
      <c r="D2938" t="s">
        <v>88</v>
      </c>
      <c r="E2938" t="s">
        <v>88</v>
      </c>
      <c r="F2938" t="s">
        <v>88</v>
      </c>
      <c r="I2938" t="s">
        <v>31884</v>
      </c>
      <c r="J2938" t="s">
        <v>31885</v>
      </c>
      <c r="K2938" t="s">
        <v>31886</v>
      </c>
      <c r="R2938" t="s">
        <v>20584</v>
      </c>
      <c r="S2938" t="s">
        <v>20585</v>
      </c>
      <c r="T2938" t="s">
        <v>20586</v>
      </c>
      <c r="U2938" t="s">
        <v>20587</v>
      </c>
      <c r="V2938" t="s">
        <v>31887</v>
      </c>
      <c r="W2938" t="s">
        <v>31888</v>
      </c>
      <c r="AB2938">
        <v>1</v>
      </c>
      <c r="AC2938">
        <v>1</v>
      </c>
      <c r="AD2938">
        <v>1</v>
      </c>
      <c r="AE2938">
        <v>2.8</v>
      </c>
      <c r="AF2938">
        <v>2.8</v>
      </c>
      <c r="AG2938">
        <v>2.8</v>
      </c>
      <c r="AH2938">
        <v>36.381999999999998</v>
      </c>
      <c r="AI2938">
        <v>8.6266999999999993E-3</v>
      </c>
      <c r="AJ2938">
        <v>1.5023</v>
      </c>
      <c r="AK2938">
        <v>0</v>
      </c>
      <c r="AL2938">
        <v>1</v>
      </c>
      <c r="AM2938" t="s">
        <v>88</v>
      </c>
      <c r="AN2938">
        <v>1</v>
      </c>
      <c r="AO2938">
        <v>0</v>
      </c>
      <c r="AP2938" t="s">
        <v>88</v>
      </c>
      <c r="AQ2938" t="s">
        <v>31889</v>
      </c>
      <c r="AR2938" t="s">
        <v>31889</v>
      </c>
      <c r="AS2938" t="s">
        <v>31890</v>
      </c>
      <c r="AT2938" t="s">
        <v>31891</v>
      </c>
      <c r="AU2938">
        <v>3103</v>
      </c>
      <c r="AV2938" t="s">
        <v>31892</v>
      </c>
      <c r="AW2938" t="s">
        <v>31890</v>
      </c>
      <c r="AY2938" t="s">
        <v>88</v>
      </c>
      <c r="AZ2938">
        <v>0</v>
      </c>
      <c r="BA2938" s="6">
        <f t="shared" si="230"/>
        <v>0</v>
      </c>
      <c r="BB2938" s="4" t="str">
        <f t="shared" si="227"/>
        <v/>
      </c>
      <c r="BC2938" t="str">
        <f t="shared" si="226"/>
        <v/>
      </c>
      <c r="BD2938" t="str">
        <f t="shared" si="228"/>
        <v/>
      </c>
      <c r="BE2938" t="str">
        <f t="shared" si="229"/>
        <v/>
      </c>
      <c r="BF2938" t="s">
        <v>31891</v>
      </c>
      <c r="BG2938" t="s">
        <v>31890</v>
      </c>
    </row>
    <row r="2939" spans="1:59" x14ac:dyDescent="0.2">
      <c r="A2939" t="s">
        <v>88</v>
      </c>
      <c r="B2939" t="s">
        <v>88</v>
      </c>
      <c r="C2939" t="s">
        <v>88</v>
      </c>
      <c r="D2939" t="s">
        <v>88</v>
      </c>
      <c r="E2939" t="s">
        <v>88</v>
      </c>
      <c r="F2939" t="s">
        <v>88</v>
      </c>
      <c r="I2939" t="s">
        <v>31918</v>
      </c>
      <c r="J2939" t="s">
        <v>31919</v>
      </c>
      <c r="K2939" t="s">
        <v>31920</v>
      </c>
      <c r="L2939" t="s">
        <v>228</v>
      </c>
      <c r="M2939" t="s">
        <v>229</v>
      </c>
      <c r="N2939" t="s">
        <v>397</v>
      </c>
      <c r="O2939" t="s">
        <v>399</v>
      </c>
      <c r="P2939" t="s">
        <v>1401</v>
      </c>
      <c r="Q2939" t="s">
        <v>1402</v>
      </c>
      <c r="R2939" t="s">
        <v>511</v>
      </c>
      <c r="S2939" t="s">
        <v>512</v>
      </c>
      <c r="T2939" t="s">
        <v>513</v>
      </c>
      <c r="U2939" t="s">
        <v>514</v>
      </c>
      <c r="Z2939" t="s">
        <v>31921</v>
      </c>
      <c r="AA2939" t="s">
        <v>31922</v>
      </c>
      <c r="AB2939">
        <v>1</v>
      </c>
      <c r="AC2939">
        <v>1</v>
      </c>
      <c r="AD2939">
        <v>1</v>
      </c>
      <c r="AE2939">
        <v>5.5</v>
      </c>
      <c r="AF2939">
        <v>5.5</v>
      </c>
      <c r="AG2939">
        <v>5.5</v>
      </c>
      <c r="AH2939">
        <v>28.783000000000001</v>
      </c>
      <c r="AI2939">
        <v>1.75E-3</v>
      </c>
      <c r="AJ2939">
        <v>2.4628999999999999</v>
      </c>
      <c r="AK2939">
        <v>0</v>
      </c>
      <c r="AL2939">
        <v>1</v>
      </c>
      <c r="AM2939" t="s">
        <v>88</v>
      </c>
      <c r="AN2939">
        <v>1</v>
      </c>
      <c r="AO2939">
        <v>0</v>
      </c>
      <c r="AP2939" t="s">
        <v>88</v>
      </c>
      <c r="AQ2939" t="s">
        <v>31923</v>
      </c>
      <c r="AR2939" t="s">
        <v>31923</v>
      </c>
      <c r="AS2939" t="s">
        <v>31924</v>
      </c>
      <c r="AT2939" t="s">
        <v>31925</v>
      </c>
      <c r="AU2939">
        <v>3108</v>
      </c>
      <c r="AV2939" t="s">
        <v>31926</v>
      </c>
      <c r="AW2939" t="s">
        <v>31924</v>
      </c>
      <c r="AY2939" t="s">
        <v>88</v>
      </c>
      <c r="AZ2939">
        <v>0</v>
      </c>
      <c r="BA2939" s="6">
        <f t="shared" si="230"/>
        <v>0</v>
      </c>
      <c r="BB2939" s="4" t="str">
        <f t="shared" si="227"/>
        <v/>
      </c>
      <c r="BC2939" t="str">
        <f t="shared" si="226"/>
        <v/>
      </c>
      <c r="BD2939" t="str">
        <f t="shared" si="228"/>
        <v/>
      </c>
      <c r="BE2939" t="str">
        <f t="shared" si="229"/>
        <v/>
      </c>
      <c r="BF2939" t="s">
        <v>31925</v>
      </c>
      <c r="BG2939" t="s">
        <v>31924</v>
      </c>
    </row>
    <row r="2940" spans="1:59" x14ac:dyDescent="0.2">
      <c r="A2940" t="s">
        <v>88</v>
      </c>
      <c r="B2940" t="s">
        <v>88</v>
      </c>
      <c r="C2940" t="s">
        <v>88</v>
      </c>
      <c r="D2940" t="s">
        <v>88</v>
      </c>
      <c r="E2940" t="s">
        <v>88</v>
      </c>
      <c r="F2940" t="s">
        <v>88</v>
      </c>
      <c r="I2940" t="s">
        <v>32901</v>
      </c>
      <c r="J2940" t="s">
        <v>32902</v>
      </c>
      <c r="K2940" t="s">
        <v>32903</v>
      </c>
      <c r="L2940" t="s">
        <v>10025</v>
      </c>
      <c r="M2940" t="s">
        <v>10026</v>
      </c>
      <c r="P2940" t="s">
        <v>310</v>
      </c>
      <c r="Q2940" t="s">
        <v>313</v>
      </c>
      <c r="R2940" t="s">
        <v>1108</v>
      </c>
      <c r="S2940">
        <v>3036</v>
      </c>
      <c r="AB2940">
        <v>2</v>
      </c>
      <c r="AC2940">
        <v>2</v>
      </c>
      <c r="AD2940">
        <v>2</v>
      </c>
      <c r="AE2940">
        <v>2.1</v>
      </c>
      <c r="AF2940">
        <v>2.1</v>
      </c>
      <c r="AG2940">
        <v>2.1</v>
      </c>
      <c r="AH2940">
        <v>134.41999999999999</v>
      </c>
      <c r="AI2940">
        <v>0</v>
      </c>
      <c r="AJ2940">
        <v>6.8509000000000002</v>
      </c>
      <c r="AK2940">
        <v>0</v>
      </c>
      <c r="AL2940">
        <v>2</v>
      </c>
      <c r="AM2940" t="s">
        <v>88</v>
      </c>
      <c r="AN2940">
        <v>1</v>
      </c>
      <c r="AO2940">
        <v>0</v>
      </c>
      <c r="AP2940" t="s">
        <v>88</v>
      </c>
      <c r="AQ2940" t="s">
        <v>32904</v>
      </c>
      <c r="AR2940" t="s">
        <v>32904</v>
      </c>
      <c r="AS2940" t="s">
        <v>32905</v>
      </c>
      <c r="AT2940" t="s">
        <v>32906</v>
      </c>
      <c r="AU2940">
        <v>3228</v>
      </c>
      <c r="AV2940" t="s">
        <v>32907</v>
      </c>
      <c r="AW2940" t="s">
        <v>32905</v>
      </c>
      <c r="AY2940" t="s">
        <v>88</v>
      </c>
      <c r="AZ2940">
        <v>0</v>
      </c>
      <c r="BA2940" s="6">
        <f t="shared" si="230"/>
        <v>0</v>
      </c>
      <c r="BB2940" s="4" t="str">
        <f t="shared" si="227"/>
        <v/>
      </c>
      <c r="BC2940" t="str">
        <f t="shared" si="226"/>
        <v/>
      </c>
      <c r="BD2940" t="str">
        <f t="shared" si="228"/>
        <v/>
      </c>
      <c r="BE2940" t="str">
        <f t="shared" si="229"/>
        <v/>
      </c>
      <c r="BF2940" t="s">
        <v>32906</v>
      </c>
      <c r="BG2940" t="s">
        <v>32905</v>
      </c>
    </row>
    <row r="2941" spans="1:59" x14ac:dyDescent="0.2">
      <c r="A2941" t="s">
        <v>88</v>
      </c>
      <c r="B2941" t="s">
        <v>88</v>
      </c>
      <c r="C2941" t="s">
        <v>88</v>
      </c>
      <c r="D2941" t="s">
        <v>88</v>
      </c>
      <c r="E2941" t="s">
        <v>88</v>
      </c>
      <c r="F2941" t="s">
        <v>88</v>
      </c>
      <c r="I2941" t="s">
        <v>27138</v>
      </c>
      <c r="K2941" t="s">
        <v>37803</v>
      </c>
      <c r="L2941" t="s">
        <v>449</v>
      </c>
      <c r="M2941" t="s">
        <v>450</v>
      </c>
      <c r="P2941" t="s">
        <v>509</v>
      </c>
      <c r="Q2941" t="s">
        <v>510</v>
      </c>
      <c r="R2941" t="s">
        <v>1108</v>
      </c>
      <c r="S2941">
        <v>3036</v>
      </c>
      <c r="Z2941" t="s">
        <v>37804</v>
      </c>
      <c r="AA2941" t="s">
        <v>37805</v>
      </c>
      <c r="AB2941">
        <v>1</v>
      </c>
      <c r="AC2941">
        <v>1</v>
      </c>
      <c r="AD2941">
        <v>1</v>
      </c>
      <c r="AE2941">
        <v>6</v>
      </c>
      <c r="AF2941">
        <v>6</v>
      </c>
      <c r="AG2941">
        <v>6</v>
      </c>
      <c r="AH2941">
        <v>26.933</v>
      </c>
      <c r="AI2941">
        <v>0</v>
      </c>
      <c r="AJ2941">
        <v>10.645</v>
      </c>
      <c r="AK2941">
        <v>0</v>
      </c>
      <c r="AL2941">
        <v>1</v>
      </c>
      <c r="AM2941" t="s">
        <v>88</v>
      </c>
      <c r="AN2941">
        <v>1</v>
      </c>
      <c r="AO2941">
        <v>0</v>
      </c>
      <c r="AP2941" t="s">
        <v>88</v>
      </c>
      <c r="AQ2941" t="s">
        <v>37806</v>
      </c>
      <c r="AR2941" t="s">
        <v>37806</v>
      </c>
      <c r="AS2941" t="s">
        <v>37807</v>
      </c>
      <c r="AT2941" t="s">
        <v>37804</v>
      </c>
      <c r="AU2941">
        <v>3826</v>
      </c>
      <c r="AV2941" t="s">
        <v>37808</v>
      </c>
      <c r="AW2941" t="s">
        <v>37807</v>
      </c>
      <c r="AY2941" t="s">
        <v>88</v>
      </c>
      <c r="AZ2941">
        <v>0</v>
      </c>
      <c r="BA2941" s="6">
        <f t="shared" si="230"/>
        <v>0</v>
      </c>
      <c r="BB2941" s="4" t="str">
        <f t="shared" si="227"/>
        <v/>
      </c>
      <c r="BC2941" t="str">
        <f t="shared" ref="BC2941:BC3004" si="231">IFERROR(IF(AND(AY2941&gt;1.34, AZ2941&lt;(-1)), "+",""),"")</f>
        <v/>
      </c>
      <c r="BD2941" t="str">
        <f t="shared" si="228"/>
        <v/>
      </c>
      <c r="BE2941" t="str">
        <f t="shared" si="229"/>
        <v/>
      </c>
      <c r="BF2941" t="s">
        <v>37804</v>
      </c>
      <c r="BG2941" t="s">
        <v>37807</v>
      </c>
    </row>
    <row r="2942" spans="1:59" x14ac:dyDescent="0.2">
      <c r="A2942" t="s">
        <v>88</v>
      </c>
      <c r="B2942" t="s">
        <v>88</v>
      </c>
      <c r="C2942" t="s">
        <v>88</v>
      </c>
      <c r="D2942" t="s">
        <v>88</v>
      </c>
      <c r="E2942" t="s">
        <v>88</v>
      </c>
      <c r="F2942" t="s">
        <v>88</v>
      </c>
      <c r="R2942" t="s">
        <v>2280</v>
      </c>
      <c r="S2942">
        <v>1009</v>
      </c>
      <c r="AB2942">
        <v>1</v>
      </c>
      <c r="AC2942">
        <v>1</v>
      </c>
      <c r="AD2942">
        <v>1</v>
      </c>
      <c r="AE2942">
        <v>2.5</v>
      </c>
      <c r="AF2942">
        <v>2.5</v>
      </c>
      <c r="AG2942">
        <v>2.5</v>
      </c>
      <c r="AH2942">
        <v>54.259</v>
      </c>
      <c r="AI2942">
        <v>2.9091E-3</v>
      </c>
      <c r="AJ2942">
        <v>2.0358000000000001</v>
      </c>
      <c r="AK2942">
        <v>0</v>
      </c>
      <c r="AL2942">
        <v>2</v>
      </c>
      <c r="AM2942" t="s">
        <v>88</v>
      </c>
      <c r="AN2942">
        <v>1</v>
      </c>
      <c r="AO2942">
        <v>0</v>
      </c>
      <c r="AP2942" t="s">
        <v>88</v>
      </c>
      <c r="AQ2942" t="s">
        <v>37880</v>
      </c>
      <c r="AR2942" t="s">
        <v>37880</v>
      </c>
      <c r="AS2942" t="s">
        <v>37881</v>
      </c>
      <c r="AT2942" t="s">
        <v>37882</v>
      </c>
      <c r="AU2942">
        <v>3838</v>
      </c>
      <c r="AV2942" t="s">
        <v>37883</v>
      </c>
      <c r="AW2942" t="s">
        <v>37881</v>
      </c>
      <c r="AY2942" t="s">
        <v>88</v>
      </c>
      <c r="AZ2942">
        <v>0</v>
      </c>
      <c r="BA2942" s="6">
        <f t="shared" si="230"/>
        <v>0</v>
      </c>
      <c r="BB2942" s="4" t="str">
        <f t="shared" si="227"/>
        <v/>
      </c>
      <c r="BC2942" t="str">
        <f t="shared" si="231"/>
        <v/>
      </c>
      <c r="BD2942" t="str">
        <f t="shared" si="228"/>
        <v/>
      </c>
      <c r="BE2942" t="str">
        <f t="shared" si="229"/>
        <v/>
      </c>
      <c r="BF2942" t="s">
        <v>37882</v>
      </c>
      <c r="BG2942" t="s">
        <v>37881</v>
      </c>
    </row>
    <row r="2943" spans="1:59" x14ac:dyDescent="0.2">
      <c r="A2943" t="s">
        <v>88</v>
      </c>
      <c r="B2943" t="s">
        <v>88</v>
      </c>
      <c r="C2943" t="s">
        <v>88</v>
      </c>
      <c r="D2943" t="s">
        <v>88</v>
      </c>
      <c r="E2943" t="s">
        <v>88</v>
      </c>
      <c r="F2943" t="s">
        <v>88</v>
      </c>
      <c r="I2943" t="s">
        <v>37906</v>
      </c>
      <c r="J2943" t="s">
        <v>7003</v>
      </c>
      <c r="K2943" t="s">
        <v>37907</v>
      </c>
      <c r="N2943" t="s">
        <v>7003</v>
      </c>
      <c r="O2943" t="s">
        <v>7004</v>
      </c>
      <c r="P2943" t="s">
        <v>53</v>
      </c>
      <c r="Q2943" t="s">
        <v>54</v>
      </c>
      <c r="R2943" t="s">
        <v>6987</v>
      </c>
      <c r="S2943" t="s">
        <v>6988</v>
      </c>
      <c r="T2943" t="s">
        <v>6987</v>
      </c>
      <c r="U2943" t="s">
        <v>6989</v>
      </c>
      <c r="Z2943" t="s">
        <v>9999</v>
      </c>
      <c r="AA2943" t="s">
        <v>10000</v>
      </c>
      <c r="AB2943">
        <v>1</v>
      </c>
      <c r="AC2943">
        <v>1</v>
      </c>
      <c r="AD2943">
        <v>1</v>
      </c>
      <c r="AE2943">
        <v>6.3</v>
      </c>
      <c r="AF2943">
        <v>6.3</v>
      </c>
      <c r="AG2943">
        <v>6.3</v>
      </c>
      <c r="AH2943">
        <v>23.64</v>
      </c>
      <c r="AI2943">
        <v>6.6318999999999996E-3</v>
      </c>
      <c r="AJ2943">
        <v>1.7295</v>
      </c>
      <c r="AK2943">
        <v>0</v>
      </c>
      <c r="AL2943">
        <v>1</v>
      </c>
      <c r="AM2943" t="s">
        <v>88</v>
      </c>
      <c r="AN2943">
        <v>1</v>
      </c>
      <c r="AO2943">
        <v>0</v>
      </c>
      <c r="AP2943" t="s">
        <v>88</v>
      </c>
      <c r="AQ2943" t="s">
        <v>37908</v>
      </c>
      <c r="AR2943" t="s">
        <v>37908</v>
      </c>
      <c r="AS2943" t="s">
        <v>37909</v>
      </c>
      <c r="AT2943" t="s">
        <v>37910</v>
      </c>
      <c r="AU2943">
        <v>3842</v>
      </c>
      <c r="AV2943" t="s">
        <v>37911</v>
      </c>
      <c r="AW2943" t="s">
        <v>37909</v>
      </c>
      <c r="AX2943" t="s">
        <v>37912</v>
      </c>
      <c r="AY2943" t="s">
        <v>88</v>
      </c>
      <c r="AZ2943">
        <v>0</v>
      </c>
      <c r="BA2943" s="6">
        <f t="shared" si="230"/>
        <v>0</v>
      </c>
      <c r="BB2943" s="4" t="str">
        <f t="shared" si="227"/>
        <v/>
      </c>
      <c r="BC2943" t="str">
        <f t="shared" si="231"/>
        <v/>
      </c>
      <c r="BD2943" t="str">
        <f t="shared" si="228"/>
        <v/>
      </c>
      <c r="BE2943" t="str">
        <f t="shared" si="229"/>
        <v/>
      </c>
      <c r="BF2943" t="s">
        <v>37910</v>
      </c>
      <c r="BG2943" t="s">
        <v>37909</v>
      </c>
    </row>
    <row r="2944" spans="1:59" x14ac:dyDescent="0.2">
      <c r="A2944" t="s">
        <v>88</v>
      </c>
      <c r="B2944" t="s">
        <v>88</v>
      </c>
      <c r="C2944" t="s">
        <v>88</v>
      </c>
      <c r="D2944" t="s">
        <v>88</v>
      </c>
      <c r="E2944" t="s">
        <v>88</v>
      </c>
      <c r="F2944" t="s">
        <v>88</v>
      </c>
      <c r="I2944" t="s">
        <v>11772</v>
      </c>
      <c r="J2944" t="s">
        <v>25065</v>
      </c>
      <c r="K2944" t="s">
        <v>326</v>
      </c>
      <c r="P2944" t="s">
        <v>326</v>
      </c>
      <c r="Q2944" t="s">
        <v>327</v>
      </c>
      <c r="R2944" t="s">
        <v>1224</v>
      </c>
      <c r="S2944">
        <v>4121</v>
      </c>
      <c r="Z2944" t="s">
        <v>39764</v>
      </c>
      <c r="AA2944" t="s">
        <v>39765</v>
      </c>
      <c r="AB2944">
        <v>1</v>
      </c>
      <c r="AC2944">
        <v>1</v>
      </c>
      <c r="AD2944">
        <v>1</v>
      </c>
      <c r="AE2944">
        <v>3.6</v>
      </c>
      <c r="AF2944">
        <v>3.6</v>
      </c>
      <c r="AG2944">
        <v>3.6</v>
      </c>
      <c r="AH2944">
        <v>54.56</v>
      </c>
      <c r="AI2944">
        <v>5.2355999999999995E-4</v>
      </c>
      <c r="AJ2944">
        <v>3.1562000000000001</v>
      </c>
      <c r="AK2944">
        <v>0</v>
      </c>
      <c r="AL2944">
        <v>1</v>
      </c>
      <c r="AM2944" t="s">
        <v>88</v>
      </c>
      <c r="AN2944">
        <v>1</v>
      </c>
      <c r="AO2944">
        <v>0</v>
      </c>
      <c r="AP2944" t="s">
        <v>88</v>
      </c>
      <c r="AQ2944" t="s">
        <v>39766</v>
      </c>
      <c r="AR2944" t="s">
        <v>39766</v>
      </c>
      <c r="AS2944" t="s">
        <v>39767</v>
      </c>
      <c r="AT2944" t="s">
        <v>39768</v>
      </c>
      <c r="AU2944">
        <v>4063</v>
      </c>
      <c r="AV2944" t="s">
        <v>39769</v>
      </c>
      <c r="AW2944" t="s">
        <v>39767</v>
      </c>
      <c r="AY2944" t="s">
        <v>88</v>
      </c>
      <c r="AZ2944">
        <v>0</v>
      </c>
      <c r="BA2944" s="6">
        <f t="shared" si="230"/>
        <v>0</v>
      </c>
      <c r="BB2944" s="4" t="str">
        <f t="shared" si="227"/>
        <v/>
      </c>
      <c r="BC2944" t="str">
        <f t="shared" si="231"/>
        <v/>
      </c>
      <c r="BD2944" t="str">
        <f t="shared" si="228"/>
        <v/>
      </c>
      <c r="BE2944" t="str">
        <f t="shared" si="229"/>
        <v/>
      </c>
      <c r="BF2944" t="s">
        <v>39768</v>
      </c>
      <c r="BG2944" t="s">
        <v>39767</v>
      </c>
    </row>
    <row r="2945" spans="1:59" x14ac:dyDescent="0.2">
      <c r="A2945" t="s">
        <v>88</v>
      </c>
      <c r="B2945" t="s">
        <v>88</v>
      </c>
      <c r="C2945" t="s">
        <v>88</v>
      </c>
      <c r="D2945" t="s">
        <v>88</v>
      </c>
      <c r="E2945" t="s">
        <v>88</v>
      </c>
      <c r="F2945" t="s">
        <v>88</v>
      </c>
      <c r="I2945" t="s">
        <v>40687</v>
      </c>
      <c r="K2945" t="s">
        <v>40688</v>
      </c>
      <c r="P2945" t="s">
        <v>40689</v>
      </c>
      <c r="Q2945" t="s">
        <v>40690</v>
      </c>
      <c r="Z2945" t="s">
        <v>40691</v>
      </c>
      <c r="AA2945" t="s">
        <v>40692</v>
      </c>
      <c r="AB2945">
        <v>1</v>
      </c>
      <c r="AC2945">
        <v>1</v>
      </c>
      <c r="AD2945">
        <v>1</v>
      </c>
      <c r="AE2945">
        <v>19.399999999999999</v>
      </c>
      <c r="AF2945">
        <v>19.399999999999999</v>
      </c>
      <c r="AG2945">
        <v>19.399999999999999</v>
      </c>
      <c r="AH2945">
        <v>10.143000000000001</v>
      </c>
      <c r="AI2945">
        <v>1.7543999999999999E-3</v>
      </c>
      <c r="AJ2945">
        <v>2.5108999999999999</v>
      </c>
      <c r="AK2945">
        <v>0</v>
      </c>
      <c r="AL2945">
        <v>1</v>
      </c>
      <c r="AM2945" t="s">
        <v>88</v>
      </c>
      <c r="AN2945">
        <v>1</v>
      </c>
      <c r="AO2945">
        <v>0</v>
      </c>
      <c r="AP2945" t="s">
        <v>88</v>
      </c>
      <c r="AQ2945" t="s">
        <v>40693</v>
      </c>
      <c r="AR2945" t="s">
        <v>40693</v>
      </c>
      <c r="AS2945" t="s">
        <v>40694</v>
      </c>
      <c r="AT2945" t="s">
        <v>40695</v>
      </c>
      <c r="AU2945">
        <v>4170</v>
      </c>
      <c r="AV2945" t="s">
        <v>40696</v>
      </c>
      <c r="AW2945" t="s">
        <v>40694</v>
      </c>
      <c r="AY2945" t="s">
        <v>88</v>
      </c>
      <c r="AZ2945">
        <v>0</v>
      </c>
      <c r="BA2945" s="6">
        <f t="shared" si="230"/>
        <v>0</v>
      </c>
      <c r="BB2945" s="4" t="str">
        <f t="shared" si="227"/>
        <v/>
      </c>
      <c r="BC2945" t="str">
        <f t="shared" si="231"/>
        <v/>
      </c>
      <c r="BD2945" t="str">
        <f t="shared" si="228"/>
        <v/>
      </c>
      <c r="BE2945" t="str">
        <f t="shared" si="229"/>
        <v/>
      </c>
      <c r="BF2945" t="s">
        <v>40695</v>
      </c>
      <c r="BG2945" t="s">
        <v>40694</v>
      </c>
    </row>
    <row r="2946" spans="1:59" x14ac:dyDescent="0.2">
      <c r="A2946" t="s">
        <v>88</v>
      </c>
      <c r="B2946" t="s">
        <v>88</v>
      </c>
      <c r="C2946" t="s">
        <v>88</v>
      </c>
      <c r="D2946" t="s">
        <v>88</v>
      </c>
      <c r="E2946" t="s">
        <v>88</v>
      </c>
      <c r="F2946" t="s">
        <v>88</v>
      </c>
      <c r="I2946" t="s">
        <v>41548</v>
      </c>
      <c r="J2946" t="s">
        <v>20016</v>
      </c>
      <c r="K2946" t="s">
        <v>138</v>
      </c>
      <c r="P2946" t="s">
        <v>138</v>
      </c>
      <c r="Q2946" t="s">
        <v>139</v>
      </c>
      <c r="R2946" t="s">
        <v>34406</v>
      </c>
      <c r="S2946" t="s">
        <v>34407</v>
      </c>
      <c r="Z2946" t="s">
        <v>27428</v>
      </c>
      <c r="AA2946" t="s">
        <v>27429</v>
      </c>
      <c r="AB2946">
        <v>1</v>
      </c>
      <c r="AC2946">
        <v>1</v>
      </c>
      <c r="AD2946">
        <v>1</v>
      </c>
      <c r="AE2946">
        <v>5.9</v>
      </c>
      <c r="AF2946">
        <v>5.9</v>
      </c>
      <c r="AG2946">
        <v>5.9</v>
      </c>
      <c r="AH2946">
        <v>33.703000000000003</v>
      </c>
      <c r="AI2946">
        <v>0</v>
      </c>
      <c r="AJ2946">
        <v>16.623000000000001</v>
      </c>
      <c r="AK2946">
        <v>0</v>
      </c>
      <c r="AL2946">
        <v>1</v>
      </c>
      <c r="AM2946" t="s">
        <v>88</v>
      </c>
      <c r="AN2946">
        <v>1</v>
      </c>
      <c r="AO2946">
        <v>0</v>
      </c>
      <c r="AP2946" t="s">
        <v>88</v>
      </c>
      <c r="AQ2946" t="s">
        <v>41549</v>
      </c>
      <c r="AR2946" t="s">
        <v>41549</v>
      </c>
      <c r="AS2946" t="s">
        <v>41550</v>
      </c>
      <c r="AT2946" t="s">
        <v>41551</v>
      </c>
      <c r="AU2946">
        <v>4276</v>
      </c>
      <c r="AV2946" t="s">
        <v>41552</v>
      </c>
      <c r="AW2946" t="s">
        <v>41553</v>
      </c>
      <c r="AY2946" t="s">
        <v>88</v>
      </c>
      <c r="AZ2946">
        <v>0</v>
      </c>
      <c r="BA2946" s="6">
        <f t="shared" si="230"/>
        <v>0</v>
      </c>
      <c r="BB2946" s="4" t="str">
        <f t="shared" si="227"/>
        <v/>
      </c>
      <c r="BC2946" t="str">
        <f t="shared" si="231"/>
        <v/>
      </c>
      <c r="BD2946" t="str">
        <f t="shared" si="228"/>
        <v/>
      </c>
      <c r="BE2946" t="str">
        <f t="shared" si="229"/>
        <v/>
      </c>
      <c r="BF2946" t="s">
        <v>41551</v>
      </c>
      <c r="BG2946" t="s">
        <v>41550</v>
      </c>
    </row>
    <row r="2947" spans="1:59" x14ac:dyDescent="0.2">
      <c r="A2947" t="s">
        <v>88</v>
      </c>
      <c r="B2947" t="s">
        <v>88</v>
      </c>
      <c r="C2947" t="s">
        <v>88</v>
      </c>
      <c r="D2947" t="s">
        <v>88</v>
      </c>
      <c r="E2947" t="s">
        <v>88</v>
      </c>
      <c r="F2947" t="s">
        <v>88</v>
      </c>
      <c r="I2947" t="s">
        <v>3897</v>
      </c>
      <c r="J2947" t="s">
        <v>41906</v>
      </c>
      <c r="Z2947" t="s">
        <v>41907</v>
      </c>
      <c r="AA2947" t="s">
        <v>41908</v>
      </c>
      <c r="AB2947">
        <v>1</v>
      </c>
      <c r="AC2947">
        <v>1</v>
      </c>
      <c r="AD2947">
        <v>1</v>
      </c>
      <c r="AE2947">
        <v>1.8</v>
      </c>
      <c r="AF2947">
        <v>1.8</v>
      </c>
      <c r="AG2947">
        <v>1.8</v>
      </c>
      <c r="AH2947">
        <v>82.17</v>
      </c>
      <c r="AI2947">
        <v>6.5975000000000001E-3</v>
      </c>
      <c r="AJ2947">
        <v>1.6679999999999999</v>
      </c>
      <c r="AK2947">
        <v>0</v>
      </c>
      <c r="AL2947">
        <v>1</v>
      </c>
      <c r="AM2947" t="s">
        <v>88</v>
      </c>
      <c r="AN2947">
        <v>1</v>
      </c>
      <c r="AO2947">
        <v>0</v>
      </c>
      <c r="AP2947" t="s">
        <v>88</v>
      </c>
      <c r="AQ2947" t="s">
        <v>41909</v>
      </c>
      <c r="AR2947" t="s">
        <v>41909</v>
      </c>
      <c r="AS2947" t="s">
        <v>41910</v>
      </c>
      <c r="AT2947" t="s">
        <v>41911</v>
      </c>
      <c r="AU2947">
        <v>4321</v>
      </c>
      <c r="AV2947" t="s">
        <v>41912</v>
      </c>
      <c r="AW2947" t="s">
        <v>41910</v>
      </c>
      <c r="AX2947" t="s">
        <v>41913</v>
      </c>
      <c r="AY2947" t="s">
        <v>88</v>
      </c>
      <c r="AZ2947">
        <v>0</v>
      </c>
      <c r="BA2947" s="6">
        <f t="shared" si="230"/>
        <v>0</v>
      </c>
      <c r="BB2947" s="4" t="str">
        <f t="shared" ref="BB2947:BB3010" si="232">IFERROR(IF(AND(AY2947&gt;1.34, AZ2947&gt;(1)), "+",""),"")</f>
        <v/>
      </c>
      <c r="BC2947" t="str">
        <f t="shared" si="231"/>
        <v/>
      </c>
      <c r="BD2947" t="str">
        <f t="shared" ref="BD2947:BD3010" si="233">IF(AND(COUNT(D2947:F2947)&gt;=1,COUNT(A2947:C2947)=0),COUNT(D2947:F2947),"")</f>
        <v/>
      </c>
      <c r="BE2947" t="str">
        <f t="shared" ref="BE2947:BE3010" si="234">IF(AND(COUNT(A2947:C2947)&gt;=1,COUNT(D2947:F2947)=0),COUNT(A2947:C2947),"")</f>
        <v/>
      </c>
      <c r="BF2947" t="s">
        <v>41911</v>
      </c>
      <c r="BG2947" t="s">
        <v>41910</v>
      </c>
    </row>
    <row r="2948" spans="1:59" x14ac:dyDescent="0.2">
      <c r="A2948">
        <v>28.337093353271499</v>
      </c>
      <c r="B2948">
        <v>28.2378120422363</v>
      </c>
      <c r="C2948">
        <v>27.289119720458999</v>
      </c>
      <c r="D2948">
        <v>27.241727828979499</v>
      </c>
      <c r="E2948">
        <v>28.6258220672607</v>
      </c>
      <c r="F2948">
        <v>27.995988845825199</v>
      </c>
      <c r="I2948" t="s">
        <v>39027</v>
      </c>
      <c r="K2948" t="s">
        <v>39028</v>
      </c>
      <c r="L2948" t="s">
        <v>3948</v>
      </c>
      <c r="M2948" t="s">
        <v>3949</v>
      </c>
      <c r="P2948" t="s">
        <v>1377</v>
      </c>
      <c r="Q2948" t="s">
        <v>1378</v>
      </c>
      <c r="R2948" t="s">
        <v>3855</v>
      </c>
      <c r="S2948">
        <v>4141</v>
      </c>
      <c r="T2948" t="s">
        <v>3855</v>
      </c>
      <c r="U2948" t="s">
        <v>3856</v>
      </c>
      <c r="Z2948" t="s">
        <v>39029</v>
      </c>
      <c r="AA2948" t="s">
        <v>39030</v>
      </c>
      <c r="AB2948">
        <v>7</v>
      </c>
      <c r="AC2948">
        <v>7</v>
      </c>
      <c r="AD2948">
        <v>7</v>
      </c>
      <c r="AE2948">
        <v>13.2</v>
      </c>
      <c r="AF2948">
        <v>13.2</v>
      </c>
      <c r="AG2948">
        <v>13.2</v>
      </c>
      <c r="AH2948">
        <v>88.754000000000005</v>
      </c>
      <c r="AI2948">
        <v>0</v>
      </c>
      <c r="AJ2948">
        <v>23.632000000000001</v>
      </c>
      <c r="AK2948">
        <v>1660300000</v>
      </c>
      <c r="AL2948">
        <v>19</v>
      </c>
      <c r="AM2948">
        <v>1.01333250310683E-4</v>
      </c>
      <c r="AN2948">
        <v>1</v>
      </c>
      <c r="AO2948">
        <v>-1.6212463378906299E-4</v>
      </c>
      <c r="AP2948">
        <v>-3.1106828989491603E-4</v>
      </c>
      <c r="AQ2948" t="s">
        <v>39031</v>
      </c>
      <c r="AR2948" t="s">
        <v>39031</v>
      </c>
      <c r="AS2948" t="s">
        <v>39032</v>
      </c>
      <c r="AT2948" t="s">
        <v>39033</v>
      </c>
      <c r="AU2948">
        <v>3977</v>
      </c>
      <c r="AV2948" t="s">
        <v>39034</v>
      </c>
      <c r="AW2948" t="s">
        <v>39032</v>
      </c>
      <c r="AY2948">
        <v>1.01333250310683E-4</v>
      </c>
      <c r="AZ2948">
        <v>-1.6212463378906299E-4</v>
      </c>
      <c r="BA2948" s="6">
        <f t="shared" si="230"/>
        <v>-1.1236991883778469E-4</v>
      </c>
      <c r="BB2948" s="4" t="str">
        <f t="shared" si="232"/>
        <v/>
      </c>
      <c r="BC2948" t="str">
        <f t="shared" si="231"/>
        <v/>
      </c>
      <c r="BD2948" t="str">
        <f t="shared" si="233"/>
        <v/>
      </c>
      <c r="BE2948" t="str">
        <f t="shared" si="234"/>
        <v/>
      </c>
      <c r="BF2948" t="s">
        <v>39033</v>
      </c>
      <c r="BG2948" t="s">
        <v>39032</v>
      </c>
    </row>
    <row r="2949" spans="1:59" x14ac:dyDescent="0.2">
      <c r="A2949">
        <v>34.7656440734863</v>
      </c>
      <c r="B2949">
        <v>34.686454772949197</v>
      </c>
      <c r="C2949">
        <v>34.360321044921903</v>
      </c>
      <c r="D2949">
        <v>34.742088317871101</v>
      </c>
      <c r="E2949">
        <v>34.5635986328125</v>
      </c>
      <c r="F2949">
        <v>34.506221771240199</v>
      </c>
      <c r="I2949" t="s">
        <v>25231</v>
      </c>
      <c r="J2949" t="s">
        <v>25232</v>
      </c>
      <c r="K2949" t="s">
        <v>25233</v>
      </c>
      <c r="N2949" t="s">
        <v>110</v>
      </c>
      <c r="O2949" t="s">
        <v>111</v>
      </c>
      <c r="P2949" t="s">
        <v>21675</v>
      </c>
      <c r="Q2949" t="s">
        <v>21676</v>
      </c>
      <c r="Z2949" t="s">
        <v>8215</v>
      </c>
      <c r="AA2949" t="s">
        <v>8216</v>
      </c>
      <c r="AB2949">
        <v>37</v>
      </c>
      <c r="AC2949">
        <v>37</v>
      </c>
      <c r="AD2949">
        <v>37</v>
      </c>
      <c r="AE2949">
        <v>47.9</v>
      </c>
      <c r="AF2949">
        <v>47.9</v>
      </c>
      <c r="AG2949">
        <v>47.9</v>
      </c>
      <c r="AH2949">
        <v>61.206000000000003</v>
      </c>
      <c r="AI2949">
        <v>0</v>
      </c>
      <c r="AJ2949">
        <v>323.31</v>
      </c>
      <c r="AK2949">
        <v>157440000000</v>
      </c>
      <c r="AL2949">
        <v>343</v>
      </c>
      <c r="AM2949">
        <v>3.8848120168508902E-4</v>
      </c>
      <c r="AN2949">
        <v>1</v>
      </c>
      <c r="AO2949">
        <v>-1.70389811195548E-4</v>
      </c>
      <c r="AP2949">
        <v>-1.19214844383468E-3</v>
      </c>
      <c r="AQ2949" t="s">
        <v>25234</v>
      </c>
      <c r="AR2949" t="s">
        <v>25234</v>
      </c>
      <c r="AS2949" t="s">
        <v>25235</v>
      </c>
      <c r="AT2949" t="s">
        <v>25236</v>
      </c>
      <c r="AU2949">
        <v>2305</v>
      </c>
      <c r="AV2949" t="s">
        <v>25237</v>
      </c>
      <c r="AW2949" t="s">
        <v>25235</v>
      </c>
      <c r="AY2949">
        <v>3.8848120168508902E-4</v>
      </c>
      <c r="AZ2949">
        <v>-1.70389811195548E-4</v>
      </c>
      <c r="BA2949" s="6">
        <f t="shared" si="230"/>
        <v>-1.1809824307973393E-4</v>
      </c>
      <c r="BB2949" s="4" t="str">
        <f t="shared" si="232"/>
        <v/>
      </c>
      <c r="BC2949" t="str">
        <f t="shared" si="231"/>
        <v/>
      </c>
      <c r="BD2949" t="str">
        <f t="shared" si="233"/>
        <v/>
      </c>
      <c r="BE2949" t="str">
        <f t="shared" si="234"/>
        <v/>
      </c>
      <c r="BF2949" t="s">
        <v>25236</v>
      </c>
      <c r="BG2949" t="s">
        <v>25235</v>
      </c>
    </row>
    <row r="2950" spans="1:59" x14ac:dyDescent="0.2">
      <c r="A2950">
        <v>26.2799072265625</v>
      </c>
      <c r="B2950">
        <v>26.222785949706999</v>
      </c>
      <c r="C2950">
        <v>27.399826049804702</v>
      </c>
      <c r="D2950">
        <v>26.2903156280518</v>
      </c>
      <c r="E2950">
        <v>26.443336486816399</v>
      </c>
      <c r="F2950">
        <v>27.168348312377901</v>
      </c>
      <c r="I2950" t="s">
        <v>36194</v>
      </c>
      <c r="J2950" t="s">
        <v>36195</v>
      </c>
      <c r="K2950" t="s">
        <v>3947</v>
      </c>
      <c r="R2950" t="s">
        <v>1379</v>
      </c>
      <c r="S2950">
        <v>2000</v>
      </c>
      <c r="V2950" t="s">
        <v>36196</v>
      </c>
      <c r="W2950" t="s">
        <v>36197</v>
      </c>
      <c r="Z2950" t="s">
        <v>4739</v>
      </c>
      <c r="AA2950" t="s">
        <v>4740</v>
      </c>
      <c r="AB2950">
        <v>6</v>
      </c>
      <c r="AC2950">
        <v>6</v>
      </c>
      <c r="AD2950">
        <v>6</v>
      </c>
      <c r="AE2950">
        <v>28.8</v>
      </c>
      <c r="AF2950">
        <v>28.8</v>
      </c>
      <c r="AG2950">
        <v>28.8</v>
      </c>
      <c r="AH2950">
        <v>34.47</v>
      </c>
      <c r="AI2950">
        <v>0</v>
      </c>
      <c r="AJ2950">
        <v>20.134</v>
      </c>
      <c r="AK2950">
        <v>661020000</v>
      </c>
      <c r="AL2950">
        <v>11</v>
      </c>
      <c r="AM2950">
        <v>1.20064008410842E-4</v>
      </c>
      <c r="AN2950">
        <v>1</v>
      </c>
      <c r="AO2950">
        <v>-1.72932942710702E-4</v>
      </c>
      <c r="AP2950">
        <v>-3.6855919008312699E-4</v>
      </c>
      <c r="AQ2950" t="s">
        <v>36198</v>
      </c>
      <c r="AR2950" t="s">
        <v>36199</v>
      </c>
      <c r="AS2950" t="s">
        <v>36200</v>
      </c>
      <c r="AT2950" t="s">
        <v>36201</v>
      </c>
      <c r="AU2950">
        <v>3628</v>
      </c>
      <c r="AV2950" t="s">
        <v>36202</v>
      </c>
      <c r="AW2950" t="s">
        <v>36203</v>
      </c>
      <c r="AX2950" t="s">
        <v>36204</v>
      </c>
      <c r="AY2950">
        <v>1.20064008410842E-4</v>
      </c>
      <c r="AZ2950">
        <v>-1.72932942710702E-4</v>
      </c>
      <c r="BA2950" s="6">
        <f t="shared" si="230"/>
        <v>-1.1986079778625314E-4</v>
      </c>
      <c r="BB2950" s="4" t="str">
        <f t="shared" si="232"/>
        <v/>
      </c>
      <c r="BC2950" t="str">
        <f t="shared" si="231"/>
        <v/>
      </c>
      <c r="BD2950" t="str">
        <f t="shared" si="233"/>
        <v/>
      </c>
      <c r="BE2950" t="str">
        <f t="shared" si="234"/>
        <v/>
      </c>
      <c r="BF2950" t="s">
        <v>36201</v>
      </c>
      <c r="BG2950" t="s">
        <v>36200</v>
      </c>
    </row>
    <row r="2951" spans="1:59" x14ac:dyDescent="0.2">
      <c r="A2951">
        <v>30.364213943481399</v>
      </c>
      <c r="B2951">
        <v>30.1384601593018</v>
      </c>
      <c r="C2951">
        <v>30.4081115722656</v>
      </c>
      <c r="D2951">
        <v>30.3408527374268</v>
      </c>
      <c r="E2951">
        <v>30.3541584014893</v>
      </c>
      <c r="F2951">
        <v>30.2132663726807</v>
      </c>
      <c r="I2951" t="s">
        <v>23988</v>
      </c>
      <c r="J2951" t="s">
        <v>23989</v>
      </c>
      <c r="K2951" t="s">
        <v>23990</v>
      </c>
      <c r="L2951" t="s">
        <v>3408</v>
      </c>
      <c r="M2951" t="s">
        <v>3409</v>
      </c>
      <c r="N2951" t="s">
        <v>3483</v>
      </c>
      <c r="O2951" t="s">
        <v>3484</v>
      </c>
      <c r="P2951" t="s">
        <v>23991</v>
      </c>
      <c r="Q2951" t="s">
        <v>23992</v>
      </c>
      <c r="R2951" t="s">
        <v>23993</v>
      </c>
      <c r="S2951" t="s">
        <v>23994</v>
      </c>
      <c r="T2951" t="s">
        <v>23995</v>
      </c>
      <c r="U2951" t="s">
        <v>23996</v>
      </c>
      <c r="Z2951" t="s">
        <v>6429</v>
      </c>
      <c r="AA2951" t="s">
        <v>6430</v>
      </c>
      <c r="AB2951">
        <v>13</v>
      </c>
      <c r="AC2951">
        <v>13</v>
      </c>
      <c r="AD2951">
        <v>13</v>
      </c>
      <c r="AE2951">
        <v>57.8</v>
      </c>
      <c r="AF2951">
        <v>57.8</v>
      </c>
      <c r="AG2951">
        <v>57.8</v>
      </c>
      <c r="AH2951">
        <v>24.488</v>
      </c>
      <c r="AI2951">
        <v>0</v>
      </c>
      <c r="AJ2951">
        <v>24.931000000000001</v>
      </c>
      <c r="AK2951">
        <v>7966000000</v>
      </c>
      <c r="AL2951">
        <v>60</v>
      </c>
      <c r="AM2951">
        <v>2.8807976687506101E-3</v>
      </c>
      <c r="AN2951">
        <v>0.99788960078856603</v>
      </c>
      <c r="AO2951">
        <v>-8.3605448405066297E-4</v>
      </c>
      <c r="AP2951">
        <v>-8.8152495344223907E-3</v>
      </c>
      <c r="AQ2951" t="s">
        <v>23997</v>
      </c>
      <c r="AR2951" t="s">
        <v>23998</v>
      </c>
      <c r="AS2951" t="s">
        <v>23999</v>
      </c>
      <c r="AT2951" t="s">
        <v>24000</v>
      </c>
      <c r="AU2951">
        <v>2164</v>
      </c>
      <c r="AV2951" t="s">
        <v>24001</v>
      </c>
      <c r="AW2951" t="s">
        <v>24002</v>
      </c>
      <c r="AX2951" t="s">
        <v>24003</v>
      </c>
      <c r="AY2951">
        <v>2.8807976687506101E-3</v>
      </c>
      <c r="AZ2951">
        <v>-8.3605448405066297E-4</v>
      </c>
      <c r="BA2951" s="6">
        <f t="shared" si="230"/>
        <v>-5.7934092561617856E-4</v>
      </c>
      <c r="BB2951" s="4" t="str">
        <f t="shared" si="232"/>
        <v/>
      </c>
      <c r="BC2951" t="str">
        <f t="shared" si="231"/>
        <v/>
      </c>
      <c r="BD2951" t="str">
        <f t="shared" si="233"/>
        <v/>
      </c>
      <c r="BE2951" t="str">
        <f t="shared" si="234"/>
        <v/>
      </c>
      <c r="BF2951" t="s">
        <v>24000</v>
      </c>
      <c r="BG2951" t="s">
        <v>23999</v>
      </c>
    </row>
    <row r="2952" spans="1:59" x14ac:dyDescent="0.2">
      <c r="A2952">
        <v>30.5215950012207</v>
      </c>
      <c r="B2952">
        <v>30.464605331420898</v>
      </c>
      <c r="C2952">
        <v>30.3427619934082</v>
      </c>
      <c r="D2952">
        <v>30.487308502197301</v>
      </c>
      <c r="E2952">
        <v>30.4513034820557</v>
      </c>
      <c r="F2952">
        <v>30.387102127075199</v>
      </c>
      <c r="I2952" t="s">
        <v>8823</v>
      </c>
      <c r="J2952" t="s">
        <v>8824</v>
      </c>
      <c r="K2952" t="s">
        <v>8825</v>
      </c>
      <c r="P2952" t="s">
        <v>326</v>
      </c>
      <c r="Q2952" t="s">
        <v>327</v>
      </c>
      <c r="R2952" t="s">
        <v>8826</v>
      </c>
      <c r="S2952">
        <v>99974</v>
      </c>
      <c r="Z2952" t="s">
        <v>8827</v>
      </c>
      <c r="AA2952" t="s">
        <v>8828</v>
      </c>
      <c r="AB2952">
        <v>10</v>
      </c>
      <c r="AC2952">
        <v>10</v>
      </c>
      <c r="AD2952">
        <v>10</v>
      </c>
      <c r="AE2952">
        <v>26.2</v>
      </c>
      <c r="AF2952">
        <v>26.2</v>
      </c>
      <c r="AG2952">
        <v>26.2</v>
      </c>
      <c r="AH2952">
        <v>49.972999999999999</v>
      </c>
      <c r="AI2952">
        <v>0</v>
      </c>
      <c r="AJ2952">
        <v>85.040999999999997</v>
      </c>
      <c r="AK2952">
        <v>8762300000</v>
      </c>
      <c r="AL2952">
        <v>35</v>
      </c>
      <c r="AM2952">
        <v>5.8841044388600596E-3</v>
      </c>
      <c r="AN2952">
        <v>0.99521068249258204</v>
      </c>
      <c r="AO2952">
        <v>-1.0827382405587101E-3</v>
      </c>
      <c r="AP2952">
        <v>-1.79442453814617E-2</v>
      </c>
      <c r="AQ2952" t="s">
        <v>8829</v>
      </c>
      <c r="AR2952" t="s">
        <v>8829</v>
      </c>
      <c r="AS2952" t="s">
        <v>8830</v>
      </c>
      <c r="AT2952" t="s">
        <v>8831</v>
      </c>
      <c r="AU2952">
        <v>783</v>
      </c>
      <c r="AV2952" t="s">
        <v>8832</v>
      </c>
      <c r="AW2952" t="s">
        <v>8830</v>
      </c>
      <c r="AY2952">
        <v>5.8841044388600596E-3</v>
      </c>
      <c r="AZ2952">
        <v>-1.0827382405587101E-3</v>
      </c>
      <c r="BA2952" s="6">
        <f t="shared" si="230"/>
        <v>-7.5021540632425054E-4</v>
      </c>
      <c r="BB2952" s="4" t="str">
        <f t="shared" si="232"/>
        <v/>
      </c>
      <c r="BC2952" t="str">
        <f t="shared" si="231"/>
        <v/>
      </c>
      <c r="BD2952" t="str">
        <f t="shared" si="233"/>
        <v/>
      </c>
      <c r="BE2952" t="str">
        <f t="shared" si="234"/>
        <v/>
      </c>
      <c r="BF2952" t="s">
        <v>8831</v>
      </c>
      <c r="BG2952" t="s">
        <v>8830</v>
      </c>
    </row>
    <row r="2953" spans="1:59" x14ac:dyDescent="0.2">
      <c r="A2953">
        <v>29.973091125488299</v>
      </c>
      <c r="B2953">
        <v>29.776901245117202</v>
      </c>
      <c r="C2953">
        <v>30.104246139526399</v>
      </c>
      <c r="D2953">
        <v>29.923515319824201</v>
      </c>
      <c r="E2953">
        <v>29.980054855346701</v>
      </c>
      <c r="F2953">
        <v>29.947401046752901</v>
      </c>
      <c r="I2953" t="s">
        <v>34918</v>
      </c>
      <c r="J2953" t="s">
        <v>34919</v>
      </c>
      <c r="K2953" t="s">
        <v>34920</v>
      </c>
      <c r="N2953" t="s">
        <v>397</v>
      </c>
      <c r="O2953" t="s">
        <v>399</v>
      </c>
      <c r="P2953" t="s">
        <v>230</v>
      </c>
      <c r="Q2953" t="s">
        <v>231</v>
      </c>
      <c r="R2953" t="s">
        <v>5536</v>
      </c>
      <c r="S2953" t="s">
        <v>5537</v>
      </c>
      <c r="T2953" t="s">
        <v>5538</v>
      </c>
      <c r="U2953" t="s">
        <v>5539</v>
      </c>
      <c r="Z2953" t="s">
        <v>10689</v>
      </c>
      <c r="AA2953" t="s">
        <v>10690</v>
      </c>
      <c r="AB2953">
        <v>18</v>
      </c>
      <c r="AC2953">
        <v>18</v>
      </c>
      <c r="AD2953">
        <v>18</v>
      </c>
      <c r="AE2953">
        <v>31</v>
      </c>
      <c r="AF2953">
        <v>31</v>
      </c>
      <c r="AG2953">
        <v>31</v>
      </c>
      <c r="AH2953">
        <v>101.19</v>
      </c>
      <c r="AI2953">
        <v>0</v>
      </c>
      <c r="AJ2953">
        <v>76.171000000000006</v>
      </c>
      <c r="AK2953">
        <v>6240600000</v>
      </c>
      <c r="AL2953">
        <v>73</v>
      </c>
      <c r="AM2953">
        <v>3.6909625984122198E-3</v>
      </c>
      <c r="AN2953">
        <v>0.99753269183321003</v>
      </c>
      <c r="AO2953">
        <v>-1.0890960693359401E-3</v>
      </c>
      <c r="AP2953">
        <v>-1.1283956818949699E-2</v>
      </c>
      <c r="AQ2953" t="s">
        <v>34921</v>
      </c>
      <c r="AR2953" t="s">
        <v>34922</v>
      </c>
      <c r="AS2953" t="s">
        <v>34923</v>
      </c>
      <c r="AT2953" t="s">
        <v>34924</v>
      </c>
      <c r="AU2953">
        <v>3472</v>
      </c>
      <c r="AV2953" t="s">
        <v>34925</v>
      </c>
      <c r="AW2953" t="s">
        <v>34926</v>
      </c>
      <c r="AX2953" t="s">
        <v>34927</v>
      </c>
      <c r="AY2953">
        <v>3.6909625984122198E-3</v>
      </c>
      <c r="AZ2953">
        <v>-1.0890960693359401E-3</v>
      </c>
      <c r="BA2953" s="6">
        <f t="shared" si="230"/>
        <v>-7.5461900157991479E-4</v>
      </c>
      <c r="BB2953" s="4" t="str">
        <f t="shared" si="232"/>
        <v/>
      </c>
      <c r="BC2953" t="str">
        <f t="shared" si="231"/>
        <v/>
      </c>
      <c r="BD2953" t="str">
        <f t="shared" si="233"/>
        <v/>
      </c>
      <c r="BE2953" t="str">
        <f t="shared" si="234"/>
        <v/>
      </c>
      <c r="BF2953" t="s">
        <v>34924</v>
      </c>
      <c r="BG2953" t="s">
        <v>34923</v>
      </c>
    </row>
    <row r="2954" spans="1:59" x14ac:dyDescent="0.2">
      <c r="A2954">
        <v>28.937192916870099</v>
      </c>
      <c r="B2954">
        <v>28.939661026001001</v>
      </c>
      <c r="C2954">
        <v>28.6091117858887</v>
      </c>
      <c r="D2954">
        <v>28.714107513427699</v>
      </c>
      <c r="E2954">
        <v>29.042366027831999</v>
      </c>
      <c r="F2954">
        <v>28.725660324096701</v>
      </c>
      <c r="I2954" t="s">
        <v>41283</v>
      </c>
      <c r="J2954" t="s">
        <v>25849</v>
      </c>
      <c r="K2954" t="s">
        <v>41284</v>
      </c>
      <c r="P2954" t="s">
        <v>1234</v>
      </c>
      <c r="Q2954" t="s">
        <v>1235</v>
      </c>
      <c r="R2954" t="s">
        <v>11123</v>
      </c>
      <c r="S2954">
        <v>3012</v>
      </c>
      <c r="Z2954" t="s">
        <v>25850</v>
      </c>
      <c r="AA2954" t="s">
        <v>25851</v>
      </c>
      <c r="AB2954">
        <v>5</v>
      </c>
      <c r="AC2954">
        <v>5</v>
      </c>
      <c r="AD2954">
        <v>5</v>
      </c>
      <c r="AE2954">
        <v>38.5</v>
      </c>
      <c r="AF2954">
        <v>38.5</v>
      </c>
      <c r="AG2954">
        <v>38.5</v>
      </c>
      <c r="AH2954">
        <v>19.193000000000001</v>
      </c>
      <c r="AI2954">
        <v>0</v>
      </c>
      <c r="AJ2954">
        <v>160.69999999999999</v>
      </c>
      <c r="AK2954">
        <v>2875500000</v>
      </c>
      <c r="AL2954">
        <v>30</v>
      </c>
      <c r="AM2954">
        <v>2.7156768770268398E-3</v>
      </c>
      <c r="AN2954">
        <v>0.99790837438423696</v>
      </c>
      <c r="AO2954">
        <v>-1.2772878011055901E-3</v>
      </c>
      <c r="AP2954">
        <v>-8.3115426770717492E-3</v>
      </c>
      <c r="AQ2954" t="s">
        <v>41285</v>
      </c>
      <c r="AR2954" t="s">
        <v>41285</v>
      </c>
      <c r="AS2954" t="s">
        <v>41286</v>
      </c>
      <c r="AT2954" t="s">
        <v>41287</v>
      </c>
      <c r="AU2954">
        <v>4245</v>
      </c>
      <c r="AV2954" t="s">
        <v>41288</v>
      </c>
      <c r="AW2954" t="s">
        <v>41286</v>
      </c>
      <c r="AX2954" t="s">
        <v>41289</v>
      </c>
      <c r="AY2954">
        <v>2.7156768770268398E-3</v>
      </c>
      <c r="AZ2954">
        <v>-1.2772878011055901E-3</v>
      </c>
      <c r="BA2954" s="6">
        <f t="shared" si="230"/>
        <v>-8.8495663280818704E-4</v>
      </c>
      <c r="BB2954" s="4" t="str">
        <f t="shared" si="232"/>
        <v/>
      </c>
      <c r="BC2954" t="str">
        <f t="shared" si="231"/>
        <v/>
      </c>
      <c r="BD2954" t="str">
        <f t="shared" si="233"/>
        <v/>
      </c>
      <c r="BE2954" t="str">
        <f t="shared" si="234"/>
        <v/>
      </c>
      <c r="BF2954" t="s">
        <v>41287</v>
      </c>
      <c r="BG2954" t="s">
        <v>41286</v>
      </c>
    </row>
    <row r="2955" spans="1:59" x14ac:dyDescent="0.2">
      <c r="A2955">
        <v>28.568628311157202</v>
      </c>
      <c r="B2955">
        <v>28.6723957061768</v>
      </c>
      <c r="C2955">
        <v>28.742332458496101</v>
      </c>
      <c r="D2955">
        <v>28.923486709594702</v>
      </c>
      <c r="E2955">
        <v>28.6991577148438</v>
      </c>
      <c r="F2955">
        <v>28.355104446411101</v>
      </c>
      <c r="I2955" t="s">
        <v>12957</v>
      </c>
      <c r="J2955" t="s">
        <v>12958</v>
      </c>
      <c r="K2955" t="s">
        <v>345</v>
      </c>
      <c r="L2955" t="s">
        <v>5256</v>
      </c>
      <c r="M2955" t="s">
        <v>5257</v>
      </c>
      <c r="N2955" t="s">
        <v>208</v>
      </c>
      <c r="O2955" t="s">
        <v>209</v>
      </c>
      <c r="P2955" t="s">
        <v>345</v>
      </c>
      <c r="Q2955" t="s">
        <v>346</v>
      </c>
      <c r="R2955" t="s">
        <v>128</v>
      </c>
      <c r="S2955">
        <v>3000</v>
      </c>
      <c r="V2955" t="s">
        <v>12959</v>
      </c>
      <c r="W2955" t="s">
        <v>12960</v>
      </c>
      <c r="Z2955" t="s">
        <v>5140</v>
      </c>
      <c r="AA2955" t="s">
        <v>5141</v>
      </c>
      <c r="AB2955">
        <v>15</v>
      </c>
      <c r="AC2955">
        <v>15</v>
      </c>
      <c r="AD2955">
        <v>15</v>
      </c>
      <c r="AE2955">
        <v>25.2</v>
      </c>
      <c r="AF2955">
        <v>25.2</v>
      </c>
      <c r="AG2955">
        <v>25.2</v>
      </c>
      <c r="AH2955">
        <v>84.025000000000006</v>
      </c>
      <c r="AI2955">
        <v>0</v>
      </c>
      <c r="AJ2955">
        <v>59.962000000000003</v>
      </c>
      <c r="AK2955">
        <v>2563300000</v>
      </c>
      <c r="AL2955">
        <v>49</v>
      </c>
      <c r="AM2955">
        <v>3.53729001975722E-3</v>
      </c>
      <c r="AN2955">
        <v>0.99735043156596803</v>
      </c>
      <c r="AO2955">
        <v>-1.86920166015625E-3</v>
      </c>
      <c r="AP2955">
        <v>-1.0816038737819399E-2</v>
      </c>
      <c r="AQ2955" t="s">
        <v>12961</v>
      </c>
      <c r="AR2955" t="s">
        <v>12962</v>
      </c>
      <c r="AS2955" t="s">
        <v>12963</v>
      </c>
      <c r="AT2955" t="s">
        <v>12964</v>
      </c>
      <c r="AU2955">
        <v>1122</v>
      </c>
      <c r="AV2955" t="s">
        <v>12965</v>
      </c>
      <c r="AW2955" t="s">
        <v>12966</v>
      </c>
      <c r="AY2955">
        <v>3.53729001975722E-3</v>
      </c>
      <c r="AZ2955">
        <v>-1.86920166015625E-3</v>
      </c>
      <c r="BA2955" s="6">
        <f t="shared" si="230"/>
        <v>-1.2947928920467033E-3</v>
      </c>
      <c r="BB2955" s="4" t="str">
        <f t="shared" si="232"/>
        <v/>
      </c>
      <c r="BC2955" t="str">
        <f t="shared" si="231"/>
        <v/>
      </c>
      <c r="BD2955" t="str">
        <f t="shared" si="233"/>
        <v/>
      </c>
      <c r="BE2955" t="str">
        <f t="shared" si="234"/>
        <v/>
      </c>
      <c r="BF2955" t="s">
        <v>12964</v>
      </c>
      <c r="BG2955" t="s">
        <v>12963</v>
      </c>
    </row>
    <row r="2956" spans="1:59" x14ac:dyDescent="0.2">
      <c r="A2956" t="s">
        <v>88</v>
      </c>
      <c r="B2956">
        <v>24.478895187377901</v>
      </c>
      <c r="C2956">
        <v>24.474321365356399</v>
      </c>
      <c r="D2956">
        <v>24.2634887695313</v>
      </c>
      <c r="E2956" t="s">
        <v>88</v>
      </c>
      <c r="F2956">
        <v>24.685920715331999</v>
      </c>
      <c r="I2956" t="s">
        <v>29456</v>
      </c>
      <c r="K2956" t="s">
        <v>29457</v>
      </c>
      <c r="L2956" t="s">
        <v>449</v>
      </c>
      <c r="M2956" t="s">
        <v>450</v>
      </c>
      <c r="P2956" t="s">
        <v>509</v>
      </c>
      <c r="Q2956" t="s">
        <v>510</v>
      </c>
      <c r="R2956" t="s">
        <v>551</v>
      </c>
      <c r="S2956" t="s">
        <v>552</v>
      </c>
      <c r="Z2956" t="s">
        <v>500</v>
      </c>
      <c r="AA2956" t="s">
        <v>501</v>
      </c>
      <c r="AB2956">
        <v>1</v>
      </c>
      <c r="AC2956">
        <v>1</v>
      </c>
      <c r="AD2956">
        <v>1</v>
      </c>
      <c r="AE2956">
        <v>2.7</v>
      </c>
      <c r="AF2956">
        <v>2.7</v>
      </c>
      <c r="AG2956">
        <v>2.7</v>
      </c>
      <c r="AH2956">
        <v>71.965000000000003</v>
      </c>
      <c r="AI2956">
        <v>0</v>
      </c>
      <c r="AJ2956">
        <v>16.472000000000001</v>
      </c>
      <c r="AK2956">
        <v>93818000</v>
      </c>
      <c r="AL2956">
        <v>4</v>
      </c>
      <c r="AM2956">
        <v>2.7762353837363302E-3</v>
      </c>
      <c r="AN2956">
        <v>0.99794924858339495</v>
      </c>
      <c r="AO2956">
        <v>-1.90353393554688E-3</v>
      </c>
      <c r="AP2956">
        <v>-9.0117349647912993E-3</v>
      </c>
      <c r="AQ2956" t="s">
        <v>29458</v>
      </c>
      <c r="AR2956" t="s">
        <v>29458</v>
      </c>
      <c r="AS2956" t="s">
        <v>29459</v>
      </c>
      <c r="AT2956" t="s">
        <v>29460</v>
      </c>
      <c r="AU2956">
        <v>2818</v>
      </c>
      <c r="AV2956" t="s">
        <v>29461</v>
      </c>
      <c r="AW2956" t="s">
        <v>29459</v>
      </c>
      <c r="AY2956">
        <v>2.7762353837363302E-3</v>
      </c>
      <c r="AZ2956">
        <v>-1.90353393554688E-3</v>
      </c>
      <c r="BA2956" s="6">
        <f t="shared" si="230"/>
        <v>-1.3185591165479904E-3</v>
      </c>
      <c r="BB2956" s="4" t="str">
        <f t="shared" si="232"/>
        <v/>
      </c>
      <c r="BC2956" t="str">
        <f t="shared" si="231"/>
        <v/>
      </c>
      <c r="BD2956" t="str">
        <f t="shared" si="233"/>
        <v/>
      </c>
      <c r="BE2956" t="str">
        <f t="shared" si="234"/>
        <v/>
      </c>
      <c r="BF2956" t="s">
        <v>29460</v>
      </c>
      <c r="BG2956" t="s">
        <v>29459</v>
      </c>
    </row>
    <row r="2957" spans="1:59" x14ac:dyDescent="0.2">
      <c r="A2957" t="s">
        <v>88</v>
      </c>
      <c r="B2957">
        <v>24.059532165527301</v>
      </c>
      <c r="C2957" t="s">
        <v>88</v>
      </c>
      <c r="D2957">
        <v>22.970251083373999</v>
      </c>
      <c r="E2957">
        <v>24.514787673950199</v>
      </c>
      <c r="F2957">
        <v>24.685920715331999</v>
      </c>
      <c r="I2957" t="s">
        <v>23214</v>
      </c>
      <c r="J2957" t="s">
        <v>23215</v>
      </c>
      <c r="K2957" t="s">
        <v>23216</v>
      </c>
      <c r="P2957" t="s">
        <v>509</v>
      </c>
      <c r="Q2957" t="s">
        <v>510</v>
      </c>
      <c r="R2957" t="s">
        <v>23217</v>
      </c>
      <c r="S2957" t="s">
        <v>23218</v>
      </c>
      <c r="T2957" t="s">
        <v>23219</v>
      </c>
      <c r="U2957" t="s">
        <v>23220</v>
      </c>
      <c r="Z2957" t="s">
        <v>23221</v>
      </c>
      <c r="AA2957" t="s">
        <v>23222</v>
      </c>
      <c r="AB2957">
        <v>2</v>
      </c>
      <c r="AC2957">
        <v>2</v>
      </c>
      <c r="AD2957">
        <v>2</v>
      </c>
      <c r="AE2957">
        <v>7.7</v>
      </c>
      <c r="AF2957">
        <v>7.7</v>
      </c>
      <c r="AG2957">
        <v>7.7</v>
      </c>
      <c r="AH2957">
        <v>39.030999999999999</v>
      </c>
      <c r="AI2957">
        <v>5.3576000000000003E-4</v>
      </c>
      <c r="AJ2957">
        <v>3.5535000000000001</v>
      </c>
      <c r="AK2957">
        <v>76662000</v>
      </c>
      <c r="AL2957">
        <v>1</v>
      </c>
      <c r="AM2957">
        <v>0</v>
      </c>
      <c r="AN2957">
        <v>0.99485423728813605</v>
      </c>
      <c r="AO2957">
        <v>-2.5456746419259E-3</v>
      </c>
      <c r="AP2957">
        <v>0</v>
      </c>
      <c r="AQ2957" t="s">
        <v>23223</v>
      </c>
      <c r="AR2957" t="s">
        <v>23223</v>
      </c>
      <c r="AS2957" t="s">
        <v>23224</v>
      </c>
      <c r="AT2957" t="s">
        <v>23225</v>
      </c>
      <c r="AU2957">
        <v>2083</v>
      </c>
      <c r="AV2957" t="s">
        <v>23226</v>
      </c>
      <c r="AW2957" t="s">
        <v>23224</v>
      </c>
      <c r="AX2957" t="s">
        <v>23227</v>
      </c>
      <c r="AY2957">
        <v>0</v>
      </c>
      <c r="AZ2957">
        <v>-2.5456746419259E-3</v>
      </c>
      <c r="BA2957" s="6">
        <f t="shared" si="230"/>
        <v>-1.7629713378082279E-3</v>
      </c>
      <c r="BB2957" s="4" t="str">
        <f t="shared" si="232"/>
        <v/>
      </c>
      <c r="BC2957" t="str">
        <f t="shared" si="231"/>
        <v/>
      </c>
      <c r="BD2957" t="str">
        <f t="shared" si="233"/>
        <v/>
      </c>
      <c r="BE2957" t="str">
        <f t="shared" si="234"/>
        <v/>
      </c>
      <c r="BF2957" t="s">
        <v>23225</v>
      </c>
      <c r="BG2957" t="s">
        <v>23224</v>
      </c>
    </row>
    <row r="2958" spans="1:59" x14ac:dyDescent="0.2">
      <c r="A2958">
        <v>25.900581359863299</v>
      </c>
      <c r="B2958">
        <v>26.256523132324201</v>
      </c>
      <c r="C2958">
        <v>25.673089981079102</v>
      </c>
      <c r="D2958">
        <v>25.594913482666001</v>
      </c>
      <c r="E2958">
        <v>26.187919616699201</v>
      </c>
      <c r="F2958">
        <v>26.039068222045898</v>
      </c>
      <c r="I2958" t="s">
        <v>41232</v>
      </c>
      <c r="K2958" t="s">
        <v>41233</v>
      </c>
      <c r="L2958" t="s">
        <v>6931</v>
      </c>
      <c r="M2958" t="s">
        <v>6932</v>
      </c>
      <c r="P2958" t="s">
        <v>770</v>
      </c>
      <c r="Q2958" t="s">
        <v>771</v>
      </c>
      <c r="Z2958" t="s">
        <v>41234</v>
      </c>
      <c r="AA2958" t="s">
        <v>41235</v>
      </c>
      <c r="AB2958">
        <v>1</v>
      </c>
      <c r="AC2958">
        <v>1</v>
      </c>
      <c r="AD2958">
        <v>1</v>
      </c>
      <c r="AE2958">
        <v>12.9</v>
      </c>
      <c r="AF2958">
        <v>12.9</v>
      </c>
      <c r="AG2958">
        <v>12.9</v>
      </c>
      <c r="AH2958">
        <v>17.663</v>
      </c>
      <c r="AI2958">
        <v>0</v>
      </c>
      <c r="AJ2958">
        <v>9.3384999999999998</v>
      </c>
      <c r="AK2958">
        <v>392390000</v>
      </c>
      <c r="AL2958">
        <v>4</v>
      </c>
      <c r="AM2958">
        <v>3.6745650655506698E-3</v>
      </c>
      <c r="AN2958">
        <v>0.99731031080414401</v>
      </c>
      <c r="AO2958">
        <v>-2.7643839518241E-3</v>
      </c>
      <c r="AP2958">
        <v>-1.12340356691854E-2</v>
      </c>
      <c r="AQ2958" t="s">
        <v>41236</v>
      </c>
      <c r="AR2958" t="s">
        <v>41236</v>
      </c>
      <c r="AS2958" t="s">
        <v>41237</v>
      </c>
      <c r="AT2958" t="s">
        <v>41238</v>
      </c>
      <c r="AU2958">
        <v>4240</v>
      </c>
      <c r="AV2958" t="s">
        <v>41239</v>
      </c>
      <c r="AW2958" t="s">
        <v>41240</v>
      </c>
      <c r="AY2958">
        <v>3.6745650655506698E-3</v>
      </c>
      <c r="AZ2958">
        <v>-2.7643839518241E-3</v>
      </c>
      <c r="BA2958" s="6">
        <f t="shared" si="230"/>
        <v>-1.9142903467533889E-3</v>
      </c>
      <c r="BB2958" s="4" t="str">
        <f t="shared" si="232"/>
        <v/>
      </c>
      <c r="BC2958" t="str">
        <f t="shared" si="231"/>
        <v/>
      </c>
      <c r="BD2958" t="str">
        <f t="shared" si="233"/>
        <v/>
      </c>
      <c r="BE2958" t="str">
        <f t="shared" si="234"/>
        <v/>
      </c>
      <c r="BF2958" t="s">
        <v>41238</v>
      </c>
      <c r="BG2958" t="s">
        <v>41237</v>
      </c>
    </row>
    <row r="2959" spans="1:59" x14ac:dyDescent="0.2">
      <c r="A2959">
        <v>29.914134979248001</v>
      </c>
      <c r="B2959">
        <v>30.13258934021</v>
      </c>
      <c r="C2959">
        <v>29.836158752441399</v>
      </c>
      <c r="D2959">
        <v>29.969800949096701</v>
      </c>
      <c r="E2959">
        <v>30.004638671875</v>
      </c>
      <c r="F2959">
        <v>29.900091171264599</v>
      </c>
      <c r="I2959" t="s">
        <v>41667</v>
      </c>
      <c r="J2959" t="s">
        <v>41668</v>
      </c>
      <c r="Z2959" t="s">
        <v>28253</v>
      </c>
      <c r="AA2959" t="s">
        <v>28254</v>
      </c>
      <c r="AB2959">
        <v>9</v>
      </c>
      <c r="AC2959">
        <v>9</v>
      </c>
      <c r="AD2959">
        <v>9</v>
      </c>
      <c r="AE2959">
        <v>51.3</v>
      </c>
      <c r="AF2959">
        <v>51.3</v>
      </c>
      <c r="AG2959">
        <v>51.3</v>
      </c>
      <c r="AH2959">
        <v>17.024999999999999</v>
      </c>
      <c r="AI2959">
        <v>0</v>
      </c>
      <c r="AJ2959">
        <v>48.216999999999999</v>
      </c>
      <c r="AK2959">
        <v>6278000000</v>
      </c>
      <c r="AL2959">
        <v>53</v>
      </c>
      <c r="AM2959">
        <v>9.7656862730927697E-3</v>
      </c>
      <c r="AN2959">
        <v>0.99125304196672503</v>
      </c>
      <c r="AO2959">
        <v>-2.78409322103101E-3</v>
      </c>
      <c r="AP2959">
        <v>-2.9652618108420601E-2</v>
      </c>
      <c r="AQ2959" t="s">
        <v>41669</v>
      </c>
      <c r="AR2959" t="s">
        <v>41669</v>
      </c>
      <c r="AS2959" t="s">
        <v>41670</v>
      </c>
      <c r="AT2959" t="s">
        <v>41671</v>
      </c>
      <c r="AU2959">
        <v>4290</v>
      </c>
      <c r="AV2959" t="s">
        <v>41672</v>
      </c>
      <c r="AW2959" t="s">
        <v>41673</v>
      </c>
      <c r="AY2959">
        <v>9.7656862730927697E-3</v>
      </c>
      <c r="AZ2959">
        <v>-2.78409322103101E-3</v>
      </c>
      <c r="BA2959" s="6">
        <f t="shared" si="230"/>
        <v>-1.9279255260641337E-3</v>
      </c>
      <c r="BB2959" s="4" t="str">
        <f t="shared" si="232"/>
        <v/>
      </c>
      <c r="BC2959" t="str">
        <f t="shared" si="231"/>
        <v/>
      </c>
      <c r="BD2959" t="str">
        <f t="shared" si="233"/>
        <v/>
      </c>
      <c r="BE2959" t="str">
        <f t="shared" si="234"/>
        <v/>
      </c>
      <c r="BF2959" t="s">
        <v>41671</v>
      </c>
      <c r="BG2959" t="s">
        <v>41670</v>
      </c>
    </row>
    <row r="2960" spans="1:59" x14ac:dyDescent="0.2">
      <c r="A2960">
        <v>29.9578151702881</v>
      </c>
      <c r="B2960">
        <v>30.326137542724599</v>
      </c>
      <c r="C2960">
        <v>30.2439975738525</v>
      </c>
      <c r="D2960">
        <v>29.704114913940401</v>
      </c>
      <c r="E2960">
        <v>30.506067276001001</v>
      </c>
      <c r="F2960">
        <v>30.309320449829102</v>
      </c>
      <c r="I2960" t="s">
        <v>17465</v>
      </c>
      <c r="J2960" t="s">
        <v>17466</v>
      </c>
      <c r="K2960" t="s">
        <v>17467</v>
      </c>
      <c r="L2960" t="s">
        <v>17468</v>
      </c>
      <c r="M2960" t="s">
        <v>17469</v>
      </c>
      <c r="N2960" t="s">
        <v>3483</v>
      </c>
      <c r="O2960" t="s">
        <v>3484</v>
      </c>
      <c r="P2960" t="s">
        <v>17470</v>
      </c>
      <c r="Q2960" t="s">
        <v>17471</v>
      </c>
      <c r="R2960" t="s">
        <v>17472</v>
      </c>
      <c r="S2960" t="s">
        <v>17473</v>
      </c>
      <c r="T2960" t="s">
        <v>17474</v>
      </c>
      <c r="U2960" t="s">
        <v>17475</v>
      </c>
      <c r="Z2960" t="s">
        <v>6429</v>
      </c>
      <c r="AA2960" t="s">
        <v>6430</v>
      </c>
      <c r="AB2960">
        <v>9</v>
      </c>
      <c r="AC2960">
        <v>9</v>
      </c>
      <c r="AD2960">
        <v>9</v>
      </c>
      <c r="AE2960">
        <v>56</v>
      </c>
      <c r="AF2960">
        <v>56</v>
      </c>
      <c r="AG2960">
        <v>56</v>
      </c>
      <c r="AH2960">
        <v>20.824999999999999</v>
      </c>
      <c r="AI2960">
        <v>0</v>
      </c>
      <c r="AJ2960">
        <v>59.917999999999999</v>
      </c>
      <c r="AK2960">
        <v>7390500000</v>
      </c>
      <c r="AL2960">
        <v>49</v>
      </c>
      <c r="AM2960">
        <v>3.4633915877036801E-3</v>
      </c>
      <c r="AN2960">
        <v>0.99720907297830397</v>
      </c>
      <c r="AO2960">
        <v>-2.8158823649100401E-3</v>
      </c>
      <c r="AP2960">
        <v>-1.0590967289119299E-2</v>
      </c>
      <c r="AQ2960" t="s">
        <v>17476</v>
      </c>
      <c r="AR2960" t="s">
        <v>17476</v>
      </c>
      <c r="AS2960" t="s">
        <v>17477</v>
      </c>
      <c r="AT2960" t="s">
        <v>17478</v>
      </c>
      <c r="AU2960">
        <v>1526</v>
      </c>
      <c r="AV2960" t="s">
        <v>17479</v>
      </c>
      <c r="AW2960" t="s">
        <v>17480</v>
      </c>
      <c r="AY2960">
        <v>3.4633915877036801E-3</v>
      </c>
      <c r="AZ2960">
        <v>-2.8158823649100401E-3</v>
      </c>
      <c r="BA2960" s="6">
        <f t="shared" si="230"/>
        <v>-1.9499173582432361E-3</v>
      </c>
      <c r="BB2960" s="4" t="str">
        <f t="shared" si="232"/>
        <v/>
      </c>
      <c r="BC2960" t="str">
        <f t="shared" si="231"/>
        <v/>
      </c>
      <c r="BD2960" t="str">
        <f t="shared" si="233"/>
        <v/>
      </c>
      <c r="BE2960" t="str">
        <f t="shared" si="234"/>
        <v/>
      </c>
      <c r="BF2960" t="s">
        <v>17478</v>
      </c>
      <c r="BG2960" t="s">
        <v>17477</v>
      </c>
    </row>
    <row r="2961" spans="1:59" x14ac:dyDescent="0.2">
      <c r="A2961">
        <v>25.0464763641357</v>
      </c>
      <c r="B2961">
        <v>23.255226135253899</v>
      </c>
      <c r="C2961">
        <v>25.8778076171875</v>
      </c>
      <c r="D2961">
        <v>26.234455108642599</v>
      </c>
      <c r="E2961">
        <v>24.876146316528299</v>
      </c>
      <c r="F2961">
        <v>23.058557510376001</v>
      </c>
      <c r="I2961" t="s">
        <v>27633</v>
      </c>
      <c r="J2961" t="s">
        <v>27634</v>
      </c>
      <c r="K2961" t="s">
        <v>27635</v>
      </c>
      <c r="P2961" t="s">
        <v>27636</v>
      </c>
      <c r="Q2961" t="s">
        <v>27637</v>
      </c>
      <c r="R2961" t="s">
        <v>23156</v>
      </c>
      <c r="S2961" t="s">
        <v>23157</v>
      </c>
      <c r="T2961" t="s">
        <v>513</v>
      </c>
      <c r="U2961" t="s">
        <v>514</v>
      </c>
      <c r="Z2961" t="s">
        <v>27638</v>
      </c>
      <c r="AA2961" t="s">
        <v>27639</v>
      </c>
      <c r="AB2961">
        <v>4</v>
      </c>
      <c r="AC2961">
        <v>4</v>
      </c>
      <c r="AD2961">
        <v>4</v>
      </c>
      <c r="AE2961">
        <v>11.4</v>
      </c>
      <c r="AF2961">
        <v>11.4</v>
      </c>
      <c r="AG2961">
        <v>11.4</v>
      </c>
      <c r="AH2961">
        <v>43.816000000000003</v>
      </c>
      <c r="AI2961">
        <v>0</v>
      </c>
      <c r="AJ2961">
        <v>4.9318</v>
      </c>
      <c r="AK2961">
        <v>224810000</v>
      </c>
      <c r="AL2961">
        <v>7</v>
      </c>
      <c r="AM2961">
        <v>9.3589230890791803E-4</v>
      </c>
      <c r="AN2961">
        <v>1</v>
      </c>
      <c r="AO2961">
        <v>-3.4503936767578099E-3</v>
      </c>
      <c r="AP2961">
        <v>-2.8702067856315001E-3</v>
      </c>
      <c r="AQ2961" t="s">
        <v>27640</v>
      </c>
      <c r="AR2961" t="s">
        <v>27640</v>
      </c>
      <c r="AS2961" t="s">
        <v>27641</v>
      </c>
      <c r="AT2961" t="s">
        <v>27642</v>
      </c>
      <c r="AU2961">
        <v>2592</v>
      </c>
      <c r="AV2961" t="s">
        <v>27643</v>
      </c>
      <c r="AW2961" t="s">
        <v>27641</v>
      </c>
      <c r="AY2961">
        <v>9.3589230890791803E-4</v>
      </c>
      <c r="AZ2961">
        <v>-3.4503936767578099E-3</v>
      </c>
      <c r="BA2961" s="6">
        <f t="shared" si="230"/>
        <v>-2.3887729789038303E-3</v>
      </c>
      <c r="BB2961" s="4" t="str">
        <f t="shared" si="232"/>
        <v/>
      </c>
      <c r="BC2961" t="str">
        <f t="shared" si="231"/>
        <v/>
      </c>
      <c r="BD2961" t="str">
        <f t="shared" si="233"/>
        <v/>
      </c>
      <c r="BE2961" t="str">
        <f t="shared" si="234"/>
        <v/>
      </c>
      <c r="BF2961" t="s">
        <v>27642</v>
      </c>
      <c r="BG2961" t="s">
        <v>27641</v>
      </c>
    </row>
    <row r="2962" spans="1:59" x14ac:dyDescent="0.2">
      <c r="A2962">
        <v>27.1290798187256</v>
      </c>
      <c r="B2962">
        <v>27.753597259521499</v>
      </c>
      <c r="C2962">
        <v>27.420291900634801</v>
      </c>
      <c r="D2962">
        <v>27.402349472045898</v>
      </c>
      <c r="E2962">
        <v>27.861299514770501</v>
      </c>
      <c r="F2962">
        <v>27.027070999145501</v>
      </c>
      <c r="I2962" t="s">
        <v>33021</v>
      </c>
      <c r="J2962" t="s">
        <v>31277</v>
      </c>
      <c r="K2962" t="s">
        <v>2679</v>
      </c>
      <c r="R2962" t="s">
        <v>2680</v>
      </c>
      <c r="S2962">
        <v>563</v>
      </c>
      <c r="T2962" t="s">
        <v>2681</v>
      </c>
      <c r="U2962" t="s">
        <v>2682</v>
      </c>
      <c r="Z2962" t="s">
        <v>33022</v>
      </c>
      <c r="AA2962" t="s">
        <v>33023</v>
      </c>
      <c r="AB2962">
        <v>3</v>
      </c>
      <c r="AC2962">
        <v>3</v>
      </c>
      <c r="AD2962">
        <v>3</v>
      </c>
      <c r="AE2962">
        <v>9.4</v>
      </c>
      <c r="AF2962">
        <v>9.4</v>
      </c>
      <c r="AG2962">
        <v>9.4</v>
      </c>
      <c r="AH2962">
        <v>61.655000000000001</v>
      </c>
      <c r="AI2962">
        <v>0</v>
      </c>
      <c r="AJ2962">
        <v>10.131</v>
      </c>
      <c r="AK2962">
        <v>1110700000</v>
      </c>
      <c r="AL2962">
        <v>19</v>
      </c>
      <c r="AM2962">
        <v>4.4373612422422401E-3</v>
      </c>
      <c r="AN2962">
        <v>0.99599012833168798</v>
      </c>
      <c r="AO2962">
        <v>-4.0829976399763303E-3</v>
      </c>
      <c r="AP2962">
        <v>-1.35543607967462E-2</v>
      </c>
      <c r="AQ2962" t="s">
        <v>33024</v>
      </c>
      <c r="AR2962" t="s">
        <v>33024</v>
      </c>
      <c r="AS2962" t="s">
        <v>33025</v>
      </c>
      <c r="AT2962" t="s">
        <v>33026</v>
      </c>
      <c r="AU2962">
        <v>3243</v>
      </c>
      <c r="AV2962" t="s">
        <v>33027</v>
      </c>
      <c r="AW2962" t="s">
        <v>33025</v>
      </c>
      <c r="AY2962">
        <v>4.4373612422422401E-3</v>
      </c>
      <c r="AZ2962">
        <v>-4.0829976399763303E-3</v>
      </c>
      <c r="BA2962" s="6">
        <f t="shared" si="230"/>
        <v>-2.826117292913044E-3</v>
      </c>
      <c r="BB2962" s="4" t="str">
        <f t="shared" si="232"/>
        <v/>
      </c>
      <c r="BC2962" t="str">
        <f t="shared" si="231"/>
        <v/>
      </c>
      <c r="BD2962" t="str">
        <f t="shared" si="233"/>
        <v/>
      </c>
      <c r="BE2962" t="str">
        <f t="shared" si="234"/>
        <v/>
      </c>
      <c r="BF2962" t="s">
        <v>33026</v>
      </c>
      <c r="BG2962" t="s">
        <v>33025</v>
      </c>
    </row>
    <row r="2963" spans="1:59" x14ac:dyDescent="0.2">
      <c r="A2963">
        <v>27.7420768737793</v>
      </c>
      <c r="B2963">
        <v>27.510734558105501</v>
      </c>
      <c r="C2963">
        <v>27.677814483642599</v>
      </c>
      <c r="D2963">
        <v>28.031074523925799</v>
      </c>
      <c r="E2963">
        <v>27.322597503662099</v>
      </c>
      <c r="F2963">
        <v>27.564491271972699</v>
      </c>
      <c r="I2963" t="s">
        <v>34297</v>
      </c>
      <c r="J2963" t="s">
        <v>34298</v>
      </c>
      <c r="K2963" t="s">
        <v>34299</v>
      </c>
      <c r="P2963" t="s">
        <v>112</v>
      </c>
      <c r="Q2963" t="s">
        <v>113</v>
      </c>
      <c r="Z2963" t="s">
        <v>34300</v>
      </c>
      <c r="AA2963" t="s">
        <v>34301</v>
      </c>
      <c r="AB2963">
        <v>6</v>
      </c>
      <c r="AC2963">
        <v>6</v>
      </c>
      <c r="AD2963">
        <v>6</v>
      </c>
      <c r="AE2963">
        <v>29.4</v>
      </c>
      <c r="AF2963">
        <v>29.4</v>
      </c>
      <c r="AG2963">
        <v>29.4</v>
      </c>
      <c r="AH2963">
        <v>21.638999999999999</v>
      </c>
      <c r="AI2963">
        <v>0</v>
      </c>
      <c r="AJ2963">
        <v>17.335999999999999</v>
      </c>
      <c r="AK2963">
        <v>1271100000</v>
      </c>
      <c r="AL2963">
        <v>18</v>
      </c>
      <c r="AM2963">
        <v>6.2209731557281503E-3</v>
      </c>
      <c r="AN2963">
        <v>0.99531799059638704</v>
      </c>
      <c r="AO2963">
        <v>-4.1542053222656302E-3</v>
      </c>
      <c r="AP2963">
        <v>-1.8964374253556501E-2</v>
      </c>
      <c r="AQ2963" t="s">
        <v>34302</v>
      </c>
      <c r="AR2963" t="s">
        <v>34302</v>
      </c>
      <c r="AS2963" t="s">
        <v>34303</v>
      </c>
      <c r="AT2963" t="s">
        <v>34304</v>
      </c>
      <c r="AU2963">
        <v>3394</v>
      </c>
      <c r="AV2963" t="s">
        <v>34305</v>
      </c>
      <c r="AW2963" t="s">
        <v>34306</v>
      </c>
      <c r="AY2963">
        <v>6.2209731557281503E-3</v>
      </c>
      <c r="AZ2963">
        <v>-4.1542053222656302E-3</v>
      </c>
      <c r="BA2963" s="6">
        <f t="shared" si="230"/>
        <v>-2.8753339926982369E-3</v>
      </c>
      <c r="BB2963" s="4" t="str">
        <f t="shared" si="232"/>
        <v/>
      </c>
      <c r="BC2963" t="str">
        <f t="shared" si="231"/>
        <v/>
      </c>
      <c r="BD2963" t="str">
        <f t="shared" si="233"/>
        <v/>
      </c>
      <c r="BE2963" t="str">
        <f t="shared" si="234"/>
        <v/>
      </c>
      <c r="BF2963" t="s">
        <v>34304</v>
      </c>
      <c r="BG2963" t="s">
        <v>34303</v>
      </c>
    </row>
    <row r="2964" spans="1:59" x14ac:dyDescent="0.2">
      <c r="A2964">
        <v>28.449396133422901</v>
      </c>
      <c r="B2964">
        <v>28.250789642333999</v>
      </c>
      <c r="C2964">
        <v>28.231281280517599</v>
      </c>
      <c r="D2964">
        <v>28.0488471984863</v>
      </c>
      <c r="E2964">
        <v>28.586277008056602</v>
      </c>
      <c r="F2964">
        <v>28.282905578613299</v>
      </c>
      <c r="I2964" t="s">
        <v>136</v>
      </c>
      <c r="J2964" t="s">
        <v>137</v>
      </c>
      <c r="K2964" t="s">
        <v>138</v>
      </c>
      <c r="P2964" t="s">
        <v>138</v>
      </c>
      <c r="Q2964" t="s">
        <v>139</v>
      </c>
      <c r="R2964" t="s">
        <v>140</v>
      </c>
      <c r="S2964" t="s">
        <v>141</v>
      </c>
      <c r="T2964" t="s">
        <v>142</v>
      </c>
      <c r="U2964" t="s">
        <v>143</v>
      </c>
      <c r="Z2964" t="s">
        <v>144</v>
      </c>
      <c r="AA2964" t="s">
        <v>145</v>
      </c>
      <c r="AB2964">
        <v>10</v>
      </c>
      <c r="AC2964">
        <v>10</v>
      </c>
      <c r="AD2964">
        <v>10</v>
      </c>
      <c r="AE2964">
        <v>10.6</v>
      </c>
      <c r="AF2964">
        <v>10.6</v>
      </c>
      <c r="AG2964">
        <v>10.6</v>
      </c>
      <c r="AH2964">
        <v>117.97</v>
      </c>
      <c r="AI2964">
        <v>0</v>
      </c>
      <c r="AJ2964">
        <v>19.239000000000001</v>
      </c>
      <c r="AK2964">
        <v>2008300000</v>
      </c>
      <c r="AL2964">
        <v>43</v>
      </c>
      <c r="AM2964">
        <v>8.6427673255822894E-3</v>
      </c>
      <c r="AN2964">
        <v>0.99240356965790799</v>
      </c>
      <c r="AO2964">
        <v>-4.47909037271899E-3</v>
      </c>
      <c r="AP2964">
        <v>-2.6275772330925099E-2</v>
      </c>
      <c r="AQ2964" t="s">
        <v>146</v>
      </c>
      <c r="AR2964" t="s">
        <v>146</v>
      </c>
      <c r="AS2964" t="s">
        <v>147</v>
      </c>
      <c r="AT2964" t="s">
        <v>148</v>
      </c>
      <c r="AU2964">
        <v>8</v>
      </c>
      <c r="AV2964" t="s">
        <v>149</v>
      </c>
      <c r="AW2964" t="s">
        <v>147</v>
      </c>
      <c r="AX2964" t="s">
        <v>150</v>
      </c>
      <c r="AY2964">
        <v>8.6427673255822894E-3</v>
      </c>
      <c r="AZ2964">
        <v>-4.47909037271899E-3</v>
      </c>
      <c r="BA2964" s="6">
        <f t="shared" ref="BA2964:BA3027" si="235">(2^AZ2964)-1</f>
        <v>-3.0998543627134278E-3</v>
      </c>
      <c r="BB2964" s="4" t="str">
        <f t="shared" si="232"/>
        <v/>
      </c>
      <c r="BC2964" t="str">
        <f t="shared" si="231"/>
        <v/>
      </c>
      <c r="BD2964" t="str">
        <f t="shared" si="233"/>
        <v/>
      </c>
      <c r="BE2964" t="str">
        <f t="shared" si="234"/>
        <v/>
      </c>
      <c r="BF2964" t="s">
        <v>148</v>
      </c>
      <c r="BG2964" t="s">
        <v>147</v>
      </c>
    </row>
    <row r="2965" spans="1:59" x14ac:dyDescent="0.2">
      <c r="A2965">
        <v>26.187974929809599</v>
      </c>
      <c r="B2965">
        <v>26.521600723266602</v>
      </c>
      <c r="C2965">
        <v>26.484176635742202</v>
      </c>
      <c r="D2965">
        <v>25.902629852294901</v>
      </c>
      <c r="E2965">
        <v>26.593915939331101</v>
      </c>
      <c r="F2965">
        <v>26.681371688842798</v>
      </c>
      <c r="I2965" t="s">
        <v>5979</v>
      </c>
      <c r="J2965" t="s">
        <v>5980</v>
      </c>
      <c r="K2965" t="s">
        <v>5981</v>
      </c>
      <c r="N2965" t="s">
        <v>61</v>
      </c>
      <c r="O2965" t="s">
        <v>62</v>
      </c>
      <c r="P2965" t="s">
        <v>5982</v>
      </c>
      <c r="Q2965" t="s">
        <v>5983</v>
      </c>
      <c r="R2965" t="s">
        <v>5984</v>
      </c>
      <c r="S2965" t="s">
        <v>5985</v>
      </c>
      <c r="Z2965" t="s">
        <v>4598</v>
      </c>
      <c r="AA2965" t="s">
        <v>4599</v>
      </c>
      <c r="AB2965">
        <v>7</v>
      </c>
      <c r="AC2965">
        <v>7</v>
      </c>
      <c r="AD2965">
        <v>6</v>
      </c>
      <c r="AE2965">
        <v>14.2</v>
      </c>
      <c r="AF2965">
        <v>14.2</v>
      </c>
      <c r="AG2965">
        <v>12.8</v>
      </c>
      <c r="AH2965">
        <v>63.182000000000002</v>
      </c>
      <c r="AI2965">
        <v>0</v>
      </c>
      <c r="AJ2965">
        <v>27.972999999999999</v>
      </c>
      <c r="AK2965">
        <v>538300000</v>
      </c>
      <c r="AL2965">
        <v>12</v>
      </c>
      <c r="AM2965">
        <v>6.4634817931679802E-3</v>
      </c>
      <c r="AN2965">
        <v>0.99550086655112602</v>
      </c>
      <c r="AO2965">
        <v>-5.2782694498709802E-3</v>
      </c>
      <c r="AP2965">
        <v>-1.9698280961823401E-2</v>
      </c>
      <c r="AQ2965" t="s">
        <v>5986</v>
      </c>
      <c r="AR2965" t="s">
        <v>5986</v>
      </c>
      <c r="AS2965" t="s">
        <v>5987</v>
      </c>
      <c r="AT2965" t="s">
        <v>5988</v>
      </c>
      <c r="AU2965">
        <v>573</v>
      </c>
      <c r="AV2965" t="s">
        <v>5989</v>
      </c>
      <c r="AW2965" t="s">
        <v>5987</v>
      </c>
      <c r="AY2965">
        <v>6.4634817931679802E-3</v>
      </c>
      <c r="AZ2965">
        <v>-5.2782694498709802E-3</v>
      </c>
      <c r="BA2965" s="6">
        <f t="shared" si="235"/>
        <v>-3.6519330006885564E-3</v>
      </c>
      <c r="BB2965" s="4" t="str">
        <f t="shared" si="232"/>
        <v/>
      </c>
      <c r="BC2965" t="str">
        <f t="shared" si="231"/>
        <v/>
      </c>
      <c r="BD2965" t="str">
        <f t="shared" si="233"/>
        <v/>
      </c>
      <c r="BE2965" t="str">
        <f t="shared" si="234"/>
        <v/>
      </c>
      <c r="BF2965" t="s">
        <v>5988</v>
      </c>
      <c r="BG2965" t="s">
        <v>5987</v>
      </c>
    </row>
    <row r="2966" spans="1:59" x14ac:dyDescent="0.2">
      <c r="A2966">
        <v>27.242271423339801</v>
      </c>
      <c r="B2966">
        <v>27.220573425293001</v>
      </c>
      <c r="C2966">
        <v>27.177026748657202</v>
      </c>
      <c r="D2966">
        <v>27.305912017822301</v>
      </c>
      <c r="E2966">
        <v>27.343248367309599</v>
      </c>
      <c r="F2966">
        <v>26.974431991577099</v>
      </c>
      <c r="I2966" t="s">
        <v>32935</v>
      </c>
      <c r="J2966" t="s">
        <v>649</v>
      </c>
      <c r="K2966" t="s">
        <v>2349</v>
      </c>
      <c r="N2966" t="s">
        <v>653</v>
      </c>
      <c r="O2966" t="s">
        <v>654</v>
      </c>
      <c r="P2966" t="s">
        <v>53</v>
      </c>
      <c r="Q2966" t="s">
        <v>54</v>
      </c>
      <c r="R2966" t="s">
        <v>14111</v>
      </c>
      <c r="S2966" t="s">
        <v>14112</v>
      </c>
      <c r="V2966" t="s">
        <v>14113</v>
      </c>
      <c r="W2966" t="s">
        <v>14114</v>
      </c>
      <c r="Z2966" t="s">
        <v>8859</v>
      </c>
      <c r="AA2966" t="s">
        <v>8860</v>
      </c>
      <c r="AB2966">
        <v>5</v>
      </c>
      <c r="AC2966">
        <v>5</v>
      </c>
      <c r="AD2966">
        <v>5</v>
      </c>
      <c r="AE2966">
        <v>9.9</v>
      </c>
      <c r="AF2966">
        <v>9.9</v>
      </c>
      <c r="AG2966">
        <v>9.9</v>
      </c>
      <c r="AH2966">
        <v>83.471000000000004</v>
      </c>
      <c r="AI2966">
        <v>0</v>
      </c>
      <c r="AJ2966">
        <v>17.266999999999999</v>
      </c>
      <c r="AK2966">
        <v>934950000</v>
      </c>
      <c r="AL2966">
        <v>11</v>
      </c>
      <c r="AM2966">
        <v>1.5135633996459201E-2</v>
      </c>
      <c r="AN2966">
        <v>0.98591052236940802</v>
      </c>
      <c r="AO2966">
        <v>-5.4264068603515599E-3</v>
      </c>
      <c r="AP2966">
        <v>-4.5687563870929801E-2</v>
      </c>
      <c r="AQ2966" t="s">
        <v>32936</v>
      </c>
      <c r="AR2966" t="s">
        <v>32936</v>
      </c>
      <c r="AS2966" t="s">
        <v>32937</v>
      </c>
      <c r="AT2966" t="s">
        <v>32938</v>
      </c>
      <c r="AU2966">
        <v>3233</v>
      </c>
      <c r="AV2966" t="s">
        <v>32939</v>
      </c>
      <c r="AW2966" t="s">
        <v>32940</v>
      </c>
      <c r="AX2966" t="s">
        <v>32941</v>
      </c>
      <c r="AY2966">
        <v>1.5135633996459201E-2</v>
      </c>
      <c r="AZ2966">
        <v>-5.4264068603515599E-3</v>
      </c>
      <c r="BA2966" s="6">
        <f t="shared" si="235"/>
        <v>-3.7542337925974278E-3</v>
      </c>
      <c r="BB2966" s="4" t="str">
        <f t="shared" si="232"/>
        <v/>
      </c>
      <c r="BC2966" t="str">
        <f t="shared" si="231"/>
        <v/>
      </c>
      <c r="BD2966" t="str">
        <f t="shared" si="233"/>
        <v/>
      </c>
      <c r="BE2966" t="str">
        <f t="shared" si="234"/>
        <v/>
      </c>
      <c r="BF2966" t="s">
        <v>32938</v>
      </c>
      <c r="BG2966" t="s">
        <v>32937</v>
      </c>
    </row>
    <row r="2967" spans="1:59" x14ac:dyDescent="0.2">
      <c r="A2967">
        <v>28.538602828979499</v>
      </c>
      <c r="B2967">
        <v>28.621637344360401</v>
      </c>
      <c r="C2967">
        <v>28.361812591552699</v>
      </c>
      <c r="D2967">
        <v>28.409044265747099</v>
      </c>
      <c r="E2967">
        <v>28.637477874755898</v>
      </c>
      <c r="F2967">
        <v>28.458694458007798</v>
      </c>
      <c r="I2967" t="s">
        <v>4643</v>
      </c>
      <c r="J2967" t="s">
        <v>4644</v>
      </c>
      <c r="K2967" t="s">
        <v>2010</v>
      </c>
      <c r="P2967" t="s">
        <v>138</v>
      </c>
      <c r="Q2967" t="s">
        <v>139</v>
      </c>
      <c r="R2967" t="s">
        <v>4645</v>
      </c>
      <c r="S2967" t="s">
        <v>4646</v>
      </c>
      <c r="T2967" t="s">
        <v>4645</v>
      </c>
      <c r="U2967" t="s">
        <v>4647</v>
      </c>
      <c r="Z2967" t="s">
        <v>4648</v>
      </c>
      <c r="AA2967" t="s">
        <v>4649</v>
      </c>
      <c r="AB2967">
        <v>2</v>
      </c>
      <c r="AC2967">
        <v>2</v>
      </c>
      <c r="AD2967">
        <v>2</v>
      </c>
      <c r="AE2967">
        <v>10.4</v>
      </c>
      <c r="AF2967">
        <v>10.4</v>
      </c>
      <c r="AG2967">
        <v>10.4</v>
      </c>
      <c r="AH2967">
        <v>24.669</v>
      </c>
      <c r="AI2967">
        <v>2.7678000000000002E-4</v>
      </c>
      <c r="AJ2967">
        <v>4.2594000000000003</v>
      </c>
      <c r="AK2967">
        <v>2290800000</v>
      </c>
      <c r="AL2967">
        <v>8</v>
      </c>
      <c r="AM2967">
        <v>1.8045716282130499E-2</v>
      </c>
      <c r="AN2967">
        <v>0.98349686166206396</v>
      </c>
      <c r="AO2967">
        <v>-5.6120554606131599E-3</v>
      </c>
      <c r="AP2967">
        <v>-5.4300469969777401E-2</v>
      </c>
      <c r="AQ2967" t="s">
        <v>4650</v>
      </c>
      <c r="AR2967" t="s">
        <v>4650</v>
      </c>
      <c r="AS2967" t="s">
        <v>4651</v>
      </c>
      <c r="AT2967" t="s">
        <v>4652</v>
      </c>
      <c r="AU2967">
        <v>446</v>
      </c>
      <c r="AV2967" t="s">
        <v>4653</v>
      </c>
      <c r="AW2967" t="s">
        <v>4651</v>
      </c>
      <c r="AX2967" t="s">
        <v>4654</v>
      </c>
      <c r="AY2967">
        <v>1.8045716282130499E-2</v>
      </c>
      <c r="AZ2967">
        <v>-5.6120554606131599E-3</v>
      </c>
      <c r="BA2967" s="6">
        <f t="shared" si="235"/>
        <v>-3.8824242468007419E-3</v>
      </c>
      <c r="BB2967" s="4" t="str">
        <f t="shared" si="232"/>
        <v/>
      </c>
      <c r="BC2967" t="str">
        <f t="shared" si="231"/>
        <v/>
      </c>
      <c r="BD2967" t="str">
        <f t="shared" si="233"/>
        <v/>
      </c>
      <c r="BE2967" t="str">
        <f t="shared" si="234"/>
        <v/>
      </c>
      <c r="BF2967" t="s">
        <v>4652</v>
      </c>
      <c r="BG2967" t="s">
        <v>4651</v>
      </c>
    </row>
    <row r="2968" spans="1:59" x14ac:dyDescent="0.2">
      <c r="A2968">
        <v>31.5718593597412</v>
      </c>
      <c r="B2968">
        <v>31.824377059936499</v>
      </c>
      <c r="C2968">
        <v>31.520891189575199</v>
      </c>
      <c r="D2968">
        <v>31.3453559875488</v>
      </c>
      <c r="E2968">
        <v>31.986139297485401</v>
      </c>
      <c r="F2968">
        <v>31.5681476593018</v>
      </c>
      <c r="I2968" t="s">
        <v>25432</v>
      </c>
      <c r="J2968" t="s">
        <v>33553</v>
      </c>
      <c r="K2968" t="s">
        <v>411</v>
      </c>
      <c r="N2968" t="s">
        <v>4487</v>
      </c>
      <c r="O2968" t="s">
        <v>4488</v>
      </c>
      <c r="P2968" t="s">
        <v>411</v>
      </c>
      <c r="Q2968" t="s">
        <v>412</v>
      </c>
      <c r="R2968" t="s">
        <v>1108</v>
      </c>
      <c r="S2968">
        <v>3036</v>
      </c>
      <c r="Z2968" t="s">
        <v>16655</v>
      </c>
      <c r="AA2968" t="s">
        <v>16656</v>
      </c>
      <c r="AB2968">
        <v>14</v>
      </c>
      <c r="AC2968">
        <v>14</v>
      </c>
      <c r="AD2968">
        <v>12</v>
      </c>
      <c r="AE2968">
        <v>57.9</v>
      </c>
      <c r="AF2968">
        <v>57.9</v>
      </c>
      <c r="AG2968">
        <v>54.9</v>
      </c>
      <c r="AH2968">
        <v>42.823</v>
      </c>
      <c r="AI2968">
        <v>0</v>
      </c>
      <c r="AJ2968">
        <v>123.65</v>
      </c>
      <c r="AK2968">
        <v>20242000000</v>
      </c>
      <c r="AL2968">
        <v>80</v>
      </c>
      <c r="AM2968">
        <v>9.1359931435414602E-3</v>
      </c>
      <c r="AN2968">
        <v>0.991650793650794</v>
      </c>
      <c r="AO2968">
        <v>-5.82822163899976E-3</v>
      </c>
      <c r="AP2968">
        <v>-2.7760029104967401E-2</v>
      </c>
      <c r="AQ2968" t="s">
        <v>33554</v>
      </c>
      <c r="AR2968" t="s">
        <v>33554</v>
      </c>
      <c r="AS2968" t="s">
        <v>33555</v>
      </c>
      <c r="AT2968" t="s">
        <v>33556</v>
      </c>
      <c r="AU2968">
        <v>3303</v>
      </c>
      <c r="AV2968" t="s">
        <v>33557</v>
      </c>
      <c r="AW2968" t="s">
        <v>33555</v>
      </c>
      <c r="AY2968">
        <v>9.1359931435414602E-3</v>
      </c>
      <c r="AZ2968">
        <v>-5.82822163899976E-3</v>
      </c>
      <c r="BA2968" s="6">
        <f t="shared" si="235"/>
        <v>-4.0316663198132208E-3</v>
      </c>
      <c r="BB2968" s="4" t="str">
        <f t="shared" si="232"/>
        <v/>
      </c>
      <c r="BC2968" t="str">
        <f t="shared" si="231"/>
        <v/>
      </c>
      <c r="BD2968" t="str">
        <f t="shared" si="233"/>
        <v/>
      </c>
      <c r="BE2968" t="str">
        <f t="shared" si="234"/>
        <v/>
      </c>
      <c r="BF2968" t="s">
        <v>33556</v>
      </c>
      <c r="BG2968" t="s">
        <v>33555</v>
      </c>
    </row>
    <row r="2969" spans="1:59" x14ac:dyDescent="0.2">
      <c r="A2969">
        <v>30.058530807495099</v>
      </c>
      <c r="B2969">
        <v>30.209203720092798</v>
      </c>
      <c r="C2969">
        <v>30.4390659332275</v>
      </c>
      <c r="D2969">
        <v>29.8650817871094</v>
      </c>
      <c r="E2969">
        <v>30.393457412719702</v>
      </c>
      <c r="F2969">
        <v>30.430418014526399</v>
      </c>
      <c r="I2969" t="s">
        <v>11336</v>
      </c>
      <c r="J2969" t="s">
        <v>11337</v>
      </c>
      <c r="K2969" t="s">
        <v>11338</v>
      </c>
      <c r="N2969" t="s">
        <v>11339</v>
      </c>
      <c r="O2969" t="s">
        <v>11340</v>
      </c>
      <c r="P2969" t="s">
        <v>6809</v>
      </c>
      <c r="Q2969" t="s">
        <v>6810</v>
      </c>
      <c r="R2969" t="s">
        <v>11341</v>
      </c>
      <c r="S2969" t="s">
        <v>11342</v>
      </c>
      <c r="T2969" t="s">
        <v>268</v>
      </c>
      <c r="U2969" t="s">
        <v>269</v>
      </c>
      <c r="Z2969" t="s">
        <v>566</v>
      </c>
      <c r="AA2969" t="s">
        <v>567</v>
      </c>
      <c r="AB2969">
        <v>15</v>
      </c>
      <c r="AC2969">
        <v>15</v>
      </c>
      <c r="AD2969">
        <v>15</v>
      </c>
      <c r="AE2969">
        <v>53.8</v>
      </c>
      <c r="AF2969">
        <v>53.8</v>
      </c>
      <c r="AG2969">
        <v>53.8</v>
      </c>
      <c r="AH2969">
        <v>54.415999999999997</v>
      </c>
      <c r="AI2969">
        <v>0</v>
      </c>
      <c r="AJ2969">
        <v>172.51</v>
      </c>
      <c r="AK2969">
        <v>7650500000</v>
      </c>
      <c r="AL2969">
        <v>74</v>
      </c>
      <c r="AM2969">
        <v>9.1685725722615505E-3</v>
      </c>
      <c r="AN2969">
        <v>0.99179260729347596</v>
      </c>
      <c r="AO2969">
        <v>-5.9477488199881599E-3</v>
      </c>
      <c r="AP2969">
        <v>-2.7858013180270098E-2</v>
      </c>
      <c r="AQ2969" t="s">
        <v>11343</v>
      </c>
      <c r="AR2969" t="s">
        <v>11343</v>
      </c>
      <c r="AS2969" t="s">
        <v>11344</v>
      </c>
      <c r="AT2969" t="s">
        <v>11345</v>
      </c>
      <c r="AU2969">
        <v>983</v>
      </c>
      <c r="AV2969" t="s">
        <v>11346</v>
      </c>
      <c r="AW2969" t="s">
        <v>11347</v>
      </c>
      <c r="AY2969">
        <v>9.1685725722615505E-3</v>
      </c>
      <c r="AZ2969">
        <v>-5.9477488199881599E-3</v>
      </c>
      <c r="BA2969" s="6">
        <f t="shared" si="235"/>
        <v>-4.1141788069254392E-3</v>
      </c>
      <c r="BB2969" s="4" t="str">
        <f t="shared" si="232"/>
        <v/>
      </c>
      <c r="BC2969" t="str">
        <f t="shared" si="231"/>
        <v/>
      </c>
      <c r="BD2969" t="str">
        <f t="shared" si="233"/>
        <v/>
      </c>
      <c r="BE2969" t="str">
        <f t="shared" si="234"/>
        <v/>
      </c>
      <c r="BF2969" t="s">
        <v>11345</v>
      </c>
      <c r="BG2969" t="s">
        <v>11344</v>
      </c>
    </row>
    <row r="2970" spans="1:59" x14ac:dyDescent="0.2">
      <c r="A2970">
        <v>24.995761871337901</v>
      </c>
      <c r="B2970">
        <v>24.468988418579102</v>
      </c>
      <c r="C2970">
        <v>24.8835754394531</v>
      </c>
      <c r="D2970">
        <v>24.676914215087901</v>
      </c>
      <c r="E2970">
        <v>25.060480117797901</v>
      </c>
      <c r="F2970">
        <v>24.590751647949201</v>
      </c>
      <c r="I2970" t="s">
        <v>16902</v>
      </c>
      <c r="K2970" t="s">
        <v>16903</v>
      </c>
      <c r="L2970" t="s">
        <v>3408</v>
      </c>
      <c r="M2970" t="s">
        <v>3409</v>
      </c>
      <c r="P2970" t="s">
        <v>1499</v>
      </c>
      <c r="Q2970" t="s">
        <v>1500</v>
      </c>
      <c r="R2970" t="s">
        <v>3114</v>
      </c>
      <c r="S2970" t="s">
        <v>3115</v>
      </c>
      <c r="T2970" t="s">
        <v>3116</v>
      </c>
      <c r="U2970" t="s">
        <v>3117</v>
      </c>
      <c r="Z2970" t="s">
        <v>16206</v>
      </c>
      <c r="AA2970" t="s">
        <v>16207</v>
      </c>
      <c r="AB2970">
        <v>1</v>
      </c>
      <c r="AC2970">
        <v>1</v>
      </c>
      <c r="AD2970">
        <v>1</v>
      </c>
      <c r="AE2970">
        <v>5.7</v>
      </c>
      <c r="AF2970">
        <v>5.7</v>
      </c>
      <c r="AG2970">
        <v>5.7</v>
      </c>
      <c r="AH2970">
        <v>18.614999999999998</v>
      </c>
      <c r="AI2970">
        <v>5.9652000000000004E-3</v>
      </c>
      <c r="AJ2970">
        <v>1.8184</v>
      </c>
      <c r="AK2970">
        <v>174710000</v>
      </c>
      <c r="AL2970">
        <v>0</v>
      </c>
      <c r="AM2970">
        <v>1.02781652444406E-2</v>
      </c>
      <c r="AN2970">
        <v>0.99036959761549903</v>
      </c>
      <c r="AO2970">
        <v>-6.7265828450509E-3</v>
      </c>
      <c r="AP2970">
        <v>-3.1190984584150799E-2</v>
      </c>
      <c r="AQ2970" t="s">
        <v>16904</v>
      </c>
      <c r="AR2970" t="s">
        <v>16904</v>
      </c>
      <c r="AS2970" t="s">
        <v>16905</v>
      </c>
      <c r="AT2970" t="s">
        <v>16906</v>
      </c>
      <c r="AU2970">
        <v>1469</v>
      </c>
      <c r="AV2970" t="s">
        <v>16907</v>
      </c>
      <c r="AW2970" t="s">
        <v>16905</v>
      </c>
      <c r="AY2970">
        <v>1.02781652444406E-2</v>
      </c>
      <c r="AZ2970">
        <v>-6.7265828450509E-3</v>
      </c>
      <c r="BA2970" s="6">
        <f t="shared" si="235"/>
        <v>-4.6516592984821026E-3</v>
      </c>
      <c r="BB2970" s="4" t="str">
        <f t="shared" si="232"/>
        <v/>
      </c>
      <c r="BC2970" t="str">
        <f t="shared" si="231"/>
        <v/>
      </c>
      <c r="BD2970" t="str">
        <f t="shared" si="233"/>
        <v/>
      </c>
      <c r="BE2970" t="str">
        <f t="shared" si="234"/>
        <v/>
      </c>
      <c r="BF2970" t="s">
        <v>16906</v>
      </c>
      <c r="BG2970" t="s">
        <v>16905</v>
      </c>
    </row>
    <row r="2971" spans="1:59" x14ac:dyDescent="0.2">
      <c r="A2971">
        <v>28.340959548950199</v>
      </c>
      <c r="B2971">
        <v>27.917524337768601</v>
      </c>
      <c r="C2971">
        <v>28.521032333373999</v>
      </c>
      <c r="D2971">
        <v>27.854419708251999</v>
      </c>
      <c r="E2971">
        <v>28.474290847778299</v>
      </c>
      <c r="F2971">
        <v>28.429939270019499</v>
      </c>
      <c r="I2971" t="s">
        <v>25830</v>
      </c>
      <c r="J2971" t="s">
        <v>25831</v>
      </c>
      <c r="K2971" t="s">
        <v>25832</v>
      </c>
      <c r="N2971" t="s">
        <v>1572</v>
      </c>
      <c r="O2971" t="s">
        <v>1573</v>
      </c>
      <c r="P2971" t="s">
        <v>25833</v>
      </c>
      <c r="Q2971" t="s">
        <v>25834</v>
      </c>
      <c r="R2971" t="s">
        <v>1562</v>
      </c>
      <c r="S2971">
        <v>99995</v>
      </c>
      <c r="Z2971" t="s">
        <v>25835</v>
      </c>
      <c r="AA2971" t="s">
        <v>25836</v>
      </c>
      <c r="AB2971">
        <v>7</v>
      </c>
      <c r="AC2971">
        <v>7</v>
      </c>
      <c r="AD2971">
        <v>7</v>
      </c>
      <c r="AE2971">
        <v>35.6</v>
      </c>
      <c r="AF2971">
        <v>35.6</v>
      </c>
      <c r="AG2971">
        <v>35.6</v>
      </c>
      <c r="AH2971">
        <v>33.582000000000001</v>
      </c>
      <c r="AI2971">
        <v>0</v>
      </c>
      <c r="AJ2971">
        <v>19.564</v>
      </c>
      <c r="AK2971">
        <v>1955900000</v>
      </c>
      <c r="AL2971">
        <v>23</v>
      </c>
      <c r="AM2971">
        <v>8.5338435755098196E-3</v>
      </c>
      <c r="AN2971">
        <v>0.99257695167286297</v>
      </c>
      <c r="AO2971">
        <v>-6.9554646809919501E-3</v>
      </c>
      <c r="AP2971">
        <v>-2.59477723918136E-2</v>
      </c>
      <c r="AQ2971" t="s">
        <v>25837</v>
      </c>
      <c r="AR2971" t="s">
        <v>25837</v>
      </c>
      <c r="AS2971" t="s">
        <v>25838</v>
      </c>
      <c r="AT2971" t="s">
        <v>25839</v>
      </c>
      <c r="AU2971">
        <v>2378</v>
      </c>
      <c r="AV2971" t="s">
        <v>25840</v>
      </c>
      <c r="AW2971" t="s">
        <v>25841</v>
      </c>
      <c r="AY2971">
        <v>8.5338435755098196E-3</v>
      </c>
      <c r="AZ2971">
        <v>-6.9554646809919501E-3</v>
      </c>
      <c r="BA2971" s="6">
        <f t="shared" si="235"/>
        <v>-4.809557592065139E-3</v>
      </c>
      <c r="BB2971" s="4" t="str">
        <f t="shared" si="232"/>
        <v/>
      </c>
      <c r="BC2971" t="str">
        <f t="shared" si="231"/>
        <v/>
      </c>
      <c r="BD2971" t="str">
        <f t="shared" si="233"/>
        <v/>
      </c>
      <c r="BE2971" t="str">
        <f t="shared" si="234"/>
        <v/>
      </c>
      <c r="BF2971" t="s">
        <v>25839</v>
      </c>
      <c r="BG2971" t="s">
        <v>25838</v>
      </c>
    </row>
    <row r="2972" spans="1:59" x14ac:dyDescent="0.2">
      <c r="A2972">
        <v>27.574485778808601</v>
      </c>
      <c r="B2972">
        <v>27.610908508300799</v>
      </c>
      <c r="C2972">
        <v>27.5969753265381</v>
      </c>
      <c r="D2972">
        <v>27.654853820800799</v>
      </c>
      <c r="E2972">
        <v>27.249975204467798</v>
      </c>
      <c r="F2972">
        <v>27.8547763824463</v>
      </c>
      <c r="I2972" t="s">
        <v>10600</v>
      </c>
      <c r="J2972" t="s">
        <v>10601</v>
      </c>
      <c r="K2972" t="s">
        <v>10602</v>
      </c>
      <c r="N2972" t="s">
        <v>61</v>
      </c>
      <c r="O2972" t="s">
        <v>62</v>
      </c>
      <c r="P2972" t="s">
        <v>10603</v>
      </c>
      <c r="Q2972" t="s">
        <v>10604</v>
      </c>
      <c r="R2972" t="s">
        <v>4330</v>
      </c>
      <c r="S2972" t="s">
        <v>4331</v>
      </c>
      <c r="T2972" t="s">
        <v>4332</v>
      </c>
      <c r="U2972" t="s">
        <v>4333</v>
      </c>
      <c r="Z2972" t="s">
        <v>10605</v>
      </c>
      <c r="AA2972" t="s">
        <v>10606</v>
      </c>
      <c r="AB2972">
        <v>6</v>
      </c>
      <c r="AC2972">
        <v>6</v>
      </c>
      <c r="AD2972">
        <v>6</v>
      </c>
      <c r="AE2972">
        <v>10.7</v>
      </c>
      <c r="AF2972">
        <v>10.7</v>
      </c>
      <c r="AG2972">
        <v>10.7</v>
      </c>
      <c r="AH2972">
        <v>98.397999999999996</v>
      </c>
      <c r="AI2972">
        <v>0</v>
      </c>
      <c r="AJ2972">
        <v>15.545</v>
      </c>
      <c r="AK2972">
        <v>1221500000</v>
      </c>
      <c r="AL2972">
        <v>20</v>
      </c>
      <c r="AM2972">
        <v>1.4089255255636901E-2</v>
      </c>
      <c r="AN2972">
        <v>0.98644372348390297</v>
      </c>
      <c r="AO2972">
        <v>-7.5880686442033598E-3</v>
      </c>
      <c r="AP2972">
        <v>-4.25775684460898E-2</v>
      </c>
      <c r="AQ2972" t="s">
        <v>10607</v>
      </c>
      <c r="AR2972" t="s">
        <v>10607</v>
      </c>
      <c r="AS2972" t="s">
        <v>10608</v>
      </c>
      <c r="AT2972" t="s">
        <v>10609</v>
      </c>
      <c r="AU2972">
        <v>923</v>
      </c>
      <c r="AV2972" t="s">
        <v>10610</v>
      </c>
      <c r="AW2972" t="s">
        <v>10608</v>
      </c>
      <c r="AX2972" t="s">
        <v>10611</v>
      </c>
      <c r="AY2972">
        <v>1.4089255255636901E-2</v>
      </c>
      <c r="AZ2972">
        <v>-7.5880686442033598E-3</v>
      </c>
      <c r="BA2972" s="6">
        <f t="shared" si="235"/>
        <v>-5.2458406545945468E-3</v>
      </c>
      <c r="BB2972" s="4" t="str">
        <f t="shared" si="232"/>
        <v/>
      </c>
      <c r="BC2972" t="str">
        <f t="shared" si="231"/>
        <v/>
      </c>
      <c r="BD2972" t="str">
        <f t="shared" si="233"/>
        <v/>
      </c>
      <c r="BE2972" t="str">
        <f t="shared" si="234"/>
        <v/>
      </c>
      <c r="BF2972" t="s">
        <v>10609</v>
      </c>
      <c r="BG2972" t="s">
        <v>10608</v>
      </c>
    </row>
    <row r="2973" spans="1:59" x14ac:dyDescent="0.2">
      <c r="A2973">
        <v>25.617984771728501</v>
      </c>
      <c r="B2973">
        <v>25.599489212036101</v>
      </c>
      <c r="C2973">
        <v>25.245903015136701</v>
      </c>
      <c r="D2973">
        <v>25.609809875488299</v>
      </c>
      <c r="E2973">
        <v>25.559612274169901</v>
      </c>
      <c r="F2973">
        <v>25.270706176757798</v>
      </c>
      <c r="K2973" t="s">
        <v>24504</v>
      </c>
      <c r="Z2973" t="s">
        <v>28805</v>
      </c>
      <c r="AA2973" t="s">
        <v>28806</v>
      </c>
      <c r="AB2973">
        <v>1</v>
      </c>
      <c r="AC2973">
        <v>1</v>
      </c>
      <c r="AD2973">
        <v>1</v>
      </c>
      <c r="AE2973">
        <v>5.3</v>
      </c>
      <c r="AF2973">
        <v>5.3</v>
      </c>
      <c r="AG2973">
        <v>5.3</v>
      </c>
      <c r="AH2973">
        <v>24.675999999999998</v>
      </c>
      <c r="AI2973">
        <v>2.4648999999999999E-3</v>
      </c>
      <c r="AJ2973">
        <v>2.2606000000000002</v>
      </c>
      <c r="AK2973">
        <v>283270000</v>
      </c>
      <c r="AL2973">
        <v>4</v>
      </c>
      <c r="AM2973">
        <v>1.5991610661948499E-2</v>
      </c>
      <c r="AN2973">
        <v>0.98534634634634599</v>
      </c>
      <c r="AO2973">
        <v>-7.7495574951171901E-3</v>
      </c>
      <c r="AP2973">
        <v>-4.8226497109260497E-2</v>
      </c>
      <c r="AQ2973" t="s">
        <v>28807</v>
      </c>
      <c r="AR2973" t="s">
        <v>28807</v>
      </c>
      <c r="AS2973" t="s">
        <v>28808</v>
      </c>
      <c r="AT2973" t="s">
        <v>28805</v>
      </c>
      <c r="AU2973">
        <v>2737</v>
      </c>
      <c r="AV2973" t="s">
        <v>28809</v>
      </c>
      <c r="AW2973" t="s">
        <v>28808</v>
      </c>
      <c r="AX2973" t="s">
        <v>28810</v>
      </c>
      <c r="AY2973">
        <v>1.5991610661948499E-2</v>
      </c>
      <c r="AZ2973">
        <v>-7.7495574951171901E-3</v>
      </c>
      <c r="BA2973" s="6">
        <f t="shared" si="235"/>
        <v>-5.3571827685959805E-3</v>
      </c>
      <c r="BB2973" s="4" t="str">
        <f t="shared" si="232"/>
        <v/>
      </c>
      <c r="BC2973" t="str">
        <f t="shared" si="231"/>
        <v/>
      </c>
      <c r="BD2973" t="str">
        <f t="shared" si="233"/>
        <v/>
      </c>
      <c r="BE2973" t="str">
        <f t="shared" si="234"/>
        <v/>
      </c>
      <c r="BF2973" t="s">
        <v>28805</v>
      </c>
      <c r="BG2973" t="s">
        <v>28808</v>
      </c>
    </row>
    <row r="2974" spans="1:59" x14ac:dyDescent="0.2">
      <c r="A2974">
        <v>26.1792297363281</v>
      </c>
      <c r="B2974">
        <v>27.355903625488299</v>
      </c>
      <c r="C2974">
        <v>27.058996200561499</v>
      </c>
      <c r="D2974">
        <v>26.318811416626001</v>
      </c>
      <c r="E2974">
        <v>27.175409317016602</v>
      </c>
      <c r="F2974">
        <v>27.073982238769499</v>
      </c>
      <c r="I2974" t="s">
        <v>9709</v>
      </c>
      <c r="K2974" t="s">
        <v>9710</v>
      </c>
      <c r="L2974" t="s">
        <v>1042</v>
      </c>
      <c r="M2974" t="s">
        <v>1043</v>
      </c>
      <c r="P2974" t="s">
        <v>53</v>
      </c>
      <c r="Q2974" t="s">
        <v>54</v>
      </c>
      <c r="Z2974" t="s">
        <v>9711</v>
      </c>
      <c r="AA2974" t="s">
        <v>9712</v>
      </c>
      <c r="AB2974">
        <v>4</v>
      </c>
      <c r="AC2974">
        <v>4</v>
      </c>
      <c r="AD2974">
        <v>4</v>
      </c>
      <c r="AE2974">
        <v>22.9</v>
      </c>
      <c r="AF2974">
        <v>22.9</v>
      </c>
      <c r="AG2974">
        <v>22.9</v>
      </c>
      <c r="AH2974">
        <v>21.541</v>
      </c>
      <c r="AI2974">
        <v>0</v>
      </c>
      <c r="AJ2974">
        <v>5.0881999999999996</v>
      </c>
      <c r="AK2974">
        <v>764130000</v>
      </c>
      <c r="AL2974">
        <v>9</v>
      </c>
      <c r="AM2974">
        <v>6.3748094599652E-3</v>
      </c>
      <c r="AN2974">
        <v>0.99538514851485105</v>
      </c>
      <c r="AO2974">
        <v>-8.6421966552734392E-3</v>
      </c>
      <c r="AP2974">
        <v>-1.9429976863889399E-2</v>
      </c>
      <c r="AQ2974" t="s">
        <v>9713</v>
      </c>
      <c r="AR2974" t="s">
        <v>9713</v>
      </c>
      <c r="AS2974" t="s">
        <v>9714</v>
      </c>
      <c r="AT2974" t="s">
        <v>9715</v>
      </c>
      <c r="AU2974">
        <v>852</v>
      </c>
      <c r="AV2974" t="s">
        <v>9716</v>
      </c>
      <c r="AW2974" t="s">
        <v>9714</v>
      </c>
      <c r="AY2974">
        <v>6.3748094599652E-3</v>
      </c>
      <c r="AZ2974">
        <v>-8.6421966552734392E-3</v>
      </c>
      <c r="BA2974" s="6">
        <f t="shared" si="235"/>
        <v>-5.9724080854174355E-3</v>
      </c>
      <c r="BB2974" s="4" t="str">
        <f t="shared" si="232"/>
        <v/>
      </c>
      <c r="BC2974" t="str">
        <f t="shared" si="231"/>
        <v/>
      </c>
      <c r="BD2974" t="str">
        <f t="shared" si="233"/>
        <v/>
      </c>
      <c r="BE2974" t="str">
        <f t="shared" si="234"/>
        <v/>
      </c>
      <c r="BF2974" t="s">
        <v>9715</v>
      </c>
      <c r="BG2974" t="s">
        <v>9714</v>
      </c>
    </row>
    <row r="2975" spans="1:59" x14ac:dyDescent="0.2">
      <c r="A2975">
        <v>28.060440063476602</v>
      </c>
      <c r="B2975">
        <v>28.312852859497099</v>
      </c>
      <c r="C2975">
        <v>27.685989379882798</v>
      </c>
      <c r="D2975">
        <v>27.951492309570298</v>
      </c>
      <c r="E2975">
        <v>28.0723991394043</v>
      </c>
      <c r="F2975">
        <v>28.009025573730501</v>
      </c>
      <c r="I2975" t="s">
        <v>36721</v>
      </c>
      <c r="J2975" t="s">
        <v>36722</v>
      </c>
      <c r="K2975" t="s">
        <v>36723</v>
      </c>
      <c r="N2975" t="s">
        <v>110</v>
      </c>
      <c r="O2975" t="s">
        <v>111</v>
      </c>
      <c r="P2975" t="s">
        <v>112</v>
      </c>
      <c r="Q2975" t="s">
        <v>113</v>
      </c>
      <c r="R2975" t="s">
        <v>5151</v>
      </c>
      <c r="S2975" t="s">
        <v>5152</v>
      </c>
      <c r="T2975" t="s">
        <v>3855</v>
      </c>
      <c r="U2975" t="s">
        <v>3856</v>
      </c>
      <c r="Z2975" t="s">
        <v>500</v>
      </c>
      <c r="AA2975" t="s">
        <v>501</v>
      </c>
      <c r="AB2975">
        <v>7</v>
      </c>
      <c r="AC2975">
        <v>7</v>
      </c>
      <c r="AD2975">
        <v>7</v>
      </c>
      <c r="AE2975">
        <v>29.5</v>
      </c>
      <c r="AF2975">
        <v>29.5</v>
      </c>
      <c r="AG2975">
        <v>29.5</v>
      </c>
      <c r="AH2975">
        <v>45.468000000000004</v>
      </c>
      <c r="AI2975">
        <v>0</v>
      </c>
      <c r="AJ2975">
        <v>80.156000000000006</v>
      </c>
      <c r="AK2975">
        <v>1641200000</v>
      </c>
      <c r="AL2975">
        <v>23</v>
      </c>
      <c r="AM2975">
        <v>1.5712206265648201E-2</v>
      </c>
      <c r="AN2975">
        <v>0.985407703851926</v>
      </c>
      <c r="AO2975">
        <v>-8.7884267171247608E-3</v>
      </c>
      <c r="AP2975">
        <v>-4.7398257297331298E-2</v>
      </c>
      <c r="AQ2975" t="s">
        <v>36724</v>
      </c>
      <c r="AR2975" t="s">
        <v>36724</v>
      </c>
      <c r="AS2975" t="s">
        <v>36725</v>
      </c>
      <c r="AT2975" t="s">
        <v>36726</v>
      </c>
      <c r="AU2975">
        <v>3695</v>
      </c>
      <c r="AV2975" t="s">
        <v>36727</v>
      </c>
      <c r="AW2975" t="s">
        <v>36725</v>
      </c>
      <c r="AY2975">
        <v>1.5712206265648201E-2</v>
      </c>
      <c r="AZ2975">
        <v>-8.7884267171247608E-3</v>
      </c>
      <c r="BA2975" s="6">
        <f t="shared" si="235"/>
        <v>-6.0731565774927443E-3</v>
      </c>
      <c r="BB2975" s="4" t="str">
        <f t="shared" si="232"/>
        <v/>
      </c>
      <c r="BC2975" t="str">
        <f t="shared" si="231"/>
        <v/>
      </c>
      <c r="BD2975" t="str">
        <f t="shared" si="233"/>
        <v/>
      </c>
      <c r="BE2975" t="str">
        <f t="shared" si="234"/>
        <v/>
      </c>
      <c r="BF2975" t="s">
        <v>36726</v>
      </c>
      <c r="BG2975" t="s">
        <v>36725</v>
      </c>
    </row>
    <row r="2976" spans="1:59" x14ac:dyDescent="0.2">
      <c r="A2976">
        <v>28.7681560516357</v>
      </c>
      <c r="B2976">
        <v>28.999191284179702</v>
      </c>
      <c r="C2976">
        <v>28.657922744751001</v>
      </c>
      <c r="D2976">
        <v>28.715713500976602</v>
      </c>
      <c r="E2976">
        <v>29.007957458496101</v>
      </c>
      <c r="F2976">
        <v>28.675157546997099</v>
      </c>
      <c r="I2976" t="s">
        <v>35512</v>
      </c>
      <c r="J2976" t="s">
        <v>35513</v>
      </c>
      <c r="K2976" t="s">
        <v>35514</v>
      </c>
      <c r="N2976" t="s">
        <v>2616</v>
      </c>
      <c r="O2976" t="s">
        <v>2618</v>
      </c>
      <c r="P2976" t="s">
        <v>14464</v>
      </c>
      <c r="Q2976" t="s">
        <v>14465</v>
      </c>
      <c r="R2976" t="s">
        <v>232</v>
      </c>
      <c r="S2976">
        <v>4131</v>
      </c>
      <c r="V2976" t="s">
        <v>35515</v>
      </c>
      <c r="W2976" t="s">
        <v>35516</v>
      </c>
      <c r="Z2976" t="s">
        <v>35517</v>
      </c>
      <c r="AA2976" t="s">
        <v>35518</v>
      </c>
      <c r="AB2976">
        <v>16</v>
      </c>
      <c r="AC2976">
        <v>16</v>
      </c>
      <c r="AD2976">
        <v>16</v>
      </c>
      <c r="AE2976">
        <v>14.9</v>
      </c>
      <c r="AF2976">
        <v>14.9</v>
      </c>
      <c r="AG2976">
        <v>14.9</v>
      </c>
      <c r="AH2976">
        <v>155.97999999999999</v>
      </c>
      <c r="AI2976">
        <v>0</v>
      </c>
      <c r="AJ2976">
        <v>52.892000000000003</v>
      </c>
      <c r="AK2976">
        <v>2826600000</v>
      </c>
      <c r="AL2976">
        <v>47</v>
      </c>
      <c r="AM2976">
        <v>2.02117622735449E-2</v>
      </c>
      <c r="AN2976">
        <v>0.98042332830568102</v>
      </c>
      <c r="AO2976">
        <v>-8.8138580322265608E-3</v>
      </c>
      <c r="AP2976">
        <v>-6.0677103110953499E-2</v>
      </c>
      <c r="AQ2976" t="s">
        <v>35519</v>
      </c>
      <c r="AR2976" t="s">
        <v>35519</v>
      </c>
      <c r="AS2976" t="s">
        <v>35520</v>
      </c>
      <c r="AT2976" t="s">
        <v>35521</v>
      </c>
      <c r="AU2976">
        <v>3545</v>
      </c>
      <c r="AV2976" t="s">
        <v>35522</v>
      </c>
      <c r="AW2976" t="s">
        <v>35520</v>
      </c>
      <c r="AY2976">
        <v>2.02117622735449E-2</v>
      </c>
      <c r="AZ2976">
        <v>-8.8138580322265608E-3</v>
      </c>
      <c r="BA2976" s="6">
        <f t="shared" si="235"/>
        <v>-6.0906770119867337E-3</v>
      </c>
      <c r="BB2976" s="4" t="str">
        <f t="shared" si="232"/>
        <v/>
      </c>
      <c r="BC2976" t="str">
        <f t="shared" si="231"/>
        <v/>
      </c>
      <c r="BD2976" t="str">
        <f t="shared" si="233"/>
        <v/>
      </c>
      <c r="BE2976" t="str">
        <f t="shared" si="234"/>
        <v/>
      </c>
      <c r="BF2976" t="s">
        <v>35521</v>
      </c>
      <c r="BG2976" t="s">
        <v>35520</v>
      </c>
    </row>
    <row r="2977" spans="1:59" x14ac:dyDescent="0.2">
      <c r="A2977">
        <v>30.163629531860401</v>
      </c>
      <c r="B2977">
        <v>29.773809432983398</v>
      </c>
      <c r="C2977">
        <v>29.675006866455099</v>
      </c>
      <c r="D2977">
        <v>30.0596923828125</v>
      </c>
      <c r="E2977">
        <v>29.968978881835898</v>
      </c>
      <c r="F2977">
        <v>29.556747436523398</v>
      </c>
      <c r="I2977" t="s">
        <v>1732</v>
      </c>
      <c r="J2977" t="s">
        <v>1733</v>
      </c>
      <c r="K2977" t="s">
        <v>1734</v>
      </c>
      <c r="L2977" t="s">
        <v>1514</v>
      </c>
      <c r="M2977" t="s">
        <v>1515</v>
      </c>
      <c r="R2977" t="s">
        <v>1735</v>
      </c>
      <c r="S2977">
        <v>4515</v>
      </c>
      <c r="Z2977" t="s">
        <v>1736</v>
      </c>
      <c r="AA2977" t="s">
        <v>1737</v>
      </c>
      <c r="AB2977">
        <v>2</v>
      </c>
      <c r="AC2977">
        <v>2</v>
      </c>
      <c r="AD2977">
        <v>2</v>
      </c>
      <c r="AE2977">
        <v>1.5</v>
      </c>
      <c r="AF2977">
        <v>1.5</v>
      </c>
      <c r="AG2977">
        <v>1.5</v>
      </c>
      <c r="AH2977">
        <v>126.23</v>
      </c>
      <c r="AI2977">
        <v>7.9625000000000008E-3</v>
      </c>
      <c r="AJ2977">
        <v>1.5608</v>
      </c>
      <c r="AK2977">
        <v>5937500000</v>
      </c>
      <c r="AL2977">
        <v>5</v>
      </c>
      <c r="AM2977">
        <v>1.3866325831734401E-2</v>
      </c>
      <c r="AN2977">
        <v>0.98627188825143397</v>
      </c>
      <c r="AO2977">
        <v>-9.0090433756522294E-3</v>
      </c>
      <c r="AP2977">
        <v>-4.19140876360862E-2</v>
      </c>
      <c r="AQ2977" t="s">
        <v>1738</v>
      </c>
      <c r="AR2977" t="s">
        <v>1738</v>
      </c>
      <c r="AS2977" t="s">
        <v>1739</v>
      </c>
      <c r="AT2977" t="s">
        <v>1740</v>
      </c>
      <c r="AU2977">
        <v>192</v>
      </c>
      <c r="AV2977" t="s">
        <v>1741</v>
      </c>
      <c r="AW2977" t="s">
        <v>1739</v>
      </c>
      <c r="AY2977">
        <v>1.3866325831734401E-2</v>
      </c>
      <c r="AZ2977">
        <v>-9.0090433756522294E-3</v>
      </c>
      <c r="BA2977" s="6">
        <f t="shared" si="235"/>
        <v>-6.225136065722614E-3</v>
      </c>
      <c r="BB2977" s="4" t="str">
        <f t="shared" si="232"/>
        <v/>
      </c>
      <c r="BC2977" t="str">
        <f t="shared" si="231"/>
        <v/>
      </c>
      <c r="BD2977" t="str">
        <f t="shared" si="233"/>
        <v/>
      </c>
      <c r="BE2977" t="str">
        <f t="shared" si="234"/>
        <v/>
      </c>
      <c r="BF2977" t="s">
        <v>1740</v>
      </c>
      <c r="BG2977" t="s">
        <v>1739</v>
      </c>
    </row>
    <row r="2978" spans="1:59" x14ac:dyDescent="0.2">
      <c r="A2978">
        <v>29.592117309570298</v>
      </c>
      <c r="B2978">
        <v>29.6759147644043</v>
      </c>
      <c r="C2978">
        <v>29.772991180419901</v>
      </c>
      <c r="D2978">
        <v>29.399826049804702</v>
      </c>
      <c r="E2978">
        <v>29.637235641479499</v>
      </c>
      <c r="F2978">
        <v>29.976099014282202</v>
      </c>
      <c r="I2978" t="s">
        <v>2654</v>
      </c>
      <c r="J2978" t="s">
        <v>2655</v>
      </c>
      <c r="K2978" t="s">
        <v>2656</v>
      </c>
      <c r="L2978" t="s">
        <v>2657</v>
      </c>
      <c r="M2978" t="s">
        <v>2658</v>
      </c>
      <c r="P2978" t="s">
        <v>2659</v>
      </c>
      <c r="Q2978" t="s">
        <v>2660</v>
      </c>
      <c r="R2978" t="s">
        <v>1939</v>
      </c>
      <c r="S2978" t="s">
        <v>1940</v>
      </c>
      <c r="Z2978" t="s">
        <v>2661</v>
      </c>
      <c r="AA2978" t="s">
        <v>2662</v>
      </c>
      <c r="AB2978">
        <v>16</v>
      </c>
      <c r="AC2978">
        <v>16</v>
      </c>
      <c r="AD2978">
        <v>16</v>
      </c>
      <c r="AE2978">
        <v>26.6</v>
      </c>
      <c r="AF2978">
        <v>26.6</v>
      </c>
      <c r="AG2978">
        <v>26.6</v>
      </c>
      <c r="AH2978">
        <v>88.828000000000003</v>
      </c>
      <c r="AI2978">
        <v>0</v>
      </c>
      <c r="AJ2978">
        <v>53.216999999999999</v>
      </c>
      <c r="AK2978">
        <v>5183900000</v>
      </c>
      <c r="AL2978">
        <v>34</v>
      </c>
      <c r="AM2978">
        <v>1.7609967923294199E-2</v>
      </c>
      <c r="AN2978">
        <v>0.98343229689067202</v>
      </c>
      <c r="AO2978">
        <v>-9.2875162760392999E-3</v>
      </c>
      <c r="AP2978">
        <v>-5.3014166013188202E-2</v>
      </c>
      <c r="AQ2978" t="s">
        <v>2663</v>
      </c>
      <c r="AR2978" t="s">
        <v>2663</v>
      </c>
      <c r="AS2978" t="s">
        <v>2664</v>
      </c>
      <c r="AT2978" t="s">
        <v>2665</v>
      </c>
      <c r="AU2978">
        <v>270</v>
      </c>
      <c r="AV2978" t="s">
        <v>2666</v>
      </c>
      <c r="AW2978" t="s">
        <v>2664</v>
      </c>
      <c r="AY2978">
        <v>1.7609967923294199E-2</v>
      </c>
      <c r="AZ2978">
        <v>-9.2875162760392999E-3</v>
      </c>
      <c r="BA2978" s="6">
        <f t="shared" si="235"/>
        <v>-6.4169386671570905E-3</v>
      </c>
      <c r="BB2978" s="4" t="str">
        <f t="shared" si="232"/>
        <v/>
      </c>
      <c r="BC2978" t="str">
        <f t="shared" si="231"/>
        <v/>
      </c>
      <c r="BD2978" t="str">
        <f t="shared" si="233"/>
        <v/>
      </c>
      <c r="BE2978" t="str">
        <f t="shared" si="234"/>
        <v/>
      </c>
      <c r="BF2978" t="s">
        <v>2665</v>
      </c>
      <c r="BG2978" t="s">
        <v>2664</v>
      </c>
    </row>
    <row r="2979" spans="1:59" x14ac:dyDescent="0.2">
      <c r="A2979">
        <v>27.922069549560501</v>
      </c>
      <c r="B2979">
        <v>27.835992813110401</v>
      </c>
      <c r="C2979">
        <v>27.442846298217798</v>
      </c>
      <c r="D2979">
        <v>27.941564559936499</v>
      </c>
      <c r="E2979">
        <v>27.223430633544901</v>
      </c>
      <c r="F2979">
        <v>28.0073146820068</v>
      </c>
      <c r="I2979" t="s">
        <v>22240</v>
      </c>
      <c r="J2979" t="s">
        <v>22241</v>
      </c>
      <c r="K2979" t="s">
        <v>22242</v>
      </c>
      <c r="P2979" t="s">
        <v>63</v>
      </c>
      <c r="Q2979" t="s">
        <v>64</v>
      </c>
      <c r="R2979" t="s">
        <v>2879</v>
      </c>
      <c r="S2979" t="s">
        <v>2880</v>
      </c>
      <c r="T2979" t="s">
        <v>2881</v>
      </c>
      <c r="U2979" t="s">
        <v>2882</v>
      </c>
      <c r="Z2979" t="s">
        <v>22243</v>
      </c>
      <c r="AA2979" t="s">
        <v>22244</v>
      </c>
      <c r="AB2979">
        <v>6</v>
      </c>
      <c r="AC2979">
        <v>6</v>
      </c>
      <c r="AD2979">
        <v>5</v>
      </c>
      <c r="AE2979">
        <v>10.5</v>
      </c>
      <c r="AF2979">
        <v>10.5</v>
      </c>
      <c r="AG2979">
        <v>8.6</v>
      </c>
      <c r="AH2979">
        <v>84.542000000000002</v>
      </c>
      <c r="AI2979">
        <v>0</v>
      </c>
      <c r="AJ2979">
        <v>13.455</v>
      </c>
      <c r="AK2979">
        <v>1360600000</v>
      </c>
      <c r="AL2979">
        <v>13</v>
      </c>
      <c r="AM2979">
        <v>1.07944315001176E-2</v>
      </c>
      <c r="AN2979">
        <v>0.98998458861546101</v>
      </c>
      <c r="AO2979">
        <v>-9.5329284667968802E-3</v>
      </c>
      <c r="AP2979">
        <v>-3.2738978506206801E-2</v>
      </c>
      <c r="AQ2979" t="s">
        <v>22245</v>
      </c>
      <c r="AR2979" t="s">
        <v>22245</v>
      </c>
      <c r="AS2979" t="s">
        <v>22246</v>
      </c>
      <c r="AT2979" t="s">
        <v>22247</v>
      </c>
      <c r="AU2979">
        <v>1985</v>
      </c>
      <c r="AV2979" t="s">
        <v>22248</v>
      </c>
      <c r="AW2979" t="s">
        <v>22246</v>
      </c>
      <c r="AX2979" t="s">
        <v>22249</v>
      </c>
      <c r="AY2979">
        <v>1.07944315001176E-2</v>
      </c>
      <c r="AZ2979">
        <v>-9.5329284667968802E-3</v>
      </c>
      <c r="BA2979" s="6">
        <f t="shared" si="235"/>
        <v>-6.5859394960579021E-3</v>
      </c>
      <c r="BB2979" s="4" t="str">
        <f t="shared" si="232"/>
        <v/>
      </c>
      <c r="BC2979" t="str">
        <f t="shared" si="231"/>
        <v/>
      </c>
      <c r="BD2979" t="str">
        <f t="shared" si="233"/>
        <v/>
      </c>
      <c r="BE2979" t="str">
        <f t="shared" si="234"/>
        <v/>
      </c>
      <c r="BF2979" t="s">
        <v>22247</v>
      </c>
      <c r="BG2979" t="s">
        <v>22246</v>
      </c>
    </row>
    <row r="2980" spans="1:59" x14ac:dyDescent="0.2">
      <c r="A2980">
        <v>26.525548934936499</v>
      </c>
      <c r="B2980">
        <v>26.450511932373001</v>
      </c>
      <c r="C2980">
        <v>27.1159477233887</v>
      </c>
      <c r="D2980">
        <v>26.527744293212901</v>
      </c>
      <c r="E2980">
        <v>26.5252361297607</v>
      </c>
      <c r="F2980">
        <v>27.010200500488299</v>
      </c>
      <c r="I2980" t="s">
        <v>7847</v>
      </c>
      <c r="J2980" t="s">
        <v>7848</v>
      </c>
      <c r="K2980" t="s">
        <v>7849</v>
      </c>
      <c r="L2980" t="s">
        <v>3443</v>
      </c>
      <c r="M2980" t="s">
        <v>3444</v>
      </c>
      <c r="N2980" t="s">
        <v>1332</v>
      </c>
      <c r="O2980" t="s">
        <v>1333</v>
      </c>
      <c r="P2980" t="s">
        <v>7259</v>
      </c>
      <c r="Q2980" t="s">
        <v>7260</v>
      </c>
      <c r="R2980" t="s">
        <v>7850</v>
      </c>
      <c r="S2980" t="s">
        <v>7851</v>
      </c>
      <c r="T2980" t="s">
        <v>7852</v>
      </c>
      <c r="U2980" t="s">
        <v>7853</v>
      </c>
      <c r="V2980" t="s">
        <v>7854</v>
      </c>
      <c r="W2980" t="s">
        <v>7855</v>
      </c>
      <c r="Z2980" t="s">
        <v>7267</v>
      </c>
      <c r="AA2980" t="s">
        <v>7268</v>
      </c>
      <c r="AB2980">
        <v>8</v>
      </c>
      <c r="AC2980">
        <v>1</v>
      </c>
      <c r="AD2980">
        <v>1</v>
      </c>
      <c r="AE2980">
        <v>17.600000000000001</v>
      </c>
      <c r="AF2980">
        <v>5.3</v>
      </c>
      <c r="AG2980">
        <v>5.3</v>
      </c>
      <c r="AH2980">
        <v>32.707999999999998</v>
      </c>
      <c r="AI2980">
        <v>5.1480000000000004E-4</v>
      </c>
      <c r="AJ2980">
        <v>2.8673000000000002</v>
      </c>
      <c r="AK2980">
        <v>662270000</v>
      </c>
      <c r="AL2980">
        <v>2</v>
      </c>
      <c r="AM2980">
        <v>1.19668916761852E-2</v>
      </c>
      <c r="AN2980">
        <v>0.98852377396066704</v>
      </c>
      <c r="AO2980">
        <v>-9.6092224121093802E-3</v>
      </c>
      <c r="AP2980">
        <v>-3.6248073935388099E-2</v>
      </c>
      <c r="AQ2980" t="s">
        <v>7856</v>
      </c>
      <c r="AR2980" t="s">
        <v>7856</v>
      </c>
      <c r="AS2980" t="s">
        <v>7857</v>
      </c>
      <c r="AT2980" t="s">
        <v>7858</v>
      </c>
      <c r="AU2980">
        <v>709</v>
      </c>
      <c r="AV2980" t="s">
        <v>7859</v>
      </c>
      <c r="AW2980" t="s">
        <v>7857</v>
      </c>
      <c r="AY2980">
        <v>1.19668916761852E-2</v>
      </c>
      <c r="AZ2980">
        <v>-9.6092224121093802E-3</v>
      </c>
      <c r="BA2980" s="6">
        <f t="shared" si="235"/>
        <v>-6.6384727562787127E-3</v>
      </c>
      <c r="BB2980" s="4" t="str">
        <f t="shared" si="232"/>
        <v/>
      </c>
      <c r="BC2980" t="str">
        <f t="shared" si="231"/>
        <v/>
      </c>
      <c r="BD2980" t="str">
        <f t="shared" si="233"/>
        <v/>
      </c>
      <c r="BE2980" t="str">
        <f t="shared" si="234"/>
        <v/>
      </c>
      <c r="BF2980" t="s">
        <v>7858</v>
      </c>
      <c r="BG2980" t="s">
        <v>7857</v>
      </c>
    </row>
    <row r="2981" spans="1:59" x14ac:dyDescent="0.2">
      <c r="A2981">
        <v>32.174118041992202</v>
      </c>
      <c r="B2981">
        <v>32.099800109863303</v>
      </c>
      <c r="C2981">
        <v>31.9759635925293</v>
      </c>
      <c r="D2981">
        <v>32.003700256347699</v>
      </c>
      <c r="E2981">
        <v>32.1447944641113</v>
      </c>
      <c r="F2981">
        <v>32.071727752685497</v>
      </c>
      <c r="I2981" t="s">
        <v>9297</v>
      </c>
      <c r="J2981" t="s">
        <v>9298</v>
      </c>
      <c r="K2981" t="s">
        <v>9299</v>
      </c>
      <c r="L2981" t="s">
        <v>651</v>
      </c>
      <c r="M2981" t="s">
        <v>652</v>
      </c>
      <c r="N2981" t="s">
        <v>3483</v>
      </c>
      <c r="O2981" t="s">
        <v>3484</v>
      </c>
      <c r="P2981" t="s">
        <v>9300</v>
      </c>
      <c r="Q2981" t="s">
        <v>9301</v>
      </c>
      <c r="R2981" t="s">
        <v>9302</v>
      </c>
      <c r="S2981" t="s">
        <v>9303</v>
      </c>
      <c r="T2981" t="s">
        <v>9304</v>
      </c>
      <c r="U2981" t="s">
        <v>9305</v>
      </c>
      <c r="V2981" t="s">
        <v>6898</v>
      </c>
      <c r="W2981" t="s">
        <v>6899</v>
      </c>
      <c r="Z2981" t="s">
        <v>6429</v>
      </c>
      <c r="AA2981" t="s">
        <v>6430</v>
      </c>
      <c r="AB2981">
        <v>9</v>
      </c>
      <c r="AC2981">
        <v>9</v>
      </c>
      <c r="AD2981">
        <v>5</v>
      </c>
      <c r="AE2981">
        <v>41.1</v>
      </c>
      <c r="AF2981">
        <v>41.1</v>
      </c>
      <c r="AG2981">
        <v>24</v>
      </c>
      <c r="AH2981">
        <v>21.428999999999998</v>
      </c>
      <c r="AI2981">
        <v>0</v>
      </c>
      <c r="AJ2981">
        <v>38.545000000000002</v>
      </c>
      <c r="AK2981">
        <v>27241000000</v>
      </c>
      <c r="AL2981">
        <v>69</v>
      </c>
      <c r="AM2981">
        <v>4.7904198425794103E-2</v>
      </c>
      <c r="AN2981">
        <v>0.95314285714285696</v>
      </c>
      <c r="AO2981">
        <v>-9.8864237467424197E-3</v>
      </c>
      <c r="AP2981">
        <v>-0.13981678913706</v>
      </c>
      <c r="AQ2981" t="s">
        <v>9306</v>
      </c>
      <c r="AR2981" t="s">
        <v>9306</v>
      </c>
      <c r="AS2981" t="s">
        <v>9307</v>
      </c>
      <c r="AT2981" t="s">
        <v>9308</v>
      </c>
      <c r="AU2981">
        <v>819</v>
      </c>
      <c r="AV2981" t="s">
        <v>9309</v>
      </c>
      <c r="AW2981" t="s">
        <v>9307</v>
      </c>
      <c r="AY2981">
        <v>4.7904198425794103E-2</v>
      </c>
      <c r="AZ2981">
        <v>-9.8864237467424197E-3</v>
      </c>
      <c r="BA2981" s="6">
        <f t="shared" si="235"/>
        <v>-6.8293202194562586E-3</v>
      </c>
      <c r="BB2981" s="4" t="str">
        <f t="shared" si="232"/>
        <v/>
      </c>
      <c r="BC2981" t="str">
        <f t="shared" si="231"/>
        <v/>
      </c>
      <c r="BD2981" t="str">
        <f t="shared" si="233"/>
        <v/>
      </c>
      <c r="BE2981" t="str">
        <f t="shared" si="234"/>
        <v/>
      </c>
      <c r="BF2981" t="s">
        <v>9308</v>
      </c>
      <c r="BG2981" t="s">
        <v>9307</v>
      </c>
    </row>
    <row r="2982" spans="1:59" x14ac:dyDescent="0.2">
      <c r="A2982">
        <v>27.4197292327881</v>
      </c>
      <c r="B2982">
        <v>26.8425407409668</v>
      </c>
      <c r="C2982">
        <v>27.461935043335</v>
      </c>
      <c r="D2982">
        <v>27.118822097778299</v>
      </c>
      <c r="E2982">
        <v>27.1704502105713</v>
      </c>
      <c r="F2982">
        <v>27.4051113128662</v>
      </c>
      <c r="I2982" t="s">
        <v>14929</v>
      </c>
      <c r="J2982" t="s">
        <v>10404</v>
      </c>
      <c r="K2982" t="s">
        <v>14930</v>
      </c>
      <c r="P2982" t="s">
        <v>770</v>
      </c>
      <c r="Q2982" t="s">
        <v>771</v>
      </c>
      <c r="R2982" t="s">
        <v>10408</v>
      </c>
      <c r="S2982" t="s">
        <v>10409</v>
      </c>
      <c r="T2982" t="s">
        <v>772</v>
      </c>
      <c r="U2982" t="s">
        <v>1668</v>
      </c>
      <c r="X2982" t="s">
        <v>14931</v>
      </c>
      <c r="Y2982" t="s">
        <v>14932</v>
      </c>
      <c r="Z2982" t="s">
        <v>772</v>
      </c>
      <c r="AA2982" t="s">
        <v>10412</v>
      </c>
      <c r="AB2982">
        <v>4</v>
      </c>
      <c r="AC2982">
        <v>4</v>
      </c>
      <c r="AD2982">
        <v>4</v>
      </c>
      <c r="AE2982">
        <v>24.9</v>
      </c>
      <c r="AF2982">
        <v>24.9</v>
      </c>
      <c r="AG2982">
        <v>24.9</v>
      </c>
      <c r="AH2982">
        <v>22.835999999999999</v>
      </c>
      <c r="AI2982">
        <v>0</v>
      </c>
      <c r="AJ2982">
        <v>18.577999999999999</v>
      </c>
      <c r="AK2982">
        <v>959280000</v>
      </c>
      <c r="AL2982">
        <v>18</v>
      </c>
      <c r="AM2982">
        <v>1.50802111494465E-2</v>
      </c>
      <c r="AN2982">
        <v>0.98585407296351801</v>
      </c>
      <c r="AO2982">
        <v>-9.9404652913399599E-3</v>
      </c>
      <c r="AP2982">
        <v>-4.5523013173173199E-2</v>
      </c>
      <c r="AQ2982" t="s">
        <v>14933</v>
      </c>
      <c r="AR2982" t="s">
        <v>14933</v>
      </c>
      <c r="AS2982" t="s">
        <v>14934</v>
      </c>
      <c r="AT2982" t="s">
        <v>14935</v>
      </c>
      <c r="AU2982">
        <v>1297</v>
      </c>
      <c r="AV2982" t="s">
        <v>14936</v>
      </c>
      <c r="AW2982" t="s">
        <v>14934</v>
      </c>
      <c r="AY2982">
        <v>1.50802111494465E-2</v>
      </c>
      <c r="AZ2982">
        <v>-9.9404652913399599E-3</v>
      </c>
      <c r="BA2982" s="6">
        <f t="shared" si="235"/>
        <v>-6.8665224491886168E-3</v>
      </c>
      <c r="BB2982" s="4" t="str">
        <f t="shared" si="232"/>
        <v/>
      </c>
      <c r="BC2982" t="str">
        <f t="shared" si="231"/>
        <v/>
      </c>
      <c r="BD2982" t="str">
        <f t="shared" si="233"/>
        <v/>
      </c>
      <c r="BE2982" t="str">
        <f t="shared" si="234"/>
        <v/>
      </c>
      <c r="BF2982" t="s">
        <v>14935</v>
      </c>
      <c r="BG2982" t="s">
        <v>14934</v>
      </c>
    </row>
    <row r="2983" spans="1:59" x14ac:dyDescent="0.2">
      <c r="A2983">
        <v>27.443479537963899</v>
      </c>
      <c r="B2983">
        <v>27.615055084228501</v>
      </c>
      <c r="C2983">
        <v>27.7711505889893</v>
      </c>
      <c r="D2983">
        <v>27.435791015625</v>
      </c>
      <c r="E2983">
        <v>27.746055603027301</v>
      </c>
      <c r="F2983">
        <v>27.6179294586182</v>
      </c>
      <c r="I2983" t="s">
        <v>16818</v>
      </c>
      <c r="J2983" t="s">
        <v>16819</v>
      </c>
      <c r="K2983" t="s">
        <v>16820</v>
      </c>
      <c r="P2983" t="s">
        <v>1234</v>
      </c>
      <c r="Q2983" t="s">
        <v>1235</v>
      </c>
      <c r="R2983" t="s">
        <v>16821</v>
      </c>
      <c r="S2983" t="s">
        <v>16822</v>
      </c>
      <c r="T2983" t="s">
        <v>16821</v>
      </c>
      <c r="U2983" t="s">
        <v>16823</v>
      </c>
      <c r="Z2983" t="s">
        <v>16824</v>
      </c>
      <c r="AA2983" t="s">
        <v>16825</v>
      </c>
      <c r="AB2983">
        <v>3</v>
      </c>
      <c r="AC2983">
        <v>3</v>
      </c>
      <c r="AD2983">
        <v>3</v>
      </c>
      <c r="AE2983">
        <v>20</v>
      </c>
      <c r="AF2983">
        <v>20</v>
      </c>
      <c r="AG2983">
        <v>20</v>
      </c>
      <c r="AH2983">
        <v>21.994</v>
      </c>
      <c r="AI2983">
        <v>0</v>
      </c>
      <c r="AJ2983">
        <v>150.77000000000001</v>
      </c>
      <c r="AK2983">
        <v>1229800000</v>
      </c>
      <c r="AL2983">
        <v>19</v>
      </c>
      <c r="AM2983">
        <v>2.5572476320756599E-2</v>
      </c>
      <c r="AN2983">
        <v>0.97367846309403405</v>
      </c>
      <c r="AO2983">
        <v>-9.9697113037109392E-3</v>
      </c>
      <c r="AP2983">
        <v>-7.6336186466515202E-2</v>
      </c>
      <c r="AQ2983" t="s">
        <v>16826</v>
      </c>
      <c r="AR2983" t="s">
        <v>16826</v>
      </c>
      <c r="AS2983" t="s">
        <v>16827</v>
      </c>
      <c r="AT2983" t="s">
        <v>16824</v>
      </c>
      <c r="AU2983">
        <v>1461</v>
      </c>
      <c r="AV2983" t="s">
        <v>16828</v>
      </c>
      <c r="AW2983" t="s">
        <v>16829</v>
      </c>
      <c r="AY2983">
        <v>2.5572476320756599E-2</v>
      </c>
      <c r="AZ2983">
        <v>-9.9697113037109392E-3</v>
      </c>
      <c r="BA2983" s="6">
        <f t="shared" si="235"/>
        <v>-6.8866548394376226E-3</v>
      </c>
      <c r="BB2983" s="4" t="str">
        <f t="shared" si="232"/>
        <v/>
      </c>
      <c r="BC2983" t="str">
        <f t="shared" si="231"/>
        <v/>
      </c>
      <c r="BD2983" t="str">
        <f t="shared" si="233"/>
        <v/>
      </c>
      <c r="BE2983" t="str">
        <f t="shared" si="234"/>
        <v/>
      </c>
      <c r="BF2983" t="s">
        <v>16824</v>
      </c>
      <c r="BG2983" t="s">
        <v>16827</v>
      </c>
    </row>
    <row r="2984" spans="1:59" x14ac:dyDescent="0.2">
      <c r="A2984">
        <v>29.3395805358887</v>
      </c>
      <c r="B2984">
        <v>29.395154953002901</v>
      </c>
      <c r="C2984">
        <v>29.129522323608398</v>
      </c>
      <c r="D2984">
        <v>29.134475708007798</v>
      </c>
      <c r="E2984">
        <v>29.6227016448975</v>
      </c>
      <c r="F2984">
        <v>29.076047897338899</v>
      </c>
      <c r="I2984" t="s">
        <v>14534</v>
      </c>
      <c r="J2984" t="s">
        <v>14535</v>
      </c>
      <c r="K2984" t="s">
        <v>14536</v>
      </c>
      <c r="P2984" t="s">
        <v>3137</v>
      </c>
      <c r="Q2984" t="s">
        <v>3138</v>
      </c>
      <c r="R2984" t="s">
        <v>14537</v>
      </c>
      <c r="S2984">
        <v>100</v>
      </c>
      <c r="T2984" t="s">
        <v>13213</v>
      </c>
      <c r="U2984" t="s">
        <v>13214</v>
      </c>
      <c r="V2984" t="s">
        <v>3449</v>
      </c>
      <c r="W2984" t="s">
        <v>3450</v>
      </c>
      <c r="Z2984" t="s">
        <v>14538</v>
      </c>
      <c r="AA2984" t="s">
        <v>14539</v>
      </c>
      <c r="AB2984">
        <v>12</v>
      </c>
      <c r="AC2984">
        <v>12</v>
      </c>
      <c r="AD2984">
        <v>12</v>
      </c>
      <c r="AE2984">
        <v>19</v>
      </c>
      <c r="AF2984">
        <v>19</v>
      </c>
      <c r="AG2984">
        <v>19</v>
      </c>
      <c r="AH2984">
        <v>83.308000000000007</v>
      </c>
      <c r="AI2984">
        <v>0</v>
      </c>
      <c r="AJ2984">
        <v>35.286000000000001</v>
      </c>
      <c r="AK2984">
        <v>3954600000</v>
      </c>
      <c r="AL2984">
        <v>49</v>
      </c>
      <c r="AM2984">
        <v>1.79734008682742E-2</v>
      </c>
      <c r="AN2984">
        <v>0.98325219573400202</v>
      </c>
      <c r="AO2984">
        <v>-1.0344187418621E-2</v>
      </c>
      <c r="AP2984">
        <v>-5.4087080667155202E-2</v>
      </c>
      <c r="AQ2984" t="s">
        <v>14540</v>
      </c>
      <c r="AR2984" t="s">
        <v>14540</v>
      </c>
      <c r="AS2984" t="s">
        <v>14541</v>
      </c>
      <c r="AT2984" t="s">
        <v>14542</v>
      </c>
      <c r="AU2984">
        <v>1260</v>
      </c>
      <c r="AV2984" t="s">
        <v>14543</v>
      </c>
      <c r="AW2984" t="s">
        <v>14541</v>
      </c>
      <c r="AY2984">
        <v>1.79734008682742E-2</v>
      </c>
      <c r="AZ2984">
        <v>-1.0344187418621E-2</v>
      </c>
      <c r="BA2984" s="6">
        <f t="shared" si="235"/>
        <v>-7.1444009012610055E-3</v>
      </c>
      <c r="BB2984" s="4" t="str">
        <f t="shared" si="232"/>
        <v/>
      </c>
      <c r="BC2984" t="str">
        <f t="shared" si="231"/>
        <v/>
      </c>
      <c r="BD2984" t="str">
        <f t="shared" si="233"/>
        <v/>
      </c>
      <c r="BE2984" t="str">
        <f t="shared" si="234"/>
        <v/>
      </c>
      <c r="BF2984" t="s">
        <v>14542</v>
      </c>
      <c r="BG2984" t="s">
        <v>14541</v>
      </c>
    </row>
    <row r="2985" spans="1:59" x14ac:dyDescent="0.2">
      <c r="A2985">
        <v>31.162849426269499</v>
      </c>
      <c r="B2985">
        <v>31.601251602172901</v>
      </c>
      <c r="C2985">
        <v>31.133876800537099</v>
      </c>
      <c r="D2985">
        <v>31.103307723998999</v>
      </c>
      <c r="E2985">
        <v>31.3698921203613</v>
      </c>
      <c r="F2985">
        <v>31.391410827636701</v>
      </c>
      <c r="I2985" t="s">
        <v>17738</v>
      </c>
      <c r="J2985" t="s">
        <v>17739</v>
      </c>
      <c r="K2985" t="s">
        <v>17740</v>
      </c>
      <c r="L2985" t="s">
        <v>12472</v>
      </c>
      <c r="M2985" t="s">
        <v>12473</v>
      </c>
      <c r="N2985" t="s">
        <v>61</v>
      </c>
      <c r="O2985" t="s">
        <v>62</v>
      </c>
      <c r="P2985" t="s">
        <v>1234</v>
      </c>
      <c r="Q2985" t="s">
        <v>1235</v>
      </c>
      <c r="R2985" t="s">
        <v>17741</v>
      </c>
      <c r="S2985" t="s">
        <v>17742</v>
      </c>
      <c r="T2985" t="s">
        <v>17743</v>
      </c>
      <c r="U2985" t="s">
        <v>17744</v>
      </c>
      <c r="V2985" t="s">
        <v>13579</v>
      </c>
      <c r="W2985" t="s">
        <v>13580</v>
      </c>
      <c r="Z2985" t="s">
        <v>11463</v>
      </c>
      <c r="AA2985" t="s">
        <v>11464</v>
      </c>
      <c r="AB2985">
        <v>17</v>
      </c>
      <c r="AC2985">
        <v>11</v>
      </c>
      <c r="AD2985">
        <v>11</v>
      </c>
      <c r="AE2985">
        <v>49.8</v>
      </c>
      <c r="AF2985">
        <v>37.200000000000003</v>
      </c>
      <c r="AG2985">
        <v>37.200000000000003</v>
      </c>
      <c r="AH2985">
        <v>28.302</v>
      </c>
      <c r="AI2985">
        <v>0</v>
      </c>
      <c r="AJ2985">
        <v>176.75</v>
      </c>
      <c r="AK2985">
        <v>15917000000</v>
      </c>
      <c r="AL2985">
        <v>69</v>
      </c>
      <c r="AM2985">
        <v>2.0908593558391898E-2</v>
      </c>
      <c r="AN2985">
        <v>0.979914465408805</v>
      </c>
      <c r="AO2985">
        <v>-1.11223856608085E-2</v>
      </c>
      <c r="AP2985">
        <v>-6.2722392890158699E-2</v>
      </c>
      <c r="AQ2985" t="s">
        <v>17745</v>
      </c>
      <c r="AR2985" t="s">
        <v>17745</v>
      </c>
      <c r="AS2985" t="s">
        <v>17746</v>
      </c>
      <c r="AT2985" t="s">
        <v>17747</v>
      </c>
      <c r="AU2985">
        <v>1552</v>
      </c>
      <c r="AV2985" t="s">
        <v>17748</v>
      </c>
      <c r="AW2985" t="s">
        <v>17749</v>
      </c>
      <c r="AY2985">
        <v>2.0908593558391898E-2</v>
      </c>
      <c r="AZ2985">
        <v>-1.11223856608085E-2</v>
      </c>
      <c r="BA2985" s="6">
        <f t="shared" si="235"/>
        <v>-7.6798086725851089E-3</v>
      </c>
      <c r="BB2985" s="4" t="str">
        <f t="shared" si="232"/>
        <v/>
      </c>
      <c r="BC2985" t="str">
        <f t="shared" si="231"/>
        <v/>
      </c>
      <c r="BD2985" t="str">
        <f t="shared" si="233"/>
        <v/>
      </c>
      <c r="BE2985" t="str">
        <f t="shared" si="234"/>
        <v/>
      </c>
      <c r="BF2985" t="s">
        <v>17747</v>
      </c>
      <c r="BG2985" t="s">
        <v>17746</v>
      </c>
    </row>
    <row r="2986" spans="1:59" x14ac:dyDescent="0.2">
      <c r="A2986">
        <v>24.870231628418001</v>
      </c>
      <c r="B2986">
        <v>25.0616340637207</v>
      </c>
      <c r="C2986">
        <v>24.779565811157202</v>
      </c>
      <c r="D2986">
        <v>25.225269317626999</v>
      </c>
      <c r="E2986">
        <v>24.919435501098601</v>
      </c>
      <c r="F2986">
        <v>24.5332641601563</v>
      </c>
      <c r="I2986" t="s">
        <v>162</v>
      </c>
      <c r="J2986" t="s">
        <v>39903</v>
      </c>
      <c r="K2986" t="s">
        <v>63</v>
      </c>
      <c r="N2986" t="s">
        <v>2460</v>
      </c>
      <c r="O2986" t="s">
        <v>2461</v>
      </c>
      <c r="P2986" t="s">
        <v>63</v>
      </c>
      <c r="Q2986" t="s">
        <v>64</v>
      </c>
      <c r="R2986" t="s">
        <v>21464</v>
      </c>
      <c r="S2986" t="s">
        <v>21465</v>
      </c>
      <c r="Z2986" t="s">
        <v>1957</v>
      </c>
      <c r="AA2986" t="s">
        <v>1958</v>
      </c>
      <c r="AB2986">
        <v>4</v>
      </c>
      <c r="AC2986">
        <v>1</v>
      </c>
      <c r="AD2986">
        <v>1</v>
      </c>
      <c r="AE2986">
        <v>5.3</v>
      </c>
      <c r="AF2986">
        <v>1.9</v>
      </c>
      <c r="AG2986">
        <v>1.9</v>
      </c>
      <c r="AH2986">
        <v>59.573</v>
      </c>
      <c r="AI2986">
        <v>1.7531000000000001E-3</v>
      </c>
      <c r="AJ2986">
        <v>2.4992999999999999</v>
      </c>
      <c r="AK2986">
        <v>189720000</v>
      </c>
      <c r="AL2986">
        <v>5</v>
      </c>
      <c r="AM2986">
        <v>1.70812546874963E-2</v>
      </c>
      <c r="AN2986">
        <v>0.98412427962916604</v>
      </c>
      <c r="AO2986">
        <v>-1.11541748046875E-2</v>
      </c>
      <c r="AP2986">
        <v>-5.1451848230799603E-2</v>
      </c>
      <c r="AQ2986" t="s">
        <v>39904</v>
      </c>
      <c r="AR2986" t="s">
        <v>39904</v>
      </c>
      <c r="AS2986" t="s">
        <v>39905</v>
      </c>
      <c r="AT2986" t="s">
        <v>39906</v>
      </c>
      <c r="AU2986">
        <v>4079</v>
      </c>
      <c r="AV2986" t="s">
        <v>39907</v>
      </c>
      <c r="AW2986" t="s">
        <v>39905</v>
      </c>
      <c r="AY2986">
        <v>1.70812546874963E-2</v>
      </c>
      <c r="AZ2986">
        <v>-1.11541748046875E-2</v>
      </c>
      <c r="BA2986" s="6">
        <f t="shared" si="235"/>
        <v>-7.7016737659725276E-3</v>
      </c>
      <c r="BB2986" s="4" t="str">
        <f t="shared" si="232"/>
        <v/>
      </c>
      <c r="BC2986" t="str">
        <f t="shared" si="231"/>
        <v/>
      </c>
      <c r="BD2986" t="str">
        <f t="shared" si="233"/>
        <v/>
      </c>
      <c r="BE2986" t="str">
        <f t="shared" si="234"/>
        <v/>
      </c>
      <c r="BF2986" t="s">
        <v>39906</v>
      </c>
      <c r="BG2986" t="s">
        <v>39905</v>
      </c>
    </row>
    <row r="2987" spans="1:59" x14ac:dyDescent="0.2">
      <c r="A2987">
        <v>28.886898040771499</v>
      </c>
      <c r="B2987">
        <v>29.034227371215799</v>
      </c>
      <c r="C2987">
        <v>29.017253875732401</v>
      </c>
      <c r="D2987">
        <v>28.954296112060501</v>
      </c>
      <c r="E2987">
        <v>28.849180221557599</v>
      </c>
      <c r="F2987">
        <v>29.097606658935501</v>
      </c>
      <c r="I2987" t="s">
        <v>42212</v>
      </c>
      <c r="J2987" t="s">
        <v>42213</v>
      </c>
      <c r="K2987" t="s">
        <v>42214</v>
      </c>
      <c r="N2987" t="s">
        <v>61</v>
      </c>
      <c r="O2987" t="s">
        <v>62</v>
      </c>
      <c r="P2987" t="s">
        <v>42215</v>
      </c>
      <c r="Q2987" t="s">
        <v>42216</v>
      </c>
      <c r="Z2987" t="s">
        <v>42217</v>
      </c>
      <c r="AA2987" t="s">
        <v>42218</v>
      </c>
      <c r="AB2987">
        <v>12</v>
      </c>
      <c r="AC2987">
        <v>12</v>
      </c>
      <c r="AD2987">
        <v>12</v>
      </c>
      <c r="AE2987">
        <v>16.7</v>
      </c>
      <c r="AF2987">
        <v>16.7</v>
      </c>
      <c r="AG2987">
        <v>16.7</v>
      </c>
      <c r="AH2987">
        <v>111.08</v>
      </c>
      <c r="AI2987">
        <v>0</v>
      </c>
      <c r="AJ2987">
        <v>38.984999999999999</v>
      </c>
      <c r="AK2987">
        <v>3167600000</v>
      </c>
      <c r="AL2987">
        <v>39</v>
      </c>
      <c r="AM2987">
        <v>4.9775666993269699E-2</v>
      </c>
      <c r="AN2987">
        <v>0.95060688216892597</v>
      </c>
      <c r="AO2987">
        <v>-1.2432098388671899E-2</v>
      </c>
      <c r="AP2987">
        <v>-0.145016622283517</v>
      </c>
      <c r="AQ2987" t="s">
        <v>42219</v>
      </c>
      <c r="AR2987" t="s">
        <v>42219</v>
      </c>
      <c r="AS2987" t="s">
        <v>42220</v>
      </c>
      <c r="AT2987" t="s">
        <v>42221</v>
      </c>
      <c r="AU2987">
        <v>4355</v>
      </c>
      <c r="AV2987" t="s">
        <v>42222</v>
      </c>
      <c r="AW2987" t="s">
        <v>42220</v>
      </c>
      <c r="AY2987">
        <v>4.9775666993269699E-2</v>
      </c>
      <c r="AZ2987">
        <v>-1.2432098388671899E-2</v>
      </c>
      <c r="BA2987" s="6">
        <f t="shared" si="235"/>
        <v>-8.5802516614631452E-3</v>
      </c>
      <c r="BB2987" s="4" t="str">
        <f t="shared" si="232"/>
        <v/>
      </c>
      <c r="BC2987" t="str">
        <f t="shared" si="231"/>
        <v/>
      </c>
      <c r="BD2987" t="str">
        <f t="shared" si="233"/>
        <v/>
      </c>
      <c r="BE2987" t="str">
        <f t="shared" si="234"/>
        <v/>
      </c>
      <c r="BF2987" t="s">
        <v>42221</v>
      </c>
      <c r="BG2987" t="s">
        <v>42220</v>
      </c>
    </row>
    <row r="2988" spans="1:59" x14ac:dyDescent="0.2">
      <c r="A2988">
        <v>26.637823104858398</v>
      </c>
      <c r="B2988">
        <v>26.747144699096701</v>
      </c>
      <c r="C2988">
        <v>26.754552841186499</v>
      </c>
      <c r="D2988">
        <v>26.6477355957031</v>
      </c>
      <c r="E2988">
        <v>27.028125762939499</v>
      </c>
      <c r="F2988">
        <v>26.425727844238299</v>
      </c>
      <c r="I2988" t="s">
        <v>11772</v>
      </c>
      <c r="J2988" t="s">
        <v>38133</v>
      </c>
      <c r="K2988" t="s">
        <v>509</v>
      </c>
      <c r="P2988" t="s">
        <v>509</v>
      </c>
      <c r="Q2988" t="s">
        <v>510</v>
      </c>
      <c r="R2988" t="s">
        <v>6773</v>
      </c>
      <c r="S2988">
        <v>1002</v>
      </c>
      <c r="Z2988" t="s">
        <v>38134</v>
      </c>
      <c r="AA2988" t="s">
        <v>38135</v>
      </c>
      <c r="AB2988">
        <v>2</v>
      </c>
      <c r="AC2988">
        <v>2</v>
      </c>
      <c r="AD2988">
        <v>2</v>
      </c>
      <c r="AE2988">
        <v>18.7</v>
      </c>
      <c r="AF2988">
        <v>18.7</v>
      </c>
      <c r="AG2988">
        <v>18.7</v>
      </c>
      <c r="AH2988">
        <v>23.138000000000002</v>
      </c>
      <c r="AI2988">
        <v>0</v>
      </c>
      <c r="AJ2988">
        <v>13.557</v>
      </c>
      <c r="AK2988">
        <v>662420000</v>
      </c>
      <c r="AL2988">
        <v>12</v>
      </c>
      <c r="AM2988">
        <v>2.3494149413632402E-2</v>
      </c>
      <c r="AN2988">
        <v>0.974994959677419</v>
      </c>
      <c r="AO2988">
        <v>-1.2643814086914101E-2</v>
      </c>
      <c r="AP2988">
        <v>-7.0285647713706906E-2</v>
      </c>
      <c r="AQ2988" t="s">
        <v>38136</v>
      </c>
      <c r="AR2988" t="s">
        <v>38136</v>
      </c>
      <c r="AS2988" t="s">
        <v>38137</v>
      </c>
      <c r="AT2988" t="s">
        <v>38138</v>
      </c>
      <c r="AU2988">
        <v>3870</v>
      </c>
      <c r="AV2988" t="s">
        <v>38139</v>
      </c>
      <c r="AW2988" t="s">
        <v>38137</v>
      </c>
      <c r="AY2988">
        <v>2.3494149413632402E-2</v>
      </c>
      <c r="AZ2988">
        <v>-1.2643814086914101E-2</v>
      </c>
      <c r="BA2988" s="6">
        <f t="shared" si="235"/>
        <v>-8.7257319727642724E-3</v>
      </c>
      <c r="BB2988" s="4" t="str">
        <f t="shared" si="232"/>
        <v/>
      </c>
      <c r="BC2988" t="str">
        <f t="shared" si="231"/>
        <v/>
      </c>
      <c r="BD2988" t="str">
        <f t="shared" si="233"/>
        <v/>
      </c>
      <c r="BE2988" t="str">
        <f t="shared" si="234"/>
        <v/>
      </c>
      <c r="BF2988" t="s">
        <v>38138</v>
      </c>
      <c r="BG2988" t="s">
        <v>38137</v>
      </c>
    </row>
    <row r="2989" spans="1:59" x14ac:dyDescent="0.2">
      <c r="A2989">
        <v>31.543653488159201</v>
      </c>
      <c r="B2989">
        <v>31.536493301391602</v>
      </c>
      <c r="C2989">
        <v>31.488601684570298</v>
      </c>
      <c r="D2989">
        <v>31.5523376464844</v>
      </c>
      <c r="E2989">
        <v>31.609683990478501</v>
      </c>
      <c r="F2989">
        <v>31.366561889648398</v>
      </c>
      <c r="I2989" t="s">
        <v>40427</v>
      </c>
      <c r="J2989" t="s">
        <v>745</v>
      </c>
      <c r="K2989" t="s">
        <v>40428</v>
      </c>
      <c r="N2989" t="s">
        <v>745</v>
      </c>
      <c r="O2989" t="s">
        <v>747</v>
      </c>
      <c r="P2989" t="s">
        <v>748</v>
      </c>
      <c r="Q2989" t="s">
        <v>749</v>
      </c>
      <c r="R2989" t="s">
        <v>750</v>
      </c>
      <c r="S2989" t="s">
        <v>751</v>
      </c>
      <c r="T2989" t="s">
        <v>750</v>
      </c>
      <c r="U2989" t="s">
        <v>752</v>
      </c>
      <c r="Z2989" t="s">
        <v>753</v>
      </c>
      <c r="AA2989" t="s">
        <v>754</v>
      </c>
      <c r="AB2989">
        <v>21</v>
      </c>
      <c r="AC2989">
        <v>21</v>
      </c>
      <c r="AD2989">
        <v>21</v>
      </c>
      <c r="AE2989">
        <v>62.5</v>
      </c>
      <c r="AF2989">
        <v>62.5</v>
      </c>
      <c r="AG2989">
        <v>62.5</v>
      </c>
      <c r="AH2989">
        <v>42.945</v>
      </c>
      <c r="AI2989">
        <v>0</v>
      </c>
      <c r="AJ2989">
        <v>255.87</v>
      </c>
      <c r="AK2989">
        <v>18453000000</v>
      </c>
      <c r="AL2989">
        <v>100</v>
      </c>
      <c r="AM2989">
        <v>6.1648313882122503E-2</v>
      </c>
      <c r="AN2989">
        <v>0.93396206533192805</v>
      </c>
      <c r="AO2989">
        <v>-1.3388315836586199E-2</v>
      </c>
      <c r="AP2989">
        <v>-0.177605279631082</v>
      </c>
      <c r="AQ2989" t="s">
        <v>40429</v>
      </c>
      <c r="AR2989" t="s">
        <v>40429</v>
      </c>
      <c r="AS2989" t="s">
        <v>40430</v>
      </c>
      <c r="AT2989" t="s">
        <v>40431</v>
      </c>
      <c r="AU2989">
        <v>4140</v>
      </c>
      <c r="AV2989" t="s">
        <v>40432</v>
      </c>
      <c r="AW2989" t="s">
        <v>40430</v>
      </c>
      <c r="AY2989">
        <v>6.1648313882122503E-2</v>
      </c>
      <c r="AZ2989">
        <v>-1.3388315836586199E-2</v>
      </c>
      <c r="BA2989" s="6">
        <f t="shared" si="235"/>
        <v>-9.2371463848223145E-3</v>
      </c>
      <c r="BB2989" s="4" t="str">
        <f t="shared" si="232"/>
        <v/>
      </c>
      <c r="BC2989" t="str">
        <f t="shared" si="231"/>
        <v/>
      </c>
      <c r="BD2989" t="str">
        <f t="shared" si="233"/>
        <v/>
      </c>
      <c r="BE2989" t="str">
        <f t="shared" si="234"/>
        <v/>
      </c>
      <c r="BF2989" t="s">
        <v>40431</v>
      </c>
      <c r="BG2989" t="s">
        <v>40430</v>
      </c>
    </row>
    <row r="2990" spans="1:59" x14ac:dyDescent="0.2">
      <c r="A2990">
        <v>27.884485244751001</v>
      </c>
      <c r="B2990">
        <v>28.368862152099599</v>
      </c>
      <c r="C2990">
        <v>28.043851852416999</v>
      </c>
      <c r="D2990">
        <v>28.216554641723601</v>
      </c>
      <c r="E2990">
        <v>27.969280242919901</v>
      </c>
      <c r="F2990">
        <v>28.071170806884801</v>
      </c>
      <c r="I2990" t="s">
        <v>9554</v>
      </c>
      <c r="J2990" t="s">
        <v>9555</v>
      </c>
      <c r="K2990" t="s">
        <v>9556</v>
      </c>
      <c r="N2990" t="s">
        <v>9557</v>
      </c>
      <c r="O2990" t="s">
        <v>9558</v>
      </c>
      <c r="P2990" t="s">
        <v>345</v>
      </c>
      <c r="Q2990" t="s">
        <v>346</v>
      </c>
      <c r="Z2990" t="s">
        <v>9559</v>
      </c>
      <c r="AA2990" t="s">
        <v>9560</v>
      </c>
      <c r="AB2990">
        <v>4</v>
      </c>
      <c r="AC2990">
        <v>4</v>
      </c>
      <c r="AD2990">
        <v>4</v>
      </c>
      <c r="AE2990">
        <v>29</v>
      </c>
      <c r="AF2990">
        <v>29</v>
      </c>
      <c r="AG2990">
        <v>29</v>
      </c>
      <c r="AH2990">
        <v>21.646000000000001</v>
      </c>
      <c r="AI2990">
        <v>0</v>
      </c>
      <c r="AJ2990">
        <v>13.276999999999999</v>
      </c>
      <c r="AK2990">
        <v>1727800000</v>
      </c>
      <c r="AL2990">
        <v>21</v>
      </c>
      <c r="AM2990">
        <v>2.8204918186415101E-2</v>
      </c>
      <c r="AN2990">
        <v>0.97023606889564296</v>
      </c>
      <c r="AO2990">
        <v>-1.3397852579753801E-2</v>
      </c>
      <c r="AP2990">
        <v>-8.3963450363737396E-2</v>
      </c>
      <c r="AQ2990" t="s">
        <v>9561</v>
      </c>
      <c r="AR2990" t="s">
        <v>9561</v>
      </c>
      <c r="AS2990" t="s">
        <v>9562</v>
      </c>
      <c r="AT2990" t="s">
        <v>9563</v>
      </c>
      <c r="AU2990">
        <v>839</v>
      </c>
      <c r="AV2990" t="s">
        <v>9564</v>
      </c>
      <c r="AW2990" t="s">
        <v>9562</v>
      </c>
      <c r="AY2990">
        <v>2.8204918186415101E-2</v>
      </c>
      <c r="AZ2990">
        <v>-1.3397852579753801E-2</v>
      </c>
      <c r="BA2990" s="6">
        <f t="shared" si="235"/>
        <v>-9.2436956688896066E-3</v>
      </c>
      <c r="BB2990" s="4" t="str">
        <f t="shared" si="232"/>
        <v/>
      </c>
      <c r="BC2990" t="str">
        <f t="shared" si="231"/>
        <v/>
      </c>
      <c r="BD2990" t="str">
        <f t="shared" si="233"/>
        <v/>
      </c>
      <c r="BE2990" t="str">
        <f t="shared" si="234"/>
        <v/>
      </c>
      <c r="BF2990" t="s">
        <v>9563</v>
      </c>
      <c r="BG2990" t="s">
        <v>9562</v>
      </c>
    </row>
    <row r="2991" spans="1:59" x14ac:dyDescent="0.2">
      <c r="A2991">
        <v>28.924251556396499</v>
      </c>
      <c r="B2991">
        <v>28.7159099578857</v>
      </c>
      <c r="C2991">
        <v>28.797826766967798</v>
      </c>
      <c r="D2991">
        <v>28.766609191894499</v>
      </c>
      <c r="E2991">
        <v>28.876222610473601</v>
      </c>
      <c r="F2991">
        <v>28.753948211669901</v>
      </c>
      <c r="I2991" t="s">
        <v>16731</v>
      </c>
      <c r="J2991" t="s">
        <v>6514</v>
      </c>
      <c r="K2991" t="s">
        <v>16732</v>
      </c>
      <c r="N2991" t="s">
        <v>745</v>
      </c>
      <c r="O2991" t="s">
        <v>747</v>
      </c>
      <c r="P2991" t="s">
        <v>2389</v>
      </c>
      <c r="Q2991" t="s">
        <v>2390</v>
      </c>
      <c r="R2991" t="s">
        <v>16733</v>
      </c>
      <c r="S2991" t="s">
        <v>16734</v>
      </c>
      <c r="T2991" t="s">
        <v>16735</v>
      </c>
      <c r="U2991" t="s">
        <v>16736</v>
      </c>
      <c r="Z2991" t="s">
        <v>500</v>
      </c>
      <c r="AA2991" t="s">
        <v>501</v>
      </c>
      <c r="AB2991">
        <v>3</v>
      </c>
      <c r="AC2991">
        <v>3</v>
      </c>
      <c r="AD2991">
        <v>3</v>
      </c>
      <c r="AE2991">
        <v>17.399999999999999</v>
      </c>
      <c r="AF2991">
        <v>17.399999999999999</v>
      </c>
      <c r="AG2991">
        <v>17.399999999999999</v>
      </c>
      <c r="AH2991">
        <v>35.54</v>
      </c>
      <c r="AI2991">
        <v>0</v>
      </c>
      <c r="AJ2991">
        <v>59.302</v>
      </c>
      <c r="AK2991">
        <v>2819100000</v>
      </c>
      <c r="AL2991">
        <v>13</v>
      </c>
      <c r="AM2991">
        <v>6.6550116060927297E-2</v>
      </c>
      <c r="AN2991">
        <v>0.92772366331392297</v>
      </c>
      <c r="AO2991">
        <v>-1.37360890706404E-2</v>
      </c>
      <c r="AP2991">
        <v>-0.19086674142170501</v>
      </c>
      <c r="AQ2991" t="s">
        <v>16737</v>
      </c>
      <c r="AR2991" t="s">
        <v>16737</v>
      </c>
      <c r="AS2991" t="s">
        <v>16738</v>
      </c>
      <c r="AT2991" t="s">
        <v>16739</v>
      </c>
      <c r="AU2991">
        <v>1454</v>
      </c>
      <c r="AV2991" t="s">
        <v>16740</v>
      </c>
      <c r="AW2991" t="s">
        <v>16741</v>
      </c>
      <c r="AY2991">
        <v>6.6550116060927297E-2</v>
      </c>
      <c r="AZ2991">
        <v>-1.37360890706404E-2</v>
      </c>
      <c r="BA2991" s="6">
        <f t="shared" si="235"/>
        <v>-9.4759489493142501E-3</v>
      </c>
      <c r="BB2991" s="4" t="str">
        <f t="shared" si="232"/>
        <v/>
      </c>
      <c r="BC2991" t="str">
        <f t="shared" si="231"/>
        <v/>
      </c>
      <c r="BD2991" t="str">
        <f t="shared" si="233"/>
        <v/>
      </c>
      <c r="BE2991" t="str">
        <f t="shared" si="234"/>
        <v/>
      </c>
      <c r="BF2991" t="s">
        <v>16739</v>
      </c>
      <c r="BG2991" t="s">
        <v>16738</v>
      </c>
    </row>
    <row r="2992" spans="1:59" x14ac:dyDescent="0.2">
      <c r="A2992">
        <v>25.460859298706101</v>
      </c>
      <c r="B2992">
        <v>25.199628829956101</v>
      </c>
      <c r="C2992">
        <v>25.176530838012699</v>
      </c>
      <c r="D2992">
        <v>24.7736415863037</v>
      </c>
      <c r="E2992">
        <v>25.880006790161101</v>
      </c>
      <c r="F2992">
        <v>25.1412563323975</v>
      </c>
      <c r="K2992" t="s">
        <v>310</v>
      </c>
      <c r="P2992" t="s">
        <v>310</v>
      </c>
      <c r="Q2992" t="s">
        <v>313</v>
      </c>
      <c r="Z2992" t="s">
        <v>31604</v>
      </c>
      <c r="AA2992" t="s">
        <v>31605</v>
      </c>
      <c r="AB2992">
        <v>1</v>
      </c>
      <c r="AC2992">
        <v>1</v>
      </c>
      <c r="AD2992">
        <v>1</v>
      </c>
      <c r="AE2992">
        <v>7.2</v>
      </c>
      <c r="AF2992">
        <v>7.2</v>
      </c>
      <c r="AG2992">
        <v>7.2</v>
      </c>
      <c r="AH2992">
        <v>15.641</v>
      </c>
      <c r="AI2992">
        <v>4.3353000000000003E-3</v>
      </c>
      <c r="AJ2992">
        <v>1.9389000000000001</v>
      </c>
      <c r="AK2992">
        <v>250080000</v>
      </c>
      <c r="AL2992">
        <v>2</v>
      </c>
      <c r="AM2992">
        <v>1.37444973493466E-2</v>
      </c>
      <c r="AN2992">
        <v>0.98603639990027403</v>
      </c>
      <c r="AO2992">
        <v>-1.40380859375E-2</v>
      </c>
      <c r="AP2992">
        <v>-4.1551368486450899E-2</v>
      </c>
      <c r="AQ2992" t="s">
        <v>31606</v>
      </c>
      <c r="AR2992" t="s">
        <v>31606</v>
      </c>
      <c r="AS2992" t="s">
        <v>31607</v>
      </c>
      <c r="AT2992" t="s">
        <v>31608</v>
      </c>
      <c r="AU2992">
        <v>3064</v>
      </c>
      <c r="AV2992" t="s">
        <v>31609</v>
      </c>
      <c r="AW2992" t="s">
        <v>31607</v>
      </c>
      <c r="AY2992">
        <v>1.37444973493466E-2</v>
      </c>
      <c r="AZ2992">
        <v>-1.40380859375E-2</v>
      </c>
      <c r="BA2992" s="6">
        <f t="shared" si="235"/>
        <v>-9.6832719420119062E-3</v>
      </c>
      <c r="BB2992" s="4" t="str">
        <f t="shared" si="232"/>
        <v/>
      </c>
      <c r="BC2992" t="str">
        <f t="shared" si="231"/>
        <v/>
      </c>
      <c r="BD2992" t="str">
        <f t="shared" si="233"/>
        <v/>
      </c>
      <c r="BE2992" t="str">
        <f t="shared" si="234"/>
        <v/>
      </c>
      <c r="BF2992" t="s">
        <v>31608</v>
      </c>
      <c r="BG2992" t="s">
        <v>31607</v>
      </c>
    </row>
    <row r="2993" spans="1:59" x14ac:dyDescent="0.2">
      <c r="A2993">
        <v>29.244564056396499</v>
      </c>
      <c r="B2993">
        <v>29.444250106811499</v>
      </c>
      <c r="C2993">
        <v>28.9478759765625</v>
      </c>
      <c r="D2993">
        <v>29.0563869476318</v>
      </c>
      <c r="E2993">
        <v>29.195354461669901</v>
      </c>
      <c r="F2993">
        <v>29.3412780761719</v>
      </c>
      <c r="I2993" t="s">
        <v>5795</v>
      </c>
      <c r="J2993" t="s">
        <v>5796</v>
      </c>
      <c r="K2993" t="s">
        <v>5797</v>
      </c>
      <c r="P2993" t="s">
        <v>5798</v>
      </c>
      <c r="Q2993" t="s">
        <v>5799</v>
      </c>
      <c r="R2993" t="s">
        <v>3560</v>
      </c>
      <c r="S2993" t="s">
        <v>3561</v>
      </c>
      <c r="T2993" t="s">
        <v>3562</v>
      </c>
      <c r="U2993" t="s">
        <v>3563</v>
      </c>
      <c r="Z2993" t="s">
        <v>3564</v>
      </c>
      <c r="AA2993" t="s">
        <v>3565</v>
      </c>
      <c r="AB2993">
        <v>17</v>
      </c>
      <c r="AC2993">
        <v>14</v>
      </c>
      <c r="AD2993">
        <v>14</v>
      </c>
      <c r="AE2993">
        <v>32.799999999999997</v>
      </c>
      <c r="AF2993">
        <v>27.9</v>
      </c>
      <c r="AG2993">
        <v>27.9</v>
      </c>
      <c r="AH2993">
        <v>80.418999999999997</v>
      </c>
      <c r="AI2993">
        <v>0</v>
      </c>
      <c r="AJ2993">
        <v>73.921000000000006</v>
      </c>
      <c r="AK2993">
        <v>3737500000</v>
      </c>
      <c r="AL2993">
        <v>46</v>
      </c>
      <c r="AM2993">
        <v>2.9495454726136201E-2</v>
      </c>
      <c r="AN2993">
        <v>0.97022098044196103</v>
      </c>
      <c r="AO2993">
        <v>-1.4556884765625E-2</v>
      </c>
      <c r="AP2993">
        <v>-8.7687989761400895E-2</v>
      </c>
      <c r="AQ2993" t="s">
        <v>5800</v>
      </c>
      <c r="AR2993" t="s">
        <v>5800</v>
      </c>
      <c r="AS2993" t="s">
        <v>5801</v>
      </c>
      <c r="AT2993" t="s">
        <v>5802</v>
      </c>
      <c r="AU2993">
        <v>554</v>
      </c>
      <c r="AV2993" t="s">
        <v>5803</v>
      </c>
      <c r="AW2993" t="s">
        <v>5801</v>
      </c>
      <c r="AY2993">
        <v>2.9495454726136201E-2</v>
      </c>
      <c r="AZ2993">
        <v>-1.4556884765625E-2</v>
      </c>
      <c r="BA2993" s="6">
        <f t="shared" si="235"/>
        <v>-1.0039329720485934E-2</v>
      </c>
      <c r="BB2993" s="4" t="str">
        <f t="shared" si="232"/>
        <v/>
      </c>
      <c r="BC2993" t="str">
        <f t="shared" si="231"/>
        <v/>
      </c>
      <c r="BD2993" t="str">
        <f t="shared" si="233"/>
        <v/>
      </c>
      <c r="BE2993" t="str">
        <f t="shared" si="234"/>
        <v/>
      </c>
      <c r="BF2993" t="s">
        <v>5802</v>
      </c>
      <c r="BG2993" t="s">
        <v>5801</v>
      </c>
    </row>
    <row r="2994" spans="1:59" x14ac:dyDescent="0.2">
      <c r="A2994">
        <v>28.818241119384801</v>
      </c>
      <c r="B2994">
        <v>28.587205886840799</v>
      </c>
      <c r="C2994">
        <v>27.696905136108398</v>
      </c>
      <c r="D2994">
        <v>28.4355144500732</v>
      </c>
      <c r="E2994">
        <v>28.459905624389599</v>
      </c>
      <c r="F2994">
        <v>28.1624050140381</v>
      </c>
      <c r="I2994" t="s">
        <v>5264</v>
      </c>
      <c r="J2994" t="s">
        <v>5265</v>
      </c>
      <c r="K2994" t="s">
        <v>5266</v>
      </c>
      <c r="L2994" t="s">
        <v>449</v>
      </c>
      <c r="M2994" t="s">
        <v>450</v>
      </c>
      <c r="P2994" t="s">
        <v>3710</v>
      </c>
      <c r="Q2994" t="s">
        <v>3711</v>
      </c>
      <c r="R2994" t="s">
        <v>5267</v>
      </c>
      <c r="S2994" t="s">
        <v>5268</v>
      </c>
      <c r="T2994" t="s">
        <v>2503</v>
      </c>
      <c r="U2994" t="s">
        <v>2504</v>
      </c>
      <c r="Z2994" t="s">
        <v>932</v>
      </c>
      <c r="AA2994" t="s">
        <v>933</v>
      </c>
      <c r="AB2994">
        <v>7</v>
      </c>
      <c r="AC2994">
        <v>6</v>
      </c>
      <c r="AD2994">
        <v>6</v>
      </c>
      <c r="AE2994">
        <v>18.600000000000001</v>
      </c>
      <c r="AF2994">
        <v>16.8</v>
      </c>
      <c r="AG2994">
        <v>16.8</v>
      </c>
      <c r="AH2994">
        <v>53.055999999999997</v>
      </c>
      <c r="AI2994">
        <v>0</v>
      </c>
      <c r="AJ2994">
        <v>33.886000000000003</v>
      </c>
      <c r="AK2994">
        <v>2126800000</v>
      </c>
      <c r="AL2994">
        <v>27</v>
      </c>
      <c r="AM2994">
        <v>1.3835362794262399E-2</v>
      </c>
      <c r="AN2994">
        <v>0.98610773067331703</v>
      </c>
      <c r="AO2994">
        <v>-1.48423512776681E-2</v>
      </c>
      <c r="AP2994">
        <v>-4.1821910578629398E-2</v>
      </c>
      <c r="AQ2994" t="s">
        <v>5269</v>
      </c>
      <c r="AR2994" t="s">
        <v>5270</v>
      </c>
      <c r="AS2994" t="s">
        <v>5271</v>
      </c>
      <c r="AT2994" t="s">
        <v>5272</v>
      </c>
      <c r="AU2994">
        <v>503</v>
      </c>
      <c r="AV2994" t="s">
        <v>5273</v>
      </c>
      <c r="AW2994" t="s">
        <v>5274</v>
      </c>
      <c r="AY2994">
        <v>1.3835362794262399E-2</v>
      </c>
      <c r="AZ2994">
        <v>-1.48423512776681E-2</v>
      </c>
      <c r="BA2994" s="6">
        <f t="shared" si="235"/>
        <v>-1.0235194164671335E-2</v>
      </c>
      <c r="BB2994" s="4" t="str">
        <f t="shared" si="232"/>
        <v/>
      </c>
      <c r="BC2994" t="str">
        <f t="shared" si="231"/>
        <v/>
      </c>
      <c r="BD2994" t="str">
        <f t="shared" si="233"/>
        <v/>
      </c>
      <c r="BE2994" t="str">
        <f t="shared" si="234"/>
        <v/>
      </c>
      <c r="BF2994" t="s">
        <v>5272</v>
      </c>
      <c r="BG2994" t="s">
        <v>5271</v>
      </c>
    </row>
    <row r="2995" spans="1:59" x14ac:dyDescent="0.2">
      <c r="A2995">
        <v>30.167701721191399</v>
      </c>
      <c r="B2995">
        <v>30.216739654541001</v>
      </c>
      <c r="C2995">
        <v>29.7940979003906</v>
      </c>
      <c r="D2995">
        <v>30.073291778564499</v>
      </c>
      <c r="E2995">
        <v>30.141996383666999</v>
      </c>
      <c r="F2995">
        <v>29.9179801940918</v>
      </c>
      <c r="I2995" t="s">
        <v>19991</v>
      </c>
      <c r="J2995" t="s">
        <v>19992</v>
      </c>
      <c r="K2995" t="s">
        <v>19993</v>
      </c>
      <c r="L2995" t="s">
        <v>1073</v>
      </c>
      <c r="M2995" t="s">
        <v>1074</v>
      </c>
      <c r="N2995" t="s">
        <v>802</v>
      </c>
      <c r="O2995" t="s">
        <v>803</v>
      </c>
      <c r="P2995" t="s">
        <v>19994</v>
      </c>
      <c r="Q2995" t="s">
        <v>19995</v>
      </c>
      <c r="R2995" t="s">
        <v>17741</v>
      </c>
      <c r="S2995" t="s">
        <v>17742</v>
      </c>
      <c r="T2995" t="s">
        <v>17743</v>
      </c>
      <c r="U2995" t="s">
        <v>17744</v>
      </c>
      <c r="Z2995" t="s">
        <v>11463</v>
      </c>
      <c r="AA2995" t="s">
        <v>11464</v>
      </c>
      <c r="AB2995">
        <v>13</v>
      </c>
      <c r="AC2995">
        <v>9</v>
      </c>
      <c r="AD2995">
        <v>9</v>
      </c>
      <c r="AE2995">
        <v>42.3</v>
      </c>
      <c r="AF2995">
        <v>35.4</v>
      </c>
      <c r="AG2995">
        <v>35.4</v>
      </c>
      <c r="AH2995">
        <v>28.218</v>
      </c>
      <c r="AI2995">
        <v>0</v>
      </c>
      <c r="AJ2995">
        <v>111.34</v>
      </c>
      <c r="AK2995">
        <v>6713700000</v>
      </c>
      <c r="AL2995">
        <v>48</v>
      </c>
      <c r="AM2995">
        <v>3.4231383435132198E-2</v>
      </c>
      <c r="AN2995">
        <v>0.96575357873210599</v>
      </c>
      <c r="AO2995">
        <v>-1.5090306599933699E-2</v>
      </c>
      <c r="AP2995">
        <v>-0.101274963619663</v>
      </c>
      <c r="AQ2995" t="s">
        <v>19996</v>
      </c>
      <c r="AR2995" t="s">
        <v>19996</v>
      </c>
      <c r="AS2995" t="s">
        <v>19997</v>
      </c>
      <c r="AT2995" t="s">
        <v>19998</v>
      </c>
      <c r="AU2995">
        <v>1768</v>
      </c>
      <c r="AV2995" t="s">
        <v>19999</v>
      </c>
      <c r="AW2995" t="s">
        <v>19997</v>
      </c>
      <c r="AY2995">
        <v>3.4231383435132198E-2</v>
      </c>
      <c r="AZ2995">
        <v>-1.5090306599933699E-2</v>
      </c>
      <c r="BA2995" s="6">
        <f t="shared" si="235"/>
        <v>-1.0405289961606723E-2</v>
      </c>
      <c r="BB2995" s="4" t="str">
        <f t="shared" si="232"/>
        <v/>
      </c>
      <c r="BC2995" t="str">
        <f t="shared" si="231"/>
        <v/>
      </c>
      <c r="BD2995" t="str">
        <f t="shared" si="233"/>
        <v/>
      </c>
      <c r="BE2995" t="str">
        <f t="shared" si="234"/>
        <v/>
      </c>
      <c r="BF2995" t="s">
        <v>19998</v>
      </c>
      <c r="BG2995" t="s">
        <v>19997</v>
      </c>
    </row>
    <row r="2996" spans="1:59" x14ac:dyDescent="0.2">
      <c r="A2996">
        <v>26.5758571624756</v>
      </c>
      <c r="B2996">
        <v>27.279411315918001</v>
      </c>
      <c r="C2996">
        <v>27.557716369628899</v>
      </c>
      <c r="D2996">
        <v>26.695644378662099</v>
      </c>
      <c r="E2996">
        <v>27.7697639465332</v>
      </c>
      <c r="F2996">
        <v>26.9013862609863</v>
      </c>
      <c r="I2996" t="s">
        <v>29665</v>
      </c>
      <c r="J2996" t="s">
        <v>29666</v>
      </c>
      <c r="K2996" t="s">
        <v>29667</v>
      </c>
      <c r="N2996" t="s">
        <v>9357</v>
      </c>
      <c r="O2996" t="s">
        <v>9358</v>
      </c>
      <c r="P2996" t="s">
        <v>815</v>
      </c>
      <c r="Q2996" t="s">
        <v>816</v>
      </c>
      <c r="R2996" t="s">
        <v>6773</v>
      </c>
      <c r="S2996">
        <v>1002</v>
      </c>
      <c r="Z2996" t="s">
        <v>29668</v>
      </c>
      <c r="AA2996" t="s">
        <v>29669</v>
      </c>
      <c r="AB2996">
        <v>6</v>
      </c>
      <c r="AC2996">
        <v>6</v>
      </c>
      <c r="AD2996">
        <v>6</v>
      </c>
      <c r="AE2996">
        <v>16.399999999999999</v>
      </c>
      <c r="AF2996">
        <v>16.399999999999999</v>
      </c>
      <c r="AG2996">
        <v>16.399999999999999</v>
      </c>
      <c r="AH2996">
        <v>41.488</v>
      </c>
      <c r="AI2996">
        <v>0</v>
      </c>
      <c r="AJ2996">
        <v>10.602</v>
      </c>
      <c r="AK2996">
        <v>923360000</v>
      </c>
      <c r="AL2996">
        <v>11</v>
      </c>
      <c r="AM2996">
        <v>1.1544003408777899E-2</v>
      </c>
      <c r="AN2996">
        <v>0.988913432835821</v>
      </c>
      <c r="AO2996">
        <v>-1.5396753946941301E-2</v>
      </c>
      <c r="AP2996">
        <v>-3.4983428089400102E-2</v>
      </c>
      <c r="AQ2996" t="s">
        <v>29670</v>
      </c>
      <c r="AR2996" t="s">
        <v>29670</v>
      </c>
      <c r="AS2996" t="s">
        <v>29671</v>
      </c>
      <c r="AT2996" t="s">
        <v>29672</v>
      </c>
      <c r="AU2996">
        <v>2843</v>
      </c>
      <c r="AV2996" t="s">
        <v>29673</v>
      </c>
      <c r="AW2996" t="s">
        <v>29671</v>
      </c>
      <c r="AY2996">
        <v>1.1544003408777899E-2</v>
      </c>
      <c r="AZ2996">
        <v>-1.5396753946941301E-2</v>
      </c>
      <c r="BA2996" s="6">
        <f t="shared" si="235"/>
        <v>-1.0615470532781224E-2</v>
      </c>
      <c r="BB2996" s="4" t="str">
        <f t="shared" si="232"/>
        <v/>
      </c>
      <c r="BC2996" t="str">
        <f t="shared" si="231"/>
        <v/>
      </c>
      <c r="BD2996" t="str">
        <f t="shared" si="233"/>
        <v/>
      </c>
      <c r="BE2996" t="str">
        <f t="shared" si="234"/>
        <v/>
      </c>
      <c r="BF2996" t="s">
        <v>29672</v>
      </c>
      <c r="BG2996" t="s">
        <v>29671</v>
      </c>
    </row>
    <row r="2997" spans="1:59" x14ac:dyDescent="0.2">
      <c r="A2997">
        <v>31.221529006958001</v>
      </c>
      <c r="B2997">
        <v>31.0846767425537</v>
      </c>
      <c r="C2997">
        <v>31.066764831543001</v>
      </c>
      <c r="D2997">
        <v>31.161828994751001</v>
      </c>
      <c r="E2997">
        <v>31.087335586547901</v>
      </c>
      <c r="F2997">
        <v>31.077054977416999</v>
      </c>
      <c r="I2997" t="s">
        <v>4002</v>
      </c>
      <c r="J2997" t="s">
        <v>4003</v>
      </c>
      <c r="K2997" t="s">
        <v>4004</v>
      </c>
      <c r="L2997" t="s">
        <v>4005</v>
      </c>
      <c r="M2997" t="s">
        <v>4006</v>
      </c>
      <c r="N2997" t="s">
        <v>61</v>
      </c>
      <c r="O2997" t="s">
        <v>62</v>
      </c>
      <c r="P2997" t="s">
        <v>4007</v>
      </c>
      <c r="Q2997" t="s">
        <v>4008</v>
      </c>
      <c r="Z2997" t="s">
        <v>4009</v>
      </c>
      <c r="AA2997" t="s">
        <v>4010</v>
      </c>
      <c r="AB2997">
        <v>16</v>
      </c>
      <c r="AC2997">
        <v>16</v>
      </c>
      <c r="AD2997">
        <v>15</v>
      </c>
      <c r="AE2997">
        <v>31.1</v>
      </c>
      <c r="AF2997">
        <v>31.1</v>
      </c>
      <c r="AG2997">
        <v>31.1</v>
      </c>
      <c r="AH2997">
        <v>60.13</v>
      </c>
      <c r="AI2997">
        <v>0</v>
      </c>
      <c r="AJ2997">
        <v>73.180000000000007</v>
      </c>
      <c r="AK2997">
        <v>13980000000</v>
      </c>
      <c r="AL2997">
        <v>105</v>
      </c>
      <c r="AM2997">
        <v>0.10044454341096801</v>
      </c>
      <c r="AN2997">
        <v>0.89637869169196804</v>
      </c>
      <c r="AO2997">
        <v>-1.55836741129569E-2</v>
      </c>
      <c r="AP2997">
        <v>-0.27978346487343497</v>
      </c>
      <c r="AQ2997" t="s">
        <v>4011</v>
      </c>
      <c r="AR2997" t="s">
        <v>4012</v>
      </c>
      <c r="AS2997" t="s">
        <v>4013</v>
      </c>
      <c r="AT2997" t="s">
        <v>4014</v>
      </c>
      <c r="AU2997">
        <v>388</v>
      </c>
      <c r="AV2997" t="s">
        <v>4015</v>
      </c>
      <c r="AW2997" t="s">
        <v>4016</v>
      </c>
      <c r="AY2997">
        <v>0.10044454341096801</v>
      </c>
      <c r="AZ2997">
        <v>-1.55836741129569E-2</v>
      </c>
      <c r="BA2997" s="6">
        <f t="shared" si="235"/>
        <v>-1.0743650040809016E-2</v>
      </c>
      <c r="BB2997" s="4" t="str">
        <f t="shared" si="232"/>
        <v/>
      </c>
      <c r="BC2997" t="str">
        <f t="shared" si="231"/>
        <v/>
      </c>
      <c r="BD2997" t="str">
        <f t="shared" si="233"/>
        <v/>
      </c>
      <c r="BE2997" t="str">
        <f t="shared" si="234"/>
        <v/>
      </c>
      <c r="BF2997" t="s">
        <v>4014</v>
      </c>
      <c r="BG2997" t="s">
        <v>4013</v>
      </c>
    </row>
    <row r="2998" spans="1:59" x14ac:dyDescent="0.2">
      <c r="A2998">
        <v>26.033784866333001</v>
      </c>
      <c r="B2998">
        <v>25.679304122924801</v>
      </c>
      <c r="C2998">
        <v>26.457683563232401</v>
      </c>
      <c r="D2998">
        <v>25.586948394775401</v>
      </c>
      <c r="E2998">
        <v>25.953914642333999</v>
      </c>
      <c r="F2998">
        <v>26.5829067230225</v>
      </c>
      <c r="I2998" t="s">
        <v>13867</v>
      </c>
      <c r="J2998" t="s">
        <v>13868</v>
      </c>
      <c r="K2998" t="s">
        <v>13869</v>
      </c>
      <c r="N2998" t="s">
        <v>9357</v>
      </c>
      <c r="O2998" t="s">
        <v>9358</v>
      </c>
      <c r="P2998" t="s">
        <v>770</v>
      </c>
      <c r="Q2998" t="s">
        <v>771</v>
      </c>
      <c r="R2998" t="s">
        <v>13870</v>
      </c>
      <c r="S2998" t="s">
        <v>13871</v>
      </c>
      <c r="T2998" t="s">
        <v>13872</v>
      </c>
      <c r="U2998" t="s">
        <v>13873</v>
      </c>
      <c r="AB2998">
        <v>3</v>
      </c>
      <c r="AC2998">
        <v>3</v>
      </c>
      <c r="AD2998">
        <v>3</v>
      </c>
      <c r="AE2998">
        <v>13.4</v>
      </c>
      <c r="AF2998">
        <v>13.4</v>
      </c>
      <c r="AG2998">
        <v>13.4</v>
      </c>
      <c r="AH2998">
        <v>31.608000000000001</v>
      </c>
      <c r="AI2998">
        <v>0</v>
      </c>
      <c r="AJ2998">
        <v>5.6154999999999999</v>
      </c>
      <c r="AK2998">
        <v>430510000</v>
      </c>
      <c r="AL2998">
        <v>4</v>
      </c>
      <c r="AM2998">
        <v>1.41006810392933E-2</v>
      </c>
      <c r="AN2998">
        <v>0.98668996505242101</v>
      </c>
      <c r="AO2998">
        <v>-1.56675974527971E-2</v>
      </c>
      <c r="AP2998">
        <v>-4.2611565227598E-2</v>
      </c>
      <c r="AQ2998" t="s">
        <v>13874</v>
      </c>
      <c r="AR2998" t="s">
        <v>13874</v>
      </c>
      <c r="AS2998" t="s">
        <v>13875</v>
      </c>
      <c r="AT2998" t="s">
        <v>13876</v>
      </c>
      <c r="AU2998">
        <v>1200</v>
      </c>
      <c r="AV2998" t="s">
        <v>13877</v>
      </c>
      <c r="AW2998" t="s">
        <v>13878</v>
      </c>
      <c r="AX2998" t="s">
        <v>13879</v>
      </c>
      <c r="AY2998">
        <v>1.41006810392933E-2</v>
      </c>
      <c r="AZ2998">
        <v>-1.56675974527971E-2</v>
      </c>
      <c r="BA2998" s="6">
        <f t="shared" si="235"/>
        <v>-1.0801194622167998E-2</v>
      </c>
      <c r="BB2998" s="4" t="str">
        <f t="shared" si="232"/>
        <v/>
      </c>
      <c r="BC2998" t="str">
        <f t="shared" si="231"/>
        <v/>
      </c>
      <c r="BD2998" t="str">
        <f t="shared" si="233"/>
        <v/>
      </c>
      <c r="BE2998" t="str">
        <f t="shared" si="234"/>
        <v/>
      </c>
      <c r="BF2998" t="s">
        <v>13876</v>
      </c>
      <c r="BG2998" t="s">
        <v>13875</v>
      </c>
    </row>
    <row r="2999" spans="1:59" x14ac:dyDescent="0.2">
      <c r="A2999">
        <v>28.390794754028299</v>
      </c>
      <c r="B2999">
        <v>28.6003818511963</v>
      </c>
      <c r="C2999">
        <v>28.482276916503899</v>
      </c>
      <c r="D2999">
        <v>28.7306232452393</v>
      </c>
      <c r="E2999">
        <v>28.47900390625</v>
      </c>
      <c r="F2999">
        <v>28.216739654541001</v>
      </c>
      <c r="I2999" t="s">
        <v>29581</v>
      </c>
      <c r="J2999" t="s">
        <v>29582</v>
      </c>
      <c r="K2999" t="s">
        <v>10955</v>
      </c>
      <c r="L2999" t="s">
        <v>913</v>
      </c>
      <c r="M2999" t="s">
        <v>914</v>
      </c>
      <c r="P2999" t="s">
        <v>10955</v>
      </c>
      <c r="Q2999" t="s">
        <v>10956</v>
      </c>
      <c r="R2999" t="s">
        <v>140</v>
      </c>
      <c r="S2999" t="s">
        <v>141</v>
      </c>
      <c r="T2999" t="s">
        <v>142</v>
      </c>
      <c r="U2999" t="s">
        <v>143</v>
      </c>
      <c r="Z2999" t="s">
        <v>29583</v>
      </c>
      <c r="AA2999" t="s">
        <v>29584</v>
      </c>
      <c r="AB2999">
        <v>9</v>
      </c>
      <c r="AC2999">
        <v>9</v>
      </c>
      <c r="AD2999">
        <v>9</v>
      </c>
      <c r="AE2999">
        <v>23.8</v>
      </c>
      <c r="AF2999">
        <v>23.8</v>
      </c>
      <c r="AG2999">
        <v>23.8</v>
      </c>
      <c r="AH2999">
        <v>51.851999999999997</v>
      </c>
      <c r="AI2999">
        <v>0</v>
      </c>
      <c r="AJ2999">
        <v>51.399000000000001</v>
      </c>
      <c r="AK2999">
        <v>2265400000</v>
      </c>
      <c r="AL2999">
        <v>26</v>
      </c>
      <c r="AM2999">
        <v>3.3059894623892902E-2</v>
      </c>
      <c r="AN2999">
        <v>0.96604233613874002</v>
      </c>
      <c r="AO2999">
        <v>-1.5695571899414101E-2</v>
      </c>
      <c r="AP2999">
        <v>-9.7925797663551806E-2</v>
      </c>
      <c r="AQ2999" t="s">
        <v>29585</v>
      </c>
      <c r="AR2999" t="s">
        <v>29585</v>
      </c>
      <c r="AS2999" t="s">
        <v>29586</v>
      </c>
      <c r="AT2999" t="s">
        <v>29587</v>
      </c>
      <c r="AU2999">
        <v>2833</v>
      </c>
      <c r="AV2999" t="s">
        <v>29588</v>
      </c>
      <c r="AW2999" t="s">
        <v>29586</v>
      </c>
      <c r="AY2999">
        <v>3.3059894623892902E-2</v>
      </c>
      <c r="AZ2999">
        <v>-1.5695571899414101E-2</v>
      </c>
      <c r="BA2999" s="6">
        <f t="shared" si="235"/>
        <v>-1.0820375405426685E-2</v>
      </c>
      <c r="BB2999" s="4" t="str">
        <f t="shared" si="232"/>
        <v/>
      </c>
      <c r="BC2999" t="str">
        <f t="shared" si="231"/>
        <v/>
      </c>
      <c r="BD2999" t="str">
        <f t="shared" si="233"/>
        <v/>
      </c>
      <c r="BE2999" t="str">
        <f t="shared" si="234"/>
        <v/>
      </c>
      <c r="BF2999" t="s">
        <v>29587</v>
      </c>
      <c r="BG2999" t="s">
        <v>29586</v>
      </c>
    </row>
    <row r="3000" spans="1:59" x14ac:dyDescent="0.2">
      <c r="A3000">
        <v>26.464321136474599</v>
      </c>
      <c r="B3000">
        <v>26.165380477905298</v>
      </c>
      <c r="C3000">
        <v>25.4124145507813</v>
      </c>
      <c r="D3000">
        <v>25.0953483581543</v>
      </c>
      <c r="E3000">
        <v>26.688591003418001</v>
      </c>
      <c r="F3000">
        <v>26.210779190063501</v>
      </c>
      <c r="I3000" t="s">
        <v>8403</v>
      </c>
      <c r="J3000" t="s">
        <v>8404</v>
      </c>
      <c r="K3000" t="s">
        <v>8405</v>
      </c>
      <c r="P3000" t="s">
        <v>6571</v>
      </c>
      <c r="Q3000" t="s">
        <v>6572</v>
      </c>
      <c r="R3000" t="s">
        <v>8406</v>
      </c>
      <c r="S3000" t="s">
        <v>8407</v>
      </c>
      <c r="T3000" t="s">
        <v>8408</v>
      </c>
      <c r="U3000" t="s">
        <v>8409</v>
      </c>
      <c r="V3000" t="s">
        <v>8410</v>
      </c>
      <c r="W3000" t="s">
        <v>8411</v>
      </c>
      <c r="X3000" t="s">
        <v>8412</v>
      </c>
      <c r="Y3000" t="s">
        <v>8413</v>
      </c>
      <c r="Z3000" t="s">
        <v>8414</v>
      </c>
      <c r="AA3000" t="s">
        <v>8415</v>
      </c>
      <c r="AB3000">
        <v>3</v>
      </c>
      <c r="AC3000">
        <v>3</v>
      </c>
      <c r="AD3000">
        <v>2</v>
      </c>
      <c r="AE3000">
        <v>4.5</v>
      </c>
      <c r="AF3000">
        <v>4.5</v>
      </c>
      <c r="AG3000">
        <v>3.1</v>
      </c>
      <c r="AH3000">
        <v>96.694999999999993</v>
      </c>
      <c r="AI3000">
        <v>0</v>
      </c>
      <c r="AJ3000">
        <v>7.0388000000000002</v>
      </c>
      <c r="AK3000">
        <v>434180000</v>
      </c>
      <c r="AL3000">
        <v>5</v>
      </c>
      <c r="AM3000">
        <v>9.1812212155452794E-3</v>
      </c>
      <c r="AN3000">
        <v>0.99201588089329995</v>
      </c>
      <c r="AO3000">
        <v>-1.5799204508464702E-2</v>
      </c>
      <c r="AP3000">
        <v>-2.78960526445583E-2</v>
      </c>
      <c r="AQ3000" t="s">
        <v>8416</v>
      </c>
      <c r="AR3000" t="s">
        <v>8417</v>
      </c>
      <c r="AS3000" t="s">
        <v>8418</v>
      </c>
      <c r="AT3000" t="s">
        <v>8419</v>
      </c>
      <c r="AU3000">
        <v>753</v>
      </c>
      <c r="AV3000" t="s">
        <v>8420</v>
      </c>
      <c r="AW3000" t="s">
        <v>8421</v>
      </c>
      <c r="AY3000">
        <v>9.1812212155452794E-3</v>
      </c>
      <c r="AZ3000">
        <v>-1.5799204508464702E-2</v>
      </c>
      <c r="BA3000" s="6">
        <f t="shared" si="235"/>
        <v>-1.0891428247968848E-2</v>
      </c>
      <c r="BB3000" s="4" t="str">
        <f t="shared" si="232"/>
        <v/>
      </c>
      <c r="BC3000" t="str">
        <f t="shared" si="231"/>
        <v/>
      </c>
      <c r="BD3000" t="str">
        <f t="shared" si="233"/>
        <v/>
      </c>
      <c r="BE3000" t="str">
        <f t="shared" si="234"/>
        <v/>
      </c>
      <c r="BF3000" t="s">
        <v>8419</v>
      </c>
      <c r="BG3000" t="s">
        <v>8418</v>
      </c>
    </row>
    <row r="3001" spans="1:59" x14ac:dyDescent="0.2">
      <c r="A3001">
        <v>30.532690048217798</v>
      </c>
      <c r="B3001">
        <v>30.4057807922363</v>
      </c>
      <c r="C3001">
        <v>30.618331909179702</v>
      </c>
      <c r="D3001">
        <v>30.048952102661101</v>
      </c>
      <c r="E3001">
        <v>30.8245658874512</v>
      </c>
      <c r="F3001">
        <v>30.6357307434082</v>
      </c>
      <c r="I3001" t="s">
        <v>478</v>
      </c>
      <c r="J3001" t="s">
        <v>3821</v>
      </c>
      <c r="K3001" t="s">
        <v>138</v>
      </c>
      <c r="N3001" t="s">
        <v>653</v>
      </c>
      <c r="O3001" t="s">
        <v>654</v>
      </c>
      <c r="P3001" t="s">
        <v>138</v>
      </c>
      <c r="Q3001" t="s">
        <v>139</v>
      </c>
      <c r="R3001" t="s">
        <v>1420</v>
      </c>
      <c r="S3001" t="s">
        <v>1421</v>
      </c>
      <c r="T3001" t="s">
        <v>900</v>
      </c>
      <c r="U3001" t="s">
        <v>901</v>
      </c>
      <c r="Z3001" t="s">
        <v>3822</v>
      </c>
      <c r="AA3001" t="s">
        <v>3823</v>
      </c>
      <c r="AB3001">
        <v>27</v>
      </c>
      <c r="AC3001">
        <v>27</v>
      </c>
      <c r="AD3001">
        <v>27</v>
      </c>
      <c r="AE3001">
        <v>27.3</v>
      </c>
      <c r="AF3001">
        <v>27.3</v>
      </c>
      <c r="AG3001">
        <v>27.3</v>
      </c>
      <c r="AH3001">
        <v>138.83000000000001</v>
      </c>
      <c r="AI3001">
        <v>0</v>
      </c>
      <c r="AJ3001">
        <v>153.83000000000001</v>
      </c>
      <c r="AK3001">
        <v>9304700000</v>
      </c>
      <c r="AL3001">
        <v>105</v>
      </c>
      <c r="AM3001">
        <v>2.18994761079589E-2</v>
      </c>
      <c r="AN3001">
        <v>0.978188318227593</v>
      </c>
      <c r="AO3001">
        <v>-1.5851338704425899E-2</v>
      </c>
      <c r="AP3001">
        <v>-6.5625680947141801E-2</v>
      </c>
      <c r="AQ3001" t="s">
        <v>3824</v>
      </c>
      <c r="AR3001" t="s">
        <v>3824</v>
      </c>
      <c r="AS3001" t="s">
        <v>3825</v>
      </c>
      <c r="AT3001" t="s">
        <v>3826</v>
      </c>
      <c r="AU3001">
        <v>372</v>
      </c>
      <c r="AV3001" t="s">
        <v>3827</v>
      </c>
      <c r="AW3001" t="s">
        <v>3825</v>
      </c>
      <c r="AX3001" t="s">
        <v>3828</v>
      </c>
      <c r="AY3001">
        <v>2.18994761079589E-2</v>
      </c>
      <c r="AZ3001">
        <v>-1.5851338704425899E-2</v>
      </c>
      <c r="BA3001" s="6">
        <f t="shared" si="235"/>
        <v>-1.0927170693141086E-2</v>
      </c>
      <c r="BB3001" s="4" t="str">
        <f t="shared" si="232"/>
        <v/>
      </c>
      <c r="BC3001" t="str">
        <f t="shared" si="231"/>
        <v/>
      </c>
      <c r="BD3001" t="str">
        <f t="shared" si="233"/>
        <v/>
      </c>
      <c r="BE3001" t="str">
        <f t="shared" si="234"/>
        <v/>
      </c>
      <c r="BF3001" t="s">
        <v>3826</v>
      </c>
      <c r="BG3001" t="s">
        <v>3825</v>
      </c>
    </row>
    <row r="3002" spans="1:59" x14ac:dyDescent="0.2">
      <c r="A3002">
        <v>27.612735748291001</v>
      </c>
      <c r="B3002">
        <v>27.503396987915</v>
      </c>
      <c r="C3002">
        <v>28.177074432373001</v>
      </c>
      <c r="D3002">
        <v>27.501955032348601</v>
      </c>
      <c r="E3002">
        <v>28.004692077636701</v>
      </c>
      <c r="F3002">
        <v>27.738471984863299</v>
      </c>
      <c r="I3002" t="s">
        <v>18609</v>
      </c>
      <c r="J3002" t="s">
        <v>18610</v>
      </c>
      <c r="K3002" t="s">
        <v>18611</v>
      </c>
      <c r="P3002" t="s">
        <v>7259</v>
      </c>
      <c r="Q3002" t="s">
        <v>7260</v>
      </c>
      <c r="R3002" t="s">
        <v>18612</v>
      </c>
      <c r="S3002" t="s">
        <v>18613</v>
      </c>
      <c r="T3002" t="s">
        <v>18614</v>
      </c>
      <c r="U3002" t="s">
        <v>18615</v>
      </c>
      <c r="Z3002" t="s">
        <v>7267</v>
      </c>
      <c r="AA3002" t="s">
        <v>7268</v>
      </c>
      <c r="AB3002">
        <v>16</v>
      </c>
      <c r="AC3002">
        <v>7</v>
      </c>
      <c r="AD3002">
        <v>7</v>
      </c>
      <c r="AE3002">
        <v>47.6</v>
      </c>
      <c r="AF3002">
        <v>27.8</v>
      </c>
      <c r="AG3002">
        <v>27.8</v>
      </c>
      <c r="AH3002">
        <v>28.521000000000001</v>
      </c>
      <c r="AI3002">
        <v>0</v>
      </c>
      <c r="AJ3002">
        <v>12.481</v>
      </c>
      <c r="AK3002">
        <v>1382300000</v>
      </c>
      <c r="AL3002">
        <v>21</v>
      </c>
      <c r="AM3002">
        <v>2.1016445431428599E-2</v>
      </c>
      <c r="AN3002">
        <v>0.980048326201863</v>
      </c>
      <c r="AO3002">
        <v>-1.6029357910156299E-2</v>
      </c>
      <c r="AP3002">
        <v>-6.3038687878694197E-2</v>
      </c>
      <c r="AQ3002" t="s">
        <v>18616</v>
      </c>
      <c r="AR3002" t="s">
        <v>18616</v>
      </c>
      <c r="AS3002" t="s">
        <v>18617</v>
      </c>
      <c r="AT3002" t="s">
        <v>18618</v>
      </c>
      <c r="AU3002">
        <v>1635</v>
      </c>
      <c r="AV3002" t="s">
        <v>18619</v>
      </c>
      <c r="AW3002" t="s">
        <v>18617</v>
      </c>
      <c r="AY3002">
        <v>2.1016445431428599E-2</v>
      </c>
      <c r="AZ3002">
        <v>-1.6029357910156299E-2</v>
      </c>
      <c r="BA3002" s="6">
        <f t="shared" si="235"/>
        <v>-1.104920833224543E-2</v>
      </c>
      <c r="BB3002" s="4" t="str">
        <f t="shared" si="232"/>
        <v/>
      </c>
      <c r="BC3002" t="str">
        <f t="shared" si="231"/>
        <v/>
      </c>
      <c r="BD3002" t="str">
        <f t="shared" si="233"/>
        <v/>
      </c>
      <c r="BE3002" t="str">
        <f t="shared" si="234"/>
        <v/>
      </c>
      <c r="BF3002" t="s">
        <v>18618</v>
      </c>
      <c r="BG3002" t="s">
        <v>18617</v>
      </c>
    </row>
    <row r="3003" spans="1:59" x14ac:dyDescent="0.2">
      <c r="A3003">
        <v>24.170507431030298</v>
      </c>
      <c r="B3003">
        <v>23.497653961181602</v>
      </c>
      <c r="C3003" t="s">
        <v>88</v>
      </c>
      <c r="D3003">
        <v>23.5452175140381</v>
      </c>
      <c r="E3003">
        <v>24.0898246765137</v>
      </c>
      <c r="F3003" t="s">
        <v>88</v>
      </c>
      <c r="I3003" t="s">
        <v>40569</v>
      </c>
      <c r="J3003" t="s">
        <v>40570</v>
      </c>
      <c r="K3003" t="s">
        <v>40571</v>
      </c>
      <c r="N3003" t="s">
        <v>3483</v>
      </c>
      <c r="O3003" t="s">
        <v>3484</v>
      </c>
      <c r="P3003" t="s">
        <v>40572</v>
      </c>
      <c r="Q3003" t="s">
        <v>40573</v>
      </c>
      <c r="R3003" t="s">
        <v>40574</v>
      </c>
      <c r="S3003" t="s">
        <v>40575</v>
      </c>
      <c r="T3003" t="s">
        <v>40576</v>
      </c>
      <c r="U3003" t="s">
        <v>40577</v>
      </c>
      <c r="Z3003" t="s">
        <v>15300</v>
      </c>
      <c r="AA3003" t="s">
        <v>15301</v>
      </c>
      <c r="AB3003">
        <v>8</v>
      </c>
      <c r="AC3003">
        <v>1</v>
      </c>
      <c r="AD3003">
        <v>1</v>
      </c>
      <c r="AE3003">
        <v>9.6</v>
      </c>
      <c r="AF3003">
        <v>1.8</v>
      </c>
      <c r="AG3003">
        <v>1.8</v>
      </c>
      <c r="AH3003">
        <v>97.745000000000005</v>
      </c>
      <c r="AI3003">
        <v>5.9623000000000002E-3</v>
      </c>
      <c r="AJ3003">
        <v>1.8147</v>
      </c>
      <c r="AK3003">
        <v>60823000</v>
      </c>
      <c r="AL3003">
        <v>1</v>
      </c>
      <c r="AM3003">
        <v>1.19067677499924E-2</v>
      </c>
      <c r="AN3003">
        <v>0.98833441154516</v>
      </c>
      <c r="AO3003">
        <v>-1.6559600830078101E-2</v>
      </c>
      <c r="AP3003">
        <v>-3.8259885034442699E-2</v>
      </c>
      <c r="AQ3003" t="s">
        <v>40578</v>
      </c>
      <c r="AR3003" t="s">
        <v>40578</v>
      </c>
      <c r="AS3003" t="s">
        <v>40579</v>
      </c>
      <c r="AT3003" t="s">
        <v>40580</v>
      </c>
      <c r="AU3003">
        <v>4158</v>
      </c>
      <c r="AV3003" t="s">
        <v>40581</v>
      </c>
      <c r="AW3003" t="s">
        <v>40579</v>
      </c>
      <c r="AY3003">
        <v>1.19067677499924E-2</v>
      </c>
      <c r="AZ3003">
        <v>-1.6559600830078101E-2</v>
      </c>
      <c r="BA3003" s="6">
        <f t="shared" si="235"/>
        <v>-1.1412616944079246E-2</v>
      </c>
      <c r="BB3003" s="4" t="str">
        <f t="shared" si="232"/>
        <v/>
      </c>
      <c r="BC3003" t="str">
        <f t="shared" si="231"/>
        <v/>
      </c>
      <c r="BD3003" t="str">
        <f t="shared" si="233"/>
        <v/>
      </c>
      <c r="BE3003" t="str">
        <f t="shared" si="234"/>
        <v/>
      </c>
      <c r="BF3003" t="s">
        <v>40580</v>
      </c>
      <c r="BG3003" t="s">
        <v>40579</v>
      </c>
    </row>
    <row r="3004" spans="1:59" x14ac:dyDescent="0.2">
      <c r="A3004">
        <v>28.289779663085898</v>
      </c>
      <c r="B3004">
        <v>28.058944702148398</v>
      </c>
      <c r="C3004">
        <v>27.8923244476318</v>
      </c>
      <c r="D3004">
        <v>27.8453559875488</v>
      </c>
      <c r="E3004">
        <v>28.378362655639599</v>
      </c>
      <c r="F3004">
        <v>27.966697692871101</v>
      </c>
      <c r="I3004" t="s">
        <v>23697</v>
      </c>
      <c r="J3004" t="s">
        <v>20507</v>
      </c>
      <c r="K3004" t="s">
        <v>23698</v>
      </c>
      <c r="P3004" t="s">
        <v>1377</v>
      </c>
      <c r="Q3004" t="s">
        <v>1378</v>
      </c>
      <c r="R3004" t="s">
        <v>3855</v>
      </c>
      <c r="S3004">
        <v>4141</v>
      </c>
      <c r="T3004" t="s">
        <v>3855</v>
      </c>
      <c r="U3004" t="s">
        <v>3856</v>
      </c>
      <c r="Z3004" t="s">
        <v>23699</v>
      </c>
      <c r="AA3004" t="s">
        <v>23700</v>
      </c>
      <c r="AB3004">
        <v>5</v>
      </c>
      <c r="AC3004">
        <v>5</v>
      </c>
      <c r="AD3004">
        <v>5</v>
      </c>
      <c r="AE3004">
        <v>15.5</v>
      </c>
      <c r="AF3004">
        <v>15.5</v>
      </c>
      <c r="AG3004">
        <v>15.5</v>
      </c>
      <c r="AH3004">
        <v>43.070999999999998</v>
      </c>
      <c r="AI3004">
        <v>0</v>
      </c>
      <c r="AJ3004">
        <v>12.651</v>
      </c>
      <c r="AK3004">
        <v>1709300000</v>
      </c>
      <c r="AL3004">
        <v>19</v>
      </c>
      <c r="AM3004">
        <v>2.8612700340872699E-2</v>
      </c>
      <c r="AN3004">
        <v>0.96999290420679196</v>
      </c>
      <c r="AO3004">
        <v>-1.6877492268882601E-2</v>
      </c>
      <c r="AP3004">
        <v>-8.5141361855154002E-2</v>
      </c>
      <c r="AQ3004" t="s">
        <v>23701</v>
      </c>
      <c r="AR3004" t="s">
        <v>23701</v>
      </c>
      <c r="AS3004" t="s">
        <v>23702</v>
      </c>
      <c r="AT3004" t="s">
        <v>23703</v>
      </c>
      <c r="AU3004">
        <v>2133</v>
      </c>
      <c r="AV3004" t="s">
        <v>23704</v>
      </c>
      <c r="AW3004" t="s">
        <v>23702</v>
      </c>
      <c r="AY3004">
        <v>2.8612700340872699E-2</v>
      </c>
      <c r="AZ3004">
        <v>-1.6877492268882601E-2</v>
      </c>
      <c r="BA3004" s="6">
        <f t="shared" si="235"/>
        <v>-1.1630423781936128E-2</v>
      </c>
      <c r="BB3004" s="4" t="str">
        <f t="shared" si="232"/>
        <v/>
      </c>
      <c r="BC3004" t="str">
        <f t="shared" si="231"/>
        <v/>
      </c>
      <c r="BD3004" t="str">
        <f t="shared" si="233"/>
        <v/>
      </c>
      <c r="BE3004" t="str">
        <f t="shared" si="234"/>
        <v/>
      </c>
      <c r="BF3004" t="s">
        <v>23703</v>
      </c>
      <c r="BG3004" t="s">
        <v>23702</v>
      </c>
    </row>
    <row r="3005" spans="1:59" x14ac:dyDescent="0.2">
      <c r="A3005">
        <v>35.662014007568402</v>
      </c>
      <c r="B3005">
        <v>35.733982086181598</v>
      </c>
      <c r="C3005">
        <v>35.826789855957003</v>
      </c>
      <c r="D3005">
        <v>35.555191040039098</v>
      </c>
      <c r="E3005">
        <v>35.850128173828097</v>
      </c>
      <c r="F3005">
        <v>35.766189575195298</v>
      </c>
      <c r="I3005" t="s">
        <v>18667</v>
      </c>
      <c r="J3005" t="s">
        <v>18668</v>
      </c>
      <c r="K3005" t="s">
        <v>18669</v>
      </c>
      <c r="L3005" t="s">
        <v>7336</v>
      </c>
      <c r="M3005" t="s">
        <v>7337</v>
      </c>
      <c r="N3005" t="s">
        <v>7338</v>
      </c>
      <c r="O3005" t="s">
        <v>7339</v>
      </c>
      <c r="P3005" t="s">
        <v>411</v>
      </c>
      <c r="Q3005" t="s">
        <v>412</v>
      </c>
      <c r="R3005" t="s">
        <v>18670</v>
      </c>
      <c r="S3005" t="s">
        <v>18671</v>
      </c>
      <c r="T3005" t="s">
        <v>18672</v>
      </c>
      <c r="U3005" t="s">
        <v>18673</v>
      </c>
      <c r="V3005" t="s">
        <v>13839</v>
      </c>
      <c r="W3005" t="s">
        <v>13840</v>
      </c>
      <c r="Z3005" t="s">
        <v>7350</v>
      </c>
      <c r="AA3005" t="s">
        <v>7351</v>
      </c>
      <c r="AB3005">
        <v>33</v>
      </c>
      <c r="AC3005">
        <v>33</v>
      </c>
      <c r="AD3005">
        <v>0</v>
      </c>
      <c r="AE3005">
        <v>67.8</v>
      </c>
      <c r="AF3005">
        <v>67.8</v>
      </c>
      <c r="AG3005">
        <v>0</v>
      </c>
      <c r="AH3005">
        <v>50.151000000000003</v>
      </c>
      <c r="AI3005">
        <v>0</v>
      </c>
      <c r="AJ3005">
        <v>323.31</v>
      </c>
      <c r="AK3005">
        <v>343320000000</v>
      </c>
      <c r="AL3005">
        <v>517</v>
      </c>
      <c r="AM3005">
        <v>5.92816476284986E-2</v>
      </c>
      <c r="AN3005">
        <v>0.93806896551724095</v>
      </c>
      <c r="AO3005">
        <v>-1.7092386881508E-2</v>
      </c>
      <c r="AP3005">
        <v>-0.171162831667202</v>
      </c>
      <c r="AQ3005" t="s">
        <v>18674</v>
      </c>
      <c r="AR3005" t="s">
        <v>18675</v>
      </c>
      <c r="AS3005" t="s">
        <v>18676</v>
      </c>
      <c r="AT3005" t="s">
        <v>18677</v>
      </c>
      <c r="AU3005">
        <v>1639</v>
      </c>
      <c r="AV3005" t="s">
        <v>18678</v>
      </c>
      <c r="AW3005" t="s">
        <v>18679</v>
      </c>
      <c r="AY3005">
        <v>5.92816476284986E-2</v>
      </c>
      <c r="AZ3005">
        <v>-1.7092386881508E-2</v>
      </c>
      <c r="BA3005" s="6">
        <f t="shared" si="235"/>
        <v>-1.1777634019343619E-2</v>
      </c>
      <c r="BB3005" s="4" t="str">
        <f t="shared" si="232"/>
        <v/>
      </c>
      <c r="BC3005" t="str">
        <f t="shared" ref="BC3005:BC3068" si="236">IFERROR(IF(AND(AY3005&gt;1.34, AZ3005&lt;(-1)), "+",""),"")</f>
        <v/>
      </c>
      <c r="BD3005" t="str">
        <f t="shared" si="233"/>
        <v/>
      </c>
      <c r="BE3005" t="str">
        <f t="shared" si="234"/>
        <v/>
      </c>
      <c r="BF3005" t="s">
        <v>18677</v>
      </c>
      <c r="BG3005" t="s">
        <v>18676</v>
      </c>
    </row>
    <row r="3006" spans="1:59" x14ac:dyDescent="0.2">
      <c r="A3006">
        <v>25.357833862304702</v>
      </c>
      <c r="B3006">
        <v>25.798526763916001</v>
      </c>
      <c r="C3006">
        <v>24.818021774291999</v>
      </c>
      <c r="D3006">
        <v>24.637767791748001</v>
      </c>
      <c r="E3006">
        <v>25.576492309570298</v>
      </c>
      <c r="F3006">
        <v>25.707435607910199</v>
      </c>
      <c r="I3006" t="s">
        <v>31421</v>
      </c>
      <c r="J3006" t="s">
        <v>17449</v>
      </c>
      <c r="K3006" t="s">
        <v>31422</v>
      </c>
      <c r="L3006" t="s">
        <v>176</v>
      </c>
      <c r="M3006" t="s">
        <v>177</v>
      </c>
      <c r="P3006" t="s">
        <v>1354</v>
      </c>
      <c r="Q3006" t="s">
        <v>1355</v>
      </c>
      <c r="AB3006">
        <v>2</v>
      </c>
      <c r="AC3006">
        <v>2</v>
      </c>
      <c r="AD3006">
        <v>2</v>
      </c>
      <c r="AE3006">
        <v>2.7</v>
      </c>
      <c r="AF3006">
        <v>2.7</v>
      </c>
      <c r="AG3006">
        <v>2.7</v>
      </c>
      <c r="AH3006">
        <v>80.641999999999996</v>
      </c>
      <c r="AI3006">
        <v>0</v>
      </c>
      <c r="AJ3006">
        <v>5.319</v>
      </c>
      <c r="AK3006">
        <v>261870000</v>
      </c>
      <c r="AL3006">
        <v>5</v>
      </c>
      <c r="AM3006">
        <v>1.3185906379639E-2</v>
      </c>
      <c r="AN3006">
        <v>0.986516562889166</v>
      </c>
      <c r="AO3006">
        <v>-1.7562230428058701E-2</v>
      </c>
      <c r="AP3006">
        <v>-3.9887062460786597E-2</v>
      </c>
      <c r="AQ3006" t="s">
        <v>31423</v>
      </c>
      <c r="AR3006" t="s">
        <v>31423</v>
      </c>
      <c r="AS3006" t="s">
        <v>31424</v>
      </c>
      <c r="AT3006" t="s">
        <v>31425</v>
      </c>
      <c r="AU3006">
        <v>3040</v>
      </c>
      <c r="AV3006" t="s">
        <v>31426</v>
      </c>
      <c r="AW3006" t="s">
        <v>31424</v>
      </c>
      <c r="AY3006">
        <v>1.3185906379639E-2</v>
      </c>
      <c r="AZ3006">
        <v>-1.7562230428058701E-2</v>
      </c>
      <c r="BA3006" s="6">
        <f t="shared" si="235"/>
        <v>-1.2099416717828548E-2</v>
      </c>
      <c r="BB3006" s="4" t="str">
        <f t="shared" si="232"/>
        <v/>
      </c>
      <c r="BC3006" t="str">
        <f t="shared" si="236"/>
        <v/>
      </c>
      <c r="BD3006" t="str">
        <f t="shared" si="233"/>
        <v/>
      </c>
      <c r="BE3006" t="str">
        <f t="shared" si="234"/>
        <v/>
      </c>
      <c r="BF3006" t="s">
        <v>31425</v>
      </c>
      <c r="BG3006" t="s">
        <v>31424</v>
      </c>
    </row>
    <row r="3007" spans="1:59" x14ac:dyDescent="0.2">
      <c r="A3007">
        <v>29.793523788452099</v>
      </c>
      <c r="B3007">
        <v>29.469602584838899</v>
      </c>
      <c r="C3007">
        <v>27.177597045898398</v>
      </c>
      <c r="D3007">
        <v>29.511468887329102</v>
      </c>
      <c r="E3007">
        <v>29.7989406585693</v>
      </c>
      <c r="F3007">
        <v>27.076532363891602</v>
      </c>
      <c r="I3007" t="s">
        <v>28189</v>
      </c>
      <c r="J3007" t="s">
        <v>28190</v>
      </c>
      <c r="K3007" t="s">
        <v>28191</v>
      </c>
      <c r="P3007" t="s">
        <v>1377</v>
      </c>
      <c r="Q3007" t="s">
        <v>1378</v>
      </c>
      <c r="R3007" t="s">
        <v>11935</v>
      </c>
      <c r="S3007" t="s">
        <v>11936</v>
      </c>
      <c r="T3007" t="s">
        <v>3855</v>
      </c>
      <c r="U3007" t="s">
        <v>3856</v>
      </c>
      <c r="Z3007" t="s">
        <v>28192</v>
      </c>
      <c r="AA3007" t="s">
        <v>28193</v>
      </c>
      <c r="AB3007">
        <v>8</v>
      </c>
      <c r="AC3007">
        <v>8</v>
      </c>
      <c r="AD3007">
        <v>8</v>
      </c>
      <c r="AE3007">
        <v>14.6</v>
      </c>
      <c r="AF3007">
        <v>14.6</v>
      </c>
      <c r="AG3007">
        <v>14.6</v>
      </c>
      <c r="AH3007">
        <v>91.078999999999994</v>
      </c>
      <c r="AI3007">
        <v>0</v>
      </c>
      <c r="AJ3007">
        <v>42.276000000000003</v>
      </c>
      <c r="AK3007">
        <v>3666700000</v>
      </c>
      <c r="AL3007">
        <v>26</v>
      </c>
      <c r="AM3007">
        <v>4.9215871030022099E-3</v>
      </c>
      <c r="AN3007">
        <v>0.99560187700666802</v>
      </c>
      <c r="AO3007">
        <v>-1.7927169799804701E-2</v>
      </c>
      <c r="AP3007">
        <v>-1.5025244808804E-2</v>
      </c>
      <c r="AQ3007" t="s">
        <v>28194</v>
      </c>
      <c r="AR3007" t="s">
        <v>28194</v>
      </c>
      <c r="AS3007" t="s">
        <v>28195</v>
      </c>
      <c r="AT3007" t="s">
        <v>28196</v>
      </c>
      <c r="AU3007">
        <v>2659</v>
      </c>
      <c r="AV3007" t="s">
        <v>28197</v>
      </c>
      <c r="AW3007" t="s">
        <v>28195</v>
      </c>
      <c r="AY3007">
        <v>4.9215871030022099E-3</v>
      </c>
      <c r="AZ3007">
        <v>-1.7927169799804701E-2</v>
      </c>
      <c r="BA3007" s="6">
        <f t="shared" si="235"/>
        <v>-1.2349281182168825E-2</v>
      </c>
      <c r="BB3007" s="4" t="str">
        <f t="shared" si="232"/>
        <v/>
      </c>
      <c r="BC3007" t="str">
        <f t="shared" si="236"/>
        <v/>
      </c>
      <c r="BD3007" t="str">
        <f t="shared" si="233"/>
        <v/>
      </c>
      <c r="BE3007" t="str">
        <f t="shared" si="234"/>
        <v/>
      </c>
      <c r="BF3007" t="s">
        <v>28196</v>
      </c>
      <c r="BG3007" t="s">
        <v>28195</v>
      </c>
    </row>
    <row r="3008" spans="1:59" x14ac:dyDescent="0.2">
      <c r="A3008">
        <v>30.269079208373999</v>
      </c>
      <c r="B3008">
        <v>29.938455581665</v>
      </c>
      <c r="C3008">
        <v>30.368696212768601</v>
      </c>
      <c r="D3008">
        <v>30.129400253295898</v>
      </c>
      <c r="E3008">
        <v>30.16086769104</v>
      </c>
      <c r="F3008">
        <v>30.230775833129901</v>
      </c>
      <c r="I3008" t="s">
        <v>15439</v>
      </c>
      <c r="J3008" t="s">
        <v>10364</v>
      </c>
      <c r="K3008" t="s">
        <v>15440</v>
      </c>
      <c r="N3008" t="s">
        <v>3483</v>
      </c>
      <c r="O3008" t="s">
        <v>3484</v>
      </c>
      <c r="P3008" t="s">
        <v>15441</v>
      </c>
      <c r="Q3008" t="s">
        <v>15442</v>
      </c>
      <c r="R3008" t="s">
        <v>15443</v>
      </c>
      <c r="S3008" t="s">
        <v>15444</v>
      </c>
      <c r="T3008" t="s">
        <v>15445</v>
      </c>
      <c r="U3008" t="s">
        <v>15446</v>
      </c>
      <c r="Z3008" t="s">
        <v>6429</v>
      </c>
      <c r="AA3008" t="s">
        <v>6430</v>
      </c>
      <c r="AB3008">
        <v>8</v>
      </c>
      <c r="AC3008">
        <v>8</v>
      </c>
      <c r="AD3008">
        <v>5</v>
      </c>
      <c r="AE3008">
        <v>47.7</v>
      </c>
      <c r="AF3008">
        <v>47.7</v>
      </c>
      <c r="AG3008">
        <v>32.9</v>
      </c>
      <c r="AH3008">
        <v>23.481999999999999</v>
      </c>
      <c r="AI3008">
        <v>0</v>
      </c>
      <c r="AJ3008">
        <v>89.805000000000007</v>
      </c>
      <c r="AK3008">
        <v>7344000000</v>
      </c>
      <c r="AL3008">
        <v>48</v>
      </c>
      <c r="AM3008">
        <v>4.7201959315373999E-2</v>
      </c>
      <c r="AN3008">
        <v>0.95359188978424703</v>
      </c>
      <c r="AO3008">
        <v>-1.8395741780597798E-2</v>
      </c>
      <c r="AP3008">
        <v>-0.13786107149391599</v>
      </c>
      <c r="AQ3008" t="s">
        <v>15447</v>
      </c>
      <c r="AR3008" t="s">
        <v>15447</v>
      </c>
      <c r="AS3008" t="s">
        <v>15448</v>
      </c>
      <c r="AT3008" t="s">
        <v>15449</v>
      </c>
      <c r="AU3008">
        <v>1341</v>
      </c>
      <c r="AV3008" t="s">
        <v>15450</v>
      </c>
      <c r="AW3008" t="s">
        <v>15448</v>
      </c>
      <c r="AY3008">
        <v>4.7201959315373999E-2</v>
      </c>
      <c r="AZ3008">
        <v>-1.8395741780597798E-2</v>
      </c>
      <c r="BA3008" s="6">
        <f t="shared" si="235"/>
        <v>-1.2670007527499472E-2</v>
      </c>
      <c r="BB3008" s="4" t="str">
        <f t="shared" si="232"/>
        <v/>
      </c>
      <c r="BC3008" t="str">
        <f t="shared" si="236"/>
        <v/>
      </c>
      <c r="BD3008" t="str">
        <f t="shared" si="233"/>
        <v/>
      </c>
      <c r="BE3008" t="str">
        <f t="shared" si="234"/>
        <v/>
      </c>
      <c r="BF3008" t="s">
        <v>15449</v>
      </c>
      <c r="BG3008" t="s">
        <v>15448</v>
      </c>
    </row>
    <row r="3009" spans="1:59" x14ac:dyDescent="0.2">
      <c r="A3009">
        <v>29.456422805786101</v>
      </c>
      <c r="B3009">
        <v>29.297824859619102</v>
      </c>
      <c r="C3009">
        <v>28.987392425537099</v>
      </c>
      <c r="D3009">
        <v>29.472141265869102</v>
      </c>
      <c r="E3009">
        <v>29.150445938110401</v>
      </c>
      <c r="F3009">
        <v>29.063013076782202</v>
      </c>
      <c r="I3009" t="s">
        <v>15570</v>
      </c>
      <c r="J3009" t="s">
        <v>15571</v>
      </c>
      <c r="K3009" t="s">
        <v>15572</v>
      </c>
      <c r="N3009" t="s">
        <v>2628</v>
      </c>
      <c r="O3009" t="s">
        <v>2629</v>
      </c>
      <c r="P3009" t="s">
        <v>15573</v>
      </c>
      <c r="Q3009" t="s">
        <v>15574</v>
      </c>
      <c r="R3009" t="s">
        <v>1108</v>
      </c>
      <c r="S3009">
        <v>3036</v>
      </c>
      <c r="V3009" t="s">
        <v>15575</v>
      </c>
      <c r="W3009" t="s">
        <v>15576</v>
      </c>
      <c r="Z3009" t="s">
        <v>5503</v>
      </c>
      <c r="AA3009" t="s">
        <v>5504</v>
      </c>
      <c r="AB3009">
        <v>12</v>
      </c>
      <c r="AC3009">
        <v>12</v>
      </c>
      <c r="AD3009">
        <v>12</v>
      </c>
      <c r="AE3009">
        <v>33.1</v>
      </c>
      <c r="AF3009">
        <v>33.1</v>
      </c>
      <c r="AG3009">
        <v>33.1</v>
      </c>
      <c r="AH3009">
        <v>52.44</v>
      </c>
      <c r="AI3009">
        <v>0</v>
      </c>
      <c r="AJ3009">
        <v>43.363</v>
      </c>
      <c r="AK3009">
        <v>3830300000</v>
      </c>
      <c r="AL3009">
        <v>34</v>
      </c>
      <c r="AM3009">
        <v>3.4011907864539198E-2</v>
      </c>
      <c r="AN3009">
        <v>0.96595144390493204</v>
      </c>
      <c r="AO3009">
        <v>-1.8679936726886798E-2</v>
      </c>
      <c r="AP3009">
        <v>-0.100648086743687</v>
      </c>
      <c r="AQ3009" t="s">
        <v>15577</v>
      </c>
      <c r="AR3009" t="s">
        <v>15577</v>
      </c>
      <c r="AS3009" t="s">
        <v>15578</v>
      </c>
      <c r="AT3009" t="s">
        <v>15579</v>
      </c>
      <c r="AU3009">
        <v>1352</v>
      </c>
      <c r="AV3009" t="s">
        <v>15580</v>
      </c>
      <c r="AW3009" t="s">
        <v>15578</v>
      </c>
      <c r="AX3009" t="s">
        <v>15581</v>
      </c>
      <c r="AY3009">
        <v>3.4011907864539198E-2</v>
      </c>
      <c r="AZ3009">
        <v>-1.8679936726886798E-2</v>
      </c>
      <c r="BA3009" s="6">
        <f t="shared" si="235"/>
        <v>-1.2864481446843934E-2</v>
      </c>
      <c r="BB3009" s="4" t="str">
        <f t="shared" si="232"/>
        <v/>
      </c>
      <c r="BC3009" t="str">
        <f t="shared" si="236"/>
        <v/>
      </c>
      <c r="BD3009" t="str">
        <f t="shared" si="233"/>
        <v/>
      </c>
      <c r="BE3009" t="str">
        <f t="shared" si="234"/>
        <v/>
      </c>
      <c r="BF3009" t="s">
        <v>15579</v>
      </c>
      <c r="BG3009" t="s">
        <v>15578</v>
      </c>
    </row>
    <row r="3010" spans="1:59" x14ac:dyDescent="0.2">
      <c r="A3010">
        <v>26.606254577636701</v>
      </c>
      <c r="B3010">
        <v>26.332139968872099</v>
      </c>
      <c r="C3010">
        <v>26.9633388519287</v>
      </c>
      <c r="D3010">
        <v>26.427503585815401</v>
      </c>
      <c r="E3010">
        <v>26.8340034484863</v>
      </c>
      <c r="F3010">
        <v>26.583623886108398</v>
      </c>
      <c r="J3010" t="s">
        <v>1368</v>
      </c>
      <c r="K3010" t="s">
        <v>411</v>
      </c>
      <c r="N3010" t="s">
        <v>61</v>
      </c>
      <c r="O3010" t="s">
        <v>62</v>
      </c>
      <c r="P3010" t="s">
        <v>411</v>
      </c>
      <c r="Q3010" t="s">
        <v>412</v>
      </c>
      <c r="Z3010" t="s">
        <v>22234</v>
      </c>
      <c r="AA3010" t="s">
        <v>22235</v>
      </c>
      <c r="AB3010">
        <v>6</v>
      </c>
      <c r="AC3010">
        <v>6</v>
      </c>
      <c r="AD3010">
        <v>6</v>
      </c>
      <c r="AE3010">
        <v>8.4</v>
      </c>
      <c r="AF3010">
        <v>8.4</v>
      </c>
      <c r="AG3010">
        <v>8.4</v>
      </c>
      <c r="AH3010">
        <v>117.11</v>
      </c>
      <c r="AI3010">
        <v>0</v>
      </c>
      <c r="AJ3010">
        <v>18.132999999999999</v>
      </c>
      <c r="AK3010">
        <v>627950000</v>
      </c>
      <c r="AL3010">
        <v>12</v>
      </c>
      <c r="AM3010">
        <v>2.91364512874722E-2</v>
      </c>
      <c r="AN3010">
        <v>0.97012940877949805</v>
      </c>
      <c r="AO3010">
        <v>-1.8867492675781299E-2</v>
      </c>
      <c r="AP3010">
        <v>-8.66528530731734E-2</v>
      </c>
      <c r="AQ3010" t="s">
        <v>25367</v>
      </c>
      <c r="AR3010" t="s">
        <v>25367</v>
      </c>
      <c r="AS3010" t="s">
        <v>25368</v>
      </c>
      <c r="AT3010" t="s">
        <v>25369</v>
      </c>
      <c r="AU3010">
        <v>2321</v>
      </c>
      <c r="AV3010" t="s">
        <v>25370</v>
      </c>
      <c r="AW3010" t="s">
        <v>25368</v>
      </c>
      <c r="AX3010" t="s">
        <v>25371</v>
      </c>
      <c r="AY3010">
        <v>2.91364512874722E-2</v>
      </c>
      <c r="AZ3010">
        <v>-1.8867492675781299E-2</v>
      </c>
      <c r="BA3010" s="6">
        <f t="shared" si="235"/>
        <v>-1.2992804550120307E-2</v>
      </c>
      <c r="BB3010" s="4" t="str">
        <f t="shared" si="232"/>
        <v/>
      </c>
      <c r="BC3010" t="str">
        <f t="shared" si="236"/>
        <v/>
      </c>
      <c r="BD3010" t="str">
        <f t="shared" si="233"/>
        <v/>
      </c>
      <c r="BE3010" t="str">
        <f t="shared" si="234"/>
        <v/>
      </c>
      <c r="BF3010" t="s">
        <v>25369</v>
      </c>
      <c r="BG3010" t="s">
        <v>25368</v>
      </c>
    </row>
    <row r="3011" spans="1:59" x14ac:dyDescent="0.2">
      <c r="A3011">
        <v>27.6324253082275</v>
      </c>
      <c r="B3011">
        <v>27.293073654174801</v>
      </c>
      <c r="C3011">
        <v>27.834245681762699</v>
      </c>
      <c r="D3011">
        <v>27.628604888916001</v>
      </c>
      <c r="E3011">
        <v>27.571958541870099</v>
      </c>
      <c r="F3011">
        <v>27.501499176025401</v>
      </c>
      <c r="I3011" t="s">
        <v>40278</v>
      </c>
      <c r="J3011" t="s">
        <v>40279</v>
      </c>
      <c r="K3011" t="s">
        <v>5299</v>
      </c>
      <c r="N3011" t="s">
        <v>208</v>
      </c>
      <c r="O3011" t="s">
        <v>209</v>
      </c>
      <c r="P3011" t="s">
        <v>345</v>
      </c>
      <c r="Q3011" t="s">
        <v>346</v>
      </c>
      <c r="R3011" t="s">
        <v>29290</v>
      </c>
      <c r="S3011" t="s">
        <v>29291</v>
      </c>
      <c r="T3011" t="s">
        <v>1987</v>
      </c>
      <c r="U3011" t="s">
        <v>1988</v>
      </c>
      <c r="V3011" t="s">
        <v>40280</v>
      </c>
      <c r="W3011" t="s">
        <v>40281</v>
      </c>
      <c r="Z3011" t="s">
        <v>19829</v>
      </c>
      <c r="AA3011" t="s">
        <v>19830</v>
      </c>
      <c r="AB3011">
        <v>5</v>
      </c>
      <c r="AC3011">
        <v>3</v>
      </c>
      <c r="AD3011">
        <v>3</v>
      </c>
      <c r="AE3011">
        <v>1.8</v>
      </c>
      <c r="AF3011">
        <v>1.2</v>
      </c>
      <c r="AG3011">
        <v>1.2</v>
      </c>
      <c r="AH3011">
        <v>293.51</v>
      </c>
      <c r="AI3011">
        <v>1.0165E-3</v>
      </c>
      <c r="AJ3011">
        <v>2.673</v>
      </c>
      <c r="AK3011">
        <v>1208800000</v>
      </c>
      <c r="AL3011">
        <v>3</v>
      </c>
      <c r="AM3011">
        <v>4.0334028423591697E-2</v>
      </c>
      <c r="AN3011">
        <v>0.96114108847046698</v>
      </c>
      <c r="AO3011">
        <v>-1.9227345784504E-2</v>
      </c>
      <c r="AP3011">
        <v>-0.11860006163185</v>
      </c>
      <c r="AQ3011" t="s">
        <v>40282</v>
      </c>
      <c r="AR3011" t="s">
        <v>40282</v>
      </c>
      <c r="AS3011" t="s">
        <v>40283</v>
      </c>
      <c r="AT3011" t="s">
        <v>40284</v>
      </c>
      <c r="AU3011">
        <v>4123</v>
      </c>
      <c r="AV3011" t="s">
        <v>40285</v>
      </c>
      <c r="AW3011" t="s">
        <v>40283</v>
      </c>
      <c r="AX3011" t="s">
        <v>40286</v>
      </c>
      <c r="AY3011">
        <v>4.0334028423591697E-2</v>
      </c>
      <c r="AZ3011">
        <v>-1.9227345784504E-2</v>
      </c>
      <c r="BA3011" s="6">
        <f t="shared" si="235"/>
        <v>-1.3238964206214732E-2</v>
      </c>
      <c r="BB3011" s="4" t="str">
        <f t="shared" ref="BB3011:BB3074" si="237">IFERROR(IF(AND(AY3011&gt;1.34, AZ3011&gt;(1)), "+",""),"")</f>
        <v/>
      </c>
      <c r="BC3011" t="str">
        <f t="shared" si="236"/>
        <v/>
      </c>
      <c r="BD3011" t="str">
        <f t="shared" ref="BD3011:BD3074" si="238">IF(AND(COUNT(D3011:F3011)&gt;=1,COUNT(A3011:C3011)=0),COUNT(D3011:F3011),"")</f>
        <v/>
      </c>
      <c r="BE3011" t="str">
        <f t="shared" ref="BE3011:BE3074" si="239">IF(AND(COUNT(A3011:C3011)&gt;=1,COUNT(D3011:F3011)=0),COUNT(A3011:C3011),"")</f>
        <v/>
      </c>
      <c r="BF3011" t="s">
        <v>40284</v>
      </c>
      <c r="BG3011" t="s">
        <v>40283</v>
      </c>
    </row>
    <row r="3012" spans="1:59" x14ac:dyDescent="0.2">
      <c r="A3012">
        <v>28.616142272949201</v>
      </c>
      <c r="B3012">
        <v>28.730266571044901</v>
      </c>
      <c r="C3012">
        <v>28.994235992431602</v>
      </c>
      <c r="D3012">
        <v>28.8384895324707</v>
      </c>
      <c r="E3012">
        <v>28.785814285278299</v>
      </c>
      <c r="F3012">
        <v>28.657445907592798</v>
      </c>
      <c r="I3012" t="s">
        <v>23358</v>
      </c>
      <c r="J3012" t="s">
        <v>23359</v>
      </c>
      <c r="K3012" t="s">
        <v>23360</v>
      </c>
      <c r="P3012" t="s">
        <v>196</v>
      </c>
      <c r="Q3012" t="s">
        <v>197</v>
      </c>
      <c r="R3012" t="s">
        <v>23361</v>
      </c>
      <c r="S3012" t="s">
        <v>23362</v>
      </c>
      <c r="T3012" t="s">
        <v>3573</v>
      </c>
      <c r="U3012" t="s">
        <v>3574</v>
      </c>
      <c r="Z3012" t="s">
        <v>23363</v>
      </c>
      <c r="AA3012" t="s">
        <v>23364</v>
      </c>
      <c r="AB3012">
        <v>9</v>
      </c>
      <c r="AC3012">
        <v>9</v>
      </c>
      <c r="AD3012">
        <v>9</v>
      </c>
      <c r="AE3012">
        <v>30.2</v>
      </c>
      <c r="AF3012">
        <v>30.2</v>
      </c>
      <c r="AG3012">
        <v>30.2</v>
      </c>
      <c r="AH3012">
        <v>40.667000000000002</v>
      </c>
      <c r="AI3012">
        <v>0</v>
      </c>
      <c r="AJ3012">
        <v>33.536000000000001</v>
      </c>
      <c r="AK3012">
        <v>2757700000</v>
      </c>
      <c r="AL3012">
        <v>27</v>
      </c>
      <c r="AM3012">
        <v>5.4497007557950602E-2</v>
      </c>
      <c r="AN3012">
        <v>0.94421366849960697</v>
      </c>
      <c r="AO3012">
        <v>-1.9631703694663799E-2</v>
      </c>
      <c r="AP3012">
        <v>-0.15805742940119599</v>
      </c>
      <c r="AQ3012" t="s">
        <v>23365</v>
      </c>
      <c r="AR3012" t="s">
        <v>23365</v>
      </c>
      <c r="AS3012" t="s">
        <v>23366</v>
      </c>
      <c r="AT3012" t="s">
        <v>23367</v>
      </c>
      <c r="AU3012">
        <v>2098</v>
      </c>
      <c r="AV3012" t="s">
        <v>23368</v>
      </c>
      <c r="AW3012" t="s">
        <v>23366</v>
      </c>
      <c r="AY3012">
        <v>5.4497007557950602E-2</v>
      </c>
      <c r="AZ3012">
        <v>-1.9631703694663799E-2</v>
      </c>
      <c r="BA3012" s="6">
        <f t="shared" si="235"/>
        <v>-1.3515494386023508E-2</v>
      </c>
      <c r="BB3012" s="4" t="str">
        <f t="shared" si="237"/>
        <v/>
      </c>
      <c r="BC3012" t="str">
        <f t="shared" si="236"/>
        <v/>
      </c>
      <c r="BD3012" t="str">
        <f t="shared" si="238"/>
        <v/>
      </c>
      <c r="BE3012" t="str">
        <f t="shared" si="239"/>
        <v/>
      </c>
      <c r="BF3012" t="s">
        <v>23367</v>
      </c>
      <c r="BG3012" t="s">
        <v>23366</v>
      </c>
    </row>
    <row r="3013" spans="1:59" x14ac:dyDescent="0.2">
      <c r="A3013">
        <v>24.208957672119102</v>
      </c>
      <c r="B3013">
        <v>24.541854858398398</v>
      </c>
      <c r="C3013">
        <v>25.149497985839801</v>
      </c>
      <c r="D3013" t="s">
        <v>88</v>
      </c>
      <c r="E3013">
        <v>24.613523483276399</v>
      </c>
      <c r="F3013" t="s">
        <v>88</v>
      </c>
      <c r="I3013" t="s">
        <v>26409</v>
      </c>
      <c r="K3013" t="s">
        <v>53</v>
      </c>
      <c r="P3013" t="s">
        <v>53</v>
      </c>
      <c r="Q3013" t="s">
        <v>54</v>
      </c>
      <c r="R3013" t="s">
        <v>3485</v>
      </c>
      <c r="S3013">
        <v>3029</v>
      </c>
      <c r="Z3013" t="s">
        <v>26410</v>
      </c>
      <c r="AA3013" t="s">
        <v>26411</v>
      </c>
      <c r="AB3013">
        <v>1</v>
      </c>
      <c r="AC3013">
        <v>1</v>
      </c>
      <c r="AD3013">
        <v>1</v>
      </c>
      <c r="AE3013">
        <v>22.2</v>
      </c>
      <c r="AF3013">
        <v>22.2</v>
      </c>
      <c r="AG3013">
        <v>22.2</v>
      </c>
      <c r="AH3013">
        <v>9.2226999999999997</v>
      </c>
      <c r="AI3013">
        <v>7.6707000000000001E-4</v>
      </c>
      <c r="AJ3013">
        <v>2.7456</v>
      </c>
      <c r="AK3013">
        <v>106710000</v>
      </c>
      <c r="AL3013">
        <v>1</v>
      </c>
      <c r="AM3013">
        <v>0</v>
      </c>
      <c r="AN3013">
        <v>0.99718989800874203</v>
      </c>
      <c r="AO3013">
        <v>-1.9913355509441299E-2</v>
      </c>
      <c r="AP3013">
        <v>0</v>
      </c>
      <c r="AQ3013" t="s">
        <v>26412</v>
      </c>
      <c r="AR3013" t="s">
        <v>26412</v>
      </c>
      <c r="AS3013" t="s">
        <v>26413</v>
      </c>
      <c r="AT3013" t="s">
        <v>26410</v>
      </c>
      <c r="AU3013">
        <v>2450</v>
      </c>
      <c r="AV3013" t="s">
        <v>26414</v>
      </c>
      <c r="AW3013" t="s">
        <v>26413</v>
      </c>
      <c r="AY3013">
        <v>0</v>
      </c>
      <c r="AZ3013">
        <v>-1.9913355509441299E-2</v>
      </c>
      <c r="BA3013" s="6">
        <f t="shared" si="235"/>
        <v>-1.3708063171404827E-2</v>
      </c>
      <c r="BB3013" s="4" t="str">
        <f t="shared" si="237"/>
        <v/>
      </c>
      <c r="BC3013" t="str">
        <f t="shared" si="236"/>
        <v/>
      </c>
      <c r="BD3013" t="str">
        <f t="shared" si="238"/>
        <v/>
      </c>
      <c r="BE3013" t="str">
        <f t="shared" si="239"/>
        <v/>
      </c>
      <c r="BF3013" t="s">
        <v>26410</v>
      </c>
      <c r="BG3013" t="s">
        <v>26413</v>
      </c>
    </row>
    <row r="3014" spans="1:59" x14ac:dyDescent="0.2">
      <c r="A3014">
        <v>30.344562530517599</v>
      </c>
      <c r="B3014">
        <v>30.1164436340332</v>
      </c>
      <c r="C3014">
        <v>30.262485504150401</v>
      </c>
      <c r="D3014">
        <v>29.956985473632798</v>
      </c>
      <c r="E3014">
        <v>30.3944797515869</v>
      </c>
      <c r="F3014">
        <v>30.311489105224599</v>
      </c>
      <c r="I3014" t="s">
        <v>2287</v>
      </c>
      <c r="J3014" t="s">
        <v>2288</v>
      </c>
      <c r="K3014" t="s">
        <v>897</v>
      </c>
      <c r="N3014" t="s">
        <v>61</v>
      </c>
      <c r="O3014" t="s">
        <v>62</v>
      </c>
      <c r="P3014" t="s">
        <v>509</v>
      </c>
      <c r="Q3014" t="s">
        <v>510</v>
      </c>
      <c r="R3014" t="s">
        <v>1420</v>
      </c>
      <c r="S3014" t="s">
        <v>1421</v>
      </c>
      <c r="T3014" t="s">
        <v>900</v>
      </c>
      <c r="U3014" t="s">
        <v>901</v>
      </c>
      <c r="Z3014" t="s">
        <v>2289</v>
      </c>
      <c r="AA3014" t="s">
        <v>2290</v>
      </c>
      <c r="AB3014">
        <v>10</v>
      </c>
      <c r="AC3014">
        <v>10</v>
      </c>
      <c r="AD3014">
        <v>10</v>
      </c>
      <c r="AE3014">
        <v>23</v>
      </c>
      <c r="AF3014">
        <v>23</v>
      </c>
      <c r="AG3014">
        <v>23</v>
      </c>
      <c r="AH3014">
        <v>63.972000000000001</v>
      </c>
      <c r="AI3014">
        <v>0</v>
      </c>
      <c r="AJ3014">
        <v>87.197999999999993</v>
      </c>
      <c r="AK3014">
        <v>7601300000</v>
      </c>
      <c r="AL3014">
        <v>50</v>
      </c>
      <c r="AM3014">
        <v>4.6062741232305603E-2</v>
      </c>
      <c r="AN3014">
        <v>0.95345020746887998</v>
      </c>
      <c r="AO3014">
        <v>-2.0179112752281E-2</v>
      </c>
      <c r="AP3014">
        <v>-0.13468304015544699</v>
      </c>
      <c r="AQ3014" t="s">
        <v>2291</v>
      </c>
      <c r="AR3014" t="s">
        <v>2291</v>
      </c>
      <c r="AS3014" t="s">
        <v>2292</v>
      </c>
      <c r="AT3014" t="s">
        <v>2293</v>
      </c>
      <c r="AU3014">
        <v>241</v>
      </c>
      <c r="AV3014" t="s">
        <v>2294</v>
      </c>
      <c r="AW3014" t="s">
        <v>2295</v>
      </c>
      <c r="AX3014" t="s">
        <v>2296</v>
      </c>
      <c r="AY3014">
        <v>4.6062741232305603E-2</v>
      </c>
      <c r="AZ3014">
        <v>-2.0179112752281E-2</v>
      </c>
      <c r="BA3014" s="6">
        <f t="shared" si="235"/>
        <v>-1.3889730175127846E-2</v>
      </c>
      <c r="BB3014" s="4" t="str">
        <f t="shared" si="237"/>
        <v/>
      </c>
      <c r="BC3014" t="str">
        <f t="shared" si="236"/>
        <v/>
      </c>
      <c r="BD3014" t="str">
        <f t="shared" si="238"/>
        <v/>
      </c>
      <c r="BE3014" t="str">
        <f t="shared" si="239"/>
        <v/>
      </c>
      <c r="BF3014" t="s">
        <v>2293</v>
      </c>
      <c r="BG3014" t="s">
        <v>2292</v>
      </c>
    </row>
    <row r="3015" spans="1:59" x14ac:dyDescent="0.2">
      <c r="A3015">
        <v>29.568790435791001</v>
      </c>
      <c r="B3015">
        <v>29.566234588623001</v>
      </c>
      <c r="C3015">
        <v>29.1799221038818</v>
      </c>
      <c r="D3015">
        <v>29.175931930541999</v>
      </c>
      <c r="E3015">
        <v>29.731756210327099</v>
      </c>
      <c r="F3015">
        <v>29.345726013183601</v>
      </c>
      <c r="I3015" t="s">
        <v>5456</v>
      </c>
      <c r="J3015" t="s">
        <v>61</v>
      </c>
      <c r="K3015" t="s">
        <v>25675</v>
      </c>
      <c r="L3015" t="s">
        <v>993</v>
      </c>
      <c r="M3015" t="s">
        <v>994</v>
      </c>
      <c r="N3015" t="s">
        <v>61</v>
      </c>
      <c r="O3015" t="s">
        <v>62</v>
      </c>
      <c r="P3015" t="s">
        <v>436</v>
      </c>
      <c r="Q3015" t="s">
        <v>439</v>
      </c>
      <c r="Z3015" t="s">
        <v>25676</v>
      </c>
      <c r="AA3015" t="s">
        <v>25677</v>
      </c>
      <c r="AB3015">
        <v>8</v>
      </c>
      <c r="AC3015">
        <v>8</v>
      </c>
      <c r="AD3015">
        <v>8</v>
      </c>
      <c r="AE3015">
        <v>15.2</v>
      </c>
      <c r="AF3015">
        <v>15.2</v>
      </c>
      <c r="AG3015">
        <v>15.2</v>
      </c>
      <c r="AH3015">
        <v>44.914999999999999</v>
      </c>
      <c r="AI3015">
        <v>0</v>
      </c>
      <c r="AJ3015">
        <v>90.518000000000001</v>
      </c>
      <c r="AK3015">
        <v>4379700000</v>
      </c>
      <c r="AL3015">
        <v>36</v>
      </c>
      <c r="AM3015">
        <v>3.31126251149544E-2</v>
      </c>
      <c r="AN3015">
        <v>0.96612551020408199</v>
      </c>
      <c r="AO3015">
        <v>-2.0510991414386798E-2</v>
      </c>
      <c r="AP3015">
        <v>-9.8076713139158903E-2</v>
      </c>
      <c r="AQ3015" t="s">
        <v>25678</v>
      </c>
      <c r="AR3015" t="s">
        <v>25678</v>
      </c>
      <c r="AS3015" t="s">
        <v>25679</v>
      </c>
      <c r="AT3015" t="s">
        <v>25680</v>
      </c>
      <c r="AU3015">
        <v>2359</v>
      </c>
      <c r="AV3015" t="s">
        <v>25681</v>
      </c>
      <c r="AW3015" t="s">
        <v>25679</v>
      </c>
      <c r="AX3015" t="s">
        <v>25682</v>
      </c>
      <c r="AY3015">
        <v>3.31126251149544E-2</v>
      </c>
      <c r="AZ3015">
        <v>-2.0510991414386798E-2</v>
      </c>
      <c r="BA3015" s="6">
        <f t="shared" si="235"/>
        <v>-1.4116549640122655E-2</v>
      </c>
      <c r="BB3015" s="4" t="str">
        <f t="shared" si="237"/>
        <v/>
      </c>
      <c r="BC3015" t="str">
        <f t="shared" si="236"/>
        <v/>
      </c>
      <c r="BD3015" t="str">
        <f t="shared" si="238"/>
        <v/>
      </c>
      <c r="BE3015" t="str">
        <f t="shared" si="239"/>
        <v/>
      </c>
      <c r="BF3015" t="s">
        <v>25680</v>
      </c>
      <c r="BG3015" t="s">
        <v>25679</v>
      </c>
    </row>
    <row r="3016" spans="1:59" x14ac:dyDescent="0.2">
      <c r="A3016">
        <v>26.894695281982401</v>
      </c>
      <c r="B3016">
        <v>26.9703769683838</v>
      </c>
      <c r="C3016">
        <v>26.784317016601602</v>
      </c>
      <c r="D3016">
        <v>26.862306594848601</v>
      </c>
      <c r="E3016">
        <v>27.338750839233398</v>
      </c>
      <c r="F3016">
        <v>26.38600730896</v>
      </c>
      <c r="I3016" t="s">
        <v>25628</v>
      </c>
      <c r="J3016" t="s">
        <v>25629</v>
      </c>
      <c r="K3016" t="s">
        <v>25630</v>
      </c>
      <c r="N3016" t="s">
        <v>547</v>
      </c>
      <c r="O3016" t="s">
        <v>548</v>
      </c>
      <c r="P3016" t="s">
        <v>5402</v>
      </c>
      <c r="Q3016" t="s">
        <v>5403</v>
      </c>
      <c r="R3016" t="s">
        <v>1224</v>
      </c>
      <c r="S3016">
        <v>4121</v>
      </c>
      <c r="V3016" t="s">
        <v>25631</v>
      </c>
      <c r="W3016" t="s">
        <v>25632</v>
      </c>
      <c r="Z3016" t="s">
        <v>25633</v>
      </c>
      <c r="AA3016" t="s">
        <v>25634</v>
      </c>
      <c r="AB3016">
        <v>13</v>
      </c>
      <c r="AC3016">
        <v>12</v>
      </c>
      <c r="AD3016">
        <v>12</v>
      </c>
      <c r="AE3016">
        <v>3.7</v>
      </c>
      <c r="AF3016">
        <v>3.6</v>
      </c>
      <c r="AG3016">
        <v>3.6</v>
      </c>
      <c r="AH3016">
        <v>591.4</v>
      </c>
      <c r="AI3016">
        <v>0</v>
      </c>
      <c r="AJ3016">
        <v>24.073</v>
      </c>
      <c r="AK3016">
        <v>751280000</v>
      </c>
      <c r="AL3016">
        <v>18</v>
      </c>
      <c r="AM3016">
        <v>2.48100317203984E-2</v>
      </c>
      <c r="AN3016">
        <v>0.973660358314408</v>
      </c>
      <c r="AO3016">
        <v>-2.0774841308593799E-2</v>
      </c>
      <c r="AP3016">
        <v>-7.4119487843703605E-2</v>
      </c>
      <c r="AQ3016" t="s">
        <v>25635</v>
      </c>
      <c r="AR3016" t="s">
        <v>25635</v>
      </c>
      <c r="AS3016" t="s">
        <v>25636</v>
      </c>
      <c r="AT3016" t="s">
        <v>25637</v>
      </c>
      <c r="AU3016">
        <v>2355</v>
      </c>
      <c r="AV3016" t="s">
        <v>25638</v>
      </c>
      <c r="AW3016" t="s">
        <v>25639</v>
      </c>
      <c r="AY3016">
        <v>2.48100317203984E-2</v>
      </c>
      <c r="AZ3016">
        <v>-2.0774841308593799E-2</v>
      </c>
      <c r="BA3016" s="6">
        <f t="shared" si="235"/>
        <v>-1.4296838232942366E-2</v>
      </c>
      <c r="BB3016" s="4" t="str">
        <f t="shared" si="237"/>
        <v/>
      </c>
      <c r="BC3016" t="str">
        <f t="shared" si="236"/>
        <v/>
      </c>
      <c r="BD3016" t="str">
        <f t="shared" si="238"/>
        <v/>
      </c>
      <c r="BE3016" t="str">
        <f t="shared" si="239"/>
        <v/>
      </c>
      <c r="BF3016" t="s">
        <v>25637</v>
      </c>
      <c r="BG3016" t="s">
        <v>25636</v>
      </c>
    </row>
    <row r="3017" spans="1:59" x14ac:dyDescent="0.2">
      <c r="A3017">
        <v>33.982353210449197</v>
      </c>
      <c r="B3017">
        <v>33.880481719970703</v>
      </c>
      <c r="C3017">
        <v>33.872066497802699</v>
      </c>
      <c r="D3017">
        <v>33.846702575683601</v>
      </c>
      <c r="E3017">
        <v>33.991165161132798</v>
      </c>
      <c r="F3017">
        <v>33.833850860595703</v>
      </c>
      <c r="I3017" t="s">
        <v>16089</v>
      </c>
      <c r="J3017" t="s">
        <v>16090</v>
      </c>
      <c r="K3017" t="s">
        <v>16091</v>
      </c>
      <c r="P3017" t="s">
        <v>16092</v>
      </c>
      <c r="Q3017" t="s">
        <v>16093</v>
      </c>
      <c r="R3017" t="s">
        <v>16094</v>
      </c>
      <c r="S3017" t="s">
        <v>16095</v>
      </c>
      <c r="T3017" t="s">
        <v>16096</v>
      </c>
      <c r="U3017" t="s">
        <v>16097</v>
      </c>
      <c r="X3017" t="s">
        <v>16098</v>
      </c>
      <c r="Y3017" t="s">
        <v>16099</v>
      </c>
      <c r="Z3017" t="s">
        <v>16100</v>
      </c>
      <c r="AA3017" t="s">
        <v>16101</v>
      </c>
      <c r="AB3017">
        <v>60</v>
      </c>
      <c r="AC3017">
        <v>60</v>
      </c>
      <c r="AD3017">
        <v>60</v>
      </c>
      <c r="AE3017">
        <v>53.9</v>
      </c>
      <c r="AF3017">
        <v>53.9</v>
      </c>
      <c r="AG3017">
        <v>53.9</v>
      </c>
      <c r="AH3017">
        <v>120.84</v>
      </c>
      <c r="AI3017">
        <v>0</v>
      </c>
      <c r="AJ3017">
        <v>323.31</v>
      </c>
      <c r="AK3017">
        <v>96342000000</v>
      </c>
      <c r="AL3017">
        <v>451</v>
      </c>
      <c r="AM3017">
        <v>0.12505701383374199</v>
      </c>
      <c r="AN3017">
        <v>0.87303509272467905</v>
      </c>
      <c r="AO3017">
        <v>-2.1060943603515601E-2</v>
      </c>
      <c r="AP3017">
        <v>-0.34166818171138802</v>
      </c>
      <c r="AQ3017" t="s">
        <v>16102</v>
      </c>
      <c r="AR3017" t="s">
        <v>16102</v>
      </c>
      <c r="AS3017" t="s">
        <v>16103</v>
      </c>
      <c r="AT3017" t="s">
        <v>16104</v>
      </c>
      <c r="AU3017">
        <v>1400</v>
      </c>
      <c r="AV3017" t="s">
        <v>16105</v>
      </c>
      <c r="AW3017" t="s">
        <v>16103</v>
      </c>
      <c r="AY3017">
        <v>0.12505701383374199</v>
      </c>
      <c r="AZ3017">
        <v>-2.1060943603515601E-2</v>
      </c>
      <c r="BA3017" s="6">
        <f t="shared" si="235"/>
        <v>-1.4492294630528257E-2</v>
      </c>
      <c r="BB3017" s="4" t="str">
        <f t="shared" si="237"/>
        <v/>
      </c>
      <c r="BC3017" t="str">
        <f t="shared" si="236"/>
        <v/>
      </c>
      <c r="BD3017" t="str">
        <f t="shared" si="238"/>
        <v/>
      </c>
      <c r="BE3017" t="str">
        <f t="shared" si="239"/>
        <v/>
      </c>
      <c r="BF3017" t="s">
        <v>16104</v>
      </c>
      <c r="BG3017" t="s">
        <v>16103</v>
      </c>
    </row>
    <row r="3018" spans="1:59" x14ac:dyDescent="0.2">
      <c r="A3018">
        <v>33.200679779052699</v>
      </c>
      <c r="B3018">
        <v>33.166519165039098</v>
      </c>
      <c r="C3018">
        <v>33.192562103271499</v>
      </c>
      <c r="D3018">
        <v>33.1416015625</v>
      </c>
      <c r="E3018">
        <v>33.266120910644503</v>
      </c>
      <c r="F3018">
        <v>33.088771820068402</v>
      </c>
      <c r="I3018" t="s">
        <v>16558</v>
      </c>
      <c r="J3018" t="s">
        <v>16559</v>
      </c>
      <c r="K3018" t="s">
        <v>16560</v>
      </c>
      <c r="L3018" t="s">
        <v>16561</v>
      </c>
      <c r="M3018" t="s">
        <v>16562</v>
      </c>
      <c r="N3018" t="s">
        <v>16563</v>
      </c>
      <c r="O3018" t="s">
        <v>16564</v>
      </c>
      <c r="P3018" t="s">
        <v>16565</v>
      </c>
      <c r="Q3018" t="s">
        <v>16566</v>
      </c>
      <c r="R3018" t="s">
        <v>16567</v>
      </c>
      <c r="S3018" t="s">
        <v>16568</v>
      </c>
      <c r="T3018" t="s">
        <v>16569</v>
      </c>
      <c r="U3018" t="s">
        <v>16570</v>
      </c>
      <c r="V3018" t="s">
        <v>16571</v>
      </c>
      <c r="W3018" t="s">
        <v>16572</v>
      </c>
      <c r="Z3018" t="s">
        <v>16573</v>
      </c>
      <c r="AA3018" t="s">
        <v>16574</v>
      </c>
      <c r="AB3018">
        <v>51</v>
      </c>
      <c r="AC3018">
        <v>51</v>
      </c>
      <c r="AD3018">
        <v>51</v>
      </c>
      <c r="AE3018">
        <v>58.7</v>
      </c>
      <c r="AF3018">
        <v>58.7</v>
      </c>
      <c r="AG3018">
        <v>58.7</v>
      </c>
      <c r="AH3018">
        <v>89.320999999999998</v>
      </c>
      <c r="AI3018">
        <v>0</v>
      </c>
      <c r="AJ3018">
        <v>323.31</v>
      </c>
      <c r="AK3018">
        <v>58270000000</v>
      </c>
      <c r="AL3018">
        <v>326</v>
      </c>
      <c r="AM3018">
        <v>0.14635096272210801</v>
      </c>
      <c r="AN3018">
        <v>0.85466705710102497</v>
      </c>
      <c r="AO3018">
        <v>-2.1088918050125499E-2</v>
      </c>
      <c r="AP3018">
        <v>-0.39365345874806001</v>
      </c>
      <c r="AQ3018" t="s">
        <v>16575</v>
      </c>
      <c r="AR3018" t="s">
        <v>16575</v>
      </c>
      <c r="AS3018" t="s">
        <v>16576</v>
      </c>
      <c r="AT3018" t="s">
        <v>16577</v>
      </c>
      <c r="AU3018">
        <v>1439</v>
      </c>
      <c r="AV3018" t="s">
        <v>16578</v>
      </c>
      <c r="AW3018" t="s">
        <v>16576</v>
      </c>
      <c r="AX3018" t="s">
        <v>16579</v>
      </c>
      <c r="AY3018">
        <v>0.14635096272210801</v>
      </c>
      <c r="AZ3018">
        <v>-2.1088918050125499E-2</v>
      </c>
      <c r="BA3018" s="6">
        <f t="shared" si="235"/>
        <v>-1.4511403842537907E-2</v>
      </c>
      <c r="BB3018" s="4" t="str">
        <f t="shared" si="237"/>
        <v/>
      </c>
      <c r="BC3018" t="str">
        <f t="shared" si="236"/>
        <v/>
      </c>
      <c r="BD3018" t="str">
        <f t="shared" si="238"/>
        <v/>
      </c>
      <c r="BE3018" t="str">
        <f t="shared" si="239"/>
        <v/>
      </c>
      <c r="BF3018" t="s">
        <v>16577</v>
      </c>
      <c r="BG3018" t="s">
        <v>16576</v>
      </c>
    </row>
    <row r="3019" spans="1:59" x14ac:dyDescent="0.2">
      <c r="A3019">
        <v>25.533740997314499</v>
      </c>
      <c r="B3019">
        <v>24.3336086273193</v>
      </c>
      <c r="C3019">
        <v>25.529813766479499</v>
      </c>
      <c r="D3019">
        <v>25.0484313964844</v>
      </c>
      <c r="E3019">
        <v>24.624553680419901</v>
      </c>
      <c r="F3019">
        <v>25.660821914672901</v>
      </c>
      <c r="K3019" t="s">
        <v>2169</v>
      </c>
      <c r="P3019" t="s">
        <v>2169</v>
      </c>
      <c r="Q3019" t="s">
        <v>2170</v>
      </c>
      <c r="Z3019" t="s">
        <v>32262</v>
      </c>
      <c r="AA3019" t="s">
        <v>32263</v>
      </c>
      <c r="AB3019">
        <v>2</v>
      </c>
      <c r="AC3019">
        <v>2</v>
      </c>
      <c r="AD3019">
        <v>2</v>
      </c>
      <c r="AE3019">
        <v>24.1</v>
      </c>
      <c r="AF3019">
        <v>24.1</v>
      </c>
      <c r="AG3019">
        <v>24.1</v>
      </c>
      <c r="AH3019">
        <v>13.196</v>
      </c>
      <c r="AI3019">
        <v>0</v>
      </c>
      <c r="AJ3019">
        <v>18.585000000000001</v>
      </c>
      <c r="AK3019">
        <v>231780000</v>
      </c>
      <c r="AL3019">
        <v>4</v>
      </c>
      <c r="AM3019">
        <v>1.3975349672984E-2</v>
      </c>
      <c r="AN3019">
        <v>0.98638522954091801</v>
      </c>
      <c r="AO3019">
        <v>-2.1118799845378799E-2</v>
      </c>
      <c r="AP3019">
        <v>-4.2238603189249303E-2</v>
      </c>
      <c r="AQ3019" t="s">
        <v>32264</v>
      </c>
      <c r="AR3019" t="s">
        <v>32264</v>
      </c>
      <c r="AS3019" t="s">
        <v>32265</v>
      </c>
      <c r="AT3019" t="s">
        <v>32266</v>
      </c>
      <c r="AU3019">
        <v>3148</v>
      </c>
      <c r="AV3019" t="s">
        <v>32267</v>
      </c>
      <c r="AW3019" t="s">
        <v>32265</v>
      </c>
      <c r="AY3019">
        <v>1.3975349672984E-2</v>
      </c>
      <c r="AZ3019">
        <v>-2.1118799845378799E-2</v>
      </c>
      <c r="BA3019" s="6">
        <f t="shared" si="235"/>
        <v>-1.4531815546085847E-2</v>
      </c>
      <c r="BB3019" s="4" t="str">
        <f t="shared" si="237"/>
        <v/>
      </c>
      <c r="BC3019" t="str">
        <f t="shared" si="236"/>
        <v/>
      </c>
      <c r="BD3019" t="str">
        <f t="shared" si="238"/>
        <v/>
      </c>
      <c r="BE3019" t="str">
        <f t="shared" si="239"/>
        <v/>
      </c>
      <c r="BF3019" t="s">
        <v>32266</v>
      </c>
      <c r="BG3019" t="s">
        <v>32265</v>
      </c>
    </row>
    <row r="3020" spans="1:59" x14ac:dyDescent="0.2">
      <c r="A3020">
        <v>27.392885208129901</v>
      </c>
      <c r="B3020">
        <v>27.5165309906006</v>
      </c>
      <c r="C3020">
        <v>27.499828338623001</v>
      </c>
      <c r="D3020">
        <v>27.050613403320298</v>
      </c>
      <c r="E3020">
        <v>27.905868530273398</v>
      </c>
      <c r="F3020">
        <v>27.389278411865199</v>
      </c>
      <c r="I3020" t="s">
        <v>19869</v>
      </c>
      <c r="J3020" t="s">
        <v>19870</v>
      </c>
      <c r="K3020" t="s">
        <v>19871</v>
      </c>
      <c r="L3020" t="s">
        <v>228</v>
      </c>
      <c r="M3020" t="s">
        <v>229</v>
      </c>
      <c r="P3020" t="s">
        <v>19872</v>
      </c>
      <c r="Q3020" t="s">
        <v>19873</v>
      </c>
      <c r="R3020" t="s">
        <v>19874</v>
      </c>
      <c r="S3020" t="s">
        <v>19875</v>
      </c>
      <c r="T3020" t="s">
        <v>19876</v>
      </c>
      <c r="U3020" t="s">
        <v>19877</v>
      </c>
      <c r="V3020" t="s">
        <v>19878</v>
      </c>
      <c r="W3020" t="s">
        <v>19879</v>
      </c>
      <c r="Z3020" t="s">
        <v>3956</v>
      </c>
      <c r="AA3020" t="s">
        <v>3957</v>
      </c>
      <c r="AB3020">
        <v>7</v>
      </c>
      <c r="AC3020">
        <v>7</v>
      </c>
      <c r="AD3020">
        <v>7</v>
      </c>
      <c r="AE3020">
        <v>13.9</v>
      </c>
      <c r="AF3020">
        <v>13.9</v>
      </c>
      <c r="AG3020">
        <v>13.9</v>
      </c>
      <c r="AH3020">
        <v>87.216999999999999</v>
      </c>
      <c r="AI3020">
        <v>0</v>
      </c>
      <c r="AJ3020">
        <v>43.777000000000001</v>
      </c>
      <c r="AK3020">
        <v>1124300000</v>
      </c>
      <c r="AL3020">
        <v>18</v>
      </c>
      <c r="AM3020">
        <v>2.8247312037011401E-2</v>
      </c>
      <c r="AN3020">
        <v>0.97048188497593102</v>
      </c>
      <c r="AO3020">
        <v>-2.11613972981795E-2</v>
      </c>
      <c r="AP3020">
        <v>-8.4085953117571097E-2</v>
      </c>
      <c r="AQ3020" t="s">
        <v>19880</v>
      </c>
      <c r="AR3020" t="s">
        <v>19880</v>
      </c>
      <c r="AS3020" t="s">
        <v>19881</v>
      </c>
      <c r="AT3020" t="s">
        <v>19882</v>
      </c>
      <c r="AU3020">
        <v>1757</v>
      </c>
      <c r="AV3020" t="s">
        <v>19883</v>
      </c>
      <c r="AW3020" t="s">
        <v>19881</v>
      </c>
      <c r="AX3020" t="s">
        <v>19884</v>
      </c>
      <c r="AY3020">
        <v>2.8247312037011401E-2</v>
      </c>
      <c r="AZ3020">
        <v>-2.11613972981795E-2</v>
      </c>
      <c r="BA3020" s="6">
        <f t="shared" si="235"/>
        <v>-1.4560912350022992E-2</v>
      </c>
      <c r="BB3020" s="4" t="str">
        <f t="shared" si="237"/>
        <v/>
      </c>
      <c r="BC3020" t="str">
        <f t="shared" si="236"/>
        <v/>
      </c>
      <c r="BD3020" t="str">
        <f t="shared" si="238"/>
        <v/>
      </c>
      <c r="BE3020" t="str">
        <f t="shared" si="239"/>
        <v/>
      </c>
      <c r="BF3020" t="s">
        <v>19882</v>
      </c>
      <c r="BG3020" t="s">
        <v>19881</v>
      </c>
    </row>
    <row r="3021" spans="1:59" x14ac:dyDescent="0.2">
      <c r="A3021">
        <v>23.938316345214801</v>
      </c>
      <c r="B3021">
        <v>23.913694381713899</v>
      </c>
      <c r="C3021" t="s">
        <v>88</v>
      </c>
      <c r="D3021">
        <v>24.059120178222699</v>
      </c>
      <c r="E3021">
        <v>23.750316619873001</v>
      </c>
      <c r="F3021" t="s">
        <v>88</v>
      </c>
      <c r="I3021" t="s">
        <v>26642</v>
      </c>
      <c r="J3021" t="s">
        <v>26643</v>
      </c>
      <c r="K3021" t="s">
        <v>26644</v>
      </c>
      <c r="L3021" t="s">
        <v>651</v>
      </c>
      <c r="M3021" t="s">
        <v>652</v>
      </c>
      <c r="P3021" t="s">
        <v>770</v>
      </c>
      <c r="Q3021" t="s">
        <v>771</v>
      </c>
      <c r="R3021" t="s">
        <v>232</v>
      </c>
      <c r="S3021">
        <v>4131</v>
      </c>
      <c r="Z3021" t="s">
        <v>26645</v>
      </c>
      <c r="AA3021" t="s">
        <v>26646</v>
      </c>
      <c r="AB3021">
        <v>1</v>
      </c>
      <c r="AC3021">
        <v>1</v>
      </c>
      <c r="AD3021">
        <v>1</v>
      </c>
      <c r="AE3021">
        <v>1.1000000000000001</v>
      </c>
      <c r="AF3021">
        <v>1.1000000000000001</v>
      </c>
      <c r="AG3021">
        <v>1.1000000000000001</v>
      </c>
      <c r="AH3021">
        <v>98.394999999999996</v>
      </c>
      <c r="AI3021">
        <v>7.9699999999999997E-3</v>
      </c>
      <c r="AJ3021">
        <v>1.5705</v>
      </c>
      <c r="AK3021">
        <v>63467000</v>
      </c>
      <c r="AL3021">
        <v>1</v>
      </c>
      <c r="AM3021">
        <v>4.4178995300401598E-2</v>
      </c>
      <c r="AN3021">
        <v>0.95488728024819003</v>
      </c>
      <c r="AO3021">
        <v>-2.1286964416503899E-2</v>
      </c>
      <c r="AP3021">
        <v>-0.137431190203815</v>
      </c>
      <c r="AQ3021" t="s">
        <v>26647</v>
      </c>
      <c r="AR3021" t="s">
        <v>26647</v>
      </c>
      <c r="AS3021" t="s">
        <v>26648</v>
      </c>
      <c r="AT3021" t="s">
        <v>26649</v>
      </c>
      <c r="AU3021">
        <v>2476</v>
      </c>
      <c r="AV3021" t="s">
        <v>26650</v>
      </c>
      <c r="AW3021" t="s">
        <v>26648</v>
      </c>
      <c r="AY3021">
        <v>4.4178995300401598E-2</v>
      </c>
      <c r="AZ3021">
        <v>-2.1286964416503899E-2</v>
      </c>
      <c r="BA3021" s="6">
        <f t="shared" si="235"/>
        <v>-1.4646677780884465E-2</v>
      </c>
      <c r="BB3021" s="4" t="str">
        <f t="shared" si="237"/>
        <v/>
      </c>
      <c r="BC3021" t="str">
        <f t="shared" si="236"/>
        <v/>
      </c>
      <c r="BD3021" t="str">
        <f t="shared" si="238"/>
        <v/>
      </c>
      <c r="BE3021" t="str">
        <f t="shared" si="239"/>
        <v/>
      </c>
      <c r="BF3021" t="s">
        <v>26649</v>
      </c>
      <c r="BG3021" t="s">
        <v>26648</v>
      </c>
    </row>
    <row r="3022" spans="1:59" x14ac:dyDescent="0.2">
      <c r="A3022">
        <v>30.56565284729</v>
      </c>
      <c r="B3022">
        <v>30.525707244873001</v>
      </c>
      <c r="C3022">
        <v>30.685287475585898</v>
      </c>
      <c r="D3022">
        <v>30.3095378875732</v>
      </c>
      <c r="E3022">
        <v>30.7847995758057</v>
      </c>
      <c r="F3022">
        <v>30.618244171142599</v>
      </c>
      <c r="I3022" t="s">
        <v>16296</v>
      </c>
      <c r="J3022" t="s">
        <v>16297</v>
      </c>
      <c r="K3022" t="s">
        <v>16298</v>
      </c>
      <c r="P3022" t="s">
        <v>770</v>
      </c>
      <c r="Q3022" t="s">
        <v>771</v>
      </c>
      <c r="R3022" t="s">
        <v>13723</v>
      </c>
      <c r="S3022" t="s">
        <v>13724</v>
      </c>
      <c r="T3022" t="s">
        <v>3167</v>
      </c>
      <c r="U3022" t="s">
        <v>3168</v>
      </c>
      <c r="V3022" t="s">
        <v>1654</v>
      </c>
      <c r="W3022" t="s">
        <v>1655</v>
      </c>
      <c r="Z3022" t="s">
        <v>16299</v>
      </c>
      <c r="AA3022" t="s">
        <v>16300</v>
      </c>
      <c r="AB3022">
        <v>24</v>
      </c>
      <c r="AC3022">
        <v>24</v>
      </c>
      <c r="AD3022">
        <v>24</v>
      </c>
      <c r="AE3022">
        <v>38.200000000000003</v>
      </c>
      <c r="AF3022">
        <v>38.200000000000003</v>
      </c>
      <c r="AG3022">
        <v>38.200000000000003</v>
      </c>
      <c r="AH3022">
        <v>75.378</v>
      </c>
      <c r="AI3022">
        <v>0</v>
      </c>
      <c r="AJ3022">
        <v>94.909000000000006</v>
      </c>
      <c r="AK3022">
        <v>9690400000</v>
      </c>
      <c r="AL3022">
        <v>89</v>
      </c>
      <c r="AM3022">
        <v>4.9779499043682097E-2</v>
      </c>
      <c r="AN3022">
        <v>0.95085475880052195</v>
      </c>
      <c r="AO3022">
        <v>-2.1355311075844E-2</v>
      </c>
      <c r="AP3022">
        <v>-0.14502725151166099</v>
      </c>
      <c r="AQ3022" t="s">
        <v>16301</v>
      </c>
      <c r="AR3022" t="s">
        <v>16301</v>
      </c>
      <c r="AS3022" t="s">
        <v>16302</v>
      </c>
      <c r="AT3022" t="s">
        <v>16303</v>
      </c>
      <c r="AU3022">
        <v>1417</v>
      </c>
      <c r="AV3022" t="s">
        <v>16304</v>
      </c>
      <c r="AW3022" t="s">
        <v>16302</v>
      </c>
      <c r="AY3022">
        <v>4.9779499043682097E-2</v>
      </c>
      <c r="AZ3022">
        <v>-2.1355311075844E-2</v>
      </c>
      <c r="BA3022" s="6">
        <f t="shared" si="235"/>
        <v>-1.4693357093375603E-2</v>
      </c>
      <c r="BB3022" s="4" t="str">
        <f t="shared" si="237"/>
        <v/>
      </c>
      <c r="BC3022" t="str">
        <f t="shared" si="236"/>
        <v/>
      </c>
      <c r="BD3022" t="str">
        <f t="shared" si="238"/>
        <v/>
      </c>
      <c r="BE3022" t="str">
        <f t="shared" si="239"/>
        <v/>
      </c>
      <c r="BF3022" t="s">
        <v>16303</v>
      </c>
      <c r="BG3022" t="s">
        <v>16302</v>
      </c>
    </row>
    <row r="3023" spans="1:59" x14ac:dyDescent="0.2">
      <c r="A3023">
        <v>30.397951126098601</v>
      </c>
      <c r="B3023">
        <v>30.455032348632798</v>
      </c>
      <c r="C3023">
        <v>30.146980285644499</v>
      </c>
      <c r="D3023">
        <v>30.068687438964801</v>
      </c>
      <c r="E3023">
        <v>30.349315643310501</v>
      </c>
      <c r="F3023">
        <v>30.514745712280298</v>
      </c>
      <c r="I3023" t="s">
        <v>21176</v>
      </c>
      <c r="J3023" t="s">
        <v>21177</v>
      </c>
      <c r="K3023" t="s">
        <v>21178</v>
      </c>
      <c r="L3023" t="s">
        <v>651</v>
      </c>
      <c r="M3023" t="s">
        <v>652</v>
      </c>
      <c r="P3023" t="s">
        <v>21179</v>
      </c>
      <c r="Q3023" t="s">
        <v>21180</v>
      </c>
      <c r="R3023" t="s">
        <v>21181</v>
      </c>
      <c r="S3023" t="s">
        <v>21182</v>
      </c>
      <c r="T3023" t="s">
        <v>21183</v>
      </c>
      <c r="U3023" t="s">
        <v>21184</v>
      </c>
      <c r="V3023" t="s">
        <v>1207</v>
      </c>
      <c r="W3023" t="s">
        <v>1208</v>
      </c>
      <c r="Z3023" t="s">
        <v>21185</v>
      </c>
      <c r="AA3023" t="s">
        <v>21186</v>
      </c>
      <c r="AB3023">
        <v>17</v>
      </c>
      <c r="AC3023">
        <v>17</v>
      </c>
      <c r="AD3023">
        <v>17</v>
      </c>
      <c r="AE3023">
        <v>46.9</v>
      </c>
      <c r="AF3023">
        <v>46.9</v>
      </c>
      <c r="AG3023">
        <v>46.9</v>
      </c>
      <c r="AH3023">
        <v>58.042000000000002</v>
      </c>
      <c r="AI3023">
        <v>0</v>
      </c>
      <c r="AJ3023">
        <v>115.06</v>
      </c>
      <c r="AK3023">
        <v>8103700000</v>
      </c>
      <c r="AL3023">
        <v>65</v>
      </c>
      <c r="AM3023">
        <v>4.7687532661900699E-2</v>
      </c>
      <c r="AN3023">
        <v>0.95336108220603499</v>
      </c>
      <c r="AO3023">
        <v>-2.2404988606773198E-2</v>
      </c>
      <c r="AP3023">
        <v>-0.13921364740550601</v>
      </c>
      <c r="AQ3023" t="s">
        <v>21187</v>
      </c>
      <c r="AR3023" t="s">
        <v>21188</v>
      </c>
      <c r="AS3023" t="s">
        <v>21189</v>
      </c>
      <c r="AT3023" t="s">
        <v>21190</v>
      </c>
      <c r="AU3023">
        <v>1881</v>
      </c>
      <c r="AV3023" t="s">
        <v>21191</v>
      </c>
      <c r="AW3023" t="s">
        <v>21192</v>
      </c>
      <c r="AY3023">
        <v>4.7687532661900699E-2</v>
      </c>
      <c r="AZ3023">
        <v>-2.2404988606773198E-2</v>
      </c>
      <c r="BA3023" s="6">
        <f t="shared" si="235"/>
        <v>-1.5409986771989126E-2</v>
      </c>
      <c r="BB3023" s="4" t="str">
        <f t="shared" si="237"/>
        <v/>
      </c>
      <c r="BC3023" t="str">
        <f t="shared" si="236"/>
        <v/>
      </c>
      <c r="BD3023" t="str">
        <f t="shared" si="238"/>
        <v/>
      </c>
      <c r="BE3023" t="str">
        <f t="shared" si="239"/>
        <v/>
      </c>
      <c r="BF3023" t="s">
        <v>21190</v>
      </c>
      <c r="BG3023" t="s">
        <v>21189</v>
      </c>
    </row>
    <row r="3024" spans="1:59" x14ac:dyDescent="0.2">
      <c r="A3024">
        <v>31.210657119751001</v>
      </c>
      <c r="B3024">
        <v>31.504978179931602</v>
      </c>
      <c r="C3024">
        <v>30.995368957519499</v>
      </c>
      <c r="D3024">
        <v>31.198413848876999</v>
      </c>
      <c r="E3024">
        <v>31.302528381347699</v>
      </c>
      <c r="F3024">
        <v>31.1407775878906</v>
      </c>
      <c r="I3024" t="s">
        <v>13181</v>
      </c>
      <c r="J3024" t="s">
        <v>13182</v>
      </c>
      <c r="K3024" t="s">
        <v>13183</v>
      </c>
      <c r="L3024" t="s">
        <v>6109</v>
      </c>
      <c r="M3024" t="s">
        <v>6110</v>
      </c>
      <c r="P3024" t="s">
        <v>13184</v>
      </c>
      <c r="Q3024" t="s">
        <v>13185</v>
      </c>
      <c r="R3024" t="s">
        <v>2427</v>
      </c>
      <c r="S3024" t="s">
        <v>2428</v>
      </c>
      <c r="T3024" t="s">
        <v>900</v>
      </c>
      <c r="U3024" t="s">
        <v>901</v>
      </c>
      <c r="V3024" t="s">
        <v>13186</v>
      </c>
      <c r="W3024" t="s">
        <v>13187</v>
      </c>
      <c r="Z3024" t="s">
        <v>13188</v>
      </c>
      <c r="AA3024" t="s">
        <v>13189</v>
      </c>
      <c r="AB3024">
        <v>11</v>
      </c>
      <c r="AC3024">
        <v>11</v>
      </c>
      <c r="AD3024">
        <v>11</v>
      </c>
      <c r="AE3024">
        <v>22.8</v>
      </c>
      <c r="AF3024">
        <v>22.8</v>
      </c>
      <c r="AG3024">
        <v>22.8</v>
      </c>
      <c r="AH3024">
        <v>53.253999999999998</v>
      </c>
      <c r="AI3024">
        <v>0</v>
      </c>
      <c r="AJ3024">
        <v>323.31</v>
      </c>
      <c r="AK3024">
        <v>15153000000</v>
      </c>
      <c r="AL3024">
        <v>81</v>
      </c>
      <c r="AM3024">
        <v>5.11789244131029E-2</v>
      </c>
      <c r="AN3024">
        <v>0.94970368434805297</v>
      </c>
      <c r="AO3024">
        <v>-2.30948130289725E-2</v>
      </c>
      <c r="AP3024">
        <v>-0.148904042392764</v>
      </c>
      <c r="AQ3024" t="s">
        <v>13190</v>
      </c>
      <c r="AR3024" t="s">
        <v>13190</v>
      </c>
      <c r="AS3024" t="s">
        <v>13191</v>
      </c>
      <c r="AT3024" t="s">
        <v>13192</v>
      </c>
      <c r="AU3024">
        <v>1142</v>
      </c>
      <c r="AV3024" t="s">
        <v>13193</v>
      </c>
      <c r="AW3024" t="s">
        <v>13191</v>
      </c>
      <c r="AY3024">
        <v>5.11789244131029E-2</v>
      </c>
      <c r="AZ3024">
        <v>-2.30948130289725E-2</v>
      </c>
      <c r="BA3024" s="6">
        <f t="shared" si="235"/>
        <v>-1.5880655808270361E-2</v>
      </c>
      <c r="BB3024" s="4" t="str">
        <f t="shared" si="237"/>
        <v/>
      </c>
      <c r="BC3024" t="str">
        <f t="shared" si="236"/>
        <v/>
      </c>
      <c r="BD3024" t="str">
        <f t="shared" si="238"/>
        <v/>
      </c>
      <c r="BE3024" t="str">
        <f t="shared" si="239"/>
        <v/>
      </c>
      <c r="BF3024" t="s">
        <v>13192</v>
      </c>
      <c r="BG3024" t="s">
        <v>13191</v>
      </c>
    </row>
    <row r="3025" spans="1:59" x14ac:dyDescent="0.2">
      <c r="A3025">
        <v>27.830986022949201</v>
      </c>
      <c r="B3025">
        <v>28.071119308471701</v>
      </c>
      <c r="C3025">
        <v>27.4782314300537</v>
      </c>
      <c r="D3025">
        <v>27.110681533813501</v>
      </c>
      <c r="E3025">
        <v>28.036220550537099</v>
      </c>
      <c r="F3025">
        <v>28.163942337036101</v>
      </c>
      <c r="I3025" t="s">
        <v>29686</v>
      </c>
      <c r="J3025" t="s">
        <v>29687</v>
      </c>
      <c r="K3025" t="s">
        <v>1354</v>
      </c>
      <c r="L3025" t="s">
        <v>449</v>
      </c>
      <c r="M3025" t="s">
        <v>450</v>
      </c>
      <c r="P3025" t="s">
        <v>1354</v>
      </c>
      <c r="Q3025" t="s">
        <v>1355</v>
      </c>
      <c r="R3025" t="s">
        <v>11232</v>
      </c>
      <c r="S3025" t="s">
        <v>11233</v>
      </c>
      <c r="V3025" t="s">
        <v>29688</v>
      </c>
      <c r="W3025" t="s">
        <v>29689</v>
      </c>
      <c r="Z3025" t="s">
        <v>29690</v>
      </c>
      <c r="AA3025" t="s">
        <v>29691</v>
      </c>
      <c r="AB3025">
        <v>8</v>
      </c>
      <c r="AC3025">
        <v>8</v>
      </c>
      <c r="AD3025">
        <v>8</v>
      </c>
      <c r="AE3025">
        <v>11</v>
      </c>
      <c r="AF3025">
        <v>11</v>
      </c>
      <c r="AG3025">
        <v>11</v>
      </c>
      <c r="AH3025">
        <v>107.17</v>
      </c>
      <c r="AI3025">
        <v>0</v>
      </c>
      <c r="AJ3025">
        <v>22.914999999999999</v>
      </c>
      <c r="AK3025">
        <v>1428600000</v>
      </c>
      <c r="AL3025">
        <v>22</v>
      </c>
      <c r="AM3025">
        <v>2.0648388670838101E-2</v>
      </c>
      <c r="AN3025">
        <v>0.98007947686116703</v>
      </c>
      <c r="AO3025">
        <v>-2.3164113362629E-2</v>
      </c>
      <c r="AP3025">
        <v>-6.1959004092388401E-2</v>
      </c>
      <c r="AQ3025" t="s">
        <v>29692</v>
      </c>
      <c r="AR3025" t="s">
        <v>29692</v>
      </c>
      <c r="AS3025" t="s">
        <v>29693</v>
      </c>
      <c r="AT3025" t="s">
        <v>29694</v>
      </c>
      <c r="AU3025">
        <v>2845</v>
      </c>
      <c r="AV3025" t="s">
        <v>29695</v>
      </c>
      <c r="AW3025" t="s">
        <v>29693</v>
      </c>
      <c r="AY3025">
        <v>2.0648388670838101E-2</v>
      </c>
      <c r="AZ3025">
        <v>-2.3164113362629E-2</v>
      </c>
      <c r="BA3025" s="6">
        <f t="shared" si="235"/>
        <v>-1.5927927171243028E-2</v>
      </c>
      <c r="BB3025" s="4" t="str">
        <f t="shared" si="237"/>
        <v/>
      </c>
      <c r="BC3025" t="str">
        <f t="shared" si="236"/>
        <v/>
      </c>
      <c r="BD3025" t="str">
        <f t="shared" si="238"/>
        <v/>
      </c>
      <c r="BE3025" t="str">
        <f t="shared" si="239"/>
        <v/>
      </c>
      <c r="BF3025" t="s">
        <v>29694</v>
      </c>
      <c r="BG3025" t="s">
        <v>29693</v>
      </c>
    </row>
    <row r="3026" spans="1:59" x14ac:dyDescent="0.2">
      <c r="A3026">
        <v>27.118822097778299</v>
      </c>
      <c r="B3026">
        <v>27.194416046142599</v>
      </c>
      <c r="C3026">
        <v>26.945253372192401</v>
      </c>
      <c r="D3026">
        <v>27.128686904907202</v>
      </c>
      <c r="E3026">
        <v>26.949489593505898</v>
      </c>
      <c r="F3026">
        <v>27.110183715820298</v>
      </c>
      <c r="I3026" t="s">
        <v>39440</v>
      </c>
      <c r="J3026" t="s">
        <v>39441</v>
      </c>
      <c r="K3026" t="s">
        <v>1354</v>
      </c>
      <c r="P3026" t="s">
        <v>1354</v>
      </c>
      <c r="Q3026" t="s">
        <v>1355</v>
      </c>
      <c r="R3026" t="s">
        <v>12307</v>
      </c>
      <c r="S3026">
        <v>270</v>
      </c>
      <c r="T3026" t="s">
        <v>11038</v>
      </c>
      <c r="U3026" t="s">
        <v>11039</v>
      </c>
      <c r="AB3026">
        <v>3</v>
      </c>
      <c r="AC3026">
        <v>3</v>
      </c>
      <c r="AD3026">
        <v>3</v>
      </c>
      <c r="AE3026">
        <v>17.600000000000001</v>
      </c>
      <c r="AF3026">
        <v>17.600000000000001</v>
      </c>
      <c r="AG3026">
        <v>17.600000000000001</v>
      </c>
      <c r="AH3026">
        <v>28.931999999999999</v>
      </c>
      <c r="AI3026">
        <v>0</v>
      </c>
      <c r="AJ3026">
        <v>9.6669999999999998</v>
      </c>
      <c r="AK3026">
        <v>849760000</v>
      </c>
      <c r="AL3026">
        <v>11</v>
      </c>
      <c r="AM3026">
        <v>8.9260050418301401E-2</v>
      </c>
      <c r="AN3026">
        <v>0.90374144486691999</v>
      </c>
      <c r="AO3026">
        <v>-2.3377100626625201E-2</v>
      </c>
      <c r="AP3026">
        <v>-0.25095014625047402</v>
      </c>
      <c r="AQ3026" t="s">
        <v>39442</v>
      </c>
      <c r="AR3026" t="s">
        <v>39442</v>
      </c>
      <c r="AS3026" t="s">
        <v>39443</v>
      </c>
      <c r="AT3026" t="s">
        <v>39444</v>
      </c>
      <c r="AU3026">
        <v>4024</v>
      </c>
      <c r="AV3026" t="s">
        <v>39445</v>
      </c>
      <c r="AW3026" t="s">
        <v>39446</v>
      </c>
      <c r="AY3026">
        <v>8.9260050418301401E-2</v>
      </c>
      <c r="AZ3026">
        <v>-2.3377100626625201E-2</v>
      </c>
      <c r="BA3026" s="6">
        <f t="shared" si="235"/>
        <v>-1.6073196505223653E-2</v>
      </c>
      <c r="BB3026" s="4" t="str">
        <f t="shared" si="237"/>
        <v/>
      </c>
      <c r="BC3026" t="str">
        <f t="shared" si="236"/>
        <v/>
      </c>
      <c r="BD3026" t="str">
        <f t="shared" si="238"/>
        <v/>
      </c>
      <c r="BE3026" t="str">
        <f t="shared" si="239"/>
        <v/>
      </c>
      <c r="BF3026" t="s">
        <v>39444</v>
      </c>
      <c r="BG3026" t="s">
        <v>39443</v>
      </c>
    </row>
    <row r="3027" spans="1:59" x14ac:dyDescent="0.2">
      <c r="A3027">
        <v>29.978828430175799</v>
      </c>
      <c r="B3027">
        <v>30.122011184692401</v>
      </c>
      <c r="C3027">
        <v>29.747512817382798</v>
      </c>
      <c r="D3027">
        <v>30.054008483886701</v>
      </c>
      <c r="E3027">
        <v>29.975143432617202</v>
      </c>
      <c r="F3027">
        <v>29.7488403320313</v>
      </c>
      <c r="I3027" t="s">
        <v>10516</v>
      </c>
      <c r="K3027" t="s">
        <v>326</v>
      </c>
      <c r="L3027" t="s">
        <v>10516</v>
      </c>
      <c r="M3027" t="s">
        <v>10517</v>
      </c>
      <c r="P3027" t="s">
        <v>326</v>
      </c>
      <c r="Q3027" t="s">
        <v>327</v>
      </c>
      <c r="Z3027" t="s">
        <v>4338</v>
      </c>
      <c r="AA3027" t="s">
        <v>23339</v>
      </c>
      <c r="AB3027">
        <v>12</v>
      </c>
      <c r="AC3027">
        <v>12</v>
      </c>
      <c r="AD3027">
        <v>12</v>
      </c>
      <c r="AE3027">
        <v>28</v>
      </c>
      <c r="AF3027">
        <v>28</v>
      </c>
      <c r="AG3027">
        <v>28</v>
      </c>
      <c r="AH3027">
        <v>66.754999999999995</v>
      </c>
      <c r="AI3027">
        <v>0</v>
      </c>
      <c r="AJ3027">
        <v>253.85</v>
      </c>
      <c r="AK3027">
        <v>6200200000</v>
      </c>
      <c r="AL3027">
        <v>51</v>
      </c>
      <c r="AM3027">
        <v>5.6932447728103699E-2</v>
      </c>
      <c r="AN3027">
        <v>0.94123456790123505</v>
      </c>
      <c r="AO3027">
        <v>-2.3453394571937701E-2</v>
      </c>
      <c r="AP3027">
        <v>-0.16474189330095701</v>
      </c>
      <c r="AQ3027" t="s">
        <v>32963</v>
      </c>
      <c r="AR3027" t="s">
        <v>32963</v>
      </c>
      <c r="AS3027" t="s">
        <v>32964</v>
      </c>
      <c r="AT3027" t="s">
        <v>32965</v>
      </c>
      <c r="AU3027">
        <v>3236</v>
      </c>
      <c r="AV3027" t="s">
        <v>32966</v>
      </c>
      <c r="AW3027" t="s">
        <v>32964</v>
      </c>
      <c r="AY3027">
        <v>5.6932447728103699E-2</v>
      </c>
      <c r="AZ3027">
        <v>-2.3453394571937701E-2</v>
      </c>
      <c r="BA3027" s="6">
        <f t="shared" si="235"/>
        <v>-1.6125228064732822E-2</v>
      </c>
      <c r="BB3027" s="4" t="str">
        <f t="shared" si="237"/>
        <v/>
      </c>
      <c r="BC3027" t="str">
        <f t="shared" si="236"/>
        <v/>
      </c>
      <c r="BD3027" t="str">
        <f t="shared" si="238"/>
        <v/>
      </c>
      <c r="BE3027" t="str">
        <f t="shared" si="239"/>
        <v/>
      </c>
      <c r="BF3027" t="s">
        <v>32965</v>
      </c>
      <c r="BG3027" t="s">
        <v>32964</v>
      </c>
    </row>
    <row r="3028" spans="1:59" x14ac:dyDescent="0.2">
      <c r="A3028">
        <v>28.529359817504901</v>
      </c>
      <c r="B3028">
        <v>28.414739608764599</v>
      </c>
      <c r="C3028">
        <v>28.17502784729</v>
      </c>
      <c r="D3028">
        <v>28.347478866577099</v>
      </c>
      <c r="E3028">
        <v>28.773731231689499</v>
      </c>
      <c r="F3028">
        <v>27.9272785186768</v>
      </c>
      <c r="I3028" t="s">
        <v>5436</v>
      </c>
      <c r="K3028" t="s">
        <v>5437</v>
      </c>
      <c r="L3028" t="s">
        <v>176</v>
      </c>
      <c r="M3028" t="s">
        <v>177</v>
      </c>
      <c r="P3028" t="s">
        <v>360</v>
      </c>
      <c r="Q3028" t="s">
        <v>361</v>
      </c>
      <c r="R3028" t="s">
        <v>1501</v>
      </c>
      <c r="S3028" t="s">
        <v>1502</v>
      </c>
      <c r="T3028" t="s">
        <v>1503</v>
      </c>
      <c r="U3028" t="s">
        <v>1504</v>
      </c>
      <c r="Z3028" t="s">
        <v>5438</v>
      </c>
      <c r="AA3028" t="s">
        <v>5439</v>
      </c>
      <c r="AB3028">
        <v>1</v>
      </c>
      <c r="AC3028">
        <v>1</v>
      </c>
      <c r="AD3028">
        <v>1</v>
      </c>
      <c r="AE3028">
        <v>6</v>
      </c>
      <c r="AF3028">
        <v>6</v>
      </c>
      <c r="AG3028">
        <v>6</v>
      </c>
      <c r="AH3028">
        <v>12.805</v>
      </c>
      <c r="AI3028">
        <v>6.6052999999999997E-3</v>
      </c>
      <c r="AJ3028">
        <v>1.6741999999999999</v>
      </c>
      <c r="AK3028">
        <v>2104000000</v>
      </c>
      <c r="AL3028">
        <v>4</v>
      </c>
      <c r="AM3028">
        <v>2.9816879332237499E-2</v>
      </c>
      <c r="AN3028">
        <v>0.97004116899618797</v>
      </c>
      <c r="AO3028">
        <v>-2.3546218872070299E-2</v>
      </c>
      <c r="AP3028">
        <v>-8.8614146668471797E-2</v>
      </c>
      <c r="AQ3028" t="s">
        <v>5440</v>
      </c>
      <c r="AR3028" t="s">
        <v>5440</v>
      </c>
      <c r="AS3028" t="s">
        <v>5441</v>
      </c>
      <c r="AT3028" t="s">
        <v>5442</v>
      </c>
      <c r="AU3028">
        <v>519</v>
      </c>
      <c r="AV3028" t="s">
        <v>5443</v>
      </c>
      <c r="AW3028" t="s">
        <v>5441</v>
      </c>
      <c r="AX3028" t="s">
        <v>5444</v>
      </c>
      <c r="AY3028">
        <v>2.9816879332237499E-2</v>
      </c>
      <c r="AZ3028">
        <v>-2.3546218872070299E-2</v>
      </c>
      <c r="BA3028" s="6">
        <f t="shared" ref="BA3028:BA3091" si="240">(2^AZ3028)-1</f>
        <v>-1.6188529418484698E-2</v>
      </c>
      <c r="BB3028" s="4" t="str">
        <f t="shared" si="237"/>
        <v/>
      </c>
      <c r="BC3028" t="str">
        <f t="shared" si="236"/>
        <v/>
      </c>
      <c r="BD3028" t="str">
        <f t="shared" si="238"/>
        <v/>
      </c>
      <c r="BE3028" t="str">
        <f t="shared" si="239"/>
        <v/>
      </c>
      <c r="BF3028" t="s">
        <v>5442</v>
      </c>
      <c r="BG3028" t="s">
        <v>5441</v>
      </c>
    </row>
    <row r="3029" spans="1:59" x14ac:dyDescent="0.2">
      <c r="A3029">
        <v>28.5647087097168</v>
      </c>
      <c r="B3029">
        <v>29.331295013427699</v>
      </c>
      <c r="C3029">
        <v>29.4521083831787</v>
      </c>
      <c r="D3029">
        <v>29.324766159057599</v>
      </c>
      <c r="E3029">
        <v>28.462482452392599</v>
      </c>
      <c r="F3029">
        <v>29.490200042724599</v>
      </c>
      <c r="I3029" t="s">
        <v>4234</v>
      </c>
      <c r="J3029" t="s">
        <v>4235</v>
      </c>
      <c r="K3029" t="s">
        <v>4236</v>
      </c>
      <c r="L3029" t="s">
        <v>228</v>
      </c>
      <c r="M3029" t="s">
        <v>229</v>
      </c>
      <c r="N3029" t="s">
        <v>547</v>
      </c>
      <c r="O3029" t="s">
        <v>548</v>
      </c>
      <c r="P3029" t="s">
        <v>4237</v>
      </c>
      <c r="Q3029" t="s">
        <v>4238</v>
      </c>
      <c r="R3029" t="s">
        <v>4239</v>
      </c>
      <c r="S3029" t="s">
        <v>4240</v>
      </c>
      <c r="T3029" t="s">
        <v>2967</v>
      </c>
      <c r="U3029" t="s">
        <v>2968</v>
      </c>
      <c r="Z3029" t="s">
        <v>4241</v>
      </c>
      <c r="AA3029" t="s">
        <v>4242</v>
      </c>
      <c r="AB3029">
        <v>9</v>
      </c>
      <c r="AC3029">
        <v>5</v>
      </c>
      <c r="AD3029">
        <v>5</v>
      </c>
      <c r="AE3029">
        <v>20.9</v>
      </c>
      <c r="AF3029">
        <v>14.6</v>
      </c>
      <c r="AG3029">
        <v>14.6</v>
      </c>
      <c r="AH3029">
        <v>49.301000000000002</v>
      </c>
      <c r="AI3029">
        <v>0</v>
      </c>
      <c r="AJ3029">
        <v>47.475999999999999</v>
      </c>
      <c r="AK3029">
        <v>3603400000</v>
      </c>
      <c r="AL3029">
        <v>27</v>
      </c>
      <c r="AM3029">
        <v>1.8526382879791199E-2</v>
      </c>
      <c r="AN3029">
        <v>0.98307785032646899</v>
      </c>
      <c r="AO3029">
        <v>-2.3554484049480399E-2</v>
      </c>
      <c r="AP3029">
        <v>-5.57180038238793E-2</v>
      </c>
      <c r="AQ3029" t="s">
        <v>4243</v>
      </c>
      <c r="AR3029" t="s">
        <v>4243</v>
      </c>
      <c r="AS3029" t="s">
        <v>4244</v>
      </c>
      <c r="AT3029" t="s">
        <v>4245</v>
      </c>
      <c r="AU3029">
        <v>409</v>
      </c>
      <c r="AV3029" t="s">
        <v>4246</v>
      </c>
      <c r="AW3029" t="s">
        <v>4244</v>
      </c>
      <c r="AY3029">
        <v>1.8526382879791199E-2</v>
      </c>
      <c r="AZ3029">
        <v>-2.3554484049480399E-2</v>
      </c>
      <c r="BA3029" s="6">
        <f t="shared" si="240"/>
        <v>-1.619416564292564E-2</v>
      </c>
      <c r="BB3029" s="4" t="str">
        <f t="shared" si="237"/>
        <v/>
      </c>
      <c r="BC3029" t="str">
        <f t="shared" si="236"/>
        <v/>
      </c>
      <c r="BD3029" t="str">
        <f t="shared" si="238"/>
        <v/>
      </c>
      <c r="BE3029" t="str">
        <f t="shared" si="239"/>
        <v/>
      </c>
      <c r="BF3029" t="s">
        <v>4245</v>
      </c>
      <c r="BG3029" t="s">
        <v>4244</v>
      </c>
    </row>
    <row r="3030" spans="1:59" x14ac:dyDescent="0.2">
      <c r="A3030">
        <v>29.5924377441406</v>
      </c>
      <c r="B3030">
        <v>29.660781860351602</v>
      </c>
      <c r="C3030">
        <v>29.5323371887207</v>
      </c>
      <c r="D3030">
        <v>29.230089187622099</v>
      </c>
      <c r="E3030">
        <v>29.703554153442401</v>
      </c>
      <c r="F3030">
        <v>29.779298782348601</v>
      </c>
      <c r="I3030" t="s">
        <v>25881</v>
      </c>
      <c r="J3030" t="s">
        <v>25882</v>
      </c>
      <c r="K3030" t="s">
        <v>25883</v>
      </c>
      <c r="N3030" t="s">
        <v>61</v>
      </c>
      <c r="O3030" t="s">
        <v>62</v>
      </c>
      <c r="P3030" t="s">
        <v>310</v>
      </c>
      <c r="Q3030" t="s">
        <v>313</v>
      </c>
      <c r="R3030" t="s">
        <v>577</v>
      </c>
      <c r="S3030">
        <v>99992</v>
      </c>
      <c r="Z3030" t="s">
        <v>3361</v>
      </c>
      <c r="AA3030" t="s">
        <v>3362</v>
      </c>
      <c r="AB3030">
        <v>10</v>
      </c>
      <c r="AC3030">
        <v>10</v>
      </c>
      <c r="AD3030">
        <v>9</v>
      </c>
      <c r="AE3030">
        <v>46.4</v>
      </c>
      <c r="AF3030">
        <v>46.4</v>
      </c>
      <c r="AG3030">
        <v>44.4</v>
      </c>
      <c r="AH3030">
        <v>39.548000000000002</v>
      </c>
      <c r="AI3030">
        <v>0</v>
      </c>
      <c r="AJ3030">
        <v>90.984999999999999</v>
      </c>
      <c r="AK3030">
        <v>4860100000</v>
      </c>
      <c r="AL3030">
        <v>31</v>
      </c>
      <c r="AM3030">
        <v>4.7137754605283903E-2</v>
      </c>
      <c r="AN3030">
        <v>0.95357484407484405</v>
      </c>
      <c r="AO3030">
        <v>-2.4204889933265899E-2</v>
      </c>
      <c r="AP3030">
        <v>-0.13768213811334301</v>
      </c>
      <c r="AQ3030" t="s">
        <v>25884</v>
      </c>
      <c r="AR3030" t="s">
        <v>25884</v>
      </c>
      <c r="AS3030" t="s">
        <v>25885</v>
      </c>
      <c r="AT3030" t="s">
        <v>25886</v>
      </c>
      <c r="AU3030">
        <v>2384</v>
      </c>
      <c r="AV3030" t="s">
        <v>25887</v>
      </c>
      <c r="AW3030" t="s">
        <v>25885</v>
      </c>
      <c r="AY3030">
        <v>4.7137754605283903E-2</v>
      </c>
      <c r="AZ3030">
        <v>-2.4204889933265899E-2</v>
      </c>
      <c r="BA3030" s="6">
        <f t="shared" si="240"/>
        <v>-1.6637591918522876E-2</v>
      </c>
      <c r="BB3030" s="4" t="str">
        <f t="shared" si="237"/>
        <v/>
      </c>
      <c r="BC3030" t="str">
        <f t="shared" si="236"/>
        <v/>
      </c>
      <c r="BD3030" t="str">
        <f t="shared" si="238"/>
        <v/>
      </c>
      <c r="BE3030" t="str">
        <f t="shared" si="239"/>
        <v/>
      </c>
      <c r="BF3030" t="s">
        <v>25886</v>
      </c>
      <c r="BG3030" t="s">
        <v>25885</v>
      </c>
    </row>
    <row r="3031" spans="1:59" x14ac:dyDescent="0.2">
      <c r="A3031">
        <v>31.079282760620099</v>
      </c>
      <c r="B3031">
        <v>31.327745437622099</v>
      </c>
      <c r="C3031">
        <v>30.856752395629901</v>
      </c>
      <c r="D3031">
        <v>31.206935882568398</v>
      </c>
      <c r="E3031">
        <v>30.907487869262699</v>
      </c>
      <c r="F3031">
        <v>31.0761623382568</v>
      </c>
      <c r="I3031" t="s">
        <v>28439</v>
      </c>
      <c r="J3031" t="s">
        <v>28440</v>
      </c>
      <c r="K3031" t="s">
        <v>28441</v>
      </c>
      <c r="N3031" t="s">
        <v>1983</v>
      </c>
      <c r="O3031" t="s">
        <v>1984</v>
      </c>
      <c r="P3031" t="s">
        <v>3004</v>
      </c>
      <c r="Q3031" t="s">
        <v>3005</v>
      </c>
      <c r="R3031" t="s">
        <v>28442</v>
      </c>
      <c r="S3031" t="s">
        <v>28443</v>
      </c>
      <c r="Z3031" t="s">
        <v>28444</v>
      </c>
      <c r="AA3031" t="s">
        <v>28445</v>
      </c>
      <c r="AB3031">
        <v>16</v>
      </c>
      <c r="AC3031">
        <v>16</v>
      </c>
      <c r="AD3031">
        <v>16</v>
      </c>
      <c r="AE3031">
        <v>19.600000000000001</v>
      </c>
      <c r="AF3031">
        <v>19.600000000000001</v>
      </c>
      <c r="AG3031">
        <v>19.600000000000001</v>
      </c>
      <c r="AH3031">
        <v>119.7</v>
      </c>
      <c r="AI3031">
        <v>0</v>
      </c>
      <c r="AJ3031">
        <v>74.78</v>
      </c>
      <c r="AK3031">
        <v>13665000000</v>
      </c>
      <c r="AL3031">
        <v>88</v>
      </c>
      <c r="AM3031">
        <v>5.2031429747397197E-2</v>
      </c>
      <c r="AN3031">
        <v>0.94849581589958198</v>
      </c>
      <c r="AO3031">
        <v>-2.4398167928058701E-2</v>
      </c>
      <c r="AP3031">
        <v>-0.151260954453969</v>
      </c>
      <c r="AQ3031" t="s">
        <v>28446</v>
      </c>
      <c r="AR3031" t="s">
        <v>28446</v>
      </c>
      <c r="AS3031" t="s">
        <v>28447</v>
      </c>
      <c r="AT3031" t="s">
        <v>28448</v>
      </c>
      <c r="AU3031">
        <v>2691</v>
      </c>
      <c r="AV3031" t="s">
        <v>28449</v>
      </c>
      <c r="AW3031" t="s">
        <v>28447</v>
      </c>
      <c r="AY3031">
        <v>5.2031429747397197E-2</v>
      </c>
      <c r="AZ3031">
        <v>-2.4398167928058701E-2</v>
      </c>
      <c r="BA3031" s="6">
        <f t="shared" si="240"/>
        <v>-1.6769324251578177E-2</v>
      </c>
      <c r="BB3031" s="4" t="str">
        <f t="shared" si="237"/>
        <v/>
      </c>
      <c r="BC3031" t="str">
        <f t="shared" si="236"/>
        <v/>
      </c>
      <c r="BD3031" t="str">
        <f t="shared" si="238"/>
        <v/>
      </c>
      <c r="BE3031" t="str">
        <f t="shared" si="239"/>
        <v/>
      </c>
      <c r="BF3031" t="s">
        <v>28448</v>
      </c>
      <c r="BG3031" t="s">
        <v>28447</v>
      </c>
    </row>
    <row r="3032" spans="1:59" x14ac:dyDescent="0.2">
      <c r="A3032">
        <v>23.7223415374756</v>
      </c>
      <c r="B3032">
        <v>23.9531364440918</v>
      </c>
      <c r="C3032" t="s">
        <v>88</v>
      </c>
      <c r="D3032">
        <v>24.019964218139599</v>
      </c>
      <c r="E3032">
        <v>23.605690002441399</v>
      </c>
      <c r="F3032" t="s">
        <v>88</v>
      </c>
      <c r="K3032" t="s">
        <v>185</v>
      </c>
      <c r="Z3032" t="s">
        <v>32181</v>
      </c>
      <c r="AA3032" t="s">
        <v>32182</v>
      </c>
      <c r="AB3032">
        <v>1</v>
      </c>
      <c r="AC3032">
        <v>1</v>
      </c>
      <c r="AD3032">
        <v>1</v>
      </c>
      <c r="AE3032">
        <v>4.7</v>
      </c>
      <c r="AF3032">
        <v>4.7</v>
      </c>
      <c r="AG3032">
        <v>4.7</v>
      </c>
      <c r="AH3032">
        <v>51.017000000000003</v>
      </c>
      <c r="AI3032">
        <v>2.2228E-3</v>
      </c>
      <c r="AJ3032">
        <v>2.2858999999999998</v>
      </c>
      <c r="AK3032">
        <v>59857000</v>
      </c>
      <c r="AL3032">
        <v>2</v>
      </c>
      <c r="AM3032">
        <v>3.3429803500876598E-2</v>
      </c>
      <c r="AN3032">
        <v>0.96589790709545698</v>
      </c>
      <c r="AO3032">
        <v>-2.4911880493164101E-2</v>
      </c>
      <c r="AP3032">
        <v>-0.105063532894971</v>
      </c>
      <c r="AQ3032" t="s">
        <v>32183</v>
      </c>
      <c r="AR3032" t="s">
        <v>32183</v>
      </c>
      <c r="AS3032" t="s">
        <v>32184</v>
      </c>
      <c r="AT3032" t="s">
        <v>32185</v>
      </c>
      <c r="AU3032">
        <v>3139</v>
      </c>
      <c r="AV3032" t="s">
        <v>32186</v>
      </c>
      <c r="AW3032" t="s">
        <v>32184</v>
      </c>
      <c r="AY3032">
        <v>3.3429803500876598E-2</v>
      </c>
      <c r="AZ3032">
        <v>-2.4911880493164101E-2</v>
      </c>
      <c r="BA3032" s="6">
        <f t="shared" si="240"/>
        <v>-1.7119369147865604E-2</v>
      </c>
      <c r="BB3032" s="4" t="str">
        <f t="shared" si="237"/>
        <v/>
      </c>
      <c r="BC3032" t="str">
        <f t="shared" si="236"/>
        <v/>
      </c>
      <c r="BD3032" t="str">
        <f t="shared" si="238"/>
        <v/>
      </c>
      <c r="BE3032" t="str">
        <f t="shared" si="239"/>
        <v/>
      </c>
      <c r="BF3032" t="s">
        <v>32185</v>
      </c>
      <c r="BG3032" t="s">
        <v>32184</v>
      </c>
    </row>
    <row r="3033" spans="1:59" x14ac:dyDescent="0.2">
      <c r="A3033">
        <v>26.9944248199463</v>
      </c>
      <c r="B3033">
        <v>27.4980792999268</v>
      </c>
      <c r="C3033">
        <v>27.540525436401399</v>
      </c>
      <c r="D3033">
        <v>27.214563369751001</v>
      </c>
      <c r="E3033">
        <v>27.5641994476318</v>
      </c>
      <c r="F3033">
        <v>27.1791172027588</v>
      </c>
      <c r="I3033" t="s">
        <v>20633</v>
      </c>
      <c r="K3033" t="s">
        <v>20634</v>
      </c>
      <c r="L3033" t="s">
        <v>228</v>
      </c>
      <c r="M3033" t="s">
        <v>229</v>
      </c>
      <c r="P3033" t="s">
        <v>20635</v>
      </c>
      <c r="Q3033" t="s">
        <v>20636</v>
      </c>
      <c r="R3033" t="s">
        <v>511</v>
      </c>
      <c r="S3033" t="s">
        <v>512</v>
      </c>
      <c r="T3033" t="s">
        <v>513</v>
      </c>
      <c r="U3033" t="s">
        <v>514</v>
      </c>
      <c r="V3033" t="s">
        <v>20637</v>
      </c>
      <c r="W3033" t="s">
        <v>20638</v>
      </c>
      <c r="Z3033" t="s">
        <v>20639</v>
      </c>
      <c r="AA3033" t="s">
        <v>20640</v>
      </c>
      <c r="AB3033">
        <v>9</v>
      </c>
      <c r="AC3033">
        <v>9</v>
      </c>
      <c r="AD3033">
        <v>9</v>
      </c>
      <c r="AE3033">
        <v>9.6999999999999993</v>
      </c>
      <c r="AF3033">
        <v>9.6999999999999993</v>
      </c>
      <c r="AG3033">
        <v>9.6999999999999993</v>
      </c>
      <c r="AH3033">
        <v>134.28</v>
      </c>
      <c r="AI3033">
        <v>0</v>
      </c>
      <c r="AJ3033">
        <v>23.896000000000001</v>
      </c>
      <c r="AK3033">
        <v>1024600000</v>
      </c>
      <c r="AL3033">
        <v>26</v>
      </c>
      <c r="AM3033">
        <v>3.9757966938813699E-2</v>
      </c>
      <c r="AN3033">
        <v>0.96113961875321996</v>
      </c>
      <c r="AO3033">
        <v>-2.5049845377605399E-2</v>
      </c>
      <c r="AP3033">
        <v>-0.116973252374185</v>
      </c>
      <c r="AQ3033" t="s">
        <v>20641</v>
      </c>
      <c r="AR3033" t="s">
        <v>20641</v>
      </c>
      <c r="AS3033" t="s">
        <v>20642</v>
      </c>
      <c r="AT3033" t="s">
        <v>20643</v>
      </c>
      <c r="AU3033">
        <v>1829</v>
      </c>
      <c r="AV3033" t="s">
        <v>20644</v>
      </c>
      <c r="AW3033" t="s">
        <v>20645</v>
      </c>
      <c r="AY3033">
        <v>3.9757966938813699E-2</v>
      </c>
      <c r="AZ3033">
        <v>-2.5049845377605399E-2</v>
      </c>
      <c r="BA3033" s="6">
        <f t="shared" si="240"/>
        <v>-1.7213357499639592E-2</v>
      </c>
      <c r="BB3033" s="4" t="str">
        <f t="shared" si="237"/>
        <v/>
      </c>
      <c r="BC3033" t="str">
        <f t="shared" si="236"/>
        <v/>
      </c>
      <c r="BD3033" t="str">
        <f t="shared" si="238"/>
        <v/>
      </c>
      <c r="BE3033" t="str">
        <f t="shared" si="239"/>
        <v/>
      </c>
      <c r="BF3033" t="s">
        <v>20643</v>
      </c>
      <c r="BG3033" t="s">
        <v>20642</v>
      </c>
    </row>
    <row r="3034" spans="1:59" x14ac:dyDescent="0.2">
      <c r="A3034">
        <v>23.8083305358887</v>
      </c>
      <c r="B3034">
        <v>23.8207492828369</v>
      </c>
      <c r="C3034">
        <v>23.678525924682599</v>
      </c>
      <c r="D3034">
        <v>23.908939361572301</v>
      </c>
      <c r="E3034">
        <v>23.525997161865199</v>
      </c>
      <c r="F3034">
        <v>23.796695709228501</v>
      </c>
      <c r="I3034" t="s">
        <v>19375</v>
      </c>
      <c r="J3034" t="s">
        <v>10808</v>
      </c>
      <c r="K3034" t="s">
        <v>770</v>
      </c>
      <c r="N3034" t="s">
        <v>2460</v>
      </c>
      <c r="O3034" t="s">
        <v>2461</v>
      </c>
      <c r="P3034" t="s">
        <v>770</v>
      </c>
      <c r="Q3034" t="s">
        <v>771</v>
      </c>
      <c r="R3034" t="s">
        <v>19376</v>
      </c>
      <c r="S3034" t="s">
        <v>19377</v>
      </c>
      <c r="T3034" t="s">
        <v>19378</v>
      </c>
      <c r="U3034" t="s">
        <v>19379</v>
      </c>
      <c r="Z3034" t="s">
        <v>19380</v>
      </c>
      <c r="AA3034" t="s">
        <v>19381</v>
      </c>
      <c r="AB3034">
        <v>1</v>
      </c>
      <c r="AC3034">
        <v>1</v>
      </c>
      <c r="AD3034">
        <v>1</v>
      </c>
      <c r="AE3034">
        <v>4.3</v>
      </c>
      <c r="AF3034">
        <v>4.3</v>
      </c>
      <c r="AG3034">
        <v>4.3</v>
      </c>
      <c r="AH3034">
        <v>43.695999999999998</v>
      </c>
      <c r="AI3034">
        <v>1.7378000000000001E-3</v>
      </c>
      <c r="AJ3034">
        <v>2.3504</v>
      </c>
      <c r="AK3034">
        <v>85337000</v>
      </c>
      <c r="AL3034">
        <v>2</v>
      </c>
      <c r="AM3034">
        <v>7.2518586098849397E-2</v>
      </c>
      <c r="AN3034">
        <v>0.92006498002663095</v>
      </c>
      <c r="AO3034">
        <v>-2.5324503580730399E-2</v>
      </c>
      <c r="AP3034">
        <v>-0.206868728205855</v>
      </c>
      <c r="AQ3034" t="s">
        <v>19382</v>
      </c>
      <c r="AR3034" t="s">
        <v>19382</v>
      </c>
      <c r="AS3034" t="s">
        <v>19383</v>
      </c>
      <c r="AT3034" t="s">
        <v>19384</v>
      </c>
      <c r="AU3034">
        <v>1712</v>
      </c>
      <c r="AV3034" t="s">
        <v>19385</v>
      </c>
      <c r="AW3034" t="s">
        <v>19383</v>
      </c>
      <c r="AX3034" t="s">
        <v>19386</v>
      </c>
      <c r="AY3034">
        <v>7.2518586098849397E-2</v>
      </c>
      <c r="AZ3034">
        <v>-2.5324503580730399E-2</v>
      </c>
      <c r="BA3034" s="6">
        <f t="shared" si="240"/>
        <v>-1.7400441195627891E-2</v>
      </c>
      <c r="BB3034" s="4" t="str">
        <f t="shared" si="237"/>
        <v/>
      </c>
      <c r="BC3034" t="str">
        <f t="shared" si="236"/>
        <v/>
      </c>
      <c r="BD3034" t="str">
        <f t="shared" si="238"/>
        <v/>
      </c>
      <c r="BE3034" t="str">
        <f t="shared" si="239"/>
        <v/>
      </c>
      <c r="BF3034" t="s">
        <v>19384</v>
      </c>
      <c r="BG3034" t="s">
        <v>19383</v>
      </c>
    </row>
    <row r="3035" spans="1:59" x14ac:dyDescent="0.2">
      <c r="A3035">
        <v>37.718360900878899</v>
      </c>
      <c r="B3035">
        <v>37.766914367675803</v>
      </c>
      <c r="C3035">
        <v>37.335727691650398</v>
      </c>
      <c r="D3035">
        <v>37.644336700439503</v>
      </c>
      <c r="E3035">
        <v>37.763580322265597</v>
      </c>
      <c r="F3035">
        <v>37.336891174316399</v>
      </c>
      <c r="I3035" t="s">
        <v>26716</v>
      </c>
      <c r="J3035" t="s">
        <v>24278</v>
      </c>
      <c r="K3035" t="s">
        <v>26717</v>
      </c>
      <c r="P3035" t="s">
        <v>26718</v>
      </c>
      <c r="Q3035" t="s">
        <v>26719</v>
      </c>
      <c r="R3035" t="s">
        <v>18727</v>
      </c>
      <c r="S3035" t="s">
        <v>18728</v>
      </c>
      <c r="T3035" t="s">
        <v>18729</v>
      </c>
      <c r="U3035" t="s">
        <v>18730</v>
      </c>
      <c r="Z3035" t="s">
        <v>114</v>
      </c>
      <c r="AA3035" t="s">
        <v>115</v>
      </c>
      <c r="AB3035">
        <v>24</v>
      </c>
      <c r="AC3035">
        <v>24</v>
      </c>
      <c r="AD3035">
        <v>2</v>
      </c>
      <c r="AE3035">
        <v>81.599999999999994</v>
      </c>
      <c r="AF3035">
        <v>81.599999999999994</v>
      </c>
      <c r="AG3035">
        <v>24.3</v>
      </c>
      <c r="AH3035">
        <v>15.388</v>
      </c>
      <c r="AI3035">
        <v>0</v>
      </c>
      <c r="AJ3035">
        <v>165.43</v>
      </c>
      <c r="AK3035">
        <v>1255200000000</v>
      </c>
      <c r="AL3035">
        <v>562</v>
      </c>
      <c r="AM3035">
        <v>4.6623291365079401E-2</v>
      </c>
      <c r="AN3035">
        <v>0.95299143524526297</v>
      </c>
      <c r="AO3035">
        <v>-2.5398254394531299E-2</v>
      </c>
      <c r="AP3035">
        <v>-0.13624761235137001</v>
      </c>
      <c r="AQ3035" t="s">
        <v>26720</v>
      </c>
      <c r="AR3035" t="s">
        <v>26720</v>
      </c>
      <c r="AS3035" t="s">
        <v>26721</v>
      </c>
      <c r="AT3035" t="s">
        <v>26722</v>
      </c>
      <c r="AU3035">
        <v>2486</v>
      </c>
      <c r="AV3035" t="s">
        <v>26723</v>
      </c>
      <c r="AW3035" t="s">
        <v>26721</v>
      </c>
      <c r="AY3035">
        <v>4.6623291365079401E-2</v>
      </c>
      <c r="AZ3035">
        <v>-2.5398254394531299E-2</v>
      </c>
      <c r="BA3035" s="6">
        <f t="shared" si="240"/>
        <v>-1.7450670566911519E-2</v>
      </c>
      <c r="BB3035" s="4" t="str">
        <f t="shared" si="237"/>
        <v/>
      </c>
      <c r="BC3035" t="str">
        <f t="shared" si="236"/>
        <v/>
      </c>
      <c r="BD3035" t="str">
        <f t="shared" si="238"/>
        <v/>
      </c>
      <c r="BE3035" t="str">
        <f t="shared" si="239"/>
        <v/>
      </c>
      <c r="BF3035" t="s">
        <v>26722</v>
      </c>
      <c r="BG3035" t="s">
        <v>26721</v>
      </c>
    </row>
    <row r="3036" spans="1:59" x14ac:dyDescent="0.2">
      <c r="A3036">
        <v>29.5419101715088</v>
      </c>
      <c r="B3036">
        <v>29.616264343261701</v>
      </c>
      <c r="C3036">
        <v>29.784223556518601</v>
      </c>
      <c r="D3036">
        <v>29.311618804931602</v>
      </c>
      <c r="E3036">
        <v>29.692487716674801</v>
      </c>
      <c r="F3036">
        <v>29.861373901367202</v>
      </c>
      <c r="I3036" t="s">
        <v>21764</v>
      </c>
      <c r="J3036" t="s">
        <v>21765</v>
      </c>
      <c r="K3036" t="s">
        <v>21766</v>
      </c>
      <c r="L3036" t="s">
        <v>16059</v>
      </c>
      <c r="M3036" t="s">
        <v>16060</v>
      </c>
      <c r="P3036" t="s">
        <v>138</v>
      </c>
      <c r="Q3036" t="s">
        <v>139</v>
      </c>
      <c r="R3036" t="s">
        <v>21767</v>
      </c>
      <c r="S3036" t="s">
        <v>21768</v>
      </c>
      <c r="T3036" t="s">
        <v>21769</v>
      </c>
      <c r="U3036" t="s">
        <v>21770</v>
      </c>
      <c r="Z3036" t="s">
        <v>21771</v>
      </c>
      <c r="AA3036" t="s">
        <v>21772</v>
      </c>
      <c r="AB3036">
        <v>13</v>
      </c>
      <c r="AC3036">
        <v>13</v>
      </c>
      <c r="AD3036">
        <v>13</v>
      </c>
      <c r="AE3036">
        <v>40.9</v>
      </c>
      <c r="AF3036">
        <v>40.9</v>
      </c>
      <c r="AG3036">
        <v>40.9</v>
      </c>
      <c r="AH3036">
        <v>44.23</v>
      </c>
      <c r="AI3036">
        <v>0</v>
      </c>
      <c r="AJ3036">
        <v>74.834000000000003</v>
      </c>
      <c r="AK3036">
        <v>5038500000</v>
      </c>
      <c r="AL3036">
        <v>59</v>
      </c>
      <c r="AM3036">
        <v>4.95170958404667E-2</v>
      </c>
      <c r="AN3036">
        <v>0.95081813444502405</v>
      </c>
      <c r="AO3036">
        <v>-2.5639216105140899E-2</v>
      </c>
      <c r="AP3036">
        <v>-0.14429923556238</v>
      </c>
      <c r="AQ3036" t="s">
        <v>21773</v>
      </c>
      <c r="AR3036" t="s">
        <v>21773</v>
      </c>
      <c r="AS3036" t="s">
        <v>21774</v>
      </c>
      <c r="AT3036" t="s">
        <v>21775</v>
      </c>
      <c r="AU3036">
        <v>1936</v>
      </c>
      <c r="AV3036" t="s">
        <v>21776</v>
      </c>
      <c r="AW3036" t="s">
        <v>21774</v>
      </c>
      <c r="AY3036">
        <v>4.95170958404667E-2</v>
      </c>
      <c r="AZ3036">
        <v>-2.5639216105140899E-2</v>
      </c>
      <c r="BA3036" s="6">
        <f t="shared" si="240"/>
        <v>-1.7614764148564888E-2</v>
      </c>
      <c r="BB3036" s="4" t="str">
        <f t="shared" si="237"/>
        <v/>
      </c>
      <c r="BC3036" t="str">
        <f t="shared" si="236"/>
        <v/>
      </c>
      <c r="BD3036" t="str">
        <f t="shared" si="238"/>
        <v/>
      </c>
      <c r="BE3036" t="str">
        <f t="shared" si="239"/>
        <v/>
      </c>
      <c r="BF3036" t="s">
        <v>21775</v>
      </c>
      <c r="BG3036" t="s">
        <v>21774</v>
      </c>
    </row>
    <row r="3037" spans="1:59" x14ac:dyDescent="0.2">
      <c r="A3037">
        <v>29.669981002807599</v>
      </c>
      <c r="B3037">
        <v>29.676334381103501</v>
      </c>
      <c r="C3037">
        <v>29.925073623657202</v>
      </c>
      <c r="D3037">
        <v>29.738956451416001</v>
      </c>
      <c r="E3037">
        <v>29.6503582000732</v>
      </c>
      <c r="F3037">
        <v>29.8047199249268</v>
      </c>
      <c r="I3037" t="s">
        <v>32476</v>
      </c>
      <c r="J3037" t="s">
        <v>32477</v>
      </c>
      <c r="K3037" t="s">
        <v>32478</v>
      </c>
      <c r="L3037" t="s">
        <v>782</v>
      </c>
      <c r="M3037" t="s">
        <v>783</v>
      </c>
      <c r="P3037" t="s">
        <v>310</v>
      </c>
      <c r="Q3037" t="s">
        <v>313</v>
      </c>
      <c r="R3037" t="s">
        <v>5307</v>
      </c>
      <c r="S3037" t="s">
        <v>5308</v>
      </c>
      <c r="Z3037" t="s">
        <v>28784</v>
      </c>
      <c r="AA3037" t="s">
        <v>28785</v>
      </c>
      <c r="AB3037">
        <v>23</v>
      </c>
      <c r="AC3037">
        <v>23</v>
      </c>
      <c r="AD3037">
        <v>23</v>
      </c>
      <c r="AE3037">
        <v>23.9</v>
      </c>
      <c r="AF3037">
        <v>23.9</v>
      </c>
      <c r="AG3037">
        <v>23.9</v>
      </c>
      <c r="AH3037">
        <v>134.32</v>
      </c>
      <c r="AI3037">
        <v>0</v>
      </c>
      <c r="AJ3037">
        <v>130.33000000000001</v>
      </c>
      <c r="AK3037">
        <v>5408100000</v>
      </c>
      <c r="AL3037">
        <v>78</v>
      </c>
      <c r="AM3037">
        <v>9.7007377280008897E-2</v>
      </c>
      <c r="AN3037">
        <v>0.89780740740740705</v>
      </c>
      <c r="AO3037">
        <v>-2.5784810384113399E-2</v>
      </c>
      <c r="AP3037">
        <v>-0.27097251752635498</v>
      </c>
      <c r="AQ3037" t="s">
        <v>32479</v>
      </c>
      <c r="AR3037" t="s">
        <v>32479</v>
      </c>
      <c r="AS3037" t="s">
        <v>32480</v>
      </c>
      <c r="AT3037" t="s">
        <v>32481</v>
      </c>
      <c r="AU3037">
        <v>3172</v>
      </c>
      <c r="AV3037" t="s">
        <v>32482</v>
      </c>
      <c r="AW3037" t="s">
        <v>32480</v>
      </c>
      <c r="AY3037">
        <v>9.7007377280008897E-2</v>
      </c>
      <c r="AZ3037">
        <v>-2.5784810384113399E-2</v>
      </c>
      <c r="BA3037" s="6">
        <f t="shared" si="240"/>
        <v>-1.7713899758741269E-2</v>
      </c>
      <c r="BB3037" s="4" t="str">
        <f t="shared" si="237"/>
        <v/>
      </c>
      <c r="BC3037" t="str">
        <f t="shared" si="236"/>
        <v/>
      </c>
      <c r="BD3037" t="str">
        <f t="shared" si="238"/>
        <v/>
      </c>
      <c r="BE3037" t="str">
        <f t="shared" si="239"/>
        <v/>
      </c>
      <c r="BF3037" t="s">
        <v>32481</v>
      </c>
      <c r="BG3037" t="s">
        <v>32480</v>
      </c>
    </row>
    <row r="3038" spans="1:59" x14ac:dyDescent="0.2">
      <c r="A3038">
        <v>26.844457626342798</v>
      </c>
      <c r="B3038">
        <v>25.539728164672901</v>
      </c>
      <c r="C3038" t="s">
        <v>88</v>
      </c>
      <c r="D3038">
        <v>27.135747909545898</v>
      </c>
      <c r="E3038">
        <v>25.1956176757813</v>
      </c>
      <c r="F3038" t="s">
        <v>88</v>
      </c>
      <c r="I3038" t="s">
        <v>31140</v>
      </c>
      <c r="J3038" t="s">
        <v>31141</v>
      </c>
      <c r="K3038" t="s">
        <v>31142</v>
      </c>
      <c r="N3038" t="s">
        <v>1766</v>
      </c>
      <c r="O3038" t="s">
        <v>1767</v>
      </c>
      <c r="P3038" t="s">
        <v>1487</v>
      </c>
      <c r="Q3038" t="s">
        <v>1488</v>
      </c>
      <c r="R3038" t="s">
        <v>31143</v>
      </c>
      <c r="S3038" t="s">
        <v>31144</v>
      </c>
      <c r="T3038" t="s">
        <v>21240</v>
      </c>
      <c r="U3038" t="s">
        <v>21241</v>
      </c>
      <c r="Z3038" t="s">
        <v>31145</v>
      </c>
      <c r="AA3038" t="s">
        <v>31146</v>
      </c>
      <c r="AB3038">
        <v>3</v>
      </c>
      <c r="AC3038">
        <v>3</v>
      </c>
      <c r="AD3038">
        <v>3</v>
      </c>
      <c r="AE3038">
        <v>8.8000000000000007</v>
      </c>
      <c r="AF3038">
        <v>8.8000000000000007</v>
      </c>
      <c r="AG3038">
        <v>8.8000000000000007</v>
      </c>
      <c r="AH3038">
        <v>58.581000000000003</v>
      </c>
      <c r="AI3038">
        <v>0</v>
      </c>
      <c r="AJ3038">
        <v>5.1422999999999996</v>
      </c>
      <c r="AK3038">
        <v>355170000</v>
      </c>
      <c r="AL3038">
        <v>3</v>
      </c>
      <c r="AM3038">
        <v>6.99284750913832E-3</v>
      </c>
      <c r="AN3038">
        <v>0.994919990091652</v>
      </c>
      <c r="AO3038">
        <v>-2.6410102844238299E-2</v>
      </c>
      <c r="AP3038">
        <v>-2.2591674350074999E-2</v>
      </c>
      <c r="AQ3038" t="s">
        <v>31147</v>
      </c>
      <c r="AR3038" t="s">
        <v>31147</v>
      </c>
      <c r="AS3038" t="s">
        <v>31148</v>
      </c>
      <c r="AT3038" t="s">
        <v>31149</v>
      </c>
      <c r="AU3038">
        <v>3007</v>
      </c>
      <c r="AV3038" t="s">
        <v>31150</v>
      </c>
      <c r="AW3038" t="s">
        <v>31148</v>
      </c>
      <c r="AY3038">
        <v>6.99284750913832E-3</v>
      </c>
      <c r="AZ3038">
        <v>-2.6410102844238299E-2</v>
      </c>
      <c r="BA3038" s="6">
        <f t="shared" si="240"/>
        <v>-1.8139549662089749E-2</v>
      </c>
      <c r="BB3038" s="4" t="str">
        <f t="shared" si="237"/>
        <v/>
      </c>
      <c r="BC3038" t="str">
        <f t="shared" si="236"/>
        <v/>
      </c>
      <c r="BD3038" t="str">
        <f t="shared" si="238"/>
        <v/>
      </c>
      <c r="BE3038" t="str">
        <f t="shared" si="239"/>
        <v/>
      </c>
      <c r="BF3038" t="s">
        <v>31149</v>
      </c>
      <c r="BG3038" t="s">
        <v>31148</v>
      </c>
    </row>
    <row r="3039" spans="1:59" x14ac:dyDescent="0.2">
      <c r="A3039">
        <v>28.718818664550799</v>
      </c>
      <c r="B3039">
        <v>28.7159099578857</v>
      </c>
      <c r="C3039">
        <v>28.2504272460938</v>
      </c>
      <c r="D3039">
        <v>28.323156356811499</v>
      </c>
      <c r="E3039">
        <v>28.630586624145501</v>
      </c>
      <c r="F3039">
        <v>28.651948928833001</v>
      </c>
      <c r="I3039" t="s">
        <v>38218</v>
      </c>
      <c r="J3039" t="s">
        <v>38219</v>
      </c>
      <c r="K3039" t="s">
        <v>38220</v>
      </c>
      <c r="L3039" t="s">
        <v>38221</v>
      </c>
      <c r="M3039" t="s">
        <v>38222</v>
      </c>
      <c r="N3039" t="s">
        <v>784</v>
      </c>
      <c r="O3039" t="s">
        <v>785</v>
      </c>
      <c r="P3039" t="s">
        <v>196</v>
      </c>
      <c r="Q3039" t="s">
        <v>197</v>
      </c>
      <c r="R3039" t="s">
        <v>1236</v>
      </c>
      <c r="S3039" t="s">
        <v>1237</v>
      </c>
      <c r="Z3039" t="s">
        <v>38223</v>
      </c>
      <c r="AA3039" t="s">
        <v>38224</v>
      </c>
      <c r="AB3039">
        <v>8</v>
      </c>
      <c r="AC3039">
        <v>8</v>
      </c>
      <c r="AD3039">
        <v>8</v>
      </c>
      <c r="AE3039">
        <v>22.5</v>
      </c>
      <c r="AF3039">
        <v>22.5</v>
      </c>
      <c r="AG3039">
        <v>22.5</v>
      </c>
      <c r="AH3039">
        <v>46.898000000000003</v>
      </c>
      <c r="AI3039">
        <v>0</v>
      </c>
      <c r="AJ3039">
        <v>23.266999999999999</v>
      </c>
      <c r="AK3039">
        <v>2375200000</v>
      </c>
      <c r="AL3039">
        <v>19</v>
      </c>
      <c r="AM3039">
        <v>4.8173966319719402E-2</v>
      </c>
      <c r="AN3039">
        <v>0.95270275897969803</v>
      </c>
      <c r="AO3039">
        <v>-2.6487986246746E-2</v>
      </c>
      <c r="AP3039">
        <v>-0.14056742148853801</v>
      </c>
      <c r="AQ3039" t="s">
        <v>38225</v>
      </c>
      <c r="AR3039" t="s">
        <v>38225</v>
      </c>
      <c r="AS3039" t="s">
        <v>38226</v>
      </c>
      <c r="AT3039" t="s">
        <v>38223</v>
      </c>
      <c r="AU3039">
        <v>3880</v>
      </c>
      <c r="AV3039" t="s">
        <v>38227</v>
      </c>
      <c r="AW3039" t="s">
        <v>38226</v>
      </c>
      <c r="AY3039">
        <v>4.8173966319719402E-2</v>
      </c>
      <c r="AZ3039">
        <v>-2.6487986246746E-2</v>
      </c>
      <c r="BA3039" s="6">
        <f t="shared" si="240"/>
        <v>-1.8192553634799991E-2</v>
      </c>
      <c r="BB3039" s="4" t="str">
        <f t="shared" si="237"/>
        <v/>
      </c>
      <c r="BC3039" t="str">
        <f t="shared" si="236"/>
        <v/>
      </c>
      <c r="BD3039" t="str">
        <f t="shared" si="238"/>
        <v/>
      </c>
      <c r="BE3039" t="str">
        <f t="shared" si="239"/>
        <v/>
      </c>
      <c r="BF3039" t="s">
        <v>38223</v>
      </c>
      <c r="BG3039" t="s">
        <v>38226</v>
      </c>
    </row>
    <row r="3040" spans="1:59" x14ac:dyDescent="0.2">
      <c r="A3040">
        <v>33.396114349365199</v>
      </c>
      <c r="B3040">
        <v>33.395221710205099</v>
      </c>
      <c r="C3040">
        <v>33.1314697265625</v>
      </c>
      <c r="D3040">
        <v>33.4451713562012</v>
      </c>
      <c r="E3040">
        <v>33.209495544433601</v>
      </c>
      <c r="F3040">
        <v>33.187423706054702</v>
      </c>
      <c r="I3040" t="s">
        <v>18354</v>
      </c>
      <c r="J3040" t="s">
        <v>18355</v>
      </c>
      <c r="K3040" t="s">
        <v>18356</v>
      </c>
      <c r="L3040" t="s">
        <v>18357</v>
      </c>
      <c r="M3040" t="s">
        <v>18358</v>
      </c>
      <c r="N3040" t="s">
        <v>61</v>
      </c>
      <c r="O3040" t="s">
        <v>62</v>
      </c>
      <c r="P3040" t="s">
        <v>18359</v>
      </c>
      <c r="Q3040" t="s">
        <v>18360</v>
      </c>
      <c r="R3040" t="s">
        <v>18361</v>
      </c>
      <c r="S3040" t="s">
        <v>18362</v>
      </c>
      <c r="T3040" t="s">
        <v>18363</v>
      </c>
      <c r="U3040" t="s">
        <v>18364</v>
      </c>
      <c r="X3040" t="s">
        <v>18365</v>
      </c>
      <c r="Y3040" t="s">
        <v>18366</v>
      </c>
      <c r="Z3040" t="s">
        <v>18367</v>
      </c>
      <c r="AA3040" t="s">
        <v>18368</v>
      </c>
      <c r="AB3040">
        <v>22</v>
      </c>
      <c r="AC3040">
        <v>22</v>
      </c>
      <c r="AD3040">
        <v>22</v>
      </c>
      <c r="AE3040">
        <v>85.7</v>
      </c>
      <c r="AF3040">
        <v>85.7</v>
      </c>
      <c r="AG3040">
        <v>85.7</v>
      </c>
      <c r="AH3040">
        <v>25.206</v>
      </c>
      <c r="AI3040">
        <v>0</v>
      </c>
      <c r="AJ3040">
        <v>138.54</v>
      </c>
      <c r="AK3040">
        <v>63419000000</v>
      </c>
      <c r="AL3040">
        <v>190</v>
      </c>
      <c r="AM3040">
        <v>7.8586358764737796E-2</v>
      </c>
      <c r="AN3040">
        <v>0.91547246843943098</v>
      </c>
      <c r="AO3040">
        <v>-2.6905059814453101E-2</v>
      </c>
      <c r="AP3040">
        <v>-0.222979132716736</v>
      </c>
      <c r="AQ3040" t="s">
        <v>18369</v>
      </c>
      <c r="AR3040" t="s">
        <v>18369</v>
      </c>
      <c r="AS3040" t="s">
        <v>18370</v>
      </c>
      <c r="AT3040" t="s">
        <v>18371</v>
      </c>
      <c r="AU3040">
        <v>1615</v>
      </c>
      <c r="AV3040" t="s">
        <v>18372</v>
      </c>
      <c r="AW3040" t="s">
        <v>18370</v>
      </c>
      <c r="AY3040">
        <v>7.8586358764737796E-2</v>
      </c>
      <c r="AZ3040">
        <v>-2.6905059814453101E-2</v>
      </c>
      <c r="BA3040" s="6">
        <f t="shared" si="240"/>
        <v>-1.8476346632434471E-2</v>
      </c>
      <c r="BB3040" s="4" t="str">
        <f t="shared" si="237"/>
        <v/>
      </c>
      <c r="BC3040" t="str">
        <f t="shared" si="236"/>
        <v/>
      </c>
      <c r="BD3040" t="str">
        <f t="shared" si="238"/>
        <v/>
      </c>
      <c r="BE3040" t="str">
        <f t="shared" si="239"/>
        <v/>
      </c>
      <c r="BF3040" t="s">
        <v>18371</v>
      </c>
      <c r="BG3040" t="s">
        <v>18370</v>
      </c>
    </row>
    <row r="3041" spans="1:59" x14ac:dyDescent="0.2">
      <c r="A3041">
        <v>30.644611358642599</v>
      </c>
      <c r="B3041">
        <v>30.622613906860401</v>
      </c>
      <c r="C3041">
        <v>30.927688598632798</v>
      </c>
      <c r="D3041">
        <v>30.5526123046875</v>
      </c>
      <c r="E3041">
        <v>30.892946243286101</v>
      </c>
      <c r="F3041">
        <v>30.668140411376999</v>
      </c>
      <c r="I3041" t="s">
        <v>30894</v>
      </c>
      <c r="J3041" t="s">
        <v>30895</v>
      </c>
      <c r="K3041" t="s">
        <v>30896</v>
      </c>
      <c r="L3041" t="s">
        <v>651</v>
      </c>
      <c r="M3041" t="s">
        <v>652</v>
      </c>
      <c r="P3041" t="s">
        <v>14785</v>
      </c>
      <c r="Q3041" t="s">
        <v>14786</v>
      </c>
      <c r="R3041" t="s">
        <v>30897</v>
      </c>
      <c r="S3041" t="s">
        <v>30898</v>
      </c>
      <c r="T3041" t="s">
        <v>30899</v>
      </c>
      <c r="U3041" t="s">
        <v>30900</v>
      </c>
      <c r="X3041" t="s">
        <v>30901</v>
      </c>
      <c r="Y3041" t="s">
        <v>30902</v>
      </c>
      <c r="Z3041" t="s">
        <v>30903</v>
      </c>
      <c r="AA3041" t="s">
        <v>30904</v>
      </c>
      <c r="AB3041">
        <v>35</v>
      </c>
      <c r="AC3041">
        <v>35</v>
      </c>
      <c r="AD3041">
        <v>34</v>
      </c>
      <c r="AE3041">
        <v>37.799999999999997</v>
      </c>
      <c r="AF3041">
        <v>37.799999999999997</v>
      </c>
      <c r="AG3041">
        <v>37</v>
      </c>
      <c r="AH3041">
        <v>133.29</v>
      </c>
      <c r="AI3041">
        <v>0</v>
      </c>
      <c r="AJ3041">
        <v>174.54</v>
      </c>
      <c r="AK3041">
        <v>10649000000</v>
      </c>
      <c r="AL3041">
        <v>120</v>
      </c>
      <c r="AM3041">
        <v>6.7418569168428297E-2</v>
      </c>
      <c r="AN3041">
        <v>0.926396186440678</v>
      </c>
      <c r="AO3041">
        <v>-2.7071634928386601E-2</v>
      </c>
      <c r="AP3041">
        <v>-0.19320493607383399</v>
      </c>
      <c r="AQ3041" t="s">
        <v>30905</v>
      </c>
      <c r="AR3041" t="s">
        <v>30905</v>
      </c>
      <c r="AS3041" t="s">
        <v>30906</v>
      </c>
      <c r="AT3041" t="s">
        <v>30907</v>
      </c>
      <c r="AU3041">
        <v>2984</v>
      </c>
      <c r="AV3041" t="s">
        <v>30908</v>
      </c>
      <c r="AW3041" t="s">
        <v>30906</v>
      </c>
      <c r="AY3041">
        <v>6.7418569168428297E-2</v>
      </c>
      <c r="AZ3041">
        <v>-2.7071634928386601E-2</v>
      </c>
      <c r="BA3041" s="6">
        <f t="shared" si="240"/>
        <v>-1.8589667862025316E-2</v>
      </c>
      <c r="BB3041" s="4" t="str">
        <f t="shared" si="237"/>
        <v/>
      </c>
      <c r="BC3041" t="str">
        <f t="shared" si="236"/>
        <v/>
      </c>
      <c r="BD3041" t="str">
        <f t="shared" si="238"/>
        <v/>
      </c>
      <c r="BE3041" t="str">
        <f t="shared" si="239"/>
        <v/>
      </c>
      <c r="BF3041" t="s">
        <v>30907</v>
      </c>
      <c r="BG3041" t="s">
        <v>30906</v>
      </c>
    </row>
    <row r="3042" spans="1:59" x14ac:dyDescent="0.2">
      <c r="A3042">
        <v>24.105175018310501</v>
      </c>
      <c r="B3042">
        <v>23.807544708251999</v>
      </c>
      <c r="C3042">
        <v>24.496313095092798</v>
      </c>
      <c r="D3042">
        <v>23.988845825195298</v>
      </c>
      <c r="E3042">
        <v>24.113307952880898</v>
      </c>
      <c r="F3042">
        <v>24.2236137390137</v>
      </c>
      <c r="I3042" t="s">
        <v>31267</v>
      </c>
      <c r="K3042" t="s">
        <v>31268</v>
      </c>
      <c r="R3042" t="s">
        <v>232</v>
      </c>
      <c r="S3042">
        <v>4131</v>
      </c>
      <c r="Z3042" t="s">
        <v>31269</v>
      </c>
      <c r="AA3042" t="s">
        <v>31270</v>
      </c>
      <c r="AB3042">
        <v>1</v>
      </c>
      <c r="AC3042">
        <v>1</v>
      </c>
      <c r="AD3042">
        <v>1</v>
      </c>
      <c r="AE3042">
        <v>6.6</v>
      </c>
      <c r="AF3042">
        <v>6.6</v>
      </c>
      <c r="AG3042">
        <v>6.6</v>
      </c>
      <c r="AH3042">
        <v>22.222000000000001</v>
      </c>
      <c r="AI3042">
        <v>5.2632000000000004E-4</v>
      </c>
      <c r="AJ3042">
        <v>3.2376999999999998</v>
      </c>
      <c r="AK3042">
        <v>110780000</v>
      </c>
      <c r="AL3042">
        <v>1</v>
      </c>
      <c r="AM3042">
        <v>4.5015981732352398E-2</v>
      </c>
      <c r="AN3042">
        <v>0.95444743656136699</v>
      </c>
      <c r="AO3042">
        <v>-2.7755101521808701E-2</v>
      </c>
      <c r="AP3042">
        <v>-0.13175707661619901</v>
      </c>
      <c r="AQ3042" t="s">
        <v>31271</v>
      </c>
      <c r="AR3042" t="s">
        <v>31271</v>
      </c>
      <c r="AS3042" t="s">
        <v>31272</v>
      </c>
      <c r="AT3042" t="s">
        <v>31273</v>
      </c>
      <c r="AU3042">
        <v>3021</v>
      </c>
      <c r="AV3042" t="s">
        <v>31274</v>
      </c>
      <c r="AW3042" t="s">
        <v>31275</v>
      </c>
      <c r="AY3042">
        <v>4.5015981732352398E-2</v>
      </c>
      <c r="AZ3042">
        <v>-2.7755101521808701E-2</v>
      </c>
      <c r="BA3042" s="6">
        <f t="shared" si="240"/>
        <v>-1.9054493967577857E-2</v>
      </c>
      <c r="BB3042" s="4" t="str">
        <f t="shared" si="237"/>
        <v/>
      </c>
      <c r="BC3042" t="str">
        <f t="shared" si="236"/>
        <v/>
      </c>
      <c r="BD3042" t="str">
        <f t="shared" si="238"/>
        <v/>
      </c>
      <c r="BE3042" t="str">
        <f t="shared" si="239"/>
        <v/>
      </c>
      <c r="BF3042" t="s">
        <v>31273</v>
      </c>
      <c r="BG3042" t="s">
        <v>31272</v>
      </c>
    </row>
    <row r="3043" spans="1:59" x14ac:dyDescent="0.2">
      <c r="A3043">
        <v>32.657703399658203</v>
      </c>
      <c r="B3043">
        <v>32.415256500244098</v>
      </c>
      <c r="C3043">
        <v>32.446701049804702</v>
      </c>
      <c r="D3043">
        <v>32.666065216064503</v>
      </c>
      <c r="E3043">
        <v>32.410892486572301</v>
      </c>
      <c r="F3043">
        <v>32.356365203857401</v>
      </c>
      <c r="I3043" t="s">
        <v>8019</v>
      </c>
      <c r="J3043" t="s">
        <v>8020</v>
      </c>
      <c r="K3043" t="s">
        <v>8021</v>
      </c>
      <c r="N3043" t="s">
        <v>8022</v>
      </c>
      <c r="O3043" t="s">
        <v>8023</v>
      </c>
      <c r="P3043" t="s">
        <v>748</v>
      </c>
      <c r="Q3043" t="s">
        <v>749</v>
      </c>
      <c r="R3043" t="s">
        <v>8024</v>
      </c>
      <c r="S3043" t="s">
        <v>8025</v>
      </c>
      <c r="T3043" t="s">
        <v>8026</v>
      </c>
      <c r="U3043" t="s">
        <v>8027</v>
      </c>
      <c r="Z3043" t="s">
        <v>8028</v>
      </c>
      <c r="AA3043" t="s">
        <v>8029</v>
      </c>
      <c r="AB3043">
        <v>33</v>
      </c>
      <c r="AC3043">
        <v>33</v>
      </c>
      <c r="AD3043">
        <v>33</v>
      </c>
      <c r="AE3043">
        <v>56.3</v>
      </c>
      <c r="AF3043">
        <v>56.3</v>
      </c>
      <c r="AG3043">
        <v>56.3</v>
      </c>
      <c r="AH3043">
        <v>69.284000000000006</v>
      </c>
      <c r="AI3043">
        <v>0</v>
      </c>
      <c r="AJ3043">
        <v>323.31</v>
      </c>
      <c r="AK3043">
        <v>36380000000</v>
      </c>
      <c r="AL3043">
        <v>190</v>
      </c>
      <c r="AM3043">
        <v>8.3430080651549804E-2</v>
      </c>
      <c r="AN3043">
        <v>0.90913022377999497</v>
      </c>
      <c r="AO3043">
        <v>-2.8779347737632601E-2</v>
      </c>
      <c r="AP3043">
        <v>-0.23572931011083401</v>
      </c>
      <c r="AQ3043" t="s">
        <v>8030</v>
      </c>
      <c r="AR3043" t="s">
        <v>8030</v>
      </c>
      <c r="AS3043" t="s">
        <v>8031</v>
      </c>
      <c r="AT3043" t="s">
        <v>8032</v>
      </c>
      <c r="AU3043">
        <v>722</v>
      </c>
      <c r="AV3043" t="s">
        <v>8033</v>
      </c>
      <c r="AW3043" t="s">
        <v>8031</v>
      </c>
      <c r="AX3043" t="s">
        <v>8034</v>
      </c>
      <c r="AY3043">
        <v>8.3430080651549804E-2</v>
      </c>
      <c r="AZ3043">
        <v>-2.8779347737632601E-2</v>
      </c>
      <c r="BA3043" s="6">
        <f t="shared" si="240"/>
        <v>-1.9750672385590806E-2</v>
      </c>
      <c r="BB3043" s="4" t="str">
        <f t="shared" si="237"/>
        <v/>
      </c>
      <c r="BC3043" t="str">
        <f t="shared" si="236"/>
        <v/>
      </c>
      <c r="BD3043" t="str">
        <f t="shared" si="238"/>
        <v/>
      </c>
      <c r="BE3043" t="str">
        <f t="shared" si="239"/>
        <v/>
      </c>
      <c r="BF3043" t="s">
        <v>8032</v>
      </c>
      <c r="BG3043" t="s">
        <v>8031</v>
      </c>
    </row>
    <row r="3044" spans="1:59" x14ac:dyDescent="0.2">
      <c r="A3044">
        <v>35.519462585449197</v>
      </c>
      <c r="B3044">
        <v>35.586147308349602</v>
      </c>
      <c r="C3044">
        <v>35.335613250732401</v>
      </c>
      <c r="D3044">
        <v>35.567089080810497</v>
      </c>
      <c r="E3044">
        <v>35.438652038574197</v>
      </c>
      <c r="F3044">
        <v>35.347770690917997</v>
      </c>
      <c r="I3044" t="s">
        <v>11380</v>
      </c>
      <c r="J3044" t="s">
        <v>11381</v>
      </c>
      <c r="K3044" t="s">
        <v>11382</v>
      </c>
      <c r="N3044" t="s">
        <v>11383</v>
      </c>
      <c r="O3044" t="s">
        <v>11384</v>
      </c>
      <c r="P3044" t="s">
        <v>11385</v>
      </c>
      <c r="Q3044" t="s">
        <v>11386</v>
      </c>
      <c r="R3044" t="s">
        <v>2267</v>
      </c>
      <c r="S3044" t="s">
        <v>2268</v>
      </c>
      <c r="Z3044" t="s">
        <v>2271</v>
      </c>
      <c r="AA3044" t="s">
        <v>2272</v>
      </c>
      <c r="AB3044">
        <v>28</v>
      </c>
      <c r="AC3044">
        <v>21</v>
      </c>
      <c r="AD3044">
        <v>20</v>
      </c>
      <c r="AE3044">
        <v>53.6</v>
      </c>
      <c r="AF3044">
        <v>38.799999999999997</v>
      </c>
      <c r="AG3044">
        <v>35.4</v>
      </c>
      <c r="AH3044">
        <v>24.033000000000001</v>
      </c>
      <c r="AI3044">
        <v>0</v>
      </c>
      <c r="AJ3044">
        <v>323.31</v>
      </c>
      <c r="AK3044">
        <v>285390000000</v>
      </c>
      <c r="AL3044">
        <v>464</v>
      </c>
      <c r="AM3044">
        <v>0.107398920271216</v>
      </c>
      <c r="AN3044">
        <v>0.89179570192576096</v>
      </c>
      <c r="AO3044">
        <v>-2.9237111409507601E-2</v>
      </c>
      <c r="AP3044">
        <v>-0.29747974268014798</v>
      </c>
      <c r="AQ3044" t="s">
        <v>11387</v>
      </c>
      <c r="AR3044" t="s">
        <v>11387</v>
      </c>
      <c r="AS3044" t="s">
        <v>11388</v>
      </c>
      <c r="AT3044" t="s">
        <v>11389</v>
      </c>
      <c r="AU3044">
        <v>987</v>
      </c>
      <c r="AV3044" t="s">
        <v>11390</v>
      </c>
      <c r="AW3044" t="s">
        <v>11388</v>
      </c>
      <c r="AY3044">
        <v>0.107398920271216</v>
      </c>
      <c r="AZ3044">
        <v>-2.9237111409507601E-2</v>
      </c>
      <c r="BA3044" s="6">
        <f t="shared" si="240"/>
        <v>-2.0061653803759016E-2</v>
      </c>
      <c r="BB3044" s="4" t="str">
        <f t="shared" si="237"/>
        <v/>
      </c>
      <c r="BC3044" t="str">
        <f t="shared" si="236"/>
        <v/>
      </c>
      <c r="BD3044" t="str">
        <f t="shared" si="238"/>
        <v/>
      </c>
      <c r="BE3044" t="str">
        <f t="shared" si="239"/>
        <v/>
      </c>
      <c r="BF3044" t="s">
        <v>11389</v>
      </c>
      <c r="BG3044" t="s">
        <v>11388</v>
      </c>
    </row>
    <row r="3045" spans="1:59" x14ac:dyDescent="0.2">
      <c r="A3045">
        <v>27.0720405578613</v>
      </c>
      <c r="B3045">
        <v>27.376583099365199</v>
      </c>
      <c r="C3045">
        <v>26.4935207366943</v>
      </c>
      <c r="D3045">
        <v>26.4821453094482</v>
      </c>
      <c r="E3045">
        <v>27.135747909545898</v>
      </c>
      <c r="F3045">
        <v>27.236261367797901</v>
      </c>
      <c r="I3045" t="s">
        <v>32942</v>
      </c>
      <c r="K3045" t="s">
        <v>32943</v>
      </c>
      <c r="P3045" t="s">
        <v>32944</v>
      </c>
      <c r="Q3045" t="s">
        <v>32945</v>
      </c>
      <c r="R3045" t="s">
        <v>232</v>
      </c>
      <c r="S3045">
        <v>4131</v>
      </c>
      <c r="Z3045" t="s">
        <v>32946</v>
      </c>
      <c r="AA3045" t="s">
        <v>32947</v>
      </c>
      <c r="AB3045">
        <v>2</v>
      </c>
      <c r="AC3045">
        <v>2</v>
      </c>
      <c r="AD3045">
        <v>2</v>
      </c>
      <c r="AE3045">
        <v>9.3000000000000007</v>
      </c>
      <c r="AF3045">
        <v>9.3000000000000007</v>
      </c>
      <c r="AG3045">
        <v>9.3000000000000007</v>
      </c>
      <c r="AH3045">
        <v>42.548000000000002</v>
      </c>
      <c r="AI3045">
        <v>0</v>
      </c>
      <c r="AJ3045">
        <v>30.594999999999999</v>
      </c>
      <c r="AK3045">
        <v>809120000</v>
      </c>
      <c r="AL3045">
        <v>14</v>
      </c>
      <c r="AM3045">
        <v>2.80943977588861E-2</v>
      </c>
      <c r="AN3045">
        <v>0.96955403695266995</v>
      </c>
      <c r="AO3045">
        <v>-2.9329935709636601E-2</v>
      </c>
      <c r="AP3045">
        <v>-8.3644037829043796E-2</v>
      </c>
      <c r="AQ3045" t="s">
        <v>32948</v>
      </c>
      <c r="AR3045" t="s">
        <v>32948</v>
      </c>
      <c r="AS3045" t="s">
        <v>32949</v>
      </c>
      <c r="AT3045" t="s">
        <v>32950</v>
      </c>
      <c r="AU3045">
        <v>3234</v>
      </c>
      <c r="AV3045" t="s">
        <v>32951</v>
      </c>
      <c r="AW3045" t="s">
        <v>32949</v>
      </c>
      <c r="AY3045">
        <v>2.80943977588861E-2</v>
      </c>
      <c r="AZ3045">
        <v>-2.9329935709636601E-2</v>
      </c>
      <c r="BA3045" s="6">
        <f t="shared" si="240"/>
        <v>-2.0124701892473951E-2</v>
      </c>
      <c r="BB3045" s="4" t="str">
        <f t="shared" si="237"/>
        <v/>
      </c>
      <c r="BC3045" t="str">
        <f t="shared" si="236"/>
        <v/>
      </c>
      <c r="BD3045" t="str">
        <f t="shared" si="238"/>
        <v/>
      </c>
      <c r="BE3045" t="str">
        <f t="shared" si="239"/>
        <v/>
      </c>
      <c r="BF3045" t="s">
        <v>32950</v>
      </c>
      <c r="BG3045" t="s">
        <v>32949</v>
      </c>
    </row>
    <row r="3046" spans="1:59" x14ac:dyDescent="0.2">
      <c r="A3046">
        <v>29.8353157043457</v>
      </c>
      <c r="B3046">
        <v>30.213615417480501</v>
      </c>
      <c r="C3046">
        <v>29.745862960815401</v>
      </c>
      <c r="D3046">
        <v>29.4473667144775</v>
      </c>
      <c r="E3046">
        <v>30.1781902313232</v>
      </c>
      <c r="F3046">
        <v>30.080171585083001</v>
      </c>
      <c r="I3046" t="s">
        <v>2556</v>
      </c>
      <c r="J3046" t="s">
        <v>2557</v>
      </c>
      <c r="K3046" t="s">
        <v>2558</v>
      </c>
      <c r="R3046" t="s">
        <v>2559</v>
      </c>
      <c r="S3046">
        <v>99982</v>
      </c>
      <c r="Z3046" t="s">
        <v>818</v>
      </c>
      <c r="AA3046" t="s">
        <v>819</v>
      </c>
      <c r="AB3046">
        <v>6</v>
      </c>
      <c r="AC3046">
        <v>6</v>
      </c>
      <c r="AD3046">
        <v>6</v>
      </c>
      <c r="AE3046">
        <v>66.7</v>
      </c>
      <c r="AF3046">
        <v>66.7</v>
      </c>
      <c r="AG3046">
        <v>66.7</v>
      </c>
      <c r="AH3046">
        <v>16.693999999999999</v>
      </c>
      <c r="AI3046">
        <v>0</v>
      </c>
      <c r="AJ3046">
        <v>94.213999999999999</v>
      </c>
      <c r="AK3046">
        <v>6185300000</v>
      </c>
      <c r="AL3046">
        <v>22</v>
      </c>
      <c r="AM3046">
        <v>3.7253443618076303E-2</v>
      </c>
      <c r="AN3046">
        <v>0.96206312548113904</v>
      </c>
      <c r="AO3046">
        <v>-2.9688517252601802E-2</v>
      </c>
      <c r="AP3046">
        <v>-0.10987972808397301</v>
      </c>
      <c r="AQ3046" t="s">
        <v>2560</v>
      </c>
      <c r="AR3046" t="s">
        <v>2560</v>
      </c>
      <c r="AS3046" t="s">
        <v>2561</v>
      </c>
      <c r="AT3046" t="s">
        <v>2562</v>
      </c>
      <c r="AU3046">
        <v>262</v>
      </c>
      <c r="AV3046" t="s">
        <v>2563</v>
      </c>
      <c r="AW3046" t="s">
        <v>2561</v>
      </c>
      <c r="AY3046">
        <v>3.7253443618076303E-2</v>
      </c>
      <c r="AZ3046">
        <v>-2.9688517252601802E-2</v>
      </c>
      <c r="BA3046" s="6">
        <f t="shared" si="240"/>
        <v>-2.0368219423273604E-2</v>
      </c>
      <c r="BB3046" s="4" t="str">
        <f t="shared" si="237"/>
        <v/>
      </c>
      <c r="BC3046" t="str">
        <f t="shared" si="236"/>
        <v/>
      </c>
      <c r="BD3046" t="str">
        <f t="shared" si="238"/>
        <v/>
      </c>
      <c r="BE3046" t="str">
        <f t="shared" si="239"/>
        <v/>
      </c>
      <c r="BF3046" t="s">
        <v>2562</v>
      </c>
      <c r="BG3046" t="s">
        <v>2561</v>
      </c>
    </row>
    <row r="3047" spans="1:59" x14ac:dyDescent="0.2">
      <c r="A3047">
        <v>29.593828201293899</v>
      </c>
      <c r="B3047">
        <v>29.474735260009801</v>
      </c>
      <c r="C3047">
        <v>29.244543075561499</v>
      </c>
      <c r="D3047">
        <v>29.3139553070068</v>
      </c>
      <c r="E3047">
        <v>29.524436950683601</v>
      </c>
      <c r="F3047">
        <v>29.3838920593262</v>
      </c>
      <c r="I3047" t="s">
        <v>40337</v>
      </c>
      <c r="J3047" t="s">
        <v>40338</v>
      </c>
      <c r="K3047" t="s">
        <v>40339</v>
      </c>
      <c r="L3047" t="s">
        <v>40340</v>
      </c>
      <c r="M3047" t="s">
        <v>40341</v>
      </c>
      <c r="N3047" t="s">
        <v>547</v>
      </c>
      <c r="O3047" t="s">
        <v>548</v>
      </c>
      <c r="P3047" t="s">
        <v>40342</v>
      </c>
      <c r="Q3047" t="s">
        <v>40343</v>
      </c>
      <c r="R3047" t="s">
        <v>4239</v>
      </c>
      <c r="S3047" t="s">
        <v>4240</v>
      </c>
      <c r="T3047" t="s">
        <v>2967</v>
      </c>
      <c r="U3047" t="s">
        <v>2968</v>
      </c>
      <c r="Z3047" t="s">
        <v>4241</v>
      </c>
      <c r="AA3047" t="s">
        <v>4242</v>
      </c>
      <c r="AB3047">
        <v>10</v>
      </c>
      <c r="AC3047">
        <v>10</v>
      </c>
      <c r="AD3047">
        <v>6</v>
      </c>
      <c r="AE3047">
        <v>23.8</v>
      </c>
      <c r="AF3047">
        <v>23.8</v>
      </c>
      <c r="AG3047">
        <v>17.399999999999999</v>
      </c>
      <c r="AH3047">
        <v>48.896999999999998</v>
      </c>
      <c r="AI3047">
        <v>0</v>
      </c>
      <c r="AJ3047">
        <v>18.908999999999999</v>
      </c>
      <c r="AK3047">
        <v>4332500000</v>
      </c>
      <c r="AL3047">
        <v>33</v>
      </c>
      <c r="AM3047">
        <v>8.9976751448994599E-2</v>
      </c>
      <c r="AN3047">
        <v>0.90329309407286595</v>
      </c>
      <c r="AO3047">
        <v>-3.0274073282878799E-2</v>
      </c>
      <c r="AP3047">
        <v>-0.25281206152455099</v>
      </c>
      <c r="AQ3047" t="s">
        <v>40344</v>
      </c>
      <c r="AR3047" t="s">
        <v>40344</v>
      </c>
      <c r="AS3047" t="s">
        <v>40345</v>
      </c>
      <c r="AT3047" t="s">
        <v>40346</v>
      </c>
      <c r="AU3047">
        <v>4131</v>
      </c>
      <c r="AV3047" t="s">
        <v>40347</v>
      </c>
      <c r="AW3047" t="s">
        <v>40345</v>
      </c>
      <c r="AY3047">
        <v>8.9976751448994599E-2</v>
      </c>
      <c r="AZ3047">
        <v>-3.0274073282878799E-2</v>
      </c>
      <c r="BA3047" s="6">
        <f t="shared" si="240"/>
        <v>-2.0765748273607332E-2</v>
      </c>
      <c r="BB3047" s="4" t="str">
        <f t="shared" si="237"/>
        <v/>
      </c>
      <c r="BC3047" t="str">
        <f t="shared" si="236"/>
        <v/>
      </c>
      <c r="BD3047" t="str">
        <f t="shared" si="238"/>
        <v/>
      </c>
      <c r="BE3047" t="str">
        <f t="shared" si="239"/>
        <v/>
      </c>
      <c r="BF3047" t="s">
        <v>40346</v>
      </c>
      <c r="BG3047" t="s">
        <v>40345</v>
      </c>
    </row>
    <row r="3048" spans="1:59" x14ac:dyDescent="0.2">
      <c r="A3048">
        <v>30.91819190979</v>
      </c>
      <c r="B3048">
        <v>31.0944633483887</v>
      </c>
      <c r="C3048">
        <v>31.512203216552699</v>
      </c>
      <c r="D3048">
        <v>31.076290130615199</v>
      </c>
      <c r="E3048">
        <v>30.906557083129901</v>
      </c>
      <c r="F3048">
        <v>31.449680328369102</v>
      </c>
      <c r="I3048" t="s">
        <v>7752</v>
      </c>
      <c r="J3048" t="s">
        <v>7753</v>
      </c>
      <c r="K3048" t="s">
        <v>7754</v>
      </c>
      <c r="P3048" t="s">
        <v>7755</v>
      </c>
      <c r="Q3048" t="s">
        <v>7756</v>
      </c>
      <c r="R3048" t="s">
        <v>7193</v>
      </c>
      <c r="S3048" t="s">
        <v>7194</v>
      </c>
      <c r="T3048" t="s">
        <v>7195</v>
      </c>
      <c r="U3048" t="s">
        <v>7196</v>
      </c>
      <c r="Z3048" t="s">
        <v>7197</v>
      </c>
      <c r="AA3048" t="s">
        <v>7198</v>
      </c>
      <c r="AB3048">
        <v>19</v>
      </c>
      <c r="AC3048">
        <v>17</v>
      </c>
      <c r="AD3048">
        <v>17</v>
      </c>
      <c r="AE3048">
        <v>71.2</v>
      </c>
      <c r="AF3048">
        <v>66.099999999999994</v>
      </c>
      <c r="AG3048">
        <v>66.099999999999994</v>
      </c>
      <c r="AH3048">
        <v>47.268000000000001</v>
      </c>
      <c r="AI3048">
        <v>0</v>
      </c>
      <c r="AJ3048">
        <v>285.35000000000002</v>
      </c>
      <c r="AK3048">
        <v>14594000000</v>
      </c>
      <c r="AL3048">
        <v>81</v>
      </c>
      <c r="AM3048">
        <v>4.4097614633634798E-2</v>
      </c>
      <c r="AN3048">
        <v>0.95480279141897095</v>
      </c>
      <c r="AO3048">
        <v>-3.07769775390625E-2</v>
      </c>
      <c r="AP3048">
        <v>-0.12918534931371201</v>
      </c>
      <c r="AQ3048" t="s">
        <v>7757</v>
      </c>
      <c r="AR3048" t="s">
        <v>7757</v>
      </c>
      <c r="AS3048" t="s">
        <v>7758</v>
      </c>
      <c r="AT3048" t="s">
        <v>7759</v>
      </c>
      <c r="AU3048">
        <v>702</v>
      </c>
      <c r="AV3048" t="s">
        <v>7760</v>
      </c>
      <c r="AW3048" t="s">
        <v>7758</v>
      </c>
      <c r="AY3048">
        <v>4.4097614633634798E-2</v>
      </c>
      <c r="AZ3048">
        <v>-3.07769775390625E-2</v>
      </c>
      <c r="BA3048" s="6">
        <f t="shared" si="240"/>
        <v>-2.1107036790119493E-2</v>
      </c>
      <c r="BB3048" s="4" t="str">
        <f t="shared" si="237"/>
        <v/>
      </c>
      <c r="BC3048" t="str">
        <f t="shared" si="236"/>
        <v/>
      </c>
      <c r="BD3048" t="str">
        <f t="shared" si="238"/>
        <v/>
      </c>
      <c r="BE3048" t="str">
        <f t="shared" si="239"/>
        <v/>
      </c>
      <c r="BF3048" t="s">
        <v>7759</v>
      </c>
      <c r="BG3048" t="s">
        <v>7758</v>
      </c>
    </row>
    <row r="3049" spans="1:59" x14ac:dyDescent="0.2">
      <c r="A3049">
        <v>29.414699554443398</v>
      </c>
      <c r="B3049">
        <v>29.243701934814499</v>
      </c>
      <c r="C3049">
        <v>29.681053161621101</v>
      </c>
      <c r="D3049">
        <v>29.0272827148438</v>
      </c>
      <c r="E3049">
        <v>29.5146884918213</v>
      </c>
      <c r="F3049">
        <v>29.704164505004901</v>
      </c>
      <c r="I3049" t="s">
        <v>41878</v>
      </c>
      <c r="J3049" t="s">
        <v>41879</v>
      </c>
      <c r="K3049" t="s">
        <v>41880</v>
      </c>
      <c r="P3049" t="s">
        <v>509</v>
      </c>
      <c r="Q3049" t="s">
        <v>510</v>
      </c>
      <c r="R3049" t="s">
        <v>511</v>
      </c>
      <c r="S3049" t="s">
        <v>512</v>
      </c>
      <c r="T3049" t="s">
        <v>513</v>
      </c>
      <c r="U3049" t="s">
        <v>514</v>
      </c>
      <c r="Z3049" t="s">
        <v>40388</v>
      </c>
      <c r="AA3049" t="s">
        <v>40389</v>
      </c>
      <c r="AB3049">
        <v>12</v>
      </c>
      <c r="AC3049">
        <v>12</v>
      </c>
      <c r="AD3049">
        <v>12</v>
      </c>
      <c r="AE3049">
        <v>33.9</v>
      </c>
      <c r="AF3049">
        <v>33.9</v>
      </c>
      <c r="AG3049">
        <v>33.9</v>
      </c>
      <c r="AH3049">
        <v>46.816000000000003</v>
      </c>
      <c r="AI3049">
        <v>0</v>
      </c>
      <c r="AJ3049">
        <v>42.372999999999998</v>
      </c>
      <c r="AK3049">
        <v>4400900000</v>
      </c>
      <c r="AL3049">
        <v>46</v>
      </c>
      <c r="AM3049">
        <v>4.4557901797409802E-2</v>
      </c>
      <c r="AN3049">
        <v>0.95439730988101401</v>
      </c>
      <c r="AO3049">
        <v>-3.1106313069660298E-2</v>
      </c>
      <c r="AP3049">
        <v>-0.13047484896019901</v>
      </c>
      <c r="AQ3049" t="s">
        <v>41881</v>
      </c>
      <c r="AR3049" t="s">
        <v>41881</v>
      </c>
      <c r="AS3049" t="s">
        <v>41882</v>
      </c>
      <c r="AT3049" t="s">
        <v>41883</v>
      </c>
      <c r="AU3049">
        <v>4318</v>
      </c>
      <c r="AV3049" t="s">
        <v>41884</v>
      </c>
      <c r="AW3049" t="s">
        <v>41882</v>
      </c>
      <c r="AY3049">
        <v>4.4557901797409802E-2</v>
      </c>
      <c r="AZ3049">
        <v>-3.1106313069660298E-2</v>
      </c>
      <c r="BA3049" s="6">
        <f t="shared" si="240"/>
        <v>-2.1330471009055496E-2</v>
      </c>
      <c r="BB3049" s="4" t="str">
        <f t="shared" si="237"/>
        <v/>
      </c>
      <c r="BC3049" t="str">
        <f t="shared" si="236"/>
        <v/>
      </c>
      <c r="BD3049" t="str">
        <f t="shared" si="238"/>
        <v/>
      </c>
      <c r="BE3049" t="str">
        <f t="shared" si="239"/>
        <v/>
      </c>
      <c r="BF3049" t="s">
        <v>41883</v>
      </c>
      <c r="BG3049" t="s">
        <v>41882</v>
      </c>
    </row>
    <row r="3050" spans="1:59" x14ac:dyDescent="0.2">
      <c r="A3050">
        <v>26.025720596313501</v>
      </c>
      <c r="B3050">
        <v>26.7051696777344</v>
      </c>
      <c r="C3050">
        <v>25.833520889282202</v>
      </c>
      <c r="D3050">
        <v>26.156593322753899</v>
      </c>
      <c r="E3050">
        <v>26.554220199585</v>
      </c>
      <c r="F3050">
        <v>25.760149002075199</v>
      </c>
      <c r="I3050" t="s">
        <v>32942</v>
      </c>
      <c r="K3050" t="s">
        <v>40782</v>
      </c>
      <c r="P3050" t="s">
        <v>1377</v>
      </c>
      <c r="Q3050" t="s">
        <v>1378</v>
      </c>
      <c r="R3050" t="s">
        <v>232</v>
      </c>
      <c r="S3050">
        <v>4131</v>
      </c>
      <c r="Z3050" t="s">
        <v>32946</v>
      </c>
      <c r="AA3050" t="s">
        <v>32947</v>
      </c>
      <c r="AB3050">
        <v>3</v>
      </c>
      <c r="AC3050">
        <v>3</v>
      </c>
      <c r="AD3050">
        <v>3</v>
      </c>
      <c r="AE3050">
        <v>7</v>
      </c>
      <c r="AF3050">
        <v>7</v>
      </c>
      <c r="AG3050">
        <v>7</v>
      </c>
      <c r="AH3050">
        <v>43.222000000000001</v>
      </c>
      <c r="AI3050">
        <v>5.0372000000000004E-3</v>
      </c>
      <c r="AJ3050">
        <v>1.8694</v>
      </c>
      <c r="AK3050">
        <v>467690000</v>
      </c>
      <c r="AL3050">
        <v>5</v>
      </c>
      <c r="AM3050">
        <v>2.99560951526066E-2</v>
      </c>
      <c r="AN3050">
        <v>0.96983833248601903</v>
      </c>
      <c r="AO3050">
        <v>-3.1149546305339702E-2</v>
      </c>
      <c r="AP3050">
        <v>-8.9015101552576095E-2</v>
      </c>
      <c r="AQ3050" t="s">
        <v>40783</v>
      </c>
      <c r="AR3050" t="s">
        <v>40783</v>
      </c>
      <c r="AS3050" t="s">
        <v>40784</v>
      </c>
      <c r="AT3050" t="s">
        <v>40785</v>
      </c>
      <c r="AU3050">
        <v>4180</v>
      </c>
      <c r="AV3050" t="s">
        <v>40786</v>
      </c>
      <c r="AW3050" t="s">
        <v>40784</v>
      </c>
      <c r="AY3050">
        <v>2.99560951526066E-2</v>
      </c>
      <c r="AZ3050">
        <v>-3.1149546305339702E-2</v>
      </c>
      <c r="BA3050" s="6">
        <f t="shared" si="240"/>
        <v>-2.1359798354917858E-2</v>
      </c>
      <c r="BB3050" s="4" t="str">
        <f t="shared" si="237"/>
        <v/>
      </c>
      <c r="BC3050" t="str">
        <f t="shared" si="236"/>
        <v/>
      </c>
      <c r="BD3050" t="str">
        <f t="shared" si="238"/>
        <v/>
      </c>
      <c r="BE3050" t="str">
        <f t="shared" si="239"/>
        <v/>
      </c>
      <c r="BF3050" t="s">
        <v>40785</v>
      </c>
      <c r="BG3050" t="s">
        <v>40784</v>
      </c>
    </row>
    <row r="3051" spans="1:59" x14ac:dyDescent="0.2">
      <c r="A3051">
        <v>30.2237758636475</v>
      </c>
      <c r="B3051">
        <v>30.328495025634801</v>
      </c>
      <c r="C3051">
        <v>30.5267333984375</v>
      </c>
      <c r="D3051">
        <v>30.171047210693398</v>
      </c>
      <c r="E3051">
        <v>30.549495697021499</v>
      </c>
      <c r="F3051">
        <v>30.264612197876001</v>
      </c>
      <c r="I3051" t="s">
        <v>4795</v>
      </c>
      <c r="J3051" t="s">
        <v>4796</v>
      </c>
      <c r="K3051" t="s">
        <v>40724</v>
      </c>
      <c r="N3051" t="s">
        <v>61</v>
      </c>
      <c r="O3051" t="s">
        <v>62</v>
      </c>
      <c r="P3051" t="s">
        <v>326</v>
      </c>
      <c r="Q3051" t="s">
        <v>327</v>
      </c>
      <c r="R3051" t="s">
        <v>11123</v>
      </c>
      <c r="S3051">
        <v>3012</v>
      </c>
      <c r="Z3051" t="s">
        <v>40725</v>
      </c>
      <c r="AA3051" t="s">
        <v>40726</v>
      </c>
      <c r="AB3051">
        <v>21</v>
      </c>
      <c r="AC3051">
        <v>21</v>
      </c>
      <c r="AD3051">
        <v>21</v>
      </c>
      <c r="AE3051">
        <v>43.1</v>
      </c>
      <c r="AF3051">
        <v>43.1</v>
      </c>
      <c r="AG3051">
        <v>43.1</v>
      </c>
      <c r="AH3051">
        <v>66.725999999999999</v>
      </c>
      <c r="AI3051">
        <v>0</v>
      </c>
      <c r="AJ3051">
        <v>196.03</v>
      </c>
      <c r="AK3051">
        <v>8219400000</v>
      </c>
      <c r="AL3051">
        <v>92</v>
      </c>
      <c r="AM3051">
        <v>7.6207710636774603E-2</v>
      </c>
      <c r="AN3051">
        <v>0.91776848874598105</v>
      </c>
      <c r="AO3051">
        <v>-3.1283060709633E-2</v>
      </c>
      <c r="AP3051">
        <v>-0.216682221986298</v>
      </c>
      <c r="AQ3051" t="s">
        <v>40727</v>
      </c>
      <c r="AR3051" t="s">
        <v>40727</v>
      </c>
      <c r="AS3051" t="s">
        <v>40728</v>
      </c>
      <c r="AT3051" t="s">
        <v>40729</v>
      </c>
      <c r="AU3051">
        <v>4174</v>
      </c>
      <c r="AV3051" t="s">
        <v>40730</v>
      </c>
      <c r="AW3051" t="s">
        <v>40731</v>
      </c>
      <c r="AX3051" t="s">
        <v>40732</v>
      </c>
      <c r="AY3051">
        <v>7.6207710636774603E-2</v>
      </c>
      <c r="AZ3051">
        <v>-3.1283060709633E-2</v>
      </c>
      <c r="BA3051" s="6">
        <f t="shared" si="240"/>
        <v>-2.1450362551737823E-2</v>
      </c>
      <c r="BB3051" s="4" t="str">
        <f t="shared" si="237"/>
        <v/>
      </c>
      <c r="BC3051" t="str">
        <f t="shared" si="236"/>
        <v/>
      </c>
      <c r="BD3051" t="str">
        <f t="shared" si="238"/>
        <v/>
      </c>
      <c r="BE3051" t="str">
        <f t="shared" si="239"/>
        <v/>
      </c>
      <c r="BF3051" t="s">
        <v>40729</v>
      </c>
      <c r="BG3051" t="s">
        <v>40728</v>
      </c>
    </row>
    <row r="3052" spans="1:59" x14ac:dyDescent="0.2">
      <c r="A3052">
        <v>30.279411315918001</v>
      </c>
      <c r="B3052">
        <v>29.696125030517599</v>
      </c>
      <c r="C3052">
        <v>30.722080230712901</v>
      </c>
      <c r="D3052">
        <v>30.1497688293457</v>
      </c>
      <c r="E3052">
        <v>30.192253112793001</v>
      </c>
      <c r="F3052">
        <v>30.261701583862301</v>
      </c>
      <c r="I3052" t="s">
        <v>15274</v>
      </c>
      <c r="J3052" t="s">
        <v>15275</v>
      </c>
      <c r="K3052" t="s">
        <v>15276</v>
      </c>
      <c r="P3052" t="s">
        <v>665</v>
      </c>
      <c r="Q3052" t="s">
        <v>666</v>
      </c>
      <c r="R3052" t="s">
        <v>15277</v>
      </c>
      <c r="S3052" t="s">
        <v>15278</v>
      </c>
      <c r="T3052" t="s">
        <v>15279</v>
      </c>
      <c r="U3052" t="s">
        <v>15280</v>
      </c>
      <c r="Z3052" t="s">
        <v>15281</v>
      </c>
      <c r="AA3052" t="s">
        <v>15282</v>
      </c>
      <c r="AB3052">
        <v>14</v>
      </c>
      <c r="AC3052">
        <v>14</v>
      </c>
      <c r="AD3052">
        <v>14</v>
      </c>
      <c r="AE3052">
        <v>40</v>
      </c>
      <c r="AF3052">
        <v>40</v>
      </c>
      <c r="AG3052">
        <v>40</v>
      </c>
      <c r="AH3052">
        <v>39.829000000000001</v>
      </c>
      <c r="AI3052">
        <v>0</v>
      </c>
      <c r="AJ3052">
        <v>84.757999999999996</v>
      </c>
      <c r="AK3052">
        <v>7649400000</v>
      </c>
      <c r="AL3052">
        <v>69</v>
      </c>
      <c r="AM3052">
        <v>3.5438062714221799E-2</v>
      </c>
      <c r="AN3052">
        <v>0.96431549295774699</v>
      </c>
      <c r="AO3052">
        <v>-3.1297683715820299E-2</v>
      </c>
      <c r="AP3052">
        <v>-0.104716778920649</v>
      </c>
      <c r="AQ3052" t="s">
        <v>15283</v>
      </c>
      <c r="AR3052" t="s">
        <v>15283</v>
      </c>
      <c r="AS3052" t="s">
        <v>15284</v>
      </c>
      <c r="AT3052" t="s">
        <v>15285</v>
      </c>
      <c r="AU3052">
        <v>1327</v>
      </c>
      <c r="AV3052" t="s">
        <v>15286</v>
      </c>
      <c r="AW3052" t="s">
        <v>15284</v>
      </c>
      <c r="AX3052" t="s">
        <v>14733</v>
      </c>
      <c r="AY3052">
        <v>3.5438062714221799E-2</v>
      </c>
      <c r="AZ3052">
        <v>-3.1297683715820299E-2</v>
      </c>
      <c r="BA3052" s="6">
        <f t="shared" si="240"/>
        <v>-2.146028097834829E-2</v>
      </c>
      <c r="BB3052" s="4" t="str">
        <f t="shared" si="237"/>
        <v/>
      </c>
      <c r="BC3052" t="str">
        <f t="shared" si="236"/>
        <v/>
      </c>
      <c r="BD3052" t="str">
        <f t="shared" si="238"/>
        <v/>
      </c>
      <c r="BE3052" t="str">
        <f t="shared" si="239"/>
        <v/>
      </c>
      <c r="BF3052" t="s">
        <v>15285</v>
      </c>
      <c r="BG3052" t="s">
        <v>15284</v>
      </c>
    </row>
    <row r="3053" spans="1:59" x14ac:dyDescent="0.2">
      <c r="A3053">
        <v>29.302625656127901</v>
      </c>
      <c r="B3053">
        <v>29.115550994873001</v>
      </c>
      <c r="C3053">
        <v>29.414859771728501</v>
      </c>
      <c r="D3053">
        <v>29.2756862640381</v>
      </c>
      <c r="E3053">
        <v>28.911565780639599</v>
      </c>
      <c r="F3053">
        <v>29.5518608093262</v>
      </c>
      <c r="I3053" t="s">
        <v>584</v>
      </c>
      <c r="J3053" t="s">
        <v>585</v>
      </c>
      <c r="K3053" t="s">
        <v>586</v>
      </c>
      <c r="P3053" t="s">
        <v>587</v>
      </c>
      <c r="Q3053" t="s">
        <v>588</v>
      </c>
      <c r="R3053" t="s">
        <v>589</v>
      </c>
      <c r="S3053" t="s">
        <v>590</v>
      </c>
      <c r="T3053" t="s">
        <v>591</v>
      </c>
      <c r="U3053" t="s">
        <v>592</v>
      </c>
      <c r="Z3053" t="s">
        <v>593</v>
      </c>
      <c r="AA3053" t="s">
        <v>594</v>
      </c>
      <c r="AB3053">
        <v>9</v>
      </c>
      <c r="AC3053">
        <v>9</v>
      </c>
      <c r="AD3053">
        <v>9</v>
      </c>
      <c r="AE3053">
        <v>27.6</v>
      </c>
      <c r="AF3053">
        <v>27.6</v>
      </c>
      <c r="AG3053">
        <v>27.6</v>
      </c>
      <c r="AH3053">
        <v>41.795999999999999</v>
      </c>
      <c r="AI3053">
        <v>0</v>
      </c>
      <c r="AJ3053">
        <v>29.585000000000001</v>
      </c>
      <c r="AK3053">
        <v>3901500000</v>
      </c>
      <c r="AL3053">
        <v>31</v>
      </c>
      <c r="AM3053">
        <v>5.2576266681079897E-2</v>
      </c>
      <c r="AN3053">
        <v>0.94793511250654094</v>
      </c>
      <c r="AO3053">
        <v>-3.1307856241859597E-2</v>
      </c>
      <c r="AP3053">
        <v>-0.15276538258430999</v>
      </c>
      <c r="AQ3053" t="s">
        <v>595</v>
      </c>
      <c r="AR3053" t="s">
        <v>595</v>
      </c>
      <c r="AS3053" t="s">
        <v>596</v>
      </c>
      <c r="AT3053" t="s">
        <v>597</v>
      </c>
      <c r="AU3053">
        <v>104</v>
      </c>
      <c r="AV3053" t="s">
        <v>598</v>
      </c>
      <c r="AW3053" t="s">
        <v>596</v>
      </c>
      <c r="AY3053">
        <v>5.2576266681079897E-2</v>
      </c>
      <c r="AZ3053">
        <v>-3.1307856241859597E-2</v>
      </c>
      <c r="BA3053" s="6">
        <f t="shared" si="240"/>
        <v>-2.1467180694086152E-2</v>
      </c>
      <c r="BB3053" s="4" t="str">
        <f t="shared" si="237"/>
        <v/>
      </c>
      <c r="BC3053" t="str">
        <f t="shared" si="236"/>
        <v/>
      </c>
      <c r="BD3053" t="str">
        <f t="shared" si="238"/>
        <v/>
      </c>
      <c r="BE3053" t="str">
        <f t="shared" si="239"/>
        <v/>
      </c>
      <c r="BF3053" t="s">
        <v>597</v>
      </c>
      <c r="BG3053" t="s">
        <v>596</v>
      </c>
    </row>
    <row r="3054" spans="1:59" x14ac:dyDescent="0.2">
      <c r="A3054">
        <v>28.7789707183838</v>
      </c>
      <c r="B3054">
        <v>28.7937717437744</v>
      </c>
      <c r="C3054">
        <v>29.038942337036101</v>
      </c>
      <c r="D3054">
        <v>28.780097961425799</v>
      </c>
      <c r="E3054">
        <v>28.843469619751001</v>
      </c>
      <c r="F3054">
        <v>28.8932495117188</v>
      </c>
      <c r="I3054" t="s">
        <v>1863</v>
      </c>
      <c r="J3054" t="s">
        <v>1864</v>
      </c>
      <c r="K3054" t="s">
        <v>1865</v>
      </c>
      <c r="L3054" t="s">
        <v>1866</v>
      </c>
      <c r="M3054" t="s">
        <v>1867</v>
      </c>
      <c r="P3054" t="s">
        <v>633</v>
      </c>
      <c r="Q3054" t="s">
        <v>634</v>
      </c>
      <c r="R3054" t="s">
        <v>1868</v>
      </c>
      <c r="S3054" t="s">
        <v>1869</v>
      </c>
      <c r="T3054" t="s">
        <v>1870</v>
      </c>
      <c r="U3054" t="s">
        <v>1871</v>
      </c>
      <c r="Z3054" t="s">
        <v>1872</v>
      </c>
      <c r="AA3054" t="s">
        <v>1873</v>
      </c>
      <c r="AB3054">
        <v>14</v>
      </c>
      <c r="AC3054">
        <v>14</v>
      </c>
      <c r="AD3054">
        <v>14</v>
      </c>
      <c r="AE3054">
        <v>15.2</v>
      </c>
      <c r="AF3054">
        <v>15.2</v>
      </c>
      <c r="AG3054">
        <v>15.2</v>
      </c>
      <c r="AH3054">
        <v>115.28</v>
      </c>
      <c r="AI3054">
        <v>0</v>
      </c>
      <c r="AJ3054">
        <v>80.138000000000005</v>
      </c>
      <c r="AK3054">
        <v>2918700000</v>
      </c>
      <c r="AL3054">
        <v>35</v>
      </c>
      <c r="AM3054">
        <v>0.128300538402181</v>
      </c>
      <c r="AN3054">
        <v>0.87086467889908303</v>
      </c>
      <c r="AO3054">
        <v>-3.1622568766277198E-2</v>
      </c>
      <c r="AP3054">
        <v>-0.349674877205507</v>
      </c>
      <c r="AQ3054" t="s">
        <v>1874</v>
      </c>
      <c r="AR3054" t="s">
        <v>1874</v>
      </c>
      <c r="AS3054" t="s">
        <v>1875</v>
      </c>
      <c r="AT3054" t="s">
        <v>1876</v>
      </c>
      <c r="AU3054">
        <v>202</v>
      </c>
      <c r="AV3054" t="s">
        <v>1877</v>
      </c>
      <c r="AW3054" t="s">
        <v>1875</v>
      </c>
      <c r="AY3054">
        <v>0.128300538402181</v>
      </c>
      <c r="AZ3054">
        <v>-3.1622568766277198E-2</v>
      </c>
      <c r="BA3054" s="6">
        <f t="shared" si="240"/>
        <v>-2.1680616616690629E-2</v>
      </c>
      <c r="BB3054" s="4" t="str">
        <f t="shared" si="237"/>
        <v/>
      </c>
      <c r="BC3054" t="str">
        <f t="shared" si="236"/>
        <v/>
      </c>
      <c r="BD3054" t="str">
        <f t="shared" si="238"/>
        <v/>
      </c>
      <c r="BE3054" t="str">
        <f t="shared" si="239"/>
        <v/>
      </c>
      <c r="BF3054" t="s">
        <v>1876</v>
      </c>
      <c r="BG3054" t="s">
        <v>1875</v>
      </c>
    </row>
    <row r="3055" spans="1:59" x14ac:dyDescent="0.2">
      <c r="A3055">
        <v>26.977382659912099</v>
      </c>
      <c r="B3055">
        <v>27.0636310577393</v>
      </c>
      <c r="C3055">
        <v>26.6025791168213</v>
      </c>
      <c r="D3055">
        <v>26.497226715087901</v>
      </c>
      <c r="E3055">
        <v>27.157884597778299</v>
      </c>
      <c r="F3055">
        <v>26.893539428710898</v>
      </c>
      <c r="I3055" t="s">
        <v>36738</v>
      </c>
      <c r="J3055" t="s">
        <v>36739</v>
      </c>
      <c r="K3055" t="s">
        <v>36740</v>
      </c>
      <c r="P3055" t="s">
        <v>196</v>
      </c>
      <c r="Q3055" t="s">
        <v>197</v>
      </c>
      <c r="R3055" t="s">
        <v>1108</v>
      </c>
      <c r="S3055">
        <v>3036</v>
      </c>
      <c r="Z3055" t="s">
        <v>25180</v>
      </c>
      <c r="AA3055" t="s">
        <v>25181</v>
      </c>
      <c r="AB3055">
        <v>3</v>
      </c>
      <c r="AC3055">
        <v>3</v>
      </c>
      <c r="AD3055">
        <v>3</v>
      </c>
      <c r="AE3055">
        <v>12.6</v>
      </c>
      <c r="AF3055">
        <v>12.6</v>
      </c>
      <c r="AG3055">
        <v>12.6</v>
      </c>
      <c r="AH3055">
        <v>28.46</v>
      </c>
      <c r="AI3055">
        <v>0</v>
      </c>
      <c r="AJ3055">
        <v>14.114000000000001</v>
      </c>
      <c r="AK3055">
        <v>743430000</v>
      </c>
      <c r="AL3055">
        <v>13</v>
      </c>
      <c r="AM3055">
        <v>4.5350346247195798E-2</v>
      </c>
      <c r="AN3055">
        <v>0.95405130862917897</v>
      </c>
      <c r="AO3055">
        <v>-3.1647364298503802E-2</v>
      </c>
      <c r="AP3055">
        <v>-0.13269232445496701</v>
      </c>
      <c r="AQ3055" t="s">
        <v>36741</v>
      </c>
      <c r="AR3055" t="s">
        <v>36741</v>
      </c>
      <c r="AS3055" t="s">
        <v>36742</v>
      </c>
      <c r="AT3055" t="s">
        <v>36743</v>
      </c>
      <c r="AU3055">
        <v>3697</v>
      </c>
      <c r="AV3055" t="s">
        <v>36744</v>
      </c>
      <c r="AW3055" t="s">
        <v>36742</v>
      </c>
      <c r="AY3055">
        <v>4.5350346247195798E-2</v>
      </c>
      <c r="AZ3055">
        <v>-3.1647364298503802E-2</v>
      </c>
      <c r="BA3055" s="6">
        <f t="shared" si="240"/>
        <v>-2.1697430801706941E-2</v>
      </c>
      <c r="BB3055" s="4" t="str">
        <f t="shared" si="237"/>
        <v/>
      </c>
      <c r="BC3055" t="str">
        <f t="shared" si="236"/>
        <v/>
      </c>
      <c r="BD3055" t="str">
        <f t="shared" si="238"/>
        <v/>
      </c>
      <c r="BE3055" t="str">
        <f t="shared" si="239"/>
        <v/>
      </c>
      <c r="BF3055" t="s">
        <v>36743</v>
      </c>
      <c r="BG3055" t="s">
        <v>36742</v>
      </c>
    </row>
    <row r="3056" spans="1:59" x14ac:dyDescent="0.2">
      <c r="A3056">
        <v>30.6897087097168</v>
      </c>
      <c r="B3056">
        <v>30.722406387329102</v>
      </c>
      <c r="C3056">
        <v>30.092323303222699</v>
      </c>
      <c r="D3056">
        <v>30.064710617065401</v>
      </c>
      <c r="E3056">
        <v>30.840862274169901</v>
      </c>
      <c r="F3056">
        <v>30.500190734863299</v>
      </c>
      <c r="K3056" t="s">
        <v>436</v>
      </c>
      <c r="P3056" t="s">
        <v>436</v>
      </c>
      <c r="Q3056" t="s">
        <v>439</v>
      </c>
      <c r="Z3056" t="s">
        <v>40491</v>
      </c>
      <c r="AA3056" t="s">
        <v>40492</v>
      </c>
      <c r="AB3056">
        <v>7</v>
      </c>
      <c r="AC3056">
        <v>7</v>
      </c>
      <c r="AD3056">
        <v>7</v>
      </c>
      <c r="AE3056">
        <v>26.3</v>
      </c>
      <c r="AF3056">
        <v>26.3</v>
      </c>
      <c r="AG3056">
        <v>26.3</v>
      </c>
      <c r="AH3056">
        <v>10.576000000000001</v>
      </c>
      <c r="AI3056">
        <v>0</v>
      </c>
      <c r="AJ3056">
        <v>11.656000000000001</v>
      </c>
      <c r="AK3056">
        <v>9213100000</v>
      </c>
      <c r="AL3056">
        <v>61</v>
      </c>
      <c r="AM3056">
        <v>3.6665688761888401E-2</v>
      </c>
      <c r="AN3056">
        <v>0.96223019738528603</v>
      </c>
      <c r="AO3056">
        <v>-3.2891591389972802E-2</v>
      </c>
      <c r="AP3056">
        <v>-0.108210122229411</v>
      </c>
      <c r="AQ3056" t="s">
        <v>40493</v>
      </c>
      <c r="AR3056" t="s">
        <v>40493</v>
      </c>
      <c r="AS3056" t="s">
        <v>40494</v>
      </c>
      <c r="AT3056" t="s">
        <v>40495</v>
      </c>
      <c r="AU3056">
        <v>4148</v>
      </c>
      <c r="AV3056" t="s">
        <v>40496</v>
      </c>
      <c r="AW3056" t="s">
        <v>40494</v>
      </c>
      <c r="AY3056">
        <v>3.6665688761888401E-2</v>
      </c>
      <c r="AZ3056">
        <v>-3.2891591389972802E-2</v>
      </c>
      <c r="BA3056" s="6">
        <f t="shared" si="240"/>
        <v>-2.2540787011460117E-2</v>
      </c>
      <c r="BB3056" s="4" t="str">
        <f t="shared" si="237"/>
        <v/>
      </c>
      <c r="BC3056" t="str">
        <f t="shared" si="236"/>
        <v/>
      </c>
      <c r="BD3056" t="str">
        <f t="shared" si="238"/>
        <v/>
      </c>
      <c r="BE3056" t="str">
        <f t="shared" si="239"/>
        <v/>
      </c>
      <c r="BF3056" t="s">
        <v>40495</v>
      </c>
      <c r="BG3056" t="s">
        <v>40494</v>
      </c>
    </row>
    <row r="3057" spans="1:59" x14ac:dyDescent="0.2">
      <c r="A3057">
        <v>30.586114883422901</v>
      </c>
      <c r="B3057">
        <v>30.641599655151399</v>
      </c>
      <c r="C3057">
        <v>30.462755203247099</v>
      </c>
      <c r="D3057">
        <v>30.719062805175799</v>
      </c>
      <c r="E3057">
        <v>30.302583694458001</v>
      </c>
      <c r="F3057">
        <v>30.570005416870099</v>
      </c>
      <c r="I3057" t="s">
        <v>14270</v>
      </c>
      <c r="J3057" t="s">
        <v>14271</v>
      </c>
      <c r="K3057" t="s">
        <v>14272</v>
      </c>
      <c r="L3057" t="s">
        <v>651</v>
      </c>
      <c r="M3057" t="s">
        <v>652</v>
      </c>
      <c r="P3057" t="s">
        <v>633</v>
      </c>
      <c r="Q3057" t="s">
        <v>634</v>
      </c>
      <c r="R3057" t="s">
        <v>14273</v>
      </c>
      <c r="S3057" t="s">
        <v>14274</v>
      </c>
      <c r="T3057" t="s">
        <v>14275</v>
      </c>
      <c r="U3057" t="s">
        <v>14276</v>
      </c>
      <c r="Z3057" t="s">
        <v>932</v>
      </c>
      <c r="AA3057" t="s">
        <v>933</v>
      </c>
      <c r="AB3057">
        <v>16</v>
      </c>
      <c r="AC3057">
        <v>16</v>
      </c>
      <c r="AD3057">
        <v>13</v>
      </c>
      <c r="AE3057">
        <v>45</v>
      </c>
      <c r="AF3057">
        <v>45</v>
      </c>
      <c r="AG3057">
        <v>38</v>
      </c>
      <c r="AH3057">
        <v>39.317999999999998</v>
      </c>
      <c r="AI3057">
        <v>0</v>
      </c>
      <c r="AJ3057">
        <v>92.95</v>
      </c>
      <c r="AK3057">
        <v>9452600000</v>
      </c>
      <c r="AL3057">
        <v>79</v>
      </c>
      <c r="AM3057">
        <v>8.8136576390293805E-2</v>
      </c>
      <c r="AN3057">
        <v>0.90489286682940095</v>
      </c>
      <c r="AO3057">
        <v>-3.29392751057931E-2</v>
      </c>
      <c r="AP3057">
        <v>-0.24802744347243699</v>
      </c>
      <c r="AQ3057" t="s">
        <v>14277</v>
      </c>
      <c r="AR3057" t="s">
        <v>14277</v>
      </c>
      <c r="AS3057" t="s">
        <v>14278</v>
      </c>
      <c r="AT3057" t="s">
        <v>14279</v>
      </c>
      <c r="AU3057">
        <v>1235</v>
      </c>
      <c r="AV3057" t="s">
        <v>14280</v>
      </c>
      <c r="AW3057" t="s">
        <v>14278</v>
      </c>
      <c r="AX3057" t="s">
        <v>14281</v>
      </c>
      <c r="AY3057">
        <v>8.8136576390293805E-2</v>
      </c>
      <c r="AZ3057">
        <v>-3.29392751057931E-2</v>
      </c>
      <c r="BA3057" s="6">
        <f t="shared" si="240"/>
        <v>-2.257309329641366E-2</v>
      </c>
      <c r="BB3057" s="4" t="str">
        <f t="shared" si="237"/>
        <v/>
      </c>
      <c r="BC3057" t="str">
        <f t="shared" si="236"/>
        <v/>
      </c>
      <c r="BD3057" t="str">
        <f t="shared" si="238"/>
        <v/>
      </c>
      <c r="BE3057" t="str">
        <f t="shared" si="239"/>
        <v/>
      </c>
      <c r="BF3057" t="s">
        <v>14279</v>
      </c>
      <c r="BG3057" t="s">
        <v>14278</v>
      </c>
    </row>
    <row r="3058" spans="1:59" x14ac:dyDescent="0.2">
      <c r="A3058">
        <v>30.3786525726318</v>
      </c>
      <c r="B3058">
        <v>30.1725978851318</v>
      </c>
      <c r="C3058">
        <v>30.428022384643601</v>
      </c>
      <c r="D3058">
        <v>30.133325576782202</v>
      </c>
      <c r="E3058">
        <v>30.307369232177699</v>
      </c>
      <c r="F3058">
        <v>30.438173294067401</v>
      </c>
      <c r="I3058" t="s">
        <v>17573</v>
      </c>
      <c r="J3058" t="s">
        <v>17574</v>
      </c>
      <c r="K3058" t="s">
        <v>17575</v>
      </c>
      <c r="N3058" t="s">
        <v>3483</v>
      </c>
      <c r="O3058" t="s">
        <v>3484</v>
      </c>
      <c r="P3058" t="s">
        <v>17576</v>
      </c>
      <c r="Q3058" t="s">
        <v>17577</v>
      </c>
      <c r="R3058" t="s">
        <v>17578</v>
      </c>
      <c r="S3058" t="s">
        <v>17579</v>
      </c>
      <c r="T3058" t="s">
        <v>17580</v>
      </c>
      <c r="U3058" t="s">
        <v>17581</v>
      </c>
      <c r="Z3058" t="s">
        <v>6429</v>
      </c>
      <c r="AA3058" t="s">
        <v>6430</v>
      </c>
      <c r="AB3058">
        <v>7</v>
      </c>
      <c r="AC3058">
        <v>7</v>
      </c>
      <c r="AD3058">
        <v>7</v>
      </c>
      <c r="AE3058">
        <v>30.1</v>
      </c>
      <c r="AF3058">
        <v>30.1</v>
      </c>
      <c r="AG3058">
        <v>30.1</v>
      </c>
      <c r="AH3058">
        <v>21.768000000000001</v>
      </c>
      <c r="AI3058">
        <v>0</v>
      </c>
      <c r="AJ3058">
        <v>25.332999999999998</v>
      </c>
      <c r="AK3058">
        <v>8012000000</v>
      </c>
      <c r="AL3058">
        <v>60</v>
      </c>
      <c r="AM3058">
        <v>0.101985890595114</v>
      </c>
      <c r="AN3058">
        <v>0.89535141117874895</v>
      </c>
      <c r="AO3058">
        <v>-3.3468246459960903E-2</v>
      </c>
      <c r="AP3058">
        <v>-0.28372056764595499</v>
      </c>
      <c r="AQ3058" t="s">
        <v>17582</v>
      </c>
      <c r="AR3058" t="s">
        <v>17583</v>
      </c>
      <c r="AS3058" t="s">
        <v>17584</v>
      </c>
      <c r="AT3058" t="s">
        <v>17585</v>
      </c>
      <c r="AU3058">
        <v>1536</v>
      </c>
      <c r="AV3058" t="s">
        <v>17586</v>
      </c>
      <c r="AW3058" t="s">
        <v>17587</v>
      </c>
      <c r="AY3058">
        <v>0.101985890595114</v>
      </c>
      <c r="AZ3058">
        <v>-3.3468246459960903E-2</v>
      </c>
      <c r="BA3058" s="6">
        <f t="shared" si="240"/>
        <v>-2.2931406068968263E-2</v>
      </c>
      <c r="BB3058" s="4" t="str">
        <f t="shared" si="237"/>
        <v/>
      </c>
      <c r="BC3058" t="str">
        <f t="shared" si="236"/>
        <v/>
      </c>
      <c r="BD3058" t="str">
        <f t="shared" si="238"/>
        <v/>
      </c>
      <c r="BE3058" t="str">
        <f t="shared" si="239"/>
        <v/>
      </c>
      <c r="BF3058" t="s">
        <v>17585</v>
      </c>
      <c r="BG3058" t="s">
        <v>17584</v>
      </c>
    </row>
    <row r="3059" spans="1:59" x14ac:dyDescent="0.2">
      <c r="A3059">
        <v>29.723089218139599</v>
      </c>
      <c r="B3059">
        <v>29.561252593994102</v>
      </c>
      <c r="C3059">
        <v>29.9578151702881</v>
      </c>
      <c r="D3059">
        <v>29.6908073425293</v>
      </c>
      <c r="E3059">
        <v>29.707426071166999</v>
      </c>
      <c r="F3059">
        <v>29.742092132568398</v>
      </c>
      <c r="I3059" t="s">
        <v>35379</v>
      </c>
      <c r="J3059" t="s">
        <v>17316</v>
      </c>
      <c r="K3059" t="s">
        <v>35380</v>
      </c>
      <c r="L3059" t="s">
        <v>292</v>
      </c>
      <c r="M3059" t="s">
        <v>293</v>
      </c>
      <c r="N3059" t="s">
        <v>3483</v>
      </c>
      <c r="O3059" t="s">
        <v>3484</v>
      </c>
      <c r="P3059" t="s">
        <v>1499</v>
      </c>
      <c r="Q3059" t="s">
        <v>1500</v>
      </c>
      <c r="R3059" t="s">
        <v>18129</v>
      </c>
      <c r="S3059" t="s">
        <v>18130</v>
      </c>
      <c r="T3059" t="s">
        <v>11424</v>
      </c>
      <c r="U3059" t="s">
        <v>11425</v>
      </c>
      <c r="Z3059" t="s">
        <v>6429</v>
      </c>
      <c r="AA3059" t="s">
        <v>6430</v>
      </c>
      <c r="AB3059">
        <v>13</v>
      </c>
      <c r="AC3059">
        <v>6</v>
      </c>
      <c r="AD3059">
        <v>6</v>
      </c>
      <c r="AE3059">
        <v>70.599999999999994</v>
      </c>
      <c r="AF3059">
        <v>43.8</v>
      </c>
      <c r="AG3059">
        <v>43.8</v>
      </c>
      <c r="AH3059">
        <v>22.170999999999999</v>
      </c>
      <c r="AI3059">
        <v>0</v>
      </c>
      <c r="AJ3059">
        <v>102.89</v>
      </c>
      <c r="AK3059">
        <v>5362400000</v>
      </c>
      <c r="AL3059">
        <v>29</v>
      </c>
      <c r="AM3059">
        <v>0.105375258091994</v>
      </c>
      <c r="AN3059">
        <v>0.89310548288338398</v>
      </c>
      <c r="AO3059">
        <v>-3.3943812052409997E-2</v>
      </c>
      <c r="AP3059">
        <v>-0.29234804570391398</v>
      </c>
      <c r="AQ3059" t="s">
        <v>35381</v>
      </c>
      <c r="AR3059" t="s">
        <v>35382</v>
      </c>
      <c r="AS3059" t="s">
        <v>35383</v>
      </c>
      <c r="AT3059" t="s">
        <v>35384</v>
      </c>
      <c r="AU3059">
        <v>3527</v>
      </c>
      <c r="AV3059" t="s">
        <v>35385</v>
      </c>
      <c r="AW3059" t="s">
        <v>35386</v>
      </c>
      <c r="AX3059" t="s">
        <v>35387</v>
      </c>
      <c r="AY3059">
        <v>0.105375258091994</v>
      </c>
      <c r="AZ3059">
        <v>-3.3943812052409997E-2</v>
      </c>
      <c r="BA3059" s="6">
        <f t="shared" si="240"/>
        <v>-2.3253430901241878E-2</v>
      </c>
      <c r="BB3059" s="4" t="str">
        <f t="shared" si="237"/>
        <v/>
      </c>
      <c r="BC3059" t="str">
        <f t="shared" si="236"/>
        <v/>
      </c>
      <c r="BD3059" t="str">
        <f t="shared" si="238"/>
        <v/>
      </c>
      <c r="BE3059" t="str">
        <f t="shared" si="239"/>
        <v/>
      </c>
      <c r="BF3059" t="s">
        <v>35384</v>
      </c>
      <c r="BG3059" t="s">
        <v>35383</v>
      </c>
    </row>
    <row r="3060" spans="1:59" x14ac:dyDescent="0.2">
      <c r="A3060" t="s">
        <v>88</v>
      </c>
      <c r="B3060">
        <v>24.9136047363281</v>
      </c>
      <c r="C3060">
        <v>24.4751873016357</v>
      </c>
      <c r="D3060">
        <v>24.667036056518601</v>
      </c>
      <c r="E3060">
        <v>24.9559326171875</v>
      </c>
      <c r="F3060">
        <v>24.358369827270501</v>
      </c>
      <c r="I3060" t="s">
        <v>18991</v>
      </c>
      <c r="J3060" t="s">
        <v>6985</v>
      </c>
      <c r="K3060" t="s">
        <v>41950</v>
      </c>
      <c r="L3060" t="s">
        <v>1018</v>
      </c>
      <c r="M3060" t="s">
        <v>1019</v>
      </c>
      <c r="N3060" t="s">
        <v>6985</v>
      </c>
      <c r="O3060" t="s">
        <v>6986</v>
      </c>
      <c r="P3060" t="s">
        <v>3015</v>
      </c>
      <c r="Q3060" t="s">
        <v>3016</v>
      </c>
      <c r="R3060" t="s">
        <v>41951</v>
      </c>
      <c r="S3060" t="s">
        <v>41952</v>
      </c>
      <c r="T3060" t="s">
        <v>26798</v>
      </c>
      <c r="U3060" t="s">
        <v>26799</v>
      </c>
      <c r="Z3060" t="s">
        <v>41953</v>
      </c>
      <c r="AA3060" t="s">
        <v>41954</v>
      </c>
      <c r="AB3060">
        <v>1</v>
      </c>
      <c r="AC3060">
        <v>1</v>
      </c>
      <c r="AD3060">
        <v>1</v>
      </c>
      <c r="AE3060">
        <v>3.9</v>
      </c>
      <c r="AF3060">
        <v>3.9</v>
      </c>
      <c r="AG3060">
        <v>3.9</v>
      </c>
      <c r="AH3060">
        <v>29.395</v>
      </c>
      <c r="AI3060">
        <v>7.6550000000000001E-4</v>
      </c>
      <c r="AJ3060">
        <v>2.7149999999999999</v>
      </c>
      <c r="AK3060">
        <v>135620000</v>
      </c>
      <c r="AL3060">
        <v>2</v>
      </c>
      <c r="AM3060">
        <v>4.0978862589093598E-2</v>
      </c>
      <c r="AN3060">
        <v>0.95996902426432595</v>
      </c>
      <c r="AO3060">
        <v>-3.3949851989746101E-2</v>
      </c>
      <c r="AP3060">
        <v>-0.122899846927903</v>
      </c>
      <c r="AQ3060" t="s">
        <v>41955</v>
      </c>
      <c r="AR3060" t="s">
        <v>41955</v>
      </c>
      <c r="AS3060" t="s">
        <v>41956</v>
      </c>
      <c r="AT3060" t="s">
        <v>41957</v>
      </c>
      <c r="AU3060">
        <v>4326</v>
      </c>
      <c r="AV3060" t="s">
        <v>41958</v>
      </c>
      <c r="AW3060" t="s">
        <v>41956</v>
      </c>
      <c r="AX3060" t="s">
        <v>41959</v>
      </c>
      <c r="AY3060">
        <v>4.0978862589093598E-2</v>
      </c>
      <c r="AZ3060">
        <v>-3.3949851989746101E-2</v>
      </c>
      <c r="BA3060" s="6">
        <f t="shared" si="240"/>
        <v>-2.3257520106204854E-2</v>
      </c>
      <c r="BB3060" s="4" t="str">
        <f t="shared" si="237"/>
        <v/>
      </c>
      <c r="BC3060" t="str">
        <f t="shared" si="236"/>
        <v/>
      </c>
      <c r="BD3060" t="str">
        <f t="shared" si="238"/>
        <v/>
      </c>
      <c r="BE3060" t="str">
        <f t="shared" si="239"/>
        <v/>
      </c>
      <c r="BF3060" t="s">
        <v>41957</v>
      </c>
      <c r="BG3060" t="s">
        <v>41956</v>
      </c>
    </row>
    <row r="3061" spans="1:59" x14ac:dyDescent="0.2">
      <c r="A3061">
        <v>30.052583694458001</v>
      </c>
      <c r="B3061">
        <v>30.1911945343018</v>
      </c>
      <c r="C3061">
        <v>29.961959838867202</v>
      </c>
      <c r="D3061">
        <v>30.158342361450199</v>
      </c>
      <c r="E3061">
        <v>30.078901290893601</v>
      </c>
      <c r="F3061">
        <v>29.8662624359131</v>
      </c>
      <c r="I3061" t="s">
        <v>40480</v>
      </c>
      <c r="J3061" t="s">
        <v>40481</v>
      </c>
      <c r="K3061" t="s">
        <v>40482</v>
      </c>
      <c r="P3061" t="s">
        <v>40483</v>
      </c>
      <c r="Q3061" t="s">
        <v>40484</v>
      </c>
      <c r="R3061" t="s">
        <v>3855</v>
      </c>
      <c r="S3061">
        <v>4141</v>
      </c>
      <c r="T3061" t="s">
        <v>3855</v>
      </c>
      <c r="U3061" t="s">
        <v>3856</v>
      </c>
      <c r="Z3061" t="s">
        <v>40485</v>
      </c>
      <c r="AA3061" t="s">
        <v>40486</v>
      </c>
      <c r="AB3061">
        <v>18</v>
      </c>
      <c r="AC3061">
        <v>18</v>
      </c>
      <c r="AD3061">
        <v>18</v>
      </c>
      <c r="AE3061">
        <v>61.1</v>
      </c>
      <c r="AF3061">
        <v>61.1</v>
      </c>
      <c r="AG3061">
        <v>61.1</v>
      </c>
      <c r="AH3061">
        <v>40.572000000000003</v>
      </c>
      <c r="AI3061">
        <v>0</v>
      </c>
      <c r="AJ3061">
        <v>113.37</v>
      </c>
      <c r="AK3061">
        <v>6696400000</v>
      </c>
      <c r="AL3061">
        <v>71</v>
      </c>
      <c r="AM3061">
        <v>0.11255865810634599</v>
      </c>
      <c r="AN3061">
        <v>0.88688589094997194</v>
      </c>
      <c r="AO3061">
        <v>-3.40773264567069E-2</v>
      </c>
      <c r="AP3061">
        <v>-0.31049961644077201</v>
      </c>
      <c r="AQ3061" t="s">
        <v>40487</v>
      </c>
      <c r="AR3061" t="s">
        <v>40487</v>
      </c>
      <c r="AS3061" t="s">
        <v>40488</v>
      </c>
      <c r="AT3061" t="s">
        <v>40489</v>
      </c>
      <c r="AU3061">
        <v>4147</v>
      </c>
      <c r="AV3061" t="s">
        <v>40490</v>
      </c>
      <c r="AW3061" t="s">
        <v>40488</v>
      </c>
      <c r="AY3061">
        <v>0.11255865810634599</v>
      </c>
      <c r="AZ3061">
        <v>-3.40773264567069E-2</v>
      </c>
      <c r="BA3061" s="6">
        <f t="shared" si="240"/>
        <v>-2.3343819859697579E-2</v>
      </c>
      <c r="BB3061" s="4" t="str">
        <f t="shared" si="237"/>
        <v/>
      </c>
      <c r="BC3061" t="str">
        <f t="shared" si="236"/>
        <v/>
      </c>
      <c r="BD3061" t="str">
        <f t="shared" si="238"/>
        <v/>
      </c>
      <c r="BE3061" t="str">
        <f t="shared" si="239"/>
        <v/>
      </c>
      <c r="BF3061" t="s">
        <v>40489</v>
      </c>
      <c r="BG3061" t="s">
        <v>40488</v>
      </c>
    </row>
    <row r="3062" spans="1:59" x14ac:dyDescent="0.2">
      <c r="A3062">
        <v>33.560127258300803</v>
      </c>
      <c r="B3062">
        <v>33.6461372375488</v>
      </c>
      <c r="C3062">
        <v>33.5668334960938</v>
      </c>
      <c r="D3062">
        <v>33.507106781005902</v>
      </c>
      <c r="E3062">
        <v>33.612808227539098</v>
      </c>
      <c r="F3062">
        <v>33.550643920898402</v>
      </c>
      <c r="I3062" t="s">
        <v>9699</v>
      </c>
      <c r="J3062" t="s">
        <v>9700</v>
      </c>
      <c r="K3062" t="s">
        <v>9701</v>
      </c>
      <c r="L3062" t="s">
        <v>1136</v>
      </c>
      <c r="M3062" t="s">
        <v>1137</v>
      </c>
      <c r="N3062" t="s">
        <v>9702</v>
      </c>
      <c r="O3062" t="s">
        <v>9703</v>
      </c>
      <c r="P3062" t="s">
        <v>464</v>
      </c>
      <c r="Q3062" t="s">
        <v>465</v>
      </c>
      <c r="R3062" t="s">
        <v>2606</v>
      </c>
      <c r="S3062" t="s">
        <v>2607</v>
      </c>
      <c r="AB3062">
        <v>12</v>
      </c>
      <c r="AC3062">
        <v>12</v>
      </c>
      <c r="AD3062">
        <v>12</v>
      </c>
      <c r="AE3062">
        <v>71</v>
      </c>
      <c r="AF3062">
        <v>71</v>
      </c>
      <c r="AG3062">
        <v>71</v>
      </c>
      <c r="AH3062">
        <v>11.676</v>
      </c>
      <c r="AI3062">
        <v>0</v>
      </c>
      <c r="AJ3062">
        <v>323.31</v>
      </c>
      <c r="AK3062">
        <v>76758000000</v>
      </c>
      <c r="AL3062">
        <v>176</v>
      </c>
      <c r="AM3062">
        <v>0.34279345013026702</v>
      </c>
      <c r="AN3062">
        <v>0.66196997436836302</v>
      </c>
      <c r="AO3062">
        <v>-3.41796875E-2</v>
      </c>
      <c r="AP3062">
        <v>-0.82810752237540997</v>
      </c>
      <c r="AQ3062" t="s">
        <v>9704</v>
      </c>
      <c r="AR3062" t="s">
        <v>9704</v>
      </c>
      <c r="AS3062" t="s">
        <v>9705</v>
      </c>
      <c r="AT3062" t="s">
        <v>9706</v>
      </c>
      <c r="AU3062">
        <v>851</v>
      </c>
      <c r="AV3062" t="s">
        <v>9707</v>
      </c>
      <c r="AW3062" t="s">
        <v>9705</v>
      </c>
      <c r="AX3062" t="s">
        <v>9708</v>
      </c>
      <c r="AY3062">
        <v>0.34279345013026702</v>
      </c>
      <c r="AZ3062">
        <v>-3.41796875E-2</v>
      </c>
      <c r="BA3062" s="6">
        <f t="shared" si="240"/>
        <v>-2.341311239639754E-2</v>
      </c>
      <c r="BB3062" s="4" t="str">
        <f t="shared" si="237"/>
        <v/>
      </c>
      <c r="BC3062" t="str">
        <f t="shared" si="236"/>
        <v/>
      </c>
      <c r="BD3062" t="str">
        <f t="shared" si="238"/>
        <v/>
      </c>
      <c r="BE3062" t="str">
        <f t="shared" si="239"/>
        <v/>
      </c>
      <c r="BF3062" t="s">
        <v>9706</v>
      </c>
      <c r="BG3062" t="s">
        <v>9705</v>
      </c>
    </row>
    <row r="3063" spans="1:59" x14ac:dyDescent="0.2">
      <c r="A3063">
        <v>37.678318023681598</v>
      </c>
      <c r="B3063">
        <v>37.083812713622997</v>
      </c>
      <c r="C3063">
        <v>36.783660888671903</v>
      </c>
      <c r="D3063">
        <v>37.386959075927699</v>
      </c>
      <c r="E3063">
        <v>36.9619331359863</v>
      </c>
      <c r="F3063">
        <v>37.092601776122997</v>
      </c>
      <c r="I3063" t="s">
        <v>334</v>
      </c>
      <c r="J3063" t="s">
        <v>108</v>
      </c>
      <c r="K3063" t="s">
        <v>10433</v>
      </c>
      <c r="N3063" t="s">
        <v>110</v>
      </c>
      <c r="O3063" t="s">
        <v>111</v>
      </c>
      <c r="P3063" t="s">
        <v>112</v>
      </c>
      <c r="Q3063" t="s">
        <v>113</v>
      </c>
      <c r="R3063" t="s">
        <v>4272</v>
      </c>
      <c r="S3063" t="s">
        <v>4273</v>
      </c>
      <c r="T3063" t="s">
        <v>4274</v>
      </c>
      <c r="U3063" t="s">
        <v>4275</v>
      </c>
      <c r="Z3063" t="s">
        <v>8062</v>
      </c>
      <c r="AA3063" t="s">
        <v>8063</v>
      </c>
      <c r="AB3063">
        <v>20</v>
      </c>
      <c r="AC3063">
        <v>11</v>
      </c>
      <c r="AD3063">
        <v>0</v>
      </c>
      <c r="AE3063">
        <v>81.5</v>
      </c>
      <c r="AF3063">
        <v>66.900000000000006</v>
      </c>
      <c r="AG3063">
        <v>0</v>
      </c>
      <c r="AH3063">
        <v>14.095000000000001</v>
      </c>
      <c r="AI3063">
        <v>0</v>
      </c>
      <c r="AJ3063">
        <v>323.31</v>
      </c>
      <c r="AK3063">
        <v>944030000000</v>
      </c>
      <c r="AL3063">
        <v>639</v>
      </c>
      <c r="AM3063">
        <v>4.0586335857044999E-2</v>
      </c>
      <c r="AN3063">
        <v>0.96068627450980404</v>
      </c>
      <c r="AO3063">
        <v>-3.4765879313148701E-2</v>
      </c>
      <c r="AP3063">
        <v>-0.119312026340799</v>
      </c>
      <c r="AQ3063" t="s">
        <v>25826</v>
      </c>
      <c r="AR3063" t="s">
        <v>25826</v>
      </c>
      <c r="AS3063" t="s">
        <v>25827</v>
      </c>
      <c r="AT3063" t="s">
        <v>25828</v>
      </c>
      <c r="AU3063">
        <v>2377</v>
      </c>
      <c r="AV3063" t="s">
        <v>25829</v>
      </c>
      <c r="AW3063" t="s">
        <v>25827</v>
      </c>
      <c r="AY3063">
        <v>4.0586335857044999E-2</v>
      </c>
      <c r="AZ3063">
        <v>-3.4765879313148701E-2</v>
      </c>
      <c r="BA3063" s="6">
        <f t="shared" si="240"/>
        <v>-2.380983584537788E-2</v>
      </c>
      <c r="BB3063" s="4" t="str">
        <f t="shared" si="237"/>
        <v/>
      </c>
      <c r="BC3063" t="str">
        <f t="shared" si="236"/>
        <v/>
      </c>
      <c r="BD3063" t="str">
        <f t="shared" si="238"/>
        <v/>
      </c>
      <c r="BE3063" t="str">
        <f t="shared" si="239"/>
        <v/>
      </c>
      <c r="BF3063" t="s">
        <v>25828</v>
      </c>
      <c r="BG3063" t="s">
        <v>25827</v>
      </c>
    </row>
    <row r="3064" spans="1:59" x14ac:dyDescent="0.2">
      <c r="A3064" t="s">
        <v>88</v>
      </c>
      <c r="B3064">
        <v>25.4393634796143</v>
      </c>
      <c r="C3064">
        <v>25.966026306152301</v>
      </c>
      <c r="D3064">
        <v>25.0503845214844</v>
      </c>
      <c r="E3064">
        <v>25.743913650512699</v>
      </c>
      <c r="F3064">
        <v>26.209348678588899</v>
      </c>
      <c r="I3064" t="s">
        <v>37514</v>
      </c>
      <c r="J3064" t="s">
        <v>37515</v>
      </c>
      <c r="K3064" t="s">
        <v>37516</v>
      </c>
      <c r="N3064" t="s">
        <v>960</v>
      </c>
      <c r="O3064" t="s">
        <v>962</v>
      </c>
      <c r="P3064" t="s">
        <v>37517</v>
      </c>
      <c r="Q3064" t="s">
        <v>37518</v>
      </c>
      <c r="R3064" t="s">
        <v>37519</v>
      </c>
      <c r="S3064" t="s">
        <v>37520</v>
      </c>
      <c r="T3064" t="s">
        <v>37521</v>
      </c>
      <c r="U3064" t="s">
        <v>37522</v>
      </c>
      <c r="Z3064" t="s">
        <v>37523</v>
      </c>
      <c r="AA3064" t="s">
        <v>37524</v>
      </c>
      <c r="AB3064">
        <v>2</v>
      </c>
      <c r="AC3064">
        <v>2</v>
      </c>
      <c r="AD3064">
        <v>2</v>
      </c>
      <c r="AE3064">
        <v>6.9</v>
      </c>
      <c r="AF3064">
        <v>6.9</v>
      </c>
      <c r="AG3064">
        <v>6.9</v>
      </c>
      <c r="AH3064">
        <v>42.072000000000003</v>
      </c>
      <c r="AI3064">
        <v>0</v>
      </c>
      <c r="AJ3064">
        <v>6.1218000000000004</v>
      </c>
      <c r="AK3064">
        <v>279580000</v>
      </c>
      <c r="AL3064">
        <v>6</v>
      </c>
      <c r="AM3064">
        <v>2.3921211105472E-2</v>
      </c>
      <c r="AN3064">
        <v>0.97488726355611599</v>
      </c>
      <c r="AO3064">
        <v>-3.4812609354656097E-2</v>
      </c>
      <c r="AP3064">
        <v>-7.2988978090474999E-2</v>
      </c>
      <c r="AQ3064" t="s">
        <v>37525</v>
      </c>
      <c r="AR3064" t="s">
        <v>37525</v>
      </c>
      <c r="AS3064" t="s">
        <v>37526</v>
      </c>
      <c r="AT3064" t="s">
        <v>37527</v>
      </c>
      <c r="AU3064">
        <v>3790</v>
      </c>
      <c r="AV3064" t="s">
        <v>37528</v>
      </c>
      <c r="AW3064" t="s">
        <v>37526</v>
      </c>
      <c r="AY3064">
        <v>2.3921211105472E-2</v>
      </c>
      <c r="AZ3064">
        <v>-3.4812609354656097E-2</v>
      </c>
      <c r="BA3064" s="6">
        <f t="shared" si="240"/>
        <v>-2.3841454910262128E-2</v>
      </c>
      <c r="BB3064" s="4" t="str">
        <f t="shared" si="237"/>
        <v/>
      </c>
      <c r="BC3064" t="str">
        <f t="shared" si="236"/>
        <v/>
      </c>
      <c r="BD3064" t="str">
        <f t="shared" si="238"/>
        <v/>
      </c>
      <c r="BE3064" t="str">
        <f t="shared" si="239"/>
        <v/>
      </c>
      <c r="BF3064" t="s">
        <v>37527</v>
      </c>
      <c r="BG3064" t="s">
        <v>37526</v>
      </c>
    </row>
    <row r="3065" spans="1:59" x14ac:dyDescent="0.2">
      <c r="A3065">
        <v>30.176408767700199</v>
      </c>
      <c r="B3065">
        <v>30.097856521606399</v>
      </c>
      <c r="C3065">
        <v>29.7364902496338</v>
      </c>
      <c r="D3065">
        <v>30.2411594390869</v>
      </c>
      <c r="E3065">
        <v>29.766008377075199</v>
      </c>
      <c r="F3065">
        <v>29.8979301452637</v>
      </c>
      <c r="I3065" t="s">
        <v>39071</v>
      </c>
      <c r="K3065" t="s">
        <v>39072</v>
      </c>
      <c r="L3065" t="s">
        <v>1514</v>
      </c>
      <c r="M3065" t="s">
        <v>1515</v>
      </c>
      <c r="Z3065" t="s">
        <v>39073</v>
      </c>
      <c r="AA3065" t="s">
        <v>39074</v>
      </c>
      <c r="AB3065">
        <v>7</v>
      </c>
      <c r="AC3065">
        <v>7</v>
      </c>
      <c r="AD3065">
        <v>7</v>
      </c>
      <c r="AE3065">
        <v>33.1</v>
      </c>
      <c r="AF3065">
        <v>33.1</v>
      </c>
      <c r="AG3065">
        <v>33.1</v>
      </c>
      <c r="AH3065">
        <v>33.591999999999999</v>
      </c>
      <c r="AI3065">
        <v>0</v>
      </c>
      <c r="AJ3065">
        <v>59.018000000000001</v>
      </c>
      <c r="AK3065">
        <v>6439500000</v>
      </c>
      <c r="AL3065">
        <v>39</v>
      </c>
      <c r="AM3065">
        <v>6.2426909452640497E-2</v>
      </c>
      <c r="AN3065">
        <v>0.93320179372197298</v>
      </c>
      <c r="AO3065">
        <v>-3.5219192504882799E-2</v>
      </c>
      <c r="AP3065">
        <v>-0.17971905449231501</v>
      </c>
      <c r="AQ3065" t="s">
        <v>39075</v>
      </c>
      <c r="AR3065" t="s">
        <v>39075</v>
      </c>
      <c r="AS3065" t="s">
        <v>39076</v>
      </c>
      <c r="AT3065" t="s">
        <v>39077</v>
      </c>
      <c r="AU3065">
        <v>3983</v>
      </c>
      <c r="AV3065" t="s">
        <v>39078</v>
      </c>
      <c r="AW3065" t="s">
        <v>39076</v>
      </c>
      <c r="AY3065">
        <v>6.2426909452640497E-2</v>
      </c>
      <c r="AZ3065">
        <v>-3.5219192504882799E-2</v>
      </c>
      <c r="BA3065" s="6">
        <f t="shared" si="240"/>
        <v>-2.4116519067470699E-2</v>
      </c>
      <c r="BB3065" s="4" t="str">
        <f t="shared" si="237"/>
        <v/>
      </c>
      <c r="BC3065" t="str">
        <f t="shared" si="236"/>
        <v/>
      </c>
      <c r="BD3065" t="str">
        <f t="shared" si="238"/>
        <v/>
      </c>
      <c r="BE3065" t="str">
        <f t="shared" si="239"/>
        <v/>
      </c>
      <c r="BF3065" t="s">
        <v>39077</v>
      </c>
      <c r="BG3065" t="s">
        <v>39076</v>
      </c>
    </row>
    <row r="3066" spans="1:59" x14ac:dyDescent="0.2">
      <c r="A3066">
        <v>27.945421218872099</v>
      </c>
      <c r="B3066">
        <v>28.445217132568398</v>
      </c>
      <c r="C3066">
        <v>28.657752990722699</v>
      </c>
      <c r="D3066">
        <v>27.798662185668899</v>
      </c>
      <c r="E3066">
        <v>28.503282546997099</v>
      </c>
      <c r="F3066">
        <v>28.6406860351563</v>
      </c>
      <c r="I3066" t="s">
        <v>3259</v>
      </c>
      <c r="J3066" t="s">
        <v>3260</v>
      </c>
      <c r="K3066" t="s">
        <v>3261</v>
      </c>
      <c r="P3066" t="s">
        <v>2779</v>
      </c>
      <c r="Q3066" t="s">
        <v>2780</v>
      </c>
      <c r="R3066" t="s">
        <v>3262</v>
      </c>
      <c r="S3066">
        <v>20</v>
      </c>
      <c r="T3066" t="s">
        <v>3263</v>
      </c>
      <c r="U3066" t="s">
        <v>3264</v>
      </c>
      <c r="V3066" t="s">
        <v>2567</v>
      </c>
      <c r="W3066" t="s">
        <v>2568</v>
      </c>
      <c r="Z3066" t="s">
        <v>3265</v>
      </c>
      <c r="AA3066" t="s">
        <v>3266</v>
      </c>
      <c r="AB3066">
        <v>6</v>
      </c>
      <c r="AC3066">
        <v>6</v>
      </c>
      <c r="AD3066">
        <v>6</v>
      </c>
      <c r="AE3066">
        <v>18.7</v>
      </c>
      <c r="AF3066">
        <v>18.7</v>
      </c>
      <c r="AG3066">
        <v>18.7</v>
      </c>
      <c r="AH3066">
        <v>42.183</v>
      </c>
      <c r="AI3066">
        <v>0</v>
      </c>
      <c r="AJ3066">
        <v>57.103000000000002</v>
      </c>
      <c r="AK3066">
        <v>2079900000</v>
      </c>
      <c r="AL3066">
        <v>27</v>
      </c>
      <c r="AM3066">
        <v>3.5558589448577101E-2</v>
      </c>
      <c r="AN3066">
        <v>0.96432069672131104</v>
      </c>
      <c r="AO3066">
        <v>-3.5253524780273403E-2</v>
      </c>
      <c r="AP3066">
        <v>-0.105060116703986</v>
      </c>
      <c r="AQ3066" t="s">
        <v>3267</v>
      </c>
      <c r="AR3066" t="s">
        <v>3267</v>
      </c>
      <c r="AS3066" t="s">
        <v>3268</v>
      </c>
      <c r="AT3066" t="s">
        <v>3269</v>
      </c>
      <c r="AU3066">
        <v>325</v>
      </c>
      <c r="AV3066" t="s">
        <v>3270</v>
      </c>
      <c r="AW3066" t="s">
        <v>3268</v>
      </c>
      <c r="AY3066">
        <v>3.5558589448577101E-2</v>
      </c>
      <c r="AZ3066">
        <v>-3.5253524780273403E-2</v>
      </c>
      <c r="BA3066" s="6">
        <f t="shared" si="240"/>
        <v>-2.413974220251569E-2</v>
      </c>
      <c r="BB3066" s="4" t="str">
        <f t="shared" si="237"/>
        <v/>
      </c>
      <c r="BC3066" t="str">
        <f t="shared" si="236"/>
        <v/>
      </c>
      <c r="BD3066" t="str">
        <f t="shared" si="238"/>
        <v/>
      </c>
      <c r="BE3066" t="str">
        <f t="shared" si="239"/>
        <v/>
      </c>
      <c r="BF3066" t="s">
        <v>3269</v>
      </c>
      <c r="BG3066" t="s">
        <v>3268</v>
      </c>
    </row>
    <row r="3067" spans="1:59" x14ac:dyDescent="0.2">
      <c r="A3067">
        <v>31.022077560424801</v>
      </c>
      <c r="B3067">
        <v>31.079154968261701</v>
      </c>
      <c r="C3067">
        <v>30.7778415679932</v>
      </c>
      <c r="D3067">
        <v>31.113777160644499</v>
      </c>
      <c r="E3067">
        <v>30.8039360046387</v>
      </c>
      <c r="F3067">
        <v>30.8534832000732</v>
      </c>
      <c r="I3067" t="s">
        <v>20786</v>
      </c>
      <c r="J3067" t="s">
        <v>20787</v>
      </c>
      <c r="K3067" t="s">
        <v>20788</v>
      </c>
      <c r="N3067" t="s">
        <v>1766</v>
      </c>
      <c r="O3067" t="s">
        <v>1767</v>
      </c>
      <c r="P3067" t="s">
        <v>196</v>
      </c>
      <c r="Q3067" t="s">
        <v>197</v>
      </c>
      <c r="R3067" t="s">
        <v>17053</v>
      </c>
      <c r="S3067">
        <v>4621</v>
      </c>
      <c r="T3067" t="s">
        <v>17053</v>
      </c>
      <c r="U3067" t="s">
        <v>17054</v>
      </c>
      <c r="Z3067" t="s">
        <v>20789</v>
      </c>
      <c r="AA3067" t="s">
        <v>20790</v>
      </c>
      <c r="AB3067">
        <v>37</v>
      </c>
      <c r="AC3067">
        <v>37</v>
      </c>
      <c r="AD3067">
        <v>37</v>
      </c>
      <c r="AE3067">
        <v>23.1</v>
      </c>
      <c r="AF3067">
        <v>23.1</v>
      </c>
      <c r="AG3067">
        <v>23.1</v>
      </c>
      <c r="AH3067">
        <v>213.57</v>
      </c>
      <c r="AI3067">
        <v>0</v>
      </c>
      <c r="AJ3067">
        <v>168.59</v>
      </c>
      <c r="AK3067">
        <v>12429000000</v>
      </c>
      <c r="AL3067">
        <v>123</v>
      </c>
      <c r="AM3067">
        <v>9.6525206255919094E-2</v>
      </c>
      <c r="AN3067">
        <v>0.89857158529895798</v>
      </c>
      <c r="AO3067">
        <v>-3.5959243774414097E-2</v>
      </c>
      <c r="AP3067">
        <v>-0.26973300906449399</v>
      </c>
      <c r="AQ3067" t="s">
        <v>20791</v>
      </c>
      <c r="AR3067" t="s">
        <v>20791</v>
      </c>
      <c r="AS3067" t="s">
        <v>20792</v>
      </c>
      <c r="AT3067" t="s">
        <v>20793</v>
      </c>
      <c r="AU3067">
        <v>1844</v>
      </c>
      <c r="AV3067" t="s">
        <v>20794</v>
      </c>
      <c r="AW3067" t="s">
        <v>20795</v>
      </c>
      <c r="AX3067" t="s">
        <v>20796</v>
      </c>
      <c r="AY3067">
        <v>9.6525206255919094E-2</v>
      </c>
      <c r="AZ3067">
        <v>-3.5959243774414097E-2</v>
      </c>
      <c r="BA3067" s="6">
        <f t="shared" si="240"/>
        <v>-2.4616984230061201E-2</v>
      </c>
      <c r="BB3067" s="4" t="str">
        <f t="shared" si="237"/>
        <v/>
      </c>
      <c r="BC3067" t="str">
        <f t="shared" si="236"/>
        <v/>
      </c>
      <c r="BD3067" t="str">
        <f t="shared" si="238"/>
        <v/>
      </c>
      <c r="BE3067" t="str">
        <f t="shared" si="239"/>
        <v/>
      </c>
      <c r="BF3067" t="s">
        <v>20793</v>
      </c>
      <c r="BG3067" t="s">
        <v>20792</v>
      </c>
    </row>
    <row r="3068" spans="1:59" x14ac:dyDescent="0.2">
      <c r="A3068">
        <v>35.897850036621101</v>
      </c>
      <c r="B3068">
        <v>35.774459838867202</v>
      </c>
      <c r="C3068">
        <v>36.064628601074197</v>
      </c>
      <c r="D3068">
        <v>35.839611053466797</v>
      </c>
      <c r="E3068">
        <v>35.852363586425803</v>
      </c>
      <c r="F3068">
        <v>35.936820983886697</v>
      </c>
      <c r="I3068" t="s">
        <v>18689</v>
      </c>
      <c r="J3068" t="s">
        <v>18690</v>
      </c>
      <c r="K3068" t="s">
        <v>18691</v>
      </c>
      <c r="L3068" t="s">
        <v>782</v>
      </c>
      <c r="M3068" t="s">
        <v>783</v>
      </c>
      <c r="N3068" t="s">
        <v>18692</v>
      </c>
      <c r="O3068" t="s">
        <v>18693</v>
      </c>
      <c r="P3068" t="s">
        <v>18694</v>
      </c>
      <c r="Q3068" t="s">
        <v>18695</v>
      </c>
      <c r="R3068" t="s">
        <v>7342</v>
      </c>
      <c r="S3068" t="s">
        <v>7343</v>
      </c>
      <c r="T3068" t="s">
        <v>7344</v>
      </c>
      <c r="U3068" t="s">
        <v>7345</v>
      </c>
      <c r="V3068" t="s">
        <v>18696</v>
      </c>
      <c r="W3068" t="s">
        <v>18697</v>
      </c>
      <c r="X3068" t="s">
        <v>7348</v>
      </c>
      <c r="Y3068" t="s">
        <v>7349</v>
      </c>
      <c r="Z3068" t="s">
        <v>7350</v>
      </c>
      <c r="AA3068" t="s">
        <v>7351</v>
      </c>
      <c r="AB3068">
        <v>29</v>
      </c>
      <c r="AC3068">
        <v>29</v>
      </c>
      <c r="AD3068">
        <v>5</v>
      </c>
      <c r="AE3068">
        <v>68.3</v>
      </c>
      <c r="AF3068">
        <v>68.3</v>
      </c>
      <c r="AG3068">
        <v>17.3</v>
      </c>
      <c r="AH3068">
        <v>49.83</v>
      </c>
      <c r="AI3068">
        <v>0</v>
      </c>
      <c r="AJ3068">
        <v>323.31</v>
      </c>
      <c r="AK3068">
        <v>383960000000</v>
      </c>
      <c r="AL3068">
        <v>544</v>
      </c>
      <c r="AM3068">
        <v>0.150257243476557</v>
      </c>
      <c r="AN3068">
        <v>0.85144218887908196</v>
      </c>
      <c r="AO3068">
        <v>-3.6047617594405799E-2</v>
      </c>
      <c r="AP3068">
        <v>-0.40304758186003697</v>
      </c>
      <c r="AQ3068" t="s">
        <v>18698</v>
      </c>
      <c r="AR3068" t="s">
        <v>18699</v>
      </c>
      <c r="AS3068" t="s">
        <v>18700</v>
      </c>
      <c r="AT3068" t="s">
        <v>18701</v>
      </c>
      <c r="AU3068">
        <v>1641</v>
      </c>
      <c r="AV3068" t="s">
        <v>18702</v>
      </c>
      <c r="AW3068" t="s">
        <v>18703</v>
      </c>
      <c r="AY3068">
        <v>0.150257243476557</v>
      </c>
      <c r="AZ3068">
        <v>-3.6047617594405799E-2</v>
      </c>
      <c r="BA3068" s="6">
        <f t="shared" si="240"/>
        <v>-2.4676730524728074E-2</v>
      </c>
      <c r="BB3068" s="4" t="str">
        <f t="shared" si="237"/>
        <v/>
      </c>
      <c r="BC3068" t="str">
        <f t="shared" si="236"/>
        <v/>
      </c>
      <c r="BD3068" t="str">
        <f t="shared" si="238"/>
        <v/>
      </c>
      <c r="BE3068" t="str">
        <f t="shared" si="239"/>
        <v/>
      </c>
      <c r="BF3068" t="s">
        <v>18701</v>
      </c>
      <c r="BG3068" t="s">
        <v>18700</v>
      </c>
    </row>
    <row r="3069" spans="1:59" x14ac:dyDescent="0.2">
      <c r="A3069">
        <v>26.144681930541999</v>
      </c>
      <c r="B3069">
        <v>26.0616550445557</v>
      </c>
      <c r="C3069">
        <v>26.034122467041001</v>
      </c>
      <c r="D3069">
        <v>25.282030105590799</v>
      </c>
      <c r="E3069">
        <v>26.337408065795898</v>
      </c>
      <c r="F3069">
        <v>26.512813568115199</v>
      </c>
      <c r="I3069" t="s">
        <v>8833</v>
      </c>
      <c r="J3069" t="s">
        <v>8834</v>
      </c>
      <c r="K3069" t="s">
        <v>8835</v>
      </c>
      <c r="P3069" t="s">
        <v>8836</v>
      </c>
      <c r="Q3069" t="s">
        <v>8837</v>
      </c>
      <c r="R3069" t="s">
        <v>8838</v>
      </c>
      <c r="S3069" t="s">
        <v>8839</v>
      </c>
      <c r="T3069" t="s">
        <v>8840</v>
      </c>
      <c r="U3069" t="s">
        <v>8841</v>
      </c>
      <c r="V3069" t="s">
        <v>8842</v>
      </c>
      <c r="W3069" t="s">
        <v>8843</v>
      </c>
      <c r="Z3069" t="s">
        <v>8844</v>
      </c>
      <c r="AA3069" t="s">
        <v>8845</v>
      </c>
      <c r="AB3069">
        <v>2</v>
      </c>
      <c r="AC3069">
        <v>2</v>
      </c>
      <c r="AD3069">
        <v>2</v>
      </c>
      <c r="AE3069">
        <v>21</v>
      </c>
      <c r="AF3069">
        <v>21</v>
      </c>
      <c r="AG3069">
        <v>21</v>
      </c>
      <c r="AH3069">
        <v>21.012</v>
      </c>
      <c r="AI3069">
        <v>0</v>
      </c>
      <c r="AJ3069">
        <v>5.2854000000000001</v>
      </c>
      <c r="AK3069">
        <v>434290000</v>
      </c>
      <c r="AL3069">
        <v>5</v>
      </c>
      <c r="AM3069">
        <v>3.1512281008474502E-2</v>
      </c>
      <c r="AN3069">
        <v>0.96793890020366602</v>
      </c>
      <c r="AO3069">
        <v>-3.6069234212242E-2</v>
      </c>
      <c r="AP3069">
        <v>-9.3489557712314403E-2</v>
      </c>
      <c r="AQ3069" t="s">
        <v>8846</v>
      </c>
      <c r="AR3069" t="s">
        <v>8846</v>
      </c>
      <c r="AS3069" t="s">
        <v>8847</v>
      </c>
      <c r="AT3069" t="s">
        <v>8848</v>
      </c>
      <c r="AU3069">
        <v>784</v>
      </c>
      <c r="AV3069" t="s">
        <v>8849</v>
      </c>
      <c r="AW3069" t="s">
        <v>8847</v>
      </c>
      <c r="AY3069">
        <v>3.1512281008474502E-2</v>
      </c>
      <c r="AZ3069">
        <v>-3.6069234212242E-2</v>
      </c>
      <c r="BA3069" s="6">
        <f t="shared" si="240"/>
        <v>-2.4691344169217366E-2</v>
      </c>
      <c r="BB3069" s="4" t="str">
        <f t="shared" si="237"/>
        <v/>
      </c>
      <c r="BC3069" t="str">
        <f t="shared" ref="BC3069:BC3132" si="241">IFERROR(IF(AND(AY3069&gt;1.34, AZ3069&lt;(-1)), "+",""),"")</f>
        <v/>
      </c>
      <c r="BD3069" t="str">
        <f t="shared" si="238"/>
        <v/>
      </c>
      <c r="BE3069" t="str">
        <f t="shared" si="239"/>
        <v/>
      </c>
      <c r="BF3069" t="s">
        <v>8848</v>
      </c>
      <c r="BG3069" t="s">
        <v>8847</v>
      </c>
    </row>
    <row r="3070" spans="1:59" x14ac:dyDescent="0.2">
      <c r="A3070">
        <v>32.300758361816399</v>
      </c>
      <c r="B3070">
        <v>32.151039123535199</v>
      </c>
      <c r="C3070">
        <v>31.900882720947301</v>
      </c>
      <c r="D3070">
        <v>32.084709167480497</v>
      </c>
      <c r="E3070">
        <v>32.080013275146499</v>
      </c>
      <c r="F3070">
        <v>32.078804016113303</v>
      </c>
      <c r="I3070" t="s">
        <v>11538</v>
      </c>
      <c r="J3070" t="s">
        <v>11539</v>
      </c>
      <c r="K3070" t="s">
        <v>915</v>
      </c>
      <c r="P3070" t="s">
        <v>915</v>
      </c>
      <c r="Q3070" t="s">
        <v>916</v>
      </c>
      <c r="R3070" t="s">
        <v>11540</v>
      </c>
      <c r="S3070" t="s">
        <v>11541</v>
      </c>
      <c r="T3070" t="s">
        <v>11542</v>
      </c>
      <c r="U3070" t="s">
        <v>11543</v>
      </c>
      <c r="Z3070" t="s">
        <v>5573</v>
      </c>
      <c r="AA3070" t="s">
        <v>5574</v>
      </c>
      <c r="AB3070">
        <v>14</v>
      </c>
      <c r="AC3070">
        <v>14</v>
      </c>
      <c r="AD3070">
        <v>14</v>
      </c>
      <c r="AE3070">
        <v>52.7</v>
      </c>
      <c r="AF3070">
        <v>52.7</v>
      </c>
      <c r="AG3070">
        <v>52.7</v>
      </c>
      <c r="AH3070">
        <v>30.518000000000001</v>
      </c>
      <c r="AI3070">
        <v>0</v>
      </c>
      <c r="AJ3070">
        <v>98.234999999999999</v>
      </c>
      <c r="AK3070">
        <v>27700000000</v>
      </c>
      <c r="AL3070">
        <v>97</v>
      </c>
      <c r="AM3070">
        <v>0.11311490181247599</v>
      </c>
      <c r="AN3070">
        <v>0.88683558558558595</v>
      </c>
      <c r="AO3070">
        <v>-3.6384582519531299E-2</v>
      </c>
      <c r="AP3070">
        <v>-0.31189777548766501</v>
      </c>
      <c r="AQ3070" t="s">
        <v>11544</v>
      </c>
      <c r="AR3070" t="s">
        <v>11544</v>
      </c>
      <c r="AS3070" t="s">
        <v>11545</v>
      </c>
      <c r="AT3070" t="s">
        <v>11546</v>
      </c>
      <c r="AU3070">
        <v>1000</v>
      </c>
      <c r="AV3070" t="s">
        <v>11547</v>
      </c>
      <c r="AW3070" t="s">
        <v>11545</v>
      </c>
      <c r="AX3070" t="s">
        <v>11548</v>
      </c>
      <c r="AY3070">
        <v>0.11311490181247599</v>
      </c>
      <c r="AZ3070">
        <v>-3.6384582519531299E-2</v>
      </c>
      <c r="BA3070" s="6">
        <f t="shared" si="240"/>
        <v>-2.4904506558745987E-2</v>
      </c>
      <c r="BB3070" s="4" t="str">
        <f t="shared" si="237"/>
        <v/>
      </c>
      <c r="BC3070" t="str">
        <f t="shared" si="241"/>
        <v/>
      </c>
      <c r="BD3070" t="str">
        <f t="shared" si="238"/>
        <v/>
      </c>
      <c r="BE3070" t="str">
        <f t="shared" si="239"/>
        <v/>
      </c>
      <c r="BF3070" t="s">
        <v>11546</v>
      </c>
      <c r="BG3070" t="s">
        <v>11545</v>
      </c>
    </row>
    <row r="3071" spans="1:59" x14ac:dyDescent="0.2">
      <c r="A3071">
        <v>28.783348083496101</v>
      </c>
      <c r="B3071">
        <v>29.955600738525401</v>
      </c>
      <c r="C3071">
        <v>29.885648727416999</v>
      </c>
      <c r="D3071">
        <v>29.8677654266357</v>
      </c>
      <c r="E3071">
        <v>29.439502716064499</v>
      </c>
      <c r="F3071">
        <v>29.206762313842798</v>
      </c>
      <c r="I3071" t="s">
        <v>1936</v>
      </c>
      <c r="J3071" t="s">
        <v>1937</v>
      </c>
      <c r="K3071" t="s">
        <v>1938</v>
      </c>
      <c r="P3071" t="s">
        <v>509</v>
      </c>
      <c r="Q3071" t="s">
        <v>510</v>
      </c>
      <c r="R3071" t="s">
        <v>1939</v>
      </c>
      <c r="S3071" t="s">
        <v>1940</v>
      </c>
      <c r="Z3071" t="s">
        <v>1941</v>
      </c>
      <c r="AA3071" t="s">
        <v>1942</v>
      </c>
      <c r="AB3071">
        <v>3</v>
      </c>
      <c r="AC3071">
        <v>3</v>
      </c>
      <c r="AD3071">
        <v>3</v>
      </c>
      <c r="AE3071">
        <v>2.5</v>
      </c>
      <c r="AF3071">
        <v>2.5</v>
      </c>
      <c r="AG3071">
        <v>2.5</v>
      </c>
      <c r="AH3071">
        <v>151.61000000000001</v>
      </c>
      <c r="AI3071">
        <v>6.6556000000000002E-3</v>
      </c>
      <c r="AJ3071">
        <v>1.7782</v>
      </c>
      <c r="AK3071">
        <v>4822500000</v>
      </c>
      <c r="AL3071">
        <v>7</v>
      </c>
      <c r="AM3071">
        <v>2.9079410977961299E-2</v>
      </c>
      <c r="AN3071">
        <v>0.97001927955352596</v>
      </c>
      <c r="AO3071">
        <v>-3.6855697631835903E-2</v>
      </c>
      <c r="AP3071">
        <v>-8.6488317155221595E-2</v>
      </c>
      <c r="AQ3071" t="s">
        <v>1943</v>
      </c>
      <c r="AR3071" t="s">
        <v>1943</v>
      </c>
      <c r="AS3071" t="s">
        <v>1944</v>
      </c>
      <c r="AT3071" t="s">
        <v>1945</v>
      </c>
      <c r="AU3071">
        <v>207</v>
      </c>
      <c r="AV3071" t="s">
        <v>1946</v>
      </c>
      <c r="AW3071" t="s">
        <v>1944</v>
      </c>
      <c r="AY3071">
        <v>2.9079410977961299E-2</v>
      </c>
      <c r="AZ3071">
        <v>-3.6855697631835903E-2</v>
      </c>
      <c r="BA3071" s="6">
        <f t="shared" si="240"/>
        <v>-2.5222874066728629E-2</v>
      </c>
      <c r="BB3071" s="4" t="str">
        <f t="shared" si="237"/>
        <v/>
      </c>
      <c r="BC3071" t="str">
        <f t="shared" si="241"/>
        <v/>
      </c>
      <c r="BD3071" t="str">
        <f t="shared" si="238"/>
        <v/>
      </c>
      <c r="BE3071" t="str">
        <f t="shared" si="239"/>
        <v/>
      </c>
      <c r="BF3071" t="s">
        <v>1945</v>
      </c>
      <c r="BG3071" t="s">
        <v>1944</v>
      </c>
    </row>
    <row r="3072" spans="1:59" x14ac:dyDescent="0.2">
      <c r="A3072">
        <v>37.037517547607401</v>
      </c>
      <c r="B3072">
        <v>36.8648681640625</v>
      </c>
      <c r="C3072">
        <v>36.95263671875</v>
      </c>
      <c r="D3072">
        <v>37.041603088378899</v>
      </c>
      <c r="E3072">
        <v>36.857124328613303</v>
      </c>
      <c r="F3072">
        <v>36.845603942871101</v>
      </c>
      <c r="I3072" t="s">
        <v>6378</v>
      </c>
      <c r="J3072" t="s">
        <v>6379</v>
      </c>
      <c r="K3072" t="s">
        <v>6380</v>
      </c>
      <c r="P3072" t="s">
        <v>264</v>
      </c>
      <c r="Q3072" t="s">
        <v>265</v>
      </c>
      <c r="R3072" t="s">
        <v>6381</v>
      </c>
      <c r="S3072" t="s">
        <v>6382</v>
      </c>
      <c r="T3072" t="s">
        <v>6383</v>
      </c>
      <c r="U3072" t="s">
        <v>6384</v>
      </c>
      <c r="V3072" t="s">
        <v>6385</v>
      </c>
      <c r="W3072" t="s">
        <v>6386</v>
      </c>
      <c r="Z3072" t="s">
        <v>6387</v>
      </c>
      <c r="AA3072" t="s">
        <v>6388</v>
      </c>
      <c r="AB3072">
        <v>57</v>
      </c>
      <c r="AC3072">
        <v>57</v>
      </c>
      <c r="AD3072">
        <v>57</v>
      </c>
      <c r="AE3072">
        <v>95.4</v>
      </c>
      <c r="AF3072">
        <v>95.4</v>
      </c>
      <c r="AG3072">
        <v>95.4</v>
      </c>
      <c r="AH3072">
        <v>44.613999999999997</v>
      </c>
      <c r="AI3072">
        <v>0</v>
      </c>
      <c r="AJ3072">
        <v>323.31</v>
      </c>
      <c r="AK3072">
        <v>788630000000</v>
      </c>
      <c r="AL3072">
        <v>902</v>
      </c>
      <c r="AM3072">
        <v>0.17305667368018501</v>
      </c>
      <c r="AN3072">
        <v>0.83071985494107004</v>
      </c>
      <c r="AO3072">
        <v>-3.6897023518875499E-2</v>
      </c>
      <c r="AP3072">
        <v>-0.45707211181144097</v>
      </c>
      <c r="AQ3072" t="s">
        <v>6389</v>
      </c>
      <c r="AR3072" t="s">
        <v>6390</v>
      </c>
      <c r="AS3072" t="s">
        <v>6391</v>
      </c>
      <c r="AT3072" t="s">
        <v>6392</v>
      </c>
      <c r="AU3072">
        <v>604</v>
      </c>
      <c r="AV3072" t="s">
        <v>6393</v>
      </c>
      <c r="AW3072" t="s">
        <v>6394</v>
      </c>
      <c r="AY3072">
        <v>0.17305667368018501</v>
      </c>
      <c r="AZ3072">
        <v>-3.6897023518875499E-2</v>
      </c>
      <c r="BA3072" s="6">
        <f t="shared" si="240"/>
        <v>-2.5250796081637938E-2</v>
      </c>
      <c r="BB3072" s="4" t="str">
        <f t="shared" si="237"/>
        <v/>
      </c>
      <c r="BC3072" t="str">
        <f t="shared" si="241"/>
        <v/>
      </c>
      <c r="BD3072" t="str">
        <f t="shared" si="238"/>
        <v/>
      </c>
      <c r="BE3072" t="str">
        <f t="shared" si="239"/>
        <v/>
      </c>
      <c r="BF3072" t="s">
        <v>6392</v>
      </c>
      <c r="BG3072" t="s">
        <v>6391</v>
      </c>
    </row>
    <row r="3073" spans="1:59" x14ac:dyDescent="0.2">
      <c r="A3073">
        <v>29.123071670532202</v>
      </c>
      <c r="B3073">
        <v>29.109460830688501</v>
      </c>
      <c r="C3073">
        <v>28.637409210205099</v>
      </c>
      <c r="D3073">
        <v>29.197910308837901</v>
      </c>
      <c r="E3073">
        <v>29.000185012817401</v>
      </c>
      <c r="F3073">
        <v>28.560888290405298</v>
      </c>
      <c r="I3073" t="s">
        <v>4752</v>
      </c>
      <c r="J3073" t="s">
        <v>30861</v>
      </c>
      <c r="K3073" t="s">
        <v>34589</v>
      </c>
      <c r="N3073" t="s">
        <v>437</v>
      </c>
      <c r="O3073" t="s">
        <v>438</v>
      </c>
      <c r="P3073" t="s">
        <v>112</v>
      </c>
      <c r="Q3073" t="s">
        <v>113</v>
      </c>
      <c r="Z3073" t="s">
        <v>1957</v>
      </c>
      <c r="AA3073" t="s">
        <v>1958</v>
      </c>
      <c r="AB3073">
        <v>7</v>
      </c>
      <c r="AC3073">
        <v>7</v>
      </c>
      <c r="AD3073">
        <v>7</v>
      </c>
      <c r="AE3073">
        <v>14.3</v>
      </c>
      <c r="AF3073">
        <v>14.3</v>
      </c>
      <c r="AG3073">
        <v>14.3</v>
      </c>
      <c r="AH3073">
        <v>63.573999999999998</v>
      </c>
      <c r="AI3073">
        <v>0</v>
      </c>
      <c r="AJ3073">
        <v>59.496000000000002</v>
      </c>
      <c r="AK3073">
        <v>3130200000</v>
      </c>
      <c r="AL3073">
        <v>38</v>
      </c>
      <c r="AM3073">
        <v>5.1516116971656097E-2</v>
      </c>
      <c r="AN3073">
        <v>0.94939989545216896</v>
      </c>
      <c r="AO3073">
        <v>-3.6986033121742402E-2</v>
      </c>
      <c r="AP3073">
        <v>-0.149836704197711</v>
      </c>
      <c r="AQ3073" t="s">
        <v>34590</v>
      </c>
      <c r="AR3073" t="s">
        <v>34590</v>
      </c>
      <c r="AS3073" t="s">
        <v>34591</v>
      </c>
      <c r="AT3073" t="s">
        <v>34592</v>
      </c>
      <c r="AU3073">
        <v>3430</v>
      </c>
      <c r="AV3073" t="s">
        <v>34593</v>
      </c>
      <c r="AW3073" t="s">
        <v>34591</v>
      </c>
      <c r="AY3073">
        <v>5.1516116971656097E-2</v>
      </c>
      <c r="AZ3073">
        <v>-3.6986033121742402E-2</v>
      </c>
      <c r="BA3073" s="6">
        <f t="shared" si="240"/>
        <v>-2.5310933089573329E-2</v>
      </c>
      <c r="BB3073" s="4" t="str">
        <f t="shared" si="237"/>
        <v/>
      </c>
      <c r="BC3073" t="str">
        <f t="shared" si="241"/>
        <v/>
      </c>
      <c r="BD3073" t="str">
        <f t="shared" si="238"/>
        <v/>
      </c>
      <c r="BE3073" t="str">
        <f t="shared" si="239"/>
        <v/>
      </c>
      <c r="BF3073" t="s">
        <v>34592</v>
      </c>
      <c r="BG3073" t="s">
        <v>34591</v>
      </c>
    </row>
    <row r="3074" spans="1:59" x14ac:dyDescent="0.2">
      <c r="A3074">
        <v>32.026439666747997</v>
      </c>
      <c r="B3074">
        <v>32.099079132080099</v>
      </c>
      <c r="C3074">
        <v>32.363040924072301</v>
      </c>
      <c r="D3074">
        <v>31.849239349365199</v>
      </c>
      <c r="E3074">
        <v>32.321979522705099</v>
      </c>
      <c r="F3074">
        <v>32.2013969421387</v>
      </c>
      <c r="I3074" t="s">
        <v>26795</v>
      </c>
      <c r="J3074" t="s">
        <v>26796</v>
      </c>
      <c r="K3074" t="s">
        <v>26797</v>
      </c>
      <c r="N3074" t="s">
        <v>5712</v>
      </c>
      <c r="O3074" t="s">
        <v>5713</v>
      </c>
      <c r="P3074" t="s">
        <v>915</v>
      </c>
      <c r="Q3074" t="s">
        <v>916</v>
      </c>
      <c r="R3074" t="s">
        <v>26798</v>
      </c>
      <c r="S3074">
        <v>5203</v>
      </c>
      <c r="T3074" t="s">
        <v>26798</v>
      </c>
      <c r="U3074" t="s">
        <v>26799</v>
      </c>
      <c r="Z3074" t="s">
        <v>26800</v>
      </c>
      <c r="AA3074" t="s">
        <v>26801</v>
      </c>
      <c r="AB3074">
        <v>39</v>
      </c>
      <c r="AC3074">
        <v>39</v>
      </c>
      <c r="AD3074">
        <v>39</v>
      </c>
      <c r="AE3074">
        <v>54.4</v>
      </c>
      <c r="AF3074">
        <v>54.4</v>
      </c>
      <c r="AG3074">
        <v>54.4</v>
      </c>
      <c r="AH3074">
        <v>102</v>
      </c>
      <c r="AI3074">
        <v>0</v>
      </c>
      <c r="AJ3074">
        <v>323.31</v>
      </c>
      <c r="AK3074">
        <v>28675000000</v>
      </c>
      <c r="AL3074">
        <v>184</v>
      </c>
      <c r="AM3074">
        <v>7.7852093256794194E-2</v>
      </c>
      <c r="AN3074">
        <v>0.91612775093934495</v>
      </c>
      <c r="AO3074">
        <v>-3.86479695638045E-2</v>
      </c>
      <c r="AP3074">
        <v>-0.221037866561271</v>
      </c>
      <c r="AQ3074" t="s">
        <v>26802</v>
      </c>
      <c r="AR3074" t="s">
        <v>26802</v>
      </c>
      <c r="AS3074" t="s">
        <v>26803</v>
      </c>
      <c r="AT3074" t="s">
        <v>26804</v>
      </c>
      <c r="AU3074">
        <v>2495</v>
      </c>
      <c r="AV3074" t="s">
        <v>26805</v>
      </c>
      <c r="AW3074" t="s">
        <v>26803</v>
      </c>
      <c r="AY3074">
        <v>7.7852093256794194E-2</v>
      </c>
      <c r="AZ3074">
        <v>-3.86479695638045E-2</v>
      </c>
      <c r="BA3074" s="6">
        <f t="shared" si="240"/>
        <v>-2.6433095829090369E-2</v>
      </c>
      <c r="BB3074" s="4" t="str">
        <f t="shared" si="237"/>
        <v/>
      </c>
      <c r="BC3074" t="str">
        <f t="shared" si="241"/>
        <v/>
      </c>
      <c r="BD3074" t="str">
        <f t="shared" si="238"/>
        <v/>
      </c>
      <c r="BE3074" t="str">
        <f t="shared" si="239"/>
        <v/>
      </c>
      <c r="BF3074" t="s">
        <v>26804</v>
      </c>
      <c r="BG3074" t="s">
        <v>26803</v>
      </c>
    </row>
    <row r="3075" spans="1:59" x14ac:dyDescent="0.2">
      <c r="A3075">
        <v>26.971693038940401</v>
      </c>
      <c r="B3075">
        <v>27.100090026855501</v>
      </c>
      <c r="C3075">
        <v>27.140436172485401</v>
      </c>
      <c r="D3075">
        <v>26.766355514526399</v>
      </c>
      <c r="E3075">
        <v>27.2059230804443</v>
      </c>
      <c r="F3075">
        <v>27.1222820281982</v>
      </c>
      <c r="I3075" t="s">
        <v>39459</v>
      </c>
      <c r="J3075" t="s">
        <v>39460</v>
      </c>
      <c r="K3075" t="s">
        <v>39461</v>
      </c>
      <c r="N3075" t="s">
        <v>2616</v>
      </c>
      <c r="O3075" t="s">
        <v>2618</v>
      </c>
      <c r="P3075" t="s">
        <v>665</v>
      </c>
      <c r="Q3075" t="s">
        <v>666</v>
      </c>
      <c r="R3075" t="s">
        <v>39462</v>
      </c>
      <c r="S3075" t="s">
        <v>39463</v>
      </c>
      <c r="T3075" t="s">
        <v>39464</v>
      </c>
      <c r="U3075" t="s">
        <v>39465</v>
      </c>
      <c r="Z3075" t="s">
        <v>39466</v>
      </c>
      <c r="AA3075" t="s">
        <v>39467</v>
      </c>
      <c r="AB3075">
        <v>7</v>
      </c>
      <c r="AC3075">
        <v>7</v>
      </c>
      <c r="AD3075">
        <v>7</v>
      </c>
      <c r="AE3075">
        <v>15.7</v>
      </c>
      <c r="AF3075">
        <v>15.7</v>
      </c>
      <c r="AG3075">
        <v>15.7</v>
      </c>
      <c r="AH3075">
        <v>55.881999999999998</v>
      </c>
      <c r="AI3075">
        <v>0</v>
      </c>
      <c r="AJ3075">
        <v>62.447000000000003</v>
      </c>
      <c r="AK3075">
        <v>838460000</v>
      </c>
      <c r="AL3075">
        <v>6</v>
      </c>
      <c r="AM3075">
        <v>9.7512753040394695E-2</v>
      </c>
      <c r="AN3075">
        <v>0.89793573194177401</v>
      </c>
      <c r="AO3075">
        <v>-3.92195383707694E-2</v>
      </c>
      <c r="AP3075">
        <v>-0.27227074957511199</v>
      </c>
      <c r="AQ3075" t="s">
        <v>39468</v>
      </c>
      <c r="AR3075" t="s">
        <v>39468</v>
      </c>
      <c r="AS3075" t="s">
        <v>39469</v>
      </c>
      <c r="AT3075" t="s">
        <v>39470</v>
      </c>
      <c r="AU3075">
        <v>4027</v>
      </c>
      <c r="AV3075" t="s">
        <v>39471</v>
      </c>
      <c r="AW3075" t="s">
        <v>39469</v>
      </c>
      <c r="AX3075" t="e">
        <f>-ATPase subunit H</f>
        <v>#NAME?</v>
      </c>
      <c r="AY3075">
        <v>9.7512753040394695E-2</v>
      </c>
      <c r="AZ3075">
        <v>-3.92195383707694E-2</v>
      </c>
      <c r="BA3075" s="6">
        <f t="shared" si="240"/>
        <v>-2.6818728442418838E-2</v>
      </c>
      <c r="BB3075" s="4" t="str">
        <f t="shared" ref="BB3075:BB3138" si="242">IFERROR(IF(AND(AY3075&gt;1.34, AZ3075&gt;(1)), "+",""),"")</f>
        <v/>
      </c>
      <c r="BC3075" t="str">
        <f t="shared" si="241"/>
        <v/>
      </c>
      <c r="BD3075" t="str">
        <f t="shared" ref="BD3075:BD3138" si="243">IF(AND(COUNT(D3075:F3075)&gt;=1,COUNT(A3075:C3075)=0),COUNT(D3075:F3075),"")</f>
        <v/>
      </c>
      <c r="BE3075" t="str">
        <f t="shared" ref="BE3075:BE3138" si="244">IF(AND(COUNT(A3075:C3075)&gt;=1,COUNT(D3075:F3075)=0),COUNT(A3075:C3075),"")</f>
        <v/>
      </c>
      <c r="BF3075" t="s">
        <v>39470</v>
      </c>
      <c r="BG3075" t="s">
        <v>39469</v>
      </c>
    </row>
    <row r="3076" spans="1:59" x14ac:dyDescent="0.2">
      <c r="A3076">
        <v>29.102169036865199</v>
      </c>
      <c r="B3076">
        <v>28.472936630248999</v>
      </c>
      <c r="C3076">
        <v>29.175552368164102</v>
      </c>
      <c r="D3076">
        <v>28.941900253295898</v>
      </c>
      <c r="E3076">
        <v>28.6880588531494</v>
      </c>
      <c r="F3076">
        <v>29.0020656585693</v>
      </c>
      <c r="I3076" t="s">
        <v>40016</v>
      </c>
      <c r="J3076" t="s">
        <v>10364</v>
      </c>
      <c r="K3076" t="s">
        <v>40017</v>
      </c>
      <c r="N3076" t="s">
        <v>3483</v>
      </c>
      <c r="O3076" t="s">
        <v>3484</v>
      </c>
      <c r="P3076" t="s">
        <v>13068</v>
      </c>
      <c r="Q3076" t="s">
        <v>13069</v>
      </c>
      <c r="R3076" t="s">
        <v>9916</v>
      </c>
      <c r="S3076" t="s">
        <v>9917</v>
      </c>
      <c r="Z3076" t="s">
        <v>6429</v>
      </c>
      <c r="AA3076" t="s">
        <v>6430</v>
      </c>
      <c r="AB3076">
        <v>7</v>
      </c>
      <c r="AC3076">
        <v>7</v>
      </c>
      <c r="AD3076">
        <v>7</v>
      </c>
      <c r="AE3076">
        <v>39.6</v>
      </c>
      <c r="AF3076">
        <v>39.6</v>
      </c>
      <c r="AG3076">
        <v>39.6</v>
      </c>
      <c r="AH3076">
        <v>24.347000000000001</v>
      </c>
      <c r="AI3076">
        <v>0</v>
      </c>
      <c r="AJ3076">
        <v>99.647000000000006</v>
      </c>
      <c r="AK3076">
        <v>3041000000</v>
      </c>
      <c r="AL3076">
        <v>36</v>
      </c>
      <c r="AM3076">
        <v>5.62345034040573E-2</v>
      </c>
      <c r="AN3076">
        <v>0.94225032799790098</v>
      </c>
      <c r="AO3076">
        <v>-3.9544423421226299E-2</v>
      </c>
      <c r="AP3076">
        <v>-0.16282918405931199</v>
      </c>
      <c r="AQ3076" t="s">
        <v>40018</v>
      </c>
      <c r="AR3076" t="s">
        <v>40018</v>
      </c>
      <c r="AS3076" t="s">
        <v>40019</v>
      </c>
      <c r="AT3076" t="s">
        <v>40020</v>
      </c>
      <c r="AU3076">
        <v>4091</v>
      </c>
      <c r="AV3076" t="s">
        <v>40021</v>
      </c>
      <c r="AW3076" t="s">
        <v>40019</v>
      </c>
      <c r="AY3076">
        <v>5.62345034040573E-2</v>
      </c>
      <c r="AZ3076">
        <v>-3.9544423421226299E-2</v>
      </c>
      <c r="BA3076" s="6">
        <f t="shared" si="240"/>
        <v>-2.7037857530919918E-2</v>
      </c>
      <c r="BB3076" s="4" t="str">
        <f t="shared" si="242"/>
        <v/>
      </c>
      <c r="BC3076" t="str">
        <f t="shared" si="241"/>
        <v/>
      </c>
      <c r="BD3076" t="str">
        <f t="shared" si="243"/>
        <v/>
      </c>
      <c r="BE3076" t="str">
        <f t="shared" si="244"/>
        <v/>
      </c>
      <c r="BF3076" t="s">
        <v>40020</v>
      </c>
      <c r="BG3076" t="s">
        <v>40019</v>
      </c>
    </row>
    <row r="3077" spans="1:59" x14ac:dyDescent="0.2">
      <c r="A3077">
        <v>23.8709831237793</v>
      </c>
      <c r="B3077">
        <v>24.1539096832275</v>
      </c>
      <c r="C3077">
        <v>25.582246780395501</v>
      </c>
      <c r="D3077">
        <v>23.876520156860401</v>
      </c>
      <c r="E3077">
        <v>25.071733474731399</v>
      </c>
      <c r="F3077">
        <v>24.539669036865199</v>
      </c>
      <c r="I3077" t="s">
        <v>34910</v>
      </c>
      <c r="K3077" t="s">
        <v>34911</v>
      </c>
      <c r="P3077" t="s">
        <v>2700</v>
      </c>
      <c r="Q3077" t="s">
        <v>2701</v>
      </c>
      <c r="R3077" t="s">
        <v>2503</v>
      </c>
      <c r="S3077">
        <v>5202</v>
      </c>
      <c r="T3077" t="s">
        <v>2503</v>
      </c>
      <c r="U3077" t="s">
        <v>2504</v>
      </c>
      <c r="Z3077" t="s">
        <v>34912</v>
      </c>
      <c r="AA3077" t="s">
        <v>34913</v>
      </c>
      <c r="AB3077">
        <v>3</v>
      </c>
      <c r="AC3077">
        <v>3</v>
      </c>
      <c r="AD3077">
        <v>3</v>
      </c>
      <c r="AE3077">
        <v>9.1999999999999993</v>
      </c>
      <c r="AF3077">
        <v>9.1999999999999993</v>
      </c>
      <c r="AG3077">
        <v>9.1999999999999993</v>
      </c>
      <c r="AH3077">
        <v>60.182000000000002</v>
      </c>
      <c r="AI3077">
        <v>0</v>
      </c>
      <c r="AJ3077">
        <v>8.7362000000000002</v>
      </c>
      <c r="AK3077">
        <v>159300000</v>
      </c>
      <c r="AL3077">
        <v>6</v>
      </c>
      <c r="AM3077">
        <v>2.0946232251615099E-2</v>
      </c>
      <c r="AN3077">
        <v>0.98003522898842499</v>
      </c>
      <c r="AO3077">
        <v>-3.9738972981769601E-2</v>
      </c>
      <c r="AP3077">
        <v>-6.2832783148949897E-2</v>
      </c>
      <c r="AQ3077" t="s">
        <v>34914</v>
      </c>
      <c r="AR3077" t="s">
        <v>34914</v>
      </c>
      <c r="AS3077" t="s">
        <v>34915</v>
      </c>
      <c r="AT3077" t="s">
        <v>34916</v>
      </c>
      <c r="AU3077">
        <v>3471</v>
      </c>
      <c r="AV3077" t="s">
        <v>34917</v>
      </c>
      <c r="AW3077" t="s">
        <v>34915</v>
      </c>
      <c r="AY3077">
        <v>2.0946232251615099E-2</v>
      </c>
      <c r="AZ3077">
        <v>-3.9738972981769601E-2</v>
      </c>
      <c r="BA3077" s="6">
        <f t="shared" si="240"/>
        <v>-2.7169054068980181E-2</v>
      </c>
      <c r="BB3077" s="4" t="str">
        <f t="shared" si="242"/>
        <v/>
      </c>
      <c r="BC3077" t="str">
        <f t="shared" si="241"/>
        <v/>
      </c>
      <c r="BD3077" t="str">
        <f t="shared" si="243"/>
        <v/>
      </c>
      <c r="BE3077" t="str">
        <f t="shared" si="244"/>
        <v/>
      </c>
      <c r="BF3077" t="s">
        <v>34916</v>
      </c>
      <c r="BG3077" t="s">
        <v>34915</v>
      </c>
    </row>
    <row r="3078" spans="1:59" x14ac:dyDescent="0.2">
      <c r="A3078">
        <v>30.276197433471701</v>
      </c>
      <c r="B3078">
        <v>30.068304061889599</v>
      </c>
      <c r="C3078">
        <v>29.847642898559599</v>
      </c>
      <c r="D3078">
        <v>30.084739685058601</v>
      </c>
      <c r="E3078">
        <v>30.043617248535199</v>
      </c>
      <c r="F3078">
        <v>29.944473266601602</v>
      </c>
      <c r="I3078" t="s">
        <v>29942</v>
      </c>
      <c r="J3078" t="s">
        <v>29943</v>
      </c>
      <c r="K3078" t="s">
        <v>29944</v>
      </c>
      <c r="P3078" t="s">
        <v>770</v>
      </c>
      <c r="Q3078" t="s">
        <v>771</v>
      </c>
      <c r="R3078" t="s">
        <v>29945</v>
      </c>
      <c r="S3078" t="s">
        <v>29946</v>
      </c>
      <c r="T3078" t="s">
        <v>29947</v>
      </c>
      <c r="U3078" t="s">
        <v>29948</v>
      </c>
      <c r="X3078" t="s">
        <v>29949</v>
      </c>
      <c r="Y3078" t="s">
        <v>29950</v>
      </c>
      <c r="Z3078" t="s">
        <v>2325</v>
      </c>
      <c r="AA3078" t="s">
        <v>2326</v>
      </c>
      <c r="AB3078">
        <v>22</v>
      </c>
      <c r="AC3078">
        <v>22</v>
      </c>
      <c r="AD3078">
        <v>22</v>
      </c>
      <c r="AE3078">
        <v>37.799999999999997</v>
      </c>
      <c r="AF3078">
        <v>37.799999999999997</v>
      </c>
      <c r="AG3078">
        <v>37.799999999999997</v>
      </c>
      <c r="AH3078">
        <v>102.93</v>
      </c>
      <c r="AI3078">
        <v>0</v>
      </c>
      <c r="AJ3078">
        <v>65.727999999999994</v>
      </c>
      <c r="AK3078">
        <v>6670800000</v>
      </c>
      <c r="AL3078">
        <v>75</v>
      </c>
      <c r="AM3078">
        <v>0.110236768215766</v>
      </c>
      <c r="AN3078">
        <v>0.88791382204812497</v>
      </c>
      <c r="AO3078">
        <v>-3.9771397908527503E-2</v>
      </c>
      <c r="AP3078">
        <v>-0.30465199872287502</v>
      </c>
      <c r="AQ3078" t="s">
        <v>29951</v>
      </c>
      <c r="AR3078" t="s">
        <v>29951</v>
      </c>
      <c r="AS3078" t="s">
        <v>29952</v>
      </c>
      <c r="AT3078" t="s">
        <v>29953</v>
      </c>
      <c r="AU3078">
        <v>2877</v>
      </c>
      <c r="AV3078" t="s">
        <v>29954</v>
      </c>
      <c r="AW3078" t="s">
        <v>29952</v>
      </c>
      <c r="AX3078" t="s">
        <v>29955</v>
      </c>
      <c r="AY3078">
        <v>0.110236768215766</v>
      </c>
      <c r="AZ3078">
        <v>-3.9771397908527503E-2</v>
      </c>
      <c r="BA3078" s="6">
        <f t="shared" si="240"/>
        <v>-2.7190918438648737E-2</v>
      </c>
      <c r="BB3078" s="4" t="str">
        <f t="shared" si="242"/>
        <v/>
      </c>
      <c r="BC3078" t="str">
        <f t="shared" si="241"/>
        <v/>
      </c>
      <c r="BD3078" t="str">
        <f t="shared" si="243"/>
        <v/>
      </c>
      <c r="BE3078" t="str">
        <f t="shared" si="244"/>
        <v/>
      </c>
      <c r="BF3078" t="s">
        <v>29953</v>
      </c>
      <c r="BG3078" t="s">
        <v>29952</v>
      </c>
    </row>
    <row r="3079" spans="1:59" x14ac:dyDescent="0.2">
      <c r="A3079">
        <v>28.776432037353501</v>
      </c>
      <c r="B3079">
        <v>28.3733921051025</v>
      </c>
      <c r="C3079">
        <v>28.889337539672901</v>
      </c>
      <c r="D3079">
        <v>28.655946731567401</v>
      </c>
      <c r="E3079">
        <v>28.828899383544901</v>
      </c>
      <c r="F3079">
        <v>28.432411193847699</v>
      </c>
      <c r="I3079" t="s">
        <v>27040</v>
      </c>
      <c r="J3079" t="s">
        <v>27041</v>
      </c>
      <c r="K3079" t="s">
        <v>915</v>
      </c>
      <c r="N3079" t="s">
        <v>61</v>
      </c>
      <c r="O3079" t="s">
        <v>62</v>
      </c>
      <c r="P3079" t="s">
        <v>915</v>
      </c>
      <c r="Q3079" t="s">
        <v>916</v>
      </c>
      <c r="R3079" t="s">
        <v>186</v>
      </c>
      <c r="S3079">
        <v>99980</v>
      </c>
      <c r="Z3079" t="s">
        <v>27042</v>
      </c>
      <c r="AA3079" t="s">
        <v>27043</v>
      </c>
      <c r="AB3079">
        <v>14</v>
      </c>
      <c r="AC3079">
        <v>14</v>
      </c>
      <c r="AD3079">
        <v>14</v>
      </c>
      <c r="AE3079">
        <v>19.8</v>
      </c>
      <c r="AF3079">
        <v>19.8</v>
      </c>
      <c r="AG3079">
        <v>19.8</v>
      </c>
      <c r="AH3079">
        <v>101.43</v>
      </c>
      <c r="AI3079">
        <v>0</v>
      </c>
      <c r="AJ3079">
        <v>65.965999999999994</v>
      </c>
      <c r="AK3079">
        <v>2566800000</v>
      </c>
      <c r="AL3079">
        <v>45</v>
      </c>
      <c r="AM3079">
        <v>7.34303463174516E-2</v>
      </c>
      <c r="AN3079">
        <v>0.91971611526147301</v>
      </c>
      <c r="AO3079">
        <v>-4.0634791056316302E-2</v>
      </c>
      <c r="AP3079">
        <v>-0.209299535158089</v>
      </c>
      <c r="AQ3079" t="s">
        <v>27044</v>
      </c>
      <c r="AR3079" t="s">
        <v>27044</v>
      </c>
      <c r="AS3079" t="s">
        <v>27045</v>
      </c>
      <c r="AT3079" t="s">
        <v>27046</v>
      </c>
      <c r="AU3079">
        <v>2523</v>
      </c>
      <c r="AV3079" t="s">
        <v>27047</v>
      </c>
      <c r="AW3079" t="s">
        <v>27045</v>
      </c>
      <c r="AY3079">
        <v>7.34303463174516E-2</v>
      </c>
      <c r="AZ3079">
        <v>-4.0634791056316302E-2</v>
      </c>
      <c r="BA3079" s="6">
        <f t="shared" si="240"/>
        <v>-2.7772930155473441E-2</v>
      </c>
      <c r="BB3079" s="4" t="str">
        <f t="shared" si="242"/>
        <v/>
      </c>
      <c r="BC3079" t="str">
        <f t="shared" si="241"/>
        <v/>
      </c>
      <c r="BD3079" t="str">
        <f t="shared" si="243"/>
        <v/>
      </c>
      <c r="BE3079" t="str">
        <f t="shared" si="244"/>
        <v/>
      </c>
      <c r="BF3079" t="s">
        <v>27046</v>
      </c>
      <c r="BG3079" t="s">
        <v>27045</v>
      </c>
    </row>
    <row r="3080" spans="1:59" x14ac:dyDescent="0.2">
      <c r="A3080">
        <v>29.0296535491943</v>
      </c>
      <c r="B3080">
        <v>29.004718780517599</v>
      </c>
      <c r="C3080">
        <v>29.209344863891602</v>
      </c>
      <c r="D3080">
        <v>28.979291915893601</v>
      </c>
      <c r="E3080">
        <v>28.9147338867188</v>
      </c>
      <c r="F3080">
        <v>29.2275905609131</v>
      </c>
      <c r="I3080" t="s">
        <v>13961</v>
      </c>
      <c r="J3080" t="s">
        <v>13962</v>
      </c>
      <c r="K3080" t="s">
        <v>13963</v>
      </c>
      <c r="L3080" t="s">
        <v>1136</v>
      </c>
      <c r="M3080" t="s">
        <v>1137</v>
      </c>
      <c r="P3080" t="s">
        <v>1354</v>
      </c>
      <c r="Q3080" t="s">
        <v>1355</v>
      </c>
      <c r="R3080" t="s">
        <v>13964</v>
      </c>
      <c r="S3080" t="s">
        <v>13965</v>
      </c>
      <c r="T3080" t="s">
        <v>13966</v>
      </c>
      <c r="U3080" t="s">
        <v>13967</v>
      </c>
      <c r="V3080" t="s">
        <v>13968</v>
      </c>
      <c r="W3080" t="s">
        <v>13969</v>
      </c>
      <c r="Z3080" t="s">
        <v>13970</v>
      </c>
      <c r="AA3080" t="s">
        <v>13971</v>
      </c>
      <c r="AB3080">
        <v>9</v>
      </c>
      <c r="AC3080">
        <v>9</v>
      </c>
      <c r="AD3080">
        <v>9</v>
      </c>
      <c r="AE3080">
        <v>34.5</v>
      </c>
      <c r="AF3080">
        <v>34.5</v>
      </c>
      <c r="AG3080">
        <v>34.5</v>
      </c>
      <c r="AH3080">
        <v>52.911999999999999</v>
      </c>
      <c r="AI3080">
        <v>0</v>
      </c>
      <c r="AJ3080">
        <v>82.713999999999999</v>
      </c>
      <c r="AK3080">
        <v>3371300000</v>
      </c>
      <c r="AL3080">
        <v>29</v>
      </c>
      <c r="AM3080">
        <v>0.12989339613018899</v>
      </c>
      <c r="AN3080">
        <v>0.87004830362277197</v>
      </c>
      <c r="AO3080">
        <v>-4.0700276692707101E-2</v>
      </c>
      <c r="AP3080">
        <v>-0.353594901005927</v>
      </c>
      <c r="AQ3080" t="s">
        <v>13972</v>
      </c>
      <c r="AR3080" t="s">
        <v>13972</v>
      </c>
      <c r="AS3080" t="s">
        <v>13973</v>
      </c>
      <c r="AT3080" t="s">
        <v>13974</v>
      </c>
      <c r="AU3080">
        <v>1209</v>
      </c>
      <c r="AV3080" t="s">
        <v>13975</v>
      </c>
      <c r="AW3080" t="s">
        <v>13973</v>
      </c>
      <c r="AX3080" t="s">
        <v>13976</v>
      </c>
      <c r="AY3080">
        <v>0.12989339613018899</v>
      </c>
      <c r="AZ3080">
        <v>-4.0700276692707101E-2</v>
      </c>
      <c r="BA3080" s="6">
        <f t="shared" si="240"/>
        <v>-2.7817059691962021E-2</v>
      </c>
      <c r="BB3080" s="4" t="str">
        <f t="shared" si="242"/>
        <v/>
      </c>
      <c r="BC3080" t="str">
        <f t="shared" si="241"/>
        <v/>
      </c>
      <c r="BD3080" t="str">
        <f t="shared" si="243"/>
        <v/>
      </c>
      <c r="BE3080" t="str">
        <f t="shared" si="244"/>
        <v/>
      </c>
      <c r="BF3080" t="s">
        <v>13974</v>
      </c>
      <c r="BG3080" t="s">
        <v>13973</v>
      </c>
    </row>
    <row r="3081" spans="1:59" x14ac:dyDescent="0.2">
      <c r="A3081">
        <v>27.6097812652588</v>
      </c>
      <c r="B3081">
        <v>27.001205444335898</v>
      </c>
      <c r="C3081">
        <v>27.001420974731399</v>
      </c>
      <c r="D3081">
        <v>27.545173645019499</v>
      </c>
      <c r="E3081">
        <v>26.904834747314499</v>
      </c>
      <c r="F3081">
        <v>27.039779663085898</v>
      </c>
      <c r="I3081" t="s">
        <v>34938</v>
      </c>
      <c r="J3081" t="s">
        <v>34939</v>
      </c>
      <c r="K3081" t="s">
        <v>34940</v>
      </c>
      <c r="N3081" t="s">
        <v>1020</v>
      </c>
      <c r="O3081" t="s">
        <v>1021</v>
      </c>
      <c r="P3081" t="s">
        <v>34941</v>
      </c>
      <c r="Q3081" t="s">
        <v>34942</v>
      </c>
      <c r="R3081" t="s">
        <v>23392</v>
      </c>
      <c r="S3081" t="s">
        <v>23393</v>
      </c>
      <c r="T3081" t="s">
        <v>997</v>
      </c>
      <c r="U3081" t="s">
        <v>998</v>
      </c>
      <c r="V3081" t="s">
        <v>13275</v>
      </c>
      <c r="W3081" t="s">
        <v>13276</v>
      </c>
      <c r="Z3081" t="s">
        <v>34943</v>
      </c>
      <c r="AA3081" t="s">
        <v>34944</v>
      </c>
      <c r="AB3081">
        <v>6</v>
      </c>
      <c r="AC3081">
        <v>6</v>
      </c>
      <c r="AD3081">
        <v>6</v>
      </c>
      <c r="AE3081">
        <v>18.2</v>
      </c>
      <c r="AF3081">
        <v>18.2</v>
      </c>
      <c r="AG3081">
        <v>18.2</v>
      </c>
      <c r="AH3081">
        <v>57.761000000000003</v>
      </c>
      <c r="AI3081">
        <v>0</v>
      </c>
      <c r="AJ3081">
        <v>13.521000000000001</v>
      </c>
      <c r="AK3081">
        <v>932970000</v>
      </c>
      <c r="AL3081">
        <v>14</v>
      </c>
      <c r="AM3081">
        <v>4.9881936992871703E-2</v>
      </c>
      <c r="AN3081">
        <v>0.95073030777256096</v>
      </c>
      <c r="AO3081">
        <v>-4.0873209635417899E-2</v>
      </c>
      <c r="AP3081">
        <v>-0.14531136366081199</v>
      </c>
      <c r="AQ3081" t="s">
        <v>34945</v>
      </c>
      <c r="AR3081" t="s">
        <v>34945</v>
      </c>
      <c r="AS3081" t="s">
        <v>34946</v>
      </c>
      <c r="AT3081" t="s">
        <v>34947</v>
      </c>
      <c r="AU3081">
        <v>3474</v>
      </c>
      <c r="AV3081" t="s">
        <v>34948</v>
      </c>
      <c r="AW3081" t="s">
        <v>34946</v>
      </c>
      <c r="AY3081">
        <v>4.9881936992871703E-2</v>
      </c>
      <c r="AZ3081">
        <v>-4.0873209635417899E-2</v>
      </c>
      <c r="BA3081" s="6">
        <f t="shared" si="240"/>
        <v>-2.7933586314781489E-2</v>
      </c>
      <c r="BB3081" s="4" t="str">
        <f t="shared" si="242"/>
        <v/>
      </c>
      <c r="BC3081" t="str">
        <f t="shared" si="241"/>
        <v/>
      </c>
      <c r="BD3081" t="str">
        <f t="shared" si="243"/>
        <v/>
      </c>
      <c r="BE3081" t="str">
        <f t="shared" si="244"/>
        <v/>
      </c>
      <c r="BF3081" t="s">
        <v>34947</v>
      </c>
      <c r="BG3081" t="s">
        <v>34946</v>
      </c>
    </row>
    <row r="3082" spans="1:59" x14ac:dyDescent="0.2">
      <c r="A3082">
        <v>34.983245849609403</v>
      </c>
      <c r="B3082">
        <v>34.789402008056598</v>
      </c>
      <c r="C3082">
        <v>34.778774261474602</v>
      </c>
      <c r="D3082">
        <v>34.995723724365199</v>
      </c>
      <c r="E3082">
        <v>34.703678131103501</v>
      </c>
      <c r="F3082">
        <v>34.729129791259801</v>
      </c>
      <c r="I3082" t="s">
        <v>17120</v>
      </c>
      <c r="J3082" t="s">
        <v>17121</v>
      </c>
      <c r="K3082" t="s">
        <v>17122</v>
      </c>
      <c r="P3082" t="s">
        <v>264</v>
      </c>
      <c r="Q3082" t="s">
        <v>265</v>
      </c>
      <c r="R3082" t="s">
        <v>17123</v>
      </c>
      <c r="S3082" t="s">
        <v>17124</v>
      </c>
      <c r="T3082" t="s">
        <v>17125</v>
      </c>
      <c r="U3082" t="s">
        <v>17126</v>
      </c>
      <c r="V3082" t="s">
        <v>6385</v>
      </c>
      <c r="W3082" t="s">
        <v>6386</v>
      </c>
      <c r="Z3082" t="s">
        <v>17127</v>
      </c>
      <c r="AA3082" t="s">
        <v>17128</v>
      </c>
      <c r="AB3082">
        <v>28</v>
      </c>
      <c r="AC3082">
        <v>28</v>
      </c>
      <c r="AD3082">
        <v>28</v>
      </c>
      <c r="AE3082">
        <v>80.400000000000006</v>
      </c>
      <c r="AF3082">
        <v>80.400000000000006</v>
      </c>
      <c r="AG3082">
        <v>80.400000000000006</v>
      </c>
      <c r="AH3082">
        <v>30.791</v>
      </c>
      <c r="AI3082">
        <v>0</v>
      </c>
      <c r="AJ3082">
        <v>323.31</v>
      </c>
      <c r="AK3082">
        <v>183850000000</v>
      </c>
      <c r="AL3082">
        <v>295</v>
      </c>
      <c r="AM3082">
        <v>0.13142782678729101</v>
      </c>
      <c r="AN3082">
        <v>0.86974740484429103</v>
      </c>
      <c r="AO3082">
        <v>-4.0963490804031701E-2</v>
      </c>
      <c r="AP3082">
        <v>-0.35736376809743198</v>
      </c>
      <c r="AQ3082" t="s">
        <v>17129</v>
      </c>
      <c r="AR3082" t="s">
        <v>17129</v>
      </c>
      <c r="AS3082" t="s">
        <v>17130</v>
      </c>
      <c r="AT3082" t="s">
        <v>17131</v>
      </c>
      <c r="AU3082">
        <v>1492</v>
      </c>
      <c r="AV3082" t="s">
        <v>17132</v>
      </c>
      <c r="AW3082" t="s">
        <v>17133</v>
      </c>
      <c r="AX3082" t="s">
        <v>17134</v>
      </c>
      <c r="AY3082">
        <v>0.13142782678729101</v>
      </c>
      <c r="AZ3082">
        <v>-4.0963490804031701E-2</v>
      </c>
      <c r="BA3082" s="6">
        <f t="shared" si="240"/>
        <v>-2.7994414517181321E-2</v>
      </c>
      <c r="BB3082" s="4" t="str">
        <f t="shared" si="242"/>
        <v/>
      </c>
      <c r="BC3082" t="str">
        <f t="shared" si="241"/>
        <v/>
      </c>
      <c r="BD3082" t="str">
        <f t="shared" si="243"/>
        <v/>
      </c>
      <c r="BE3082" t="str">
        <f t="shared" si="244"/>
        <v/>
      </c>
      <c r="BF3082" t="s">
        <v>17131</v>
      </c>
      <c r="BG3082" t="s">
        <v>17130</v>
      </c>
    </row>
    <row r="3083" spans="1:59" x14ac:dyDescent="0.2">
      <c r="A3083">
        <v>28.925611495971701</v>
      </c>
      <c r="B3083">
        <v>28.881715774536101</v>
      </c>
      <c r="C3083">
        <v>28.890354156494102</v>
      </c>
      <c r="D3083">
        <v>28.724651336669901</v>
      </c>
      <c r="E3083">
        <v>29.118896484375</v>
      </c>
      <c r="F3083">
        <v>28.731174468994102</v>
      </c>
      <c r="I3083" t="s">
        <v>3111</v>
      </c>
      <c r="J3083" t="s">
        <v>3112</v>
      </c>
      <c r="K3083" t="s">
        <v>3113</v>
      </c>
      <c r="P3083" t="s">
        <v>1883</v>
      </c>
      <c r="Q3083" t="s">
        <v>1884</v>
      </c>
      <c r="R3083" t="s">
        <v>3114</v>
      </c>
      <c r="S3083" t="s">
        <v>3115</v>
      </c>
      <c r="T3083" t="s">
        <v>3116</v>
      </c>
      <c r="U3083" t="s">
        <v>3117</v>
      </c>
      <c r="Z3083" t="s">
        <v>3118</v>
      </c>
      <c r="AA3083" t="s">
        <v>3119</v>
      </c>
      <c r="AB3083">
        <v>15</v>
      </c>
      <c r="AC3083">
        <v>15</v>
      </c>
      <c r="AD3083">
        <v>15</v>
      </c>
      <c r="AE3083">
        <v>23</v>
      </c>
      <c r="AF3083">
        <v>23</v>
      </c>
      <c r="AG3083">
        <v>23</v>
      </c>
      <c r="AH3083">
        <v>91.35</v>
      </c>
      <c r="AI3083">
        <v>0</v>
      </c>
      <c r="AJ3083">
        <v>52.276000000000003</v>
      </c>
      <c r="AK3083">
        <v>2974300000</v>
      </c>
      <c r="AL3083">
        <v>51</v>
      </c>
      <c r="AM3083">
        <v>0.113473611140333</v>
      </c>
      <c r="AN3083">
        <v>0.88627316248943999</v>
      </c>
      <c r="AO3083">
        <v>-4.0986378987629003E-2</v>
      </c>
      <c r="AP3083">
        <v>-0.31279886219293301</v>
      </c>
      <c r="AQ3083" t="s">
        <v>3120</v>
      </c>
      <c r="AR3083" t="s">
        <v>3120</v>
      </c>
      <c r="AS3083" t="s">
        <v>3121</v>
      </c>
      <c r="AT3083" t="s">
        <v>3122</v>
      </c>
      <c r="AU3083">
        <v>311</v>
      </c>
      <c r="AV3083" t="s">
        <v>3123</v>
      </c>
      <c r="AW3083" t="s">
        <v>3121</v>
      </c>
      <c r="AY3083">
        <v>0.113473611140333</v>
      </c>
      <c r="AZ3083">
        <v>-4.0986378987629003E-2</v>
      </c>
      <c r="BA3083" s="6">
        <f t="shared" si="240"/>
        <v>-2.8009835146761475E-2</v>
      </c>
      <c r="BB3083" s="4" t="str">
        <f t="shared" si="242"/>
        <v/>
      </c>
      <c r="BC3083" t="str">
        <f t="shared" si="241"/>
        <v/>
      </c>
      <c r="BD3083" t="str">
        <f t="shared" si="243"/>
        <v/>
      </c>
      <c r="BE3083" t="str">
        <f t="shared" si="244"/>
        <v/>
      </c>
      <c r="BF3083" t="s">
        <v>3122</v>
      </c>
      <c r="BG3083" t="s">
        <v>3121</v>
      </c>
    </row>
    <row r="3084" spans="1:59" x14ac:dyDescent="0.2">
      <c r="A3084">
        <v>27.2219562530518</v>
      </c>
      <c r="B3084">
        <v>26.9272785186768</v>
      </c>
      <c r="C3084">
        <v>26.938877105712901</v>
      </c>
      <c r="D3084">
        <v>27.240180969238299</v>
      </c>
      <c r="E3084">
        <v>26.814088821411101</v>
      </c>
      <c r="F3084">
        <v>26.907588958740199</v>
      </c>
      <c r="I3084" t="s">
        <v>27659</v>
      </c>
      <c r="J3084" t="s">
        <v>27660</v>
      </c>
      <c r="K3084" t="s">
        <v>310</v>
      </c>
      <c r="L3084" t="s">
        <v>176</v>
      </c>
      <c r="M3084" t="s">
        <v>177</v>
      </c>
      <c r="P3084" t="s">
        <v>310</v>
      </c>
      <c r="Q3084" t="s">
        <v>313</v>
      </c>
      <c r="Z3084" t="s">
        <v>1356</v>
      </c>
      <c r="AA3084" t="s">
        <v>1357</v>
      </c>
      <c r="AB3084">
        <v>1</v>
      </c>
      <c r="AC3084">
        <v>1</v>
      </c>
      <c r="AD3084">
        <v>1</v>
      </c>
      <c r="AE3084">
        <v>3.3</v>
      </c>
      <c r="AF3084">
        <v>3.3</v>
      </c>
      <c r="AG3084">
        <v>3.3</v>
      </c>
      <c r="AH3084">
        <v>60.402999999999999</v>
      </c>
      <c r="AI3084">
        <v>1.2645E-3</v>
      </c>
      <c r="AJ3084">
        <v>2.6259999999999999</v>
      </c>
      <c r="AK3084">
        <v>815220000</v>
      </c>
      <c r="AL3084">
        <v>1</v>
      </c>
      <c r="AM3084">
        <v>9.3134265123472795E-2</v>
      </c>
      <c r="AN3084">
        <v>0.90022919508867705</v>
      </c>
      <c r="AO3084">
        <v>-4.2084376017250201E-2</v>
      </c>
      <c r="AP3084">
        <v>-0.26099133040318701</v>
      </c>
      <c r="AQ3084" t="s">
        <v>27661</v>
      </c>
      <c r="AR3084" t="s">
        <v>27661</v>
      </c>
      <c r="AS3084" t="s">
        <v>27662</v>
      </c>
      <c r="AT3084" t="s">
        <v>27663</v>
      </c>
      <c r="AU3084">
        <v>2594</v>
      </c>
      <c r="AV3084" t="s">
        <v>27664</v>
      </c>
      <c r="AW3084" t="s">
        <v>27662</v>
      </c>
      <c r="AY3084">
        <v>9.3134265123472795E-2</v>
      </c>
      <c r="AZ3084">
        <v>-4.2084376017250201E-2</v>
      </c>
      <c r="BA3084" s="6">
        <f t="shared" si="240"/>
        <v>-2.8749309714607429E-2</v>
      </c>
      <c r="BB3084" s="4" t="str">
        <f t="shared" si="242"/>
        <v/>
      </c>
      <c r="BC3084" t="str">
        <f t="shared" si="241"/>
        <v/>
      </c>
      <c r="BD3084" t="str">
        <f t="shared" si="243"/>
        <v/>
      </c>
      <c r="BE3084" t="str">
        <f t="shared" si="244"/>
        <v/>
      </c>
      <c r="BF3084" t="s">
        <v>27663</v>
      </c>
      <c r="BG3084" t="s">
        <v>27662</v>
      </c>
    </row>
    <row r="3085" spans="1:59" x14ac:dyDescent="0.2">
      <c r="A3085">
        <v>28.457403182983398</v>
      </c>
      <c r="B3085">
        <v>28.643133163452099</v>
      </c>
      <c r="C3085">
        <v>28.529472351074201</v>
      </c>
      <c r="D3085">
        <v>28.232561111450199</v>
      </c>
      <c r="E3085">
        <v>28.718753814697301</v>
      </c>
      <c r="F3085">
        <v>28.552412033081101</v>
      </c>
      <c r="I3085" t="s">
        <v>32309</v>
      </c>
      <c r="J3085" t="s">
        <v>32310</v>
      </c>
      <c r="K3085" t="s">
        <v>32311</v>
      </c>
      <c r="P3085" t="s">
        <v>32312</v>
      </c>
      <c r="Q3085" t="s">
        <v>32313</v>
      </c>
      <c r="R3085" t="s">
        <v>1224</v>
      </c>
      <c r="S3085">
        <v>4121</v>
      </c>
      <c r="V3085" t="s">
        <v>32314</v>
      </c>
      <c r="W3085" t="s">
        <v>32315</v>
      </c>
      <c r="Z3085" t="s">
        <v>32316</v>
      </c>
      <c r="AA3085" t="s">
        <v>32317</v>
      </c>
      <c r="AB3085">
        <v>7</v>
      </c>
      <c r="AC3085">
        <v>7</v>
      </c>
      <c r="AD3085">
        <v>7</v>
      </c>
      <c r="AE3085">
        <v>38.200000000000003</v>
      </c>
      <c r="AF3085">
        <v>38.200000000000003</v>
      </c>
      <c r="AG3085">
        <v>38.200000000000003</v>
      </c>
      <c r="AH3085">
        <v>35.61</v>
      </c>
      <c r="AI3085">
        <v>0</v>
      </c>
      <c r="AJ3085">
        <v>78.5</v>
      </c>
      <c r="AK3085">
        <v>2326100000</v>
      </c>
      <c r="AL3085">
        <v>44</v>
      </c>
      <c r="AM3085">
        <v>9.8931100482470002E-2</v>
      </c>
      <c r="AN3085">
        <v>0.89611221122112195</v>
      </c>
      <c r="AO3085">
        <v>-4.2093912760414298E-2</v>
      </c>
      <c r="AP3085">
        <v>-0.27590921305924399</v>
      </c>
      <c r="AQ3085" t="s">
        <v>32318</v>
      </c>
      <c r="AR3085" t="s">
        <v>32318</v>
      </c>
      <c r="AS3085" t="s">
        <v>32319</v>
      </c>
      <c r="AT3085" t="s">
        <v>32320</v>
      </c>
      <c r="AU3085">
        <v>3154</v>
      </c>
      <c r="AV3085" t="s">
        <v>32321</v>
      </c>
      <c r="AW3085" t="s">
        <v>32322</v>
      </c>
      <c r="AY3085">
        <v>9.8931100482470002E-2</v>
      </c>
      <c r="AZ3085">
        <v>-4.2093912760414298E-2</v>
      </c>
      <c r="BA3085" s="6">
        <f t="shared" si="240"/>
        <v>-2.8755730016545411E-2</v>
      </c>
      <c r="BB3085" s="4" t="str">
        <f t="shared" si="242"/>
        <v/>
      </c>
      <c r="BC3085" t="str">
        <f t="shared" si="241"/>
        <v/>
      </c>
      <c r="BD3085" t="str">
        <f t="shared" si="243"/>
        <v/>
      </c>
      <c r="BE3085" t="str">
        <f t="shared" si="244"/>
        <v/>
      </c>
      <c r="BF3085" t="s">
        <v>32320</v>
      </c>
      <c r="BG3085" t="s">
        <v>32319</v>
      </c>
    </row>
    <row r="3086" spans="1:59" x14ac:dyDescent="0.2">
      <c r="A3086">
        <v>33.951507568359403</v>
      </c>
      <c r="B3086">
        <v>34.351398468017599</v>
      </c>
      <c r="C3086">
        <v>34.114505767822301</v>
      </c>
      <c r="D3086">
        <v>33.6107177734375</v>
      </c>
      <c r="E3086">
        <v>34.338638305664098</v>
      </c>
      <c r="F3086">
        <v>34.340694427490199</v>
      </c>
      <c r="I3086" t="s">
        <v>7153</v>
      </c>
      <c r="J3086" t="s">
        <v>7154</v>
      </c>
      <c r="K3086" t="s">
        <v>7155</v>
      </c>
      <c r="L3086" t="s">
        <v>7156</v>
      </c>
      <c r="M3086" t="s">
        <v>7157</v>
      </c>
      <c r="N3086" t="s">
        <v>4968</v>
      </c>
      <c r="O3086" t="s">
        <v>4969</v>
      </c>
      <c r="P3086" t="s">
        <v>7158</v>
      </c>
      <c r="Q3086" t="s">
        <v>7159</v>
      </c>
      <c r="R3086" t="s">
        <v>4970</v>
      </c>
      <c r="S3086" t="s">
        <v>4971</v>
      </c>
      <c r="T3086" t="s">
        <v>4972</v>
      </c>
      <c r="U3086" t="s">
        <v>4973</v>
      </c>
      <c r="Z3086" t="s">
        <v>7160</v>
      </c>
      <c r="AA3086" t="s">
        <v>7161</v>
      </c>
      <c r="AB3086">
        <v>32</v>
      </c>
      <c r="AC3086">
        <v>32</v>
      </c>
      <c r="AD3086">
        <v>32</v>
      </c>
      <c r="AE3086">
        <v>77.3</v>
      </c>
      <c r="AF3086">
        <v>77.3</v>
      </c>
      <c r="AG3086">
        <v>77.3</v>
      </c>
      <c r="AH3086">
        <v>56.558999999999997</v>
      </c>
      <c r="AI3086">
        <v>0</v>
      </c>
      <c r="AJ3086">
        <v>323.31</v>
      </c>
      <c r="AK3086">
        <v>113730000000</v>
      </c>
      <c r="AL3086">
        <v>371</v>
      </c>
      <c r="AM3086">
        <v>5.43485104763353E-2</v>
      </c>
      <c r="AN3086">
        <v>0.94437382198952902</v>
      </c>
      <c r="AO3086">
        <v>-4.2453765869140597E-2</v>
      </c>
      <c r="AP3086">
        <v>-0.15764892936093799</v>
      </c>
      <c r="AQ3086" t="s">
        <v>7162</v>
      </c>
      <c r="AR3086" t="s">
        <v>7162</v>
      </c>
      <c r="AS3086" t="s">
        <v>7163</v>
      </c>
      <c r="AT3086" t="s">
        <v>7164</v>
      </c>
      <c r="AU3086">
        <v>658</v>
      </c>
      <c r="AV3086" t="s">
        <v>7165</v>
      </c>
      <c r="AW3086" t="s">
        <v>7166</v>
      </c>
      <c r="AY3086">
        <v>5.43485104763353E-2</v>
      </c>
      <c r="AZ3086">
        <v>-4.2453765869140597E-2</v>
      </c>
      <c r="BA3086" s="6">
        <f t="shared" si="240"/>
        <v>-2.8997958398047863E-2</v>
      </c>
      <c r="BB3086" s="4" t="str">
        <f t="shared" si="242"/>
        <v/>
      </c>
      <c r="BC3086" t="str">
        <f t="shared" si="241"/>
        <v/>
      </c>
      <c r="BD3086" t="str">
        <f t="shared" si="243"/>
        <v/>
      </c>
      <c r="BE3086" t="str">
        <f t="shared" si="244"/>
        <v/>
      </c>
      <c r="BF3086" t="s">
        <v>7164</v>
      </c>
      <c r="BG3086" t="s">
        <v>7163</v>
      </c>
    </row>
    <row r="3087" spans="1:59" x14ac:dyDescent="0.2">
      <c r="A3087">
        <v>24.0504264831543</v>
      </c>
      <c r="B3087">
        <v>25.0321254730225</v>
      </c>
      <c r="C3087">
        <v>24.855953216552699</v>
      </c>
      <c r="D3087">
        <v>24.511232376098601</v>
      </c>
      <c r="E3087">
        <v>24.458763122558601</v>
      </c>
      <c r="F3087">
        <v>24.839277267456101</v>
      </c>
      <c r="I3087" t="s">
        <v>31516</v>
      </c>
      <c r="J3087" t="s">
        <v>31517</v>
      </c>
      <c r="K3087" t="s">
        <v>26834</v>
      </c>
      <c r="P3087" t="s">
        <v>310</v>
      </c>
      <c r="Q3087" t="s">
        <v>313</v>
      </c>
      <c r="Z3087" t="s">
        <v>31518</v>
      </c>
      <c r="AA3087" t="s">
        <v>31519</v>
      </c>
      <c r="AB3087">
        <v>2</v>
      </c>
      <c r="AC3087">
        <v>2</v>
      </c>
      <c r="AD3087">
        <v>2</v>
      </c>
      <c r="AE3087">
        <v>8.1999999999999993</v>
      </c>
      <c r="AF3087">
        <v>8.1999999999999993</v>
      </c>
      <c r="AG3087">
        <v>8.1999999999999993</v>
      </c>
      <c r="AH3087">
        <v>35.023000000000003</v>
      </c>
      <c r="AI3087">
        <v>1.2665E-3</v>
      </c>
      <c r="AJ3087">
        <v>2.6456</v>
      </c>
      <c r="AK3087">
        <v>159040000</v>
      </c>
      <c r="AL3087">
        <v>6</v>
      </c>
      <c r="AM3087">
        <v>4.5328604627315298E-2</v>
      </c>
      <c r="AN3087">
        <v>0.95382901554404098</v>
      </c>
      <c r="AO3087">
        <v>-4.3077468872070299E-2</v>
      </c>
      <c r="AP3087">
        <v>-0.13263152868139999</v>
      </c>
      <c r="AQ3087" t="s">
        <v>31520</v>
      </c>
      <c r="AR3087" t="s">
        <v>31520</v>
      </c>
      <c r="AS3087" t="s">
        <v>31521</v>
      </c>
      <c r="AT3087" t="s">
        <v>31522</v>
      </c>
      <c r="AU3087">
        <v>3052</v>
      </c>
      <c r="AV3087" t="s">
        <v>31523</v>
      </c>
      <c r="AW3087" t="s">
        <v>31521</v>
      </c>
      <c r="AY3087">
        <v>4.5328604627315298E-2</v>
      </c>
      <c r="AZ3087">
        <v>-4.3077468872070299E-2</v>
      </c>
      <c r="BA3087" s="6">
        <f t="shared" si="240"/>
        <v>-2.9417649310795047E-2</v>
      </c>
      <c r="BB3087" s="4" t="str">
        <f t="shared" si="242"/>
        <v/>
      </c>
      <c r="BC3087" t="str">
        <f t="shared" si="241"/>
        <v/>
      </c>
      <c r="BD3087" t="str">
        <f t="shared" si="243"/>
        <v/>
      </c>
      <c r="BE3087" t="str">
        <f t="shared" si="244"/>
        <v/>
      </c>
      <c r="BF3087" t="s">
        <v>31522</v>
      </c>
      <c r="BG3087" t="s">
        <v>31521</v>
      </c>
    </row>
    <row r="3088" spans="1:59" x14ac:dyDescent="0.2">
      <c r="A3088">
        <v>26.721950531005898</v>
      </c>
      <c r="B3088">
        <v>26.3493537902832</v>
      </c>
      <c r="C3088">
        <v>26.833642959594702</v>
      </c>
      <c r="D3088">
        <v>26.0422458648682</v>
      </c>
      <c r="E3088">
        <v>26.983484268188501</v>
      </c>
      <c r="F3088">
        <v>26.7481689453125</v>
      </c>
      <c r="I3088" t="s">
        <v>21307</v>
      </c>
      <c r="J3088" t="s">
        <v>21308</v>
      </c>
      <c r="K3088" t="s">
        <v>21309</v>
      </c>
      <c r="P3088" t="s">
        <v>14785</v>
      </c>
      <c r="Q3088" t="s">
        <v>14786</v>
      </c>
      <c r="R3088" t="s">
        <v>21310</v>
      </c>
      <c r="S3088">
        <v>4040</v>
      </c>
      <c r="Z3088" t="s">
        <v>2848</v>
      </c>
      <c r="AA3088" t="s">
        <v>2849</v>
      </c>
      <c r="AB3088">
        <v>5</v>
      </c>
      <c r="AC3088">
        <v>5</v>
      </c>
      <c r="AD3088">
        <v>5</v>
      </c>
      <c r="AE3088">
        <v>26.4</v>
      </c>
      <c r="AF3088">
        <v>26.4</v>
      </c>
      <c r="AG3088">
        <v>26.4</v>
      </c>
      <c r="AH3088">
        <v>41</v>
      </c>
      <c r="AI3088">
        <v>0</v>
      </c>
      <c r="AJ3088">
        <v>11.147</v>
      </c>
      <c r="AK3088">
        <v>630300000</v>
      </c>
      <c r="AL3088">
        <v>8</v>
      </c>
      <c r="AM3088">
        <v>4.6953983977920603E-2</v>
      </c>
      <c r="AN3088">
        <v>0.95321454545454598</v>
      </c>
      <c r="AO3088">
        <v>-4.3682734171547097E-2</v>
      </c>
      <c r="AP3088">
        <v>-0.13716986816754401</v>
      </c>
      <c r="AQ3088" t="s">
        <v>21311</v>
      </c>
      <c r="AR3088" t="s">
        <v>21311</v>
      </c>
      <c r="AS3088" t="s">
        <v>21312</v>
      </c>
      <c r="AT3088" t="s">
        <v>21313</v>
      </c>
      <c r="AU3088">
        <v>1894</v>
      </c>
      <c r="AV3088" t="s">
        <v>21314</v>
      </c>
      <c r="AW3088" t="s">
        <v>21312</v>
      </c>
      <c r="AY3088">
        <v>4.6953983977920603E-2</v>
      </c>
      <c r="AZ3088">
        <v>-4.3682734171547097E-2</v>
      </c>
      <c r="BA3088" s="6">
        <f t="shared" si="240"/>
        <v>-2.9824760021584407E-2</v>
      </c>
      <c r="BB3088" s="4" t="str">
        <f t="shared" si="242"/>
        <v/>
      </c>
      <c r="BC3088" t="str">
        <f t="shared" si="241"/>
        <v/>
      </c>
      <c r="BD3088" t="str">
        <f t="shared" si="243"/>
        <v/>
      </c>
      <c r="BE3088" t="str">
        <f t="shared" si="244"/>
        <v/>
      </c>
      <c r="BF3088" t="s">
        <v>21313</v>
      </c>
      <c r="BG3088" t="s">
        <v>21312</v>
      </c>
    </row>
    <row r="3089" spans="1:59" x14ac:dyDescent="0.2">
      <c r="A3089">
        <v>25.733606338501001</v>
      </c>
      <c r="B3089">
        <v>25.514244079589801</v>
      </c>
      <c r="C3089">
        <v>25.6511344909668</v>
      </c>
      <c r="D3089">
        <v>24.697740554809599</v>
      </c>
      <c r="E3089">
        <v>25.989841461181602</v>
      </c>
      <c r="F3089">
        <v>26.080095291137699</v>
      </c>
      <c r="I3089" t="s">
        <v>27172</v>
      </c>
      <c r="J3089" t="s">
        <v>15650</v>
      </c>
      <c r="K3089" t="s">
        <v>63</v>
      </c>
      <c r="P3089" t="s">
        <v>63</v>
      </c>
      <c r="Q3089" t="s">
        <v>64</v>
      </c>
      <c r="Z3089" t="s">
        <v>27173</v>
      </c>
      <c r="AA3089" t="s">
        <v>27174</v>
      </c>
      <c r="AB3089">
        <v>3</v>
      </c>
      <c r="AC3089">
        <v>3</v>
      </c>
      <c r="AD3089">
        <v>3</v>
      </c>
      <c r="AE3089">
        <v>2.6</v>
      </c>
      <c r="AF3089">
        <v>2.6</v>
      </c>
      <c r="AG3089">
        <v>2.6</v>
      </c>
      <c r="AH3089">
        <v>141.47</v>
      </c>
      <c r="AI3089">
        <v>0</v>
      </c>
      <c r="AJ3089">
        <v>8.3553999999999995</v>
      </c>
      <c r="AK3089">
        <v>321200000</v>
      </c>
      <c r="AL3089">
        <v>7</v>
      </c>
      <c r="AM3089">
        <v>3.2749016083301698E-2</v>
      </c>
      <c r="AN3089">
        <v>0.96650688424273301</v>
      </c>
      <c r="AO3089">
        <v>-4.3769200642902503E-2</v>
      </c>
      <c r="AP3089">
        <v>-9.7035742375856895E-2</v>
      </c>
      <c r="AQ3089" t="s">
        <v>27175</v>
      </c>
      <c r="AR3089" t="s">
        <v>27175</v>
      </c>
      <c r="AS3089" t="s">
        <v>27176</v>
      </c>
      <c r="AT3089" t="s">
        <v>27177</v>
      </c>
      <c r="AU3089">
        <v>2539</v>
      </c>
      <c r="AV3089" t="s">
        <v>27178</v>
      </c>
      <c r="AW3089" t="s">
        <v>27179</v>
      </c>
      <c r="AY3089">
        <v>3.2749016083301698E-2</v>
      </c>
      <c r="AZ3089">
        <v>-4.3769200642902503E-2</v>
      </c>
      <c r="BA3089" s="6">
        <f t="shared" si="240"/>
        <v>-2.9882904753083417E-2</v>
      </c>
      <c r="BB3089" s="4" t="str">
        <f t="shared" si="242"/>
        <v/>
      </c>
      <c r="BC3089" t="str">
        <f t="shared" si="241"/>
        <v/>
      </c>
      <c r="BD3089" t="str">
        <f t="shared" si="243"/>
        <v/>
      </c>
      <c r="BE3089" t="str">
        <f t="shared" si="244"/>
        <v/>
      </c>
      <c r="BF3089" t="s">
        <v>27177</v>
      </c>
      <c r="BG3089" t="s">
        <v>27176</v>
      </c>
    </row>
    <row r="3090" spans="1:59" x14ac:dyDescent="0.2">
      <c r="A3090">
        <v>28.5041179656982</v>
      </c>
      <c r="B3090">
        <v>28.167964935302699</v>
      </c>
      <c r="C3090">
        <v>28.5165691375732</v>
      </c>
      <c r="D3090">
        <v>28.3156623840332</v>
      </c>
      <c r="E3090">
        <v>28.265529632568398</v>
      </c>
      <c r="F3090">
        <v>28.476108551025401</v>
      </c>
      <c r="K3090" t="s">
        <v>35923</v>
      </c>
      <c r="P3090" t="s">
        <v>509</v>
      </c>
      <c r="Q3090" t="s">
        <v>510</v>
      </c>
      <c r="R3090" t="s">
        <v>167</v>
      </c>
      <c r="S3090">
        <v>3021</v>
      </c>
      <c r="Z3090" t="s">
        <v>35924</v>
      </c>
      <c r="AA3090" t="s">
        <v>35925</v>
      </c>
      <c r="AB3090">
        <v>15</v>
      </c>
      <c r="AC3090">
        <v>15</v>
      </c>
      <c r="AD3090">
        <v>15</v>
      </c>
      <c r="AE3090">
        <v>23.8</v>
      </c>
      <c r="AF3090">
        <v>23.8</v>
      </c>
      <c r="AG3090">
        <v>23.8</v>
      </c>
      <c r="AH3090">
        <v>75.718000000000004</v>
      </c>
      <c r="AI3090">
        <v>0</v>
      </c>
      <c r="AJ3090">
        <v>31.056999999999999</v>
      </c>
      <c r="AK3090">
        <v>2096500000</v>
      </c>
      <c r="AL3090">
        <v>27</v>
      </c>
      <c r="AM3090">
        <v>0.122409135770479</v>
      </c>
      <c r="AN3090">
        <v>0.87564308042057404</v>
      </c>
      <c r="AO3090">
        <v>-4.3783823649089698E-2</v>
      </c>
      <c r="AP3090">
        <v>-0.33510725624438098</v>
      </c>
      <c r="AQ3090" t="s">
        <v>35926</v>
      </c>
      <c r="AR3090" t="s">
        <v>35926</v>
      </c>
      <c r="AS3090" t="s">
        <v>35927</v>
      </c>
      <c r="AT3090" t="s">
        <v>35928</v>
      </c>
      <c r="AU3090">
        <v>3593</v>
      </c>
      <c r="AV3090" t="s">
        <v>35929</v>
      </c>
      <c r="AW3090" t="s">
        <v>35927</v>
      </c>
      <c r="AY3090">
        <v>0.122409135770479</v>
      </c>
      <c r="AZ3090">
        <v>-4.3783823649089698E-2</v>
      </c>
      <c r="BA3090" s="6">
        <f t="shared" si="240"/>
        <v>-2.9892737708760109E-2</v>
      </c>
      <c r="BB3090" s="4" t="str">
        <f t="shared" si="242"/>
        <v/>
      </c>
      <c r="BC3090" t="str">
        <f t="shared" si="241"/>
        <v/>
      </c>
      <c r="BD3090" t="str">
        <f t="shared" si="243"/>
        <v/>
      </c>
      <c r="BE3090" t="str">
        <f t="shared" si="244"/>
        <v/>
      </c>
      <c r="BF3090" t="s">
        <v>35928</v>
      </c>
      <c r="BG3090" t="s">
        <v>35927</v>
      </c>
    </row>
    <row r="3091" spans="1:59" x14ac:dyDescent="0.2">
      <c r="A3091">
        <v>28.133350372314499</v>
      </c>
      <c r="B3091">
        <v>28.380924224853501</v>
      </c>
      <c r="C3091">
        <v>27.980054855346701</v>
      </c>
      <c r="D3091">
        <v>27.7593879699707</v>
      </c>
      <c r="E3091">
        <v>28.307043075561499</v>
      </c>
      <c r="F3091">
        <v>28.295877456665</v>
      </c>
      <c r="I3091" t="s">
        <v>9539</v>
      </c>
      <c r="J3091" t="s">
        <v>9540</v>
      </c>
      <c r="K3091" t="s">
        <v>9541</v>
      </c>
      <c r="N3091" t="s">
        <v>9542</v>
      </c>
      <c r="O3091" t="s">
        <v>9543</v>
      </c>
      <c r="P3091" t="s">
        <v>1234</v>
      </c>
      <c r="Q3091" t="s">
        <v>1235</v>
      </c>
      <c r="R3091" t="s">
        <v>186</v>
      </c>
      <c r="S3091">
        <v>99980</v>
      </c>
      <c r="V3091" t="s">
        <v>9544</v>
      </c>
      <c r="W3091" t="s">
        <v>9545</v>
      </c>
      <c r="Z3091" t="s">
        <v>9546</v>
      </c>
      <c r="AA3091" t="s">
        <v>9547</v>
      </c>
      <c r="AB3091">
        <v>11</v>
      </c>
      <c r="AC3091">
        <v>11</v>
      </c>
      <c r="AD3091">
        <v>11</v>
      </c>
      <c r="AE3091">
        <v>22</v>
      </c>
      <c r="AF3091">
        <v>22</v>
      </c>
      <c r="AG3091">
        <v>22</v>
      </c>
      <c r="AH3091">
        <v>76.688999999999993</v>
      </c>
      <c r="AI3091">
        <v>0</v>
      </c>
      <c r="AJ3091">
        <v>34.889000000000003</v>
      </c>
      <c r="AK3091">
        <v>1797600000</v>
      </c>
      <c r="AL3091">
        <v>43</v>
      </c>
      <c r="AM3091">
        <v>7.1639886610458697E-2</v>
      </c>
      <c r="AN3091">
        <v>0.92090343176376699</v>
      </c>
      <c r="AO3091">
        <v>-4.4006983439128802E-2</v>
      </c>
      <c r="AP3091">
        <v>-0.204522663394444</v>
      </c>
      <c r="AQ3091" t="s">
        <v>9548</v>
      </c>
      <c r="AR3091" t="s">
        <v>9548</v>
      </c>
      <c r="AS3091" t="s">
        <v>9549</v>
      </c>
      <c r="AT3091" t="s">
        <v>9550</v>
      </c>
      <c r="AU3091">
        <v>838</v>
      </c>
      <c r="AV3091" t="s">
        <v>9551</v>
      </c>
      <c r="AW3091" t="s">
        <v>9552</v>
      </c>
      <c r="AX3091" t="s">
        <v>9553</v>
      </c>
      <c r="AY3091">
        <v>7.1639886610458697E-2</v>
      </c>
      <c r="AZ3091">
        <v>-4.4006983439128802E-2</v>
      </c>
      <c r="BA3091" s="6">
        <f t="shared" si="240"/>
        <v>-3.004278479713518E-2</v>
      </c>
      <c r="BB3091" s="4" t="str">
        <f t="shared" si="242"/>
        <v/>
      </c>
      <c r="BC3091" t="str">
        <f t="shared" si="241"/>
        <v/>
      </c>
      <c r="BD3091" t="str">
        <f t="shared" si="243"/>
        <v/>
      </c>
      <c r="BE3091" t="str">
        <f t="shared" si="244"/>
        <v/>
      </c>
      <c r="BF3091" t="s">
        <v>9550</v>
      </c>
      <c r="BG3091" t="s">
        <v>9549</v>
      </c>
    </row>
    <row r="3092" spans="1:59" x14ac:dyDescent="0.2">
      <c r="A3092">
        <v>25.478431701660199</v>
      </c>
      <c r="B3092">
        <v>24.186691284179702</v>
      </c>
      <c r="C3092">
        <v>24.608455657958999</v>
      </c>
      <c r="D3092" t="s">
        <v>88</v>
      </c>
      <c r="E3092">
        <v>25.567844390869102</v>
      </c>
      <c r="F3092">
        <v>23.8598442077637</v>
      </c>
      <c r="K3092" t="s">
        <v>31734</v>
      </c>
      <c r="P3092" t="s">
        <v>310</v>
      </c>
      <c r="Q3092" t="s">
        <v>313</v>
      </c>
      <c r="AB3092">
        <v>2</v>
      </c>
      <c r="AC3092">
        <v>2</v>
      </c>
      <c r="AD3092">
        <v>2</v>
      </c>
      <c r="AE3092">
        <v>6.7</v>
      </c>
      <c r="AF3092">
        <v>6.7</v>
      </c>
      <c r="AG3092">
        <v>6.7</v>
      </c>
      <c r="AH3092">
        <v>35.808</v>
      </c>
      <c r="AI3092">
        <v>1.7553E-3</v>
      </c>
      <c r="AJ3092">
        <v>2.5129000000000001</v>
      </c>
      <c r="AK3092">
        <v>156390000</v>
      </c>
      <c r="AL3092">
        <v>3</v>
      </c>
      <c r="AM3092">
        <v>1.7829537226898499E-2</v>
      </c>
      <c r="AN3092">
        <v>0.98316629044394299</v>
      </c>
      <c r="AO3092">
        <v>-4.4015248616535302E-2</v>
      </c>
      <c r="AP3092">
        <v>-5.4753409139744302E-2</v>
      </c>
      <c r="AQ3092" t="s">
        <v>31735</v>
      </c>
      <c r="AR3092" t="s">
        <v>31735</v>
      </c>
      <c r="AS3092" t="s">
        <v>31736</v>
      </c>
      <c r="AT3092" t="s">
        <v>31737</v>
      </c>
      <c r="AU3092">
        <v>3082</v>
      </c>
      <c r="AV3092" t="s">
        <v>31738</v>
      </c>
      <c r="AW3092" t="s">
        <v>31736</v>
      </c>
      <c r="AX3092" t="s">
        <v>31739</v>
      </c>
      <c r="AY3092">
        <v>1.7829537226898499E-2</v>
      </c>
      <c r="AZ3092">
        <v>-4.4015248616535302E-2</v>
      </c>
      <c r="BA3092" s="6">
        <f t="shared" ref="BA3092:BA3155" si="245">(2^AZ3092)-1</f>
        <v>-3.0048341650987798E-2</v>
      </c>
      <c r="BB3092" s="4" t="str">
        <f t="shared" si="242"/>
        <v/>
      </c>
      <c r="BC3092" t="str">
        <f t="shared" si="241"/>
        <v/>
      </c>
      <c r="BD3092" t="str">
        <f t="shared" si="243"/>
        <v/>
      </c>
      <c r="BE3092" t="str">
        <f t="shared" si="244"/>
        <v/>
      </c>
      <c r="BF3092" t="s">
        <v>31737</v>
      </c>
      <c r="BG3092" t="s">
        <v>31736</v>
      </c>
    </row>
    <row r="3093" spans="1:59" x14ac:dyDescent="0.2">
      <c r="A3093">
        <v>29.967880249023398</v>
      </c>
      <c r="B3093">
        <v>29.862808227539102</v>
      </c>
      <c r="C3093">
        <v>30.006647109985401</v>
      </c>
      <c r="D3093">
        <v>29.810707092285199</v>
      </c>
      <c r="E3093">
        <v>29.990371704101602</v>
      </c>
      <c r="F3093">
        <v>29.903974533081101</v>
      </c>
      <c r="I3093" t="s">
        <v>17441</v>
      </c>
      <c r="J3093" t="s">
        <v>12713</v>
      </c>
      <c r="K3093" t="s">
        <v>17442</v>
      </c>
      <c r="L3093" t="s">
        <v>3408</v>
      </c>
      <c r="M3093" t="s">
        <v>3409</v>
      </c>
      <c r="P3093" t="s">
        <v>138</v>
      </c>
      <c r="Q3093" t="s">
        <v>139</v>
      </c>
      <c r="R3093" t="s">
        <v>13750</v>
      </c>
      <c r="S3093" t="s">
        <v>13751</v>
      </c>
      <c r="Z3093" t="s">
        <v>6181</v>
      </c>
      <c r="AA3093" t="s">
        <v>6182</v>
      </c>
      <c r="AB3093">
        <v>11</v>
      </c>
      <c r="AC3093">
        <v>11</v>
      </c>
      <c r="AD3093">
        <v>7</v>
      </c>
      <c r="AE3093">
        <v>47.1</v>
      </c>
      <c r="AF3093">
        <v>47.1</v>
      </c>
      <c r="AG3093">
        <v>32.700000000000003</v>
      </c>
      <c r="AH3093">
        <v>42.613</v>
      </c>
      <c r="AI3093">
        <v>0</v>
      </c>
      <c r="AJ3093">
        <v>76.643000000000001</v>
      </c>
      <c r="AK3093">
        <v>6118100000</v>
      </c>
      <c r="AL3093">
        <v>38</v>
      </c>
      <c r="AM3093">
        <v>0.26085534308295999</v>
      </c>
      <c r="AN3093">
        <v>0.74162933333333303</v>
      </c>
      <c r="AO3093">
        <v>-4.4094085693359403E-2</v>
      </c>
      <c r="AP3093">
        <v>-0.65459287082125905</v>
      </c>
      <c r="AQ3093" t="s">
        <v>17443</v>
      </c>
      <c r="AR3093" t="s">
        <v>17443</v>
      </c>
      <c r="AS3093" t="s">
        <v>17444</v>
      </c>
      <c r="AT3093" t="s">
        <v>17445</v>
      </c>
      <c r="AU3093">
        <v>1522</v>
      </c>
      <c r="AV3093" t="s">
        <v>17446</v>
      </c>
      <c r="AW3093" t="s">
        <v>17444</v>
      </c>
      <c r="AX3093" t="s">
        <v>17447</v>
      </c>
      <c r="AY3093">
        <v>0.26085534308295999</v>
      </c>
      <c r="AZ3093">
        <v>-4.4094085693359403E-2</v>
      </c>
      <c r="BA3093" s="6">
        <f t="shared" si="245"/>
        <v>-3.0101343887737664E-2</v>
      </c>
      <c r="BB3093" s="4" t="str">
        <f t="shared" si="242"/>
        <v/>
      </c>
      <c r="BC3093" t="str">
        <f t="shared" si="241"/>
        <v/>
      </c>
      <c r="BD3093" t="str">
        <f t="shared" si="243"/>
        <v/>
      </c>
      <c r="BE3093" t="str">
        <f t="shared" si="244"/>
        <v/>
      </c>
      <c r="BF3093" t="s">
        <v>17445</v>
      </c>
      <c r="BG3093" t="s">
        <v>17444</v>
      </c>
    </row>
    <row r="3094" spans="1:59" x14ac:dyDescent="0.2">
      <c r="A3094">
        <v>25.392704010009801</v>
      </c>
      <c r="B3094">
        <v>24.763547897338899</v>
      </c>
      <c r="C3094">
        <v>25.7841911315918</v>
      </c>
      <c r="D3094">
        <v>24.5123176574707</v>
      </c>
      <c r="E3094">
        <v>25.428606033325199</v>
      </c>
      <c r="F3094">
        <v>25.8648586273193</v>
      </c>
      <c r="I3094" t="s">
        <v>1791</v>
      </c>
      <c r="J3094" t="s">
        <v>1792</v>
      </c>
      <c r="K3094" t="s">
        <v>1793</v>
      </c>
      <c r="P3094" t="s">
        <v>53</v>
      </c>
      <c r="Q3094" t="s">
        <v>54</v>
      </c>
      <c r="R3094" t="s">
        <v>1794</v>
      </c>
      <c r="S3094" t="s">
        <v>1795</v>
      </c>
      <c r="T3094" t="s">
        <v>1796</v>
      </c>
      <c r="U3094" t="s">
        <v>1797</v>
      </c>
      <c r="V3094" t="s">
        <v>1798</v>
      </c>
      <c r="W3094" t="s">
        <v>1799</v>
      </c>
      <c r="Z3094" t="s">
        <v>1800</v>
      </c>
      <c r="AA3094" t="s">
        <v>1801</v>
      </c>
      <c r="AB3094">
        <v>3</v>
      </c>
      <c r="AC3094">
        <v>3</v>
      </c>
      <c r="AD3094">
        <v>3</v>
      </c>
      <c r="AE3094">
        <v>34.1</v>
      </c>
      <c r="AF3094">
        <v>34.1</v>
      </c>
      <c r="AG3094">
        <v>34.1</v>
      </c>
      <c r="AH3094">
        <v>9.9062000000000001</v>
      </c>
      <c r="AI3094">
        <v>0</v>
      </c>
      <c r="AJ3094">
        <v>5.5922999999999998</v>
      </c>
      <c r="AK3094">
        <v>260520000</v>
      </c>
      <c r="AL3094">
        <v>6</v>
      </c>
      <c r="AM3094">
        <v>3.0394122577943199E-2</v>
      </c>
      <c r="AN3094">
        <v>0.96945778229908397</v>
      </c>
      <c r="AO3094">
        <v>-4.4886906941734098E-2</v>
      </c>
      <c r="AP3094">
        <v>-9.0275941080369099E-2</v>
      </c>
      <c r="AQ3094" t="s">
        <v>1802</v>
      </c>
      <c r="AR3094" t="s">
        <v>1802</v>
      </c>
      <c r="AS3094" t="s">
        <v>1803</v>
      </c>
      <c r="AT3094" t="s">
        <v>1804</v>
      </c>
      <c r="AU3094">
        <v>197</v>
      </c>
      <c r="AV3094" t="s">
        <v>1805</v>
      </c>
      <c r="AW3094" t="s">
        <v>1803</v>
      </c>
      <c r="AY3094">
        <v>3.0394122577943199E-2</v>
      </c>
      <c r="AZ3094">
        <v>-4.4886906941734098E-2</v>
      </c>
      <c r="BA3094" s="6">
        <f t="shared" si="245"/>
        <v>-3.0634197327610191E-2</v>
      </c>
      <c r="BB3094" s="4" t="str">
        <f t="shared" si="242"/>
        <v/>
      </c>
      <c r="BC3094" t="str">
        <f t="shared" si="241"/>
        <v/>
      </c>
      <c r="BD3094" t="str">
        <f t="shared" si="243"/>
        <v/>
      </c>
      <c r="BE3094" t="str">
        <f t="shared" si="244"/>
        <v/>
      </c>
      <c r="BF3094" t="s">
        <v>1804</v>
      </c>
      <c r="BG3094" t="s">
        <v>1803</v>
      </c>
    </row>
    <row r="3095" spans="1:59" x14ac:dyDescent="0.2">
      <c r="A3095">
        <v>27.4577941894531</v>
      </c>
      <c r="B3095">
        <v>27.5694980621338</v>
      </c>
      <c r="C3095">
        <v>26.6980304718018</v>
      </c>
      <c r="D3095">
        <v>27.494726181030298</v>
      </c>
      <c r="E3095">
        <v>27.457403182983398</v>
      </c>
      <c r="F3095">
        <v>26.638099670410199</v>
      </c>
      <c r="I3095" t="s">
        <v>25214</v>
      </c>
      <c r="J3095" t="s">
        <v>25215</v>
      </c>
      <c r="K3095" t="s">
        <v>25216</v>
      </c>
      <c r="P3095" t="s">
        <v>5202</v>
      </c>
      <c r="Q3095" t="s">
        <v>5203</v>
      </c>
      <c r="Z3095" t="s">
        <v>25217</v>
      </c>
      <c r="AA3095" t="s">
        <v>25218</v>
      </c>
      <c r="AB3095">
        <v>5</v>
      </c>
      <c r="AC3095">
        <v>5</v>
      </c>
      <c r="AD3095">
        <v>5</v>
      </c>
      <c r="AE3095">
        <v>8.3000000000000007</v>
      </c>
      <c r="AF3095">
        <v>8.3000000000000007</v>
      </c>
      <c r="AG3095">
        <v>8.3000000000000007</v>
      </c>
      <c r="AH3095">
        <v>72.234999999999999</v>
      </c>
      <c r="AI3095">
        <v>0</v>
      </c>
      <c r="AJ3095">
        <v>26.486000000000001</v>
      </c>
      <c r="AK3095">
        <v>970250000</v>
      </c>
      <c r="AL3095">
        <v>12</v>
      </c>
      <c r="AM3095">
        <v>3.9092034996840698E-2</v>
      </c>
      <c r="AN3095">
        <v>0.96129078744209995</v>
      </c>
      <c r="AO3095">
        <v>-4.5031229654949101E-2</v>
      </c>
      <c r="AP3095">
        <v>-0.115090437253222</v>
      </c>
      <c r="AQ3095" t="s">
        <v>25219</v>
      </c>
      <c r="AR3095" t="s">
        <v>25219</v>
      </c>
      <c r="AS3095" t="s">
        <v>25220</v>
      </c>
      <c r="AT3095" t="s">
        <v>25221</v>
      </c>
      <c r="AU3095">
        <v>2303</v>
      </c>
      <c r="AV3095" t="s">
        <v>25222</v>
      </c>
      <c r="AW3095" t="s">
        <v>25220</v>
      </c>
      <c r="AY3095">
        <v>3.9092034996840698E-2</v>
      </c>
      <c r="AZ3095">
        <v>-4.5031229654949101E-2</v>
      </c>
      <c r="BA3095" s="6">
        <f t="shared" si="245"/>
        <v>-3.0731164809547185E-2</v>
      </c>
      <c r="BB3095" s="4" t="str">
        <f t="shared" si="242"/>
        <v/>
      </c>
      <c r="BC3095" t="str">
        <f t="shared" si="241"/>
        <v/>
      </c>
      <c r="BD3095" t="str">
        <f t="shared" si="243"/>
        <v/>
      </c>
      <c r="BE3095" t="str">
        <f t="shared" si="244"/>
        <v/>
      </c>
      <c r="BF3095" t="s">
        <v>25221</v>
      </c>
      <c r="BG3095" t="s">
        <v>25220</v>
      </c>
    </row>
    <row r="3096" spans="1:59" x14ac:dyDescent="0.2">
      <c r="A3096">
        <v>33.780776977539098</v>
      </c>
      <c r="B3096">
        <v>33.712005615234403</v>
      </c>
      <c r="C3096">
        <v>34.080760955810497</v>
      </c>
      <c r="D3096">
        <v>33.841930389404297</v>
      </c>
      <c r="E3096">
        <v>33.779312133789098</v>
      </c>
      <c r="F3096">
        <v>33.816596984863303</v>
      </c>
      <c r="I3096" t="s">
        <v>12483</v>
      </c>
      <c r="J3096" t="s">
        <v>12484</v>
      </c>
      <c r="K3096" t="s">
        <v>12485</v>
      </c>
      <c r="N3096" t="s">
        <v>61</v>
      </c>
      <c r="O3096" t="s">
        <v>62</v>
      </c>
      <c r="P3096" t="s">
        <v>12486</v>
      </c>
      <c r="Q3096" t="s">
        <v>12487</v>
      </c>
      <c r="R3096" t="s">
        <v>12488</v>
      </c>
      <c r="S3096" t="s">
        <v>12489</v>
      </c>
      <c r="T3096" t="s">
        <v>12490</v>
      </c>
      <c r="U3096" t="s">
        <v>12491</v>
      </c>
      <c r="Z3096" t="s">
        <v>12492</v>
      </c>
      <c r="AA3096" t="s">
        <v>12493</v>
      </c>
      <c r="AB3096">
        <v>57</v>
      </c>
      <c r="AC3096">
        <v>57</v>
      </c>
      <c r="AD3096">
        <v>57</v>
      </c>
      <c r="AE3096">
        <v>66.099999999999994</v>
      </c>
      <c r="AF3096">
        <v>66.099999999999994</v>
      </c>
      <c r="AG3096">
        <v>66.099999999999994</v>
      </c>
      <c r="AH3096">
        <v>62.639000000000003</v>
      </c>
      <c r="AI3096">
        <v>0</v>
      </c>
      <c r="AJ3096">
        <v>323.31</v>
      </c>
      <c r="AK3096">
        <v>92267000000</v>
      </c>
      <c r="AL3096">
        <v>409</v>
      </c>
      <c r="AM3096">
        <v>0.14670391750731299</v>
      </c>
      <c r="AN3096">
        <v>0.85444945795487803</v>
      </c>
      <c r="AO3096">
        <v>-4.5234680175781299E-2</v>
      </c>
      <c r="AP3096">
        <v>-0.394504012089544</v>
      </c>
      <c r="AQ3096" t="s">
        <v>12494</v>
      </c>
      <c r="AR3096" t="s">
        <v>12494</v>
      </c>
      <c r="AS3096" t="s">
        <v>12495</v>
      </c>
      <c r="AT3096" t="s">
        <v>12496</v>
      </c>
      <c r="AU3096">
        <v>1079</v>
      </c>
      <c r="AV3096" t="s">
        <v>12497</v>
      </c>
      <c r="AW3096" t="s">
        <v>12495</v>
      </c>
      <c r="AX3096" t="s">
        <v>12498</v>
      </c>
      <c r="AY3096">
        <v>0.14670391750731299</v>
      </c>
      <c r="AZ3096">
        <v>-4.5234680175781299E-2</v>
      </c>
      <c r="BA3096" s="6">
        <f t="shared" si="245"/>
        <v>-3.0867842582637528E-2</v>
      </c>
      <c r="BB3096" s="4" t="str">
        <f t="shared" si="242"/>
        <v/>
      </c>
      <c r="BC3096" t="str">
        <f t="shared" si="241"/>
        <v/>
      </c>
      <c r="BD3096" t="str">
        <f t="shared" si="243"/>
        <v/>
      </c>
      <c r="BE3096" t="str">
        <f t="shared" si="244"/>
        <v/>
      </c>
      <c r="BF3096" t="s">
        <v>12496</v>
      </c>
      <c r="BG3096" t="s">
        <v>12495</v>
      </c>
    </row>
    <row r="3097" spans="1:59" x14ac:dyDescent="0.2">
      <c r="A3097">
        <v>37.060249328613303</v>
      </c>
      <c r="B3097">
        <v>37.087966918945298</v>
      </c>
      <c r="C3097">
        <v>36.837638854980497</v>
      </c>
      <c r="D3097">
        <v>36.975448608398402</v>
      </c>
      <c r="E3097">
        <v>37.062259674072301</v>
      </c>
      <c r="F3097">
        <v>36.811679840087898</v>
      </c>
      <c r="I3097" t="s">
        <v>9466</v>
      </c>
      <c r="J3097" t="s">
        <v>9467</v>
      </c>
      <c r="K3097" t="s">
        <v>9468</v>
      </c>
      <c r="N3097" t="s">
        <v>9469</v>
      </c>
      <c r="O3097" t="s">
        <v>9470</v>
      </c>
      <c r="P3097" t="s">
        <v>345</v>
      </c>
      <c r="Q3097" t="s">
        <v>346</v>
      </c>
      <c r="R3097" t="s">
        <v>4272</v>
      </c>
      <c r="S3097" t="s">
        <v>4273</v>
      </c>
      <c r="T3097" t="s">
        <v>4274</v>
      </c>
      <c r="U3097" t="s">
        <v>4275</v>
      </c>
      <c r="Z3097" t="s">
        <v>8062</v>
      </c>
      <c r="AA3097" t="s">
        <v>8063</v>
      </c>
      <c r="AB3097">
        <v>21</v>
      </c>
      <c r="AC3097">
        <v>21</v>
      </c>
      <c r="AD3097">
        <v>5</v>
      </c>
      <c r="AE3097">
        <v>81.8</v>
      </c>
      <c r="AF3097">
        <v>81.8</v>
      </c>
      <c r="AG3097">
        <v>16.8</v>
      </c>
      <c r="AH3097">
        <v>15.144</v>
      </c>
      <c r="AI3097">
        <v>0</v>
      </c>
      <c r="AJ3097">
        <v>323.31</v>
      </c>
      <c r="AK3097">
        <v>811430000000</v>
      </c>
      <c r="AL3097">
        <v>508</v>
      </c>
      <c r="AM3097">
        <v>0.157775593634391</v>
      </c>
      <c r="AN3097">
        <v>0.84462214306915995</v>
      </c>
      <c r="AO3097">
        <v>-4.54889933268205E-2</v>
      </c>
      <c r="AP3097">
        <v>-0.42101148997888999</v>
      </c>
      <c r="AQ3097" t="s">
        <v>9471</v>
      </c>
      <c r="AR3097" t="s">
        <v>9471</v>
      </c>
      <c r="AS3097" t="s">
        <v>9472</v>
      </c>
      <c r="AT3097" t="s">
        <v>9473</v>
      </c>
      <c r="AU3097">
        <v>831</v>
      </c>
      <c r="AV3097" t="s">
        <v>9474</v>
      </c>
      <c r="AW3097" t="s">
        <v>9472</v>
      </c>
      <c r="AX3097" t="s">
        <v>9475</v>
      </c>
      <c r="AY3097">
        <v>0.157775593634391</v>
      </c>
      <c r="AZ3097">
        <v>-4.54889933268205E-2</v>
      </c>
      <c r="BA3097" s="6">
        <f t="shared" si="245"/>
        <v>-3.1038662696523334E-2</v>
      </c>
      <c r="BB3097" s="4" t="str">
        <f t="shared" si="242"/>
        <v/>
      </c>
      <c r="BC3097" t="str">
        <f t="shared" si="241"/>
        <v/>
      </c>
      <c r="BD3097" t="str">
        <f t="shared" si="243"/>
        <v/>
      </c>
      <c r="BE3097" t="str">
        <f t="shared" si="244"/>
        <v/>
      </c>
      <c r="BF3097" t="s">
        <v>9473</v>
      </c>
      <c r="BG3097" t="s">
        <v>9472</v>
      </c>
    </row>
    <row r="3098" spans="1:59" x14ac:dyDescent="0.2">
      <c r="A3098">
        <v>32.699214935302699</v>
      </c>
      <c r="B3098">
        <v>32.848155975341797</v>
      </c>
      <c r="C3098">
        <v>32.625404357910199</v>
      </c>
      <c r="D3098">
        <v>32.746433258056598</v>
      </c>
      <c r="E3098">
        <v>32.722183227539098</v>
      </c>
      <c r="F3098">
        <v>32.564334869384801</v>
      </c>
      <c r="I3098" t="s">
        <v>17668</v>
      </c>
      <c r="J3098" t="s">
        <v>17669</v>
      </c>
      <c r="K3098" t="s">
        <v>17670</v>
      </c>
      <c r="N3098" t="s">
        <v>61</v>
      </c>
      <c r="O3098" t="s">
        <v>62</v>
      </c>
      <c r="P3098" t="s">
        <v>345</v>
      </c>
      <c r="Q3098" t="s">
        <v>346</v>
      </c>
      <c r="R3098" t="s">
        <v>16793</v>
      </c>
      <c r="S3098" t="s">
        <v>16794</v>
      </c>
      <c r="T3098" t="s">
        <v>16795</v>
      </c>
      <c r="U3098" t="s">
        <v>16796</v>
      </c>
      <c r="Z3098" t="s">
        <v>16797</v>
      </c>
      <c r="AA3098" t="s">
        <v>16798</v>
      </c>
      <c r="AB3098">
        <v>4</v>
      </c>
      <c r="AC3098">
        <v>4</v>
      </c>
      <c r="AD3098">
        <v>3</v>
      </c>
      <c r="AE3098">
        <v>33.700000000000003</v>
      </c>
      <c r="AF3098">
        <v>33.700000000000003</v>
      </c>
      <c r="AG3098">
        <v>21.1</v>
      </c>
      <c r="AH3098">
        <v>10.871</v>
      </c>
      <c r="AI3098">
        <v>0</v>
      </c>
      <c r="AJ3098">
        <v>72.218999999999994</v>
      </c>
      <c r="AK3098">
        <v>41973000000</v>
      </c>
      <c r="AL3098">
        <v>54</v>
      </c>
      <c r="AM3098">
        <v>0.20750844315230099</v>
      </c>
      <c r="AN3098">
        <v>0.79523043068217503</v>
      </c>
      <c r="AO3098">
        <v>-4.6607971191406299E-2</v>
      </c>
      <c r="AP3098">
        <v>-0.53637041988169998</v>
      </c>
      <c r="AQ3098" t="s">
        <v>17671</v>
      </c>
      <c r="AR3098" t="s">
        <v>17672</v>
      </c>
      <c r="AS3098" t="s">
        <v>17673</v>
      </c>
      <c r="AT3098" t="s">
        <v>17674</v>
      </c>
      <c r="AU3098">
        <v>1545</v>
      </c>
      <c r="AV3098" t="s">
        <v>17675</v>
      </c>
      <c r="AW3098" t="s">
        <v>17676</v>
      </c>
      <c r="AX3098" t="s">
        <v>17677</v>
      </c>
      <c r="AY3098">
        <v>0.20750844315230099</v>
      </c>
      <c r="AZ3098">
        <v>-4.6607971191406299E-2</v>
      </c>
      <c r="BA3098" s="6">
        <f t="shared" si="245"/>
        <v>-3.1789913575245521E-2</v>
      </c>
      <c r="BB3098" s="4" t="str">
        <f t="shared" si="242"/>
        <v/>
      </c>
      <c r="BC3098" t="str">
        <f t="shared" si="241"/>
        <v/>
      </c>
      <c r="BD3098" t="str">
        <f t="shared" si="243"/>
        <v/>
      </c>
      <c r="BE3098" t="str">
        <f t="shared" si="244"/>
        <v/>
      </c>
      <c r="BF3098" t="s">
        <v>17674</v>
      </c>
      <c r="BG3098" t="s">
        <v>17673</v>
      </c>
    </row>
    <row r="3099" spans="1:59" x14ac:dyDescent="0.2">
      <c r="A3099">
        <v>27.487920761108398</v>
      </c>
      <c r="B3099">
        <v>27.365695953369102</v>
      </c>
      <c r="C3099">
        <v>27.625543594360401</v>
      </c>
      <c r="D3099">
        <v>27.3651123046875</v>
      </c>
      <c r="E3099">
        <v>27.270706176757798</v>
      </c>
      <c r="F3099">
        <v>27.703454971313501</v>
      </c>
      <c r="I3099" t="s">
        <v>8511</v>
      </c>
      <c r="J3099" t="s">
        <v>8512</v>
      </c>
      <c r="K3099" t="s">
        <v>8513</v>
      </c>
      <c r="L3099" t="s">
        <v>913</v>
      </c>
      <c r="M3099" t="s">
        <v>914</v>
      </c>
      <c r="P3099" t="s">
        <v>770</v>
      </c>
      <c r="Q3099" t="s">
        <v>771</v>
      </c>
      <c r="R3099" t="s">
        <v>4959</v>
      </c>
      <c r="S3099">
        <v>3400</v>
      </c>
      <c r="Z3099" t="s">
        <v>1369</v>
      </c>
      <c r="AA3099" t="s">
        <v>1370</v>
      </c>
      <c r="AB3099">
        <v>4</v>
      </c>
      <c r="AC3099">
        <v>4</v>
      </c>
      <c r="AD3099">
        <v>4</v>
      </c>
      <c r="AE3099">
        <v>22.9</v>
      </c>
      <c r="AF3099">
        <v>22.9</v>
      </c>
      <c r="AG3099">
        <v>22.9</v>
      </c>
      <c r="AH3099">
        <v>17.776</v>
      </c>
      <c r="AI3099">
        <v>0</v>
      </c>
      <c r="AJ3099">
        <v>5.1298000000000004</v>
      </c>
      <c r="AK3099">
        <v>1121600000</v>
      </c>
      <c r="AL3099">
        <v>8</v>
      </c>
      <c r="AM3099">
        <v>0.111638847664271</v>
      </c>
      <c r="AN3099">
        <v>0.886980084151473</v>
      </c>
      <c r="AO3099">
        <v>-4.6628952026367201E-2</v>
      </c>
      <c r="AP3099">
        <v>-0.30818530056277599</v>
      </c>
      <c r="AQ3099" t="s">
        <v>8514</v>
      </c>
      <c r="AR3099" t="s">
        <v>8514</v>
      </c>
      <c r="AS3099" t="s">
        <v>8515</v>
      </c>
      <c r="AT3099" t="s">
        <v>8516</v>
      </c>
      <c r="AU3099">
        <v>760</v>
      </c>
      <c r="AV3099" t="s">
        <v>8517</v>
      </c>
      <c r="AW3099" t="s">
        <v>8518</v>
      </c>
      <c r="AY3099">
        <v>0.111638847664271</v>
      </c>
      <c r="AZ3099">
        <v>-4.6628952026367201E-2</v>
      </c>
      <c r="BA3099" s="6">
        <f t="shared" si="245"/>
        <v>-3.1803993964895083E-2</v>
      </c>
      <c r="BB3099" s="4" t="str">
        <f t="shared" si="242"/>
        <v/>
      </c>
      <c r="BC3099" t="str">
        <f t="shared" si="241"/>
        <v/>
      </c>
      <c r="BD3099" t="str">
        <f t="shared" si="243"/>
        <v/>
      </c>
      <c r="BE3099" t="str">
        <f t="shared" si="244"/>
        <v/>
      </c>
      <c r="BF3099" t="s">
        <v>8516</v>
      </c>
      <c r="BG3099" t="s">
        <v>8515</v>
      </c>
    </row>
    <row r="3100" spans="1:59" x14ac:dyDescent="0.2">
      <c r="A3100">
        <v>33.522624969482401</v>
      </c>
      <c r="B3100">
        <v>33.649887084960902</v>
      </c>
      <c r="C3100">
        <v>33.666912078857401</v>
      </c>
      <c r="D3100">
        <v>33.315544128417997</v>
      </c>
      <c r="E3100">
        <v>33.7130317687988</v>
      </c>
      <c r="F3100">
        <v>33.670188903808601</v>
      </c>
      <c r="I3100" t="s">
        <v>22327</v>
      </c>
      <c r="J3100" t="s">
        <v>22328</v>
      </c>
      <c r="K3100" t="s">
        <v>22329</v>
      </c>
      <c r="L3100" t="s">
        <v>449</v>
      </c>
      <c r="M3100" t="s">
        <v>450</v>
      </c>
      <c r="N3100" t="s">
        <v>61</v>
      </c>
      <c r="O3100" t="s">
        <v>62</v>
      </c>
      <c r="P3100" t="s">
        <v>8950</v>
      </c>
      <c r="Q3100" t="s">
        <v>8951</v>
      </c>
      <c r="R3100" t="s">
        <v>22330</v>
      </c>
      <c r="S3100" t="s">
        <v>22331</v>
      </c>
      <c r="T3100" t="s">
        <v>21421</v>
      </c>
      <c r="U3100" t="s">
        <v>21422</v>
      </c>
      <c r="V3100" t="s">
        <v>22332</v>
      </c>
      <c r="W3100" t="s">
        <v>22333</v>
      </c>
      <c r="Z3100" t="s">
        <v>22334</v>
      </c>
      <c r="AA3100" t="s">
        <v>22335</v>
      </c>
      <c r="AB3100">
        <v>167</v>
      </c>
      <c r="AC3100">
        <v>167</v>
      </c>
      <c r="AD3100">
        <v>167</v>
      </c>
      <c r="AE3100">
        <v>44</v>
      </c>
      <c r="AF3100">
        <v>44</v>
      </c>
      <c r="AG3100">
        <v>44</v>
      </c>
      <c r="AH3100">
        <v>532.4</v>
      </c>
      <c r="AI3100">
        <v>0</v>
      </c>
      <c r="AJ3100">
        <v>323.31</v>
      </c>
      <c r="AK3100">
        <v>77897000000</v>
      </c>
      <c r="AL3100">
        <v>639</v>
      </c>
      <c r="AM3100">
        <v>0.128457184428348</v>
      </c>
      <c r="AN3100">
        <v>0.87112564543889803</v>
      </c>
      <c r="AO3100">
        <v>-4.6886444091796903E-2</v>
      </c>
      <c r="AP3100">
        <v>-0.35006073054763698</v>
      </c>
      <c r="AQ3100" t="s">
        <v>22336</v>
      </c>
      <c r="AR3100" t="s">
        <v>22336</v>
      </c>
      <c r="AS3100" t="s">
        <v>22337</v>
      </c>
      <c r="AT3100" t="s">
        <v>22338</v>
      </c>
      <c r="AU3100">
        <v>1993</v>
      </c>
      <c r="AV3100" t="s">
        <v>22339</v>
      </c>
      <c r="AW3100" t="s">
        <v>22337</v>
      </c>
      <c r="AY3100">
        <v>0.128457184428348</v>
      </c>
      <c r="AZ3100">
        <v>-4.6886444091796903E-2</v>
      </c>
      <c r="BA3100" s="6">
        <f t="shared" si="245"/>
        <v>-3.1976782070367693E-2</v>
      </c>
      <c r="BB3100" s="4" t="str">
        <f t="shared" si="242"/>
        <v/>
      </c>
      <c r="BC3100" t="str">
        <f t="shared" si="241"/>
        <v/>
      </c>
      <c r="BD3100" t="str">
        <f t="shared" si="243"/>
        <v/>
      </c>
      <c r="BE3100" t="str">
        <f t="shared" si="244"/>
        <v/>
      </c>
      <c r="BF3100" t="s">
        <v>22338</v>
      </c>
      <c r="BG3100" t="s">
        <v>22337</v>
      </c>
    </row>
    <row r="3101" spans="1:59" x14ac:dyDescent="0.2">
      <c r="A3101">
        <v>27.275953292846701</v>
      </c>
      <c r="B3101">
        <v>27.174266815185501</v>
      </c>
      <c r="C3101">
        <v>27.116146087646499</v>
      </c>
      <c r="D3101">
        <v>27.171787261962901</v>
      </c>
      <c r="E3101">
        <v>27.060749053955099</v>
      </c>
      <c r="F3101">
        <v>27.187635421752901</v>
      </c>
      <c r="I3101" t="s">
        <v>14158</v>
      </c>
      <c r="J3101" t="s">
        <v>14159</v>
      </c>
      <c r="K3101" t="s">
        <v>14160</v>
      </c>
      <c r="L3101" t="s">
        <v>651</v>
      </c>
      <c r="M3101" t="s">
        <v>652</v>
      </c>
      <c r="P3101" t="s">
        <v>915</v>
      </c>
      <c r="Q3101" t="s">
        <v>916</v>
      </c>
      <c r="R3101" t="s">
        <v>14161</v>
      </c>
      <c r="S3101" t="s">
        <v>14162</v>
      </c>
      <c r="T3101" t="s">
        <v>14163</v>
      </c>
      <c r="U3101" t="s">
        <v>14164</v>
      </c>
      <c r="Z3101" t="s">
        <v>932</v>
      </c>
      <c r="AA3101" t="s">
        <v>933</v>
      </c>
      <c r="AB3101">
        <v>3</v>
      </c>
      <c r="AC3101">
        <v>3</v>
      </c>
      <c r="AD3101">
        <v>3</v>
      </c>
      <c r="AE3101">
        <v>12.5</v>
      </c>
      <c r="AF3101">
        <v>12.5</v>
      </c>
      <c r="AG3101">
        <v>12.5</v>
      </c>
      <c r="AH3101">
        <v>44.286999999999999</v>
      </c>
      <c r="AI3101">
        <v>0</v>
      </c>
      <c r="AJ3101">
        <v>17.106999999999999</v>
      </c>
      <c r="AK3101">
        <v>903480000</v>
      </c>
      <c r="AL3101">
        <v>12</v>
      </c>
      <c r="AM3101">
        <v>0.32601394652606303</v>
      </c>
      <c r="AN3101">
        <v>0.67907946781733197</v>
      </c>
      <c r="AO3101">
        <v>-4.8731486002601798E-2</v>
      </c>
      <c r="AP3101">
        <v>-0.79321655000718005</v>
      </c>
      <c r="AQ3101" t="s">
        <v>14165</v>
      </c>
      <c r="AR3101" t="s">
        <v>14165</v>
      </c>
      <c r="AS3101" t="s">
        <v>14166</v>
      </c>
      <c r="AT3101" t="s">
        <v>14167</v>
      </c>
      <c r="AU3101">
        <v>1225</v>
      </c>
      <c r="AV3101" t="s">
        <v>14168</v>
      </c>
      <c r="AW3101" t="s">
        <v>14166</v>
      </c>
      <c r="AX3101" t="s">
        <v>14169</v>
      </c>
      <c r="AY3101">
        <v>0.32601394652606303</v>
      </c>
      <c r="AZ3101">
        <v>-4.8731486002601798E-2</v>
      </c>
      <c r="BA3101" s="6">
        <f t="shared" si="245"/>
        <v>-3.3213981735738862E-2</v>
      </c>
      <c r="BB3101" s="4" t="str">
        <f t="shared" si="242"/>
        <v/>
      </c>
      <c r="BC3101" t="str">
        <f t="shared" si="241"/>
        <v/>
      </c>
      <c r="BD3101" t="str">
        <f t="shared" si="243"/>
        <v/>
      </c>
      <c r="BE3101" t="str">
        <f t="shared" si="244"/>
        <v/>
      </c>
      <c r="BF3101" t="s">
        <v>14167</v>
      </c>
      <c r="BG3101" t="s">
        <v>14166</v>
      </c>
    </row>
    <row r="3102" spans="1:59" x14ac:dyDescent="0.2">
      <c r="A3102">
        <v>24.639259338378899</v>
      </c>
      <c r="B3102">
        <v>24.3585720062256</v>
      </c>
      <c r="C3102">
        <v>24.059120178222699</v>
      </c>
      <c r="D3102" t="s">
        <v>88</v>
      </c>
      <c r="E3102">
        <v>24.331218719482401</v>
      </c>
      <c r="F3102">
        <v>24.275829315185501</v>
      </c>
      <c r="I3102" t="s">
        <v>39093</v>
      </c>
      <c r="J3102" t="s">
        <v>39094</v>
      </c>
      <c r="K3102" t="s">
        <v>39095</v>
      </c>
      <c r="L3102" t="s">
        <v>39096</v>
      </c>
      <c r="M3102" t="s">
        <v>39097</v>
      </c>
      <c r="P3102" t="s">
        <v>39098</v>
      </c>
      <c r="Q3102" t="s">
        <v>39099</v>
      </c>
      <c r="R3102" t="s">
        <v>1501</v>
      </c>
      <c r="S3102" t="s">
        <v>1502</v>
      </c>
      <c r="T3102" t="s">
        <v>1503</v>
      </c>
      <c r="U3102" t="s">
        <v>1504</v>
      </c>
      <c r="Z3102" t="s">
        <v>39100</v>
      </c>
      <c r="AA3102" t="s">
        <v>39101</v>
      </c>
      <c r="AB3102">
        <v>1</v>
      </c>
      <c r="AC3102">
        <v>1</v>
      </c>
      <c r="AD3102">
        <v>1</v>
      </c>
      <c r="AE3102">
        <v>4.3</v>
      </c>
      <c r="AF3102">
        <v>4.3</v>
      </c>
      <c r="AG3102">
        <v>4.3</v>
      </c>
      <c r="AH3102">
        <v>26.687999999999999</v>
      </c>
      <c r="AI3102">
        <v>8.8412999999999999E-3</v>
      </c>
      <c r="AJ3102">
        <v>1.4753000000000001</v>
      </c>
      <c r="AK3102">
        <v>106540000</v>
      </c>
      <c r="AL3102">
        <v>2</v>
      </c>
      <c r="AM3102">
        <v>7.7427759661607101E-2</v>
      </c>
      <c r="AN3102">
        <v>0.91692084786691697</v>
      </c>
      <c r="AO3102">
        <v>-4.87931569417306E-2</v>
      </c>
      <c r="AP3102">
        <v>-0.224619511723162</v>
      </c>
      <c r="AQ3102" t="s">
        <v>39102</v>
      </c>
      <c r="AR3102" t="s">
        <v>39102</v>
      </c>
      <c r="AS3102" t="s">
        <v>39103</v>
      </c>
      <c r="AT3102" t="s">
        <v>39104</v>
      </c>
      <c r="AU3102">
        <v>3985</v>
      </c>
      <c r="AV3102" t="s">
        <v>39105</v>
      </c>
      <c r="AW3102" t="s">
        <v>39103</v>
      </c>
      <c r="AY3102">
        <v>7.7427759661607101E-2</v>
      </c>
      <c r="AZ3102">
        <v>-4.87931569417306E-2</v>
      </c>
      <c r="BA3102" s="6">
        <f t="shared" si="245"/>
        <v>-3.3255308090697211E-2</v>
      </c>
      <c r="BB3102" s="4" t="str">
        <f t="shared" si="242"/>
        <v/>
      </c>
      <c r="BC3102" t="str">
        <f t="shared" si="241"/>
        <v/>
      </c>
      <c r="BD3102" t="str">
        <f t="shared" si="243"/>
        <v/>
      </c>
      <c r="BE3102" t="str">
        <f t="shared" si="244"/>
        <v/>
      </c>
      <c r="BF3102" t="s">
        <v>39104</v>
      </c>
      <c r="BG3102" t="s">
        <v>39103</v>
      </c>
    </row>
    <row r="3103" spans="1:59" x14ac:dyDescent="0.2">
      <c r="A3103">
        <v>27.608512878418001</v>
      </c>
      <c r="B3103">
        <v>27.850133895873999</v>
      </c>
      <c r="C3103">
        <v>27.5904235839844</v>
      </c>
      <c r="D3103">
        <v>27.522903442382798</v>
      </c>
      <c r="E3103">
        <v>27.697036743164102</v>
      </c>
      <c r="F3103">
        <v>27.682643890380898</v>
      </c>
      <c r="I3103" t="s">
        <v>34345</v>
      </c>
      <c r="J3103" t="s">
        <v>34346</v>
      </c>
      <c r="K3103" t="s">
        <v>34347</v>
      </c>
      <c r="L3103" t="s">
        <v>34348</v>
      </c>
      <c r="M3103" t="s">
        <v>34349</v>
      </c>
      <c r="P3103" t="s">
        <v>1377</v>
      </c>
      <c r="Q3103" t="s">
        <v>1378</v>
      </c>
      <c r="R3103" t="s">
        <v>34350</v>
      </c>
      <c r="S3103" t="s">
        <v>34351</v>
      </c>
      <c r="T3103" t="s">
        <v>34350</v>
      </c>
      <c r="U3103" t="s">
        <v>34352</v>
      </c>
      <c r="Z3103" t="s">
        <v>34353</v>
      </c>
      <c r="AA3103" t="s">
        <v>34354</v>
      </c>
      <c r="AB3103">
        <v>4</v>
      </c>
      <c r="AC3103">
        <v>4</v>
      </c>
      <c r="AD3103">
        <v>4</v>
      </c>
      <c r="AE3103">
        <v>16.3</v>
      </c>
      <c r="AF3103">
        <v>16.3</v>
      </c>
      <c r="AG3103">
        <v>16.3</v>
      </c>
      <c r="AH3103">
        <v>28.8</v>
      </c>
      <c r="AI3103">
        <v>0</v>
      </c>
      <c r="AJ3103">
        <v>18.809000000000001</v>
      </c>
      <c r="AK3103">
        <v>1274600000</v>
      </c>
      <c r="AL3103">
        <v>14</v>
      </c>
      <c r="AM3103">
        <v>0.18520079349333199</v>
      </c>
      <c r="AN3103">
        <v>0.82010674846625797</v>
      </c>
      <c r="AO3103">
        <v>-4.8828760782878802E-2</v>
      </c>
      <c r="AP3103">
        <v>-0.48532543656587801</v>
      </c>
      <c r="AQ3103" t="s">
        <v>34355</v>
      </c>
      <c r="AR3103" t="s">
        <v>34355</v>
      </c>
      <c r="AS3103" t="s">
        <v>34356</v>
      </c>
      <c r="AT3103" t="s">
        <v>34357</v>
      </c>
      <c r="AU3103">
        <v>3400</v>
      </c>
      <c r="AV3103" t="s">
        <v>34358</v>
      </c>
      <c r="AW3103" t="s">
        <v>34359</v>
      </c>
      <c r="AY3103">
        <v>0.18520079349333199</v>
      </c>
      <c r="AZ3103">
        <v>-4.8828760782878802E-2</v>
      </c>
      <c r="BA3103" s="6">
        <f t="shared" si="245"/>
        <v>-3.327916580057444E-2</v>
      </c>
      <c r="BB3103" s="4" t="str">
        <f t="shared" si="242"/>
        <v/>
      </c>
      <c r="BC3103" t="str">
        <f t="shared" si="241"/>
        <v/>
      </c>
      <c r="BD3103" t="str">
        <f t="shared" si="243"/>
        <v/>
      </c>
      <c r="BE3103" t="str">
        <f t="shared" si="244"/>
        <v/>
      </c>
      <c r="BF3103" t="s">
        <v>34357</v>
      </c>
      <c r="BG3103" t="s">
        <v>34356</v>
      </c>
    </row>
    <row r="3104" spans="1:59" x14ac:dyDescent="0.2">
      <c r="A3104">
        <v>29.6260662078857</v>
      </c>
      <c r="B3104">
        <v>30.009853363037099</v>
      </c>
      <c r="C3104">
        <v>29.706668853759801</v>
      </c>
      <c r="D3104">
        <v>29.407606124877901</v>
      </c>
      <c r="E3104">
        <v>29.9455890655518</v>
      </c>
      <c r="F3104">
        <v>29.8426609039307</v>
      </c>
      <c r="I3104" t="s">
        <v>8495</v>
      </c>
      <c r="J3104" t="s">
        <v>8496</v>
      </c>
      <c r="K3104" t="s">
        <v>8497</v>
      </c>
      <c r="L3104" t="s">
        <v>1704</v>
      </c>
      <c r="M3104" t="s">
        <v>1705</v>
      </c>
      <c r="P3104" t="s">
        <v>915</v>
      </c>
      <c r="Q3104" t="s">
        <v>916</v>
      </c>
      <c r="R3104" t="s">
        <v>8498</v>
      </c>
      <c r="S3104" t="s">
        <v>8499</v>
      </c>
      <c r="T3104" t="s">
        <v>8500</v>
      </c>
      <c r="U3104" t="s">
        <v>8501</v>
      </c>
      <c r="V3104" t="s">
        <v>8502</v>
      </c>
      <c r="W3104" t="s">
        <v>8503</v>
      </c>
      <c r="Z3104" t="s">
        <v>8504</v>
      </c>
      <c r="AA3104" t="s">
        <v>8505</v>
      </c>
      <c r="AB3104">
        <v>17</v>
      </c>
      <c r="AC3104">
        <v>17</v>
      </c>
      <c r="AD3104">
        <v>17</v>
      </c>
      <c r="AE3104">
        <v>33.6</v>
      </c>
      <c r="AF3104">
        <v>33.6</v>
      </c>
      <c r="AG3104">
        <v>33.6</v>
      </c>
      <c r="AH3104">
        <v>59.256</v>
      </c>
      <c r="AI3104">
        <v>0</v>
      </c>
      <c r="AJ3104">
        <v>62.350999999999999</v>
      </c>
      <c r="AK3104">
        <v>5494800000</v>
      </c>
      <c r="AL3104">
        <v>55</v>
      </c>
      <c r="AM3104">
        <v>8.5842926257452795E-2</v>
      </c>
      <c r="AN3104">
        <v>0.90602701242571604</v>
      </c>
      <c r="AO3104">
        <v>-4.8910776774089698E-2</v>
      </c>
      <c r="AP3104">
        <v>-0.24204512385739299</v>
      </c>
      <c r="AQ3104" t="s">
        <v>8506</v>
      </c>
      <c r="AR3104" t="s">
        <v>8506</v>
      </c>
      <c r="AS3104" t="s">
        <v>8507</v>
      </c>
      <c r="AT3104" t="s">
        <v>8508</v>
      </c>
      <c r="AU3104">
        <v>759</v>
      </c>
      <c r="AV3104" t="s">
        <v>8509</v>
      </c>
      <c r="AW3104" t="s">
        <v>8507</v>
      </c>
      <c r="AX3104" t="s">
        <v>8510</v>
      </c>
      <c r="AY3104">
        <v>8.5842926257452795E-2</v>
      </c>
      <c r="AZ3104">
        <v>-4.8910776774089698E-2</v>
      </c>
      <c r="BA3104" s="6">
        <f t="shared" si="245"/>
        <v>-3.3334121499145275E-2</v>
      </c>
      <c r="BB3104" s="4" t="str">
        <f t="shared" si="242"/>
        <v/>
      </c>
      <c r="BC3104" t="str">
        <f t="shared" si="241"/>
        <v/>
      </c>
      <c r="BD3104" t="str">
        <f t="shared" si="243"/>
        <v/>
      </c>
      <c r="BE3104" t="str">
        <f t="shared" si="244"/>
        <v/>
      </c>
      <c r="BF3104" t="s">
        <v>8508</v>
      </c>
      <c r="BG3104" t="s">
        <v>8507</v>
      </c>
    </row>
    <row r="3105" spans="1:59" x14ac:dyDescent="0.2">
      <c r="A3105">
        <v>32.7968940734863</v>
      </c>
      <c r="B3105">
        <v>32.4708251953125</v>
      </c>
      <c r="C3105">
        <v>32.778820037841797</v>
      </c>
      <c r="D3105">
        <v>32.694324493408203</v>
      </c>
      <c r="E3105">
        <v>32.625381469726598</v>
      </c>
      <c r="F3105">
        <v>32.579746246337898</v>
      </c>
      <c r="I3105" t="s">
        <v>15745</v>
      </c>
      <c r="J3105" t="s">
        <v>15746</v>
      </c>
      <c r="K3105" t="s">
        <v>8236</v>
      </c>
      <c r="P3105" t="s">
        <v>1354</v>
      </c>
      <c r="Q3105" t="s">
        <v>1355</v>
      </c>
      <c r="R3105" t="s">
        <v>15747</v>
      </c>
      <c r="S3105" t="s">
        <v>15748</v>
      </c>
      <c r="T3105" t="s">
        <v>15749</v>
      </c>
      <c r="U3105" t="s">
        <v>15750</v>
      </c>
      <c r="Z3105" t="s">
        <v>15751</v>
      </c>
      <c r="AA3105" t="s">
        <v>15752</v>
      </c>
      <c r="AB3105">
        <v>22</v>
      </c>
      <c r="AC3105">
        <v>22</v>
      </c>
      <c r="AD3105">
        <v>22</v>
      </c>
      <c r="AE3105">
        <v>47.4</v>
      </c>
      <c r="AF3105">
        <v>47.4</v>
      </c>
      <c r="AG3105">
        <v>47.4</v>
      </c>
      <c r="AH3105">
        <v>53.139000000000003</v>
      </c>
      <c r="AI3105">
        <v>0</v>
      </c>
      <c r="AJ3105">
        <v>323.31</v>
      </c>
      <c r="AK3105">
        <v>40778000000</v>
      </c>
      <c r="AL3105">
        <v>162</v>
      </c>
      <c r="AM3105">
        <v>0.16664270548322099</v>
      </c>
      <c r="AN3105">
        <v>0.83717802461723201</v>
      </c>
      <c r="AO3105">
        <v>-4.9029032389327702E-2</v>
      </c>
      <c r="AP3105">
        <v>-0.44200773653652498</v>
      </c>
      <c r="AQ3105" t="s">
        <v>15753</v>
      </c>
      <c r="AR3105" t="s">
        <v>15753</v>
      </c>
      <c r="AS3105" t="s">
        <v>15754</v>
      </c>
      <c r="AT3105" t="s">
        <v>15755</v>
      </c>
      <c r="AU3105">
        <v>1366</v>
      </c>
      <c r="AV3105" t="s">
        <v>15756</v>
      </c>
      <c r="AW3105" t="s">
        <v>15754</v>
      </c>
      <c r="AY3105">
        <v>0.16664270548322099</v>
      </c>
      <c r="AZ3105">
        <v>-4.9029032389327702E-2</v>
      </c>
      <c r="BA3105" s="6">
        <f t="shared" si="245"/>
        <v>-3.3413354448602495E-2</v>
      </c>
      <c r="BB3105" s="4" t="str">
        <f t="shared" si="242"/>
        <v/>
      </c>
      <c r="BC3105" t="str">
        <f t="shared" si="241"/>
        <v/>
      </c>
      <c r="BD3105" t="str">
        <f t="shared" si="243"/>
        <v/>
      </c>
      <c r="BE3105" t="str">
        <f t="shared" si="244"/>
        <v/>
      </c>
      <c r="BF3105" t="s">
        <v>15755</v>
      </c>
      <c r="BG3105" t="s">
        <v>15754</v>
      </c>
    </row>
    <row r="3106" spans="1:59" x14ac:dyDescent="0.2">
      <c r="A3106">
        <v>25.847160339355501</v>
      </c>
      <c r="B3106">
        <v>24.521152496337901</v>
      </c>
      <c r="C3106">
        <v>24.719680786132798</v>
      </c>
      <c r="D3106">
        <v>24.8448886871338</v>
      </c>
      <c r="E3106">
        <v>25.5935173034668</v>
      </c>
      <c r="F3106">
        <v>24.502395629882798</v>
      </c>
      <c r="I3106" t="s">
        <v>4879</v>
      </c>
      <c r="K3106" t="s">
        <v>4880</v>
      </c>
      <c r="L3106" t="s">
        <v>1073</v>
      </c>
      <c r="M3106" t="s">
        <v>1074</v>
      </c>
      <c r="P3106" t="s">
        <v>633</v>
      </c>
      <c r="Q3106" t="s">
        <v>634</v>
      </c>
      <c r="R3106" t="s">
        <v>4881</v>
      </c>
      <c r="S3106" t="s">
        <v>4882</v>
      </c>
      <c r="T3106" t="s">
        <v>4883</v>
      </c>
      <c r="U3106" t="s">
        <v>4884</v>
      </c>
      <c r="Z3106" t="s">
        <v>4885</v>
      </c>
      <c r="AA3106" t="s">
        <v>4886</v>
      </c>
      <c r="AB3106">
        <v>2</v>
      </c>
      <c r="AC3106">
        <v>2</v>
      </c>
      <c r="AD3106">
        <v>2</v>
      </c>
      <c r="AE3106">
        <v>5</v>
      </c>
      <c r="AF3106">
        <v>5</v>
      </c>
      <c r="AG3106">
        <v>5</v>
      </c>
      <c r="AH3106">
        <v>58.164000000000001</v>
      </c>
      <c r="AI3106">
        <v>2.7631999999999998E-4</v>
      </c>
      <c r="AJ3106">
        <v>4.2272999999999996</v>
      </c>
      <c r="AK3106">
        <v>216600000</v>
      </c>
      <c r="AL3106">
        <v>5</v>
      </c>
      <c r="AM3106">
        <v>3.15794771464942E-2</v>
      </c>
      <c r="AN3106">
        <v>0.96796434937611397</v>
      </c>
      <c r="AO3106">
        <v>-4.9064000447590003E-2</v>
      </c>
      <c r="AP3106">
        <v>-9.3682455645306306E-2</v>
      </c>
      <c r="AQ3106" t="s">
        <v>4887</v>
      </c>
      <c r="AR3106" t="s">
        <v>4887</v>
      </c>
      <c r="AS3106" t="s">
        <v>4888</v>
      </c>
      <c r="AT3106" t="s">
        <v>4889</v>
      </c>
      <c r="AU3106">
        <v>467</v>
      </c>
      <c r="AV3106" t="s">
        <v>4890</v>
      </c>
      <c r="AW3106" t="s">
        <v>4888</v>
      </c>
      <c r="AX3106" t="s">
        <v>4891</v>
      </c>
      <c r="AY3106">
        <v>3.15794771464942E-2</v>
      </c>
      <c r="AZ3106">
        <v>-4.9064000447590003E-2</v>
      </c>
      <c r="BA3106" s="6">
        <f t="shared" si="245"/>
        <v>-3.3436782302420753E-2</v>
      </c>
      <c r="BB3106" s="4" t="str">
        <f t="shared" si="242"/>
        <v/>
      </c>
      <c r="BC3106" t="str">
        <f t="shared" si="241"/>
        <v/>
      </c>
      <c r="BD3106" t="str">
        <f t="shared" si="243"/>
        <v/>
      </c>
      <c r="BE3106" t="str">
        <f t="shared" si="244"/>
        <v/>
      </c>
      <c r="BF3106" t="s">
        <v>4889</v>
      </c>
      <c r="BG3106" t="s">
        <v>4888</v>
      </c>
    </row>
    <row r="3107" spans="1:59" x14ac:dyDescent="0.2">
      <c r="A3107">
        <v>29.201374053955099</v>
      </c>
      <c r="B3107">
        <v>29.1737670898438</v>
      </c>
      <c r="C3107">
        <v>29.0073146820068</v>
      </c>
      <c r="D3107">
        <v>29.330205917358398</v>
      </c>
      <c r="E3107">
        <v>29.212131500244102</v>
      </c>
      <c r="F3107">
        <v>28.691656112670898</v>
      </c>
      <c r="I3107" t="s">
        <v>5621</v>
      </c>
      <c r="J3107" t="s">
        <v>5622</v>
      </c>
      <c r="K3107" t="s">
        <v>5623</v>
      </c>
      <c r="P3107" t="s">
        <v>138</v>
      </c>
      <c r="Q3107" t="s">
        <v>139</v>
      </c>
      <c r="R3107" t="s">
        <v>5624</v>
      </c>
      <c r="S3107">
        <v>564</v>
      </c>
      <c r="T3107" t="s">
        <v>5624</v>
      </c>
      <c r="U3107" t="s">
        <v>5625</v>
      </c>
      <c r="Z3107" t="s">
        <v>4648</v>
      </c>
      <c r="AA3107" t="s">
        <v>4649</v>
      </c>
      <c r="AB3107">
        <v>6</v>
      </c>
      <c r="AC3107">
        <v>6</v>
      </c>
      <c r="AD3107">
        <v>6</v>
      </c>
      <c r="AE3107">
        <v>36.799999999999997</v>
      </c>
      <c r="AF3107">
        <v>36.799999999999997</v>
      </c>
      <c r="AG3107">
        <v>36.799999999999997</v>
      </c>
      <c r="AH3107">
        <v>24.736999999999998</v>
      </c>
      <c r="AI3107">
        <v>0</v>
      </c>
      <c r="AJ3107">
        <v>52.957000000000001</v>
      </c>
      <c r="AK3107">
        <v>3492900000</v>
      </c>
      <c r="AL3107">
        <v>34</v>
      </c>
      <c r="AM3107">
        <v>8.5459242125710003E-2</v>
      </c>
      <c r="AN3107">
        <v>0.90632721382289405</v>
      </c>
      <c r="AO3107">
        <v>-4.9487431844074302E-2</v>
      </c>
      <c r="AP3107">
        <v>-0.24104235875681099</v>
      </c>
      <c r="AQ3107" t="s">
        <v>5626</v>
      </c>
      <c r="AR3107" t="s">
        <v>5626</v>
      </c>
      <c r="AS3107" t="s">
        <v>5627</v>
      </c>
      <c r="AT3107" t="s">
        <v>5628</v>
      </c>
      <c r="AU3107">
        <v>537</v>
      </c>
      <c r="AV3107" t="s">
        <v>5629</v>
      </c>
      <c r="AW3107" t="s">
        <v>5627</v>
      </c>
      <c r="AX3107" t="s">
        <v>5630</v>
      </c>
      <c r="AY3107">
        <v>8.5459242125710003E-2</v>
      </c>
      <c r="AZ3107">
        <v>-4.9487431844074302E-2</v>
      </c>
      <c r="BA3107" s="6">
        <f t="shared" si="245"/>
        <v>-3.3720427249160467E-2</v>
      </c>
      <c r="BB3107" s="4" t="str">
        <f t="shared" si="242"/>
        <v/>
      </c>
      <c r="BC3107" t="str">
        <f t="shared" si="241"/>
        <v/>
      </c>
      <c r="BD3107" t="str">
        <f t="shared" si="243"/>
        <v/>
      </c>
      <c r="BE3107" t="str">
        <f t="shared" si="244"/>
        <v/>
      </c>
      <c r="BF3107" t="s">
        <v>5628</v>
      </c>
      <c r="BG3107" t="s">
        <v>5627</v>
      </c>
    </row>
    <row r="3108" spans="1:59" x14ac:dyDescent="0.2">
      <c r="A3108">
        <v>31.128232955932599</v>
      </c>
      <c r="B3108">
        <v>30.7585144042969</v>
      </c>
      <c r="C3108">
        <v>30.121393203735401</v>
      </c>
      <c r="D3108">
        <v>30.374305725097699</v>
      </c>
      <c r="E3108">
        <v>31.115575790405298</v>
      </c>
      <c r="F3108">
        <v>30.368904113769499</v>
      </c>
      <c r="I3108" t="s">
        <v>36881</v>
      </c>
      <c r="J3108" t="s">
        <v>36882</v>
      </c>
      <c r="K3108" t="s">
        <v>36883</v>
      </c>
      <c r="P3108" t="s">
        <v>1721</v>
      </c>
      <c r="Q3108" t="s">
        <v>1722</v>
      </c>
      <c r="R3108" t="s">
        <v>266</v>
      </c>
      <c r="S3108" t="s">
        <v>267</v>
      </c>
      <c r="T3108" t="s">
        <v>268</v>
      </c>
      <c r="U3108" t="s">
        <v>269</v>
      </c>
      <c r="Z3108" t="s">
        <v>20160</v>
      </c>
      <c r="AA3108" t="s">
        <v>20161</v>
      </c>
      <c r="AB3108">
        <v>8</v>
      </c>
      <c r="AC3108">
        <v>8</v>
      </c>
      <c r="AD3108">
        <v>8</v>
      </c>
      <c r="AE3108">
        <v>35.5</v>
      </c>
      <c r="AF3108">
        <v>35.5</v>
      </c>
      <c r="AG3108">
        <v>35.5</v>
      </c>
      <c r="AH3108">
        <v>26.382999999999999</v>
      </c>
      <c r="AI3108">
        <v>0</v>
      </c>
      <c r="AJ3108">
        <v>74.600999999999999</v>
      </c>
      <c r="AK3108">
        <v>10437000000</v>
      </c>
      <c r="AL3108">
        <v>47</v>
      </c>
      <c r="AM3108">
        <v>4.4183192142739698E-2</v>
      </c>
      <c r="AN3108">
        <v>0.955134212567882</v>
      </c>
      <c r="AO3108">
        <v>-4.97849782307931E-2</v>
      </c>
      <c r="AP3108">
        <v>-0.12942517878141099</v>
      </c>
      <c r="AQ3108" t="s">
        <v>36884</v>
      </c>
      <c r="AR3108" t="s">
        <v>36884</v>
      </c>
      <c r="AS3108" t="s">
        <v>36885</v>
      </c>
      <c r="AT3108" t="s">
        <v>36886</v>
      </c>
      <c r="AU3108">
        <v>3715</v>
      </c>
      <c r="AV3108" t="s">
        <v>36887</v>
      </c>
      <c r="AW3108" t="s">
        <v>36885</v>
      </c>
      <c r="AY3108">
        <v>4.4183192142739698E-2</v>
      </c>
      <c r="AZ3108">
        <v>-4.97849782307931E-2</v>
      </c>
      <c r="BA3108" s="6">
        <f t="shared" si="245"/>
        <v>-3.3919695521725357E-2</v>
      </c>
      <c r="BB3108" s="4" t="str">
        <f t="shared" si="242"/>
        <v/>
      </c>
      <c r="BC3108" t="str">
        <f t="shared" si="241"/>
        <v/>
      </c>
      <c r="BD3108" t="str">
        <f t="shared" si="243"/>
        <v/>
      </c>
      <c r="BE3108" t="str">
        <f t="shared" si="244"/>
        <v/>
      </c>
      <c r="BF3108" t="s">
        <v>36886</v>
      </c>
      <c r="BG3108" t="s">
        <v>36885</v>
      </c>
    </row>
    <row r="3109" spans="1:59" x14ac:dyDescent="0.2">
      <c r="A3109">
        <v>30.7645378112793</v>
      </c>
      <c r="B3109">
        <v>30.903470993041999</v>
      </c>
      <c r="C3109">
        <v>30.6796779632568</v>
      </c>
      <c r="D3109">
        <v>30.8639316558838</v>
      </c>
      <c r="E3109">
        <v>30.550045013427699</v>
      </c>
      <c r="F3109">
        <v>30.7819118499756</v>
      </c>
      <c r="I3109" t="s">
        <v>40308</v>
      </c>
      <c r="J3109" t="s">
        <v>40309</v>
      </c>
      <c r="K3109" t="s">
        <v>40310</v>
      </c>
      <c r="P3109" t="s">
        <v>40311</v>
      </c>
      <c r="Q3109" t="s">
        <v>40312</v>
      </c>
      <c r="R3109" t="s">
        <v>37243</v>
      </c>
      <c r="S3109" t="s">
        <v>37244</v>
      </c>
      <c r="T3109" t="s">
        <v>3855</v>
      </c>
      <c r="U3109" t="s">
        <v>3856</v>
      </c>
      <c r="Z3109" t="s">
        <v>37245</v>
      </c>
      <c r="AA3109" t="s">
        <v>37246</v>
      </c>
      <c r="AB3109">
        <v>14</v>
      </c>
      <c r="AC3109">
        <v>14</v>
      </c>
      <c r="AD3109">
        <v>8</v>
      </c>
      <c r="AE3109">
        <v>44.8</v>
      </c>
      <c r="AF3109">
        <v>44.8</v>
      </c>
      <c r="AG3109">
        <v>31.4</v>
      </c>
      <c r="AH3109">
        <v>62.518000000000001</v>
      </c>
      <c r="AI3109">
        <v>0</v>
      </c>
      <c r="AJ3109">
        <v>323.31</v>
      </c>
      <c r="AK3109">
        <v>10925000000</v>
      </c>
      <c r="AL3109">
        <v>115</v>
      </c>
      <c r="AM3109">
        <v>0.16675637114127301</v>
      </c>
      <c r="AN3109">
        <v>0.83725765765765803</v>
      </c>
      <c r="AO3109">
        <v>-5.0599416097004003E-2</v>
      </c>
      <c r="AP3109">
        <v>-0.44227558595806299</v>
      </c>
      <c r="AQ3109" t="s">
        <v>40313</v>
      </c>
      <c r="AR3109" t="s">
        <v>40313</v>
      </c>
      <c r="AS3109" t="s">
        <v>40314</v>
      </c>
      <c r="AT3109" t="s">
        <v>40315</v>
      </c>
      <c r="AU3109">
        <v>4126</v>
      </c>
      <c r="AV3109" t="s">
        <v>40316</v>
      </c>
      <c r="AW3109" t="s">
        <v>40314</v>
      </c>
      <c r="AY3109">
        <v>0.16675637114127301</v>
      </c>
      <c r="AZ3109">
        <v>-5.0599416097004003E-2</v>
      </c>
      <c r="BA3109" s="6">
        <f t="shared" si="245"/>
        <v>-3.4464918395241684E-2</v>
      </c>
      <c r="BB3109" s="4" t="str">
        <f t="shared" si="242"/>
        <v/>
      </c>
      <c r="BC3109" t="str">
        <f t="shared" si="241"/>
        <v/>
      </c>
      <c r="BD3109" t="str">
        <f t="shared" si="243"/>
        <v/>
      </c>
      <c r="BE3109" t="str">
        <f t="shared" si="244"/>
        <v/>
      </c>
      <c r="BF3109" t="s">
        <v>40315</v>
      </c>
      <c r="BG3109" t="s">
        <v>40314</v>
      </c>
    </row>
    <row r="3110" spans="1:59" x14ac:dyDescent="0.2">
      <c r="A3110">
        <v>29.865598678588899</v>
      </c>
      <c r="B3110">
        <v>29.582548141479499</v>
      </c>
      <c r="C3110">
        <v>28.7515563964844</v>
      </c>
      <c r="D3110">
        <v>29.906557083129901</v>
      </c>
      <c r="E3110">
        <v>29.4598083496094</v>
      </c>
      <c r="F3110">
        <v>28.681303024291999</v>
      </c>
      <c r="I3110" t="s">
        <v>17416</v>
      </c>
      <c r="J3110" t="s">
        <v>17417</v>
      </c>
      <c r="K3110" t="s">
        <v>112</v>
      </c>
      <c r="N3110" t="s">
        <v>2460</v>
      </c>
      <c r="O3110" t="s">
        <v>2461</v>
      </c>
      <c r="P3110" t="s">
        <v>112</v>
      </c>
      <c r="Q3110" t="s">
        <v>113</v>
      </c>
      <c r="AB3110">
        <v>2</v>
      </c>
      <c r="AC3110">
        <v>2</v>
      </c>
      <c r="AD3110">
        <v>2</v>
      </c>
      <c r="AE3110">
        <v>3.5</v>
      </c>
      <c r="AF3110">
        <v>3.5</v>
      </c>
      <c r="AG3110">
        <v>3.5</v>
      </c>
      <c r="AH3110">
        <v>131.66999999999999</v>
      </c>
      <c r="AI3110">
        <v>2.4581999999999998E-3</v>
      </c>
      <c r="AJ3110">
        <v>2.2031000000000001</v>
      </c>
      <c r="AK3110">
        <v>4409400000</v>
      </c>
      <c r="AL3110">
        <v>6</v>
      </c>
      <c r="AM3110">
        <v>3.4998038518529499E-2</v>
      </c>
      <c r="AN3110">
        <v>0.965164064499616</v>
      </c>
      <c r="AO3110">
        <v>-5.0678253173828097E-2</v>
      </c>
      <c r="AP3110">
        <v>-0.103462627693446</v>
      </c>
      <c r="AQ3110" t="s">
        <v>17418</v>
      </c>
      <c r="AR3110" t="s">
        <v>17418</v>
      </c>
      <c r="AS3110" t="s">
        <v>17419</v>
      </c>
      <c r="AT3110" t="s">
        <v>17420</v>
      </c>
      <c r="AU3110">
        <v>1519</v>
      </c>
      <c r="AV3110" t="s">
        <v>17421</v>
      </c>
      <c r="AW3110" t="s">
        <v>17419</v>
      </c>
      <c r="AY3110">
        <v>3.4998038518529499E-2</v>
      </c>
      <c r="AZ3110">
        <v>-5.0678253173828097E-2</v>
      </c>
      <c r="BA3110" s="6">
        <f t="shared" si="245"/>
        <v>-3.4517679291668824E-2</v>
      </c>
      <c r="BB3110" s="4" t="str">
        <f t="shared" si="242"/>
        <v/>
      </c>
      <c r="BC3110" t="str">
        <f t="shared" si="241"/>
        <v/>
      </c>
      <c r="BD3110" t="str">
        <f t="shared" si="243"/>
        <v/>
      </c>
      <c r="BE3110" t="str">
        <f t="shared" si="244"/>
        <v/>
      </c>
      <c r="BF3110" t="s">
        <v>17420</v>
      </c>
      <c r="BG3110" t="s">
        <v>17419</v>
      </c>
    </row>
    <row r="3111" spans="1:59" x14ac:dyDescent="0.2">
      <c r="A3111">
        <v>32.143123626708999</v>
      </c>
      <c r="B3111">
        <v>31.7465515136719</v>
      </c>
      <c r="C3111">
        <v>31.8991184234619</v>
      </c>
      <c r="D3111">
        <v>31.940067291259801</v>
      </c>
      <c r="E3111">
        <v>31.918512344360401</v>
      </c>
      <c r="F3111">
        <v>31.777410507202099</v>
      </c>
      <c r="I3111" t="s">
        <v>5700</v>
      </c>
      <c r="J3111" t="s">
        <v>5701</v>
      </c>
      <c r="K3111" t="s">
        <v>5702</v>
      </c>
      <c r="P3111" t="s">
        <v>230</v>
      </c>
      <c r="Q3111" t="s">
        <v>231</v>
      </c>
      <c r="Z3111" t="s">
        <v>5703</v>
      </c>
      <c r="AA3111" t="s">
        <v>5704</v>
      </c>
      <c r="AB3111">
        <v>19</v>
      </c>
      <c r="AC3111">
        <v>19</v>
      </c>
      <c r="AD3111">
        <v>19</v>
      </c>
      <c r="AE3111">
        <v>64.5</v>
      </c>
      <c r="AF3111">
        <v>64.5</v>
      </c>
      <c r="AG3111">
        <v>64.5</v>
      </c>
      <c r="AH3111">
        <v>38.274000000000001</v>
      </c>
      <c r="AI3111">
        <v>0</v>
      </c>
      <c r="AJ3111">
        <v>323.31</v>
      </c>
      <c r="AK3111">
        <v>24211000000</v>
      </c>
      <c r="AL3111">
        <v>122</v>
      </c>
      <c r="AM3111">
        <v>0.15041753802253299</v>
      </c>
      <c r="AN3111">
        <v>0.85122424955856402</v>
      </c>
      <c r="AO3111">
        <v>-5.0934473673503802E-2</v>
      </c>
      <c r="AP3111">
        <v>-0.40343217198791897</v>
      </c>
      <c r="AQ3111" t="s">
        <v>5705</v>
      </c>
      <c r="AR3111" t="s">
        <v>5705</v>
      </c>
      <c r="AS3111" t="s">
        <v>5706</v>
      </c>
      <c r="AT3111" t="s">
        <v>5707</v>
      </c>
      <c r="AU3111">
        <v>545</v>
      </c>
      <c r="AV3111" t="s">
        <v>5708</v>
      </c>
      <c r="AW3111" t="s">
        <v>5706</v>
      </c>
      <c r="AX3111" t="s">
        <v>5709</v>
      </c>
      <c r="AY3111">
        <v>0.15041753802253299</v>
      </c>
      <c r="AZ3111">
        <v>-5.0934473673503802E-2</v>
      </c>
      <c r="BA3111" s="6">
        <f t="shared" si="245"/>
        <v>-3.4689132294619784E-2</v>
      </c>
      <c r="BB3111" s="4" t="str">
        <f t="shared" si="242"/>
        <v/>
      </c>
      <c r="BC3111" t="str">
        <f t="shared" si="241"/>
        <v/>
      </c>
      <c r="BD3111" t="str">
        <f t="shared" si="243"/>
        <v/>
      </c>
      <c r="BE3111" t="str">
        <f t="shared" si="244"/>
        <v/>
      </c>
      <c r="BF3111" t="s">
        <v>5707</v>
      </c>
      <c r="BG3111" t="s">
        <v>5706</v>
      </c>
    </row>
    <row r="3112" spans="1:59" x14ac:dyDescent="0.2">
      <c r="A3112">
        <v>31.820083618164102</v>
      </c>
      <c r="B3112">
        <v>31.673204421997099</v>
      </c>
      <c r="C3112">
        <v>31.6671237945557</v>
      </c>
      <c r="D3112">
        <v>31.619163513183601</v>
      </c>
      <c r="E3112">
        <v>32.066089630127003</v>
      </c>
      <c r="F3112">
        <v>31.320714950561499</v>
      </c>
      <c r="I3112" t="s">
        <v>11221</v>
      </c>
      <c r="J3112" t="s">
        <v>12022</v>
      </c>
      <c r="K3112" t="s">
        <v>17913</v>
      </c>
      <c r="L3112" t="s">
        <v>1018</v>
      </c>
      <c r="M3112" t="s">
        <v>1019</v>
      </c>
      <c r="N3112" t="s">
        <v>12022</v>
      </c>
      <c r="O3112" t="s">
        <v>12023</v>
      </c>
      <c r="P3112" t="s">
        <v>13363</v>
      </c>
      <c r="Q3112" t="s">
        <v>13364</v>
      </c>
      <c r="R3112" t="s">
        <v>6987</v>
      </c>
      <c r="S3112" t="s">
        <v>6988</v>
      </c>
      <c r="T3112" t="s">
        <v>6987</v>
      </c>
      <c r="U3112" t="s">
        <v>6989</v>
      </c>
      <c r="Z3112" t="s">
        <v>17914</v>
      </c>
      <c r="AA3112" t="s">
        <v>17915</v>
      </c>
      <c r="AB3112">
        <v>14</v>
      </c>
      <c r="AC3112">
        <v>14</v>
      </c>
      <c r="AD3112">
        <v>14</v>
      </c>
      <c r="AE3112">
        <v>44.3</v>
      </c>
      <c r="AF3112">
        <v>44.3</v>
      </c>
      <c r="AG3112">
        <v>44.3</v>
      </c>
      <c r="AH3112">
        <v>18.431000000000001</v>
      </c>
      <c r="AI3112">
        <v>0</v>
      </c>
      <c r="AJ3112">
        <v>45.796999999999997</v>
      </c>
      <c r="AK3112">
        <v>21103000000</v>
      </c>
      <c r="AL3112">
        <v>92</v>
      </c>
      <c r="AM3112">
        <v>8.1856760029185599E-2</v>
      </c>
      <c r="AN3112">
        <v>0.91087405812701805</v>
      </c>
      <c r="AO3112">
        <v>-5.1481246948242201E-2</v>
      </c>
      <c r="AP3112">
        <v>-0.231598373216402</v>
      </c>
      <c r="AQ3112" t="s">
        <v>17916</v>
      </c>
      <c r="AR3112" t="s">
        <v>17916</v>
      </c>
      <c r="AS3112" t="s">
        <v>17917</v>
      </c>
      <c r="AT3112" t="s">
        <v>17918</v>
      </c>
      <c r="AU3112">
        <v>1570</v>
      </c>
      <c r="AV3112" t="s">
        <v>17919</v>
      </c>
      <c r="AW3112" t="s">
        <v>17917</v>
      </c>
      <c r="AY3112">
        <v>8.1856760029185599E-2</v>
      </c>
      <c r="AZ3112">
        <v>-5.1481246948242201E-2</v>
      </c>
      <c r="BA3112" s="6">
        <f t="shared" si="245"/>
        <v>-3.5054910344846535E-2</v>
      </c>
      <c r="BB3112" s="4" t="str">
        <f t="shared" si="242"/>
        <v/>
      </c>
      <c r="BC3112" t="str">
        <f t="shared" si="241"/>
        <v/>
      </c>
      <c r="BD3112" t="str">
        <f t="shared" si="243"/>
        <v/>
      </c>
      <c r="BE3112" t="str">
        <f t="shared" si="244"/>
        <v/>
      </c>
      <c r="BF3112" t="s">
        <v>17918</v>
      </c>
      <c r="BG3112" t="s">
        <v>17917</v>
      </c>
    </row>
    <row r="3113" spans="1:59" x14ac:dyDescent="0.2">
      <c r="A3113">
        <v>26.4182033538818</v>
      </c>
      <c r="B3113">
        <v>27.141412734985401</v>
      </c>
      <c r="C3113">
        <v>26.932020187377901</v>
      </c>
      <c r="D3113">
        <v>26.583480834960898</v>
      </c>
      <c r="E3113">
        <v>26.820068359375</v>
      </c>
      <c r="F3113">
        <v>26.933595657348601</v>
      </c>
      <c r="I3113" t="s">
        <v>1351</v>
      </c>
      <c r="J3113" t="s">
        <v>26571</v>
      </c>
      <c r="K3113" t="s">
        <v>26572</v>
      </c>
      <c r="P3113" t="s">
        <v>26573</v>
      </c>
      <c r="Q3113" t="s">
        <v>26574</v>
      </c>
      <c r="R3113" t="s">
        <v>186</v>
      </c>
      <c r="S3113">
        <v>99980</v>
      </c>
      <c r="Z3113" t="s">
        <v>26575</v>
      </c>
      <c r="AA3113" t="s">
        <v>26576</v>
      </c>
      <c r="AB3113">
        <v>5</v>
      </c>
      <c r="AC3113">
        <v>5</v>
      </c>
      <c r="AD3113">
        <v>5</v>
      </c>
      <c r="AE3113">
        <v>9.5</v>
      </c>
      <c r="AF3113">
        <v>9.5</v>
      </c>
      <c r="AG3113">
        <v>9.5</v>
      </c>
      <c r="AH3113">
        <v>77.528000000000006</v>
      </c>
      <c r="AI3113">
        <v>0</v>
      </c>
      <c r="AJ3113">
        <v>11.867000000000001</v>
      </c>
      <c r="AK3113">
        <v>712980000</v>
      </c>
      <c r="AL3113">
        <v>11</v>
      </c>
      <c r="AM3113">
        <v>7.5982535383585501E-2</v>
      </c>
      <c r="AN3113">
        <v>0.91773968934118899</v>
      </c>
      <c r="AO3113">
        <v>-5.1497141520183497E-2</v>
      </c>
      <c r="AP3113">
        <v>-0.216084890772344</v>
      </c>
      <c r="AQ3113" t="s">
        <v>26577</v>
      </c>
      <c r="AR3113" t="s">
        <v>26577</v>
      </c>
      <c r="AS3113" t="s">
        <v>26578</v>
      </c>
      <c r="AT3113" t="s">
        <v>26579</v>
      </c>
      <c r="AU3113">
        <v>2468</v>
      </c>
      <c r="AV3113" t="s">
        <v>26580</v>
      </c>
      <c r="AW3113" t="s">
        <v>26578</v>
      </c>
      <c r="AY3113">
        <v>7.5982535383585501E-2</v>
      </c>
      <c r="AZ3113">
        <v>-5.1497141520183497E-2</v>
      </c>
      <c r="BA3113" s="6">
        <f t="shared" si="245"/>
        <v>-3.5065541354328489E-2</v>
      </c>
      <c r="BB3113" s="4" t="str">
        <f t="shared" si="242"/>
        <v/>
      </c>
      <c r="BC3113" t="str">
        <f t="shared" si="241"/>
        <v/>
      </c>
      <c r="BD3113" t="str">
        <f t="shared" si="243"/>
        <v/>
      </c>
      <c r="BE3113" t="str">
        <f t="shared" si="244"/>
        <v/>
      </c>
      <c r="BF3113" t="s">
        <v>26579</v>
      </c>
      <c r="BG3113" t="s">
        <v>26578</v>
      </c>
    </row>
    <row r="3114" spans="1:59" x14ac:dyDescent="0.2">
      <c r="A3114">
        <v>33.093521118164098</v>
      </c>
      <c r="B3114">
        <v>33.0695991516113</v>
      </c>
      <c r="C3114">
        <v>32.905948638916001</v>
      </c>
      <c r="D3114">
        <v>32.999271392822301</v>
      </c>
      <c r="E3114">
        <v>33.031082153320298</v>
      </c>
      <c r="F3114">
        <v>32.8838920593262</v>
      </c>
      <c r="I3114" t="s">
        <v>14146</v>
      </c>
      <c r="J3114" t="s">
        <v>14147</v>
      </c>
      <c r="K3114" t="s">
        <v>14148</v>
      </c>
      <c r="P3114" t="s">
        <v>14148</v>
      </c>
      <c r="Q3114" t="s">
        <v>14149</v>
      </c>
      <c r="R3114" t="s">
        <v>14150</v>
      </c>
      <c r="S3114" t="s">
        <v>14151</v>
      </c>
      <c r="Z3114" t="s">
        <v>14152</v>
      </c>
      <c r="AA3114" t="s">
        <v>14153</v>
      </c>
      <c r="AB3114">
        <v>39</v>
      </c>
      <c r="AC3114">
        <v>39</v>
      </c>
      <c r="AD3114">
        <v>37</v>
      </c>
      <c r="AE3114">
        <v>51</v>
      </c>
      <c r="AF3114">
        <v>51</v>
      </c>
      <c r="AG3114">
        <v>49.8</v>
      </c>
      <c r="AH3114">
        <v>95.784999999999997</v>
      </c>
      <c r="AI3114">
        <v>0</v>
      </c>
      <c r="AJ3114">
        <v>323.31</v>
      </c>
      <c r="AK3114">
        <v>51516000000</v>
      </c>
      <c r="AL3114">
        <v>265</v>
      </c>
      <c r="AM3114">
        <v>0.28076961171081499</v>
      </c>
      <c r="AN3114">
        <v>0.72041961852861003</v>
      </c>
      <c r="AO3114">
        <v>-5.1607767740890202E-2</v>
      </c>
      <c r="AP3114">
        <v>-0.69754939334880794</v>
      </c>
      <c r="AQ3114" t="s">
        <v>14154</v>
      </c>
      <c r="AR3114" t="s">
        <v>14154</v>
      </c>
      <c r="AS3114" t="s">
        <v>14155</v>
      </c>
      <c r="AT3114" t="s">
        <v>14156</v>
      </c>
      <c r="AU3114">
        <v>1224</v>
      </c>
      <c r="AV3114" t="s">
        <v>14157</v>
      </c>
      <c r="AW3114" t="s">
        <v>14155</v>
      </c>
      <c r="AY3114">
        <v>0.28076961171081499</v>
      </c>
      <c r="AZ3114">
        <v>-5.1607767740890202E-2</v>
      </c>
      <c r="BA3114" s="6">
        <f t="shared" si="245"/>
        <v>-3.5139529935957481E-2</v>
      </c>
      <c r="BB3114" s="4" t="str">
        <f t="shared" si="242"/>
        <v/>
      </c>
      <c r="BC3114" t="str">
        <f t="shared" si="241"/>
        <v/>
      </c>
      <c r="BD3114" t="str">
        <f t="shared" si="243"/>
        <v/>
      </c>
      <c r="BE3114" t="str">
        <f t="shared" si="244"/>
        <v/>
      </c>
      <c r="BF3114" t="s">
        <v>14156</v>
      </c>
      <c r="BG3114" t="s">
        <v>14155</v>
      </c>
    </row>
    <row r="3115" spans="1:59" x14ac:dyDescent="0.2">
      <c r="A3115">
        <v>27.840862274169901</v>
      </c>
      <c r="B3115">
        <v>28.144088745117202</v>
      </c>
      <c r="C3115">
        <v>28.0152072906494</v>
      </c>
      <c r="D3115">
        <v>27.830501556396499</v>
      </c>
      <c r="E3115">
        <v>27.998517990112301</v>
      </c>
      <c r="F3115">
        <v>28.015367507934599</v>
      </c>
      <c r="I3115" t="s">
        <v>15669</v>
      </c>
      <c r="J3115" t="s">
        <v>15670</v>
      </c>
      <c r="K3115" t="s">
        <v>2808</v>
      </c>
      <c r="P3115" t="s">
        <v>2808</v>
      </c>
      <c r="Q3115" t="s">
        <v>2809</v>
      </c>
      <c r="R3115" t="s">
        <v>5307</v>
      </c>
      <c r="S3115" t="s">
        <v>5308</v>
      </c>
      <c r="Z3115" t="s">
        <v>16381</v>
      </c>
      <c r="AA3115" t="s">
        <v>16382</v>
      </c>
      <c r="AB3115">
        <v>11</v>
      </c>
      <c r="AC3115">
        <v>11</v>
      </c>
      <c r="AD3115">
        <v>11</v>
      </c>
      <c r="AE3115">
        <v>5.3</v>
      </c>
      <c r="AF3115">
        <v>5.3</v>
      </c>
      <c r="AG3115">
        <v>5.3</v>
      </c>
      <c r="AH3115">
        <v>294.36</v>
      </c>
      <c r="AI3115">
        <v>0</v>
      </c>
      <c r="AJ3115">
        <v>19.888000000000002</v>
      </c>
      <c r="AK3115">
        <v>1586500000</v>
      </c>
      <c r="AL3115">
        <v>15</v>
      </c>
      <c r="AM3115">
        <v>0.18747668650555699</v>
      </c>
      <c r="AN3115">
        <v>0.81840935672514603</v>
      </c>
      <c r="AO3115">
        <v>-5.1923751831054701E-2</v>
      </c>
      <c r="AP3115">
        <v>-0.49058253575914701</v>
      </c>
      <c r="AQ3115" t="s">
        <v>40541</v>
      </c>
      <c r="AR3115" t="s">
        <v>40541</v>
      </c>
      <c r="AS3115" t="s">
        <v>40542</v>
      </c>
      <c r="AT3115" t="s">
        <v>40543</v>
      </c>
      <c r="AU3115">
        <v>4155</v>
      </c>
      <c r="AV3115" t="s">
        <v>40544</v>
      </c>
      <c r="AW3115" t="s">
        <v>40542</v>
      </c>
      <c r="AY3115">
        <v>0.18747668650555699</v>
      </c>
      <c r="AZ3115">
        <v>-5.1923751831054701E-2</v>
      </c>
      <c r="BA3115" s="6">
        <f t="shared" si="245"/>
        <v>-3.5350833893873723E-2</v>
      </c>
      <c r="BB3115" s="4" t="str">
        <f t="shared" si="242"/>
        <v/>
      </c>
      <c r="BC3115" t="str">
        <f t="shared" si="241"/>
        <v/>
      </c>
      <c r="BD3115" t="str">
        <f t="shared" si="243"/>
        <v/>
      </c>
      <c r="BE3115" t="str">
        <f t="shared" si="244"/>
        <v/>
      </c>
      <c r="BF3115" t="s">
        <v>40543</v>
      </c>
      <c r="BG3115" t="s">
        <v>40542</v>
      </c>
    </row>
    <row r="3116" spans="1:59" x14ac:dyDescent="0.2">
      <c r="A3116">
        <v>26.706882476806602</v>
      </c>
      <c r="B3116">
        <v>26.8876247406006</v>
      </c>
      <c r="C3116">
        <v>25.282030105590799</v>
      </c>
      <c r="D3116">
        <v>26.505882263183601</v>
      </c>
      <c r="E3116">
        <v>26.630760192871101</v>
      </c>
      <c r="F3116">
        <v>25.581701278686499</v>
      </c>
      <c r="I3116" t="s">
        <v>38607</v>
      </c>
      <c r="J3116" t="s">
        <v>38608</v>
      </c>
      <c r="K3116" t="s">
        <v>38609</v>
      </c>
      <c r="P3116" t="s">
        <v>464</v>
      </c>
      <c r="Q3116" t="s">
        <v>465</v>
      </c>
      <c r="R3116" t="s">
        <v>2606</v>
      </c>
      <c r="S3116" t="s">
        <v>2607</v>
      </c>
      <c r="Z3116" t="s">
        <v>38610</v>
      </c>
      <c r="AA3116" t="s">
        <v>38611</v>
      </c>
      <c r="AB3116">
        <v>5</v>
      </c>
      <c r="AC3116">
        <v>5</v>
      </c>
      <c r="AD3116">
        <v>5</v>
      </c>
      <c r="AE3116">
        <v>12.5</v>
      </c>
      <c r="AF3116">
        <v>12.5</v>
      </c>
      <c r="AG3116">
        <v>12.5</v>
      </c>
      <c r="AH3116">
        <v>75.710999999999999</v>
      </c>
      <c r="AI3116">
        <v>0</v>
      </c>
      <c r="AJ3116">
        <v>15.170999999999999</v>
      </c>
      <c r="AK3116">
        <v>523920000</v>
      </c>
      <c r="AL3116">
        <v>12</v>
      </c>
      <c r="AM3116">
        <v>2.9260283814696201E-2</v>
      </c>
      <c r="AN3116">
        <v>0.97020462046204603</v>
      </c>
      <c r="AO3116">
        <v>-5.2731196085613198E-2</v>
      </c>
      <c r="AP3116">
        <v>-8.7009990530384301E-2</v>
      </c>
      <c r="AQ3116" t="s">
        <v>38612</v>
      </c>
      <c r="AR3116" t="s">
        <v>38612</v>
      </c>
      <c r="AS3116" t="s">
        <v>38613</v>
      </c>
      <c r="AT3116" t="s">
        <v>38614</v>
      </c>
      <c r="AU3116">
        <v>3928</v>
      </c>
      <c r="AV3116" t="s">
        <v>38615</v>
      </c>
      <c r="AW3116" t="s">
        <v>38613</v>
      </c>
      <c r="AY3116">
        <v>2.9260283814696201E-2</v>
      </c>
      <c r="AZ3116">
        <v>-5.2731196085613198E-2</v>
      </c>
      <c r="BA3116" s="6">
        <f t="shared" si="245"/>
        <v>-3.5890575473918274E-2</v>
      </c>
      <c r="BB3116" s="4" t="str">
        <f t="shared" si="242"/>
        <v/>
      </c>
      <c r="BC3116" t="str">
        <f t="shared" si="241"/>
        <v/>
      </c>
      <c r="BD3116" t="str">
        <f t="shared" si="243"/>
        <v/>
      </c>
      <c r="BE3116" t="str">
        <f t="shared" si="244"/>
        <v/>
      </c>
      <c r="BF3116" t="s">
        <v>38614</v>
      </c>
      <c r="BG3116" t="s">
        <v>38613</v>
      </c>
    </row>
    <row r="3117" spans="1:59" x14ac:dyDescent="0.2">
      <c r="A3117">
        <v>29.955184936523398</v>
      </c>
      <c r="B3117">
        <v>29.4752006530762</v>
      </c>
      <c r="C3117">
        <v>29.930723190307599</v>
      </c>
      <c r="D3117">
        <v>29.8206462860107</v>
      </c>
      <c r="E3117">
        <v>29.564455032348601</v>
      </c>
      <c r="F3117">
        <v>29.817539215087901</v>
      </c>
      <c r="I3117" t="s">
        <v>30201</v>
      </c>
      <c r="J3117" t="s">
        <v>1368</v>
      </c>
      <c r="K3117" t="s">
        <v>30202</v>
      </c>
      <c r="N3117" t="s">
        <v>61</v>
      </c>
      <c r="O3117" t="s">
        <v>62</v>
      </c>
      <c r="P3117" t="s">
        <v>509</v>
      </c>
      <c r="Q3117" t="s">
        <v>510</v>
      </c>
      <c r="Z3117" t="s">
        <v>30203</v>
      </c>
      <c r="AA3117" t="s">
        <v>30204</v>
      </c>
      <c r="AB3117">
        <v>17</v>
      </c>
      <c r="AC3117">
        <v>17</v>
      </c>
      <c r="AD3117">
        <v>17</v>
      </c>
      <c r="AE3117">
        <v>23.6</v>
      </c>
      <c r="AF3117">
        <v>23.6</v>
      </c>
      <c r="AG3117">
        <v>23.6</v>
      </c>
      <c r="AH3117">
        <v>113.37</v>
      </c>
      <c r="AI3117">
        <v>0</v>
      </c>
      <c r="AJ3117">
        <v>70.772999999999996</v>
      </c>
      <c r="AK3117">
        <v>5498900000</v>
      </c>
      <c r="AL3117">
        <v>50</v>
      </c>
      <c r="AM3117">
        <v>0.107333253036993</v>
      </c>
      <c r="AN3117">
        <v>0.89166406249999997</v>
      </c>
      <c r="AO3117">
        <v>-5.2822748819984597E-2</v>
      </c>
      <c r="AP3117">
        <v>-0.29731344644575702</v>
      </c>
      <c r="AQ3117" t="s">
        <v>30205</v>
      </c>
      <c r="AR3117" t="s">
        <v>30205</v>
      </c>
      <c r="AS3117" t="s">
        <v>30206</v>
      </c>
      <c r="AT3117" t="s">
        <v>30207</v>
      </c>
      <c r="AU3117">
        <v>2908</v>
      </c>
      <c r="AV3117" t="s">
        <v>30208</v>
      </c>
      <c r="AW3117" t="s">
        <v>30206</v>
      </c>
      <c r="AY3117">
        <v>0.107333253036993</v>
      </c>
      <c r="AZ3117">
        <v>-5.2822748819984597E-2</v>
      </c>
      <c r="BA3117" s="6">
        <f t="shared" si="245"/>
        <v>-3.5951755453692447E-2</v>
      </c>
      <c r="BB3117" s="4" t="str">
        <f t="shared" si="242"/>
        <v/>
      </c>
      <c r="BC3117" t="str">
        <f t="shared" si="241"/>
        <v/>
      </c>
      <c r="BD3117" t="str">
        <f t="shared" si="243"/>
        <v/>
      </c>
      <c r="BE3117" t="str">
        <f t="shared" si="244"/>
        <v/>
      </c>
      <c r="BF3117" t="s">
        <v>30207</v>
      </c>
      <c r="BG3117" t="s">
        <v>30206</v>
      </c>
    </row>
    <row r="3118" spans="1:59" x14ac:dyDescent="0.2">
      <c r="A3118">
        <v>34.696544647216797</v>
      </c>
      <c r="B3118">
        <v>34.7764701843262</v>
      </c>
      <c r="C3118">
        <v>34.945240020752003</v>
      </c>
      <c r="D3118">
        <v>34.578296661377003</v>
      </c>
      <c r="E3118">
        <v>34.915409088134801</v>
      </c>
      <c r="F3118">
        <v>34.765296936035199</v>
      </c>
      <c r="I3118" t="s">
        <v>12850</v>
      </c>
      <c r="J3118" t="s">
        <v>12851</v>
      </c>
      <c r="K3118" t="s">
        <v>12852</v>
      </c>
      <c r="L3118" t="s">
        <v>228</v>
      </c>
      <c r="M3118" t="s">
        <v>229</v>
      </c>
      <c r="N3118" t="s">
        <v>2337</v>
      </c>
      <c r="O3118" t="s">
        <v>2338</v>
      </c>
      <c r="P3118" t="s">
        <v>12853</v>
      </c>
      <c r="Q3118" t="s">
        <v>12854</v>
      </c>
      <c r="R3118" t="s">
        <v>12855</v>
      </c>
      <c r="S3118" t="s">
        <v>12856</v>
      </c>
      <c r="T3118" t="s">
        <v>12857</v>
      </c>
      <c r="U3118" t="s">
        <v>12858</v>
      </c>
      <c r="V3118" t="s">
        <v>12859</v>
      </c>
      <c r="W3118" t="s">
        <v>12860</v>
      </c>
      <c r="Z3118" t="s">
        <v>12861</v>
      </c>
      <c r="AA3118" t="s">
        <v>12862</v>
      </c>
      <c r="AB3118">
        <v>141</v>
      </c>
      <c r="AC3118">
        <v>141</v>
      </c>
      <c r="AD3118">
        <v>127</v>
      </c>
      <c r="AE3118">
        <v>62.3</v>
      </c>
      <c r="AF3118">
        <v>62.3</v>
      </c>
      <c r="AG3118">
        <v>56</v>
      </c>
      <c r="AH3118">
        <v>226.53</v>
      </c>
      <c r="AI3118">
        <v>0</v>
      </c>
      <c r="AJ3118">
        <v>323.31</v>
      </c>
      <c r="AK3118">
        <v>177610000000</v>
      </c>
      <c r="AL3118">
        <v>919</v>
      </c>
      <c r="AM3118">
        <v>0.16373750807095599</v>
      </c>
      <c r="AN3118">
        <v>0.83806628844431197</v>
      </c>
      <c r="AO3118">
        <v>-5.3084055582687001E-2</v>
      </c>
      <c r="AP3118">
        <v>-0.435150710969685</v>
      </c>
      <c r="AQ3118" t="s">
        <v>12863</v>
      </c>
      <c r="AR3118" t="s">
        <v>12864</v>
      </c>
      <c r="AS3118" t="s">
        <v>12865</v>
      </c>
      <c r="AT3118" t="s">
        <v>12866</v>
      </c>
      <c r="AU3118">
        <v>1113</v>
      </c>
      <c r="AV3118" t="s">
        <v>12867</v>
      </c>
      <c r="AW3118" t="s">
        <v>12868</v>
      </c>
      <c r="AY3118">
        <v>0.16373750807095599</v>
      </c>
      <c r="AZ3118">
        <v>-5.3084055582687001E-2</v>
      </c>
      <c r="BA3118" s="6">
        <f t="shared" si="245"/>
        <v>-3.6126351959828273E-2</v>
      </c>
      <c r="BB3118" s="4" t="str">
        <f t="shared" si="242"/>
        <v/>
      </c>
      <c r="BC3118" t="str">
        <f t="shared" si="241"/>
        <v/>
      </c>
      <c r="BD3118" t="str">
        <f t="shared" si="243"/>
        <v/>
      </c>
      <c r="BE3118" t="str">
        <f t="shared" si="244"/>
        <v/>
      </c>
      <c r="BF3118" t="s">
        <v>12866</v>
      </c>
      <c r="BG3118" t="s">
        <v>12865</v>
      </c>
    </row>
    <row r="3119" spans="1:59" x14ac:dyDescent="0.2">
      <c r="A3119">
        <v>31.319747924804702</v>
      </c>
      <c r="B3119">
        <v>31.2574367523193</v>
      </c>
      <c r="C3119">
        <v>30.983932495117202</v>
      </c>
      <c r="D3119">
        <v>31.144611358642599</v>
      </c>
      <c r="E3119">
        <v>31.2391681671143</v>
      </c>
      <c r="F3119">
        <v>31.0177707672119</v>
      </c>
      <c r="I3119" t="s">
        <v>30272</v>
      </c>
      <c r="J3119" t="s">
        <v>4257</v>
      </c>
      <c r="K3119" t="s">
        <v>30273</v>
      </c>
      <c r="P3119" t="s">
        <v>30274</v>
      </c>
      <c r="Q3119" t="s">
        <v>30275</v>
      </c>
      <c r="R3119" t="s">
        <v>1108</v>
      </c>
      <c r="S3119">
        <v>3036</v>
      </c>
      <c r="V3119" t="s">
        <v>15210</v>
      </c>
      <c r="W3119" t="s">
        <v>15211</v>
      </c>
      <c r="Z3119" t="s">
        <v>29342</v>
      </c>
      <c r="AA3119" t="s">
        <v>29343</v>
      </c>
      <c r="AB3119">
        <v>85</v>
      </c>
      <c r="AC3119">
        <v>85</v>
      </c>
      <c r="AD3119">
        <v>84</v>
      </c>
      <c r="AE3119">
        <v>15.4</v>
      </c>
      <c r="AF3119">
        <v>15.4</v>
      </c>
      <c r="AG3119">
        <v>15.2</v>
      </c>
      <c r="AH3119">
        <v>796.43</v>
      </c>
      <c r="AI3119">
        <v>0</v>
      </c>
      <c r="AJ3119">
        <v>279.92</v>
      </c>
      <c r="AK3119">
        <v>14454000000</v>
      </c>
      <c r="AL3119">
        <v>224</v>
      </c>
      <c r="AM3119">
        <v>0.16492087971911601</v>
      </c>
      <c r="AN3119">
        <v>0.838053277461838</v>
      </c>
      <c r="AO3119">
        <v>-5.3188959757488198E-2</v>
      </c>
      <c r="AP3119">
        <v>-0.43794634686411998</v>
      </c>
      <c r="AQ3119" t="s">
        <v>30276</v>
      </c>
      <c r="AR3119" t="s">
        <v>30276</v>
      </c>
      <c r="AS3119" t="s">
        <v>30277</v>
      </c>
      <c r="AT3119" t="s">
        <v>30278</v>
      </c>
      <c r="AU3119">
        <v>2917</v>
      </c>
      <c r="AV3119" t="s">
        <v>30279</v>
      </c>
      <c r="AW3119" t="s">
        <v>30277</v>
      </c>
      <c r="AY3119">
        <v>0.16492087971911601</v>
      </c>
      <c r="AZ3119">
        <v>-5.3188959757488198E-2</v>
      </c>
      <c r="BA3119" s="6">
        <f t="shared" si="245"/>
        <v>-3.6196436551974909E-2</v>
      </c>
      <c r="BB3119" s="4" t="str">
        <f t="shared" si="242"/>
        <v/>
      </c>
      <c r="BC3119" t="str">
        <f t="shared" si="241"/>
        <v/>
      </c>
      <c r="BD3119" t="str">
        <f t="shared" si="243"/>
        <v/>
      </c>
      <c r="BE3119" t="str">
        <f t="shared" si="244"/>
        <v/>
      </c>
      <c r="BF3119" t="s">
        <v>30278</v>
      </c>
      <c r="BG3119" t="s">
        <v>30277</v>
      </c>
    </row>
    <row r="3120" spans="1:59" x14ac:dyDescent="0.2">
      <c r="A3120">
        <v>28.6732368469238</v>
      </c>
      <c r="B3120">
        <v>28.970596313476602</v>
      </c>
      <c r="C3120">
        <v>28.571163177490199</v>
      </c>
      <c r="D3120">
        <v>28.624498367309599</v>
      </c>
      <c r="E3120">
        <v>28.999271392822301</v>
      </c>
      <c r="F3120">
        <v>28.4308967590332</v>
      </c>
      <c r="I3120" t="s">
        <v>26697</v>
      </c>
      <c r="K3120" t="s">
        <v>12895</v>
      </c>
      <c r="P3120" t="s">
        <v>1377</v>
      </c>
      <c r="Q3120" t="s">
        <v>1378</v>
      </c>
      <c r="AB3120">
        <v>11</v>
      </c>
      <c r="AC3120">
        <v>11</v>
      </c>
      <c r="AD3120">
        <v>11</v>
      </c>
      <c r="AE3120">
        <v>33.700000000000003</v>
      </c>
      <c r="AF3120">
        <v>33.700000000000003</v>
      </c>
      <c r="AG3120">
        <v>33.700000000000003</v>
      </c>
      <c r="AH3120">
        <v>39.308999999999997</v>
      </c>
      <c r="AI3120">
        <v>0</v>
      </c>
      <c r="AJ3120">
        <v>27.888000000000002</v>
      </c>
      <c r="AK3120">
        <v>2665200000</v>
      </c>
      <c r="AL3120">
        <v>39</v>
      </c>
      <c r="AM3120">
        <v>9.2826735576245406E-2</v>
      </c>
      <c r="AN3120">
        <v>0.90024318429661898</v>
      </c>
      <c r="AO3120">
        <v>-5.3443272908527503E-2</v>
      </c>
      <c r="AP3120">
        <v>-0.26019638201733097</v>
      </c>
      <c r="AQ3120" t="s">
        <v>26698</v>
      </c>
      <c r="AR3120" t="s">
        <v>26698</v>
      </c>
      <c r="AS3120" t="s">
        <v>26699</v>
      </c>
      <c r="AT3120" t="s">
        <v>26700</v>
      </c>
      <c r="AU3120">
        <v>2483</v>
      </c>
      <c r="AV3120" t="s">
        <v>26701</v>
      </c>
      <c r="AW3120" t="s">
        <v>26699</v>
      </c>
      <c r="AX3120" t="s">
        <v>26702</v>
      </c>
      <c r="AY3120">
        <v>9.2826735576245406E-2</v>
      </c>
      <c r="AZ3120">
        <v>-5.3443272908527503E-2</v>
      </c>
      <c r="BA3120" s="6">
        <f t="shared" si="245"/>
        <v>-3.6366317443050411E-2</v>
      </c>
      <c r="BB3120" s="4" t="str">
        <f t="shared" si="242"/>
        <v/>
      </c>
      <c r="BC3120" t="str">
        <f t="shared" si="241"/>
        <v/>
      </c>
      <c r="BD3120" t="str">
        <f t="shared" si="243"/>
        <v/>
      </c>
      <c r="BE3120" t="str">
        <f t="shared" si="244"/>
        <v/>
      </c>
      <c r="BF3120" t="s">
        <v>26700</v>
      </c>
      <c r="BG3120" t="s">
        <v>26699</v>
      </c>
    </row>
    <row r="3121" spans="1:59" x14ac:dyDescent="0.2">
      <c r="A3121">
        <v>28.266557693481399</v>
      </c>
      <c r="B3121">
        <v>28.4566974639893</v>
      </c>
      <c r="C3121">
        <v>28.860561370849599</v>
      </c>
      <c r="D3121">
        <v>27.935564041137699</v>
      </c>
      <c r="E3121">
        <v>28.7031574249268</v>
      </c>
      <c r="F3121">
        <v>28.784254074096701</v>
      </c>
      <c r="I3121" t="s">
        <v>680</v>
      </c>
      <c r="J3121" t="s">
        <v>681</v>
      </c>
      <c r="K3121" t="s">
        <v>682</v>
      </c>
      <c r="P3121" t="s">
        <v>683</v>
      </c>
      <c r="Q3121" t="s">
        <v>684</v>
      </c>
      <c r="R3121" t="s">
        <v>685</v>
      </c>
      <c r="S3121" t="s">
        <v>686</v>
      </c>
      <c r="T3121" t="s">
        <v>687</v>
      </c>
      <c r="U3121" t="s">
        <v>688</v>
      </c>
      <c r="V3121" t="s">
        <v>689</v>
      </c>
      <c r="W3121" t="s">
        <v>690</v>
      </c>
      <c r="Z3121" t="s">
        <v>691</v>
      </c>
      <c r="AA3121" t="s">
        <v>692</v>
      </c>
      <c r="AB3121">
        <v>12</v>
      </c>
      <c r="AC3121">
        <v>12</v>
      </c>
      <c r="AD3121">
        <v>10</v>
      </c>
      <c r="AE3121">
        <v>12.8</v>
      </c>
      <c r="AF3121">
        <v>12.8</v>
      </c>
      <c r="AG3121">
        <v>10.9</v>
      </c>
      <c r="AH3121">
        <v>121.32</v>
      </c>
      <c r="AI3121">
        <v>0</v>
      </c>
      <c r="AJ3121">
        <v>26.271000000000001</v>
      </c>
      <c r="AK3121">
        <v>2334800000</v>
      </c>
      <c r="AL3121">
        <v>19</v>
      </c>
      <c r="AM3121">
        <v>5.7545523833743298E-2</v>
      </c>
      <c r="AN3121">
        <v>0.94016294349540097</v>
      </c>
      <c r="AO3121">
        <v>-5.3613662719726597E-2</v>
      </c>
      <c r="AP3121">
        <v>-0.16642010391280301</v>
      </c>
      <c r="AQ3121" t="s">
        <v>693</v>
      </c>
      <c r="AR3121" t="s">
        <v>693</v>
      </c>
      <c r="AS3121" t="s">
        <v>694</v>
      </c>
      <c r="AT3121" t="s">
        <v>695</v>
      </c>
      <c r="AU3121">
        <v>111</v>
      </c>
      <c r="AV3121" t="s">
        <v>696</v>
      </c>
      <c r="AW3121" t="s">
        <v>694</v>
      </c>
      <c r="AY3121">
        <v>5.7545523833743298E-2</v>
      </c>
      <c r="AZ3121">
        <v>-5.3613662719726597E-2</v>
      </c>
      <c r="BA3121" s="6">
        <f t="shared" si="245"/>
        <v>-3.6480120887935064E-2</v>
      </c>
      <c r="BB3121" s="4" t="str">
        <f t="shared" si="242"/>
        <v/>
      </c>
      <c r="BC3121" t="str">
        <f t="shared" si="241"/>
        <v/>
      </c>
      <c r="BD3121" t="str">
        <f t="shared" si="243"/>
        <v/>
      </c>
      <c r="BE3121" t="str">
        <f t="shared" si="244"/>
        <v/>
      </c>
      <c r="BF3121" t="s">
        <v>695</v>
      </c>
      <c r="BG3121" t="s">
        <v>694</v>
      </c>
    </row>
    <row r="3122" spans="1:59" x14ac:dyDescent="0.2">
      <c r="A3122">
        <v>30.300512313842798</v>
      </c>
      <c r="B3122">
        <v>30.327852249145501</v>
      </c>
      <c r="C3122">
        <v>30.570817947387699</v>
      </c>
      <c r="D3122">
        <v>30.387718200683601</v>
      </c>
      <c r="E3122">
        <v>30.124355316162099</v>
      </c>
      <c r="F3122">
        <v>30.523838043212901</v>
      </c>
      <c r="I3122" t="s">
        <v>30929</v>
      </c>
      <c r="J3122" t="s">
        <v>30930</v>
      </c>
      <c r="K3122" t="s">
        <v>30931</v>
      </c>
      <c r="L3122" t="s">
        <v>993</v>
      </c>
      <c r="M3122" t="s">
        <v>994</v>
      </c>
      <c r="N3122" t="s">
        <v>1020</v>
      </c>
      <c r="O3122" t="s">
        <v>1021</v>
      </c>
      <c r="P3122" t="s">
        <v>196</v>
      </c>
      <c r="Q3122" t="s">
        <v>197</v>
      </c>
      <c r="R3122" t="s">
        <v>468</v>
      </c>
      <c r="S3122">
        <v>3041</v>
      </c>
      <c r="Z3122" t="s">
        <v>1898</v>
      </c>
      <c r="AA3122" t="s">
        <v>1899</v>
      </c>
      <c r="AB3122">
        <v>13</v>
      </c>
      <c r="AC3122">
        <v>10</v>
      </c>
      <c r="AD3122">
        <v>10</v>
      </c>
      <c r="AE3122">
        <v>32.299999999999997</v>
      </c>
      <c r="AF3122">
        <v>28</v>
      </c>
      <c r="AG3122">
        <v>28</v>
      </c>
      <c r="AH3122">
        <v>52.063000000000002</v>
      </c>
      <c r="AI3122">
        <v>0</v>
      </c>
      <c r="AJ3122">
        <v>130.16</v>
      </c>
      <c r="AK3122">
        <v>8384100000</v>
      </c>
      <c r="AL3122">
        <v>63</v>
      </c>
      <c r="AM3122">
        <v>0.13840499649490901</v>
      </c>
      <c r="AN3122">
        <v>0.86192631273571196</v>
      </c>
      <c r="AO3122">
        <v>-5.4423650105796598E-2</v>
      </c>
      <c r="AP3122">
        <v>-0.37441163120109</v>
      </c>
      <c r="AQ3122" t="s">
        <v>30932</v>
      </c>
      <c r="AR3122" t="s">
        <v>30932</v>
      </c>
      <c r="AS3122" t="s">
        <v>30933</v>
      </c>
      <c r="AT3122" t="s">
        <v>30934</v>
      </c>
      <c r="AU3122">
        <v>2987</v>
      </c>
      <c r="AV3122" t="s">
        <v>30935</v>
      </c>
      <c r="AW3122" t="s">
        <v>30933</v>
      </c>
      <c r="AX3122" t="s">
        <v>30936</v>
      </c>
      <c r="AY3122">
        <v>0.13840499649490901</v>
      </c>
      <c r="AZ3122">
        <v>-5.4423650105796598E-2</v>
      </c>
      <c r="BA3122" s="6">
        <f t="shared" si="245"/>
        <v>-3.7020928114815832E-2</v>
      </c>
      <c r="BB3122" s="4" t="str">
        <f t="shared" si="242"/>
        <v/>
      </c>
      <c r="BC3122" t="str">
        <f t="shared" si="241"/>
        <v/>
      </c>
      <c r="BD3122" t="str">
        <f t="shared" si="243"/>
        <v/>
      </c>
      <c r="BE3122" t="str">
        <f t="shared" si="244"/>
        <v/>
      </c>
      <c r="BF3122" t="s">
        <v>30934</v>
      </c>
      <c r="BG3122" t="s">
        <v>30933</v>
      </c>
    </row>
    <row r="3123" spans="1:59" x14ac:dyDescent="0.2">
      <c r="A3123">
        <v>25.1916694641113</v>
      </c>
      <c r="B3123">
        <v>25.714553833007798</v>
      </c>
      <c r="C3123">
        <v>25.5178527832031</v>
      </c>
      <c r="D3123">
        <v>25.070793151855501</v>
      </c>
      <c r="E3123">
        <v>25.642236709594702</v>
      </c>
      <c r="F3123">
        <v>25.547660827636701</v>
      </c>
      <c r="I3123" t="s">
        <v>30516</v>
      </c>
      <c r="J3123" t="s">
        <v>30517</v>
      </c>
      <c r="K3123" t="s">
        <v>30518</v>
      </c>
      <c r="L3123" t="s">
        <v>122</v>
      </c>
      <c r="M3123" t="s">
        <v>123</v>
      </c>
      <c r="N3123" t="s">
        <v>27995</v>
      </c>
      <c r="O3123" t="s">
        <v>27996</v>
      </c>
      <c r="P3123" t="s">
        <v>5571</v>
      </c>
      <c r="Q3123" t="s">
        <v>5572</v>
      </c>
      <c r="R3123" t="s">
        <v>6987</v>
      </c>
      <c r="S3123">
        <v>3011</v>
      </c>
      <c r="Z3123" t="s">
        <v>30519</v>
      </c>
      <c r="AA3123" t="s">
        <v>30520</v>
      </c>
      <c r="AB3123">
        <v>3</v>
      </c>
      <c r="AC3123">
        <v>3</v>
      </c>
      <c r="AD3123">
        <v>3</v>
      </c>
      <c r="AE3123">
        <v>9.1999999999999993</v>
      </c>
      <c r="AF3123">
        <v>9.1999999999999993</v>
      </c>
      <c r="AG3123">
        <v>9.1999999999999993</v>
      </c>
      <c r="AH3123">
        <v>47.610999999999997</v>
      </c>
      <c r="AI3123">
        <v>0</v>
      </c>
      <c r="AJ3123">
        <v>4.8230000000000004</v>
      </c>
      <c r="AK3123">
        <v>278090000</v>
      </c>
      <c r="AL3123">
        <v>9</v>
      </c>
      <c r="AM3123">
        <v>8.2482428963222998E-2</v>
      </c>
      <c r="AN3123">
        <v>0.91037543765149498</v>
      </c>
      <c r="AO3123">
        <v>-5.4461797078452903E-2</v>
      </c>
      <c r="AP3123">
        <v>-0.233242343813019</v>
      </c>
      <c r="AQ3123" t="s">
        <v>30521</v>
      </c>
      <c r="AR3123" t="s">
        <v>30521</v>
      </c>
      <c r="AS3123" t="s">
        <v>30522</v>
      </c>
      <c r="AT3123" t="s">
        <v>30523</v>
      </c>
      <c r="AU3123">
        <v>2944</v>
      </c>
      <c r="AV3123" t="s">
        <v>30524</v>
      </c>
      <c r="AW3123" t="s">
        <v>30525</v>
      </c>
      <c r="AX3123" t="s">
        <v>30526</v>
      </c>
      <c r="AY3123">
        <v>8.2482428963222998E-2</v>
      </c>
      <c r="AZ3123">
        <v>-5.4461797078452903E-2</v>
      </c>
      <c r="BA3123" s="6">
        <f t="shared" si="245"/>
        <v>-3.7046390357096226E-2</v>
      </c>
      <c r="BB3123" s="4" t="str">
        <f t="shared" si="242"/>
        <v/>
      </c>
      <c r="BC3123" t="str">
        <f t="shared" si="241"/>
        <v/>
      </c>
      <c r="BD3123" t="str">
        <f t="shared" si="243"/>
        <v/>
      </c>
      <c r="BE3123" t="str">
        <f t="shared" si="244"/>
        <v/>
      </c>
      <c r="BF3123" t="s">
        <v>30523</v>
      </c>
      <c r="BG3123" t="s">
        <v>30522</v>
      </c>
    </row>
    <row r="3124" spans="1:59" x14ac:dyDescent="0.2">
      <c r="A3124">
        <v>30.497716903686499</v>
      </c>
      <c r="B3124">
        <v>30.469562530517599</v>
      </c>
      <c r="C3124">
        <v>30.7673034667969</v>
      </c>
      <c r="D3124">
        <v>30.084867477416999</v>
      </c>
      <c r="E3124">
        <v>30.864448547363299</v>
      </c>
      <c r="F3124">
        <v>30.621303558349599</v>
      </c>
      <c r="I3124" t="s">
        <v>14417</v>
      </c>
      <c r="J3124" t="s">
        <v>14418</v>
      </c>
      <c r="K3124" t="s">
        <v>14419</v>
      </c>
      <c r="P3124" t="s">
        <v>14420</v>
      </c>
      <c r="Q3124" t="s">
        <v>14421</v>
      </c>
      <c r="R3124" t="s">
        <v>3165</v>
      </c>
      <c r="S3124" t="s">
        <v>3166</v>
      </c>
      <c r="T3124" t="s">
        <v>14422</v>
      </c>
      <c r="U3124" t="s">
        <v>14423</v>
      </c>
      <c r="V3124" t="s">
        <v>14424</v>
      </c>
      <c r="W3124" t="s">
        <v>14425</v>
      </c>
      <c r="Z3124" t="s">
        <v>14426</v>
      </c>
      <c r="AA3124" t="s">
        <v>14427</v>
      </c>
      <c r="AB3124">
        <v>30</v>
      </c>
      <c r="AC3124">
        <v>30</v>
      </c>
      <c r="AD3124">
        <v>30</v>
      </c>
      <c r="AE3124">
        <v>42.8</v>
      </c>
      <c r="AF3124">
        <v>42.8</v>
      </c>
      <c r="AG3124">
        <v>42.8</v>
      </c>
      <c r="AH3124">
        <v>87.798000000000002</v>
      </c>
      <c r="AI3124">
        <v>0</v>
      </c>
      <c r="AJ3124">
        <v>217.43</v>
      </c>
      <c r="AK3124">
        <v>9576000000</v>
      </c>
      <c r="AL3124">
        <v>110</v>
      </c>
      <c r="AM3124">
        <v>7.7242268000184397E-2</v>
      </c>
      <c r="AN3124">
        <v>0.91703326180257505</v>
      </c>
      <c r="AO3124">
        <v>-5.4654439290367E-2</v>
      </c>
      <c r="AP3124">
        <v>-0.219423885029012</v>
      </c>
      <c r="AQ3124" t="s">
        <v>14428</v>
      </c>
      <c r="AR3124" t="s">
        <v>14428</v>
      </c>
      <c r="AS3124" t="s">
        <v>14429</v>
      </c>
      <c r="AT3124" t="s">
        <v>14430</v>
      </c>
      <c r="AU3124">
        <v>1249</v>
      </c>
      <c r="AV3124" t="s">
        <v>14431</v>
      </c>
      <c r="AW3124" t="s">
        <v>14429</v>
      </c>
      <c r="AY3124">
        <v>7.7242268000184397E-2</v>
      </c>
      <c r="AZ3124">
        <v>-5.4654439290367E-2</v>
      </c>
      <c r="BA3124" s="6">
        <f t="shared" si="245"/>
        <v>-3.7174964396242238E-2</v>
      </c>
      <c r="BB3124" s="4" t="str">
        <f t="shared" si="242"/>
        <v/>
      </c>
      <c r="BC3124" t="str">
        <f t="shared" si="241"/>
        <v/>
      </c>
      <c r="BD3124" t="str">
        <f t="shared" si="243"/>
        <v/>
      </c>
      <c r="BE3124" t="str">
        <f t="shared" si="244"/>
        <v/>
      </c>
      <c r="BF3124" t="s">
        <v>14430</v>
      </c>
      <c r="BG3124" t="s">
        <v>14429</v>
      </c>
    </row>
    <row r="3125" spans="1:59" x14ac:dyDescent="0.2">
      <c r="A3125">
        <v>24.772283554077099</v>
      </c>
      <c r="B3125" t="s">
        <v>88</v>
      </c>
      <c r="C3125">
        <v>25.240381240844702</v>
      </c>
      <c r="D3125" t="s">
        <v>88</v>
      </c>
      <c r="E3125">
        <v>25.166223526001001</v>
      </c>
      <c r="F3125">
        <v>24.737016677856399</v>
      </c>
      <c r="I3125" t="s">
        <v>29422</v>
      </c>
      <c r="J3125" t="s">
        <v>20016</v>
      </c>
      <c r="K3125" t="s">
        <v>29423</v>
      </c>
      <c r="P3125" t="s">
        <v>8258</v>
      </c>
      <c r="Q3125" t="s">
        <v>8259</v>
      </c>
      <c r="R3125" t="s">
        <v>1224</v>
      </c>
      <c r="S3125">
        <v>4121</v>
      </c>
      <c r="Z3125" t="s">
        <v>27428</v>
      </c>
      <c r="AA3125" t="s">
        <v>27429</v>
      </c>
      <c r="AB3125">
        <v>1</v>
      </c>
      <c r="AC3125">
        <v>1</v>
      </c>
      <c r="AD3125">
        <v>1</v>
      </c>
      <c r="AE3125">
        <v>5.8</v>
      </c>
      <c r="AF3125">
        <v>5.8</v>
      </c>
      <c r="AG3125">
        <v>5.8</v>
      </c>
      <c r="AH3125">
        <v>24.114999999999998</v>
      </c>
      <c r="AI3125">
        <v>5.2397000000000001E-4</v>
      </c>
      <c r="AJ3125">
        <v>3.1682999999999999</v>
      </c>
      <c r="AK3125">
        <v>133910000</v>
      </c>
      <c r="AL3125">
        <v>2</v>
      </c>
      <c r="AM3125">
        <v>5.5981212339481098E-2</v>
      </c>
      <c r="AN3125">
        <v>0.94195280545359195</v>
      </c>
      <c r="AO3125">
        <v>-5.4712295532226597E-2</v>
      </c>
      <c r="AP3125">
        <v>-0.17229891219450799</v>
      </c>
      <c r="AQ3125" t="s">
        <v>29424</v>
      </c>
      <c r="AR3125" t="s">
        <v>29424</v>
      </c>
      <c r="AS3125" t="s">
        <v>29425</v>
      </c>
      <c r="AT3125" t="s">
        <v>29426</v>
      </c>
      <c r="AU3125">
        <v>2813</v>
      </c>
      <c r="AV3125" t="s">
        <v>29427</v>
      </c>
      <c r="AW3125" t="s">
        <v>29425</v>
      </c>
      <c r="AY3125">
        <v>5.5981212339481098E-2</v>
      </c>
      <c r="AZ3125">
        <v>-5.4712295532226597E-2</v>
      </c>
      <c r="BA3125" s="6">
        <f t="shared" si="245"/>
        <v>-3.7213575689405309E-2</v>
      </c>
      <c r="BB3125" s="4" t="str">
        <f t="shared" si="242"/>
        <v/>
      </c>
      <c r="BC3125" t="str">
        <f t="shared" si="241"/>
        <v/>
      </c>
      <c r="BD3125" t="str">
        <f t="shared" si="243"/>
        <v/>
      </c>
      <c r="BE3125" t="str">
        <f t="shared" si="244"/>
        <v/>
      </c>
      <c r="BF3125" t="s">
        <v>29426</v>
      </c>
      <c r="BG3125" t="s">
        <v>29425</v>
      </c>
    </row>
    <row r="3126" spans="1:59" x14ac:dyDescent="0.2">
      <c r="A3126">
        <v>26.410152435302699</v>
      </c>
      <c r="B3126">
        <v>26.028251647949201</v>
      </c>
      <c r="C3126">
        <v>26.669795989990199</v>
      </c>
      <c r="D3126">
        <v>26.378850936889599</v>
      </c>
      <c r="E3126">
        <v>25.7237739562988</v>
      </c>
      <c r="F3126">
        <v>26.840621948242202</v>
      </c>
      <c r="I3126" t="s">
        <v>38146</v>
      </c>
      <c r="J3126" t="s">
        <v>38147</v>
      </c>
      <c r="K3126" t="s">
        <v>38148</v>
      </c>
      <c r="L3126" t="s">
        <v>10025</v>
      </c>
      <c r="M3126" t="s">
        <v>10026</v>
      </c>
      <c r="P3126" t="s">
        <v>2963</v>
      </c>
      <c r="Q3126" t="s">
        <v>2964</v>
      </c>
      <c r="R3126" t="s">
        <v>1108</v>
      </c>
      <c r="S3126">
        <v>3036</v>
      </c>
      <c r="V3126" t="s">
        <v>38149</v>
      </c>
      <c r="W3126" t="s">
        <v>38150</v>
      </c>
      <c r="Z3126" t="s">
        <v>38151</v>
      </c>
      <c r="AA3126" t="s">
        <v>38152</v>
      </c>
      <c r="AB3126">
        <v>5</v>
      </c>
      <c r="AC3126">
        <v>5</v>
      </c>
      <c r="AD3126">
        <v>5</v>
      </c>
      <c r="AE3126">
        <v>21.5</v>
      </c>
      <c r="AF3126">
        <v>21.5</v>
      </c>
      <c r="AG3126">
        <v>21.5</v>
      </c>
      <c r="AH3126">
        <v>37.72</v>
      </c>
      <c r="AI3126">
        <v>0</v>
      </c>
      <c r="AJ3126">
        <v>31.763000000000002</v>
      </c>
      <c r="AK3126">
        <v>527230000</v>
      </c>
      <c r="AL3126">
        <v>13</v>
      </c>
      <c r="AM3126">
        <v>5.0531310695615901E-2</v>
      </c>
      <c r="AN3126">
        <v>0.95031853785900799</v>
      </c>
      <c r="AO3126">
        <v>-5.4984410603840003E-2</v>
      </c>
      <c r="AP3126">
        <v>-0.147111186689309</v>
      </c>
      <c r="AQ3126" t="s">
        <v>38153</v>
      </c>
      <c r="AR3126" t="s">
        <v>38154</v>
      </c>
      <c r="AS3126" t="s">
        <v>38155</v>
      </c>
      <c r="AT3126" t="s">
        <v>38156</v>
      </c>
      <c r="AU3126">
        <v>3872</v>
      </c>
      <c r="AV3126" t="s">
        <v>38157</v>
      </c>
      <c r="AW3126" t="s">
        <v>38158</v>
      </c>
      <c r="AX3126" t="s">
        <v>38159</v>
      </c>
      <c r="AY3126">
        <v>5.0531310695615901E-2</v>
      </c>
      <c r="AZ3126">
        <v>-5.4984410603840003E-2</v>
      </c>
      <c r="BA3126" s="6">
        <f t="shared" si="245"/>
        <v>-3.7395155291001902E-2</v>
      </c>
      <c r="BB3126" s="4" t="str">
        <f t="shared" si="242"/>
        <v/>
      </c>
      <c r="BC3126" t="str">
        <f t="shared" si="241"/>
        <v/>
      </c>
      <c r="BD3126" t="str">
        <f t="shared" si="243"/>
        <v/>
      </c>
      <c r="BE3126" t="str">
        <f t="shared" si="244"/>
        <v/>
      </c>
      <c r="BF3126" t="s">
        <v>38156</v>
      </c>
      <c r="BG3126" t="s">
        <v>38155</v>
      </c>
    </row>
    <row r="3127" spans="1:59" x14ac:dyDescent="0.2">
      <c r="A3127">
        <v>28.904720306396499</v>
      </c>
      <c r="B3127">
        <v>29.274642944335898</v>
      </c>
      <c r="C3127">
        <v>29.439937591552699</v>
      </c>
      <c r="D3127">
        <v>28.288549423217798</v>
      </c>
      <c r="E3127">
        <v>29.795026779174801</v>
      </c>
      <c r="F3127">
        <v>29.369216918945298</v>
      </c>
      <c r="I3127" t="s">
        <v>11679</v>
      </c>
      <c r="J3127" t="s">
        <v>11680</v>
      </c>
      <c r="K3127" t="s">
        <v>11681</v>
      </c>
      <c r="P3127" t="s">
        <v>53</v>
      </c>
      <c r="Q3127" t="s">
        <v>54</v>
      </c>
      <c r="R3127" t="s">
        <v>715</v>
      </c>
      <c r="S3127" t="s">
        <v>716</v>
      </c>
      <c r="T3127" t="s">
        <v>717</v>
      </c>
      <c r="U3127" t="s">
        <v>718</v>
      </c>
      <c r="V3127" t="s">
        <v>4153</v>
      </c>
      <c r="W3127" t="s">
        <v>4154</v>
      </c>
      <c r="Z3127" t="s">
        <v>11682</v>
      </c>
      <c r="AA3127" t="s">
        <v>11683</v>
      </c>
      <c r="AB3127">
        <v>15</v>
      </c>
      <c r="AC3127">
        <v>15</v>
      </c>
      <c r="AD3127">
        <v>15</v>
      </c>
      <c r="AE3127">
        <v>27.9</v>
      </c>
      <c r="AF3127">
        <v>27.9</v>
      </c>
      <c r="AG3127">
        <v>27.9</v>
      </c>
      <c r="AH3127">
        <v>79.466999999999999</v>
      </c>
      <c r="AI3127">
        <v>0</v>
      </c>
      <c r="AJ3127">
        <v>67.384</v>
      </c>
      <c r="AK3127">
        <v>3833100000</v>
      </c>
      <c r="AL3127">
        <v>47</v>
      </c>
      <c r="AM3127">
        <v>3.9672791908265601E-2</v>
      </c>
      <c r="AN3127">
        <v>0.961052794231264</v>
      </c>
      <c r="AO3127">
        <v>-5.5502573649086201E-2</v>
      </c>
      <c r="AP3127">
        <v>-0.116732566081102</v>
      </c>
      <c r="AQ3127" t="s">
        <v>11684</v>
      </c>
      <c r="AR3127" t="s">
        <v>11684</v>
      </c>
      <c r="AS3127" t="s">
        <v>11685</v>
      </c>
      <c r="AT3127" t="s">
        <v>11686</v>
      </c>
      <c r="AU3127">
        <v>1011</v>
      </c>
      <c r="AV3127" t="s">
        <v>11687</v>
      </c>
      <c r="AW3127" t="s">
        <v>11685</v>
      </c>
      <c r="AY3127">
        <v>3.9672791908265601E-2</v>
      </c>
      <c r="AZ3127">
        <v>-5.5502573649086201E-2</v>
      </c>
      <c r="BA3127" s="6">
        <f t="shared" si="245"/>
        <v>-3.7740825499496644E-2</v>
      </c>
      <c r="BB3127" s="4" t="str">
        <f t="shared" si="242"/>
        <v/>
      </c>
      <c r="BC3127" t="str">
        <f t="shared" si="241"/>
        <v/>
      </c>
      <c r="BD3127" t="str">
        <f t="shared" si="243"/>
        <v/>
      </c>
      <c r="BE3127" t="str">
        <f t="shared" si="244"/>
        <v/>
      </c>
      <c r="BF3127" t="s">
        <v>11686</v>
      </c>
      <c r="BG3127" t="s">
        <v>11685</v>
      </c>
    </row>
    <row r="3128" spans="1:59" x14ac:dyDescent="0.2">
      <c r="A3128">
        <v>24.816165924072301</v>
      </c>
      <c r="B3128">
        <v>25.343605041503899</v>
      </c>
      <c r="C3128">
        <v>25.0423069000244</v>
      </c>
      <c r="D3128">
        <v>24.928861618041999</v>
      </c>
      <c r="E3128">
        <v>24.889900207519499</v>
      </c>
      <c r="F3128">
        <v>25.214342117309599</v>
      </c>
      <c r="I3128" t="s">
        <v>5115</v>
      </c>
      <c r="J3128" t="s">
        <v>5116</v>
      </c>
      <c r="K3128" t="s">
        <v>5117</v>
      </c>
      <c r="L3128" t="s">
        <v>1310</v>
      </c>
      <c r="M3128" t="s">
        <v>1311</v>
      </c>
      <c r="P3128" t="s">
        <v>3197</v>
      </c>
      <c r="Q3128" t="s">
        <v>3198</v>
      </c>
      <c r="R3128" t="s">
        <v>5118</v>
      </c>
      <c r="S3128" t="s">
        <v>5119</v>
      </c>
      <c r="T3128" t="s">
        <v>5120</v>
      </c>
      <c r="U3128" t="s">
        <v>5121</v>
      </c>
      <c r="Z3128" t="s">
        <v>5122</v>
      </c>
      <c r="AA3128" t="s">
        <v>5123</v>
      </c>
      <c r="AB3128">
        <v>2</v>
      </c>
      <c r="AC3128">
        <v>2</v>
      </c>
      <c r="AD3128">
        <v>2</v>
      </c>
      <c r="AE3128">
        <v>2.5</v>
      </c>
      <c r="AF3128">
        <v>2.5</v>
      </c>
      <c r="AG3128">
        <v>2.5</v>
      </c>
      <c r="AH3128">
        <v>112.13</v>
      </c>
      <c r="AI3128">
        <v>5.3419000000000003E-4</v>
      </c>
      <c r="AJ3128">
        <v>3.5146000000000002</v>
      </c>
      <c r="AK3128">
        <v>208630000</v>
      </c>
      <c r="AL3128">
        <v>3</v>
      </c>
      <c r="AM3128">
        <v>0.110917246020397</v>
      </c>
      <c r="AN3128">
        <v>0.88731559787174497</v>
      </c>
      <c r="AO3128">
        <v>-5.6324640909828402E-2</v>
      </c>
      <c r="AP3128">
        <v>-0.30636767386807101</v>
      </c>
      <c r="AQ3128" t="s">
        <v>5124</v>
      </c>
      <c r="AR3128" t="s">
        <v>5124</v>
      </c>
      <c r="AS3128" t="s">
        <v>5125</v>
      </c>
      <c r="AT3128" t="s">
        <v>5126</v>
      </c>
      <c r="AU3128">
        <v>489</v>
      </c>
      <c r="AV3128" t="s">
        <v>5127</v>
      </c>
      <c r="AW3128" t="s">
        <v>5125</v>
      </c>
      <c r="AY3128">
        <v>0.110917246020397</v>
      </c>
      <c r="AZ3128">
        <v>-5.6324640909828402E-2</v>
      </c>
      <c r="BA3128" s="6">
        <f t="shared" si="245"/>
        <v>-3.8288977680597691E-2</v>
      </c>
      <c r="BB3128" s="4" t="str">
        <f t="shared" si="242"/>
        <v/>
      </c>
      <c r="BC3128" t="str">
        <f t="shared" si="241"/>
        <v/>
      </c>
      <c r="BD3128" t="str">
        <f t="shared" si="243"/>
        <v/>
      </c>
      <c r="BE3128" t="str">
        <f t="shared" si="244"/>
        <v/>
      </c>
      <c r="BF3128" t="s">
        <v>5126</v>
      </c>
      <c r="BG3128" t="s">
        <v>5125</v>
      </c>
    </row>
    <row r="3129" spans="1:59" x14ac:dyDescent="0.2">
      <c r="A3129">
        <v>26.483806610107401</v>
      </c>
      <c r="B3129">
        <v>26.547204971313501</v>
      </c>
      <c r="C3129">
        <v>26.910678863525401</v>
      </c>
      <c r="D3129">
        <v>25.9947910308838</v>
      </c>
      <c r="E3129">
        <v>26.521825790405298</v>
      </c>
      <c r="F3129">
        <v>27.255388259887699</v>
      </c>
      <c r="I3129" t="s">
        <v>2134</v>
      </c>
      <c r="J3129" t="s">
        <v>2135</v>
      </c>
      <c r="K3129" t="s">
        <v>2136</v>
      </c>
      <c r="N3129" t="s">
        <v>124</v>
      </c>
      <c r="O3129" t="s">
        <v>125</v>
      </c>
      <c r="P3129" t="s">
        <v>2137</v>
      </c>
      <c r="Q3129" t="s">
        <v>2138</v>
      </c>
      <c r="R3129" t="s">
        <v>2139</v>
      </c>
      <c r="S3129" t="s">
        <v>2140</v>
      </c>
      <c r="T3129" t="s">
        <v>2139</v>
      </c>
      <c r="U3129" t="s">
        <v>2141</v>
      </c>
      <c r="V3129" t="s">
        <v>2142</v>
      </c>
      <c r="W3129" t="s">
        <v>2143</v>
      </c>
      <c r="Z3129" t="s">
        <v>2144</v>
      </c>
      <c r="AA3129" t="s">
        <v>2145</v>
      </c>
      <c r="AB3129">
        <v>4</v>
      </c>
      <c r="AC3129">
        <v>4</v>
      </c>
      <c r="AD3129">
        <v>2</v>
      </c>
      <c r="AE3129">
        <v>9.6</v>
      </c>
      <c r="AF3129">
        <v>9.6</v>
      </c>
      <c r="AG3129">
        <v>5.0999999999999996</v>
      </c>
      <c r="AH3129">
        <v>52.493000000000002</v>
      </c>
      <c r="AI3129">
        <v>0</v>
      </c>
      <c r="AJ3129">
        <v>8.1830999999999996</v>
      </c>
      <c r="AK3129">
        <v>641500000</v>
      </c>
      <c r="AL3129">
        <v>8</v>
      </c>
      <c r="AM3129">
        <v>4.99192412175367E-2</v>
      </c>
      <c r="AN3129">
        <v>0.951128392484342</v>
      </c>
      <c r="AO3129">
        <v>-5.6561787923175899E-2</v>
      </c>
      <c r="AP3129">
        <v>-0.14541481408505899</v>
      </c>
      <c r="AQ3129" t="s">
        <v>2146</v>
      </c>
      <c r="AR3129" t="s">
        <v>2147</v>
      </c>
      <c r="AS3129" t="s">
        <v>2148</v>
      </c>
      <c r="AT3129" t="s">
        <v>2149</v>
      </c>
      <c r="AU3129">
        <v>228</v>
      </c>
      <c r="AV3129" t="s">
        <v>2150</v>
      </c>
      <c r="AW3129" t="s">
        <v>2151</v>
      </c>
      <c r="AX3129" t="s">
        <v>2152</v>
      </c>
      <c r="AY3129">
        <v>4.99192412175367E-2</v>
      </c>
      <c r="AZ3129">
        <v>-5.6561787923175899E-2</v>
      </c>
      <c r="BA3129" s="6">
        <f t="shared" si="245"/>
        <v>-3.8447048614956514E-2</v>
      </c>
      <c r="BB3129" s="4" t="str">
        <f t="shared" si="242"/>
        <v/>
      </c>
      <c r="BC3129" t="str">
        <f t="shared" si="241"/>
        <v/>
      </c>
      <c r="BD3129" t="str">
        <f t="shared" si="243"/>
        <v/>
      </c>
      <c r="BE3129" t="str">
        <f t="shared" si="244"/>
        <v/>
      </c>
      <c r="BF3129" t="s">
        <v>2149</v>
      </c>
      <c r="BG3129" t="s">
        <v>2148</v>
      </c>
    </row>
    <row r="3130" spans="1:59" x14ac:dyDescent="0.2">
      <c r="A3130">
        <v>29.038576126098601</v>
      </c>
      <c r="B3130">
        <v>29.207786560058601</v>
      </c>
      <c r="C3130">
        <v>29.122776031494102</v>
      </c>
      <c r="D3130">
        <v>28.830320358276399</v>
      </c>
      <c r="E3130">
        <v>29.261163711547901</v>
      </c>
      <c r="F3130">
        <v>29.107641220092798</v>
      </c>
      <c r="I3130" t="s">
        <v>23073</v>
      </c>
      <c r="J3130" t="s">
        <v>23074</v>
      </c>
      <c r="K3130" t="s">
        <v>23075</v>
      </c>
      <c r="P3130" t="s">
        <v>23076</v>
      </c>
      <c r="Q3130" t="s">
        <v>23077</v>
      </c>
      <c r="R3130" t="s">
        <v>667</v>
      </c>
      <c r="S3130" t="s">
        <v>668</v>
      </c>
      <c r="V3130" t="s">
        <v>23078</v>
      </c>
      <c r="W3130" t="s">
        <v>23079</v>
      </c>
      <c r="Z3130" t="s">
        <v>23080</v>
      </c>
      <c r="AA3130" t="s">
        <v>23081</v>
      </c>
      <c r="AB3130">
        <v>10</v>
      </c>
      <c r="AC3130">
        <v>10</v>
      </c>
      <c r="AD3130">
        <v>10</v>
      </c>
      <c r="AE3130">
        <v>15.7</v>
      </c>
      <c r="AF3130">
        <v>15.7</v>
      </c>
      <c r="AG3130">
        <v>15.7</v>
      </c>
      <c r="AH3130">
        <v>110.52</v>
      </c>
      <c r="AI3130">
        <v>0</v>
      </c>
      <c r="AJ3130">
        <v>33.597999999999999</v>
      </c>
      <c r="AK3130">
        <v>3455200000</v>
      </c>
      <c r="AL3130">
        <v>33</v>
      </c>
      <c r="AM3130">
        <v>0.156992523962564</v>
      </c>
      <c r="AN3130">
        <v>0.84561257787006805</v>
      </c>
      <c r="AO3130">
        <v>-5.6671142578125E-2</v>
      </c>
      <c r="AP3130">
        <v>-0.41914750038667897</v>
      </c>
      <c r="AQ3130" t="s">
        <v>23082</v>
      </c>
      <c r="AR3130" t="s">
        <v>23082</v>
      </c>
      <c r="AS3130" t="s">
        <v>23083</v>
      </c>
      <c r="AT3130" t="s">
        <v>23084</v>
      </c>
      <c r="AU3130">
        <v>2070</v>
      </c>
      <c r="AV3130" t="s">
        <v>23085</v>
      </c>
      <c r="AW3130" t="s">
        <v>23083</v>
      </c>
      <c r="AY3130">
        <v>0.156992523962564</v>
      </c>
      <c r="AZ3130">
        <v>-5.6671142578125E-2</v>
      </c>
      <c r="BA3130" s="6">
        <f t="shared" si="245"/>
        <v>-3.8519930480630071E-2</v>
      </c>
      <c r="BB3130" s="4" t="str">
        <f t="shared" si="242"/>
        <v/>
      </c>
      <c r="BC3130" t="str">
        <f t="shared" si="241"/>
        <v/>
      </c>
      <c r="BD3130" t="str">
        <f t="shared" si="243"/>
        <v/>
      </c>
      <c r="BE3130" t="str">
        <f t="shared" si="244"/>
        <v/>
      </c>
      <c r="BF3130" t="s">
        <v>23084</v>
      </c>
      <c r="BG3130" t="s">
        <v>23083</v>
      </c>
    </row>
    <row r="3131" spans="1:59" x14ac:dyDescent="0.2">
      <c r="A3131">
        <v>27.602720260620099</v>
      </c>
      <c r="B3131">
        <v>27.871324539184599</v>
      </c>
      <c r="C3131">
        <v>27.4891471862793</v>
      </c>
      <c r="D3131">
        <v>27.6774787902832</v>
      </c>
      <c r="E3131">
        <v>27.3559875488281</v>
      </c>
      <c r="F3131">
        <v>27.759578704833999</v>
      </c>
      <c r="I3131" t="s">
        <v>37029</v>
      </c>
      <c r="J3131" t="s">
        <v>37030</v>
      </c>
      <c r="K3131" t="s">
        <v>37031</v>
      </c>
      <c r="P3131" t="s">
        <v>8950</v>
      </c>
      <c r="Q3131" t="s">
        <v>8951</v>
      </c>
      <c r="R3131" t="s">
        <v>37032</v>
      </c>
      <c r="S3131">
        <v>250</v>
      </c>
      <c r="T3131" t="s">
        <v>37033</v>
      </c>
      <c r="U3131" t="s">
        <v>37034</v>
      </c>
      <c r="Z3131" t="s">
        <v>27761</v>
      </c>
      <c r="AA3131" t="s">
        <v>27762</v>
      </c>
      <c r="AB3131">
        <v>6</v>
      </c>
      <c r="AC3131">
        <v>6</v>
      </c>
      <c r="AD3131">
        <v>6</v>
      </c>
      <c r="AE3131">
        <v>27.5</v>
      </c>
      <c r="AF3131">
        <v>27.5</v>
      </c>
      <c r="AG3131">
        <v>27.5</v>
      </c>
      <c r="AH3131">
        <v>30.608000000000001</v>
      </c>
      <c r="AI3131">
        <v>0</v>
      </c>
      <c r="AJ3131">
        <v>14.164999999999999</v>
      </c>
      <c r="AK3131">
        <v>1251400000</v>
      </c>
      <c r="AL3131">
        <v>19</v>
      </c>
      <c r="AM3131">
        <v>0.12394306197963099</v>
      </c>
      <c r="AN3131">
        <v>0.87512542759407097</v>
      </c>
      <c r="AO3131">
        <v>-5.6715647379554902E-2</v>
      </c>
      <c r="AP3131">
        <v>-0.33891074262655102</v>
      </c>
      <c r="AQ3131" t="s">
        <v>37035</v>
      </c>
      <c r="AR3131" t="s">
        <v>37035</v>
      </c>
      <c r="AS3131" t="s">
        <v>37036</v>
      </c>
      <c r="AT3131" t="s">
        <v>37037</v>
      </c>
      <c r="AU3131">
        <v>3732</v>
      </c>
      <c r="AV3131" t="s">
        <v>37038</v>
      </c>
      <c r="AW3131" t="s">
        <v>37036</v>
      </c>
      <c r="AY3131">
        <v>0.12394306197963099</v>
      </c>
      <c r="AZ3131">
        <v>-5.6715647379554902E-2</v>
      </c>
      <c r="BA3131" s="6">
        <f t="shared" si="245"/>
        <v>-3.8549590123422406E-2</v>
      </c>
      <c r="BB3131" s="4" t="str">
        <f t="shared" si="242"/>
        <v/>
      </c>
      <c r="BC3131" t="str">
        <f t="shared" si="241"/>
        <v/>
      </c>
      <c r="BD3131" t="str">
        <f t="shared" si="243"/>
        <v/>
      </c>
      <c r="BE3131" t="str">
        <f t="shared" si="244"/>
        <v/>
      </c>
      <c r="BF3131" t="s">
        <v>37037</v>
      </c>
      <c r="BG3131" t="s">
        <v>37036</v>
      </c>
    </row>
    <row r="3132" spans="1:59" x14ac:dyDescent="0.2">
      <c r="A3132">
        <v>30.003433227539102</v>
      </c>
      <c r="B3132">
        <v>29.863916397094702</v>
      </c>
      <c r="C3132">
        <v>29.731788635253899</v>
      </c>
      <c r="D3132">
        <v>29.894044876098601</v>
      </c>
      <c r="E3132">
        <v>30.0857543945313</v>
      </c>
      <c r="F3132">
        <v>29.447799682617202</v>
      </c>
      <c r="I3132" t="s">
        <v>30363</v>
      </c>
      <c r="J3132" t="s">
        <v>30364</v>
      </c>
      <c r="K3132" t="s">
        <v>30365</v>
      </c>
      <c r="N3132" t="s">
        <v>802</v>
      </c>
      <c r="O3132" t="s">
        <v>803</v>
      </c>
      <c r="P3132" t="s">
        <v>8950</v>
      </c>
      <c r="Q3132" t="s">
        <v>8951</v>
      </c>
      <c r="R3132" t="s">
        <v>30366</v>
      </c>
      <c r="S3132" t="s">
        <v>30367</v>
      </c>
      <c r="T3132" t="s">
        <v>30368</v>
      </c>
      <c r="U3132" t="s">
        <v>30369</v>
      </c>
      <c r="V3132" t="s">
        <v>30370</v>
      </c>
      <c r="W3132" t="s">
        <v>30371</v>
      </c>
      <c r="Z3132" t="s">
        <v>30372</v>
      </c>
      <c r="AA3132" t="s">
        <v>30373</v>
      </c>
      <c r="AB3132">
        <v>5</v>
      </c>
      <c r="AC3132">
        <v>5</v>
      </c>
      <c r="AD3132">
        <v>5</v>
      </c>
      <c r="AE3132">
        <v>0.2</v>
      </c>
      <c r="AF3132">
        <v>0.2</v>
      </c>
      <c r="AG3132">
        <v>0.2</v>
      </c>
      <c r="AH3132">
        <v>3816</v>
      </c>
      <c r="AI3132">
        <v>3.3825000000000001E-3</v>
      </c>
      <c r="AJ3132">
        <v>1.9998</v>
      </c>
      <c r="AK3132">
        <v>5814400000</v>
      </c>
      <c r="AL3132">
        <v>22</v>
      </c>
      <c r="AM3132">
        <v>0.100316120508419</v>
      </c>
      <c r="AN3132">
        <v>0.89624496551724098</v>
      </c>
      <c r="AO3132">
        <v>-5.7179768880210702E-2</v>
      </c>
      <c r="AP3132">
        <v>-0.27945504122575399</v>
      </c>
      <c r="AQ3132" t="s">
        <v>30374</v>
      </c>
      <c r="AR3132" t="s">
        <v>30374</v>
      </c>
      <c r="AS3132" t="s">
        <v>30375</v>
      </c>
      <c r="AT3132" t="s">
        <v>30376</v>
      </c>
      <c r="AU3132">
        <v>2928</v>
      </c>
      <c r="AV3132" t="s">
        <v>30377</v>
      </c>
      <c r="AW3132" t="s">
        <v>30375</v>
      </c>
      <c r="AY3132">
        <v>0.100316120508419</v>
      </c>
      <c r="AZ3132">
        <v>-5.7179768880210702E-2</v>
      </c>
      <c r="BA3132" s="6">
        <f t="shared" si="245"/>
        <v>-3.8858843309313218E-2</v>
      </c>
      <c r="BB3132" s="4" t="str">
        <f t="shared" si="242"/>
        <v/>
      </c>
      <c r="BC3132" t="str">
        <f t="shared" si="241"/>
        <v/>
      </c>
      <c r="BD3132" t="str">
        <f t="shared" si="243"/>
        <v/>
      </c>
      <c r="BE3132" t="str">
        <f t="shared" si="244"/>
        <v/>
      </c>
      <c r="BF3132" t="s">
        <v>30376</v>
      </c>
      <c r="BG3132" t="s">
        <v>30375</v>
      </c>
    </row>
    <row r="3133" spans="1:59" x14ac:dyDescent="0.2">
      <c r="A3133">
        <v>25.476240158081101</v>
      </c>
      <c r="B3133">
        <v>25.293127059936499</v>
      </c>
      <c r="C3133">
        <v>25.2960014343262</v>
      </c>
      <c r="D3133">
        <v>24.8580417633057</v>
      </c>
      <c r="E3133">
        <v>25.348272323608398</v>
      </c>
      <c r="F3133">
        <v>25.6866970062256</v>
      </c>
      <c r="I3133" t="s">
        <v>10403</v>
      </c>
      <c r="J3133" t="s">
        <v>10404</v>
      </c>
      <c r="K3133" t="s">
        <v>10405</v>
      </c>
      <c r="P3133" t="s">
        <v>10406</v>
      </c>
      <c r="Q3133" t="s">
        <v>10407</v>
      </c>
      <c r="R3133" t="s">
        <v>10408</v>
      </c>
      <c r="S3133" t="s">
        <v>10409</v>
      </c>
      <c r="T3133" t="s">
        <v>772</v>
      </c>
      <c r="U3133" t="s">
        <v>1668</v>
      </c>
      <c r="X3133" t="s">
        <v>10410</v>
      </c>
      <c r="Y3133" t="s">
        <v>10411</v>
      </c>
      <c r="Z3133" t="s">
        <v>772</v>
      </c>
      <c r="AA3133" t="s">
        <v>10412</v>
      </c>
      <c r="AB3133">
        <v>2</v>
      </c>
      <c r="AC3133">
        <v>2</v>
      </c>
      <c r="AD3133">
        <v>2</v>
      </c>
      <c r="AE3133">
        <v>11.6</v>
      </c>
      <c r="AF3133">
        <v>11.6</v>
      </c>
      <c r="AG3133">
        <v>11.6</v>
      </c>
      <c r="AH3133">
        <v>26.489000000000001</v>
      </c>
      <c r="AI3133">
        <v>0</v>
      </c>
      <c r="AJ3133">
        <v>17.349</v>
      </c>
      <c r="AK3133">
        <v>256120000</v>
      </c>
      <c r="AL3133">
        <v>4</v>
      </c>
      <c r="AM3133">
        <v>8.1862414772381806E-2</v>
      </c>
      <c r="AN3133">
        <v>0.91109017496635303</v>
      </c>
      <c r="AO3133">
        <v>-5.7452519734699302E-2</v>
      </c>
      <c r="AP3133">
        <v>-0.23161323842551401</v>
      </c>
      <c r="AQ3133" t="s">
        <v>10413</v>
      </c>
      <c r="AR3133" t="s">
        <v>10413</v>
      </c>
      <c r="AS3133" t="s">
        <v>10414</v>
      </c>
      <c r="AT3133" t="s">
        <v>10415</v>
      </c>
      <c r="AU3133">
        <v>907</v>
      </c>
      <c r="AV3133" t="s">
        <v>10416</v>
      </c>
      <c r="AW3133" t="s">
        <v>10414</v>
      </c>
      <c r="AY3133">
        <v>8.1862414772381806E-2</v>
      </c>
      <c r="AZ3133">
        <v>-5.7452519734699302E-2</v>
      </c>
      <c r="BA3133" s="6">
        <f t="shared" si="245"/>
        <v>-3.9040536103097989E-2</v>
      </c>
      <c r="BB3133" s="4" t="str">
        <f t="shared" si="242"/>
        <v/>
      </c>
      <c r="BC3133" t="str">
        <f t="shared" ref="BC3133:BC3196" si="246">IFERROR(IF(AND(AY3133&gt;1.34, AZ3133&lt;(-1)), "+",""),"")</f>
        <v/>
      </c>
      <c r="BD3133" t="str">
        <f t="shared" si="243"/>
        <v/>
      </c>
      <c r="BE3133" t="str">
        <f t="shared" si="244"/>
        <v/>
      </c>
      <c r="BF3133" t="s">
        <v>10415</v>
      </c>
      <c r="BG3133" t="s">
        <v>10414</v>
      </c>
    </row>
    <row r="3134" spans="1:59" x14ac:dyDescent="0.2">
      <c r="A3134">
        <v>27.974704742431602</v>
      </c>
      <c r="B3134">
        <v>28.085779190063501</v>
      </c>
      <c r="C3134">
        <v>28.202518463134801</v>
      </c>
      <c r="D3134">
        <v>27.7798156738281</v>
      </c>
      <c r="E3134">
        <v>28.271553039550799</v>
      </c>
      <c r="F3134">
        <v>28.038158416748001</v>
      </c>
      <c r="Z3134" t="s">
        <v>27109</v>
      </c>
      <c r="AA3134" t="s">
        <v>27110</v>
      </c>
      <c r="AB3134">
        <v>3</v>
      </c>
      <c r="AC3134">
        <v>3</v>
      </c>
      <c r="AD3134">
        <v>3</v>
      </c>
      <c r="AE3134">
        <v>27</v>
      </c>
      <c r="AF3134">
        <v>27</v>
      </c>
      <c r="AG3134">
        <v>27</v>
      </c>
      <c r="AH3134">
        <v>16.997</v>
      </c>
      <c r="AI3134">
        <v>0</v>
      </c>
      <c r="AJ3134">
        <v>9.6105</v>
      </c>
      <c r="AK3134">
        <v>1687700000</v>
      </c>
      <c r="AL3134">
        <v>8</v>
      </c>
      <c r="AM3134">
        <v>0.136380275817543</v>
      </c>
      <c r="AN3134">
        <v>0.86361447178002904</v>
      </c>
      <c r="AO3134">
        <v>-5.7825088500976597E-2</v>
      </c>
      <c r="AP3134">
        <v>-0.36947939279707898</v>
      </c>
      <c r="AQ3134" t="s">
        <v>27111</v>
      </c>
      <c r="AR3134" t="s">
        <v>27111</v>
      </c>
      <c r="AS3134" t="s">
        <v>27112</v>
      </c>
      <c r="AT3134" t="s">
        <v>27113</v>
      </c>
      <c r="AU3134">
        <v>2531</v>
      </c>
      <c r="AV3134" t="s">
        <v>27114</v>
      </c>
      <c r="AW3134" t="s">
        <v>27112</v>
      </c>
      <c r="AY3134">
        <v>0.136380275817543</v>
      </c>
      <c r="AZ3134">
        <v>-5.7825088500976597E-2</v>
      </c>
      <c r="BA3134" s="6">
        <f t="shared" si="245"/>
        <v>-3.9288667029492408E-2</v>
      </c>
      <c r="BB3134" s="4" t="str">
        <f t="shared" si="242"/>
        <v/>
      </c>
      <c r="BC3134" t="str">
        <f t="shared" si="246"/>
        <v/>
      </c>
      <c r="BD3134" t="str">
        <f t="shared" si="243"/>
        <v/>
      </c>
      <c r="BE3134" t="str">
        <f t="shared" si="244"/>
        <v/>
      </c>
      <c r="BF3134" t="s">
        <v>27113</v>
      </c>
      <c r="BG3134" t="s">
        <v>27112</v>
      </c>
    </row>
    <row r="3135" spans="1:59" x14ac:dyDescent="0.2">
      <c r="A3135">
        <v>29.577785491943398</v>
      </c>
      <c r="B3135">
        <v>29.7161540985107</v>
      </c>
      <c r="C3135">
        <v>29.0471591949463</v>
      </c>
      <c r="D3135">
        <v>29.338432312011701</v>
      </c>
      <c r="E3135">
        <v>29.562290191650401</v>
      </c>
      <c r="F3135">
        <v>29.266355514526399</v>
      </c>
      <c r="I3135" t="s">
        <v>21944</v>
      </c>
      <c r="J3135" t="s">
        <v>21945</v>
      </c>
      <c r="K3135" t="s">
        <v>21946</v>
      </c>
      <c r="L3135" t="s">
        <v>2156</v>
      </c>
      <c r="M3135" t="s">
        <v>2157</v>
      </c>
      <c r="P3135" t="s">
        <v>1377</v>
      </c>
      <c r="Q3135" t="s">
        <v>1378</v>
      </c>
      <c r="R3135" t="s">
        <v>21947</v>
      </c>
      <c r="S3135" t="s">
        <v>21948</v>
      </c>
      <c r="T3135" t="s">
        <v>3547</v>
      </c>
      <c r="U3135" t="s">
        <v>3548</v>
      </c>
      <c r="V3135" t="s">
        <v>20572</v>
      </c>
      <c r="W3135" t="s">
        <v>20573</v>
      </c>
      <c r="Z3135" t="s">
        <v>21949</v>
      </c>
      <c r="AA3135" t="s">
        <v>21950</v>
      </c>
      <c r="AB3135">
        <v>19</v>
      </c>
      <c r="AC3135">
        <v>19</v>
      </c>
      <c r="AD3135">
        <v>19</v>
      </c>
      <c r="AE3135">
        <v>31.9</v>
      </c>
      <c r="AF3135">
        <v>31.9</v>
      </c>
      <c r="AG3135">
        <v>31.9</v>
      </c>
      <c r="AH3135">
        <v>91.915999999999997</v>
      </c>
      <c r="AI3135">
        <v>0</v>
      </c>
      <c r="AJ3135">
        <v>64.344999999999999</v>
      </c>
      <c r="AK3135">
        <v>4355300000</v>
      </c>
      <c r="AL3135">
        <v>58</v>
      </c>
      <c r="AM3135">
        <v>9.3021515545113703E-2</v>
      </c>
      <c r="AN3135">
        <v>0.90030005455537399</v>
      </c>
      <c r="AO3135">
        <v>-5.8006922403972497E-2</v>
      </c>
      <c r="AP3135">
        <v>-0.26069992027633798</v>
      </c>
      <c r="AQ3135" t="s">
        <v>21951</v>
      </c>
      <c r="AR3135" t="s">
        <v>21951</v>
      </c>
      <c r="AS3135" t="s">
        <v>21952</v>
      </c>
      <c r="AT3135" t="s">
        <v>21953</v>
      </c>
      <c r="AU3135">
        <v>1953</v>
      </c>
      <c r="AV3135" t="s">
        <v>21954</v>
      </c>
      <c r="AW3135" t="s">
        <v>21952</v>
      </c>
      <c r="AY3135">
        <v>9.3021515545113703E-2</v>
      </c>
      <c r="AZ3135">
        <v>-5.8006922403972497E-2</v>
      </c>
      <c r="BA3135" s="6">
        <f t="shared" si="245"/>
        <v>-3.9409745204772695E-2</v>
      </c>
      <c r="BB3135" s="4" t="str">
        <f t="shared" si="242"/>
        <v/>
      </c>
      <c r="BC3135" t="str">
        <f t="shared" si="246"/>
        <v/>
      </c>
      <c r="BD3135" t="str">
        <f t="shared" si="243"/>
        <v/>
      </c>
      <c r="BE3135" t="str">
        <f t="shared" si="244"/>
        <v/>
      </c>
      <c r="BF3135" t="s">
        <v>21953</v>
      </c>
      <c r="BG3135" t="s">
        <v>21952</v>
      </c>
    </row>
    <row r="3136" spans="1:59" x14ac:dyDescent="0.2">
      <c r="A3136">
        <v>30.217664718627901</v>
      </c>
      <c r="B3136">
        <v>30.1376056671143</v>
      </c>
      <c r="C3136">
        <v>30.292526245117202</v>
      </c>
      <c r="D3136">
        <v>30.3242073059082</v>
      </c>
      <c r="E3136">
        <v>29.898073196411101</v>
      </c>
      <c r="F3136">
        <v>30.249658584594702</v>
      </c>
      <c r="I3136" t="s">
        <v>12209</v>
      </c>
      <c r="J3136" t="s">
        <v>12210</v>
      </c>
      <c r="K3136" t="s">
        <v>12211</v>
      </c>
      <c r="L3136" t="s">
        <v>651</v>
      </c>
      <c r="M3136" t="s">
        <v>652</v>
      </c>
      <c r="P3136" t="s">
        <v>1690</v>
      </c>
      <c r="Q3136" t="s">
        <v>1691</v>
      </c>
      <c r="Z3136" t="s">
        <v>12212</v>
      </c>
      <c r="AA3136" t="s">
        <v>12213</v>
      </c>
      <c r="AB3136">
        <v>7</v>
      </c>
      <c r="AC3136">
        <v>7</v>
      </c>
      <c r="AD3136">
        <v>7</v>
      </c>
      <c r="AE3136">
        <v>34.799999999999997</v>
      </c>
      <c r="AF3136">
        <v>34.799999999999997</v>
      </c>
      <c r="AG3136">
        <v>34.799999999999997</v>
      </c>
      <c r="AH3136">
        <v>21.675999999999998</v>
      </c>
      <c r="AI3136">
        <v>0</v>
      </c>
      <c r="AJ3136">
        <v>21.443999999999999</v>
      </c>
      <c r="AK3136">
        <v>7366300000</v>
      </c>
      <c r="AL3136">
        <v>26</v>
      </c>
      <c r="AM3136">
        <v>0.15833020190059899</v>
      </c>
      <c r="AN3136">
        <v>0.84439453357100402</v>
      </c>
      <c r="AO3136">
        <v>-5.8619181315101798E-2</v>
      </c>
      <c r="AP3136">
        <v>-0.42233068422403802</v>
      </c>
      <c r="AQ3136" t="s">
        <v>12214</v>
      </c>
      <c r="AR3136" t="s">
        <v>12214</v>
      </c>
      <c r="AS3136" t="s">
        <v>12215</v>
      </c>
      <c r="AT3136" t="s">
        <v>12216</v>
      </c>
      <c r="AU3136">
        <v>1055</v>
      </c>
      <c r="AV3136" t="s">
        <v>12217</v>
      </c>
      <c r="AW3136" t="s">
        <v>12215</v>
      </c>
      <c r="AY3136">
        <v>0.15833020190059899</v>
      </c>
      <c r="AZ3136">
        <v>-5.8619181315101798E-2</v>
      </c>
      <c r="BA3136" s="6">
        <f t="shared" si="245"/>
        <v>-3.9817319326473921E-2</v>
      </c>
      <c r="BB3136" s="4" t="str">
        <f t="shared" si="242"/>
        <v/>
      </c>
      <c r="BC3136" t="str">
        <f t="shared" si="246"/>
        <v/>
      </c>
      <c r="BD3136" t="str">
        <f t="shared" si="243"/>
        <v/>
      </c>
      <c r="BE3136" t="str">
        <f t="shared" si="244"/>
        <v/>
      </c>
      <c r="BF3136" t="s">
        <v>12216</v>
      </c>
      <c r="BG3136" t="s">
        <v>12215</v>
      </c>
    </row>
    <row r="3137" spans="1:59" x14ac:dyDescent="0.2">
      <c r="A3137">
        <v>24.9109077453613</v>
      </c>
      <c r="B3137">
        <v>24.9056396484375</v>
      </c>
      <c r="C3137">
        <v>24.619020462036101</v>
      </c>
      <c r="D3137">
        <v>24.667198181152301</v>
      </c>
      <c r="E3137">
        <v>24.838939666748001</v>
      </c>
      <c r="F3137" t="s">
        <v>88</v>
      </c>
      <c r="I3137" t="s">
        <v>26656</v>
      </c>
      <c r="J3137" t="s">
        <v>1232</v>
      </c>
      <c r="K3137" t="s">
        <v>26657</v>
      </c>
      <c r="P3137" t="s">
        <v>915</v>
      </c>
      <c r="Q3137" t="s">
        <v>916</v>
      </c>
      <c r="R3137" t="s">
        <v>26658</v>
      </c>
      <c r="S3137" t="s">
        <v>26659</v>
      </c>
      <c r="T3137" t="s">
        <v>16882</v>
      </c>
      <c r="U3137" t="s">
        <v>16883</v>
      </c>
      <c r="Z3137" t="s">
        <v>26660</v>
      </c>
      <c r="AA3137" t="s">
        <v>26661</v>
      </c>
      <c r="AB3137">
        <v>1</v>
      </c>
      <c r="AC3137">
        <v>1</v>
      </c>
      <c r="AD3137">
        <v>1</v>
      </c>
      <c r="AE3137">
        <v>1.4</v>
      </c>
      <c r="AF3137">
        <v>1.4</v>
      </c>
      <c r="AG3137">
        <v>1.4</v>
      </c>
      <c r="AH3137">
        <v>146.75</v>
      </c>
      <c r="AI3137">
        <v>6.6651000000000002E-3</v>
      </c>
      <c r="AJ3137">
        <v>1.7854000000000001</v>
      </c>
      <c r="AK3137">
        <v>145390000</v>
      </c>
      <c r="AL3137">
        <v>1</v>
      </c>
      <c r="AM3137">
        <v>0.15318477829005001</v>
      </c>
      <c r="AN3137">
        <v>0.84935499113998802</v>
      </c>
      <c r="AO3137">
        <v>-5.8787027994792899E-2</v>
      </c>
      <c r="AP3137">
        <v>-0.41996765615947501</v>
      </c>
      <c r="AQ3137" t="s">
        <v>26662</v>
      </c>
      <c r="AR3137" t="s">
        <v>26662</v>
      </c>
      <c r="AS3137" t="s">
        <v>26663</v>
      </c>
      <c r="AT3137" t="s">
        <v>26664</v>
      </c>
      <c r="AU3137">
        <v>2478</v>
      </c>
      <c r="AV3137" t="s">
        <v>26665</v>
      </c>
      <c r="AW3137" t="s">
        <v>26663</v>
      </c>
      <c r="AY3137">
        <v>0.15318477829005001</v>
      </c>
      <c r="AZ3137">
        <v>-5.8787027994792899E-2</v>
      </c>
      <c r="BA3137" s="6">
        <f t="shared" si="245"/>
        <v>-3.9929022836617811E-2</v>
      </c>
      <c r="BB3137" s="4" t="str">
        <f t="shared" si="242"/>
        <v/>
      </c>
      <c r="BC3137" t="str">
        <f t="shared" si="246"/>
        <v/>
      </c>
      <c r="BD3137" t="str">
        <f t="shared" si="243"/>
        <v/>
      </c>
      <c r="BE3137" t="str">
        <f t="shared" si="244"/>
        <v/>
      </c>
      <c r="BF3137" t="s">
        <v>26664</v>
      </c>
      <c r="BG3137" t="s">
        <v>26663</v>
      </c>
    </row>
    <row r="3138" spans="1:59" x14ac:dyDescent="0.2">
      <c r="A3138">
        <v>26.956598281860401</v>
      </c>
      <c r="B3138">
        <v>26.408842086791999</v>
      </c>
      <c r="C3138">
        <v>27.056207656860401</v>
      </c>
      <c r="D3138">
        <v>26.899543762206999</v>
      </c>
      <c r="E3138">
        <v>26.733373641967798</v>
      </c>
      <c r="F3138">
        <v>26.611330032348601</v>
      </c>
      <c r="I3138" t="s">
        <v>1963</v>
      </c>
      <c r="K3138" t="s">
        <v>1964</v>
      </c>
      <c r="P3138" t="s">
        <v>1965</v>
      </c>
      <c r="Q3138" t="s">
        <v>1966</v>
      </c>
      <c r="R3138" t="s">
        <v>232</v>
      </c>
      <c r="S3138">
        <v>4131</v>
      </c>
      <c r="Z3138" t="s">
        <v>1967</v>
      </c>
      <c r="AA3138" t="s">
        <v>1968</v>
      </c>
      <c r="AB3138">
        <v>11</v>
      </c>
      <c r="AC3138">
        <v>11</v>
      </c>
      <c r="AD3138">
        <v>11</v>
      </c>
      <c r="AE3138">
        <v>6.2</v>
      </c>
      <c r="AF3138">
        <v>6.2</v>
      </c>
      <c r="AG3138">
        <v>6.2</v>
      </c>
      <c r="AH3138">
        <v>251.89</v>
      </c>
      <c r="AI3138">
        <v>0</v>
      </c>
      <c r="AJ3138">
        <v>19.920000000000002</v>
      </c>
      <c r="AK3138">
        <v>698170000</v>
      </c>
      <c r="AL3138">
        <v>14</v>
      </c>
      <c r="AM3138">
        <v>9.7167632985583202E-2</v>
      </c>
      <c r="AN3138">
        <v>0.89806972275596997</v>
      </c>
      <c r="AO3138">
        <v>-5.9133529663085903E-2</v>
      </c>
      <c r="AP3138">
        <v>-0.27138429236483602</v>
      </c>
      <c r="AQ3138" t="s">
        <v>1969</v>
      </c>
      <c r="AR3138" t="s">
        <v>1969</v>
      </c>
      <c r="AS3138" t="s">
        <v>1970</v>
      </c>
      <c r="AT3138" t="s">
        <v>1971</v>
      </c>
      <c r="AU3138">
        <v>210</v>
      </c>
      <c r="AV3138" t="s">
        <v>1972</v>
      </c>
      <c r="AW3138" t="s">
        <v>1970</v>
      </c>
      <c r="AY3138">
        <v>9.7167632985583202E-2</v>
      </c>
      <c r="AZ3138">
        <v>-5.9133529663085903E-2</v>
      </c>
      <c r="BA3138" s="6">
        <f t="shared" si="245"/>
        <v>-4.0159581783388187E-2</v>
      </c>
      <c r="BB3138" s="4" t="str">
        <f t="shared" si="242"/>
        <v/>
      </c>
      <c r="BC3138" t="str">
        <f t="shared" si="246"/>
        <v/>
      </c>
      <c r="BD3138" t="str">
        <f t="shared" si="243"/>
        <v/>
      </c>
      <c r="BE3138" t="str">
        <f t="shared" si="244"/>
        <v/>
      </c>
      <c r="BF3138" t="s">
        <v>1971</v>
      </c>
      <c r="BG3138" t="s">
        <v>1970</v>
      </c>
    </row>
    <row r="3139" spans="1:59" x14ac:dyDescent="0.2">
      <c r="A3139">
        <v>25.261051177978501</v>
      </c>
      <c r="B3139">
        <v>25.9642429351807</v>
      </c>
      <c r="C3139">
        <v>25.286584854126001</v>
      </c>
      <c r="D3139">
        <v>25.070137023925799</v>
      </c>
      <c r="E3139">
        <v>25.858421325683601</v>
      </c>
      <c r="F3139">
        <v>25.4049987792969</v>
      </c>
      <c r="I3139" t="s">
        <v>7082</v>
      </c>
      <c r="J3139" t="s">
        <v>7083</v>
      </c>
      <c r="K3139" t="s">
        <v>7084</v>
      </c>
      <c r="L3139" t="s">
        <v>176</v>
      </c>
      <c r="M3139" t="s">
        <v>177</v>
      </c>
      <c r="N3139" t="s">
        <v>926</v>
      </c>
      <c r="O3139" t="s">
        <v>927</v>
      </c>
      <c r="P3139" t="s">
        <v>665</v>
      </c>
      <c r="Q3139" t="s">
        <v>666</v>
      </c>
      <c r="R3139" t="s">
        <v>7085</v>
      </c>
      <c r="S3139" t="s">
        <v>7086</v>
      </c>
      <c r="T3139" t="s">
        <v>7087</v>
      </c>
      <c r="U3139" t="s">
        <v>7088</v>
      </c>
      <c r="V3139" t="s">
        <v>6116</v>
      </c>
      <c r="W3139" t="s">
        <v>6117</v>
      </c>
      <c r="X3139" t="s">
        <v>7089</v>
      </c>
      <c r="Y3139" t="s">
        <v>7090</v>
      </c>
      <c r="Z3139" t="s">
        <v>7091</v>
      </c>
      <c r="AA3139" t="s">
        <v>7092</v>
      </c>
      <c r="AB3139">
        <v>2</v>
      </c>
      <c r="AC3139">
        <v>2</v>
      </c>
      <c r="AD3139">
        <v>2</v>
      </c>
      <c r="AE3139">
        <v>4.0999999999999996</v>
      </c>
      <c r="AF3139">
        <v>4.0999999999999996</v>
      </c>
      <c r="AG3139">
        <v>4.0999999999999996</v>
      </c>
      <c r="AH3139">
        <v>58</v>
      </c>
      <c r="AI3139">
        <v>0</v>
      </c>
      <c r="AJ3139">
        <v>4.8838999999999997</v>
      </c>
      <c r="AK3139">
        <v>287090000</v>
      </c>
      <c r="AL3139">
        <v>8</v>
      </c>
      <c r="AM3139">
        <v>6.3737073832758395E-2</v>
      </c>
      <c r="AN3139">
        <v>0.93110618066561002</v>
      </c>
      <c r="AO3139">
        <v>-5.9440612792968799E-2</v>
      </c>
      <c r="AP3139">
        <v>-0.18326966579588999</v>
      </c>
      <c r="AQ3139" t="s">
        <v>7093</v>
      </c>
      <c r="AR3139" t="s">
        <v>7093</v>
      </c>
      <c r="AS3139" t="s">
        <v>7094</v>
      </c>
      <c r="AT3139" t="s">
        <v>7095</v>
      </c>
      <c r="AU3139">
        <v>653</v>
      </c>
      <c r="AV3139" t="s">
        <v>7096</v>
      </c>
      <c r="AW3139" t="s">
        <v>7094</v>
      </c>
      <c r="AY3139">
        <v>6.3737073832758395E-2</v>
      </c>
      <c r="AZ3139">
        <v>-5.9440612792968799E-2</v>
      </c>
      <c r="BA3139" s="6">
        <f t="shared" si="245"/>
        <v>-4.0363865727168324E-2</v>
      </c>
      <c r="BB3139" s="4" t="str">
        <f t="shared" ref="BB3139:BB3202" si="247">IFERROR(IF(AND(AY3139&gt;1.34, AZ3139&gt;(1)), "+",""),"")</f>
        <v/>
      </c>
      <c r="BC3139" t="str">
        <f t="shared" si="246"/>
        <v/>
      </c>
      <c r="BD3139" t="str">
        <f t="shared" ref="BD3139:BD3202" si="248">IF(AND(COUNT(D3139:F3139)&gt;=1,COUNT(A3139:C3139)=0),COUNT(D3139:F3139),"")</f>
        <v/>
      </c>
      <c r="BE3139" t="str">
        <f t="shared" ref="BE3139:BE3202" si="249">IF(AND(COUNT(A3139:C3139)&gt;=1,COUNT(D3139:F3139)=0),COUNT(A3139:C3139),"")</f>
        <v/>
      </c>
      <c r="BF3139" t="s">
        <v>7095</v>
      </c>
      <c r="BG3139" t="s">
        <v>7094</v>
      </c>
    </row>
    <row r="3140" spans="1:59" x14ac:dyDescent="0.2">
      <c r="A3140">
        <v>29.407382965087901</v>
      </c>
      <c r="B3140">
        <v>28.998600006103501</v>
      </c>
      <c r="C3140">
        <v>29.505783081054702</v>
      </c>
      <c r="D3140">
        <v>29.143018722534201</v>
      </c>
      <c r="E3140">
        <v>29.235029220581101</v>
      </c>
      <c r="F3140">
        <v>29.354347229003899</v>
      </c>
      <c r="I3140" t="s">
        <v>39417</v>
      </c>
      <c r="J3140" t="s">
        <v>39418</v>
      </c>
      <c r="K3140" t="s">
        <v>39419</v>
      </c>
      <c r="L3140" t="s">
        <v>2156</v>
      </c>
      <c r="M3140" t="s">
        <v>2157</v>
      </c>
      <c r="N3140" t="s">
        <v>2158</v>
      </c>
      <c r="O3140" t="s">
        <v>2159</v>
      </c>
      <c r="P3140" t="s">
        <v>2759</v>
      </c>
      <c r="Q3140" t="s">
        <v>2760</v>
      </c>
      <c r="R3140" t="s">
        <v>2160</v>
      </c>
      <c r="S3140">
        <v>3110</v>
      </c>
      <c r="Z3140" t="s">
        <v>2161</v>
      </c>
      <c r="AA3140" t="s">
        <v>2162</v>
      </c>
      <c r="AB3140">
        <v>8</v>
      </c>
      <c r="AC3140">
        <v>8</v>
      </c>
      <c r="AD3140">
        <v>8</v>
      </c>
      <c r="AE3140">
        <v>51.9</v>
      </c>
      <c r="AF3140">
        <v>51.9</v>
      </c>
      <c r="AG3140">
        <v>51.9</v>
      </c>
      <c r="AH3140">
        <v>16.648</v>
      </c>
      <c r="AI3140">
        <v>0</v>
      </c>
      <c r="AJ3140">
        <v>56.186999999999998</v>
      </c>
      <c r="AK3140">
        <v>3921700000</v>
      </c>
      <c r="AL3140">
        <v>44</v>
      </c>
      <c r="AM3140">
        <v>0.13178766765507799</v>
      </c>
      <c r="AN3140">
        <v>0.86968263127524503</v>
      </c>
      <c r="AO3140">
        <v>-5.9790293375648701E-2</v>
      </c>
      <c r="AP3140">
        <v>-0.35824656924012099</v>
      </c>
      <c r="AQ3140" t="s">
        <v>39420</v>
      </c>
      <c r="AR3140" t="s">
        <v>39420</v>
      </c>
      <c r="AS3140" t="s">
        <v>39421</v>
      </c>
      <c r="AT3140" t="s">
        <v>39422</v>
      </c>
      <c r="AU3140">
        <v>4021</v>
      </c>
      <c r="AV3140" t="s">
        <v>39423</v>
      </c>
      <c r="AW3140" t="s">
        <v>39421</v>
      </c>
      <c r="AY3140">
        <v>0.13178766765507799</v>
      </c>
      <c r="AZ3140">
        <v>-5.9790293375648701E-2</v>
      </c>
      <c r="BA3140" s="6">
        <f t="shared" si="245"/>
        <v>-4.0596434252804348E-2</v>
      </c>
      <c r="BB3140" s="4" t="str">
        <f t="shared" si="247"/>
        <v/>
      </c>
      <c r="BC3140" t="str">
        <f t="shared" si="246"/>
        <v/>
      </c>
      <c r="BD3140" t="str">
        <f t="shared" si="248"/>
        <v/>
      </c>
      <c r="BE3140" t="str">
        <f t="shared" si="249"/>
        <v/>
      </c>
      <c r="BF3140" t="s">
        <v>39422</v>
      </c>
      <c r="BG3140" t="s">
        <v>39421</v>
      </c>
    </row>
    <row r="3141" spans="1:59" x14ac:dyDescent="0.2">
      <c r="A3141">
        <v>26.343605041503899</v>
      </c>
      <c r="B3141">
        <v>26.194921493530298</v>
      </c>
      <c r="C3141">
        <v>25.968336105346701</v>
      </c>
      <c r="D3141">
        <v>26.0720405578613</v>
      </c>
      <c r="E3141">
        <v>25.950403213501001</v>
      </c>
      <c r="F3141">
        <v>26.3038940429688</v>
      </c>
      <c r="I3141" t="s">
        <v>3984</v>
      </c>
      <c r="K3141" t="s">
        <v>3985</v>
      </c>
      <c r="P3141" t="s">
        <v>3432</v>
      </c>
      <c r="Q3141" t="s">
        <v>3433</v>
      </c>
      <c r="Z3141" t="s">
        <v>199</v>
      </c>
      <c r="AA3141" t="s">
        <v>200</v>
      </c>
      <c r="AB3141">
        <v>5</v>
      </c>
      <c r="AC3141">
        <v>5</v>
      </c>
      <c r="AD3141">
        <v>5</v>
      </c>
      <c r="AE3141">
        <v>8.6</v>
      </c>
      <c r="AF3141">
        <v>8.6</v>
      </c>
      <c r="AG3141">
        <v>8.6</v>
      </c>
      <c r="AH3141">
        <v>100.38</v>
      </c>
      <c r="AI3141">
        <v>0</v>
      </c>
      <c r="AJ3141">
        <v>12.741</v>
      </c>
      <c r="AK3141">
        <v>445860000</v>
      </c>
      <c r="AL3141">
        <v>7</v>
      </c>
      <c r="AM3141">
        <v>0.14890298129591401</v>
      </c>
      <c r="AN3141">
        <v>0.85229486049926595</v>
      </c>
      <c r="AO3141">
        <v>-6.0174942016601597E-2</v>
      </c>
      <c r="AP3141">
        <v>-0.39979552555796199</v>
      </c>
      <c r="AQ3141" t="s">
        <v>3986</v>
      </c>
      <c r="AR3141" t="s">
        <v>3986</v>
      </c>
      <c r="AS3141" t="s">
        <v>3987</v>
      </c>
      <c r="AT3141" t="s">
        <v>3988</v>
      </c>
      <c r="AU3141">
        <v>386</v>
      </c>
      <c r="AV3141" t="s">
        <v>3989</v>
      </c>
      <c r="AW3141" t="s">
        <v>3987</v>
      </c>
      <c r="AX3141" t="s">
        <v>3990</v>
      </c>
      <c r="AY3141">
        <v>0.14890298129591401</v>
      </c>
      <c r="AZ3141">
        <v>-6.0174942016601597E-2</v>
      </c>
      <c r="BA3141" s="6">
        <f t="shared" si="245"/>
        <v>-4.0852194532090214E-2</v>
      </c>
      <c r="BB3141" s="4" t="str">
        <f t="shared" si="247"/>
        <v/>
      </c>
      <c r="BC3141" t="str">
        <f t="shared" si="246"/>
        <v/>
      </c>
      <c r="BD3141" t="str">
        <f t="shared" si="248"/>
        <v/>
      </c>
      <c r="BE3141" t="str">
        <f t="shared" si="249"/>
        <v/>
      </c>
      <c r="BF3141" t="s">
        <v>3988</v>
      </c>
      <c r="BG3141" t="s">
        <v>3987</v>
      </c>
    </row>
    <row r="3142" spans="1:59" x14ac:dyDescent="0.2">
      <c r="A3142">
        <v>28.906385421752901</v>
      </c>
      <c r="B3142">
        <v>29.262687683105501</v>
      </c>
      <c r="C3142">
        <v>28.841281890869102</v>
      </c>
      <c r="D3142">
        <v>28.792964935302699</v>
      </c>
      <c r="E3142">
        <v>28.974622726440401</v>
      </c>
      <c r="F3142">
        <v>29.060646057128899</v>
      </c>
      <c r="I3142" t="s">
        <v>23272</v>
      </c>
      <c r="J3142" t="s">
        <v>23273</v>
      </c>
      <c r="K3142" t="s">
        <v>23274</v>
      </c>
      <c r="P3142" t="s">
        <v>23275</v>
      </c>
      <c r="Q3142" t="s">
        <v>23276</v>
      </c>
      <c r="R3142" t="s">
        <v>14537</v>
      </c>
      <c r="S3142">
        <v>100</v>
      </c>
      <c r="T3142" t="s">
        <v>13213</v>
      </c>
      <c r="U3142" t="s">
        <v>13214</v>
      </c>
      <c r="V3142" t="s">
        <v>23277</v>
      </c>
      <c r="W3142" t="s">
        <v>23278</v>
      </c>
      <c r="Z3142" t="s">
        <v>23279</v>
      </c>
      <c r="AA3142" t="s">
        <v>23280</v>
      </c>
      <c r="AB3142">
        <v>3</v>
      </c>
      <c r="AC3142">
        <v>3</v>
      </c>
      <c r="AD3142">
        <v>3</v>
      </c>
      <c r="AE3142">
        <v>16.5</v>
      </c>
      <c r="AF3142">
        <v>16.5</v>
      </c>
      <c r="AG3142">
        <v>16.5</v>
      </c>
      <c r="AH3142">
        <v>26.352</v>
      </c>
      <c r="AI3142">
        <v>0</v>
      </c>
      <c r="AJ3142">
        <v>24.388999999999999</v>
      </c>
      <c r="AK3142">
        <v>3180700000</v>
      </c>
      <c r="AL3142">
        <v>28</v>
      </c>
      <c r="AM3142">
        <v>0.147753514447585</v>
      </c>
      <c r="AN3142">
        <v>0.85329228965112902</v>
      </c>
      <c r="AO3142">
        <v>-6.0707092285156299E-2</v>
      </c>
      <c r="AP3142">
        <v>-0.39703128676365201</v>
      </c>
      <c r="AQ3142" t="s">
        <v>23281</v>
      </c>
      <c r="AR3142" t="s">
        <v>23281</v>
      </c>
      <c r="AS3142" t="s">
        <v>23282</v>
      </c>
      <c r="AT3142" t="s">
        <v>23279</v>
      </c>
      <c r="AU3142">
        <v>2089</v>
      </c>
      <c r="AV3142" t="s">
        <v>23283</v>
      </c>
      <c r="AW3142" t="s">
        <v>23282</v>
      </c>
      <c r="AY3142">
        <v>0.147753514447585</v>
      </c>
      <c r="AZ3142">
        <v>-6.0707092285156299E-2</v>
      </c>
      <c r="BA3142" s="6">
        <f t="shared" si="245"/>
        <v>-4.1205919071725883E-2</v>
      </c>
      <c r="BB3142" s="4" t="str">
        <f t="shared" si="247"/>
        <v/>
      </c>
      <c r="BC3142" t="str">
        <f t="shared" si="246"/>
        <v/>
      </c>
      <c r="BD3142" t="str">
        <f t="shared" si="248"/>
        <v/>
      </c>
      <c r="BE3142" t="str">
        <f t="shared" si="249"/>
        <v/>
      </c>
      <c r="BF3142" t="s">
        <v>23279</v>
      </c>
      <c r="BG3142" t="s">
        <v>23282</v>
      </c>
    </row>
    <row r="3143" spans="1:59" x14ac:dyDescent="0.2">
      <c r="A3143">
        <v>25.658836364746101</v>
      </c>
      <c r="B3143">
        <v>25.191066741943398</v>
      </c>
      <c r="C3143">
        <v>25.488611221313501</v>
      </c>
      <c r="D3143">
        <v>25.278135299682599</v>
      </c>
      <c r="E3143" t="s">
        <v>88</v>
      </c>
      <c r="F3143">
        <v>25.491977691650401</v>
      </c>
      <c r="I3143" t="s">
        <v>39268</v>
      </c>
      <c r="J3143" t="s">
        <v>39269</v>
      </c>
      <c r="K3143" t="s">
        <v>39270</v>
      </c>
      <c r="P3143" t="s">
        <v>360</v>
      </c>
      <c r="Q3143" t="s">
        <v>361</v>
      </c>
      <c r="R3143" t="s">
        <v>39271</v>
      </c>
      <c r="S3143" t="s">
        <v>39272</v>
      </c>
      <c r="T3143" t="s">
        <v>39271</v>
      </c>
      <c r="U3143" t="s">
        <v>39273</v>
      </c>
      <c r="Z3143" t="s">
        <v>39274</v>
      </c>
      <c r="AA3143" t="s">
        <v>39275</v>
      </c>
      <c r="AB3143">
        <v>1</v>
      </c>
      <c r="AC3143">
        <v>1</v>
      </c>
      <c r="AD3143">
        <v>1</v>
      </c>
      <c r="AE3143">
        <v>22.6</v>
      </c>
      <c r="AF3143">
        <v>22.6</v>
      </c>
      <c r="AG3143">
        <v>22.6</v>
      </c>
      <c r="AH3143">
        <v>13.622999999999999</v>
      </c>
      <c r="AI3143">
        <v>2.745E-4</v>
      </c>
      <c r="AJ3143">
        <v>4.0880000000000001</v>
      </c>
      <c r="AK3143">
        <v>226240000</v>
      </c>
      <c r="AL3143">
        <v>2</v>
      </c>
      <c r="AM3143">
        <v>0.11183974815842899</v>
      </c>
      <c r="AN3143">
        <v>0.88704350266629195</v>
      </c>
      <c r="AO3143">
        <v>-6.11149470011405E-2</v>
      </c>
      <c r="AP3143">
        <v>-0.31563107155433001</v>
      </c>
      <c r="AQ3143" t="s">
        <v>39276</v>
      </c>
      <c r="AR3143" t="s">
        <v>39276</v>
      </c>
      <c r="AS3143" t="s">
        <v>39277</v>
      </c>
      <c r="AT3143" t="s">
        <v>39278</v>
      </c>
      <c r="AU3143">
        <v>4005</v>
      </c>
      <c r="AV3143" t="s">
        <v>39279</v>
      </c>
      <c r="AW3143" t="s">
        <v>39277</v>
      </c>
      <c r="AY3143">
        <v>0.11183974815842899</v>
      </c>
      <c r="AZ3143">
        <v>-6.11149470011405E-2</v>
      </c>
      <c r="BA3143" s="6">
        <f t="shared" si="245"/>
        <v>-4.147693505660488E-2</v>
      </c>
      <c r="BB3143" s="4" t="str">
        <f t="shared" si="247"/>
        <v/>
      </c>
      <c r="BC3143" t="str">
        <f t="shared" si="246"/>
        <v/>
      </c>
      <c r="BD3143" t="str">
        <f t="shared" si="248"/>
        <v/>
      </c>
      <c r="BE3143" t="str">
        <f t="shared" si="249"/>
        <v/>
      </c>
      <c r="BF3143" t="s">
        <v>39278</v>
      </c>
      <c r="BG3143" t="s">
        <v>39277</v>
      </c>
    </row>
    <row r="3144" spans="1:59" x14ac:dyDescent="0.2">
      <c r="A3144">
        <v>28.975170135498001</v>
      </c>
      <c r="B3144">
        <v>28.4836235046387</v>
      </c>
      <c r="C3144">
        <v>29.085828781127901</v>
      </c>
      <c r="D3144">
        <v>28.949239730835</v>
      </c>
      <c r="E3144">
        <v>28.622684478759801</v>
      </c>
      <c r="F3144">
        <v>28.7879943847656</v>
      </c>
      <c r="I3144" t="s">
        <v>39154</v>
      </c>
      <c r="J3144" t="s">
        <v>39155</v>
      </c>
      <c r="K3144" t="s">
        <v>39156</v>
      </c>
      <c r="N3144" t="s">
        <v>61</v>
      </c>
      <c r="O3144" t="s">
        <v>62</v>
      </c>
      <c r="P3144" t="s">
        <v>8357</v>
      </c>
      <c r="Q3144" t="s">
        <v>8358</v>
      </c>
      <c r="Z3144" t="s">
        <v>38506</v>
      </c>
      <c r="AA3144" t="s">
        <v>38507</v>
      </c>
      <c r="AB3144">
        <v>8</v>
      </c>
      <c r="AC3144">
        <v>8</v>
      </c>
      <c r="AD3144">
        <v>8</v>
      </c>
      <c r="AE3144">
        <v>21.9</v>
      </c>
      <c r="AF3144">
        <v>21.9</v>
      </c>
      <c r="AG3144">
        <v>21.9</v>
      </c>
      <c r="AH3144">
        <v>47.996000000000002</v>
      </c>
      <c r="AI3144">
        <v>0</v>
      </c>
      <c r="AJ3144">
        <v>116.48</v>
      </c>
      <c r="AK3144">
        <v>2868000000</v>
      </c>
      <c r="AL3144">
        <v>33</v>
      </c>
      <c r="AM3144">
        <v>0.10698543795995601</v>
      </c>
      <c r="AN3144">
        <v>0.89191634132738395</v>
      </c>
      <c r="AO3144">
        <v>-6.1567942301433497E-2</v>
      </c>
      <c r="AP3144">
        <v>-0.29643238496923502</v>
      </c>
      <c r="AQ3144" t="s">
        <v>39157</v>
      </c>
      <c r="AR3144" t="s">
        <v>39157</v>
      </c>
      <c r="AS3144" t="s">
        <v>39158</v>
      </c>
      <c r="AT3144" t="s">
        <v>39159</v>
      </c>
      <c r="AU3144">
        <v>3992</v>
      </c>
      <c r="AV3144" t="s">
        <v>39160</v>
      </c>
      <c r="AW3144" t="s">
        <v>39158</v>
      </c>
      <c r="AY3144">
        <v>0.10698543795995601</v>
      </c>
      <c r="AZ3144">
        <v>-6.1567942301433497E-2</v>
      </c>
      <c r="BA3144" s="6">
        <f t="shared" si="245"/>
        <v>-4.177785678275403E-2</v>
      </c>
      <c r="BB3144" s="4" t="str">
        <f t="shared" si="247"/>
        <v/>
      </c>
      <c r="BC3144" t="str">
        <f t="shared" si="246"/>
        <v/>
      </c>
      <c r="BD3144" t="str">
        <f t="shared" si="248"/>
        <v/>
      </c>
      <c r="BE3144" t="str">
        <f t="shared" si="249"/>
        <v/>
      </c>
      <c r="BF3144" t="s">
        <v>39159</v>
      </c>
      <c r="BG3144" t="s">
        <v>39158</v>
      </c>
    </row>
    <row r="3145" spans="1:59" x14ac:dyDescent="0.2">
      <c r="A3145">
        <v>24.425535202026399</v>
      </c>
      <c r="B3145">
        <v>23.864574432373001</v>
      </c>
      <c r="C3145">
        <v>23.516290664672901</v>
      </c>
      <c r="D3145">
        <v>24.090955734252901</v>
      </c>
      <c r="E3145">
        <v>23.5755405426025</v>
      </c>
      <c r="F3145">
        <v>23.953403472900401</v>
      </c>
      <c r="I3145" t="s">
        <v>1955</v>
      </c>
      <c r="J3145" t="s">
        <v>1956</v>
      </c>
      <c r="K3145" t="s">
        <v>112</v>
      </c>
      <c r="N3145" t="s">
        <v>208</v>
      </c>
      <c r="O3145" t="s">
        <v>209</v>
      </c>
      <c r="P3145" t="s">
        <v>112</v>
      </c>
      <c r="Q3145" t="s">
        <v>113</v>
      </c>
      <c r="Z3145" t="s">
        <v>1957</v>
      </c>
      <c r="AA3145" t="s">
        <v>1958</v>
      </c>
      <c r="AB3145">
        <v>2</v>
      </c>
      <c r="AC3145">
        <v>2</v>
      </c>
      <c r="AD3145">
        <v>2</v>
      </c>
      <c r="AE3145">
        <v>1</v>
      </c>
      <c r="AF3145">
        <v>1</v>
      </c>
      <c r="AG3145">
        <v>1</v>
      </c>
      <c r="AH3145">
        <v>200.82</v>
      </c>
      <c r="AI3145">
        <v>1.2694E-3</v>
      </c>
      <c r="AJ3145">
        <v>2.6678999999999999</v>
      </c>
      <c r="AK3145">
        <v>96419000</v>
      </c>
      <c r="AL3145">
        <v>5</v>
      </c>
      <c r="AM3145">
        <v>7.1026271972134999E-2</v>
      </c>
      <c r="AN3145">
        <v>0.92107786340685605</v>
      </c>
      <c r="AO3145">
        <v>-6.2166849772136601E-2</v>
      </c>
      <c r="AP3145">
        <v>-0.20288236745706401</v>
      </c>
      <c r="AQ3145" t="s">
        <v>1959</v>
      </c>
      <c r="AR3145" t="s">
        <v>1959</v>
      </c>
      <c r="AS3145" t="s">
        <v>1960</v>
      </c>
      <c r="AT3145" t="s">
        <v>1961</v>
      </c>
      <c r="AU3145">
        <v>209</v>
      </c>
      <c r="AV3145" t="s">
        <v>1962</v>
      </c>
      <c r="AW3145" t="s">
        <v>1960</v>
      </c>
      <c r="AY3145">
        <v>7.1026271972134999E-2</v>
      </c>
      <c r="AZ3145">
        <v>-6.2166849772136601E-2</v>
      </c>
      <c r="BA3145" s="6">
        <f t="shared" si="245"/>
        <v>-4.2175561967398689E-2</v>
      </c>
      <c r="BB3145" s="4" t="str">
        <f t="shared" si="247"/>
        <v/>
      </c>
      <c r="BC3145" t="str">
        <f t="shared" si="246"/>
        <v/>
      </c>
      <c r="BD3145" t="str">
        <f t="shared" si="248"/>
        <v/>
      </c>
      <c r="BE3145" t="str">
        <f t="shared" si="249"/>
        <v/>
      </c>
      <c r="BF3145" t="s">
        <v>1961</v>
      </c>
      <c r="BG3145" t="s">
        <v>1960</v>
      </c>
    </row>
    <row r="3146" spans="1:59" x14ac:dyDescent="0.2">
      <c r="A3146">
        <v>32.626319885253899</v>
      </c>
      <c r="B3146">
        <v>32.61181640625</v>
      </c>
      <c r="C3146">
        <v>32.609287261962898</v>
      </c>
      <c r="D3146">
        <v>32.770221710205099</v>
      </c>
      <c r="E3146">
        <v>32.420864105224602</v>
      </c>
      <c r="F3146">
        <v>32.469173431396499</v>
      </c>
      <c r="I3146" t="s">
        <v>16259</v>
      </c>
      <c r="J3146" t="s">
        <v>16260</v>
      </c>
      <c r="K3146" t="s">
        <v>16261</v>
      </c>
      <c r="N3146" t="s">
        <v>61</v>
      </c>
      <c r="O3146" t="s">
        <v>62</v>
      </c>
      <c r="P3146" t="s">
        <v>436</v>
      </c>
      <c r="Q3146" t="s">
        <v>439</v>
      </c>
      <c r="Z3146" t="s">
        <v>16262</v>
      </c>
      <c r="AA3146" t="s">
        <v>16263</v>
      </c>
      <c r="AB3146">
        <v>15</v>
      </c>
      <c r="AC3146">
        <v>15</v>
      </c>
      <c r="AD3146">
        <v>15</v>
      </c>
      <c r="AE3146">
        <v>72.400000000000006</v>
      </c>
      <c r="AF3146">
        <v>72.400000000000006</v>
      </c>
      <c r="AG3146">
        <v>72.400000000000006</v>
      </c>
      <c r="AH3146">
        <v>14.395</v>
      </c>
      <c r="AI3146">
        <v>0</v>
      </c>
      <c r="AJ3146">
        <v>314.58</v>
      </c>
      <c r="AK3146">
        <v>38766000000</v>
      </c>
      <c r="AL3146">
        <v>162</v>
      </c>
      <c r="AM3146">
        <v>0.22252197058381501</v>
      </c>
      <c r="AN3146">
        <v>0.781550446998723</v>
      </c>
      <c r="AO3146">
        <v>-6.2388102213546397E-2</v>
      </c>
      <c r="AP3146">
        <v>-0.57015478879464998</v>
      </c>
      <c r="AQ3146" t="s">
        <v>16264</v>
      </c>
      <c r="AR3146" t="s">
        <v>16264</v>
      </c>
      <c r="AS3146" t="s">
        <v>16265</v>
      </c>
      <c r="AT3146" t="s">
        <v>16266</v>
      </c>
      <c r="AU3146">
        <v>1414</v>
      </c>
      <c r="AV3146" t="s">
        <v>16267</v>
      </c>
      <c r="AW3146" t="s">
        <v>16265</v>
      </c>
      <c r="AY3146">
        <v>0.22252197058381501</v>
      </c>
      <c r="AZ3146">
        <v>-6.2388102213546397E-2</v>
      </c>
      <c r="BA3146" s="6">
        <f t="shared" si="245"/>
        <v>-4.2322443144658051E-2</v>
      </c>
      <c r="BB3146" s="4" t="str">
        <f t="shared" si="247"/>
        <v/>
      </c>
      <c r="BC3146" t="str">
        <f t="shared" si="246"/>
        <v/>
      </c>
      <c r="BD3146" t="str">
        <f t="shared" si="248"/>
        <v/>
      </c>
      <c r="BE3146" t="str">
        <f t="shared" si="249"/>
        <v/>
      </c>
      <c r="BF3146" t="s">
        <v>16266</v>
      </c>
      <c r="BG3146" t="s">
        <v>16265</v>
      </c>
    </row>
    <row r="3147" spans="1:59" x14ac:dyDescent="0.2">
      <c r="A3147">
        <v>26.944473266601602</v>
      </c>
      <c r="B3147">
        <v>26.5370769500732</v>
      </c>
      <c r="C3147">
        <v>26.521377563476602</v>
      </c>
      <c r="D3147">
        <v>26.848762512206999</v>
      </c>
      <c r="E3147">
        <v>26.574356079101602</v>
      </c>
      <c r="F3147">
        <v>26.392164230346701</v>
      </c>
      <c r="J3147" t="s">
        <v>25842</v>
      </c>
      <c r="N3147" t="s">
        <v>1572</v>
      </c>
      <c r="O3147" t="s">
        <v>1573</v>
      </c>
      <c r="Z3147" t="s">
        <v>25843</v>
      </c>
      <c r="AA3147" t="s">
        <v>25844</v>
      </c>
      <c r="AB3147">
        <v>3</v>
      </c>
      <c r="AC3147">
        <v>3</v>
      </c>
      <c r="AD3147">
        <v>3</v>
      </c>
      <c r="AE3147">
        <v>8.6</v>
      </c>
      <c r="AF3147">
        <v>8.6</v>
      </c>
      <c r="AG3147">
        <v>8.6</v>
      </c>
      <c r="AH3147">
        <v>47.34</v>
      </c>
      <c r="AI3147">
        <v>0</v>
      </c>
      <c r="AJ3147">
        <v>9.5305999999999997</v>
      </c>
      <c r="AK3147">
        <v>631710000</v>
      </c>
      <c r="AL3147">
        <v>11</v>
      </c>
      <c r="AM3147">
        <v>0.11879033451983299</v>
      </c>
      <c r="AN3147">
        <v>0.87987885649589603</v>
      </c>
      <c r="AO3147">
        <v>-6.2548319498699101E-2</v>
      </c>
      <c r="AP3147">
        <v>-0.32610416175108597</v>
      </c>
      <c r="AQ3147" t="s">
        <v>25845</v>
      </c>
      <c r="AR3147" t="s">
        <v>25845</v>
      </c>
      <c r="AS3147" t="s">
        <v>25846</v>
      </c>
      <c r="AT3147" t="s">
        <v>25847</v>
      </c>
      <c r="AU3147">
        <v>2379</v>
      </c>
      <c r="AV3147" t="s">
        <v>25848</v>
      </c>
      <c r="AW3147" t="s">
        <v>25846</v>
      </c>
      <c r="AY3147">
        <v>0.11879033451983299</v>
      </c>
      <c r="AZ3147">
        <v>-6.2548319498699101E-2</v>
      </c>
      <c r="BA3147" s="6">
        <f t="shared" si="245"/>
        <v>-4.2428791315475278E-2</v>
      </c>
      <c r="BB3147" s="4" t="str">
        <f t="shared" si="247"/>
        <v/>
      </c>
      <c r="BC3147" t="str">
        <f t="shared" si="246"/>
        <v/>
      </c>
      <c r="BD3147" t="str">
        <f t="shared" si="248"/>
        <v/>
      </c>
      <c r="BE3147" t="str">
        <f t="shared" si="249"/>
        <v/>
      </c>
      <c r="BF3147" t="s">
        <v>25847</v>
      </c>
      <c r="BG3147" t="s">
        <v>25846</v>
      </c>
    </row>
    <row r="3148" spans="1:59" x14ac:dyDescent="0.2">
      <c r="A3148">
        <v>35.681804656982401</v>
      </c>
      <c r="B3148">
        <v>35.8664360046387</v>
      </c>
      <c r="C3148">
        <v>35.692497253417997</v>
      </c>
      <c r="D3148">
        <v>35.448070526122997</v>
      </c>
      <c r="E3148">
        <v>35.962429046630902</v>
      </c>
      <c r="F3148">
        <v>35.642238616943402</v>
      </c>
      <c r="I3148" t="s">
        <v>18649</v>
      </c>
      <c r="J3148" t="s">
        <v>18650</v>
      </c>
      <c r="K3148" t="s">
        <v>18651</v>
      </c>
      <c r="L3148" t="s">
        <v>1018</v>
      </c>
      <c r="M3148" t="s">
        <v>1019</v>
      </c>
      <c r="N3148" t="s">
        <v>16488</v>
      </c>
      <c r="O3148" t="s">
        <v>16489</v>
      </c>
      <c r="P3148" t="s">
        <v>18652</v>
      </c>
      <c r="Q3148" t="s">
        <v>18653</v>
      </c>
      <c r="R3148" t="s">
        <v>18654</v>
      </c>
      <c r="S3148" t="s">
        <v>18655</v>
      </c>
      <c r="T3148" t="s">
        <v>18656</v>
      </c>
      <c r="U3148" t="s">
        <v>18657</v>
      </c>
      <c r="V3148" t="s">
        <v>18658</v>
      </c>
      <c r="W3148" t="s">
        <v>18659</v>
      </c>
      <c r="Z3148" t="s">
        <v>14796</v>
      </c>
      <c r="AA3148" t="s">
        <v>14797</v>
      </c>
      <c r="AB3148">
        <v>31</v>
      </c>
      <c r="AC3148">
        <v>31</v>
      </c>
      <c r="AD3148">
        <v>31</v>
      </c>
      <c r="AE3148">
        <v>48.9</v>
      </c>
      <c r="AF3148">
        <v>48.9</v>
      </c>
      <c r="AG3148">
        <v>48.9</v>
      </c>
      <c r="AH3148">
        <v>50.14</v>
      </c>
      <c r="AI3148">
        <v>0</v>
      </c>
      <c r="AJ3148">
        <v>323.31</v>
      </c>
      <c r="AK3148">
        <v>340740000000</v>
      </c>
      <c r="AL3148">
        <v>449</v>
      </c>
      <c r="AM3148">
        <v>0.144060522996868</v>
      </c>
      <c r="AN3148">
        <v>0.85706167787196696</v>
      </c>
      <c r="AO3148">
        <v>-6.2666575113929895E-2</v>
      </c>
      <c r="AP3148">
        <v>-0.38812543771446401</v>
      </c>
      <c r="AQ3148" t="s">
        <v>18660</v>
      </c>
      <c r="AR3148" t="s">
        <v>18661</v>
      </c>
      <c r="AS3148" t="s">
        <v>18662</v>
      </c>
      <c r="AT3148" t="s">
        <v>18663</v>
      </c>
      <c r="AU3148">
        <v>1638</v>
      </c>
      <c r="AV3148" t="s">
        <v>18664</v>
      </c>
      <c r="AW3148" t="s">
        <v>18665</v>
      </c>
      <c r="AX3148" t="s">
        <v>18666</v>
      </c>
      <c r="AY3148">
        <v>0.144060522996868</v>
      </c>
      <c r="AZ3148">
        <v>-6.2666575113929895E-2</v>
      </c>
      <c r="BA3148" s="6">
        <f t="shared" si="245"/>
        <v>-4.2507278818616157E-2</v>
      </c>
      <c r="BB3148" s="4" t="str">
        <f t="shared" si="247"/>
        <v/>
      </c>
      <c r="BC3148" t="str">
        <f t="shared" si="246"/>
        <v/>
      </c>
      <c r="BD3148" t="str">
        <f t="shared" si="248"/>
        <v/>
      </c>
      <c r="BE3148" t="str">
        <f t="shared" si="249"/>
        <v/>
      </c>
      <c r="BF3148" t="s">
        <v>18663</v>
      </c>
      <c r="BG3148" t="s">
        <v>18662</v>
      </c>
    </row>
    <row r="3149" spans="1:59" x14ac:dyDescent="0.2">
      <c r="A3149">
        <v>27.1311435699463</v>
      </c>
      <c r="B3149">
        <v>27.080299377441399</v>
      </c>
      <c r="C3149">
        <v>26.690990447998001</v>
      </c>
      <c r="D3149">
        <v>27.057136535644499</v>
      </c>
      <c r="E3149">
        <v>26.908046722412099</v>
      </c>
      <c r="F3149">
        <v>26.7490634918213</v>
      </c>
      <c r="I3149" t="s">
        <v>3609</v>
      </c>
      <c r="K3149" t="s">
        <v>29514</v>
      </c>
      <c r="L3149" t="s">
        <v>3609</v>
      </c>
      <c r="M3149" t="s">
        <v>3610</v>
      </c>
      <c r="P3149" t="s">
        <v>6160</v>
      </c>
      <c r="Q3149" t="s">
        <v>6161</v>
      </c>
      <c r="V3149" t="s">
        <v>2490</v>
      </c>
      <c r="W3149" t="s">
        <v>2491</v>
      </c>
      <c r="Z3149" t="s">
        <v>29515</v>
      </c>
      <c r="AA3149" t="s">
        <v>29516</v>
      </c>
      <c r="AB3149">
        <v>3</v>
      </c>
      <c r="AC3149">
        <v>3</v>
      </c>
      <c r="AD3149">
        <v>3</v>
      </c>
      <c r="AE3149">
        <v>27.4</v>
      </c>
      <c r="AF3149">
        <v>27.4</v>
      </c>
      <c r="AG3149">
        <v>27.4</v>
      </c>
      <c r="AH3149">
        <v>19.146999999999998</v>
      </c>
      <c r="AI3149">
        <v>0</v>
      </c>
      <c r="AJ3149">
        <v>79.828000000000003</v>
      </c>
      <c r="AK3149">
        <v>775580000</v>
      </c>
      <c r="AL3149">
        <v>7</v>
      </c>
      <c r="AM3149">
        <v>0.14073821741440901</v>
      </c>
      <c r="AN3149">
        <v>0.85941809717777096</v>
      </c>
      <c r="AO3149">
        <v>-6.27288818359375E-2</v>
      </c>
      <c r="AP3149">
        <v>-0.380080513705917</v>
      </c>
      <c r="AQ3149" t="s">
        <v>29517</v>
      </c>
      <c r="AR3149" t="s">
        <v>29517</v>
      </c>
      <c r="AS3149" t="s">
        <v>29518</v>
      </c>
      <c r="AT3149" t="s">
        <v>29515</v>
      </c>
      <c r="AU3149">
        <v>2825</v>
      </c>
      <c r="AV3149" t="s">
        <v>29519</v>
      </c>
      <c r="AW3149" t="s">
        <v>29518</v>
      </c>
      <c r="AY3149">
        <v>0.14073821741440901</v>
      </c>
      <c r="AZ3149">
        <v>-6.27288818359375E-2</v>
      </c>
      <c r="BA3149" s="6">
        <f t="shared" si="245"/>
        <v>-4.2548629861545395E-2</v>
      </c>
      <c r="BB3149" s="4" t="str">
        <f t="shared" si="247"/>
        <v/>
      </c>
      <c r="BC3149" t="str">
        <f t="shared" si="246"/>
        <v/>
      </c>
      <c r="BD3149" t="str">
        <f t="shared" si="248"/>
        <v/>
      </c>
      <c r="BE3149" t="str">
        <f t="shared" si="249"/>
        <v/>
      </c>
      <c r="BF3149" t="s">
        <v>29515</v>
      </c>
      <c r="BG3149" t="s">
        <v>29518</v>
      </c>
    </row>
    <row r="3150" spans="1:59" x14ac:dyDescent="0.2">
      <c r="A3150">
        <v>32.143302917480497</v>
      </c>
      <c r="B3150">
        <v>32.1064643859863</v>
      </c>
      <c r="C3150">
        <v>32.152702331542997</v>
      </c>
      <c r="D3150">
        <v>31.781286239623999</v>
      </c>
      <c r="E3150">
        <v>32.179763793945298</v>
      </c>
      <c r="F3150">
        <v>32.253131866455099</v>
      </c>
      <c r="I3150" t="s">
        <v>16653</v>
      </c>
      <c r="J3150" t="s">
        <v>61</v>
      </c>
      <c r="K3150" t="s">
        <v>16654</v>
      </c>
      <c r="N3150" t="s">
        <v>61</v>
      </c>
      <c r="O3150" t="s">
        <v>62</v>
      </c>
      <c r="P3150" t="s">
        <v>411</v>
      </c>
      <c r="Q3150" t="s">
        <v>412</v>
      </c>
      <c r="R3150" t="s">
        <v>1108</v>
      </c>
      <c r="S3150">
        <v>3036</v>
      </c>
      <c r="Z3150" t="s">
        <v>16655</v>
      </c>
      <c r="AA3150" t="s">
        <v>16656</v>
      </c>
      <c r="AB3150">
        <v>10</v>
      </c>
      <c r="AC3150">
        <v>8</v>
      </c>
      <c r="AD3150">
        <v>8</v>
      </c>
      <c r="AE3150">
        <v>29.9</v>
      </c>
      <c r="AF3150">
        <v>27.4</v>
      </c>
      <c r="AG3150">
        <v>27.4</v>
      </c>
      <c r="AH3150">
        <v>45.374000000000002</v>
      </c>
      <c r="AI3150">
        <v>0</v>
      </c>
      <c r="AJ3150">
        <v>310.36</v>
      </c>
      <c r="AK3150">
        <v>27816000000</v>
      </c>
      <c r="AL3150">
        <v>93</v>
      </c>
      <c r="AM3150">
        <v>0.15994847323242301</v>
      </c>
      <c r="AN3150">
        <v>0.84295119047619005</v>
      </c>
      <c r="AO3150">
        <v>-6.2762578328452903E-2</v>
      </c>
      <c r="AP3150">
        <v>-0.42617531988630902</v>
      </c>
      <c r="AQ3150" t="s">
        <v>16657</v>
      </c>
      <c r="AR3150" t="s">
        <v>16657</v>
      </c>
      <c r="AS3150" t="s">
        <v>16658</v>
      </c>
      <c r="AT3150" t="s">
        <v>16659</v>
      </c>
      <c r="AU3150">
        <v>1447</v>
      </c>
      <c r="AV3150" t="s">
        <v>16660</v>
      </c>
      <c r="AW3150" t="s">
        <v>16658</v>
      </c>
      <c r="AY3150">
        <v>0.15994847323242301</v>
      </c>
      <c r="AZ3150">
        <v>-6.2762578328452903E-2</v>
      </c>
      <c r="BA3150" s="6">
        <f t="shared" si="245"/>
        <v>-4.2570992436616217E-2</v>
      </c>
      <c r="BB3150" s="4" t="str">
        <f t="shared" si="247"/>
        <v/>
      </c>
      <c r="BC3150" t="str">
        <f t="shared" si="246"/>
        <v/>
      </c>
      <c r="BD3150" t="str">
        <f t="shared" si="248"/>
        <v/>
      </c>
      <c r="BE3150" t="str">
        <f t="shared" si="249"/>
        <v/>
      </c>
      <c r="BF3150" t="s">
        <v>16659</v>
      </c>
      <c r="BG3150" t="s">
        <v>16658</v>
      </c>
    </row>
    <row r="3151" spans="1:59" x14ac:dyDescent="0.2">
      <c r="A3151">
        <v>31.399429321289102</v>
      </c>
      <c r="B3151">
        <v>31.390283584594702</v>
      </c>
      <c r="C3151">
        <v>31.302637100219702</v>
      </c>
      <c r="D3151">
        <v>31.3397922515869</v>
      </c>
      <c r="E3151">
        <v>31.344667434692401</v>
      </c>
      <c r="F3151">
        <v>31.219453811645501</v>
      </c>
      <c r="I3151" t="s">
        <v>14041</v>
      </c>
      <c r="J3151" t="s">
        <v>14042</v>
      </c>
      <c r="K3151" t="s">
        <v>14043</v>
      </c>
      <c r="L3151" t="s">
        <v>122</v>
      </c>
      <c r="M3151" t="s">
        <v>123</v>
      </c>
      <c r="P3151" t="s">
        <v>12853</v>
      </c>
      <c r="Q3151" t="s">
        <v>12854</v>
      </c>
      <c r="R3151" t="s">
        <v>14044</v>
      </c>
      <c r="S3151" t="s">
        <v>14045</v>
      </c>
      <c r="T3151" t="s">
        <v>14046</v>
      </c>
      <c r="U3151" t="s">
        <v>14047</v>
      </c>
      <c r="X3151" t="s">
        <v>14048</v>
      </c>
      <c r="Y3151" t="s">
        <v>14049</v>
      </c>
      <c r="Z3151" t="s">
        <v>14050</v>
      </c>
      <c r="AA3151" t="s">
        <v>14051</v>
      </c>
      <c r="AB3151">
        <v>26</v>
      </c>
      <c r="AC3151">
        <v>26</v>
      </c>
      <c r="AD3151">
        <v>26</v>
      </c>
      <c r="AE3151">
        <v>49.8</v>
      </c>
      <c r="AF3151">
        <v>49.8</v>
      </c>
      <c r="AG3151">
        <v>49.8</v>
      </c>
      <c r="AH3151">
        <v>72.064999999999998</v>
      </c>
      <c r="AI3151">
        <v>0</v>
      </c>
      <c r="AJ3151">
        <v>214.68</v>
      </c>
      <c r="AK3151">
        <v>16241000000</v>
      </c>
      <c r="AL3151">
        <v>137</v>
      </c>
      <c r="AM3151">
        <v>0.54098798525259795</v>
      </c>
      <c r="AN3151">
        <v>0.49956731662024101</v>
      </c>
      <c r="AO3151">
        <v>-6.2812169392902503E-2</v>
      </c>
      <c r="AP3151">
        <v>-1.2250888099909301</v>
      </c>
      <c r="AQ3151" t="s">
        <v>14052</v>
      </c>
      <c r="AR3151" t="s">
        <v>14052</v>
      </c>
      <c r="AS3151" t="s">
        <v>14053</v>
      </c>
      <c r="AT3151" t="s">
        <v>14054</v>
      </c>
      <c r="AU3151">
        <v>1216</v>
      </c>
      <c r="AV3151" t="s">
        <v>14055</v>
      </c>
      <c r="AW3151" t="s">
        <v>14053</v>
      </c>
      <c r="AY3151">
        <v>0.54098798525259795</v>
      </c>
      <c r="AZ3151">
        <v>-6.2812169392902503E-2</v>
      </c>
      <c r="BA3151" s="6">
        <f t="shared" si="245"/>
        <v>-4.2603902446180619E-2</v>
      </c>
      <c r="BB3151" s="4" t="str">
        <f t="shared" si="247"/>
        <v/>
      </c>
      <c r="BC3151" t="str">
        <f t="shared" si="246"/>
        <v/>
      </c>
      <c r="BD3151" t="str">
        <f t="shared" si="248"/>
        <v/>
      </c>
      <c r="BE3151" t="str">
        <f t="shared" si="249"/>
        <v/>
      </c>
      <c r="BF3151" t="s">
        <v>14054</v>
      </c>
      <c r="BG3151" t="s">
        <v>14053</v>
      </c>
    </row>
    <row r="3152" spans="1:59" x14ac:dyDescent="0.2">
      <c r="A3152">
        <v>29.0413722991943</v>
      </c>
      <c r="B3152">
        <v>29.155908584594702</v>
      </c>
      <c r="C3152">
        <v>29.597864151001001</v>
      </c>
      <c r="D3152">
        <v>28.9502143859863</v>
      </c>
      <c r="E3152">
        <v>29.264478683471701</v>
      </c>
      <c r="F3152">
        <v>29.389934539794901</v>
      </c>
      <c r="I3152" t="s">
        <v>32875</v>
      </c>
      <c r="J3152" t="s">
        <v>32876</v>
      </c>
      <c r="K3152" t="s">
        <v>32877</v>
      </c>
      <c r="P3152" t="s">
        <v>32878</v>
      </c>
      <c r="Q3152" t="s">
        <v>32879</v>
      </c>
      <c r="R3152" t="s">
        <v>511</v>
      </c>
      <c r="S3152" t="s">
        <v>512</v>
      </c>
      <c r="T3152" t="s">
        <v>513</v>
      </c>
      <c r="U3152" t="s">
        <v>514</v>
      </c>
      <c r="V3152" t="s">
        <v>19940</v>
      </c>
      <c r="W3152" t="s">
        <v>19941</v>
      </c>
      <c r="Z3152" t="s">
        <v>32880</v>
      </c>
      <c r="AA3152" t="s">
        <v>32881</v>
      </c>
      <c r="AB3152">
        <v>11</v>
      </c>
      <c r="AC3152">
        <v>11</v>
      </c>
      <c r="AD3152">
        <v>11</v>
      </c>
      <c r="AE3152">
        <v>15.7</v>
      </c>
      <c r="AF3152">
        <v>15.7</v>
      </c>
      <c r="AG3152">
        <v>15.7</v>
      </c>
      <c r="AH3152">
        <v>91.706000000000003</v>
      </c>
      <c r="AI3152">
        <v>0</v>
      </c>
      <c r="AJ3152">
        <v>77.903999999999996</v>
      </c>
      <c r="AK3152">
        <v>3830200000</v>
      </c>
      <c r="AL3152">
        <v>36</v>
      </c>
      <c r="AM3152">
        <v>0.106995916132079</v>
      </c>
      <c r="AN3152">
        <v>0.89213054393305402</v>
      </c>
      <c r="AO3152">
        <v>-6.3505808512367395E-2</v>
      </c>
      <c r="AP3152">
        <v>-0.29645893375434801</v>
      </c>
      <c r="AQ3152" t="s">
        <v>32882</v>
      </c>
      <c r="AR3152" t="s">
        <v>32882</v>
      </c>
      <c r="AS3152" t="s">
        <v>32883</v>
      </c>
      <c r="AT3152" t="s">
        <v>32884</v>
      </c>
      <c r="AU3152">
        <v>3225</v>
      </c>
      <c r="AV3152" t="s">
        <v>32885</v>
      </c>
      <c r="AW3152" t="s">
        <v>32883</v>
      </c>
      <c r="AX3152" t="s">
        <v>32884</v>
      </c>
      <c r="AY3152">
        <v>0.106995916132079</v>
      </c>
      <c r="AZ3152">
        <v>-6.3505808512367395E-2</v>
      </c>
      <c r="BA3152" s="6">
        <f t="shared" si="245"/>
        <v>-4.3064102106009083E-2</v>
      </c>
      <c r="BB3152" s="4" t="str">
        <f t="shared" si="247"/>
        <v/>
      </c>
      <c r="BC3152" t="str">
        <f t="shared" si="246"/>
        <v/>
      </c>
      <c r="BD3152" t="str">
        <f t="shared" si="248"/>
        <v/>
      </c>
      <c r="BE3152" t="str">
        <f t="shared" si="249"/>
        <v/>
      </c>
      <c r="BF3152" t="s">
        <v>32884</v>
      </c>
      <c r="BG3152" t="s">
        <v>32883</v>
      </c>
    </row>
    <row r="3153" spans="1:59" x14ac:dyDescent="0.2">
      <c r="A3153">
        <v>28.247850418090799</v>
      </c>
      <c r="B3153">
        <v>28.412761688232401</v>
      </c>
      <c r="C3153">
        <v>27.685520172119102</v>
      </c>
      <c r="D3153">
        <v>28.395460128784201</v>
      </c>
      <c r="E3153">
        <v>27.9931831359863</v>
      </c>
      <c r="F3153">
        <v>27.766355514526399</v>
      </c>
      <c r="I3153" t="s">
        <v>9782</v>
      </c>
      <c r="J3153" t="s">
        <v>9783</v>
      </c>
      <c r="K3153" t="s">
        <v>9784</v>
      </c>
      <c r="P3153" t="s">
        <v>9785</v>
      </c>
      <c r="Q3153" t="s">
        <v>9786</v>
      </c>
      <c r="R3153" t="s">
        <v>9787</v>
      </c>
      <c r="S3153" t="s">
        <v>9788</v>
      </c>
      <c r="T3153" t="s">
        <v>9789</v>
      </c>
      <c r="U3153" t="s">
        <v>9790</v>
      </c>
      <c r="V3153" t="s">
        <v>9791</v>
      </c>
      <c r="W3153" t="s">
        <v>9792</v>
      </c>
      <c r="Z3153" t="s">
        <v>9793</v>
      </c>
      <c r="AA3153" t="s">
        <v>9794</v>
      </c>
      <c r="AB3153">
        <v>6</v>
      </c>
      <c r="AC3153">
        <v>6</v>
      </c>
      <c r="AD3153">
        <v>6</v>
      </c>
      <c r="AE3153">
        <v>15.4</v>
      </c>
      <c r="AF3153">
        <v>15.4</v>
      </c>
      <c r="AG3153">
        <v>15.4</v>
      </c>
      <c r="AH3153">
        <v>48.472999999999999</v>
      </c>
      <c r="AI3153">
        <v>0</v>
      </c>
      <c r="AJ3153">
        <v>18.739999999999998</v>
      </c>
      <c r="AK3153">
        <v>1740500000</v>
      </c>
      <c r="AL3153">
        <v>17</v>
      </c>
      <c r="AM3153">
        <v>7.8249022791250997E-2</v>
      </c>
      <c r="AN3153">
        <v>0.91591084854994598</v>
      </c>
      <c r="AO3153">
        <v>-6.3711166381835896E-2</v>
      </c>
      <c r="AP3153">
        <v>-0.22208755623746501</v>
      </c>
      <c r="AQ3153" t="s">
        <v>9795</v>
      </c>
      <c r="AR3153" t="s">
        <v>9795</v>
      </c>
      <c r="AS3153" t="s">
        <v>9796</v>
      </c>
      <c r="AT3153" t="s">
        <v>9797</v>
      </c>
      <c r="AU3153">
        <v>858</v>
      </c>
      <c r="AV3153" t="s">
        <v>9798</v>
      </c>
      <c r="AW3153" t="s">
        <v>9796</v>
      </c>
      <c r="AY3153">
        <v>7.8249022791250997E-2</v>
      </c>
      <c r="AZ3153">
        <v>-6.3711166381835896E-2</v>
      </c>
      <c r="BA3153" s="6">
        <f t="shared" si="245"/>
        <v>-4.3200305756858737E-2</v>
      </c>
      <c r="BB3153" s="4" t="str">
        <f t="shared" si="247"/>
        <v/>
      </c>
      <c r="BC3153" t="str">
        <f t="shared" si="246"/>
        <v/>
      </c>
      <c r="BD3153" t="str">
        <f t="shared" si="248"/>
        <v/>
      </c>
      <c r="BE3153" t="str">
        <f t="shared" si="249"/>
        <v/>
      </c>
      <c r="BF3153" t="s">
        <v>9797</v>
      </c>
      <c r="BG3153" t="s">
        <v>9796</v>
      </c>
    </row>
    <row r="3154" spans="1:59" x14ac:dyDescent="0.2">
      <c r="A3154">
        <v>27.363693237304702</v>
      </c>
      <c r="B3154">
        <v>26.8763103485107</v>
      </c>
      <c r="C3154">
        <v>26.525997161865199</v>
      </c>
      <c r="D3154">
        <v>27.1755046844482</v>
      </c>
      <c r="E3154">
        <v>26.958036422729499</v>
      </c>
      <c r="F3154">
        <v>26.439760208129901</v>
      </c>
      <c r="I3154" t="s">
        <v>22190</v>
      </c>
      <c r="J3154" t="s">
        <v>5847</v>
      </c>
      <c r="K3154" t="s">
        <v>22191</v>
      </c>
      <c r="N3154" t="s">
        <v>61</v>
      </c>
      <c r="O3154" t="s">
        <v>62</v>
      </c>
      <c r="P3154" t="s">
        <v>63</v>
      </c>
      <c r="Q3154" t="s">
        <v>64</v>
      </c>
      <c r="Z3154" t="s">
        <v>22192</v>
      </c>
      <c r="AA3154" t="s">
        <v>22193</v>
      </c>
      <c r="AB3154">
        <v>6</v>
      </c>
      <c r="AC3154">
        <v>6</v>
      </c>
      <c r="AD3154">
        <v>6</v>
      </c>
      <c r="AE3154">
        <v>8.6999999999999993</v>
      </c>
      <c r="AF3154">
        <v>8.6999999999999993</v>
      </c>
      <c r="AG3154">
        <v>8.6999999999999993</v>
      </c>
      <c r="AH3154">
        <v>107.11</v>
      </c>
      <c r="AI3154">
        <v>0</v>
      </c>
      <c r="AJ3154">
        <v>12.268000000000001</v>
      </c>
      <c r="AK3154">
        <v>765490000</v>
      </c>
      <c r="AL3154">
        <v>14</v>
      </c>
      <c r="AM3154">
        <v>6.8723907739531104E-2</v>
      </c>
      <c r="AN3154">
        <v>0.924284350132626</v>
      </c>
      <c r="AO3154">
        <v>-6.4233144124347802E-2</v>
      </c>
      <c r="AP3154">
        <v>-0.19671306067390601</v>
      </c>
      <c r="AQ3154" t="s">
        <v>22194</v>
      </c>
      <c r="AR3154" t="s">
        <v>22194</v>
      </c>
      <c r="AS3154" t="s">
        <v>22195</v>
      </c>
      <c r="AT3154" t="s">
        <v>22196</v>
      </c>
      <c r="AU3154">
        <v>1980</v>
      </c>
      <c r="AV3154" t="s">
        <v>22197</v>
      </c>
      <c r="AW3154" t="s">
        <v>22195</v>
      </c>
      <c r="AY3154">
        <v>6.8723907739531104E-2</v>
      </c>
      <c r="AZ3154">
        <v>-6.4233144124347802E-2</v>
      </c>
      <c r="BA3154" s="6">
        <f t="shared" si="245"/>
        <v>-4.3546420349881321E-2</v>
      </c>
      <c r="BB3154" s="4" t="str">
        <f t="shared" si="247"/>
        <v/>
      </c>
      <c r="BC3154" t="str">
        <f t="shared" si="246"/>
        <v/>
      </c>
      <c r="BD3154" t="str">
        <f t="shared" si="248"/>
        <v/>
      </c>
      <c r="BE3154" t="str">
        <f t="shared" si="249"/>
        <v/>
      </c>
      <c r="BF3154" t="s">
        <v>22196</v>
      </c>
      <c r="BG3154" t="s">
        <v>22195</v>
      </c>
    </row>
    <row r="3155" spans="1:59" x14ac:dyDescent="0.2">
      <c r="A3155">
        <v>28.2492980957031</v>
      </c>
      <c r="B3155">
        <v>28.604700088501001</v>
      </c>
      <c r="C3155">
        <v>28.782005310058601</v>
      </c>
      <c r="D3155">
        <v>28.031074523925799</v>
      </c>
      <c r="E3155">
        <v>28.4949550628662</v>
      </c>
      <c r="F3155">
        <v>28.916669845581101</v>
      </c>
      <c r="I3155" t="s">
        <v>21146</v>
      </c>
      <c r="J3155" t="s">
        <v>21147</v>
      </c>
      <c r="K3155" t="s">
        <v>21148</v>
      </c>
      <c r="L3155" t="s">
        <v>1136</v>
      </c>
      <c r="M3155" t="s">
        <v>1137</v>
      </c>
      <c r="P3155" t="s">
        <v>1354</v>
      </c>
      <c r="Q3155" t="s">
        <v>1355</v>
      </c>
      <c r="R3155" t="s">
        <v>2714</v>
      </c>
      <c r="S3155">
        <v>3016</v>
      </c>
      <c r="Z3155" t="s">
        <v>21149</v>
      </c>
      <c r="AA3155" t="s">
        <v>21150</v>
      </c>
      <c r="AB3155">
        <v>3</v>
      </c>
      <c r="AC3155">
        <v>3</v>
      </c>
      <c r="AD3155">
        <v>3</v>
      </c>
      <c r="AE3155">
        <v>22.8</v>
      </c>
      <c r="AF3155">
        <v>22.8</v>
      </c>
      <c r="AG3155">
        <v>22.8</v>
      </c>
      <c r="AH3155">
        <v>35.347999999999999</v>
      </c>
      <c r="AI3155">
        <v>0</v>
      </c>
      <c r="AJ3155">
        <v>48.741999999999997</v>
      </c>
      <c r="AK3155">
        <v>2348200000</v>
      </c>
      <c r="AL3155">
        <v>20</v>
      </c>
      <c r="AM3155">
        <v>7.5520945315566704E-2</v>
      </c>
      <c r="AN3155">
        <v>0.91818571046293795</v>
      </c>
      <c r="AO3155">
        <v>-6.4434687296550705E-2</v>
      </c>
      <c r="AP3155">
        <v>-0.21485974196345101</v>
      </c>
      <c r="AQ3155" t="s">
        <v>21151</v>
      </c>
      <c r="AR3155" t="s">
        <v>21151</v>
      </c>
      <c r="AS3155" t="s">
        <v>21152</v>
      </c>
      <c r="AT3155" t="s">
        <v>21153</v>
      </c>
      <c r="AU3155">
        <v>1878</v>
      </c>
      <c r="AV3155" t="s">
        <v>21154</v>
      </c>
      <c r="AW3155" t="s">
        <v>21152</v>
      </c>
      <c r="AY3155">
        <v>7.5520945315566704E-2</v>
      </c>
      <c r="AZ3155">
        <v>-6.4434687296550705E-2</v>
      </c>
      <c r="BA3155" s="6">
        <f t="shared" si="245"/>
        <v>-4.3680026703966313E-2</v>
      </c>
      <c r="BB3155" s="4" t="str">
        <f t="shared" si="247"/>
        <v/>
      </c>
      <c r="BC3155" t="str">
        <f t="shared" si="246"/>
        <v/>
      </c>
      <c r="BD3155" t="str">
        <f t="shared" si="248"/>
        <v/>
      </c>
      <c r="BE3155" t="str">
        <f t="shared" si="249"/>
        <v/>
      </c>
      <c r="BF3155" t="s">
        <v>21153</v>
      </c>
      <c r="BG3155" t="s">
        <v>21152</v>
      </c>
    </row>
    <row r="3156" spans="1:59" x14ac:dyDescent="0.2">
      <c r="A3156">
        <v>35.162265777587898</v>
      </c>
      <c r="B3156">
        <v>35.009304046630902</v>
      </c>
      <c r="C3156">
        <v>34.880027770996101</v>
      </c>
      <c r="D3156">
        <v>35.076744079589801</v>
      </c>
      <c r="E3156">
        <v>34.9064750671387</v>
      </c>
      <c r="F3156">
        <v>34.8748168945313</v>
      </c>
      <c r="I3156" t="s">
        <v>10758</v>
      </c>
      <c r="J3156" t="s">
        <v>10759</v>
      </c>
      <c r="K3156" t="s">
        <v>10760</v>
      </c>
      <c r="N3156" t="s">
        <v>61</v>
      </c>
      <c r="O3156" t="s">
        <v>62</v>
      </c>
      <c r="P3156" t="s">
        <v>2859</v>
      </c>
      <c r="Q3156" t="s">
        <v>2860</v>
      </c>
      <c r="R3156" t="s">
        <v>10761</v>
      </c>
      <c r="S3156" t="s">
        <v>10762</v>
      </c>
      <c r="T3156" t="s">
        <v>1785</v>
      </c>
      <c r="U3156" t="s">
        <v>1786</v>
      </c>
      <c r="V3156" t="s">
        <v>10763</v>
      </c>
      <c r="W3156" t="s">
        <v>10764</v>
      </c>
      <c r="Z3156" t="s">
        <v>144</v>
      </c>
      <c r="AA3156" t="s">
        <v>145</v>
      </c>
      <c r="AB3156">
        <v>58</v>
      </c>
      <c r="AC3156">
        <v>58</v>
      </c>
      <c r="AD3156">
        <v>58</v>
      </c>
      <c r="AE3156">
        <v>63.3</v>
      </c>
      <c r="AF3156">
        <v>63.3</v>
      </c>
      <c r="AG3156">
        <v>63.3</v>
      </c>
      <c r="AH3156">
        <v>117.85</v>
      </c>
      <c r="AI3156">
        <v>0</v>
      </c>
      <c r="AJ3156">
        <v>323.31</v>
      </c>
      <c r="AK3156">
        <v>204590000000</v>
      </c>
      <c r="AL3156">
        <v>524</v>
      </c>
      <c r="AM3156">
        <v>0.24825761102018901</v>
      </c>
      <c r="AN3156">
        <v>0.75349457771935602</v>
      </c>
      <c r="AO3156">
        <v>-6.4520517985023701E-2</v>
      </c>
      <c r="AP3156">
        <v>-0.62711217175827805</v>
      </c>
      <c r="AQ3156" t="s">
        <v>10765</v>
      </c>
      <c r="AR3156" t="s">
        <v>10765</v>
      </c>
      <c r="AS3156" t="s">
        <v>10766</v>
      </c>
      <c r="AT3156" t="s">
        <v>10767</v>
      </c>
      <c r="AU3156">
        <v>935</v>
      </c>
      <c r="AV3156" t="s">
        <v>10768</v>
      </c>
      <c r="AW3156" t="s">
        <v>10766</v>
      </c>
      <c r="AY3156">
        <v>0.24825761102018901</v>
      </c>
      <c r="AZ3156">
        <v>-6.4520517985023701E-2</v>
      </c>
      <c r="BA3156" s="6">
        <f t="shared" ref="BA3156:BA3219" si="250">(2^AZ3156)-1</f>
        <v>-4.373691964237536E-2</v>
      </c>
      <c r="BB3156" s="4" t="str">
        <f t="shared" si="247"/>
        <v/>
      </c>
      <c r="BC3156" t="str">
        <f t="shared" si="246"/>
        <v/>
      </c>
      <c r="BD3156" t="str">
        <f t="shared" si="248"/>
        <v/>
      </c>
      <c r="BE3156" t="str">
        <f t="shared" si="249"/>
        <v/>
      </c>
      <c r="BF3156" t="s">
        <v>10767</v>
      </c>
      <c r="BG3156" t="s">
        <v>10766</v>
      </c>
    </row>
    <row r="3157" spans="1:59" x14ac:dyDescent="0.2">
      <c r="A3157">
        <v>26.7794399261475</v>
      </c>
      <c r="B3157">
        <v>26.077083587646499</v>
      </c>
      <c r="C3157">
        <v>27.116146087646499</v>
      </c>
      <c r="D3157">
        <v>26.475976943969702</v>
      </c>
      <c r="E3157">
        <v>26.765344619751001</v>
      </c>
      <c r="F3157">
        <v>26.536293029785199</v>
      </c>
      <c r="I3157" t="s">
        <v>12835</v>
      </c>
      <c r="J3157" t="s">
        <v>12836</v>
      </c>
      <c r="K3157" t="s">
        <v>12837</v>
      </c>
      <c r="P3157" t="s">
        <v>1201</v>
      </c>
      <c r="Q3157" t="s">
        <v>1202</v>
      </c>
      <c r="R3157" t="s">
        <v>12838</v>
      </c>
      <c r="S3157">
        <v>500</v>
      </c>
      <c r="T3157" t="s">
        <v>12839</v>
      </c>
      <c r="U3157" t="s">
        <v>12840</v>
      </c>
      <c r="V3157" t="s">
        <v>12841</v>
      </c>
      <c r="W3157" t="s">
        <v>12842</v>
      </c>
      <c r="Z3157" t="s">
        <v>12843</v>
      </c>
      <c r="AA3157" t="s">
        <v>12844</v>
      </c>
      <c r="AB3157">
        <v>7</v>
      </c>
      <c r="AC3157">
        <v>7</v>
      </c>
      <c r="AD3157">
        <v>7</v>
      </c>
      <c r="AE3157">
        <v>6</v>
      </c>
      <c r="AF3157">
        <v>6</v>
      </c>
      <c r="AG3157">
        <v>6</v>
      </c>
      <c r="AH3157">
        <v>174.76</v>
      </c>
      <c r="AI3157">
        <v>0</v>
      </c>
      <c r="AJ3157">
        <v>14.361000000000001</v>
      </c>
      <c r="AK3157">
        <v>636180000</v>
      </c>
      <c r="AL3157">
        <v>5</v>
      </c>
      <c r="AM3157">
        <v>7.1492155529901E-2</v>
      </c>
      <c r="AN3157">
        <v>0.92067535229992004</v>
      </c>
      <c r="AO3157">
        <v>-6.5018335978191302E-2</v>
      </c>
      <c r="AP3157">
        <v>-0.20412790297066699</v>
      </c>
      <c r="AQ3157" t="s">
        <v>12845</v>
      </c>
      <c r="AR3157" t="s">
        <v>12845</v>
      </c>
      <c r="AS3157" t="s">
        <v>12846</v>
      </c>
      <c r="AT3157" t="s">
        <v>12847</v>
      </c>
      <c r="AU3157">
        <v>1112</v>
      </c>
      <c r="AV3157" t="s">
        <v>12848</v>
      </c>
      <c r="AW3157" t="s">
        <v>12849</v>
      </c>
      <c r="AY3157">
        <v>7.1492155529901E-2</v>
      </c>
      <c r="AZ3157">
        <v>-6.5018335978191302E-2</v>
      </c>
      <c r="BA3157" s="6">
        <f t="shared" si="250"/>
        <v>-4.4066831946258822E-2</v>
      </c>
      <c r="BB3157" s="4" t="str">
        <f t="shared" si="247"/>
        <v/>
      </c>
      <c r="BC3157" t="str">
        <f t="shared" si="246"/>
        <v/>
      </c>
      <c r="BD3157" t="str">
        <f t="shared" si="248"/>
        <v/>
      </c>
      <c r="BE3157" t="str">
        <f t="shared" si="249"/>
        <v/>
      </c>
      <c r="BF3157" t="s">
        <v>12847</v>
      </c>
      <c r="BG3157" t="s">
        <v>12846</v>
      </c>
    </row>
    <row r="3158" spans="1:59" x14ac:dyDescent="0.2">
      <c r="A3158">
        <v>26.184801101684599</v>
      </c>
      <c r="B3158">
        <v>26.12766456604</v>
      </c>
      <c r="C3158">
        <v>25.954912185668899</v>
      </c>
      <c r="D3158">
        <v>26.4451694488525</v>
      </c>
      <c r="E3158">
        <v>25.628646850585898</v>
      </c>
      <c r="F3158">
        <v>25.998153686523398</v>
      </c>
      <c r="I3158" t="s">
        <v>25569</v>
      </c>
      <c r="J3158" t="s">
        <v>25570</v>
      </c>
      <c r="K3158" t="s">
        <v>25571</v>
      </c>
      <c r="P3158" t="s">
        <v>345</v>
      </c>
      <c r="Q3158" t="s">
        <v>346</v>
      </c>
      <c r="R3158" t="s">
        <v>8996</v>
      </c>
      <c r="S3158" t="s">
        <v>8997</v>
      </c>
      <c r="T3158" t="s">
        <v>4531</v>
      </c>
      <c r="U3158" t="s">
        <v>4532</v>
      </c>
      <c r="Z3158" t="s">
        <v>25572</v>
      </c>
      <c r="AA3158" t="s">
        <v>25573</v>
      </c>
      <c r="AB3158">
        <v>2</v>
      </c>
      <c r="AC3158">
        <v>2</v>
      </c>
      <c r="AD3158">
        <v>2</v>
      </c>
      <c r="AE3158">
        <v>2.8</v>
      </c>
      <c r="AF3158">
        <v>2.8</v>
      </c>
      <c r="AG3158">
        <v>2.8</v>
      </c>
      <c r="AH3158">
        <v>103.58</v>
      </c>
      <c r="AI3158">
        <v>2.6866999999999999E-4</v>
      </c>
      <c r="AJ3158">
        <v>3.6232000000000002</v>
      </c>
      <c r="AK3158">
        <v>424910000</v>
      </c>
      <c r="AL3158">
        <v>8</v>
      </c>
      <c r="AM3158">
        <v>9.4614388321961201E-2</v>
      </c>
      <c r="AN3158">
        <v>0.89820753686510102</v>
      </c>
      <c r="AO3158">
        <v>-6.5135955810546903E-2</v>
      </c>
      <c r="AP3158">
        <v>-0.26481234789721197</v>
      </c>
      <c r="AQ3158" t="s">
        <v>25574</v>
      </c>
      <c r="AR3158" t="s">
        <v>25574</v>
      </c>
      <c r="AS3158" t="s">
        <v>25575</v>
      </c>
      <c r="AT3158" t="s">
        <v>25576</v>
      </c>
      <c r="AU3158">
        <v>2347</v>
      </c>
      <c r="AV3158" t="s">
        <v>25577</v>
      </c>
      <c r="AW3158" t="s">
        <v>25575</v>
      </c>
      <c r="AY3158">
        <v>9.4614388321961201E-2</v>
      </c>
      <c r="AZ3158">
        <v>-6.5135955810546903E-2</v>
      </c>
      <c r="BA3158" s="6">
        <f t="shared" si="250"/>
        <v>-4.4144763950283328E-2</v>
      </c>
      <c r="BB3158" s="4" t="str">
        <f t="shared" si="247"/>
        <v/>
      </c>
      <c r="BC3158" t="str">
        <f t="shared" si="246"/>
        <v/>
      </c>
      <c r="BD3158" t="str">
        <f t="shared" si="248"/>
        <v/>
      </c>
      <c r="BE3158" t="str">
        <f t="shared" si="249"/>
        <v/>
      </c>
      <c r="BF3158" t="s">
        <v>25576</v>
      </c>
      <c r="BG3158" t="s">
        <v>25575</v>
      </c>
    </row>
    <row r="3159" spans="1:59" x14ac:dyDescent="0.2">
      <c r="A3159">
        <v>29.2224636077881</v>
      </c>
      <c r="B3159">
        <v>29.296272277831999</v>
      </c>
      <c r="C3159">
        <v>28.835842132568398</v>
      </c>
      <c r="D3159">
        <v>29.163990020751999</v>
      </c>
      <c r="E3159">
        <v>28.942823410034201</v>
      </c>
      <c r="F3159">
        <v>29.052221298217798</v>
      </c>
      <c r="J3159" t="s">
        <v>27879</v>
      </c>
      <c r="K3159" t="s">
        <v>345</v>
      </c>
      <c r="P3159" t="s">
        <v>345</v>
      </c>
      <c r="Q3159" t="s">
        <v>346</v>
      </c>
      <c r="R3159" t="s">
        <v>3833</v>
      </c>
      <c r="S3159">
        <v>99973</v>
      </c>
      <c r="Z3159" t="s">
        <v>27880</v>
      </c>
      <c r="AA3159" t="s">
        <v>27881</v>
      </c>
      <c r="AB3159">
        <v>12</v>
      </c>
      <c r="AC3159">
        <v>12</v>
      </c>
      <c r="AD3159">
        <v>12</v>
      </c>
      <c r="AE3159">
        <v>27.4</v>
      </c>
      <c r="AF3159">
        <v>27.4</v>
      </c>
      <c r="AG3159">
        <v>27.4</v>
      </c>
      <c r="AH3159">
        <v>61.686999999999998</v>
      </c>
      <c r="AI3159">
        <v>0</v>
      </c>
      <c r="AJ3159">
        <v>21.222000000000001</v>
      </c>
      <c r="AK3159">
        <v>3438900000</v>
      </c>
      <c r="AL3159">
        <v>33</v>
      </c>
      <c r="AM3159">
        <v>0.15599059530093001</v>
      </c>
      <c r="AN3159">
        <v>0.84634666666666702</v>
      </c>
      <c r="AO3159">
        <v>-6.51810963948556E-2</v>
      </c>
      <c r="AP3159">
        <v>-0.41676018796258202</v>
      </c>
      <c r="AQ3159" t="s">
        <v>27882</v>
      </c>
      <c r="AR3159" t="s">
        <v>27882</v>
      </c>
      <c r="AS3159" t="s">
        <v>27883</v>
      </c>
      <c r="AT3159" t="s">
        <v>27884</v>
      </c>
      <c r="AU3159">
        <v>2622</v>
      </c>
      <c r="AV3159" t="s">
        <v>27885</v>
      </c>
      <c r="AW3159" t="s">
        <v>27883</v>
      </c>
      <c r="AX3159" t="s">
        <v>27886</v>
      </c>
      <c r="AY3159">
        <v>0.15599059530093001</v>
      </c>
      <c r="AZ3159">
        <v>-6.51810963948556E-2</v>
      </c>
      <c r="BA3159" s="6">
        <f t="shared" si="250"/>
        <v>-4.4174671302582902E-2</v>
      </c>
      <c r="BB3159" s="4" t="str">
        <f t="shared" si="247"/>
        <v/>
      </c>
      <c r="BC3159" t="str">
        <f t="shared" si="246"/>
        <v/>
      </c>
      <c r="BD3159" t="str">
        <f t="shared" si="248"/>
        <v/>
      </c>
      <c r="BE3159" t="str">
        <f t="shared" si="249"/>
        <v/>
      </c>
      <c r="BF3159" t="s">
        <v>27884</v>
      </c>
      <c r="BG3159" t="s">
        <v>27883</v>
      </c>
    </row>
    <row r="3160" spans="1:59" x14ac:dyDescent="0.2">
      <c r="A3160">
        <v>25.674005508422901</v>
      </c>
      <c r="B3160">
        <v>25.846300125122099</v>
      </c>
      <c r="C3160">
        <v>26.104536056518601</v>
      </c>
      <c r="D3160">
        <v>26.063097000122099</v>
      </c>
      <c r="E3160">
        <v>25.949913024902301</v>
      </c>
      <c r="F3160">
        <v>25.4154167175293</v>
      </c>
      <c r="I3160" t="s">
        <v>35455</v>
      </c>
      <c r="K3160" t="s">
        <v>35456</v>
      </c>
      <c r="L3160" t="s">
        <v>23372</v>
      </c>
      <c r="M3160" t="s">
        <v>23373</v>
      </c>
      <c r="P3160" t="s">
        <v>35457</v>
      </c>
      <c r="Q3160" t="s">
        <v>35458</v>
      </c>
      <c r="R3160" t="s">
        <v>232</v>
      </c>
      <c r="S3160">
        <v>4131</v>
      </c>
      <c r="V3160" t="s">
        <v>35459</v>
      </c>
      <c r="W3160" t="s">
        <v>35460</v>
      </c>
      <c r="Z3160" t="s">
        <v>669</v>
      </c>
      <c r="AA3160" t="s">
        <v>670</v>
      </c>
      <c r="AB3160">
        <v>4</v>
      </c>
      <c r="AC3160">
        <v>4</v>
      </c>
      <c r="AD3160">
        <v>4</v>
      </c>
      <c r="AE3160">
        <v>9.4</v>
      </c>
      <c r="AF3160">
        <v>9.4</v>
      </c>
      <c r="AG3160">
        <v>9.4</v>
      </c>
      <c r="AH3160">
        <v>70.584000000000003</v>
      </c>
      <c r="AI3160">
        <v>0</v>
      </c>
      <c r="AJ3160">
        <v>11.784000000000001</v>
      </c>
      <c r="AK3160">
        <v>365690000</v>
      </c>
      <c r="AL3160">
        <v>5</v>
      </c>
      <c r="AM3160">
        <v>9.96741352332918E-2</v>
      </c>
      <c r="AN3160">
        <v>0.896090358126722</v>
      </c>
      <c r="AO3160">
        <v>-6.5471649169921903E-2</v>
      </c>
      <c r="AP3160">
        <v>-0.27781235047918801</v>
      </c>
      <c r="AQ3160" t="s">
        <v>35461</v>
      </c>
      <c r="AR3160" t="s">
        <v>35461</v>
      </c>
      <c r="AS3160" t="s">
        <v>35462</v>
      </c>
      <c r="AT3160" t="s">
        <v>35463</v>
      </c>
      <c r="AU3160">
        <v>3537</v>
      </c>
      <c r="AV3160" t="s">
        <v>35464</v>
      </c>
      <c r="AW3160" t="s">
        <v>35462</v>
      </c>
      <c r="AX3160" t="s">
        <v>35463</v>
      </c>
      <c r="AY3160">
        <v>9.96741352332918E-2</v>
      </c>
      <c r="AZ3160">
        <v>-6.5471649169921903E-2</v>
      </c>
      <c r="BA3160" s="6">
        <f t="shared" si="250"/>
        <v>-4.4367151161558094E-2</v>
      </c>
      <c r="BB3160" s="4" t="str">
        <f t="shared" si="247"/>
        <v/>
      </c>
      <c r="BC3160" t="str">
        <f t="shared" si="246"/>
        <v/>
      </c>
      <c r="BD3160" t="str">
        <f t="shared" si="248"/>
        <v/>
      </c>
      <c r="BE3160" t="str">
        <f t="shared" si="249"/>
        <v/>
      </c>
      <c r="BF3160" t="s">
        <v>35463</v>
      </c>
      <c r="BG3160" t="s">
        <v>35462</v>
      </c>
    </row>
    <row r="3161" spans="1:59" x14ac:dyDescent="0.2">
      <c r="A3161">
        <v>29.243293762206999</v>
      </c>
      <c r="B3161">
        <v>28.787340164184599</v>
      </c>
      <c r="C3161">
        <v>29.148218154907202</v>
      </c>
      <c r="D3161">
        <v>29.1954250335693</v>
      </c>
      <c r="E3161">
        <v>29.0964260101318</v>
      </c>
      <c r="F3161">
        <v>28.689659118652301</v>
      </c>
      <c r="K3161" t="s">
        <v>3884</v>
      </c>
      <c r="Z3161" t="s">
        <v>25556</v>
      </c>
      <c r="AA3161" t="s">
        <v>25557</v>
      </c>
      <c r="AB3161">
        <v>7</v>
      </c>
      <c r="AC3161">
        <v>7</v>
      </c>
      <c r="AD3161">
        <v>7</v>
      </c>
      <c r="AE3161">
        <v>26.8</v>
      </c>
      <c r="AF3161">
        <v>26.8</v>
      </c>
      <c r="AG3161">
        <v>26.8</v>
      </c>
      <c r="AH3161">
        <v>46.475999999999999</v>
      </c>
      <c r="AI3161">
        <v>0</v>
      </c>
      <c r="AJ3161">
        <v>69.650000000000006</v>
      </c>
      <c r="AK3161">
        <v>3315400000</v>
      </c>
      <c r="AL3161">
        <v>29</v>
      </c>
      <c r="AM3161">
        <v>0.114892974235735</v>
      </c>
      <c r="AN3161">
        <v>0.88493626621545396</v>
      </c>
      <c r="AO3161">
        <v>-6.57806396484375E-2</v>
      </c>
      <c r="AP3161">
        <v>-0.31636008671287802</v>
      </c>
      <c r="AQ3161" t="s">
        <v>25558</v>
      </c>
      <c r="AR3161" t="s">
        <v>25558</v>
      </c>
      <c r="AS3161" t="s">
        <v>25559</v>
      </c>
      <c r="AT3161" t="s">
        <v>25560</v>
      </c>
      <c r="AU3161">
        <v>2345</v>
      </c>
      <c r="AV3161" t="s">
        <v>25561</v>
      </c>
      <c r="AW3161" t="s">
        <v>25559</v>
      </c>
      <c r="AY3161">
        <v>0.114892974235735</v>
      </c>
      <c r="AZ3161">
        <v>-6.57806396484375E-2</v>
      </c>
      <c r="BA3161" s="6">
        <f t="shared" si="250"/>
        <v>-4.4571802750462686E-2</v>
      </c>
      <c r="BB3161" s="4" t="str">
        <f t="shared" si="247"/>
        <v/>
      </c>
      <c r="BC3161" t="str">
        <f t="shared" si="246"/>
        <v/>
      </c>
      <c r="BD3161" t="str">
        <f t="shared" si="248"/>
        <v/>
      </c>
      <c r="BE3161" t="str">
        <f t="shared" si="249"/>
        <v/>
      </c>
      <c r="BF3161" t="s">
        <v>25560</v>
      </c>
      <c r="BG3161" t="s">
        <v>25559</v>
      </c>
    </row>
    <row r="3162" spans="1:59" x14ac:dyDescent="0.2">
      <c r="A3162">
        <v>30.687791824340799</v>
      </c>
      <c r="B3162">
        <v>30.640739440918001</v>
      </c>
      <c r="C3162">
        <v>30.870044708251999</v>
      </c>
      <c r="D3162">
        <v>30.357728958129901</v>
      </c>
      <c r="E3162">
        <v>31.000682830810501</v>
      </c>
      <c r="F3162">
        <v>30.6392726898193</v>
      </c>
      <c r="I3162" t="s">
        <v>6698</v>
      </c>
      <c r="J3162" t="s">
        <v>6699</v>
      </c>
      <c r="K3162" t="s">
        <v>6700</v>
      </c>
      <c r="P3162" t="s">
        <v>5244</v>
      </c>
      <c r="Q3162" t="s">
        <v>5245</v>
      </c>
      <c r="R3162" t="s">
        <v>6701</v>
      </c>
      <c r="S3162" t="s">
        <v>6702</v>
      </c>
      <c r="T3162" t="s">
        <v>6703</v>
      </c>
      <c r="U3162" t="s">
        <v>6704</v>
      </c>
      <c r="V3162" t="s">
        <v>6705</v>
      </c>
      <c r="W3162" t="s">
        <v>6706</v>
      </c>
      <c r="Z3162" t="s">
        <v>6707</v>
      </c>
      <c r="AA3162" t="s">
        <v>6708</v>
      </c>
      <c r="AB3162">
        <v>17</v>
      </c>
      <c r="AC3162">
        <v>17</v>
      </c>
      <c r="AD3162">
        <v>17</v>
      </c>
      <c r="AE3162">
        <v>52.4</v>
      </c>
      <c r="AF3162">
        <v>52.4</v>
      </c>
      <c r="AG3162">
        <v>52.4</v>
      </c>
      <c r="AH3162">
        <v>48.533999999999999</v>
      </c>
      <c r="AI3162">
        <v>0</v>
      </c>
      <c r="AJ3162">
        <v>138.58000000000001</v>
      </c>
      <c r="AK3162">
        <v>10563000000</v>
      </c>
      <c r="AL3162">
        <v>102</v>
      </c>
      <c r="AM3162">
        <v>0.123117303042704</v>
      </c>
      <c r="AN3162">
        <v>0.87479146514936001</v>
      </c>
      <c r="AO3162">
        <v>-6.6963831583659997E-2</v>
      </c>
      <c r="AP3162">
        <v>-0.33686414379635898</v>
      </c>
      <c r="AQ3162" t="s">
        <v>6709</v>
      </c>
      <c r="AR3162" t="s">
        <v>6709</v>
      </c>
      <c r="AS3162" t="s">
        <v>6710</v>
      </c>
      <c r="AT3162" t="s">
        <v>6711</v>
      </c>
      <c r="AU3162">
        <v>625</v>
      </c>
      <c r="AV3162" t="s">
        <v>6712</v>
      </c>
      <c r="AW3162" t="s">
        <v>6713</v>
      </c>
      <c r="AY3162">
        <v>0.123117303042704</v>
      </c>
      <c r="AZ3162">
        <v>-6.6963831583659997E-2</v>
      </c>
      <c r="BA3162" s="6">
        <f t="shared" si="250"/>
        <v>-4.535505317727706E-2</v>
      </c>
      <c r="BB3162" s="4" t="str">
        <f t="shared" si="247"/>
        <v/>
      </c>
      <c r="BC3162" t="str">
        <f t="shared" si="246"/>
        <v/>
      </c>
      <c r="BD3162" t="str">
        <f t="shared" si="248"/>
        <v/>
      </c>
      <c r="BE3162" t="str">
        <f t="shared" si="249"/>
        <v/>
      </c>
      <c r="BF3162" t="s">
        <v>6711</v>
      </c>
      <c r="BG3162" t="s">
        <v>6710</v>
      </c>
    </row>
    <row r="3163" spans="1:59" x14ac:dyDescent="0.2">
      <c r="A3163" t="s">
        <v>88</v>
      </c>
      <c r="B3163">
        <v>24.176303863525401</v>
      </c>
      <c r="C3163">
        <v>23.391654968261701</v>
      </c>
      <c r="D3163">
        <v>23.429691314697301</v>
      </c>
      <c r="E3163">
        <v>23.776556015014599</v>
      </c>
      <c r="F3163">
        <v>23.941810607910199</v>
      </c>
      <c r="I3163" t="s">
        <v>18991</v>
      </c>
      <c r="J3163" t="s">
        <v>19007</v>
      </c>
      <c r="K3163" t="s">
        <v>19008</v>
      </c>
      <c r="L3163" t="s">
        <v>1018</v>
      </c>
      <c r="M3163" t="s">
        <v>1019</v>
      </c>
      <c r="N3163" t="s">
        <v>6985</v>
      </c>
      <c r="O3163" t="s">
        <v>6986</v>
      </c>
      <c r="R3163" t="s">
        <v>15469</v>
      </c>
      <c r="S3163" t="s">
        <v>19009</v>
      </c>
      <c r="T3163" t="s">
        <v>6987</v>
      </c>
      <c r="U3163" t="s">
        <v>6989</v>
      </c>
      <c r="Z3163" t="s">
        <v>19010</v>
      </c>
      <c r="AA3163" t="s">
        <v>19011</v>
      </c>
      <c r="AB3163">
        <v>1</v>
      </c>
      <c r="AC3163">
        <v>1</v>
      </c>
      <c r="AD3163">
        <v>1</v>
      </c>
      <c r="AE3163">
        <v>19.2</v>
      </c>
      <c r="AF3163">
        <v>19.2</v>
      </c>
      <c r="AG3163">
        <v>19.2</v>
      </c>
      <c r="AH3163">
        <v>14.226000000000001</v>
      </c>
      <c r="AI3163">
        <v>1.7396E-3</v>
      </c>
      <c r="AJ3163">
        <v>2.3755999999999999</v>
      </c>
      <c r="AK3163">
        <v>71747000</v>
      </c>
      <c r="AL3163">
        <v>2</v>
      </c>
      <c r="AM3163">
        <v>6.6011901070904697E-2</v>
      </c>
      <c r="AN3163">
        <v>0.92827830687830704</v>
      </c>
      <c r="AO3163">
        <v>-6.7960103352863399E-2</v>
      </c>
      <c r="AP3163">
        <v>-0.19341292232857801</v>
      </c>
      <c r="AQ3163" t="s">
        <v>19012</v>
      </c>
      <c r="AR3163" t="s">
        <v>19012</v>
      </c>
      <c r="AS3163" t="s">
        <v>19013</v>
      </c>
      <c r="AT3163" t="s">
        <v>19014</v>
      </c>
      <c r="AU3163">
        <v>1674</v>
      </c>
      <c r="AV3163" t="s">
        <v>19015</v>
      </c>
      <c r="AW3163" t="s">
        <v>19013</v>
      </c>
      <c r="AX3163" t="s">
        <v>19016</v>
      </c>
      <c r="AY3163">
        <v>6.6011901070904697E-2</v>
      </c>
      <c r="AZ3163">
        <v>-6.7960103352863399E-2</v>
      </c>
      <c r="BA3163" s="6">
        <f t="shared" si="250"/>
        <v>-4.6014068053217283E-2</v>
      </c>
      <c r="BB3163" s="4" t="str">
        <f t="shared" si="247"/>
        <v/>
      </c>
      <c r="BC3163" t="str">
        <f t="shared" si="246"/>
        <v/>
      </c>
      <c r="BD3163" t="str">
        <f t="shared" si="248"/>
        <v/>
      </c>
      <c r="BE3163" t="str">
        <f t="shared" si="249"/>
        <v/>
      </c>
      <c r="BF3163" t="s">
        <v>19014</v>
      </c>
      <c r="BG3163" t="s">
        <v>19013</v>
      </c>
    </row>
    <row r="3164" spans="1:59" x14ac:dyDescent="0.2">
      <c r="A3164">
        <v>28.496974945068398</v>
      </c>
      <c r="B3164">
        <v>28.231187820434599</v>
      </c>
      <c r="C3164">
        <v>28.586383819580099</v>
      </c>
      <c r="D3164">
        <v>28.3238430023193</v>
      </c>
      <c r="E3164">
        <v>28.2945652008057</v>
      </c>
      <c r="F3164">
        <v>28.491939544677699</v>
      </c>
      <c r="I3164" t="s">
        <v>20602</v>
      </c>
      <c r="J3164" t="s">
        <v>20603</v>
      </c>
      <c r="K3164" t="s">
        <v>20604</v>
      </c>
      <c r="L3164" t="s">
        <v>3408</v>
      </c>
      <c r="M3164" t="s">
        <v>3409</v>
      </c>
      <c r="P3164" t="s">
        <v>1499</v>
      </c>
      <c r="Q3164" t="s">
        <v>1500</v>
      </c>
      <c r="R3164" t="s">
        <v>3114</v>
      </c>
      <c r="S3164" t="s">
        <v>3115</v>
      </c>
      <c r="T3164" t="s">
        <v>3116</v>
      </c>
      <c r="U3164" t="s">
        <v>3117</v>
      </c>
      <c r="Z3164" t="s">
        <v>18401</v>
      </c>
      <c r="AA3164" t="s">
        <v>18402</v>
      </c>
      <c r="AB3164">
        <v>18</v>
      </c>
      <c r="AC3164">
        <v>9</v>
      </c>
      <c r="AD3164">
        <v>9</v>
      </c>
      <c r="AE3164">
        <v>24.3</v>
      </c>
      <c r="AF3164">
        <v>14.5</v>
      </c>
      <c r="AG3164">
        <v>14.5</v>
      </c>
      <c r="AH3164">
        <v>104.64</v>
      </c>
      <c r="AI3164">
        <v>0</v>
      </c>
      <c r="AJ3164">
        <v>40.67</v>
      </c>
      <c r="AK3164">
        <v>2139700000</v>
      </c>
      <c r="AL3164">
        <v>29</v>
      </c>
      <c r="AM3164">
        <v>0.21479758188475201</v>
      </c>
      <c r="AN3164">
        <v>0.78763544303797495</v>
      </c>
      <c r="AO3164">
        <v>-6.8066279093422097E-2</v>
      </c>
      <c r="AP3164">
        <v>-0.55282720275937802</v>
      </c>
      <c r="AQ3164" t="s">
        <v>20605</v>
      </c>
      <c r="AR3164" t="s">
        <v>20605</v>
      </c>
      <c r="AS3164" t="s">
        <v>20606</v>
      </c>
      <c r="AT3164" t="s">
        <v>20607</v>
      </c>
      <c r="AU3164">
        <v>1824</v>
      </c>
      <c r="AV3164" t="s">
        <v>20608</v>
      </c>
      <c r="AW3164" t="s">
        <v>20606</v>
      </c>
      <c r="AY3164">
        <v>0.21479758188475201</v>
      </c>
      <c r="AZ3164">
        <v>-6.8066279093422097E-2</v>
      </c>
      <c r="BA3164" s="6">
        <f t="shared" si="250"/>
        <v>-4.6084274460518992E-2</v>
      </c>
      <c r="BB3164" s="4" t="str">
        <f t="shared" si="247"/>
        <v/>
      </c>
      <c r="BC3164" t="str">
        <f t="shared" si="246"/>
        <v/>
      </c>
      <c r="BD3164" t="str">
        <f t="shared" si="248"/>
        <v/>
      </c>
      <c r="BE3164" t="str">
        <f t="shared" si="249"/>
        <v/>
      </c>
      <c r="BF3164" t="s">
        <v>20607</v>
      </c>
      <c r="BG3164" t="s">
        <v>20606</v>
      </c>
    </row>
    <row r="3165" spans="1:59" x14ac:dyDescent="0.2">
      <c r="A3165">
        <v>27.268476486206101</v>
      </c>
      <c r="B3165">
        <v>26.991615295410199</v>
      </c>
      <c r="C3165">
        <v>27.019243240356399</v>
      </c>
      <c r="D3165">
        <v>26.689792633056602</v>
      </c>
      <c r="E3165">
        <v>27.2788791656494</v>
      </c>
      <c r="F3165">
        <v>27.105695724487301</v>
      </c>
      <c r="I3165" t="s">
        <v>23452</v>
      </c>
      <c r="K3165" t="s">
        <v>23453</v>
      </c>
      <c r="P3165" t="s">
        <v>326</v>
      </c>
      <c r="Q3165" t="s">
        <v>327</v>
      </c>
      <c r="R3165" t="s">
        <v>23454</v>
      </c>
      <c r="S3165" t="s">
        <v>23455</v>
      </c>
      <c r="T3165" t="s">
        <v>23456</v>
      </c>
      <c r="U3165" t="s">
        <v>23457</v>
      </c>
      <c r="Z3165" t="s">
        <v>23458</v>
      </c>
      <c r="AA3165" t="s">
        <v>23459</v>
      </c>
      <c r="AB3165">
        <v>2</v>
      </c>
      <c r="AC3165">
        <v>2</v>
      </c>
      <c r="AD3165">
        <v>2</v>
      </c>
      <c r="AE3165">
        <v>29.5</v>
      </c>
      <c r="AF3165">
        <v>29.5</v>
      </c>
      <c r="AG3165">
        <v>29.5</v>
      </c>
      <c r="AH3165">
        <v>12.473000000000001</v>
      </c>
      <c r="AI3165">
        <v>0</v>
      </c>
      <c r="AJ3165">
        <v>75.695999999999998</v>
      </c>
      <c r="AK3165">
        <v>846640000</v>
      </c>
      <c r="AL3165">
        <v>10</v>
      </c>
      <c r="AM3165">
        <v>0.12805926047883101</v>
      </c>
      <c r="AN3165">
        <v>0.87117454858125498</v>
      </c>
      <c r="AO3165">
        <v>-6.8322499593101299E-2</v>
      </c>
      <c r="AP3165">
        <v>-0.34908040826898301</v>
      </c>
      <c r="AQ3165" t="s">
        <v>23460</v>
      </c>
      <c r="AR3165" t="s">
        <v>23460</v>
      </c>
      <c r="AS3165" t="s">
        <v>23461</v>
      </c>
      <c r="AT3165" t="s">
        <v>23462</v>
      </c>
      <c r="AU3165">
        <v>2108</v>
      </c>
      <c r="AV3165" t="s">
        <v>23463</v>
      </c>
      <c r="AW3165" t="s">
        <v>23464</v>
      </c>
      <c r="AX3165" t="s">
        <v>23465</v>
      </c>
      <c r="AY3165">
        <v>0.12805926047883101</v>
      </c>
      <c r="AZ3165">
        <v>-6.8322499593101299E-2</v>
      </c>
      <c r="BA3165" s="6">
        <f t="shared" si="250"/>
        <v>-4.6253673435725395E-2</v>
      </c>
      <c r="BB3165" s="4" t="str">
        <f t="shared" si="247"/>
        <v/>
      </c>
      <c r="BC3165" t="str">
        <f t="shared" si="246"/>
        <v/>
      </c>
      <c r="BD3165" t="str">
        <f t="shared" si="248"/>
        <v/>
      </c>
      <c r="BE3165" t="str">
        <f t="shared" si="249"/>
        <v/>
      </c>
      <c r="BF3165" t="s">
        <v>23462</v>
      </c>
      <c r="BG3165" t="s">
        <v>23461</v>
      </c>
    </row>
    <row r="3166" spans="1:59" x14ac:dyDescent="0.2">
      <c r="A3166">
        <v>27.2666912078857</v>
      </c>
      <c r="B3166">
        <v>27.129865646362301</v>
      </c>
      <c r="C3166">
        <v>26.2872714996338</v>
      </c>
      <c r="D3166">
        <v>26.632146835327099</v>
      </c>
      <c r="E3166">
        <v>27.0579624176025</v>
      </c>
      <c r="F3166">
        <v>26.788181304931602</v>
      </c>
      <c r="I3166" t="s">
        <v>15054</v>
      </c>
      <c r="J3166" t="s">
        <v>15055</v>
      </c>
      <c r="K3166" t="s">
        <v>15056</v>
      </c>
      <c r="P3166" t="s">
        <v>1234</v>
      </c>
      <c r="Q3166" t="s">
        <v>1235</v>
      </c>
      <c r="R3166" t="s">
        <v>715</v>
      </c>
      <c r="S3166" t="s">
        <v>716</v>
      </c>
      <c r="T3166" t="s">
        <v>717</v>
      </c>
      <c r="U3166" t="s">
        <v>718</v>
      </c>
      <c r="V3166" t="s">
        <v>4153</v>
      </c>
      <c r="W3166" t="s">
        <v>4154</v>
      </c>
      <c r="Z3166" t="s">
        <v>15057</v>
      </c>
      <c r="AA3166" t="s">
        <v>15058</v>
      </c>
      <c r="AB3166">
        <v>4</v>
      </c>
      <c r="AC3166">
        <v>4</v>
      </c>
      <c r="AD3166">
        <v>4</v>
      </c>
      <c r="AE3166">
        <v>8.6</v>
      </c>
      <c r="AF3166">
        <v>8.6</v>
      </c>
      <c r="AG3166">
        <v>8.6</v>
      </c>
      <c r="AH3166">
        <v>50.817</v>
      </c>
      <c r="AI3166">
        <v>0</v>
      </c>
      <c r="AJ3166">
        <v>5.1759000000000004</v>
      </c>
      <c r="AK3166">
        <v>749850000</v>
      </c>
      <c r="AL3166">
        <v>5</v>
      </c>
      <c r="AM3166">
        <v>7.2675211331078293E-2</v>
      </c>
      <c r="AN3166">
        <v>0.91999041022908901</v>
      </c>
      <c r="AO3166">
        <v>-6.8512598673503802E-2</v>
      </c>
      <c r="AP3166">
        <v>-0.20728655541506999</v>
      </c>
      <c r="AQ3166" t="s">
        <v>15059</v>
      </c>
      <c r="AR3166" t="s">
        <v>15059</v>
      </c>
      <c r="AS3166" t="s">
        <v>15060</v>
      </c>
      <c r="AT3166" t="s">
        <v>15061</v>
      </c>
      <c r="AU3166">
        <v>1309</v>
      </c>
      <c r="AV3166" t="s">
        <v>15062</v>
      </c>
      <c r="AW3166" t="s">
        <v>15060</v>
      </c>
      <c r="AY3166">
        <v>7.2675211331078293E-2</v>
      </c>
      <c r="AZ3166">
        <v>-6.8512598673503802E-2</v>
      </c>
      <c r="BA3166" s="6">
        <f t="shared" si="250"/>
        <v>-4.6379337106800977E-2</v>
      </c>
      <c r="BB3166" s="4" t="str">
        <f t="shared" si="247"/>
        <v/>
      </c>
      <c r="BC3166" t="str">
        <f t="shared" si="246"/>
        <v/>
      </c>
      <c r="BD3166" t="str">
        <f t="shared" si="248"/>
        <v/>
      </c>
      <c r="BE3166" t="str">
        <f t="shared" si="249"/>
        <v/>
      </c>
      <c r="BF3166" t="s">
        <v>15061</v>
      </c>
      <c r="BG3166" t="s">
        <v>15060</v>
      </c>
    </row>
    <row r="3167" spans="1:59" x14ac:dyDescent="0.2">
      <c r="A3167">
        <v>26.6639728546143</v>
      </c>
      <c r="B3167">
        <v>26.506486892700199</v>
      </c>
      <c r="C3167">
        <v>26.550687789916999</v>
      </c>
      <c r="D3167">
        <v>26.933595657348601</v>
      </c>
      <c r="E3167">
        <v>26.5205383300781</v>
      </c>
      <c r="F3167">
        <v>26.060377120971701</v>
      </c>
      <c r="I3167" t="s">
        <v>3292</v>
      </c>
      <c r="J3167" t="s">
        <v>3293</v>
      </c>
      <c r="K3167" t="s">
        <v>3294</v>
      </c>
      <c r="P3167" t="s">
        <v>3295</v>
      </c>
      <c r="Q3167" t="s">
        <v>3296</v>
      </c>
      <c r="R3167" t="s">
        <v>3297</v>
      </c>
      <c r="S3167" t="s">
        <v>3298</v>
      </c>
      <c r="T3167" t="s">
        <v>2012</v>
      </c>
      <c r="U3167" t="s">
        <v>2013</v>
      </c>
      <c r="V3167" t="s">
        <v>3299</v>
      </c>
      <c r="W3167" t="s">
        <v>3300</v>
      </c>
      <c r="Z3167" t="s">
        <v>402</v>
      </c>
      <c r="AA3167" t="s">
        <v>403</v>
      </c>
      <c r="AB3167">
        <v>2</v>
      </c>
      <c r="AC3167">
        <v>2</v>
      </c>
      <c r="AD3167">
        <v>2</v>
      </c>
      <c r="AE3167">
        <v>20.7</v>
      </c>
      <c r="AF3167">
        <v>20.7</v>
      </c>
      <c r="AG3167">
        <v>20.7</v>
      </c>
      <c r="AH3167">
        <v>17.420000000000002</v>
      </c>
      <c r="AI3167">
        <v>0</v>
      </c>
      <c r="AJ3167">
        <v>5.4347000000000003</v>
      </c>
      <c r="AK3167">
        <v>594390000</v>
      </c>
      <c r="AL3167">
        <v>3</v>
      </c>
      <c r="AM3167">
        <v>9.6049885360143195E-2</v>
      </c>
      <c r="AN3167">
        <v>0.89825643835616398</v>
      </c>
      <c r="AO3167">
        <v>-6.8878809611003802E-2</v>
      </c>
      <c r="AP3167">
        <v>-0.26851026100085501</v>
      </c>
      <c r="AQ3167" t="s">
        <v>3301</v>
      </c>
      <c r="AR3167" t="s">
        <v>3301</v>
      </c>
      <c r="AS3167" t="s">
        <v>3302</v>
      </c>
      <c r="AT3167" t="s">
        <v>3303</v>
      </c>
      <c r="AU3167">
        <v>328</v>
      </c>
      <c r="AV3167" t="s">
        <v>3304</v>
      </c>
      <c r="AW3167" t="s">
        <v>3305</v>
      </c>
      <c r="AX3167" t="s">
        <v>3306</v>
      </c>
      <c r="AY3167">
        <v>9.6049885360143195E-2</v>
      </c>
      <c r="AZ3167">
        <v>-6.8878809611003802E-2</v>
      </c>
      <c r="BA3167" s="6">
        <f t="shared" si="250"/>
        <v>-4.6621371623703278E-2</v>
      </c>
      <c r="BB3167" s="4" t="str">
        <f t="shared" si="247"/>
        <v/>
      </c>
      <c r="BC3167" t="str">
        <f t="shared" si="246"/>
        <v/>
      </c>
      <c r="BD3167" t="str">
        <f t="shared" si="248"/>
        <v/>
      </c>
      <c r="BE3167" t="str">
        <f t="shared" si="249"/>
        <v/>
      </c>
      <c r="BF3167" t="s">
        <v>3303</v>
      </c>
      <c r="BG3167" t="s">
        <v>3302</v>
      </c>
    </row>
    <row r="3168" spans="1:59" x14ac:dyDescent="0.2">
      <c r="A3168">
        <v>30.831680297851602</v>
      </c>
      <c r="B3168">
        <v>30.478559494018601</v>
      </c>
      <c r="C3168">
        <v>30.313543319702099</v>
      </c>
      <c r="D3168">
        <v>30.344562530517599</v>
      </c>
      <c r="E3168">
        <v>30.6644992828369</v>
      </c>
      <c r="F3168">
        <v>30.407098770141602</v>
      </c>
      <c r="I3168" t="s">
        <v>10374</v>
      </c>
      <c r="J3168" t="s">
        <v>10375</v>
      </c>
      <c r="K3168" t="s">
        <v>10376</v>
      </c>
      <c r="L3168" t="s">
        <v>10377</v>
      </c>
      <c r="M3168" t="s">
        <v>10378</v>
      </c>
      <c r="N3168" t="s">
        <v>3483</v>
      </c>
      <c r="O3168" t="s">
        <v>3484</v>
      </c>
      <c r="P3168" t="s">
        <v>10379</v>
      </c>
      <c r="Q3168" t="s">
        <v>10380</v>
      </c>
      <c r="R3168" t="s">
        <v>9916</v>
      </c>
      <c r="S3168" t="s">
        <v>9917</v>
      </c>
      <c r="Z3168" t="s">
        <v>6429</v>
      </c>
      <c r="AA3168" t="s">
        <v>6430</v>
      </c>
      <c r="AB3168">
        <v>12</v>
      </c>
      <c r="AC3168">
        <v>12</v>
      </c>
      <c r="AD3168">
        <v>12</v>
      </c>
      <c r="AE3168">
        <v>55.3</v>
      </c>
      <c r="AF3168">
        <v>55.3</v>
      </c>
      <c r="AG3168">
        <v>55.3</v>
      </c>
      <c r="AH3168">
        <v>23.593</v>
      </c>
      <c r="AI3168">
        <v>0</v>
      </c>
      <c r="AJ3168">
        <v>51.994999999999997</v>
      </c>
      <c r="AK3168">
        <v>9230600000</v>
      </c>
      <c r="AL3168">
        <v>51</v>
      </c>
      <c r="AM3168">
        <v>0.14125044623111499</v>
      </c>
      <c r="AN3168">
        <v>0.85965268065268097</v>
      </c>
      <c r="AO3168">
        <v>-6.9207509358722802E-2</v>
      </c>
      <c r="AP3168">
        <v>-0.38132293295161701</v>
      </c>
      <c r="AQ3168" t="s">
        <v>10381</v>
      </c>
      <c r="AR3168" t="s">
        <v>10382</v>
      </c>
      <c r="AS3168" t="s">
        <v>10383</v>
      </c>
      <c r="AT3168" t="s">
        <v>10384</v>
      </c>
      <c r="AU3168">
        <v>905</v>
      </c>
      <c r="AV3168" t="s">
        <v>10385</v>
      </c>
      <c r="AW3168" t="s">
        <v>10386</v>
      </c>
      <c r="AX3168" t="s">
        <v>10387</v>
      </c>
      <c r="AY3168">
        <v>0.14125044623111499</v>
      </c>
      <c r="AZ3168">
        <v>-6.9207509358722802E-2</v>
      </c>
      <c r="BA3168" s="6">
        <f t="shared" si="250"/>
        <v>-4.6838562096509495E-2</v>
      </c>
      <c r="BB3168" s="4" t="str">
        <f t="shared" si="247"/>
        <v/>
      </c>
      <c r="BC3168" t="str">
        <f t="shared" si="246"/>
        <v/>
      </c>
      <c r="BD3168" t="str">
        <f t="shared" si="248"/>
        <v/>
      </c>
      <c r="BE3168" t="str">
        <f t="shared" si="249"/>
        <v/>
      </c>
      <c r="BF3168" t="s">
        <v>10384</v>
      </c>
      <c r="BG3168" t="s">
        <v>10383</v>
      </c>
    </row>
    <row r="3169" spans="1:59" x14ac:dyDescent="0.2">
      <c r="A3169">
        <v>28.750022888183601</v>
      </c>
      <c r="B3169">
        <v>28.826084136962901</v>
      </c>
      <c r="C3169">
        <v>28.633949279785199</v>
      </c>
      <c r="D3169">
        <v>28.860263824462901</v>
      </c>
      <c r="E3169">
        <v>28.817691802978501</v>
      </c>
      <c r="F3169">
        <v>28.323928833007798</v>
      </c>
      <c r="I3169" t="s">
        <v>38763</v>
      </c>
      <c r="J3169" t="s">
        <v>38764</v>
      </c>
      <c r="K3169" t="s">
        <v>38765</v>
      </c>
      <c r="N3169" t="s">
        <v>1020</v>
      </c>
      <c r="O3169" t="s">
        <v>1021</v>
      </c>
      <c r="P3169" t="s">
        <v>411</v>
      </c>
      <c r="Q3169" t="s">
        <v>412</v>
      </c>
      <c r="Z3169" t="s">
        <v>1898</v>
      </c>
      <c r="AA3169" t="s">
        <v>1899</v>
      </c>
      <c r="AB3169">
        <v>12</v>
      </c>
      <c r="AC3169">
        <v>12</v>
      </c>
      <c r="AD3169">
        <v>12</v>
      </c>
      <c r="AE3169">
        <v>23.7</v>
      </c>
      <c r="AF3169">
        <v>23.7</v>
      </c>
      <c r="AG3169">
        <v>23.7</v>
      </c>
      <c r="AH3169">
        <v>64.120999999999995</v>
      </c>
      <c r="AI3169">
        <v>0</v>
      </c>
      <c r="AJ3169">
        <v>30.027000000000001</v>
      </c>
      <c r="AK3169">
        <v>2640400000</v>
      </c>
      <c r="AL3169">
        <v>28</v>
      </c>
      <c r="AM3169">
        <v>0.142130709185674</v>
      </c>
      <c r="AN3169">
        <v>0.85842169728783901</v>
      </c>
      <c r="AO3169">
        <v>-6.9390614827476299E-2</v>
      </c>
      <c r="AP3169">
        <v>-0.38345626162941199</v>
      </c>
      <c r="AQ3169" t="s">
        <v>38766</v>
      </c>
      <c r="AR3169" t="s">
        <v>38766</v>
      </c>
      <c r="AS3169" t="s">
        <v>38767</v>
      </c>
      <c r="AT3169" t="s">
        <v>38768</v>
      </c>
      <c r="AU3169">
        <v>3947</v>
      </c>
      <c r="AV3169" t="s">
        <v>38769</v>
      </c>
      <c r="AW3169" t="s">
        <v>38767</v>
      </c>
      <c r="AX3169" t="s">
        <v>38770</v>
      </c>
      <c r="AY3169">
        <v>0.142130709185674</v>
      </c>
      <c r="AZ3169">
        <v>-6.9390614827476299E-2</v>
      </c>
      <c r="BA3169" s="6">
        <f t="shared" si="250"/>
        <v>-4.6959528753963919E-2</v>
      </c>
      <c r="BB3169" s="4" t="str">
        <f t="shared" si="247"/>
        <v/>
      </c>
      <c r="BC3169" t="str">
        <f t="shared" si="246"/>
        <v/>
      </c>
      <c r="BD3169" t="str">
        <f t="shared" si="248"/>
        <v/>
      </c>
      <c r="BE3169" t="str">
        <f t="shared" si="249"/>
        <v/>
      </c>
      <c r="BF3169" t="s">
        <v>38768</v>
      </c>
      <c r="BG3169" t="s">
        <v>38767</v>
      </c>
    </row>
    <row r="3170" spans="1:59" x14ac:dyDescent="0.2">
      <c r="A3170">
        <v>30.686456680297901</v>
      </c>
      <c r="B3170">
        <v>30.9714469909668</v>
      </c>
      <c r="C3170">
        <v>31.1614685058594</v>
      </c>
      <c r="D3170">
        <v>30.513240814208999</v>
      </c>
      <c r="E3170">
        <v>31.027624130248999</v>
      </c>
      <c r="F3170">
        <v>31.068752288818398</v>
      </c>
      <c r="I3170" t="s">
        <v>14451</v>
      </c>
      <c r="J3170" t="s">
        <v>14452</v>
      </c>
      <c r="K3170" t="s">
        <v>14453</v>
      </c>
      <c r="N3170" t="s">
        <v>12010</v>
      </c>
      <c r="O3170" t="s">
        <v>12011</v>
      </c>
      <c r="P3170" t="s">
        <v>7158</v>
      </c>
      <c r="Q3170" t="s">
        <v>7159</v>
      </c>
      <c r="R3170" t="s">
        <v>4970</v>
      </c>
      <c r="S3170" t="s">
        <v>4971</v>
      </c>
      <c r="T3170" t="s">
        <v>4972</v>
      </c>
      <c r="U3170" t="s">
        <v>4973</v>
      </c>
      <c r="Z3170" t="s">
        <v>14454</v>
      </c>
      <c r="AA3170" t="s">
        <v>14455</v>
      </c>
      <c r="AB3170">
        <v>10</v>
      </c>
      <c r="AC3170">
        <v>10</v>
      </c>
      <c r="AD3170">
        <v>10</v>
      </c>
      <c r="AE3170">
        <v>57.7</v>
      </c>
      <c r="AF3170">
        <v>57.7</v>
      </c>
      <c r="AG3170">
        <v>57.7</v>
      </c>
      <c r="AH3170">
        <v>23.277000000000001</v>
      </c>
      <c r="AI3170">
        <v>0</v>
      </c>
      <c r="AJ3170">
        <v>77.540000000000006</v>
      </c>
      <c r="AK3170">
        <v>12209000000</v>
      </c>
      <c r="AL3170">
        <v>60</v>
      </c>
      <c r="AM3170">
        <v>0.112213186522804</v>
      </c>
      <c r="AN3170">
        <v>0.88681269306374599</v>
      </c>
      <c r="AO3170">
        <v>-6.9918314615886601E-2</v>
      </c>
      <c r="AP3170">
        <v>-0.30963072009963499</v>
      </c>
      <c r="AQ3170" t="s">
        <v>14456</v>
      </c>
      <c r="AR3170" t="s">
        <v>14456</v>
      </c>
      <c r="AS3170" t="s">
        <v>14457</v>
      </c>
      <c r="AT3170" t="s">
        <v>14458</v>
      </c>
      <c r="AU3170">
        <v>1252</v>
      </c>
      <c r="AV3170" t="s">
        <v>14459</v>
      </c>
      <c r="AW3170" t="s">
        <v>14460</v>
      </c>
      <c r="AY3170">
        <v>0.112213186522804</v>
      </c>
      <c r="AZ3170">
        <v>-6.9918314615886601E-2</v>
      </c>
      <c r="BA3170" s="6">
        <f t="shared" si="250"/>
        <v>-4.7308062071599877E-2</v>
      </c>
      <c r="BB3170" s="4" t="str">
        <f t="shared" si="247"/>
        <v/>
      </c>
      <c r="BC3170" t="str">
        <f t="shared" si="246"/>
        <v/>
      </c>
      <c r="BD3170" t="str">
        <f t="shared" si="248"/>
        <v/>
      </c>
      <c r="BE3170" t="str">
        <f t="shared" si="249"/>
        <v/>
      </c>
      <c r="BF3170" t="s">
        <v>14458</v>
      </c>
      <c r="BG3170" t="s">
        <v>14457</v>
      </c>
    </row>
    <row r="3171" spans="1:59" x14ac:dyDescent="0.2">
      <c r="A3171">
        <v>26.898506164550799</v>
      </c>
      <c r="B3171">
        <v>26.9186611175537</v>
      </c>
      <c r="C3171">
        <v>26.402399063110401</v>
      </c>
      <c r="D3171">
        <v>26.360263824462901</v>
      </c>
      <c r="E3171">
        <v>26.952938079833999</v>
      </c>
      <c r="F3171">
        <v>26.6965732574463</v>
      </c>
      <c r="I3171" t="s">
        <v>38313</v>
      </c>
      <c r="J3171" t="s">
        <v>34541</v>
      </c>
      <c r="K3171" t="s">
        <v>38314</v>
      </c>
      <c r="P3171" t="s">
        <v>1377</v>
      </c>
      <c r="Q3171" t="s">
        <v>1378</v>
      </c>
      <c r="R3171" t="s">
        <v>26499</v>
      </c>
      <c r="S3171" t="s">
        <v>26500</v>
      </c>
      <c r="T3171" t="s">
        <v>26501</v>
      </c>
      <c r="U3171" t="s">
        <v>26502</v>
      </c>
      <c r="V3171" t="s">
        <v>1186</v>
      </c>
      <c r="W3171" t="s">
        <v>1187</v>
      </c>
      <c r="Z3171" t="s">
        <v>34543</v>
      </c>
      <c r="AA3171" t="s">
        <v>34544</v>
      </c>
      <c r="AB3171">
        <v>1</v>
      </c>
      <c r="AC3171">
        <v>1</v>
      </c>
      <c r="AD3171">
        <v>1</v>
      </c>
      <c r="AE3171">
        <v>4.3</v>
      </c>
      <c r="AF3171">
        <v>4.3</v>
      </c>
      <c r="AG3171">
        <v>4.3</v>
      </c>
      <c r="AH3171">
        <v>35.292999999999999</v>
      </c>
      <c r="AI3171">
        <v>0</v>
      </c>
      <c r="AJ3171">
        <v>8.2507999999999999</v>
      </c>
      <c r="AK3171">
        <v>665470000</v>
      </c>
      <c r="AL3171">
        <v>5</v>
      </c>
      <c r="AM3171">
        <v>0.104643623049109</v>
      </c>
      <c r="AN3171">
        <v>0.89396996662958805</v>
      </c>
      <c r="AO3171">
        <v>-6.9930394490562306E-2</v>
      </c>
      <c r="AP3171">
        <v>-0.29048917240962102</v>
      </c>
      <c r="AQ3171" t="s">
        <v>38315</v>
      </c>
      <c r="AR3171" t="s">
        <v>38315</v>
      </c>
      <c r="AS3171" t="s">
        <v>38316</v>
      </c>
      <c r="AT3171" t="s">
        <v>38317</v>
      </c>
      <c r="AU3171">
        <v>3891</v>
      </c>
      <c r="AV3171" t="s">
        <v>38318</v>
      </c>
      <c r="AW3171" t="s">
        <v>38319</v>
      </c>
      <c r="AY3171">
        <v>0.104643623049109</v>
      </c>
      <c r="AZ3171">
        <v>-6.9930394490562306E-2</v>
      </c>
      <c r="BA3171" s="6">
        <f t="shared" si="250"/>
        <v>-4.731603905267201E-2</v>
      </c>
      <c r="BB3171" s="4" t="str">
        <f t="shared" si="247"/>
        <v/>
      </c>
      <c r="BC3171" t="str">
        <f t="shared" si="246"/>
        <v/>
      </c>
      <c r="BD3171" t="str">
        <f t="shared" si="248"/>
        <v/>
      </c>
      <c r="BE3171" t="str">
        <f t="shared" si="249"/>
        <v/>
      </c>
      <c r="BF3171" t="s">
        <v>38317</v>
      </c>
      <c r="BG3171" t="s">
        <v>38316</v>
      </c>
    </row>
    <row r="3172" spans="1:59" x14ac:dyDescent="0.2">
      <c r="A3172">
        <v>25.6561374664307</v>
      </c>
      <c r="B3172">
        <v>26.047183990478501</v>
      </c>
      <c r="C3172">
        <v>25.81565284729</v>
      </c>
      <c r="D3172">
        <v>25.607271194458001</v>
      </c>
      <c r="E3172">
        <v>25.9365425109863</v>
      </c>
      <c r="F3172">
        <v>25.764610290527301</v>
      </c>
      <c r="I3172" t="s">
        <v>40370</v>
      </c>
      <c r="J3172" t="s">
        <v>40371</v>
      </c>
      <c r="K3172" t="s">
        <v>40372</v>
      </c>
      <c r="P3172" t="s">
        <v>40373</v>
      </c>
      <c r="Q3172" t="s">
        <v>40374</v>
      </c>
      <c r="R3172" t="s">
        <v>40375</v>
      </c>
      <c r="S3172">
        <v>4722</v>
      </c>
      <c r="T3172" t="s">
        <v>40375</v>
      </c>
      <c r="U3172" t="s">
        <v>40376</v>
      </c>
      <c r="V3172" t="s">
        <v>40377</v>
      </c>
      <c r="W3172" t="s">
        <v>40378</v>
      </c>
      <c r="Z3172" t="s">
        <v>32675</v>
      </c>
      <c r="AA3172" t="s">
        <v>32676</v>
      </c>
      <c r="AB3172">
        <v>4</v>
      </c>
      <c r="AC3172">
        <v>4</v>
      </c>
      <c r="AD3172">
        <v>4</v>
      </c>
      <c r="AE3172">
        <v>7.6</v>
      </c>
      <c r="AF3172">
        <v>7.6</v>
      </c>
      <c r="AG3172">
        <v>7.6</v>
      </c>
      <c r="AH3172">
        <v>64.953000000000003</v>
      </c>
      <c r="AI3172">
        <v>0</v>
      </c>
      <c r="AJ3172">
        <v>8.5900999999999996</v>
      </c>
      <c r="AK3172">
        <v>353620000</v>
      </c>
      <c r="AL3172">
        <v>8</v>
      </c>
      <c r="AM3172">
        <v>0.180294429591143</v>
      </c>
      <c r="AN3172">
        <v>0.82497069597069606</v>
      </c>
      <c r="AO3172">
        <v>-7.0183436075844E-2</v>
      </c>
      <c r="AP3172">
        <v>-0.47395216956366698</v>
      </c>
      <c r="AQ3172" t="s">
        <v>40379</v>
      </c>
      <c r="AR3172" t="s">
        <v>40380</v>
      </c>
      <c r="AS3172" t="s">
        <v>40381</v>
      </c>
      <c r="AT3172" t="s">
        <v>40382</v>
      </c>
      <c r="AU3172">
        <v>4134</v>
      </c>
      <c r="AV3172" t="s">
        <v>40383</v>
      </c>
      <c r="AW3172" t="s">
        <v>40384</v>
      </c>
      <c r="AY3172">
        <v>0.180294429591143</v>
      </c>
      <c r="AZ3172">
        <v>-7.0183436075844E-2</v>
      </c>
      <c r="BA3172" s="6">
        <f t="shared" si="250"/>
        <v>-4.7483120461444206E-2</v>
      </c>
      <c r="BB3172" s="4" t="str">
        <f t="shared" si="247"/>
        <v/>
      </c>
      <c r="BC3172" t="str">
        <f t="shared" si="246"/>
        <v/>
      </c>
      <c r="BD3172" t="str">
        <f t="shared" si="248"/>
        <v/>
      </c>
      <c r="BE3172" t="str">
        <f t="shared" si="249"/>
        <v/>
      </c>
      <c r="BF3172" t="s">
        <v>40382</v>
      </c>
      <c r="BG3172" t="s">
        <v>40381</v>
      </c>
    </row>
    <row r="3173" spans="1:59" x14ac:dyDescent="0.2">
      <c r="A3173">
        <v>31.677705764770501</v>
      </c>
      <c r="B3173">
        <v>31.273420333862301</v>
      </c>
      <c r="C3173">
        <v>31.684785842895501</v>
      </c>
      <c r="D3173">
        <v>31.5462322235107</v>
      </c>
      <c r="E3173">
        <v>31.4055271148682</v>
      </c>
      <c r="F3173">
        <v>31.473100662231399</v>
      </c>
      <c r="I3173" t="s">
        <v>16013</v>
      </c>
      <c r="J3173" t="s">
        <v>14407</v>
      </c>
      <c r="K3173" t="s">
        <v>16014</v>
      </c>
      <c r="L3173" t="s">
        <v>1136</v>
      </c>
      <c r="M3173" t="s">
        <v>1137</v>
      </c>
      <c r="P3173" t="s">
        <v>16015</v>
      </c>
      <c r="Q3173" t="s">
        <v>16016</v>
      </c>
      <c r="R3173" t="s">
        <v>14398</v>
      </c>
      <c r="S3173" t="s">
        <v>14399</v>
      </c>
      <c r="T3173" t="s">
        <v>513</v>
      </c>
      <c r="U3173" t="s">
        <v>514</v>
      </c>
      <c r="Z3173" t="s">
        <v>14400</v>
      </c>
      <c r="AA3173" t="s">
        <v>14401</v>
      </c>
      <c r="AB3173">
        <v>14</v>
      </c>
      <c r="AC3173">
        <v>14</v>
      </c>
      <c r="AD3173">
        <v>11</v>
      </c>
      <c r="AE3173">
        <v>62.9</v>
      </c>
      <c r="AF3173">
        <v>62.9</v>
      </c>
      <c r="AG3173">
        <v>51</v>
      </c>
      <c r="AH3173">
        <v>32.921999999999997</v>
      </c>
      <c r="AI3173">
        <v>0</v>
      </c>
      <c r="AJ3173">
        <v>220.91</v>
      </c>
      <c r="AK3173">
        <v>18444000000</v>
      </c>
      <c r="AL3173">
        <v>84</v>
      </c>
      <c r="AM3173">
        <v>0.18973310165457999</v>
      </c>
      <c r="AN3173">
        <v>0.81510329941412296</v>
      </c>
      <c r="AO3173">
        <v>-7.0350646972656306E-2</v>
      </c>
      <c r="AP3173">
        <v>-0.495783222078164</v>
      </c>
      <c r="AQ3173" t="s">
        <v>16017</v>
      </c>
      <c r="AR3173" t="s">
        <v>16017</v>
      </c>
      <c r="AS3173" t="s">
        <v>16018</v>
      </c>
      <c r="AT3173" t="s">
        <v>16019</v>
      </c>
      <c r="AU3173">
        <v>1393</v>
      </c>
      <c r="AV3173" t="s">
        <v>16020</v>
      </c>
      <c r="AW3173" t="s">
        <v>16018</v>
      </c>
      <c r="AY3173">
        <v>0.18973310165457999</v>
      </c>
      <c r="AZ3173">
        <v>-7.0350646972656306E-2</v>
      </c>
      <c r="BA3173" s="6">
        <f t="shared" si="250"/>
        <v>-4.7593512448380393E-2</v>
      </c>
      <c r="BB3173" s="4" t="str">
        <f t="shared" si="247"/>
        <v/>
      </c>
      <c r="BC3173" t="str">
        <f t="shared" si="246"/>
        <v/>
      </c>
      <c r="BD3173" t="str">
        <f t="shared" si="248"/>
        <v/>
      </c>
      <c r="BE3173" t="str">
        <f t="shared" si="249"/>
        <v/>
      </c>
      <c r="BF3173" t="s">
        <v>16019</v>
      </c>
      <c r="BG3173" t="s">
        <v>16018</v>
      </c>
    </row>
    <row r="3174" spans="1:59" x14ac:dyDescent="0.2">
      <c r="A3174">
        <v>28.400274276733398</v>
      </c>
      <c r="B3174">
        <v>28.4077472686768</v>
      </c>
      <c r="C3174">
        <v>27.783004760742202</v>
      </c>
      <c r="D3174">
        <v>28.0381050109863</v>
      </c>
      <c r="E3174">
        <v>27.710433959960898</v>
      </c>
      <c r="F3174">
        <v>28.6294040679932</v>
      </c>
      <c r="I3174" t="s">
        <v>17678</v>
      </c>
      <c r="K3174" t="s">
        <v>17679</v>
      </c>
      <c r="P3174" t="s">
        <v>17679</v>
      </c>
      <c r="Q3174" t="s">
        <v>17680</v>
      </c>
      <c r="R3174" t="s">
        <v>1224</v>
      </c>
      <c r="S3174">
        <v>4121</v>
      </c>
      <c r="Z3174" t="s">
        <v>17681</v>
      </c>
      <c r="AA3174" t="s">
        <v>17682</v>
      </c>
      <c r="AB3174">
        <v>2</v>
      </c>
      <c r="AC3174">
        <v>2</v>
      </c>
      <c r="AD3174">
        <v>2</v>
      </c>
      <c r="AE3174">
        <v>58.8</v>
      </c>
      <c r="AF3174">
        <v>58.8</v>
      </c>
      <c r="AG3174">
        <v>58.8</v>
      </c>
      <c r="AH3174">
        <v>9.1174999999999997</v>
      </c>
      <c r="AI3174">
        <v>0</v>
      </c>
      <c r="AJ3174">
        <v>24.004000000000001</v>
      </c>
      <c r="AK3174">
        <v>1851800000</v>
      </c>
      <c r="AL3174">
        <v>6</v>
      </c>
      <c r="AM3174">
        <v>7.3431791574786506E-2</v>
      </c>
      <c r="AN3174">
        <v>0.91996156925540395</v>
      </c>
      <c r="AO3174">
        <v>-7.1027755737304701E-2</v>
      </c>
      <c r="AP3174">
        <v>-0.20930338545868701</v>
      </c>
      <c r="AQ3174" t="s">
        <v>17683</v>
      </c>
      <c r="AR3174" t="s">
        <v>17683</v>
      </c>
      <c r="AS3174" t="s">
        <v>17684</v>
      </c>
      <c r="AT3174" t="s">
        <v>17685</v>
      </c>
      <c r="AU3174">
        <v>1546</v>
      </c>
      <c r="AV3174" t="s">
        <v>17686</v>
      </c>
      <c r="AW3174" t="s">
        <v>17684</v>
      </c>
      <c r="AY3174">
        <v>7.3431791574786506E-2</v>
      </c>
      <c r="AZ3174">
        <v>-7.1027755737304701E-2</v>
      </c>
      <c r="BA3174" s="6">
        <f t="shared" si="250"/>
        <v>-4.8040406249403089E-2</v>
      </c>
      <c r="BB3174" s="4" t="str">
        <f t="shared" si="247"/>
        <v/>
      </c>
      <c r="BC3174" t="str">
        <f t="shared" si="246"/>
        <v/>
      </c>
      <c r="BD3174" t="str">
        <f t="shared" si="248"/>
        <v/>
      </c>
      <c r="BE3174" t="str">
        <f t="shared" si="249"/>
        <v/>
      </c>
      <c r="BF3174" t="s">
        <v>17685</v>
      </c>
      <c r="BG3174" t="s">
        <v>17684</v>
      </c>
    </row>
    <row r="3175" spans="1:59" x14ac:dyDescent="0.2">
      <c r="A3175">
        <v>33.274200439453097</v>
      </c>
      <c r="B3175">
        <v>33.138782501220703</v>
      </c>
      <c r="C3175">
        <v>28.255119323730501</v>
      </c>
      <c r="D3175">
        <v>33.303073883056598</v>
      </c>
      <c r="E3175">
        <v>33.294334411621101</v>
      </c>
      <c r="F3175">
        <v>27.857093811035199</v>
      </c>
      <c r="I3175" t="s">
        <v>8972</v>
      </c>
      <c r="J3175" t="s">
        <v>8973</v>
      </c>
      <c r="K3175" t="s">
        <v>8974</v>
      </c>
      <c r="P3175" t="s">
        <v>509</v>
      </c>
      <c r="Q3175" t="s">
        <v>510</v>
      </c>
      <c r="R3175" t="s">
        <v>8975</v>
      </c>
      <c r="S3175" t="s">
        <v>8976</v>
      </c>
      <c r="T3175" t="s">
        <v>8977</v>
      </c>
      <c r="U3175" t="s">
        <v>8978</v>
      </c>
      <c r="V3175" t="s">
        <v>8979</v>
      </c>
      <c r="W3175" t="s">
        <v>8980</v>
      </c>
      <c r="Z3175" t="s">
        <v>8981</v>
      </c>
      <c r="AA3175" t="s">
        <v>8982</v>
      </c>
      <c r="AB3175">
        <v>5</v>
      </c>
      <c r="AC3175">
        <v>5</v>
      </c>
      <c r="AD3175">
        <v>5</v>
      </c>
      <c r="AE3175">
        <v>9.8000000000000007</v>
      </c>
      <c r="AF3175">
        <v>9.8000000000000007</v>
      </c>
      <c r="AG3175">
        <v>9.8000000000000007</v>
      </c>
      <c r="AH3175">
        <v>83.784999999999997</v>
      </c>
      <c r="AI3175">
        <v>0</v>
      </c>
      <c r="AJ3175">
        <v>13.228</v>
      </c>
      <c r="AK3175">
        <v>41542000000</v>
      </c>
      <c r="AL3175">
        <v>12</v>
      </c>
      <c r="AM3175">
        <v>9.5582425916926096E-3</v>
      </c>
      <c r="AN3175">
        <v>0.99128716803176997</v>
      </c>
      <c r="AO3175">
        <v>-7.1200052897136601E-2</v>
      </c>
      <c r="AP3175">
        <v>-2.9029419699330001E-2</v>
      </c>
      <c r="AQ3175" t="s">
        <v>8983</v>
      </c>
      <c r="AR3175" t="s">
        <v>8983</v>
      </c>
      <c r="AS3175" t="s">
        <v>8984</v>
      </c>
      <c r="AT3175" t="s">
        <v>8985</v>
      </c>
      <c r="AU3175">
        <v>795</v>
      </c>
      <c r="AV3175" t="s">
        <v>8986</v>
      </c>
      <c r="AW3175" t="s">
        <v>8984</v>
      </c>
      <c r="AY3175">
        <v>9.5582425916926096E-3</v>
      </c>
      <c r="AZ3175">
        <v>-7.1200052897136601E-2</v>
      </c>
      <c r="BA3175" s="6">
        <f t="shared" si="250"/>
        <v>-4.8154089415832213E-2</v>
      </c>
      <c r="BB3175" s="4" t="str">
        <f t="shared" si="247"/>
        <v/>
      </c>
      <c r="BC3175" t="str">
        <f t="shared" si="246"/>
        <v/>
      </c>
      <c r="BD3175" t="str">
        <f t="shared" si="248"/>
        <v/>
      </c>
      <c r="BE3175" t="str">
        <f t="shared" si="249"/>
        <v/>
      </c>
      <c r="BF3175" t="s">
        <v>8985</v>
      </c>
      <c r="BG3175" t="s">
        <v>8984</v>
      </c>
    </row>
    <row r="3176" spans="1:59" x14ac:dyDescent="0.2">
      <c r="A3176">
        <v>26.729490280151399</v>
      </c>
      <c r="B3176">
        <v>27.221035003662099</v>
      </c>
      <c r="C3176">
        <v>25.514997482299801</v>
      </c>
      <c r="D3176">
        <v>26.8826198577881</v>
      </c>
      <c r="E3176">
        <v>25.714475631713899</v>
      </c>
      <c r="F3176">
        <v>26.652530670166001</v>
      </c>
      <c r="I3176" t="s">
        <v>14096</v>
      </c>
      <c r="J3176" t="s">
        <v>14097</v>
      </c>
      <c r="K3176" t="s">
        <v>14098</v>
      </c>
      <c r="L3176" t="s">
        <v>14099</v>
      </c>
      <c r="M3176" t="s">
        <v>14100</v>
      </c>
      <c r="N3176" t="s">
        <v>6788</v>
      </c>
      <c r="O3176" t="s">
        <v>6789</v>
      </c>
      <c r="P3176" t="s">
        <v>1768</v>
      </c>
      <c r="Q3176" t="s">
        <v>1769</v>
      </c>
      <c r="R3176" t="s">
        <v>128</v>
      </c>
      <c r="S3176">
        <v>3000</v>
      </c>
      <c r="V3176" t="s">
        <v>14101</v>
      </c>
      <c r="W3176" t="s">
        <v>14102</v>
      </c>
      <c r="Z3176" t="s">
        <v>7733</v>
      </c>
      <c r="AA3176" t="s">
        <v>7734</v>
      </c>
      <c r="AB3176">
        <v>6</v>
      </c>
      <c r="AC3176">
        <v>6</v>
      </c>
      <c r="AD3176">
        <v>6</v>
      </c>
      <c r="AE3176">
        <v>21</v>
      </c>
      <c r="AF3176">
        <v>21</v>
      </c>
      <c r="AG3176">
        <v>21</v>
      </c>
      <c r="AH3176">
        <v>38.595999999999997</v>
      </c>
      <c r="AI3176">
        <v>0</v>
      </c>
      <c r="AJ3176">
        <v>24.073</v>
      </c>
      <c r="AK3176">
        <v>599940000</v>
      </c>
      <c r="AL3176">
        <v>8</v>
      </c>
      <c r="AM3176">
        <v>3.9423532816038602E-2</v>
      </c>
      <c r="AN3176">
        <v>0.96104401544401596</v>
      </c>
      <c r="AO3176">
        <v>-7.1965535481769594E-2</v>
      </c>
      <c r="AP3176">
        <v>-0.11602799067186199</v>
      </c>
      <c r="AQ3176" t="s">
        <v>14103</v>
      </c>
      <c r="AR3176" t="s">
        <v>14104</v>
      </c>
      <c r="AS3176" t="s">
        <v>14105</v>
      </c>
      <c r="AT3176" t="s">
        <v>14106</v>
      </c>
      <c r="AU3176">
        <v>1220</v>
      </c>
      <c r="AV3176" t="s">
        <v>14107</v>
      </c>
      <c r="AW3176" t="s">
        <v>14108</v>
      </c>
      <c r="AY3176">
        <v>3.9423532816038602E-2</v>
      </c>
      <c r="AZ3176">
        <v>-7.1965535481769594E-2</v>
      </c>
      <c r="BA3176" s="6">
        <f t="shared" si="250"/>
        <v>-4.865899737000734E-2</v>
      </c>
      <c r="BB3176" s="4" t="str">
        <f t="shared" si="247"/>
        <v/>
      </c>
      <c r="BC3176" t="str">
        <f t="shared" si="246"/>
        <v/>
      </c>
      <c r="BD3176" t="str">
        <f t="shared" si="248"/>
        <v/>
      </c>
      <c r="BE3176" t="str">
        <f t="shared" si="249"/>
        <v/>
      </c>
      <c r="BF3176" t="s">
        <v>14106</v>
      </c>
      <c r="BG3176" t="s">
        <v>14105</v>
      </c>
    </row>
    <row r="3177" spans="1:59" x14ac:dyDescent="0.2">
      <c r="A3177">
        <v>33.773426055908203</v>
      </c>
      <c r="B3177">
        <v>33.593124389648402</v>
      </c>
      <c r="C3177">
        <v>34.1284790039063</v>
      </c>
      <c r="D3177">
        <v>33.889575958252003</v>
      </c>
      <c r="E3177">
        <v>33.395477294921903</v>
      </c>
      <c r="F3177">
        <v>33.988967895507798</v>
      </c>
      <c r="I3177" t="s">
        <v>7287</v>
      </c>
      <c r="J3177" t="s">
        <v>7288</v>
      </c>
      <c r="K3177" t="s">
        <v>7289</v>
      </c>
      <c r="L3177" t="s">
        <v>2844</v>
      </c>
      <c r="M3177" t="s">
        <v>2845</v>
      </c>
      <c r="P3177" t="s">
        <v>138</v>
      </c>
      <c r="Q3177" t="s">
        <v>139</v>
      </c>
      <c r="R3177" t="s">
        <v>6207</v>
      </c>
      <c r="S3177" t="s">
        <v>6208</v>
      </c>
      <c r="T3177" t="s">
        <v>6209</v>
      </c>
      <c r="U3177" t="s">
        <v>6210</v>
      </c>
      <c r="Z3177" t="s">
        <v>6213</v>
      </c>
      <c r="AA3177" t="s">
        <v>6214</v>
      </c>
      <c r="AB3177">
        <v>24</v>
      </c>
      <c r="AC3177">
        <v>22</v>
      </c>
      <c r="AD3177">
        <v>22</v>
      </c>
      <c r="AE3177">
        <v>60.8</v>
      </c>
      <c r="AF3177">
        <v>55.4</v>
      </c>
      <c r="AG3177">
        <v>55.4</v>
      </c>
      <c r="AH3177">
        <v>36.637999999999998</v>
      </c>
      <c r="AI3177">
        <v>0</v>
      </c>
      <c r="AJ3177">
        <v>323.31</v>
      </c>
      <c r="AK3177">
        <v>90682000000</v>
      </c>
      <c r="AL3177">
        <v>182</v>
      </c>
      <c r="AM3177">
        <v>0.110301196244767</v>
      </c>
      <c r="AN3177">
        <v>0.88802910719283501</v>
      </c>
      <c r="AO3177">
        <v>-7.366943359375E-2</v>
      </c>
      <c r="AP3177">
        <v>-0.304814508000461</v>
      </c>
      <c r="AQ3177" t="s">
        <v>7290</v>
      </c>
      <c r="AR3177" t="s">
        <v>7290</v>
      </c>
      <c r="AS3177" t="s">
        <v>7291</v>
      </c>
      <c r="AT3177" t="s">
        <v>7292</v>
      </c>
      <c r="AU3177">
        <v>668</v>
      </c>
      <c r="AV3177" t="s">
        <v>7293</v>
      </c>
      <c r="AW3177" t="s">
        <v>7291</v>
      </c>
      <c r="AX3177" t="s">
        <v>7294</v>
      </c>
      <c r="AY3177">
        <v>0.110301196244767</v>
      </c>
      <c r="AZ3177">
        <v>-7.366943359375E-2</v>
      </c>
      <c r="BA3177" s="6">
        <f t="shared" si="250"/>
        <v>-4.978191748359484E-2</v>
      </c>
      <c r="BB3177" s="4" t="str">
        <f t="shared" si="247"/>
        <v/>
      </c>
      <c r="BC3177" t="str">
        <f t="shared" si="246"/>
        <v/>
      </c>
      <c r="BD3177" t="str">
        <f t="shared" si="248"/>
        <v/>
      </c>
      <c r="BE3177" t="str">
        <f t="shared" si="249"/>
        <v/>
      </c>
      <c r="BF3177" t="s">
        <v>7292</v>
      </c>
      <c r="BG3177" t="s">
        <v>7291</v>
      </c>
    </row>
    <row r="3178" spans="1:59" x14ac:dyDescent="0.2">
      <c r="A3178">
        <v>33.510532379150398</v>
      </c>
      <c r="B3178">
        <v>33.658107757568402</v>
      </c>
      <c r="C3178">
        <v>33.4714546203613</v>
      </c>
      <c r="D3178">
        <v>33.416393280029297</v>
      </c>
      <c r="E3178">
        <v>33.608406066894503</v>
      </c>
      <c r="F3178">
        <v>33.391639709472699</v>
      </c>
      <c r="I3178" t="s">
        <v>7097</v>
      </c>
      <c r="J3178" t="s">
        <v>7098</v>
      </c>
      <c r="K3178" t="s">
        <v>7099</v>
      </c>
      <c r="L3178" t="s">
        <v>6072</v>
      </c>
      <c r="M3178" t="s">
        <v>6073</v>
      </c>
      <c r="P3178" t="s">
        <v>7100</v>
      </c>
      <c r="Q3178" t="s">
        <v>7101</v>
      </c>
      <c r="R3178" t="s">
        <v>7102</v>
      </c>
      <c r="S3178" t="s">
        <v>7103</v>
      </c>
      <c r="T3178" t="s">
        <v>7104</v>
      </c>
      <c r="U3178" t="s">
        <v>7105</v>
      </c>
      <c r="V3178" t="s">
        <v>7106</v>
      </c>
      <c r="W3178" t="s">
        <v>7107</v>
      </c>
      <c r="Z3178" t="s">
        <v>7108</v>
      </c>
      <c r="AA3178" t="s">
        <v>7109</v>
      </c>
      <c r="AB3178">
        <v>33</v>
      </c>
      <c r="AC3178">
        <v>33</v>
      </c>
      <c r="AD3178">
        <v>14</v>
      </c>
      <c r="AE3178">
        <v>48.8</v>
      </c>
      <c r="AF3178">
        <v>48.8</v>
      </c>
      <c r="AG3178">
        <v>33.200000000000003</v>
      </c>
      <c r="AH3178">
        <v>85.695999999999998</v>
      </c>
      <c r="AI3178">
        <v>0</v>
      </c>
      <c r="AJ3178">
        <v>323.31</v>
      </c>
      <c r="AK3178">
        <v>73531000000</v>
      </c>
      <c r="AL3178">
        <v>254</v>
      </c>
      <c r="AM3178">
        <v>0.34736047440310402</v>
      </c>
      <c r="AN3178">
        <v>0.65755849889624696</v>
      </c>
      <c r="AO3178">
        <v>-7.4551900227859805E-2</v>
      </c>
      <c r="AP3178">
        <v>-0.83755530347945795</v>
      </c>
      <c r="AQ3178" t="s">
        <v>7110</v>
      </c>
      <c r="AR3178" t="s">
        <v>7110</v>
      </c>
      <c r="AS3178" t="s">
        <v>7108</v>
      </c>
      <c r="AT3178" t="s">
        <v>7111</v>
      </c>
      <c r="AU3178">
        <v>654</v>
      </c>
      <c r="AV3178" t="s">
        <v>7112</v>
      </c>
      <c r="AW3178" t="s">
        <v>7108</v>
      </c>
      <c r="AY3178">
        <v>0.34736047440310402</v>
      </c>
      <c r="AZ3178">
        <v>-7.4551900227859805E-2</v>
      </c>
      <c r="BA3178" s="6">
        <f t="shared" si="250"/>
        <v>-5.036296845002064E-2</v>
      </c>
      <c r="BB3178" s="4" t="str">
        <f t="shared" si="247"/>
        <v/>
      </c>
      <c r="BC3178" t="str">
        <f t="shared" si="246"/>
        <v/>
      </c>
      <c r="BD3178" t="str">
        <f t="shared" si="248"/>
        <v/>
      </c>
      <c r="BE3178" t="str">
        <f t="shared" si="249"/>
        <v/>
      </c>
      <c r="BF3178" t="s">
        <v>7111</v>
      </c>
      <c r="BG3178" t="s">
        <v>7108</v>
      </c>
    </row>
    <row r="3179" spans="1:59" x14ac:dyDescent="0.2">
      <c r="A3179">
        <v>29.849357604980501</v>
      </c>
      <c r="B3179">
        <v>29.833763122558601</v>
      </c>
      <c r="C3179">
        <v>29.769102096557599</v>
      </c>
      <c r="D3179">
        <v>29.578199386596701</v>
      </c>
      <c r="E3179">
        <v>29.944053649902301</v>
      </c>
      <c r="F3179">
        <v>29.701307296752901</v>
      </c>
      <c r="I3179" t="s">
        <v>3751</v>
      </c>
      <c r="J3179" t="s">
        <v>3752</v>
      </c>
      <c r="K3179" t="s">
        <v>3753</v>
      </c>
      <c r="N3179" t="s">
        <v>61</v>
      </c>
      <c r="O3179" t="s">
        <v>62</v>
      </c>
      <c r="P3179" t="s">
        <v>1965</v>
      </c>
      <c r="Q3179" t="s">
        <v>1966</v>
      </c>
      <c r="Z3179" t="s">
        <v>3754</v>
      </c>
      <c r="AA3179" t="s">
        <v>3755</v>
      </c>
      <c r="AB3179">
        <v>14</v>
      </c>
      <c r="AC3179">
        <v>14</v>
      </c>
      <c r="AD3179">
        <v>14</v>
      </c>
      <c r="AE3179">
        <v>21</v>
      </c>
      <c r="AF3179">
        <v>21</v>
      </c>
      <c r="AG3179">
        <v>21</v>
      </c>
      <c r="AH3179">
        <v>107.89</v>
      </c>
      <c r="AI3179">
        <v>0</v>
      </c>
      <c r="AJ3179">
        <v>67.585999999999999</v>
      </c>
      <c r="AK3179">
        <v>5546500000</v>
      </c>
      <c r="AL3179">
        <v>55</v>
      </c>
      <c r="AM3179">
        <v>0.27787378951529201</v>
      </c>
      <c r="AN3179">
        <v>0.72363475899524798</v>
      </c>
      <c r="AO3179">
        <v>-7.6220830281574295E-2</v>
      </c>
      <c r="AP3179">
        <v>-0.69133789600306395</v>
      </c>
      <c r="AQ3179" t="s">
        <v>3756</v>
      </c>
      <c r="AR3179" t="s">
        <v>3756</v>
      </c>
      <c r="AS3179" t="s">
        <v>3757</v>
      </c>
      <c r="AT3179" t="s">
        <v>3758</v>
      </c>
      <c r="AU3179">
        <v>366</v>
      </c>
      <c r="AV3179" t="s">
        <v>3759</v>
      </c>
      <c r="AW3179" t="s">
        <v>3757</v>
      </c>
      <c r="AY3179">
        <v>0.27787378951529201</v>
      </c>
      <c r="AZ3179">
        <v>-7.6220830281574295E-2</v>
      </c>
      <c r="BA3179" s="6">
        <f t="shared" si="250"/>
        <v>-5.1460886849982845E-2</v>
      </c>
      <c r="BB3179" s="4" t="str">
        <f t="shared" si="247"/>
        <v/>
      </c>
      <c r="BC3179" t="str">
        <f t="shared" si="246"/>
        <v/>
      </c>
      <c r="BD3179" t="str">
        <f t="shared" si="248"/>
        <v/>
      </c>
      <c r="BE3179" t="str">
        <f t="shared" si="249"/>
        <v/>
      </c>
      <c r="BF3179" t="s">
        <v>3758</v>
      </c>
      <c r="BG3179" t="s">
        <v>3757</v>
      </c>
    </row>
    <row r="3180" spans="1:59" x14ac:dyDescent="0.2">
      <c r="A3180">
        <v>26.9123935699463</v>
      </c>
      <c r="B3180">
        <v>27.0901279449463</v>
      </c>
      <c r="C3180">
        <v>27.356239318847699</v>
      </c>
      <c r="D3180">
        <v>27.356239318847699</v>
      </c>
      <c r="E3180">
        <v>26.8913383483887</v>
      </c>
      <c r="F3180">
        <v>26.882387161254901</v>
      </c>
      <c r="I3180" t="s">
        <v>5524</v>
      </c>
      <c r="J3180" t="s">
        <v>5525</v>
      </c>
      <c r="K3180" t="s">
        <v>411</v>
      </c>
      <c r="P3180" t="s">
        <v>411</v>
      </c>
      <c r="Q3180" t="s">
        <v>412</v>
      </c>
      <c r="R3180" t="s">
        <v>2714</v>
      </c>
      <c r="S3180">
        <v>3016</v>
      </c>
      <c r="Z3180" t="s">
        <v>5526</v>
      </c>
      <c r="AA3180" t="s">
        <v>5527</v>
      </c>
      <c r="AB3180">
        <v>5</v>
      </c>
      <c r="AC3180">
        <v>5</v>
      </c>
      <c r="AD3180">
        <v>5</v>
      </c>
      <c r="AE3180">
        <v>12</v>
      </c>
      <c r="AF3180">
        <v>12</v>
      </c>
      <c r="AG3180">
        <v>12</v>
      </c>
      <c r="AH3180">
        <v>59.09</v>
      </c>
      <c r="AI3180">
        <v>0</v>
      </c>
      <c r="AJ3180">
        <v>12.454000000000001</v>
      </c>
      <c r="AK3180">
        <v>860980000</v>
      </c>
      <c r="AL3180">
        <v>13</v>
      </c>
      <c r="AM3180">
        <v>0.13909901813154801</v>
      </c>
      <c r="AN3180">
        <v>0.86120209059233399</v>
      </c>
      <c r="AO3180">
        <v>-7.6265335083007799E-2</v>
      </c>
      <c r="AP3180">
        <v>-0.37609950732540098</v>
      </c>
      <c r="AQ3180" t="s">
        <v>5528</v>
      </c>
      <c r="AR3180" t="s">
        <v>5528</v>
      </c>
      <c r="AS3180" t="s">
        <v>5529</v>
      </c>
      <c r="AT3180" t="s">
        <v>5530</v>
      </c>
      <c r="AU3180">
        <v>528</v>
      </c>
      <c r="AV3180" t="s">
        <v>5531</v>
      </c>
      <c r="AW3180" t="s">
        <v>5529</v>
      </c>
      <c r="AX3180" t="s">
        <v>5532</v>
      </c>
      <c r="AY3180">
        <v>0.13909901813154801</v>
      </c>
      <c r="AZ3180">
        <v>-7.6265335083007799E-2</v>
      </c>
      <c r="BA3180" s="6">
        <f t="shared" si="250"/>
        <v>-5.1490147291425981E-2</v>
      </c>
      <c r="BB3180" s="4" t="str">
        <f t="shared" si="247"/>
        <v/>
      </c>
      <c r="BC3180" t="str">
        <f t="shared" si="246"/>
        <v/>
      </c>
      <c r="BD3180" t="str">
        <f t="shared" si="248"/>
        <v/>
      </c>
      <c r="BE3180" t="str">
        <f t="shared" si="249"/>
        <v/>
      </c>
      <c r="BF3180" t="s">
        <v>5530</v>
      </c>
      <c r="BG3180" t="s">
        <v>5529</v>
      </c>
    </row>
    <row r="3181" spans="1:59" x14ac:dyDescent="0.2">
      <c r="A3181">
        <v>29.816287994384801</v>
      </c>
      <c r="B3181">
        <v>29.9823703765869</v>
      </c>
      <c r="C3181">
        <v>30.237857818603501</v>
      </c>
      <c r="D3181">
        <v>29.634815216064499</v>
      </c>
      <c r="E3181">
        <v>30.1708087921143</v>
      </c>
      <c r="F3181">
        <v>30.002092361450199</v>
      </c>
      <c r="I3181" t="s">
        <v>2056</v>
      </c>
      <c r="J3181" t="s">
        <v>2057</v>
      </c>
      <c r="K3181" t="s">
        <v>2058</v>
      </c>
      <c r="P3181" t="s">
        <v>1354</v>
      </c>
      <c r="Q3181" t="s">
        <v>1355</v>
      </c>
      <c r="R3181" t="s">
        <v>2059</v>
      </c>
      <c r="S3181" t="s">
        <v>2060</v>
      </c>
      <c r="T3181" t="s">
        <v>2061</v>
      </c>
      <c r="U3181" t="s">
        <v>2062</v>
      </c>
      <c r="Z3181" t="s">
        <v>500</v>
      </c>
      <c r="AA3181" t="s">
        <v>501</v>
      </c>
      <c r="AB3181">
        <v>9</v>
      </c>
      <c r="AC3181">
        <v>9</v>
      </c>
      <c r="AD3181">
        <v>9</v>
      </c>
      <c r="AE3181">
        <v>30.1</v>
      </c>
      <c r="AF3181">
        <v>30.1</v>
      </c>
      <c r="AG3181">
        <v>30.1</v>
      </c>
      <c r="AH3181">
        <v>40.948999999999998</v>
      </c>
      <c r="AI3181">
        <v>0</v>
      </c>
      <c r="AJ3181">
        <v>115.8</v>
      </c>
      <c r="AK3181">
        <v>6389900000</v>
      </c>
      <c r="AL3181">
        <v>63</v>
      </c>
      <c r="AM3181">
        <v>0.141120990489181</v>
      </c>
      <c r="AN3181">
        <v>0.85933954571927795</v>
      </c>
      <c r="AO3181">
        <v>-7.6266606648761795E-2</v>
      </c>
      <c r="AP3181">
        <v>-0.38100900738189297</v>
      </c>
      <c r="AQ3181" t="s">
        <v>2063</v>
      </c>
      <c r="AR3181" t="s">
        <v>2063</v>
      </c>
      <c r="AS3181" t="s">
        <v>2064</v>
      </c>
      <c r="AT3181" t="s">
        <v>2065</v>
      </c>
      <c r="AU3181">
        <v>220</v>
      </c>
      <c r="AV3181" t="s">
        <v>2066</v>
      </c>
      <c r="AW3181" t="s">
        <v>2064</v>
      </c>
      <c r="AY3181">
        <v>0.141120990489181</v>
      </c>
      <c r="AZ3181">
        <v>-7.6266606648761795E-2</v>
      </c>
      <c r="BA3181" s="6">
        <f t="shared" si="250"/>
        <v>-5.1490983290774728E-2</v>
      </c>
      <c r="BB3181" s="4" t="str">
        <f t="shared" si="247"/>
        <v/>
      </c>
      <c r="BC3181" t="str">
        <f t="shared" si="246"/>
        <v/>
      </c>
      <c r="BD3181" t="str">
        <f t="shared" si="248"/>
        <v/>
      </c>
      <c r="BE3181" t="str">
        <f t="shared" si="249"/>
        <v/>
      </c>
      <c r="BF3181" t="s">
        <v>2065</v>
      </c>
      <c r="BG3181" t="s">
        <v>2064</v>
      </c>
    </row>
    <row r="3182" spans="1:59" x14ac:dyDescent="0.2">
      <c r="A3182">
        <v>29.4652099609375</v>
      </c>
      <c r="B3182">
        <v>29.078950881958001</v>
      </c>
      <c r="C3182">
        <v>29.8121013641357</v>
      </c>
      <c r="D3182">
        <v>28.872880935668899</v>
      </c>
      <c r="E3182">
        <v>29.7738552093506</v>
      </c>
      <c r="F3182">
        <v>29.480159759521499</v>
      </c>
      <c r="I3182" t="s">
        <v>11440</v>
      </c>
      <c r="J3182" t="s">
        <v>11441</v>
      </c>
      <c r="K3182" t="s">
        <v>2349</v>
      </c>
      <c r="P3182" t="s">
        <v>53</v>
      </c>
      <c r="Q3182" t="s">
        <v>54</v>
      </c>
      <c r="R3182" t="s">
        <v>11442</v>
      </c>
      <c r="S3182" t="s">
        <v>11443</v>
      </c>
      <c r="T3182" t="s">
        <v>11444</v>
      </c>
      <c r="U3182" t="s">
        <v>11445</v>
      </c>
      <c r="Z3182" t="s">
        <v>11446</v>
      </c>
      <c r="AA3182" t="s">
        <v>11447</v>
      </c>
      <c r="AB3182">
        <v>9</v>
      </c>
      <c r="AC3182">
        <v>9</v>
      </c>
      <c r="AD3182">
        <v>9</v>
      </c>
      <c r="AE3182">
        <v>55.6</v>
      </c>
      <c r="AF3182">
        <v>55.6</v>
      </c>
      <c r="AG3182">
        <v>55.6</v>
      </c>
      <c r="AH3182">
        <v>25.268000000000001</v>
      </c>
      <c r="AI3182">
        <v>0</v>
      </c>
      <c r="AJ3182">
        <v>13.53</v>
      </c>
      <c r="AK3182">
        <v>4409300000</v>
      </c>
      <c r="AL3182">
        <v>34</v>
      </c>
      <c r="AM3182">
        <v>7.9444865522799807E-2</v>
      </c>
      <c r="AN3182">
        <v>0.91464982531577499</v>
      </c>
      <c r="AO3182">
        <v>-7.6455434163410302E-2</v>
      </c>
      <c r="AP3182">
        <v>-0.22524602556246501</v>
      </c>
      <c r="AQ3182" t="s">
        <v>11448</v>
      </c>
      <c r="AR3182" t="s">
        <v>11448</v>
      </c>
      <c r="AS3182" t="s">
        <v>11449</v>
      </c>
      <c r="AT3182" t="s">
        <v>11450</v>
      </c>
      <c r="AU3182">
        <v>993</v>
      </c>
      <c r="AV3182" t="s">
        <v>11451</v>
      </c>
      <c r="AW3182" t="s">
        <v>11452</v>
      </c>
      <c r="AX3182" t="s">
        <v>11453</v>
      </c>
      <c r="AY3182">
        <v>7.9444865522799807E-2</v>
      </c>
      <c r="AZ3182">
        <v>-7.6455434163410302E-2</v>
      </c>
      <c r="BA3182" s="6">
        <f t="shared" si="250"/>
        <v>-5.161512101538468E-2</v>
      </c>
      <c r="BB3182" s="4" t="str">
        <f t="shared" si="247"/>
        <v/>
      </c>
      <c r="BC3182" t="str">
        <f t="shared" si="246"/>
        <v/>
      </c>
      <c r="BD3182" t="str">
        <f t="shared" si="248"/>
        <v/>
      </c>
      <c r="BE3182" t="str">
        <f t="shared" si="249"/>
        <v/>
      </c>
      <c r="BF3182" t="s">
        <v>11450</v>
      </c>
      <c r="BG3182" t="s">
        <v>11449</v>
      </c>
    </row>
    <row r="3183" spans="1:59" x14ac:dyDescent="0.2">
      <c r="A3183">
        <v>24.474012374877901</v>
      </c>
      <c r="B3183">
        <v>23.502759933471701</v>
      </c>
      <c r="C3183">
        <v>23.751951217651399</v>
      </c>
      <c r="D3183">
        <v>23.194541931152301</v>
      </c>
      <c r="E3183">
        <v>25.2389240264893</v>
      </c>
      <c r="F3183">
        <v>23.065526962280298</v>
      </c>
      <c r="I3183" t="s">
        <v>3609</v>
      </c>
      <c r="K3183" t="s">
        <v>29018</v>
      </c>
      <c r="L3183" t="s">
        <v>3609</v>
      </c>
      <c r="M3183" t="s">
        <v>3610</v>
      </c>
      <c r="P3183" t="s">
        <v>4694</v>
      </c>
      <c r="Q3183" t="s">
        <v>4695</v>
      </c>
      <c r="R3183" t="s">
        <v>1108</v>
      </c>
      <c r="S3183">
        <v>3036</v>
      </c>
      <c r="Z3183" t="s">
        <v>29019</v>
      </c>
      <c r="AA3183" t="s">
        <v>29020</v>
      </c>
      <c r="AB3183">
        <v>1</v>
      </c>
      <c r="AC3183">
        <v>1</v>
      </c>
      <c r="AD3183">
        <v>1</v>
      </c>
      <c r="AE3183">
        <v>8.6</v>
      </c>
      <c r="AF3183">
        <v>8.6</v>
      </c>
      <c r="AG3183">
        <v>8.6</v>
      </c>
      <c r="AH3183">
        <v>22.478000000000002</v>
      </c>
      <c r="AI3183">
        <v>0</v>
      </c>
      <c r="AJ3183">
        <v>16.809999999999999</v>
      </c>
      <c r="AK3183">
        <v>107290000</v>
      </c>
      <c r="AL3183">
        <v>8</v>
      </c>
      <c r="AM3183">
        <v>3.39665841128199E-2</v>
      </c>
      <c r="AN3183">
        <v>0.96578742973939702</v>
      </c>
      <c r="AO3183">
        <v>-7.6576868693034997E-2</v>
      </c>
      <c r="AP3183">
        <v>-0.100518597508593</v>
      </c>
      <c r="AQ3183" t="s">
        <v>29021</v>
      </c>
      <c r="AR3183" t="s">
        <v>29021</v>
      </c>
      <c r="AS3183" t="s">
        <v>29022</v>
      </c>
      <c r="AT3183" t="s">
        <v>29023</v>
      </c>
      <c r="AU3183">
        <v>2766</v>
      </c>
      <c r="AV3183" t="s">
        <v>29024</v>
      </c>
      <c r="AW3183" t="s">
        <v>29022</v>
      </c>
      <c r="AX3183" t="s">
        <v>29019</v>
      </c>
      <c r="AY3183">
        <v>3.39665841128199E-2</v>
      </c>
      <c r="AZ3183">
        <v>-7.6576868693034997E-2</v>
      </c>
      <c r="BA3183" s="6">
        <f t="shared" si="250"/>
        <v>-5.1694945109632018E-2</v>
      </c>
      <c r="BB3183" s="4" t="str">
        <f t="shared" si="247"/>
        <v/>
      </c>
      <c r="BC3183" t="str">
        <f t="shared" si="246"/>
        <v/>
      </c>
      <c r="BD3183" t="str">
        <f t="shared" si="248"/>
        <v/>
      </c>
      <c r="BE3183" t="str">
        <f t="shared" si="249"/>
        <v/>
      </c>
      <c r="BF3183" t="s">
        <v>29023</v>
      </c>
      <c r="BG3183" t="s">
        <v>29022</v>
      </c>
    </row>
    <row r="3184" spans="1:59" x14ac:dyDescent="0.2">
      <c r="A3184">
        <v>32.6064453125</v>
      </c>
      <c r="B3184">
        <v>32.751487731933601</v>
      </c>
      <c r="C3184">
        <v>32.623485565185497</v>
      </c>
      <c r="D3184">
        <v>32.592075347900398</v>
      </c>
      <c r="E3184">
        <v>32.6430854797363</v>
      </c>
      <c r="F3184">
        <v>32.516201019287102</v>
      </c>
      <c r="I3184" t="s">
        <v>8103</v>
      </c>
      <c r="J3184" t="s">
        <v>8104</v>
      </c>
      <c r="K3184" t="s">
        <v>8105</v>
      </c>
      <c r="N3184" t="s">
        <v>8106</v>
      </c>
      <c r="O3184" t="s">
        <v>8107</v>
      </c>
      <c r="P3184" t="s">
        <v>8108</v>
      </c>
      <c r="Q3184" t="s">
        <v>8109</v>
      </c>
      <c r="R3184" t="s">
        <v>8110</v>
      </c>
      <c r="S3184" t="s">
        <v>8111</v>
      </c>
      <c r="T3184" t="s">
        <v>8112</v>
      </c>
      <c r="U3184" t="s">
        <v>8113</v>
      </c>
      <c r="Z3184" t="s">
        <v>8114</v>
      </c>
      <c r="AA3184" t="s">
        <v>8115</v>
      </c>
      <c r="AB3184">
        <v>35</v>
      </c>
      <c r="AC3184">
        <v>28</v>
      </c>
      <c r="AD3184">
        <v>18</v>
      </c>
      <c r="AE3184">
        <v>54</v>
      </c>
      <c r="AF3184">
        <v>50.5</v>
      </c>
      <c r="AG3184">
        <v>32.4</v>
      </c>
      <c r="AH3184">
        <v>70.051000000000002</v>
      </c>
      <c r="AI3184">
        <v>0</v>
      </c>
      <c r="AJ3184">
        <v>323.31</v>
      </c>
      <c r="AK3184">
        <v>39711000000</v>
      </c>
      <c r="AL3184">
        <v>195</v>
      </c>
      <c r="AM3184">
        <v>0.581777883031246</v>
      </c>
      <c r="AN3184">
        <v>0.47233349681216302</v>
      </c>
      <c r="AO3184">
        <v>-7.6685587565101798E-2</v>
      </c>
      <c r="AP3184">
        <v>-1.3048380954191501</v>
      </c>
      <c r="AQ3184" t="s">
        <v>8116</v>
      </c>
      <c r="AR3184" t="s">
        <v>8116</v>
      </c>
      <c r="AS3184" t="s">
        <v>8117</v>
      </c>
      <c r="AT3184" t="s">
        <v>8118</v>
      </c>
      <c r="AU3184">
        <v>731</v>
      </c>
      <c r="AV3184" t="s">
        <v>8119</v>
      </c>
      <c r="AW3184" t="s">
        <v>8120</v>
      </c>
      <c r="AY3184">
        <v>0.581777883031246</v>
      </c>
      <c r="AZ3184">
        <v>-7.6685587565101798E-2</v>
      </c>
      <c r="BA3184" s="6">
        <f t="shared" si="250"/>
        <v>-5.1766404959742496E-2</v>
      </c>
      <c r="BB3184" s="4" t="str">
        <f t="shared" si="247"/>
        <v/>
      </c>
      <c r="BC3184" t="str">
        <f t="shared" si="246"/>
        <v/>
      </c>
      <c r="BD3184" t="str">
        <f t="shared" si="248"/>
        <v/>
      </c>
      <c r="BE3184" t="str">
        <f t="shared" si="249"/>
        <v/>
      </c>
      <c r="BF3184" t="s">
        <v>8118</v>
      </c>
      <c r="BG3184" t="s">
        <v>8117</v>
      </c>
    </row>
    <row r="3185" spans="1:59" x14ac:dyDescent="0.2">
      <c r="A3185">
        <v>26.157190322876001</v>
      </c>
      <c r="B3185">
        <v>26.339176177978501</v>
      </c>
      <c r="C3185">
        <v>26.463994979858398</v>
      </c>
      <c r="D3185">
        <v>26.8311061859131</v>
      </c>
      <c r="E3185">
        <v>25.776432037353501</v>
      </c>
      <c r="F3185">
        <v>26.122163772583001</v>
      </c>
      <c r="I3185" t="s">
        <v>24609</v>
      </c>
      <c r="K3185" t="s">
        <v>24610</v>
      </c>
      <c r="P3185" t="s">
        <v>509</v>
      </c>
      <c r="Q3185" t="s">
        <v>510</v>
      </c>
      <c r="R3185" t="s">
        <v>1108</v>
      </c>
      <c r="S3185">
        <v>3036</v>
      </c>
      <c r="Z3185" t="s">
        <v>24611</v>
      </c>
      <c r="AA3185" t="s">
        <v>24612</v>
      </c>
      <c r="AB3185">
        <v>5</v>
      </c>
      <c r="AC3185">
        <v>5</v>
      </c>
      <c r="AD3185">
        <v>5</v>
      </c>
      <c r="AE3185">
        <v>5.4</v>
      </c>
      <c r="AF3185">
        <v>5.4</v>
      </c>
      <c r="AG3185">
        <v>5.4</v>
      </c>
      <c r="AH3185">
        <v>92.819000000000003</v>
      </c>
      <c r="AI3185">
        <v>0</v>
      </c>
      <c r="AJ3185">
        <v>16.247</v>
      </c>
      <c r="AK3185">
        <v>502200000</v>
      </c>
      <c r="AL3185">
        <v>7</v>
      </c>
      <c r="AM3185">
        <v>8.4326479068954394E-2</v>
      </c>
      <c r="AN3185">
        <v>0.90772592392770401</v>
      </c>
      <c r="AO3185">
        <v>-7.6886494954429493E-2</v>
      </c>
      <c r="AP3185">
        <v>-0.23807843088796601</v>
      </c>
      <c r="AQ3185" t="s">
        <v>24613</v>
      </c>
      <c r="AR3185" t="s">
        <v>24613</v>
      </c>
      <c r="AS3185" t="s">
        <v>24614</v>
      </c>
      <c r="AT3185" t="s">
        <v>24615</v>
      </c>
      <c r="AU3185">
        <v>2232</v>
      </c>
      <c r="AV3185" t="s">
        <v>24616</v>
      </c>
      <c r="AW3185" t="s">
        <v>24614</v>
      </c>
      <c r="AY3185">
        <v>8.4326479068954394E-2</v>
      </c>
      <c r="AZ3185">
        <v>-7.6886494954429493E-2</v>
      </c>
      <c r="BA3185" s="6">
        <f t="shared" si="250"/>
        <v>-5.1898445249901171E-2</v>
      </c>
      <c r="BB3185" s="4" t="str">
        <f t="shared" si="247"/>
        <v/>
      </c>
      <c r="BC3185" t="str">
        <f t="shared" si="246"/>
        <v/>
      </c>
      <c r="BD3185" t="str">
        <f t="shared" si="248"/>
        <v/>
      </c>
      <c r="BE3185" t="str">
        <f t="shared" si="249"/>
        <v/>
      </c>
      <c r="BF3185" t="s">
        <v>24615</v>
      </c>
      <c r="BG3185" t="s">
        <v>24614</v>
      </c>
    </row>
    <row r="3186" spans="1:59" x14ac:dyDescent="0.2">
      <c r="A3186">
        <v>28.457675933837901</v>
      </c>
      <c r="B3186">
        <v>28.275863647460898</v>
      </c>
      <c r="C3186">
        <v>27.9938850402832</v>
      </c>
      <c r="D3186">
        <v>27.9962043762207</v>
      </c>
      <c r="E3186">
        <v>28.187587738037099</v>
      </c>
      <c r="F3186">
        <v>28.312852859497099</v>
      </c>
      <c r="I3186" t="s">
        <v>30094</v>
      </c>
      <c r="J3186" t="s">
        <v>2158</v>
      </c>
      <c r="K3186" t="s">
        <v>30095</v>
      </c>
      <c r="L3186" t="s">
        <v>2156</v>
      </c>
      <c r="M3186" t="s">
        <v>2157</v>
      </c>
      <c r="N3186" t="s">
        <v>2158</v>
      </c>
      <c r="O3186" t="s">
        <v>2159</v>
      </c>
      <c r="P3186" t="s">
        <v>30096</v>
      </c>
      <c r="Q3186" t="s">
        <v>30097</v>
      </c>
      <c r="Z3186" t="s">
        <v>4338</v>
      </c>
      <c r="AA3186" t="s">
        <v>23339</v>
      </c>
      <c r="AB3186">
        <v>4</v>
      </c>
      <c r="AC3186">
        <v>4</v>
      </c>
      <c r="AD3186">
        <v>4</v>
      </c>
      <c r="AE3186">
        <v>26.1</v>
      </c>
      <c r="AF3186">
        <v>26.1</v>
      </c>
      <c r="AG3186">
        <v>26.1</v>
      </c>
      <c r="AH3186">
        <v>17.675999999999998</v>
      </c>
      <c r="AI3186">
        <v>0</v>
      </c>
      <c r="AJ3186">
        <v>38.613999999999997</v>
      </c>
      <c r="AK3186">
        <v>1867800000</v>
      </c>
      <c r="AL3186">
        <v>19</v>
      </c>
      <c r="AM3186">
        <v>0.179004143642919</v>
      </c>
      <c r="AN3186">
        <v>0.82529598051157105</v>
      </c>
      <c r="AO3186">
        <v>-7.6926549275715003E-2</v>
      </c>
      <c r="AP3186">
        <v>-0.470951982387112</v>
      </c>
      <c r="AQ3186" t="s">
        <v>30098</v>
      </c>
      <c r="AR3186" t="s">
        <v>30098</v>
      </c>
      <c r="AS3186" t="s">
        <v>30099</v>
      </c>
      <c r="AT3186" t="s">
        <v>30100</v>
      </c>
      <c r="AU3186">
        <v>2894</v>
      </c>
      <c r="AV3186" t="s">
        <v>30101</v>
      </c>
      <c r="AW3186" t="s">
        <v>30099</v>
      </c>
      <c r="AY3186">
        <v>0.179004143642919</v>
      </c>
      <c r="AZ3186">
        <v>-7.6926549275715003E-2</v>
      </c>
      <c r="BA3186" s="6">
        <f t="shared" si="250"/>
        <v>-5.192476753981401E-2</v>
      </c>
      <c r="BB3186" s="4" t="str">
        <f t="shared" si="247"/>
        <v/>
      </c>
      <c r="BC3186" t="str">
        <f t="shared" si="246"/>
        <v/>
      </c>
      <c r="BD3186" t="str">
        <f t="shared" si="248"/>
        <v/>
      </c>
      <c r="BE3186" t="str">
        <f t="shared" si="249"/>
        <v/>
      </c>
      <c r="BF3186" t="s">
        <v>30100</v>
      </c>
      <c r="BG3186" t="s">
        <v>30099</v>
      </c>
    </row>
    <row r="3187" spans="1:59" x14ac:dyDescent="0.2">
      <c r="A3187">
        <v>25.648586273193398</v>
      </c>
      <c r="B3187">
        <v>25.467185974121101</v>
      </c>
      <c r="C3187">
        <v>25.430234909057599</v>
      </c>
      <c r="D3187">
        <v>25.450166702270501</v>
      </c>
      <c r="E3187">
        <v>25.371324539184599</v>
      </c>
      <c r="F3187">
        <v>25.493322372436499</v>
      </c>
      <c r="Z3187" t="s">
        <v>29128</v>
      </c>
      <c r="AA3187" t="s">
        <v>29129</v>
      </c>
      <c r="AB3187">
        <v>1</v>
      </c>
      <c r="AC3187">
        <v>1</v>
      </c>
      <c r="AD3187">
        <v>1</v>
      </c>
      <c r="AE3187">
        <v>6.9</v>
      </c>
      <c r="AF3187">
        <v>6.9</v>
      </c>
      <c r="AG3187">
        <v>6.9</v>
      </c>
      <c r="AH3187">
        <v>24.268999999999998</v>
      </c>
      <c r="AI3187">
        <v>0</v>
      </c>
      <c r="AJ3187">
        <v>45.045000000000002</v>
      </c>
      <c r="AK3187">
        <v>280680000</v>
      </c>
      <c r="AL3187">
        <v>4</v>
      </c>
      <c r="AM3187">
        <v>0.43195438159454702</v>
      </c>
      <c r="AN3187">
        <v>0.58557958687727796</v>
      </c>
      <c r="AO3187">
        <v>-7.7064514160156306E-2</v>
      </c>
      <c r="AP3187">
        <v>-1.00944050361925</v>
      </c>
      <c r="AQ3187" t="s">
        <v>29130</v>
      </c>
      <c r="AR3187" t="s">
        <v>29130</v>
      </c>
      <c r="AS3187" t="s">
        <v>29131</v>
      </c>
      <c r="AT3187" t="s">
        <v>29132</v>
      </c>
      <c r="AU3187">
        <v>2781</v>
      </c>
      <c r="AV3187" t="s">
        <v>29133</v>
      </c>
      <c r="AW3187" t="s">
        <v>29131</v>
      </c>
      <c r="AY3187">
        <v>0.43195438159454702</v>
      </c>
      <c r="AZ3187">
        <v>-7.7064514160156306E-2</v>
      </c>
      <c r="BA3187" s="6">
        <f t="shared" si="250"/>
        <v>-5.2015427611505016E-2</v>
      </c>
      <c r="BB3187" s="4" t="str">
        <f t="shared" si="247"/>
        <v/>
      </c>
      <c r="BC3187" t="str">
        <f t="shared" si="246"/>
        <v/>
      </c>
      <c r="BD3187" t="str">
        <f t="shared" si="248"/>
        <v/>
      </c>
      <c r="BE3187" t="str">
        <f t="shared" si="249"/>
        <v/>
      </c>
      <c r="BF3187" t="s">
        <v>29132</v>
      </c>
      <c r="BG3187" t="s">
        <v>29131</v>
      </c>
    </row>
    <row r="3188" spans="1:59" x14ac:dyDescent="0.2">
      <c r="A3188">
        <v>29.805473327636701</v>
      </c>
      <c r="B3188">
        <v>29.434400558471701</v>
      </c>
      <c r="C3188">
        <v>29.765945434570298</v>
      </c>
      <c r="D3188">
        <v>29.362419128418001</v>
      </c>
      <c r="E3188">
        <v>29.621374130248999</v>
      </c>
      <c r="F3188">
        <v>29.789829254150401</v>
      </c>
      <c r="I3188" t="s">
        <v>22250</v>
      </c>
      <c r="J3188" t="s">
        <v>22251</v>
      </c>
      <c r="K3188" t="s">
        <v>22252</v>
      </c>
      <c r="L3188" t="s">
        <v>22253</v>
      </c>
      <c r="M3188" t="s">
        <v>22254</v>
      </c>
      <c r="N3188" t="s">
        <v>802</v>
      </c>
      <c r="O3188" t="s">
        <v>803</v>
      </c>
      <c r="P3188" t="s">
        <v>815</v>
      </c>
      <c r="Q3188" t="s">
        <v>816</v>
      </c>
      <c r="Z3188" t="s">
        <v>22255</v>
      </c>
      <c r="AA3188" t="s">
        <v>22256</v>
      </c>
      <c r="AB3188">
        <v>11</v>
      </c>
      <c r="AC3188">
        <v>11</v>
      </c>
      <c r="AD3188">
        <v>11</v>
      </c>
      <c r="AE3188">
        <v>46.6</v>
      </c>
      <c r="AF3188">
        <v>46.6</v>
      </c>
      <c r="AG3188">
        <v>46.6</v>
      </c>
      <c r="AH3188">
        <v>32.232999999999997</v>
      </c>
      <c r="AI3188">
        <v>0</v>
      </c>
      <c r="AJ3188">
        <v>71.006</v>
      </c>
      <c r="AK3188">
        <v>5021000000</v>
      </c>
      <c r="AL3188">
        <v>31</v>
      </c>
      <c r="AM3188">
        <v>0.17098395584031001</v>
      </c>
      <c r="AN3188">
        <v>0.83262567811934896</v>
      </c>
      <c r="AO3188">
        <v>-7.7398935953777198E-2</v>
      </c>
      <c r="AP3188">
        <v>-0.45221498869431298</v>
      </c>
      <c r="AQ3188" t="s">
        <v>22257</v>
      </c>
      <c r="AR3188" t="s">
        <v>22257</v>
      </c>
      <c r="AS3188" t="s">
        <v>22255</v>
      </c>
      <c r="AT3188" t="s">
        <v>22258</v>
      </c>
      <c r="AU3188">
        <v>1986</v>
      </c>
      <c r="AV3188" t="s">
        <v>22259</v>
      </c>
      <c r="AW3188" t="s">
        <v>22255</v>
      </c>
      <c r="AY3188">
        <v>0.17098395584031001</v>
      </c>
      <c r="AZ3188">
        <v>-7.7398935953777198E-2</v>
      </c>
      <c r="BA3188" s="6">
        <f t="shared" si="250"/>
        <v>-5.2235148308481527E-2</v>
      </c>
      <c r="BB3188" s="4" t="str">
        <f t="shared" si="247"/>
        <v/>
      </c>
      <c r="BC3188" t="str">
        <f t="shared" si="246"/>
        <v/>
      </c>
      <c r="BD3188" t="str">
        <f t="shared" si="248"/>
        <v/>
      </c>
      <c r="BE3188" t="str">
        <f t="shared" si="249"/>
        <v/>
      </c>
      <c r="BF3188" t="s">
        <v>22258</v>
      </c>
      <c r="BG3188" t="s">
        <v>22255</v>
      </c>
    </row>
    <row r="3189" spans="1:59" x14ac:dyDescent="0.2">
      <c r="A3189">
        <v>32.390716552734403</v>
      </c>
      <c r="B3189">
        <v>32.091911315917997</v>
      </c>
      <c r="C3189">
        <v>32.060497283935497</v>
      </c>
      <c r="D3189">
        <v>32.079315185546903</v>
      </c>
      <c r="E3189">
        <v>32.132530212402301</v>
      </c>
      <c r="F3189">
        <v>32.096443176269503</v>
      </c>
      <c r="I3189" t="s">
        <v>11221</v>
      </c>
      <c r="J3189" t="s">
        <v>12022</v>
      </c>
      <c r="K3189" t="s">
        <v>17887</v>
      </c>
      <c r="L3189" t="s">
        <v>1018</v>
      </c>
      <c r="M3189" t="s">
        <v>1019</v>
      </c>
      <c r="N3189" t="s">
        <v>12022</v>
      </c>
      <c r="O3189" t="s">
        <v>12023</v>
      </c>
      <c r="P3189" t="s">
        <v>13898</v>
      </c>
      <c r="Q3189" t="s">
        <v>13899</v>
      </c>
      <c r="R3189" t="s">
        <v>6987</v>
      </c>
      <c r="S3189" t="s">
        <v>6988</v>
      </c>
      <c r="T3189" t="s">
        <v>6987</v>
      </c>
      <c r="U3189" t="s">
        <v>6989</v>
      </c>
      <c r="Z3189" t="s">
        <v>17888</v>
      </c>
      <c r="AA3189" t="s">
        <v>17889</v>
      </c>
      <c r="AB3189">
        <v>19</v>
      </c>
      <c r="AC3189">
        <v>19</v>
      </c>
      <c r="AD3189">
        <v>19</v>
      </c>
      <c r="AE3189">
        <v>65.099999999999994</v>
      </c>
      <c r="AF3189">
        <v>65.099999999999994</v>
      </c>
      <c r="AG3189">
        <v>65.099999999999994</v>
      </c>
      <c r="AH3189">
        <v>17.718</v>
      </c>
      <c r="AI3189">
        <v>0</v>
      </c>
      <c r="AJ3189">
        <v>76.497</v>
      </c>
      <c r="AK3189">
        <v>28525000000</v>
      </c>
      <c r="AL3189">
        <v>95</v>
      </c>
      <c r="AM3189">
        <v>0.298701236835694</v>
      </c>
      <c r="AN3189">
        <v>0.70286829268292705</v>
      </c>
      <c r="AO3189">
        <v>-7.8278859456382605E-2</v>
      </c>
      <c r="AP3189">
        <v>-0.73576426753794499</v>
      </c>
      <c r="AQ3189" t="s">
        <v>17890</v>
      </c>
      <c r="AR3189" t="s">
        <v>17890</v>
      </c>
      <c r="AS3189" t="s">
        <v>17891</v>
      </c>
      <c r="AT3189" t="s">
        <v>17892</v>
      </c>
      <c r="AU3189">
        <v>1567</v>
      </c>
      <c r="AV3189" t="s">
        <v>17893</v>
      </c>
      <c r="AW3189" t="s">
        <v>17891</v>
      </c>
      <c r="AY3189">
        <v>0.298701236835694</v>
      </c>
      <c r="AZ3189">
        <v>-7.8278859456382605E-2</v>
      </c>
      <c r="BA3189" s="6">
        <f t="shared" si="250"/>
        <v>-5.281302947730937E-2</v>
      </c>
      <c r="BB3189" s="4" t="str">
        <f t="shared" si="247"/>
        <v/>
      </c>
      <c r="BC3189" t="str">
        <f t="shared" si="246"/>
        <v/>
      </c>
      <c r="BD3189" t="str">
        <f t="shared" si="248"/>
        <v/>
      </c>
      <c r="BE3189" t="str">
        <f t="shared" si="249"/>
        <v/>
      </c>
      <c r="BF3189" t="s">
        <v>17892</v>
      </c>
      <c r="BG3189" t="s">
        <v>17891</v>
      </c>
    </row>
    <row r="3190" spans="1:59" x14ac:dyDescent="0.2">
      <c r="A3190">
        <v>24.497165679931602</v>
      </c>
      <c r="B3190">
        <v>24.1183071136475</v>
      </c>
      <c r="C3190">
        <v>23.685493469238299</v>
      </c>
      <c r="D3190">
        <v>23.890874862670898</v>
      </c>
      <c r="E3190">
        <v>23.876520156860401</v>
      </c>
      <c r="F3190">
        <v>24.2978916168213</v>
      </c>
      <c r="I3190" t="s">
        <v>33799</v>
      </c>
      <c r="J3190" t="s">
        <v>33800</v>
      </c>
      <c r="K3190" t="s">
        <v>509</v>
      </c>
      <c r="P3190" t="s">
        <v>509</v>
      </c>
      <c r="Q3190" t="s">
        <v>510</v>
      </c>
      <c r="R3190" t="s">
        <v>11123</v>
      </c>
      <c r="S3190">
        <v>3012</v>
      </c>
      <c r="Z3190" t="s">
        <v>33801</v>
      </c>
      <c r="AA3190" t="s">
        <v>33802</v>
      </c>
      <c r="AB3190">
        <v>1</v>
      </c>
      <c r="AC3190">
        <v>1</v>
      </c>
      <c r="AD3190">
        <v>1</v>
      </c>
      <c r="AE3190">
        <v>3.9</v>
      </c>
      <c r="AF3190">
        <v>3.9</v>
      </c>
      <c r="AG3190">
        <v>3.9</v>
      </c>
      <c r="AH3190">
        <v>52.082000000000001</v>
      </c>
      <c r="AI3190">
        <v>5.1787000000000003E-4</v>
      </c>
      <c r="AJ3190">
        <v>2.9855999999999998</v>
      </c>
      <c r="AK3190">
        <v>106960000</v>
      </c>
      <c r="AL3190">
        <v>8</v>
      </c>
      <c r="AM3190">
        <v>0.10392956559906701</v>
      </c>
      <c r="AN3190">
        <v>0.89354716981132098</v>
      </c>
      <c r="AO3190">
        <v>-7.8559875488281306E-2</v>
      </c>
      <c r="AP3190">
        <v>-0.28867312367387199</v>
      </c>
      <c r="AQ3190" t="s">
        <v>33803</v>
      </c>
      <c r="AR3190" t="s">
        <v>33803</v>
      </c>
      <c r="AS3190" t="s">
        <v>33804</v>
      </c>
      <c r="AT3190" t="s">
        <v>33805</v>
      </c>
      <c r="AU3190">
        <v>3332</v>
      </c>
      <c r="AV3190" t="s">
        <v>33806</v>
      </c>
      <c r="AW3190" t="s">
        <v>33807</v>
      </c>
      <c r="AY3190">
        <v>0.10392956559906701</v>
      </c>
      <c r="AZ3190">
        <v>-7.8559875488281306E-2</v>
      </c>
      <c r="BA3190" s="6">
        <f t="shared" si="250"/>
        <v>-5.2997509769108997E-2</v>
      </c>
      <c r="BB3190" s="4" t="str">
        <f t="shared" si="247"/>
        <v/>
      </c>
      <c r="BC3190" t="str">
        <f t="shared" si="246"/>
        <v/>
      </c>
      <c r="BD3190" t="str">
        <f t="shared" si="248"/>
        <v/>
      </c>
      <c r="BE3190" t="str">
        <f t="shared" si="249"/>
        <v/>
      </c>
      <c r="BF3190" t="s">
        <v>33805</v>
      </c>
      <c r="BG3190" t="s">
        <v>33804</v>
      </c>
    </row>
    <row r="3191" spans="1:59" x14ac:dyDescent="0.2">
      <c r="A3191">
        <v>29.123886108398398</v>
      </c>
      <c r="B3191">
        <v>29.1862907409668</v>
      </c>
      <c r="C3191">
        <v>28.723024368286101</v>
      </c>
      <c r="D3191">
        <v>29.219764709472699</v>
      </c>
      <c r="E3191">
        <v>28.614809036254901</v>
      </c>
      <c r="F3191">
        <v>28.9626770019531</v>
      </c>
      <c r="I3191" t="s">
        <v>39737</v>
      </c>
      <c r="J3191" t="s">
        <v>33046</v>
      </c>
      <c r="K3191" t="s">
        <v>869</v>
      </c>
      <c r="P3191" t="s">
        <v>112</v>
      </c>
      <c r="Q3191" t="s">
        <v>113</v>
      </c>
      <c r="Z3191" t="s">
        <v>4895</v>
      </c>
      <c r="AA3191" t="s">
        <v>4896</v>
      </c>
      <c r="AB3191">
        <v>6</v>
      </c>
      <c r="AC3191">
        <v>6</v>
      </c>
      <c r="AD3191">
        <v>6</v>
      </c>
      <c r="AE3191">
        <v>15.4</v>
      </c>
      <c r="AF3191">
        <v>15.4</v>
      </c>
      <c r="AG3191">
        <v>15.4</v>
      </c>
      <c r="AH3191">
        <v>59.633000000000003</v>
      </c>
      <c r="AI3191">
        <v>0</v>
      </c>
      <c r="AJ3191">
        <v>76.418999999999997</v>
      </c>
      <c r="AK3191">
        <v>3198400000</v>
      </c>
      <c r="AL3191">
        <v>32</v>
      </c>
      <c r="AM3191">
        <v>0.12664473096334999</v>
      </c>
      <c r="AN3191">
        <v>0.87147055460263001</v>
      </c>
      <c r="AO3191">
        <v>-7.8650156656902198E-2</v>
      </c>
      <c r="AP3191">
        <v>-0.34559159953797502</v>
      </c>
      <c r="AQ3191" t="s">
        <v>39738</v>
      </c>
      <c r="AR3191" t="s">
        <v>39738</v>
      </c>
      <c r="AS3191" t="s">
        <v>39739</v>
      </c>
      <c r="AT3191" t="s">
        <v>39740</v>
      </c>
      <c r="AU3191">
        <v>4059</v>
      </c>
      <c r="AV3191" t="s">
        <v>39741</v>
      </c>
      <c r="AW3191" t="s">
        <v>39739</v>
      </c>
      <c r="AX3191" t="s">
        <v>39742</v>
      </c>
      <c r="AY3191">
        <v>0.12664473096334999</v>
      </c>
      <c r="AZ3191">
        <v>-7.8650156656902198E-2</v>
      </c>
      <c r="BA3191" s="6">
        <f t="shared" si="250"/>
        <v>-5.3056769566940276E-2</v>
      </c>
      <c r="BB3191" s="4" t="str">
        <f t="shared" si="247"/>
        <v/>
      </c>
      <c r="BC3191" t="str">
        <f t="shared" si="246"/>
        <v/>
      </c>
      <c r="BD3191" t="str">
        <f t="shared" si="248"/>
        <v/>
      </c>
      <c r="BE3191" t="str">
        <f t="shared" si="249"/>
        <v/>
      </c>
      <c r="BF3191" t="s">
        <v>39740</v>
      </c>
      <c r="BG3191" t="s">
        <v>39739</v>
      </c>
    </row>
    <row r="3192" spans="1:59" x14ac:dyDescent="0.2">
      <c r="A3192">
        <v>26.140222549438501</v>
      </c>
      <c r="B3192">
        <v>26.039506912231399</v>
      </c>
      <c r="C3192">
        <v>25.537981033325199</v>
      </c>
      <c r="D3192">
        <v>25.824081420898398</v>
      </c>
      <c r="E3192">
        <v>25.943489074706999</v>
      </c>
      <c r="F3192">
        <v>25.713951110839801</v>
      </c>
      <c r="I3192" t="s">
        <v>9965</v>
      </c>
      <c r="J3192" t="s">
        <v>9966</v>
      </c>
      <c r="K3192" t="s">
        <v>509</v>
      </c>
      <c r="P3192" t="s">
        <v>509</v>
      </c>
      <c r="Q3192" t="s">
        <v>510</v>
      </c>
      <c r="R3192" t="s">
        <v>9967</v>
      </c>
      <c r="S3192" t="s">
        <v>9968</v>
      </c>
      <c r="T3192" t="s">
        <v>9969</v>
      </c>
      <c r="U3192" t="s">
        <v>9970</v>
      </c>
      <c r="Z3192" t="s">
        <v>9971</v>
      </c>
      <c r="AA3192" t="s">
        <v>9972</v>
      </c>
      <c r="AB3192">
        <v>1</v>
      </c>
      <c r="AC3192">
        <v>1</v>
      </c>
      <c r="AD3192">
        <v>1</v>
      </c>
      <c r="AE3192">
        <v>5.9</v>
      </c>
      <c r="AF3192">
        <v>5.9</v>
      </c>
      <c r="AG3192">
        <v>5.9</v>
      </c>
      <c r="AH3192">
        <v>33.898000000000003</v>
      </c>
      <c r="AI3192">
        <v>0</v>
      </c>
      <c r="AJ3192">
        <v>24.931000000000001</v>
      </c>
      <c r="AK3192">
        <v>370620000</v>
      </c>
      <c r="AL3192">
        <v>6</v>
      </c>
      <c r="AM3192">
        <v>0.14826192655780801</v>
      </c>
      <c r="AN3192">
        <v>0.852471554252199</v>
      </c>
      <c r="AO3192">
        <v>-7.8729629516601604E-2</v>
      </c>
      <c r="AP3192">
        <v>-0.398254367597982</v>
      </c>
      <c r="AQ3192" t="s">
        <v>9973</v>
      </c>
      <c r="AR3192" t="s">
        <v>9973</v>
      </c>
      <c r="AS3192" t="s">
        <v>9974</v>
      </c>
      <c r="AT3192" t="s">
        <v>9975</v>
      </c>
      <c r="AU3192">
        <v>872</v>
      </c>
      <c r="AV3192" t="s">
        <v>9976</v>
      </c>
      <c r="AW3192" t="s">
        <v>9974</v>
      </c>
      <c r="AY3192">
        <v>0.14826192655780801</v>
      </c>
      <c r="AZ3192">
        <v>-7.8729629516601604E-2</v>
      </c>
      <c r="BA3192" s="6">
        <f t="shared" si="250"/>
        <v>-5.3108931813015903E-2</v>
      </c>
      <c r="BB3192" s="4" t="str">
        <f t="shared" si="247"/>
        <v/>
      </c>
      <c r="BC3192" t="str">
        <f t="shared" si="246"/>
        <v/>
      </c>
      <c r="BD3192" t="str">
        <f t="shared" si="248"/>
        <v/>
      </c>
      <c r="BE3192" t="str">
        <f t="shared" si="249"/>
        <v/>
      </c>
      <c r="BF3192" t="s">
        <v>9975</v>
      </c>
      <c r="BG3192" t="s">
        <v>9974</v>
      </c>
    </row>
    <row r="3193" spans="1:59" x14ac:dyDescent="0.2">
      <c r="A3193">
        <v>28.826265335083001</v>
      </c>
      <c r="B3193">
        <v>28.259120941162099</v>
      </c>
      <c r="C3193">
        <v>28.2925910949707</v>
      </c>
      <c r="D3193">
        <v>28.407787322998001</v>
      </c>
      <c r="E3193">
        <v>28.5243625640869</v>
      </c>
      <c r="F3193">
        <v>28.209180831909201</v>
      </c>
      <c r="I3193" t="s">
        <v>4747</v>
      </c>
      <c r="J3193" t="s">
        <v>4748</v>
      </c>
      <c r="K3193" t="s">
        <v>4749</v>
      </c>
      <c r="N3193" t="s">
        <v>61</v>
      </c>
      <c r="O3193" t="s">
        <v>62</v>
      </c>
      <c r="P3193" t="s">
        <v>326</v>
      </c>
      <c r="Q3193" t="s">
        <v>327</v>
      </c>
      <c r="R3193" t="s">
        <v>4750</v>
      </c>
      <c r="S3193" t="s">
        <v>4751</v>
      </c>
      <c r="T3193" t="s">
        <v>4752</v>
      </c>
      <c r="U3193" t="s">
        <v>4753</v>
      </c>
      <c r="V3193" t="s">
        <v>4754</v>
      </c>
      <c r="W3193" t="s">
        <v>4755</v>
      </c>
      <c r="Z3193" t="s">
        <v>4756</v>
      </c>
      <c r="AA3193" t="s">
        <v>4757</v>
      </c>
      <c r="AB3193">
        <v>8</v>
      </c>
      <c r="AC3193">
        <v>8</v>
      </c>
      <c r="AD3193">
        <v>8</v>
      </c>
      <c r="AE3193">
        <v>31.4</v>
      </c>
      <c r="AF3193">
        <v>31.4</v>
      </c>
      <c r="AG3193">
        <v>31.4</v>
      </c>
      <c r="AH3193">
        <v>33.395000000000003</v>
      </c>
      <c r="AI3193">
        <v>0</v>
      </c>
      <c r="AJ3193">
        <v>16.806000000000001</v>
      </c>
      <c r="AK3193">
        <v>2178500000</v>
      </c>
      <c r="AL3193">
        <v>20</v>
      </c>
      <c r="AM3193">
        <v>0.142315124602507</v>
      </c>
      <c r="AN3193">
        <v>0.85862853807995299</v>
      </c>
      <c r="AO3193">
        <v>-7.8882217407226604E-2</v>
      </c>
      <c r="AP3193">
        <v>-0.38390291316925401</v>
      </c>
      <c r="AQ3193" t="s">
        <v>4758</v>
      </c>
      <c r="AR3193" t="s">
        <v>4758</v>
      </c>
      <c r="AS3193" t="s">
        <v>4759</v>
      </c>
      <c r="AT3193" t="s">
        <v>4760</v>
      </c>
      <c r="AU3193">
        <v>456</v>
      </c>
      <c r="AV3193" t="s">
        <v>4761</v>
      </c>
      <c r="AW3193" t="s">
        <v>4759</v>
      </c>
      <c r="AX3193" t="s">
        <v>4762</v>
      </c>
      <c r="AY3193">
        <v>0.142315124602507</v>
      </c>
      <c r="AZ3193">
        <v>-7.8882217407226604E-2</v>
      </c>
      <c r="BA3193" s="6">
        <f t="shared" si="250"/>
        <v>-5.320907527104235E-2</v>
      </c>
      <c r="BB3193" s="4" t="str">
        <f t="shared" si="247"/>
        <v/>
      </c>
      <c r="BC3193" t="str">
        <f t="shared" si="246"/>
        <v/>
      </c>
      <c r="BD3193" t="str">
        <f t="shared" si="248"/>
        <v/>
      </c>
      <c r="BE3193" t="str">
        <f t="shared" si="249"/>
        <v/>
      </c>
      <c r="BF3193" t="s">
        <v>4760</v>
      </c>
      <c r="BG3193" t="s">
        <v>4759</v>
      </c>
    </row>
    <row r="3194" spans="1:59" x14ac:dyDescent="0.2">
      <c r="A3194">
        <v>30.602756500244102</v>
      </c>
      <c r="B3194">
        <v>30.547290802001999</v>
      </c>
      <c r="C3194">
        <v>30.290220260620099</v>
      </c>
      <c r="D3194">
        <v>30.299201965331999</v>
      </c>
      <c r="E3194">
        <v>30.686872482299801</v>
      </c>
      <c r="F3194">
        <v>30.217433929443398</v>
      </c>
      <c r="I3194" t="s">
        <v>20839</v>
      </c>
      <c r="J3194" t="s">
        <v>20840</v>
      </c>
      <c r="K3194" t="s">
        <v>20841</v>
      </c>
      <c r="L3194" t="s">
        <v>228</v>
      </c>
      <c r="M3194" t="s">
        <v>229</v>
      </c>
      <c r="P3194" t="s">
        <v>20842</v>
      </c>
      <c r="Q3194" t="s">
        <v>20843</v>
      </c>
      <c r="R3194" t="s">
        <v>14712</v>
      </c>
      <c r="S3194" t="s">
        <v>14713</v>
      </c>
      <c r="T3194" t="s">
        <v>3855</v>
      </c>
      <c r="U3194" t="s">
        <v>3856</v>
      </c>
      <c r="Z3194" t="s">
        <v>14716</v>
      </c>
      <c r="AA3194" t="s">
        <v>14717</v>
      </c>
      <c r="AB3194">
        <v>12</v>
      </c>
      <c r="AC3194">
        <v>12</v>
      </c>
      <c r="AD3194">
        <v>12</v>
      </c>
      <c r="AE3194">
        <v>41</v>
      </c>
      <c r="AF3194">
        <v>41</v>
      </c>
      <c r="AG3194">
        <v>41</v>
      </c>
      <c r="AH3194">
        <v>40.228000000000002</v>
      </c>
      <c r="AI3194">
        <v>0</v>
      </c>
      <c r="AJ3194">
        <v>139.35</v>
      </c>
      <c r="AK3194">
        <v>8810800000</v>
      </c>
      <c r="AL3194">
        <v>60</v>
      </c>
      <c r="AM3194">
        <v>0.17169686058386299</v>
      </c>
      <c r="AN3194">
        <v>0.83206998491704398</v>
      </c>
      <c r="AO3194">
        <v>-7.8919728597003996E-2</v>
      </c>
      <c r="AP3194">
        <v>-0.453886758571105</v>
      </c>
      <c r="AQ3194" t="s">
        <v>20844</v>
      </c>
      <c r="AR3194" t="s">
        <v>20844</v>
      </c>
      <c r="AS3194" t="s">
        <v>20845</v>
      </c>
      <c r="AT3194" t="s">
        <v>20846</v>
      </c>
      <c r="AU3194">
        <v>1849</v>
      </c>
      <c r="AV3194" t="s">
        <v>20847</v>
      </c>
      <c r="AW3194" t="s">
        <v>20845</v>
      </c>
      <c r="AY3194">
        <v>0.17169686058386299</v>
      </c>
      <c r="AZ3194">
        <v>-7.8919728597003996E-2</v>
      </c>
      <c r="BA3194" s="6">
        <f t="shared" si="250"/>
        <v>-5.3233692249227249E-2</v>
      </c>
      <c r="BB3194" s="4" t="str">
        <f t="shared" si="247"/>
        <v/>
      </c>
      <c r="BC3194" t="str">
        <f t="shared" si="246"/>
        <v/>
      </c>
      <c r="BD3194" t="str">
        <f t="shared" si="248"/>
        <v/>
      </c>
      <c r="BE3194" t="str">
        <f t="shared" si="249"/>
        <v/>
      </c>
      <c r="BF3194" t="s">
        <v>20846</v>
      </c>
      <c r="BG3194" t="s">
        <v>20845</v>
      </c>
    </row>
    <row r="3195" spans="1:59" x14ac:dyDescent="0.2">
      <c r="A3195">
        <v>28.548484802246101</v>
      </c>
      <c r="B3195">
        <v>28.629613876342798</v>
      </c>
      <c r="C3195">
        <v>28.540746688842798</v>
      </c>
      <c r="D3195">
        <v>28.532299041748001</v>
      </c>
      <c r="E3195">
        <v>28.331680297851602</v>
      </c>
      <c r="F3195">
        <v>28.6175441741943</v>
      </c>
      <c r="I3195" t="s">
        <v>9341</v>
      </c>
      <c r="J3195" t="s">
        <v>9342</v>
      </c>
      <c r="K3195" t="s">
        <v>9343</v>
      </c>
      <c r="N3195" t="s">
        <v>2460</v>
      </c>
      <c r="O3195" t="s">
        <v>2461</v>
      </c>
      <c r="P3195" t="s">
        <v>196</v>
      </c>
      <c r="Q3195" t="s">
        <v>197</v>
      </c>
      <c r="R3195" t="s">
        <v>9344</v>
      </c>
      <c r="S3195" t="s">
        <v>9345</v>
      </c>
      <c r="T3195" t="s">
        <v>9346</v>
      </c>
      <c r="U3195" t="s">
        <v>9347</v>
      </c>
      <c r="Z3195" t="s">
        <v>9348</v>
      </c>
      <c r="AA3195" t="s">
        <v>9349</v>
      </c>
      <c r="AB3195">
        <v>8</v>
      </c>
      <c r="AC3195">
        <v>8</v>
      </c>
      <c r="AD3195">
        <v>7</v>
      </c>
      <c r="AE3195">
        <v>17.2</v>
      </c>
      <c r="AF3195">
        <v>17.2</v>
      </c>
      <c r="AG3195">
        <v>15</v>
      </c>
      <c r="AH3195">
        <v>54.536999999999999</v>
      </c>
      <c r="AI3195">
        <v>0</v>
      </c>
      <c r="AJ3195">
        <v>40.286999999999999</v>
      </c>
      <c r="AK3195">
        <v>2336300000</v>
      </c>
      <c r="AL3195">
        <v>24</v>
      </c>
      <c r="AM3195">
        <v>0.370509460633967</v>
      </c>
      <c r="AN3195">
        <v>0.63602714932126703</v>
      </c>
      <c r="AO3195">
        <v>-7.9107284545898396E-2</v>
      </c>
      <c r="AP3195">
        <v>-0.88514749924421299</v>
      </c>
      <c r="AQ3195" t="s">
        <v>9350</v>
      </c>
      <c r="AR3195" t="s">
        <v>9350</v>
      </c>
      <c r="AS3195" t="s">
        <v>9351</v>
      </c>
      <c r="AT3195" t="s">
        <v>9352</v>
      </c>
      <c r="AU3195">
        <v>822</v>
      </c>
      <c r="AV3195" t="s">
        <v>9353</v>
      </c>
      <c r="AW3195" t="s">
        <v>9351</v>
      </c>
      <c r="AX3195" t="s">
        <v>9354</v>
      </c>
      <c r="AY3195">
        <v>0.370509460633967</v>
      </c>
      <c r="AZ3195">
        <v>-7.9107284545898396E-2</v>
      </c>
      <c r="BA3195" s="6">
        <f t="shared" si="250"/>
        <v>-5.3356767539706085E-2</v>
      </c>
      <c r="BB3195" s="4" t="str">
        <f t="shared" si="247"/>
        <v/>
      </c>
      <c r="BC3195" t="str">
        <f t="shared" si="246"/>
        <v/>
      </c>
      <c r="BD3195" t="str">
        <f t="shared" si="248"/>
        <v/>
      </c>
      <c r="BE3195" t="str">
        <f t="shared" si="249"/>
        <v/>
      </c>
      <c r="BF3195" t="s">
        <v>9352</v>
      </c>
      <c r="BG3195" t="s">
        <v>9351</v>
      </c>
    </row>
    <row r="3196" spans="1:59" x14ac:dyDescent="0.2">
      <c r="A3196">
        <v>26.296070098876999</v>
      </c>
      <c r="B3196">
        <v>26.5124835968018</v>
      </c>
      <c r="C3196">
        <v>26.390195846557599</v>
      </c>
      <c r="D3196">
        <v>26.482223510742202</v>
      </c>
      <c r="E3196">
        <v>25.910839080810501</v>
      </c>
      <c r="F3196">
        <v>26.5676574707031</v>
      </c>
      <c r="I3196" t="s">
        <v>33575</v>
      </c>
      <c r="J3196" t="s">
        <v>33576</v>
      </c>
      <c r="K3196" t="s">
        <v>33577</v>
      </c>
      <c r="L3196" t="s">
        <v>16243</v>
      </c>
      <c r="M3196" t="s">
        <v>16244</v>
      </c>
      <c r="N3196" t="s">
        <v>110</v>
      </c>
      <c r="O3196" t="s">
        <v>111</v>
      </c>
      <c r="P3196" t="s">
        <v>33578</v>
      </c>
      <c r="Q3196" t="s">
        <v>33579</v>
      </c>
      <c r="R3196" t="s">
        <v>23156</v>
      </c>
      <c r="S3196" t="s">
        <v>23157</v>
      </c>
      <c r="T3196" t="s">
        <v>513</v>
      </c>
      <c r="U3196" t="s">
        <v>514</v>
      </c>
      <c r="Z3196" t="s">
        <v>33580</v>
      </c>
      <c r="AA3196" t="s">
        <v>33581</v>
      </c>
      <c r="AB3196">
        <v>5</v>
      </c>
      <c r="AC3196">
        <v>5</v>
      </c>
      <c r="AD3196">
        <v>5</v>
      </c>
      <c r="AE3196">
        <v>13.1</v>
      </c>
      <c r="AF3196">
        <v>13.1</v>
      </c>
      <c r="AG3196">
        <v>13.1</v>
      </c>
      <c r="AH3196">
        <v>43.944000000000003</v>
      </c>
      <c r="AI3196">
        <v>0</v>
      </c>
      <c r="AJ3196">
        <v>4.5761000000000003</v>
      </c>
      <c r="AK3196">
        <v>522370000</v>
      </c>
      <c r="AL3196">
        <v>10</v>
      </c>
      <c r="AM3196">
        <v>0.13585617468032701</v>
      </c>
      <c r="AN3196">
        <v>0.86390167727009803</v>
      </c>
      <c r="AO3196">
        <v>-7.9343159993488399E-2</v>
      </c>
      <c r="AP3196">
        <v>-0.36820070657382498</v>
      </c>
      <c r="AQ3196" t="s">
        <v>33582</v>
      </c>
      <c r="AR3196" t="s">
        <v>33582</v>
      </c>
      <c r="AS3196" t="s">
        <v>33583</v>
      </c>
      <c r="AT3196" t="s">
        <v>33584</v>
      </c>
      <c r="AU3196">
        <v>3306</v>
      </c>
      <c r="AV3196" t="s">
        <v>33585</v>
      </c>
      <c r="AW3196" t="s">
        <v>33583</v>
      </c>
      <c r="AY3196">
        <v>0.13585617468032701</v>
      </c>
      <c r="AZ3196">
        <v>-7.9343159993488399E-2</v>
      </c>
      <c r="BA3196" s="6">
        <f t="shared" si="250"/>
        <v>-5.3511527649974799E-2</v>
      </c>
      <c r="BB3196" s="4" t="str">
        <f t="shared" si="247"/>
        <v/>
      </c>
      <c r="BC3196" t="str">
        <f t="shared" si="246"/>
        <v/>
      </c>
      <c r="BD3196" t="str">
        <f t="shared" si="248"/>
        <v/>
      </c>
      <c r="BE3196" t="str">
        <f t="shared" si="249"/>
        <v/>
      </c>
      <c r="BF3196" t="s">
        <v>33584</v>
      </c>
      <c r="BG3196" t="s">
        <v>33583</v>
      </c>
    </row>
    <row r="3197" spans="1:59" x14ac:dyDescent="0.2">
      <c r="A3197">
        <v>27.269458770751999</v>
      </c>
      <c r="B3197">
        <v>27.007421493530298</v>
      </c>
      <c r="C3197">
        <v>26.518632888793899</v>
      </c>
      <c r="D3197">
        <v>27.076124191284201</v>
      </c>
      <c r="E3197">
        <v>27.2602443695068</v>
      </c>
      <c r="F3197">
        <v>26.2210903167725</v>
      </c>
      <c r="I3197" t="s">
        <v>1362</v>
      </c>
      <c r="J3197" t="s">
        <v>1363</v>
      </c>
      <c r="AB3197">
        <v>3</v>
      </c>
      <c r="AC3197">
        <v>3</v>
      </c>
      <c r="AD3197">
        <v>3</v>
      </c>
      <c r="AE3197">
        <v>7.2</v>
      </c>
      <c r="AF3197">
        <v>7.2</v>
      </c>
      <c r="AG3197">
        <v>7.2</v>
      </c>
      <c r="AH3197">
        <v>64.84</v>
      </c>
      <c r="AI3197">
        <v>0</v>
      </c>
      <c r="AJ3197">
        <v>16.739999999999998</v>
      </c>
      <c r="AK3197">
        <v>773300000</v>
      </c>
      <c r="AL3197">
        <v>14</v>
      </c>
      <c r="AM3197">
        <v>7.1547121457093299E-2</v>
      </c>
      <c r="AN3197">
        <v>0.92074255319148901</v>
      </c>
      <c r="AO3197">
        <v>-7.9351425170898396E-2</v>
      </c>
      <c r="AP3197">
        <v>-0.20427479156242401</v>
      </c>
      <c r="AQ3197" t="s">
        <v>1364</v>
      </c>
      <c r="AR3197" t="s">
        <v>1364</v>
      </c>
      <c r="AS3197" t="s">
        <v>1365</v>
      </c>
      <c r="AT3197" t="s">
        <v>1366</v>
      </c>
      <c r="AU3197">
        <v>162</v>
      </c>
      <c r="AV3197" t="s">
        <v>1367</v>
      </c>
      <c r="AW3197" t="s">
        <v>1365</v>
      </c>
      <c r="AY3197">
        <v>7.1547121457093299E-2</v>
      </c>
      <c r="AZ3197">
        <v>-7.9351425170898396E-2</v>
      </c>
      <c r="BA3197" s="6">
        <f t="shared" si="250"/>
        <v>-5.3516950052152845E-2</v>
      </c>
      <c r="BB3197" s="4" t="str">
        <f t="shared" si="247"/>
        <v/>
      </c>
      <c r="BC3197" t="str">
        <f t="shared" ref="BC3197:BC3260" si="251">IFERROR(IF(AND(AY3197&gt;1.34, AZ3197&lt;(-1)), "+",""),"")</f>
        <v/>
      </c>
      <c r="BD3197" t="str">
        <f t="shared" si="248"/>
        <v/>
      </c>
      <c r="BE3197" t="str">
        <f t="shared" si="249"/>
        <v/>
      </c>
      <c r="BF3197" t="s">
        <v>1366</v>
      </c>
      <c r="BG3197" t="s">
        <v>1365</v>
      </c>
    </row>
    <row r="3198" spans="1:59" x14ac:dyDescent="0.2">
      <c r="A3198">
        <v>28.290088653564499</v>
      </c>
      <c r="B3198">
        <v>28.594022750854499</v>
      </c>
      <c r="C3198">
        <v>27.8050746917725</v>
      </c>
      <c r="D3198">
        <v>27.8878574371338</v>
      </c>
      <c r="E3198">
        <v>28.455482482910199</v>
      </c>
      <c r="F3198">
        <v>28.107192993164102</v>
      </c>
      <c r="I3198" t="s">
        <v>28696</v>
      </c>
      <c r="J3198" t="s">
        <v>28697</v>
      </c>
      <c r="K3198" t="s">
        <v>28698</v>
      </c>
      <c r="N3198" t="s">
        <v>61</v>
      </c>
      <c r="O3198" t="s">
        <v>62</v>
      </c>
      <c r="P3198" t="s">
        <v>4440</v>
      </c>
      <c r="Q3198" t="s">
        <v>4441</v>
      </c>
      <c r="V3198" t="s">
        <v>28699</v>
      </c>
      <c r="W3198" t="s">
        <v>28700</v>
      </c>
      <c r="Z3198" t="s">
        <v>28701</v>
      </c>
      <c r="AA3198" t="s">
        <v>28702</v>
      </c>
      <c r="AB3198">
        <v>5</v>
      </c>
      <c r="AC3198">
        <v>5</v>
      </c>
      <c r="AD3198">
        <v>5</v>
      </c>
      <c r="AE3198">
        <v>25.9</v>
      </c>
      <c r="AF3198">
        <v>25.9</v>
      </c>
      <c r="AG3198">
        <v>25.9</v>
      </c>
      <c r="AH3198">
        <v>15.278</v>
      </c>
      <c r="AI3198">
        <v>0</v>
      </c>
      <c r="AJ3198">
        <v>7.4081000000000001</v>
      </c>
      <c r="AK3198">
        <v>1873500000</v>
      </c>
      <c r="AL3198">
        <v>15</v>
      </c>
      <c r="AM3198">
        <v>0.100956833600019</v>
      </c>
      <c r="AN3198">
        <v>0.89631602209944805</v>
      </c>
      <c r="AO3198">
        <v>-7.9551060994465003E-2</v>
      </c>
      <c r="AP3198">
        <v>-0.28109297777115499</v>
      </c>
      <c r="AQ3198" t="s">
        <v>28703</v>
      </c>
      <c r="AR3198" t="s">
        <v>28703</v>
      </c>
      <c r="AS3198" t="s">
        <v>28704</v>
      </c>
      <c r="AT3198" t="s">
        <v>28705</v>
      </c>
      <c r="AU3198">
        <v>2723</v>
      </c>
      <c r="AV3198" t="s">
        <v>28706</v>
      </c>
      <c r="AW3198" t="s">
        <v>28704</v>
      </c>
      <c r="AY3198">
        <v>0.100956833600019</v>
      </c>
      <c r="AZ3198">
        <v>-7.9551060994465003E-2</v>
      </c>
      <c r="BA3198" s="6">
        <f t="shared" si="250"/>
        <v>-5.3647912483654414E-2</v>
      </c>
      <c r="BB3198" s="4" t="str">
        <f t="shared" si="247"/>
        <v/>
      </c>
      <c r="BC3198" t="str">
        <f t="shared" si="251"/>
        <v/>
      </c>
      <c r="BD3198" t="str">
        <f t="shared" si="248"/>
        <v/>
      </c>
      <c r="BE3198" t="str">
        <f t="shared" si="249"/>
        <v/>
      </c>
      <c r="BF3198" t="s">
        <v>28705</v>
      </c>
      <c r="BG3198" t="s">
        <v>28704</v>
      </c>
    </row>
    <row r="3199" spans="1:59" x14ac:dyDescent="0.2">
      <c r="A3199">
        <v>25.606735229492202</v>
      </c>
      <c r="B3199">
        <v>25.4303302764893</v>
      </c>
      <c r="C3199">
        <v>25.571292877197301</v>
      </c>
      <c r="D3199">
        <v>25.812303543090799</v>
      </c>
      <c r="E3199">
        <v>26.280845642089801</v>
      </c>
      <c r="F3199">
        <v>24.275899887085</v>
      </c>
      <c r="I3199" t="s">
        <v>29641</v>
      </c>
      <c r="J3199" t="s">
        <v>29642</v>
      </c>
      <c r="K3199" t="s">
        <v>29643</v>
      </c>
      <c r="P3199" t="s">
        <v>942</v>
      </c>
      <c r="Q3199" t="s">
        <v>943</v>
      </c>
      <c r="AB3199">
        <v>4</v>
      </c>
      <c r="AC3199">
        <v>4</v>
      </c>
      <c r="AD3199">
        <v>4</v>
      </c>
      <c r="AE3199">
        <v>4.3</v>
      </c>
      <c r="AF3199">
        <v>4.3</v>
      </c>
      <c r="AG3199">
        <v>4.3</v>
      </c>
      <c r="AH3199">
        <v>102.18</v>
      </c>
      <c r="AI3199">
        <v>1.0162999999999999E-3</v>
      </c>
      <c r="AJ3199">
        <v>2.6711999999999998</v>
      </c>
      <c r="AK3199">
        <v>306940000</v>
      </c>
      <c r="AL3199">
        <v>3</v>
      </c>
      <c r="AM3199">
        <v>4.4823468578884203E-2</v>
      </c>
      <c r="AN3199">
        <v>0.95431677018633498</v>
      </c>
      <c r="AO3199">
        <v>-7.9769770304363205E-2</v>
      </c>
      <c r="AP3199">
        <v>-0.131218338338666</v>
      </c>
      <c r="AQ3199" t="s">
        <v>29644</v>
      </c>
      <c r="AR3199" t="s">
        <v>29644</v>
      </c>
      <c r="AS3199" t="s">
        <v>29645</v>
      </c>
      <c r="AT3199" t="s">
        <v>29646</v>
      </c>
      <c r="AU3199">
        <v>2840</v>
      </c>
      <c r="AV3199" t="s">
        <v>29647</v>
      </c>
      <c r="AW3199" t="s">
        <v>29648</v>
      </c>
      <c r="AY3199">
        <v>4.4823468578884203E-2</v>
      </c>
      <c r="AZ3199">
        <v>-7.9769770304363205E-2</v>
      </c>
      <c r="BA3199" s="6">
        <f t="shared" si="250"/>
        <v>-5.3791366448879607E-2</v>
      </c>
      <c r="BB3199" s="4" t="str">
        <f t="shared" si="247"/>
        <v/>
      </c>
      <c r="BC3199" t="str">
        <f t="shared" si="251"/>
        <v/>
      </c>
      <c r="BD3199" t="str">
        <f t="shared" si="248"/>
        <v/>
      </c>
      <c r="BE3199" t="str">
        <f t="shared" si="249"/>
        <v/>
      </c>
      <c r="BF3199" t="s">
        <v>29646</v>
      </c>
      <c r="BG3199" t="s">
        <v>29645</v>
      </c>
    </row>
    <row r="3200" spans="1:59" x14ac:dyDescent="0.2">
      <c r="A3200">
        <v>27.539047241210898</v>
      </c>
      <c r="B3200">
        <v>27.139266967773398</v>
      </c>
      <c r="C3200">
        <v>26.890295028686499</v>
      </c>
      <c r="D3200">
        <v>26.9244499206543</v>
      </c>
      <c r="E3200">
        <v>26.831348419189499</v>
      </c>
      <c r="F3200">
        <v>27.572826385498001</v>
      </c>
      <c r="I3200" t="s">
        <v>10332</v>
      </c>
      <c r="J3200" t="s">
        <v>10333</v>
      </c>
      <c r="K3200" t="s">
        <v>10334</v>
      </c>
      <c r="L3200" t="s">
        <v>1514</v>
      </c>
      <c r="M3200" t="s">
        <v>1515</v>
      </c>
      <c r="P3200" t="s">
        <v>3197</v>
      </c>
      <c r="Q3200" t="s">
        <v>3198</v>
      </c>
      <c r="R3200" t="s">
        <v>10335</v>
      </c>
      <c r="S3200" t="s">
        <v>10336</v>
      </c>
      <c r="T3200" t="s">
        <v>10337</v>
      </c>
      <c r="U3200" t="s">
        <v>10338</v>
      </c>
      <c r="X3200" t="s">
        <v>10339</v>
      </c>
      <c r="Y3200" t="s">
        <v>10340</v>
      </c>
      <c r="Z3200" t="s">
        <v>10341</v>
      </c>
      <c r="AA3200" t="s">
        <v>10342</v>
      </c>
      <c r="AB3200">
        <v>4</v>
      </c>
      <c r="AC3200">
        <v>4</v>
      </c>
      <c r="AD3200">
        <v>4</v>
      </c>
      <c r="AE3200">
        <v>6.5</v>
      </c>
      <c r="AF3200">
        <v>6.5</v>
      </c>
      <c r="AG3200">
        <v>6.5</v>
      </c>
      <c r="AH3200">
        <v>95.346999999999994</v>
      </c>
      <c r="AI3200">
        <v>0</v>
      </c>
      <c r="AJ3200">
        <v>6.3207000000000004</v>
      </c>
      <c r="AK3200">
        <v>913640000</v>
      </c>
      <c r="AL3200">
        <v>7</v>
      </c>
      <c r="AM3200">
        <v>9.5277992548761098E-2</v>
      </c>
      <c r="AN3200">
        <v>0.89798523379819495</v>
      </c>
      <c r="AO3200">
        <v>-7.99948374430315E-2</v>
      </c>
      <c r="AP3200">
        <v>-0.26652278865776202</v>
      </c>
      <c r="AQ3200" t="s">
        <v>10343</v>
      </c>
      <c r="AR3200" t="s">
        <v>10343</v>
      </c>
      <c r="AS3200" t="s">
        <v>10344</v>
      </c>
      <c r="AT3200" t="s">
        <v>10345</v>
      </c>
      <c r="AU3200">
        <v>901</v>
      </c>
      <c r="AV3200" t="s">
        <v>10346</v>
      </c>
      <c r="AW3200" t="s">
        <v>10344</v>
      </c>
      <c r="AY3200">
        <v>9.5277992548761098E-2</v>
      </c>
      <c r="AZ3200">
        <v>-7.99948374430315E-2</v>
      </c>
      <c r="BA3200" s="6">
        <f t="shared" si="250"/>
        <v>-5.3938967884493594E-2</v>
      </c>
      <c r="BB3200" s="4" t="str">
        <f t="shared" si="247"/>
        <v/>
      </c>
      <c r="BC3200" t="str">
        <f t="shared" si="251"/>
        <v/>
      </c>
      <c r="BD3200" t="str">
        <f t="shared" si="248"/>
        <v/>
      </c>
      <c r="BE3200" t="str">
        <f t="shared" si="249"/>
        <v/>
      </c>
      <c r="BF3200" t="s">
        <v>10345</v>
      </c>
      <c r="BG3200" t="s">
        <v>10344</v>
      </c>
    </row>
    <row r="3201" spans="1:59" x14ac:dyDescent="0.2">
      <c r="A3201">
        <v>33.580265045166001</v>
      </c>
      <c r="B3201">
        <v>33.541324615478501</v>
      </c>
      <c r="C3201">
        <v>33.854522705078097</v>
      </c>
      <c r="D3201">
        <v>33.530319213867202</v>
      </c>
      <c r="E3201">
        <v>33.556251525878899</v>
      </c>
      <c r="F3201">
        <v>33.649246215820298</v>
      </c>
      <c r="I3201" t="s">
        <v>17854</v>
      </c>
      <c r="J3201" t="s">
        <v>17855</v>
      </c>
      <c r="K3201" t="s">
        <v>17856</v>
      </c>
      <c r="L3201" t="s">
        <v>1073</v>
      </c>
      <c r="M3201" t="s">
        <v>1074</v>
      </c>
      <c r="N3201" t="s">
        <v>4596</v>
      </c>
      <c r="O3201" t="s">
        <v>4597</v>
      </c>
      <c r="P3201" t="s">
        <v>2759</v>
      </c>
      <c r="Q3201" t="s">
        <v>2760</v>
      </c>
      <c r="R3201" t="s">
        <v>17857</v>
      </c>
      <c r="S3201" t="s">
        <v>17858</v>
      </c>
      <c r="T3201" t="s">
        <v>17859</v>
      </c>
      <c r="U3201" t="s">
        <v>17860</v>
      </c>
      <c r="V3201" t="s">
        <v>13998</v>
      </c>
      <c r="W3201" t="s">
        <v>13999</v>
      </c>
      <c r="Z3201" t="s">
        <v>11463</v>
      </c>
      <c r="AA3201" t="s">
        <v>11464</v>
      </c>
      <c r="AB3201">
        <v>25</v>
      </c>
      <c r="AC3201">
        <v>25</v>
      </c>
      <c r="AD3201">
        <v>22</v>
      </c>
      <c r="AE3201">
        <v>64.7</v>
      </c>
      <c r="AF3201">
        <v>64.7</v>
      </c>
      <c r="AG3201">
        <v>61.6</v>
      </c>
      <c r="AH3201">
        <v>29.173999999999999</v>
      </c>
      <c r="AI3201">
        <v>0</v>
      </c>
      <c r="AJ3201">
        <v>225.71</v>
      </c>
      <c r="AK3201">
        <v>79385000000</v>
      </c>
      <c r="AL3201">
        <v>254</v>
      </c>
      <c r="AM3201">
        <v>0.311668658450518</v>
      </c>
      <c r="AN3201">
        <v>0.69381624689606203</v>
      </c>
      <c r="AO3201">
        <v>-8.0098470052085702E-2</v>
      </c>
      <c r="AP3201">
        <v>-0.76314875161274898</v>
      </c>
      <c r="AQ3201" t="s">
        <v>17861</v>
      </c>
      <c r="AR3201" t="s">
        <v>17861</v>
      </c>
      <c r="AS3201" t="s">
        <v>17862</v>
      </c>
      <c r="AT3201" t="s">
        <v>17863</v>
      </c>
      <c r="AU3201">
        <v>1564</v>
      </c>
      <c r="AV3201" t="s">
        <v>17864</v>
      </c>
      <c r="AW3201" t="s">
        <v>17862</v>
      </c>
      <c r="AX3201" t="s">
        <v>17865</v>
      </c>
      <c r="AY3201">
        <v>0.311668658450518</v>
      </c>
      <c r="AZ3201">
        <v>-8.0098470052085702E-2</v>
      </c>
      <c r="BA3201" s="6">
        <f t="shared" si="250"/>
        <v>-5.4006923515484417E-2</v>
      </c>
      <c r="BB3201" s="4" t="str">
        <f t="shared" si="247"/>
        <v/>
      </c>
      <c r="BC3201" t="str">
        <f t="shared" si="251"/>
        <v/>
      </c>
      <c r="BD3201" t="str">
        <f t="shared" si="248"/>
        <v/>
      </c>
      <c r="BE3201" t="str">
        <f t="shared" si="249"/>
        <v/>
      </c>
      <c r="BF3201" t="s">
        <v>17863</v>
      </c>
      <c r="BG3201" t="s">
        <v>17862</v>
      </c>
    </row>
    <row r="3202" spans="1:59" x14ac:dyDescent="0.2">
      <c r="A3202">
        <v>25.119216918945298</v>
      </c>
      <c r="B3202">
        <v>24.6625881195068</v>
      </c>
      <c r="C3202">
        <v>25.350736618041999</v>
      </c>
      <c r="D3202">
        <v>25.332073211669901</v>
      </c>
      <c r="E3202">
        <v>24.8102931976318</v>
      </c>
      <c r="F3202">
        <v>24.749345779418899</v>
      </c>
      <c r="I3202" t="s">
        <v>39864</v>
      </c>
      <c r="J3202" t="s">
        <v>2388</v>
      </c>
      <c r="K3202" t="s">
        <v>39865</v>
      </c>
      <c r="L3202" t="s">
        <v>13396</v>
      </c>
      <c r="M3202" t="s">
        <v>13397</v>
      </c>
      <c r="P3202" t="s">
        <v>633</v>
      </c>
      <c r="Q3202" t="s">
        <v>634</v>
      </c>
      <c r="R3202" t="s">
        <v>39866</v>
      </c>
      <c r="S3202" t="s">
        <v>39867</v>
      </c>
      <c r="T3202" t="s">
        <v>39868</v>
      </c>
      <c r="U3202" t="s">
        <v>39869</v>
      </c>
      <c r="Z3202" t="s">
        <v>17715</v>
      </c>
      <c r="AA3202" t="s">
        <v>17716</v>
      </c>
      <c r="AB3202">
        <v>1</v>
      </c>
      <c r="AC3202">
        <v>1</v>
      </c>
      <c r="AD3202">
        <v>1</v>
      </c>
      <c r="AE3202">
        <v>11.4</v>
      </c>
      <c r="AF3202">
        <v>11.4</v>
      </c>
      <c r="AG3202">
        <v>11.4</v>
      </c>
      <c r="AH3202">
        <v>15.847</v>
      </c>
      <c r="AI3202">
        <v>1.2607E-3</v>
      </c>
      <c r="AJ3202">
        <v>2.5855000000000001</v>
      </c>
      <c r="AK3202">
        <v>205650000</v>
      </c>
      <c r="AL3202">
        <v>4</v>
      </c>
      <c r="AM3202">
        <v>0.105631297777079</v>
      </c>
      <c r="AN3202">
        <v>0.89301447661469902</v>
      </c>
      <c r="AO3202">
        <v>-8.02764892578125E-2</v>
      </c>
      <c r="AP3202">
        <v>-0.29299812056086499</v>
      </c>
      <c r="AQ3202" t="s">
        <v>39870</v>
      </c>
      <c r="AR3202" t="s">
        <v>39870</v>
      </c>
      <c r="AS3202" t="s">
        <v>39871</v>
      </c>
      <c r="AT3202" t="s">
        <v>39872</v>
      </c>
      <c r="AU3202">
        <v>4074</v>
      </c>
      <c r="AV3202" t="s">
        <v>39873</v>
      </c>
      <c r="AW3202" t="s">
        <v>39871</v>
      </c>
      <c r="AY3202">
        <v>0.105631297777079</v>
      </c>
      <c r="AZ3202">
        <v>-8.02764892578125E-2</v>
      </c>
      <c r="BA3202" s="6">
        <f t="shared" si="250"/>
        <v>-5.4123645720604241E-2</v>
      </c>
      <c r="BB3202" s="4" t="str">
        <f t="shared" si="247"/>
        <v/>
      </c>
      <c r="BC3202" t="str">
        <f t="shared" si="251"/>
        <v/>
      </c>
      <c r="BD3202" t="str">
        <f t="shared" si="248"/>
        <v/>
      </c>
      <c r="BE3202" t="str">
        <f t="shared" si="249"/>
        <v/>
      </c>
      <c r="BF3202" t="s">
        <v>39872</v>
      </c>
      <c r="BG3202" t="s">
        <v>39871</v>
      </c>
    </row>
    <row r="3203" spans="1:59" x14ac:dyDescent="0.2">
      <c r="A3203">
        <v>28.268030166626001</v>
      </c>
      <c r="B3203">
        <v>27.0311794281006</v>
      </c>
      <c r="C3203">
        <v>28.251602172851602</v>
      </c>
      <c r="D3203">
        <v>27.710302352905298</v>
      </c>
      <c r="E3203">
        <v>27.791040420532202</v>
      </c>
      <c r="F3203">
        <v>27.808637619018601</v>
      </c>
      <c r="J3203" t="s">
        <v>26611</v>
      </c>
      <c r="Z3203" t="s">
        <v>32152</v>
      </c>
      <c r="AA3203" t="s">
        <v>32153</v>
      </c>
      <c r="AB3203">
        <v>5</v>
      </c>
      <c r="AC3203">
        <v>5</v>
      </c>
      <c r="AD3203">
        <v>5</v>
      </c>
      <c r="AE3203">
        <v>27.4</v>
      </c>
      <c r="AF3203">
        <v>27.4</v>
      </c>
      <c r="AG3203">
        <v>27.4</v>
      </c>
      <c r="AH3203">
        <v>34.595999999999997</v>
      </c>
      <c r="AI3203">
        <v>0</v>
      </c>
      <c r="AJ3203">
        <v>15.352</v>
      </c>
      <c r="AK3203">
        <v>1466900000</v>
      </c>
      <c r="AL3203">
        <v>11</v>
      </c>
      <c r="AM3203">
        <v>6.8260570282775795E-2</v>
      </c>
      <c r="AN3203">
        <v>0.92502757158006399</v>
      </c>
      <c r="AO3203">
        <v>-8.0277125040687694E-2</v>
      </c>
      <c r="AP3203">
        <v>-0.195468698255958</v>
      </c>
      <c r="AQ3203" t="s">
        <v>32154</v>
      </c>
      <c r="AR3203" t="s">
        <v>32154</v>
      </c>
      <c r="AS3203" t="s">
        <v>32155</v>
      </c>
      <c r="AT3203" t="s">
        <v>32156</v>
      </c>
      <c r="AU3203">
        <v>3135</v>
      </c>
      <c r="AV3203" t="s">
        <v>32157</v>
      </c>
      <c r="AW3203" t="s">
        <v>32155</v>
      </c>
      <c r="AY3203">
        <v>6.8260570282775795E-2</v>
      </c>
      <c r="AZ3203">
        <v>-8.0277125040687694E-2</v>
      </c>
      <c r="BA3203" s="6">
        <f t="shared" si="250"/>
        <v>-5.4124062559810282E-2</v>
      </c>
      <c r="BB3203" s="4" t="str">
        <f t="shared" ref="BB3203:BB3266" si="252">IFERROR(IF(AND(AY3203&gt;1.34, AZ3203&gt;(1)), "+",""),"")</f>
        <v/>
      </c>
      <c r="BC3203" t="str">
        <f t="shared" si="251"/>
        <v/>
      </c>
      <c r="BD3203" t="str">
        <f t="shared" ref="BD3203:BD3266" si="253">IF(AND(COUNT(D3203:F3203)&gt;=1,COUNT(A3203:C3203)=0),COUNT(D3203:F3203),"")</f>
        <v/>
      </c>
      <c r="BE3203" t="str">
        <f t="shared" ref="BE3203:BE3266" si="254">IF(AND(COUNT(A3203:C3203)&gt;=1,COUNT(D3203:F3203)=0),COUNT(A3203:C3203),"")</f>
        <v/>
      </c>
      <c r="BF3203" t="s">
        <v>32156</v>
      </c>
      <c r="BG3203" t="s">
        <v>32155</v>
      </c>
    </row>
    <row r="3204" spans="1:59" x14ac:dyDescent="0.2">
      <c r="A3204">
        <v>24.738252639770501</v>
      </c>
      <c r="B3204">
        <v>25.369827270507798</v>
      </c>
      <c r="C3204">
        <v>25.024875640869102</v>
      </c>
      <c r="D3204">
        <v>24.913284301757798</v>
      </c>
      <c r="E3204">
        <v>24.872158050537099</v>
      </c>
      <c r="F3204">
        <v>25.106014251708999</v>
      </c>
      <c r="I3204" t="s">
        <v>17074</v>
      </c>
      <c r="J3204" t="s">
        <v>17075</v>
      </c>
      <c r="K3204" t="s">
        <v>17076</v>
      </c>
      <c r="L3204" t="s">
        <v>17077</v>
      </c>
      <c r="M3204" t="s">
        <v>17078</v>
      </c>
      <c r="N3204" t="s">
        <v>3483</v>
      </c>
      <c r="O3204" t="s">
        <v>3484</v>
      </c>
      <c r="P3204" t="s">
        <v>360</v>
      </c>
      <c r="Q3204" t="s">
        <v>361</v>
      </c>
      <c r="R3204" t="s">
        <v>17079</v>
      </c>
      <c r="S3204" t="s">
        <v>17080</v>
      </c>
      <c r="T3204" t="s">
        <v>17081</v>
      </c>
      <c r="U3204" t="s">
        <v>17082</v>
      </c>
      <c r="Z3204" t="s">
        <v>17083</v>
      </c>
      <c r="AA3204" t="s">
        <v>17084</v>
      </c>
      <c r="AB3204">
        <v>1</v>
      </c>
      <c r="AC3204">
        <v>1</v>
      </c>
      <c r="AD3204">
        <v>1</v>
      </c>
      <c r="AE3204">
        <v>16.899999999999999</v>
      </c>
      <c r="AF3204">
        <v>16.899999999999999</v>
      </c>
      <c r="AG3204">
        <v>16.899999999999999</v>
      </c>
      <c r="AH3204">
        <v>7.8501000000000003</v>
      </c>
      <c r="AI3204">
        <v>2.6776999999999999E-3</v>
      </c>
      <c r="AJ3204">
        <v>2.0876999999999999</v>
      </c>
      <c r="AK3204">
        <v>203900000</v>
      </c>
      <c r="AL3204">
        <v>0</v>
      </c>
      <c r="AM3204">
        <v>0.153201198370988</v>
      </c>
      <c r="AN3204">
        <v>0.84956809453471205</v>
      </c>
      <c r="AO3204">
        <v>-8.0499649047851604E-2</v>
      </c>
      <c r="AP3204">
        <v>-0.410099776128584</v>
      </c>
      <c r="AQ3204" t="s">
        <v>17085</v>
      </c>
      <c r="AR3204" t="s">
        <v>17085</v>
      </c>
      <c r="AS3204" t="s">
        <v>17086</v>
      </c>
      <c r="AT3204" t="s">
        <v>17087</v>
      </c>
      <c r="AU3204">
        <v>1488</v>
      </c>
      <c r="AV3204" t="s">
        <v>17088</v>
      </c>
      <c r="AW3204" t="s">
        <v>17086</v>
      </c>
      <c r="AY3204">
        <v>0.153201198370988</v>
      </c>
      <c r="AZ3204">
        <v>-8.0499649047851604E-2</v>
      </c>
      <c r="BA3204" s="6">
        <f t="shared" si="250"/>
        <v>-5.4269944999497444E-2</v>
      </c>
      <c r="BB3204" s="4" t="str">
        <f t="shared" si="252"/>
        <v/>
      </c>
      <c r="BC3204" t="str">
        <f t="shared" si="251"/>
        <v/>
      </c>
      <c r="BD3204" t="str">
        <f t="shared" si="253"/>
        <v/>
      </c>
      <c r="BE3204" t="str">
        <f t="shared" si="254"/>
        <v/>
      </c>
      <c r="BF3204" t="s">
        <v>17087</v>
      </c>
      <c r="BG3204" t="s">
        <v>17086</v>
      </c>
    </row>
    <row r="3205" spans="1:59" x14ac:dyDescent="0.2">
      <c r="A3205">
        <v>29.596887588501001</v>
      </c>
      <c r="B3205">
        <v>29.118028640747099</v>
      </c>
      <c r="C3205">
        <v>29.125364303588899</v>
      </c>
      <c r="D3205">
        <v>28.8647575378418</v>
      </c>
      <c r="E3205">
        <v>29.4718322753906</v>
      </c>
      <c r="F3205">
        <v>29.2616786956787</v>
      </c>
      <c r="I3205" t="s">
        <v>14375</v>
      </c>
      <c r="J3205" t="s">
        <v>14376</v>
      </c>
      <c r="K3205" t="s">
        <v>14377</v>
      </c>
      <c r="R3205" t="s">
        <v>14378</v>
      </c>
      <c r="S3205" t="s">
        <v>14379</v>
      </c>
      <c r="T3205" t="s">
        <v>3547</v>
      </c>
      <c r="U3205" t="s">
        <v>3548</v>
      </c>
      <c r="V3205" t="s">
        <v>2245</v>
      </c>
      <c r="W3205" t="s">
        <v>2246</v>
      </c>
      <c r="Z3205" t="s">
        <v>14380</v>
      </c>
      <c r="AA3205" t="s">
        <v>14381</v>
      </c>
      <c r="AB3205">
        <v>11</v>
      </c>
      <c r="AC3205">
        <v>10</v>
      </c>
      <c r="AD3205">
        <v>10</v>
      </c>
      <c r="AE3205">
        <v>17.600000000000001</v>
      </c>
      <c r="AF3205">
        <v>16.600000000000001</v>
      </c>
      <c r="AG3205">
        <v>16.600000000000001</v>
      </c>
      <c r="AH3205">
        <v>80.528999999999996</v>
      </c>
      <c r="AI3205">
        <v>0</v>
      </c>
      <c r="AJ3205">
        <v>42.710999999999999</v>
      </c>
      <c r="AK3205">
        <v>3857300000</v>
      </c>
      <c r="AL3205">
        <v>41</v>
      </c>
      <c r="AM3205">
        <v>0.12380230787577499</v>
      </c>
      <c r="AN3205">
        <v>0.87521345112567706</v>
      </c>
      <c r="AO3205">
        <v>-8.0670674641925899E-2</v>
      </c>
      <c r="AP3205">
        <v>-0.33856204463419498</v>
      </c>
      <c r="AQ3205" t="s">
        <v>14382</v>
      </c>
      <c r="AR3205" t="s">
        <v>14382</v>
      </c>
      <c r="AS3205" t="s">
        <v>14383</v>
      </c>
      <c r="AT3205" t="s">
        <v>14384</v>
      </c>
      <c r="AU3205">
        <v>1245</v>
      </c>
      <c r="AV3205" t="s">
        <v>14385</v>
      </c>
      <c r="AW3205" t="s">
        <v>14383</v>
      </c>
      <c r="AX3205" t="s">
        <v>14386</v>
      </c>
      <c r="AY3205">
        <v>0.12380230787577499</v>
      </c>
      <c r="AZ3205">
        <v>-8.0670674641925899E-2</v>
      </c>
      <c r="BA3205" s="6">
        <f t="shared" si="250"/>
        <v>-5.438205078293612E-2</v>
      </c>
      <c r="BB3205" s="4" t="str">
        <f t="shared" si="252"/>
        <v/>
      </c>
      <c r="BC3205" t="str">
        <f t="shared" si="251"/>
        <v/>
      </c>
      <c r="BD3205" t="str">
        <f t="shared" si="253"/>
        <v/>
      </c>
      <c r="BE3205" t="str">
        <f t="shared" si="254"/>
        <v/>
      </c>
      <c r="BF3205" t="s">
        <v>14384</v>
      </c>
      <c r="BG3205" t="s">
        <v>14383</v>
      </c>
    </row>
    <row r="3206" spans="1:59" x14ac:dyDescent="0.2">
      <c r="A3206">
        <v>30.105371475219702</v>
      </c>
      <c r="B3206">
        <v>30.181037902831999</v>
      </c>
      <c r="C3206">
        <v>29.943214416503899</v>
      </c>
      <c r="D3206">
        <v>29.781927108764599</v>
      </c>
      <c r="E3206">
        <v>29.980054855346701</v>
      </c>
      <c r="F3206">
        <v>30.2237758636475</v>
      </c>
      <c r="I3206" t="s">
        <v>22958</v>
      </c>
      <c r="K3206" t="s">
        <v>28831</v>
      </c>
      <c r="P3206" t="s">
        <v>4836</v>
      </c>
      <c r="Q3206" t="s">
        <v>4837</v>
      </c>
      <c r="V3206" t="s">
        <v>28832</v>
      </c>
      <c r="W3206" t="s">
        <v>28833</v>
      </c>
      <c r="Z3206" t="s">
        <v>28834</v>
      </c>
      <c r="AA3206" t="s">
        <v>28835</v>
      </c>
      <c r="AB3206">
        <v>22</v>
      </c>
      <c r="AC3206">
        <v>22</v>
      </c>
      <c r="AD3206">
        <v>22</v>
      </c>
      <c r="AE3206">
        <v>32.200000000000003</v>
      </c>
      <c r="AF3206">
        <v>32.200000000000003</v>
      </c>
      <c r="AG3206">
        <v>32.200000000000003</v>
      </c>
      <c r="AH3206">
        <v>111.76</v>
      </c>
      <c r="AI3206">
        <v>0</v>
      </c>
      <c r="AJ3206">
        <v>103.97</v>
      </c>
      <c r="AK3206">
        <v>6640700000</v>
      </c>
      <c r="AL3206">
        <v>88</v>
      </c>
      <c r="AM3206">
        <v>0.21694733163948399</v>
      </c>
      <c r="AN3206">
        <v>0.78503233988585897</v>
      </c>
      <c r="AO3206">
        <v>-8.1288655598957094E-2</v>
      </c>
      <c r="AP3206">
        <v>-0.55766095534785598</v>
      </c>
      <c r="AQ3206" t="s">
        <v>28836</v>
      </c>
      <c r="AR3206" t="s">
        <v>28836</v>
      </c>
      <c r="AS3206" t="s">
        <v>28837</v>
      </c>
      <c r="AT3206" t="s">
        <v>28838</v>
      </c>
      <c r="AU3206">
        <v>2740</v>
      </c>
      <c r="AV3206" t="s">
        <v>28839</v>
      </c>
      <c r="AW3206" t="s">
        <v>28837</v>
      </c>
      <c r="AY3206">
        <v>0.21694733163948399</v>
      </c>
      <c r="AZ3206">
        <v>-8.1288655598957094E-2</v>
      </c>
      <c r="BA3206" s="6">
        <f t="shared" si="250"/>
        <v>-5.478702115280798E-2</v>
      </c>
      <c r="BB3206" s="4" t="str">
        <f t="shared" si="252"/>
        <v/>
      </c>
      <c r="BC3206" t="str">
        <f t="shared" si="251"/>
        <v/>
      </c>
      <c r="BD3206" t="str">
        <f t="shared" si="253"/>
        <v/>
      </c>
      <c r="BE3206" t="str">
        <f t="shared" si="254"/>
        <v/>
      </c>
      <c r="BF3206" t="s">
        <v>28838</v>
      </c>
      <c r="BG3206" t="s">
        <v>28837</v>
      </c>
    </row>
    <row r="3207" spans="1:59" x14ac:dyDescent="0.2">
      <c r="A3207">
        <v>37.397598266601598</v>
      </c>
      <c r="B3207">
        <v>37.211051940917997</v>
      </c>
      <c r="C3207">
        <v>37.480133056640597</v>
      </c>
      <c r="D3207">
        <v>37.261573791503899</v>
      </c>
      <c r="E3207">
        <v>37.223064422607401</v>
      </c>
      <c r="F3207">
        <v>37.359569549560497</v>
      </c>
      <c r="I3207" t="s">
        <v>6747</v>
      </c>
      <c r="J3207" t="s">
        <v>6748</v>
      </c>
      <c r="K3207" t="s">
        <v>6749</v>
      </c>
      <c r="P3207" t="s">
        <v>6750</v>
      </c>
      <c r="Q3207" t="s">
        <v>6751</v>
      </c>
      <c r="R3207" t="s">
        <v>6752</v>
      </c>
      <c r="S3207" t="s">
        <v>6753</v>
      </c>
      <c r="T3207" t="s">
        <v>6754</v>
      </c>
      <c r="U3207" t="s">
        <v>6755</v>
      </c>
      <c r="Z3207" t="s">
        <v>6756</v>
      </c>
      <c r="AA3207" t="s">
        <v>6757</v>
      </c>
      <c r="AB3207">
        <v>42</v>
      </c>
      <c r="AC3207">
        <v>42</v>
      </c>
      <c r="AD3207">
        <v>41</v>
      </c>
      <c r="AE3207">
        <v>96.7</v>
      </c>
      <c r="AF3207">
        <v>96.7</v>
      </c>
      <c r="AG3207">
        <v>96.7</v>
      </c>
      <c r="AH3207">
        <v>36.052999999999997</v>
      </c>
      <c r="AI3207">
        <v>0</v>
      </c>
      <c r="AJ3207">
        <v>323.31</v>
      </c>
      <c r="AK3207">
        <v>1033400000000</v>
      </c>
      <c r="AL3207">
        <v>783</v>
      </c>
      <c r="AM3207">
        <v>0.383825171931239</v>
      </c>
      <c r="AN3207">
        <v>0.627117443203697</v>
      </c>
      <c r="AO3207">
        <v>-8.1525166829429493E-2</v>
      </c>
      <c r="AP3207">
        <v>-0.91231587518413004</v>
      </c>
      <c r="AQ3207" t="s">
        <v>6758</v>
      </c>
      <c r="AR3207" t="s">
        <v>6758</v>
      </c>
      <c r="AS3207" t="s">
        <v>6759</v>
      </c>
      <c r="AT3207" t="s">
        <v>6760</v>
      </c>
      <c r="AU3207">
        <v>629</v>
      </c>
      <c r="AV3207" t="s">
        <v>6761</v>
      </c>
      <c r="AW3207" t="s">
        <v>6759</v>
      </c>
      <c r="AX3207" t="s">
        <v>6762</v>
      </c>
      <c r="AY3207">
        <v>0.383825171931239</v>
      </c>
      <c r="AZ3207">
        <v>-8.1525166829429493E-2</v>
      </c>
      <c r="BA3207" s="6">
        <f t="shared" si="250"/>
        <v>-5.4941963919641901E-2</v>
      </c>
      <c r="BB3207" s="4" t="str">
        <f t="shared" si="252"/>
        <v/>
      </c>
      <c r="BC3207" t="str">
        <f t="shared" si="251"/>
        <v/>
      </c>
      <c r="BD3207" t="str">
        <f t="shared" si="253"/>
        <v/>
      </c>
      <c r="BE3207" t="str">
        <f t="shared" si="254"/>
        <v/>
      </c>
      <c r="BF3207" t="s">
        <v>6760</v>
      </c>
      <c r="BG3207" t="s">
        <v>6759</v>
      </c>
    </row>
    <row r="3208" spans="1:59" x14ac:dyDescent="0.2">
      <c r="A3208">
        <v>31.599168777465799</v>
      </c>
      <c r="B3208">
        <v>31.5599689483643</v>
      </c>
      <c r="C3208">
        <v>31.179258346557599</v>
      </c>
      <c r="D3208">
        <v>31.4394130706787</v>
      </c>
      <c r="E3208">
        <v>31.327531814575199</v>
      </c>
      <c r="F3208">
        <v>31.3247985839844</v>
      </c>
      <c r="I3208" t="s">
        <v>29401</v>
      </c>
      <c r="J3208" t="s">
        <v>29402</v>
      </c>
      <c r="K3208" t="s">
        <v>9556</v>
      </c>
      <c r="P3208" t="s">
        <v>345</v>
      </c>
      <c r="Q3208" t="s">
        <v>346</v>
      </c>
      <c r="R3208" t="s">
        <v>6261</v>
      </c>
      <c r="S3208">
        <v>520</v>
      </c>
      <c r="T3208" t="s">
        <v>24054</v>
      </c>
      <c r="U3208" t="s">
        <v>24055</v>
      </c>
      <c r="Z3208" t="s">
        <v>29403</v>
      </c>
      <c r="AA3208" t="s">
        <v>29404</v>
      </c>
      <c r="AB3208">
        <v>22</v>
      </c>
      <c r="AC3208">
        <v>22</v>
      </c>
      <c r="AD3208">
        <v>22</v>
      </c>
      <c r="AE3208">
        <v>45.4</v>
      </c>
      <c r="AF3208">
        <v>45.4</v>
      </c>
      <c r="AG3208">
        <v>45.4</v>
      </c>
      <c r="AH3208">
        <v>48.378999999999998</v>
      </c>
      <c r="AI3208">
        <v>0</v>
      </c>
      <c r="AJ3208">
        <v>188.58</v>
      </c>
      <c r="AK3208">
        <v>17147000000</v>
      </c>
      <c r="AL3208">
        <v>124</v>
      </c>
      <c r="AM3208">
        <v>0.231840269630883</v>
      </c>
      <c r="AN3208">
        <v>0.77268608414239504</v>
      </c>
      <c r="AO3208">
        <v>-8.2217534383136795E-2</v>
      </c>
      <c r="AP3208">
        <v>-0.59091111989245404</v>
      </c>
      <c r="AQ3208" t="s">
        <v>29405</v>
      </c>
      <c r="AR3208" t="s">
        <v>29405</v>
      </c>
      <c r="AS3208" t="s">
        <v>29406</v>
      </c>
      <c r="AT3208" t="s">
        <v>29407</v>
      </c>
      <c r="AU3208">
        <v>2809</v>
      </c>
      <c r="AV3208" t="s">
        <v>29408</v>
      </c>
      <c r="AW3208" t="s">
        <v>29406</v>
      </c>
      <c r="AY3208">
        <v>0.231840269630883</v>
      </c>
      <c r="AZ3208">
        <v>-8.2217534383136795E-2</v>
      </c>
      <c r="BA3208" s="6">
        <f t="shared" si="250"/>
        <v>-5.5395400382032722E-2</v>
      </c>
      <c r="BB3208" s="4" t="str">
        <f t="shared" si="252"/>
        <v/>
      </c>
      <c r="BC3208" t="str">
        <f t="shared" si="251"/>
        <v/>
      </c>
      <c r="BD3208" t="str">
        <f t="shared" si="253"/>
        <v/>
      </c>
      <c r="BE3208" t="str">
        <f t="shared" si="254"/>
        <v/>
      </c>
      <c r="BF3208" t="s">
        <v>29407</v>
      </c>
      <c r="BG3208" t="s">
        <v>29406</v>
      </c>
    </row>
    <row r="3209" spans="1:59" x14ac:dyDescent="0.2">
      <c r="A3209">
        <v>30.755573272705099</v>
      </c>
      <c r="B3209">
        <v>30.2969074249268</v>
      </c>
      <c r="C3209">
        <v>30.2951564788818</v>
      </c>
      <c r="D3209">
        <v>30.187658309936499</v>
      </c>
      <c r="E3209">
        <v>30.503984451293899</v>
      </c>
      <c r="F3209">
        <v>30.4084167480469</v>
      </c>
      <c r="I3209" t="s">
        <v>17236</v>
      </c>
      <c r="J3209" t="s">
        <v>17237</v>
      </c>
      <c r="K3209" t="s">
        <v>17238</v>
      </c>
      <c r="N3209" t="s">
        <v>926</v>
      </c>
      <c r="O3209" t="s">
        <v>927</v>
      </c>
      <c r="P3209" t="s">
        <v>138</v>
      </c>
      <c r="Q3209" t="s">
        <v>139</v>
      </c>
      <c r="R3209" t="s">
        <v>8622</v>
      </c>
      <c r="S3209" t="s">
        <v>8623</v>
      </c>
      <c r="T3209" t="s">
        <v>8624</v>
      </c>
      <c r="U3209" t="s">
        <v>8625</v>
      </c>
      <c r="V3209" t="s">
        <v>17239</v>
      </c>
      <c r="W3209" t="s">
        <v>17240</v>
      </c>
      <c r="Z3209" t="s">
        <v>3384</v>
      </c>
      <c r="AA3209" t="s">
        <v>3385</v>
      </c>
      <c r="AB3209">
        <v>13</v>
      </c>
      <c r="AC3209">
        <v>13</v>
      </c>
      <c r="AD3209">
        <v>6</v>
      </c>
      <c r="AE3209">
        <v>38.1</v>
      </c>
      <c r="AF3209">
        <v>38.1</v>
      </c>
      <c r="AG3209">
        <v>19.5</v>
      </c>
      <c r="AH3209">
        <v>34.834000000000003</v>
      </c>
      <c r="AI3209">
        <v>0</v>
      </c>
      <c r="AJ3209">
        <v>50.017000000000003</v>
      </c>
      <c r="AK3209">
        <v>8620200000</v>
      </c>
      <c r="AL3209">
        <v>96</v>
      </c>
      <c r="AM3209">
        <v>0.17414786810222099</v>
      </c>
      <c r="AN3209">
        <v>0.83006295399515695</v>
      </c>
      <c r="AO3209">
        <v>-8.2525889078773701E-2</v>
      </c>
      <c r="AP3209">
        <v>-0.45962499689548703</v>
      </c>
      <c r="AQ3209" t="s">
        <v>17241</v>
      </c>
      <c r="AR3209" t="s">
        <v>17242</v>
      </c>
      <c r="AS3209" t="s">
        <v>17243</v>
      </c>
      <c r="AT3209" t="s">
        <v>17244</v>
      </c>
      <c r="AU3209">
        <v>1501</v>
      </c>
      <c r="AV3209" t="s">
        <v>17245</v>
      </c>
      <c r="AW3209" t="s">
        <v>17246</v>
      </c>
      <c r="AY3209">
        <v>0.17414786810222099</v>
      </c>
      <c r="AZ3209">
        <v>-8.2525889078773701E-2</v>
      </c>
      <c r="BA3209" s="6">
        <f t="shared" si="250"/>
        <v>-5.5597274049095313E-2</v>
      </c>
      <c r="BB3209" s="4" t="str">
        <f t="shared" si="252"/>
        <v/>
      </c>
      <c r="BC3209" t="str">
        <f t="shared" si="251"/>
        <v/>
      </c>
      <c r="BD3209" t="str">
        <f t="shared" si="253"/>
        <v/>
      </c>
      <c r="BE3209" t="str">
        <f t="shared" si="254"/>
        <v/>
      </c>
      <c r="BF3209" t="s">
        <v>17244</v>
      </c>
      <c r="BG3209" t="s">
        <v>17243</v>
      </c>
    </row>
    <row r="3210" spans="1:59" x14ac:dyDescent="0.2">
      <c r="A3210">
        <v>25.750879287719702</v>
      </c>
      <c r="B3210">
        <v>25.460952758789102</v>
      </c>
      <c r="C3210">
        <v>24.853672027587901</v>
      </c>
      <c r="D3210">
        <v>24.158000946044901</v>
      </c>
      <c r="E3210">
        <v>26.045539855956999</v>
      </c>
      <c r="F3210">
        <v>25.613832473754901</v>
      </c>
      <c r="I3210" t="s">
        <v>15430</v>
      </c>
      <c r="J3210" t="s">
        <v>15431</v>
      </c>
      <c r="K3210" t="s">
        <v>15432</v>
      </c>
      <c r="N3210" t="s">
        <v>1020</v>
      </c>
      <c r="O3210" t="s">
        <v>1021</v>
      </c>
      <c r="P3210" t="s">
        <v>915</v>
      </c>
      <c r="Q3210" t="s">
        <v>916</v>
      </c>
      <c r="R3210" t="s">
        <v>2427</v>
      </c>
      <c r="S3210" t="s">
        <v>2428</v>
      </c>
      <c r="T3210" t="s">
        <v>900</v>
      </c>
      <c r="U3210" t="s">
        <v>901</v>
      </c>
      <c r="Z3210" t="s">
        <v>15433</v>
      </c>
      <c r="AA3210" t="s">
        <v>15434</v>
      </c>
      <c r="AB3210">
        <v>6</v>
      </c>
      <c r="AC3210">
        <v>3</v>
      </c>
      <c r="AD3210">
        <v>3</v>
      </c>
      <c r="AE3210">
        <v>9.1999999999999993</v>
      </c>
      <c r="AF3210">
        <v>6.1</v>
      </c>
      <c r="AG3210">
        <v>6.1</v>
      </c>
      <c r="AH3210">
        <v>74.221999999999994</v>
      </c>
      <c r="AI3210">
        <v>0</v>
      </c>
      <c r="AJ3210">
        <v>7.9615</v>
      </c>
      <c r="AK3210">
        <v>272300000</v>
      </c>
      <c r="AL3210">
        <v>3</v>
      </c>
      <c r="AM3210">
        <v>4.4906082339494301E-2</v>
      </c>
      <c r="AN3210">
        <v>0.95436085943567195</v>
      </c>
      <c r="AO3210">
        <v>-8.2710266113281306E-2</v>
      </c>
      <c r="AP3210">
        <v>-0.13144955218413301</v>
      </c>
      <c r="AQ3210" t="s">
        <v>15435</v>
      </c>
      <c r="AR3210" t="s">
        <v>15435</v>
      </c>
      <c r="AS3210" t="s">
        <v>15436</v>
      </c>
      <c r="AT3210" t="s">
        <v>15437</v>
      </c>
      <c r="AU3210">
        <v>1340</v>
      </c>
      <c r="AV3210" t="s">
        <v>15438</v>
      </c>
      <c r="AW3210" t="s">
        <v>15436</v>
      </c>
      <c r="AY3210">
        <v>4.4906082339494301E-2</v>
      </c>
      <c r="AZ3210">
        <v>-8.2710266113281306E-2</v>
      </c>
      <c r="BA3210" s="6">
        <f t="shared" si="250"/>
        <v>-5.5717961403547789E-2</v>
      </c>
      <c r="BB3210" s="4" t="str">
        <f t="shared" si="252"/>
        <v/>
      </c>
      <c r="BC3210" t="str">
        <f t="shared" si="251"/>
        <v/>
      </c>
      <c r="BD3210" t="str">
        <f t="shared" si="253"/>
        <v/>
      </c>
      <c r="BE3210" t="str">
        <f t="shared" si="254"/>
        <v/>
      </c>
      <c r="BF3210" t="s">
        <v>15437</v>
      </c>
      <c r="BG3210" t="s">
        <v>15436</v>
      </c>
    </row>
    <row r="3211" spans="1:59" x14ac:dyDescent="0.2">
      <c r="A3211">
        <v>33.579250335693402</v>
      </c>
      <c r="B3211">
        <v>33.626251220703097</v>
      </c>
      <c r="C3211">
        <v>33.657039642333999</v>
      </c>
      <c r="D3211">
        <v>33.567058563232401</v>
      </c>
      <c r="E3211">
        <v>33.557506561279297</v>
      </c>
      <c r="F3211">
        <v>33.489631652832003</v>
      </c>
      <c r="I3211" t="s">
        <v>18407</v>
      </c>
      <c r="J3211" t="s">
        <v>18408</v>
      </c>
      <c r="K3211" t="s">
        <v>18409</v>
      </c>
      <c r="L3211" t="s">
        <v>18410</v>
      </c>
      <c r="M3211" t="s">
        <v>18411</v>
      </c>
      <c r="N3211" t="s">
        <v>1983</v>
      </c>
      <c r="O3211" t="s">
        <v>1984</v>
      </c>
      <c r="P3211" t="s">
        <v>18412</v>
      </c>
      <c r="Q3211" t="s">
        <v>18413</v>
      </c>
      <c r="R3211" t="s">
        <v>11459</v>
      </c>
      <c r="S3211" t="s">
        <v>11460</v>
      </c>
      <c r="T3211" t="s">
        <v>11461</v>
      </c>
      <c r="U3211" t="s">
        <v>11462</v>
      </c>
      <c r="Z3211" t="s">
        <v>11463</v>
      </c>
      <c r="AA3211" t="s">
        <v>11464</v>
      </c>
      <c r="AB3211">
        <v>23</v>
      </c>
      <c r="AC3211">
        <v>20</v>
      </c>
      <c r="AD3211">
        <v>17</v>
      </c>
      <c r="AE3211">
        <v>66.900000000000006</v>
      </c>
      <c r="AF3211">
        <v>64.099999999999994</v>
      </c>
      <c r="AG3211">
        <v>57.6</v>
      </c>
      <c r="AH3211">
        <v>27.745000000000001</v>
      </c>
      <c r="AI3211">
        <v>0</v>
      </c>
      <c r="AJ3211">
        <v>323.31</v>
      </c>
      <c r="AK3211">
        <v>77067000000</v>
      </c>
      <c r="AL3211">
        <v>167</v>
      </c>
      <c r="AM3211">
        <v>1.17060647769473</v>
      </c>
      <c r="AN3211">
        <v>0.21485587583148599</v>
      </c>
      <c r="AO3211">
        <v>-8.2781473795577695E-2</v>
      </c>
      <c r="AP3211">
        <v>-2.48959133940608</v>
      </c>
      <c r="AQ3211" t="s">
        <v>18414</v>
      </c>
      <c r="AR3211" t="s">
        <v>18414</v>
      </c>
      <c r="AS3211" t="s">
        <v>18415</v>
      </c>
      <c r="AT3211" t="s">
        <v>18416</v>
      </c>
      <c r="AU3211">
        <v>1619</v>
      </c>
      <c r="AV3211" t="s">
        <v>18417</v>
      </c>
      <c r="AW3211" t="s">
        <v>18415</v>
      </c>
      <c r="AY3211">
        <v>1.17060647769473</v>
      </c>
      <c r="AZ3211">
        <v>-8.2781473795577695E-2</v>
      </c>
      <c r="BA3211" s="6">
        <f t="shared" si="250"/>
        <v>-5.576456756363346E-2</v>
      </c>
      <c r="BB3211" s="4" t="str">
        <f t="shared" si="252"/>
        <v/>
      </c>
      <c r="BC3211" t="str">
        <f t="shared" si="251"/>
        <v/>
      </c>
      <c r="BD3211" t="str">
        <f t="shared" si="253"/>
        <v/>
      </c>
      <c r="BE3211" t="str">
        <f t="shared" si="254"/>
        <v/>
      </c>
      <c r="BF3211" t="s">
        <v>18416</v>
      </c>
      <c r="BG3211" t="s">
        <v>18415</v>
      </c>
    </row>
    <row r="3212" spans="1:59" x14ac:dyDescent="0.2">
      <c r="A3212">
        <v>26.649244308471701</v>
      </c>
      <c r="B3212">
        <v>26.437427520751999</v>
      </c>
      <c r="C3212">
        <v>26.403341293335</v>
      </c>
      <c r="D3212">
        <v>26.9289741516113</v>
      </c>
      <c r="E3212">
        <v>26.1435737609863</v>
      </c>
      <c r="F3212">
        <v>26.168138504028299</v>
      </c>
      <c r="I3212" t="s">
        <v>14282</v>
      </c>
      <c r="J3212" t="s">
        <v>14283</v>
      </c>
      <c r="K3212" t="s">
        <v>14284</v>
      </c>
      <c r="L3212" t="s">
        <v>3609</v>
      </c>
      <c r="M3212" t="s">
        <v>3610</v>
      </c>
      <c r="N3212" t="s">
        <v>2616</v>
      </c>
      <c r="O3212" t="s">
        <v>2618</v>
      </c>
      <c r="P3212" t="s">
        <v>770</v>
      </c>
      <c r="Q3212" t="s">
        <v>771</v>
      </c>
      <c r="R3212" t="s">
        <v>14285</v>
      </c>
      <c r="S3212" t="s">
        <v>14286</v>
      </c>
      <c r="T3212" t="s">
        <v>14287</v>
      </c>
      <c r="U3212" t="s">
        <v>14288</v>
      </c>
      <c r="Z3212" t="s">
        <v>2304</v>
      </c>
      <c r="AA3212" t="s">
        <v>2305</v>
      </c>
      <c r="AB3212">
        <v>3</v>
      </c>
      <c r="AC3212">
        <v>3</v>
      </c>
      <c r="AD3212">
        <v>3</v>
      </c>
      <c r="AE3212">
        <v>11.7</v>
      </c>
      <c r="AF3212">
        <v>11.7</v>
      </c>
      <c r="AG3212">
        <v>11.7</v>
      </c>
      <c r="AH3212">
        <v>36.072000000000003</v>
      </c>
      <c r="AI3212">
        <v>0</v>
      </c>
      <c r="AJ3212">
        <v>5.3117999999999999</v>
      </c>
      <c r="AK3212">
        <v>562190000</v>
      </c>
      <c r="AL3212">
        <v>8</v>
      </c>
      <c r="AM3212">
        <v>0.111929254553627</v>
      </c>
      <c r="AN3212">
        <v>0.887065693430657</v>
      </c>
      <c r="AO3212">
        <v>-8.3108901977539104E-2</v>
      </c>
      <c r="AP3212">
        <v>-0.30891629836885398</v>
      </c>
      <c r="AQ3212" t="s">
        <v>14289</v>
      </c>
      <c r="AR3212" t="s">
        <v>14289</v>
      </c>
      <c r="AS3212" t="s">
        <v>14290</v>
      </c>
      <c r="AT3212" t="s">
        <v>14291</v>
      </c>
      <c r="AU3212">
        <v>1236</v>
      </c>
      <c r="AV3212" t="s">
        <v>14292</v>
      </c>
      <c r="AW3212" t="s">
        <v>14290</v>
      </c>
      <c r="AY3212">
        <v>0.111929254553627</v>
      </c>
      <c r="AZ3212">
        <v>-8.3108901977539104E-2</v>
      </c>
      <c r="BA3212" s="6">
        <f t="shared" si="250"/>
        <v>-5.5978843069529161E-2</v>
      </c>
      <c r="BB3212" s="4" t="str">
        <f t="shared" si="252"/>
        <v/>
      </c>
      <c r="BC3212" t="str">
        <f t="shared" si="251"/>
        <v/>
      </c>
      <c r="BD3212" t="str">
        <f t="shared" si="253"/>
        <v/>
      </c>
      <c r="BE3212" t="str">
        <f t="shared" si="254"/>
        <v/>
      </c>
      <c r="BF3212" t="s">
        <v>14291</v>
      </c>
      <c r="BG3212" t="s">
        <v>14290</v>
      </c>
    </row>
    <row r="3213" spans="1:59" x14ac:dyDescent="0.2">
      <c r="A3213">
        <v>31.339262008666999</v>
      </c>
      <c r="B3213">
        <v>31.365049362182599</v>
      </c>
      <c r="C3213">
        <v>31.223833084106399</v>
      </c>
      <c r="D3213">
        <v>31.381593704223601</v>
      </c>
      <c r="E3213">
        <v>31.149223327636701</v>
      </c>
      <c r="F3213">
        <v>31.147768020629901</v>
      </c>
      <c r="I3213" t="s">
        <v>7128</v>
      </c>
      <c r="J3213" t="s">
        <v>7129</v>
      </c>
      <c r="K3213" t="s">
        <v>464</v>
      </c>
      <c r="N3213" t="s">
        <v>1766</v>
      </c>
      <c r="O3213" t="s">
        <v>1767</v>
      </c>
      <c r="P3213" t="s">
        <v>464</v>
      </c>
      <c r="Q3213" t="s">
        <v>465</v>
      </c>
      <c r="R3213" t="s">
        <v>3885</v>
      </c>
      <c r="S3213">
        <v>99998</v>
      </c>
      <c r="Z3213" t="s">
        <v>7130</v>
      </c>
      <c r="AA3213" t="s">
        <v>7131</v>
      </c>
      <c r="AB3213">
        <v>9</v>
      </c>
      <c r="AC3213">
        <v>9</v>
      </c>
      <c r="AD3213">
        <v>9</v>
      </c>
      <c r="AE3213">
        <v>42.3</v>
      </c>
      <c r="AF3213">
        <v>42.3</v>
      </c>
      <c r="AG3213">
        <v>42.3</v>
      </c>
      <c r="AH3213">
        <v>12.202999999999999</v>
      </c>
      <c r="AI3213">
        <v>0</v>
      </c>
      <c r="AJ3213">
        <v>135.85</v>
      </c>
      <c r="AK3213">
        <v>15549000000</v>
      </c>
      <c r="AL3213">
        <v>77</v>
      </c>
      <c r="AM3213">
        <v>0.39479605870010398</v>
      </c>
      <c r="AN3213">
        <v>0.61815204678362601</v>
      </c>
      <c r="AO3213">
        <v>-8.31864674886056E-2</v>
      </c>
      <c r="AP3213">
        <v>-0.93459609476893701</v>
      </c>
      <c r="AQ3213" t="s">
        <v>7132</v>
      </c>
      <c r="AR3213" t="s">
        <v>7132</v>
      </c>
      <c r="AS3213" t="s">
        <v>7133</v>
      </c>
      <c r="AT3213" t="s">
        <v>7134</v>
      </c>
      <c r="AU3213">
        <v>656</v>
      </c>
      <c r="AV3213" t="s">
        <v>7135</v>
      </c>
      <c r="AW3213" t="s">
        <v>7136</v>
      </c>
      <c r="AY3213">
        <v>0.39479605870010398</v>
      </c>
      <c r="AZ3213">
        <v>-8.31864674886056E-2</v>
      </c>
      <c r="BA3213" s="6">
        <f t="shared" si="250"/>
        <v>-5.6029596356294342E-2</v>
      </c>
      <c r="BB3213" s="4" t="str">
        <f t="shared" si="252"/>
        <v/>
      </c>
      <c r="BC3213" t="str">
        <f t="shared" si="251"/>
        <v/>
      </c>
      <c r="BD3213" t="str">
        <f t="shared" si="253"/>
        <v/>
      </c>
      <c r="BE3213" t="str">
        <f t="shared" si="254"/>
        <v/>
      </c>
      <c r="BF3213" t="s">
        <v>7134</v>
      </c>
      <c r="BG3213" t="s">
        <v>7133</v>
      </c>
    </row>
    <row r="3214" spans="1:59" x14ac:dyDescent="0.2">
      <c r="A3214">
        <v>24.516832351684599</v>
      </c>
      <c r="B3214">
        <v>24.812644958496101</v>
      </c>
      <c r="C3214">
        <v>24.456071853637699</v>
      </c>
      <c r="D3214">
        <v>24.405290603637699</v>
      </c>
      <c r="E3214">
        <v>24.803905487060501</v>
      </c>
      <c r="F3214">
        <v>24.3264255523682</v>
      </c>
      <c r="I3214" t="s">
        <v>27389</v>
      </c>
      <c r="J3214" t="s">
        <v>27390</v>
      </c>
      <c r="K3214" t="s">
        <v>27391</v>
      </c>
      <c r="N3214" t="s">
        <v>61</v>
      </c>
      <c r="O3214" t="s">
        <v>62</v>
      </c>
      <c r="P3214" t="s">
        <v>509</v>
      </c>
      <c r="Q3214" t="s">
        <v>510</v>
      </c>
      <c r="R3214" t="s">
        <v>266</v>
      </c>
      <c r="S3214" t="s">
        <v>267</v>
      </c>
      <c r="T3214" t="s">
        <v>268</v>
      </c>
      <c r="U3214" t="s">
        <v>269</v>
      </c>
      <c r="Z3214" t="s">
        <v>27392</v>
      </c>
      <c r="AA3214" t="s">
        <v>27393</v>
      </c>
      <c r="AB3214">
        <v>1</v>
      </c>
      <c r="AC3214">
        <v>1</v>
      </c>
      <c r="AD3214">
        <v>1</v>
      </c>
      <c r="AE3214">
        <v>2.5</v>
      </c>
      <c r="AF3214">
        <v>2.5</v>
      </c>
      <c r="AG3214">
        <v>2.5</v>
      </c>
      <c r="AH3214">
        <v>86.849000000000004</v>
      </c>
      <c r="AI3214">
        <v>2.7556E-4</v>
      </c>
      <c r="AJ3214">
        <v>4.1722000000000001</v>
      </c>
      <c r="AK3214">
        <v>149030000</v>
      </c>
      <c r="AL3214">
        <v>5</v>
      </c>
      <c r="AM3214">
        <v>0.17089809858177701</v>
      </c>
      <c r="AN3214">
        <v>0.83252666465802905</v>
      </c>
      <c r="AO3214">
        <v>-8.3309173583984403E-2</v>
      </c>
      <c r="AP3214">
        <v>-0.45201356878444898</v>
      </c>
      <c r="AQ3214" t="s">
        <v>27394</v>
      </c>
      <c r="AR3214" t="s">
        <v>27394</v>
      </c>
      <c r="AS3214" t="s">
        <v>27395</v>
      </c>
      <c r="AT3214" t="s">
        <v>27396</v>
      </c>
      <c r="AU3214">
        <v>2565</v>
      </c>
      <c r="AV3214" t="s">
        <v>27397</v>
      </c>
      <c r="AW3214" t="s">
        <v>27395</v>
      </c>
      <c r="AY3214">
        <v>0.17089809858177701</v>
      </c>
      <c r="AZ3214">
        <v>-8.3309173583984403E-2</v>
      </c>
      <c r="BA3214" s="6">
        <f t="shared" si="250"/>
        <v>-5.6109880819285696E-2</v>
      </c>
      <c r="BB3214" s="4" t="str">
        <f t="shared" si="252"/>
        <v/>
      </c>
      <c r="BC3214" t="str">
        <f t="shared" si="251"/>
        <v/>
      </c>
      <c r="BD3214" t="str">
        <f t="shared" si="253"/>
        <v/>
      </c>
      <c r="BE3214" t="str">
        <f t="shared" si="254"/>
        <v/>
      </c>
      <c r="BF3214" t="s">
        <v>27396</v>
      </c>
      <c r="BG3214" t="s">
        <v>27395</v>
      </c>
    </row>
    <row r="3215" spans="1:59" x14ac:dyDescent="0.2">
      <c r="A3215">
        <v>31.8454685211182</v>
      </c>
      <c r="B3215">
        <v>31.7762355804443</v>
      </c>
      <c r="C3215">
        <v>31.232664108276399</v>
      </c>
      <c r="D3215">
        <v>31.6775798797607</v>
      </c>
      <c r="E3215">
        <v>31.642890930175799</v>
      </c>
      <c r="F3215">
        <v>31.2831707000732</v>
      </c>
      <c r="I3215" t="s">
        <v>19607</v>
      </c>
      <c r="J3215" t="s">
        <v>19608</v>
      </c>
      <c r="K3215" t="s">
        <v>19609</v>
      </c>
      <c r="N3215" t="s">
        <v>2460</v>
      </c>
      <c r="O3215" t="s">
        <v>2461</v>
      </c>
      <c r="P3215" t="s">
        <v>112</v>
      </c>
      <c r="Q3215" t="s">
        <v>113</v>
      </c>
      <c r="R3215" t="s">
        <v>19610</v>
      </c>
      <c r="S3215" t="s">
        <v>19611</v>
      </c>
      <c r="T3215" t="s">
        <v>19612</v>
      </c>
      <c r="U3215" t="s">
        <v>19613</v>
      </c>
      <c r="Z3215" t="s">
        <v>8594</v>
      </c>
      <c r="AA3215" t="s">
        <v>8595</v>
      </c>
      <c r="AB3215">
        <v>15</v>
      </c>
      <c r="AC3215">
        <v>15</v>
      </c>
      <c r="AD3215">
        <v>15</v>
      </c>
      <c r="AE3215">
        <v>36.4</v>
      </c>
      <c r="AF3215">
        <v>36.4</v>
      </c>
      <c r="AG3215">
        <v>36.4</v>
      </c>
      <c r="AH3215">
        <v>38.639000000000003</v>
      </c>
      <c r="AI3215">
        <v>0</v>
      </c>
      <c r="AJ3215">
        <v>123.88</v>
      </c>
      <c r="AK3215">
        <v>19461000000</v>
      </c>
      <c r="AL3215">
        <v>93</v>
      </c>
      <c r="AM3215">
        <v>0.13312551245448001</v>
      </c>
      <c r="AN3215">
        <v>0.86730158730158702</v>
      </c>
      <c r="AO3215">
        <v>-8.3575566609702903E-2</v>
      </c>
      <c r="AP3215">
        <v>-0.361525274093009</v>
      </c>
      <c r="AQ3215" t="s">
        <v>19614</v>
      </c>
      <c r="AR3215" t="s">
        <v>19614</v>
      </c>
      <c r="AS3215" t="s">
        <v>19615</v>
      </c>
      <c r="AT3215" t="s">
        <v>19616</v>
      </c>
      <c r="AU3215">
        <v>1733</v>
      </c>
      <c r="AV3215" t="s">
        <v>19617</v>
      </c>
      <c r="AW3215" t="s">
        <v>19615</v>
      </c>
      <c r="AY3215">
        <v>0.13312551245448001</v>
      </c>
      <c r="AZ3215">
        <v>-8.3575566609702903E-2</v>
      </c>
      <c r="BA3215" s="6">
        <f t="shared" si="250"/>
        <v>-5.6284153638157419E-2</v>
      </c>
      <c r="BB3215" s="4" t="str">
        <f t="shared" si="252"/>
        <v/>
      </c>
      <c r="BC3215" t="str">
        <f t="shared" si="251"/>
        <v/>
      </c>
      <c r="BD3215" t="str">
        <f t="shared" si="253"/>
        <v/>
      </c>
      <c r="BE3215" t="str">
        <f t="shared" si="254"/>
        <v/>
      </c>
      <c r="BF3215" t="s">
        <v>19616</v>
      </c>
      <c r="BG3215" t="s">
        <v>19615</v>
      </c>
    </row>
    <row r="3216" spans="1:59" x14ac:dyDescent="0.2">
      <c r="A3216">
        <v>28.070915222168001</v>
      </c>
      <c r="B3216">
        <v>27.871912002563501</v>
      </c>
      <c r="C3216">
        <v>27.593275070190401</v>
      </c>
      <c r="D3216">
        <v>28.101444244384801</v>
      </c>
      <c r="E3216">
        <v>27.7676181793213</v>
      </c>
      <c r="F3216">
        <v>27.415224075317401</v>
      </c>
      <c r="I3216" t="s">
        <v>20963</v>
      </c>
      <c r="J3216" t="s">
        <v>20964</v>
      </c>
      <c r="K3216" t="s">
        <v>20965</v>
      </c>
      <c r="N3216" t="s">
        <v>2460</v>
      </c>
      <c r="O3216" t="s">
        <v>2461</v>
      </c>
      <c r="P3216" t="s">
        <v>20965</v>
      </c>
      <c r="Q3216" t="s">
        <v>20966</v>
      </c>
      <c r="R3216" t="s">
        <v>1985</v>
      </c>
      <c r="S3216" t="s">
        <v>1986</v>
      </c>
      <c r="T3216" t="s">
        <v>1987</v>
      </c>
      <c r="U3216" t="s">
        <v>1988</v>
      </c>
      <c r="Z3216" t="s">
        <v>20967</v>
      </c>
      <c r="AA3216" t="s">
        <v>20968</v>
      </c>
      <c r="AB3216">
        <v>8</v>
      </c>
      <c r="AC3216">
        <v>8</v>
      </c>
      <c r="AD3216">
        <v>8</v>
      </c>
      <c r="AE3216">
        <v>7.6</v>
      </c>
      <c r="AF3216">
        <v>7.6</v>
      </c>
      <c r="AG3216">
        <v>7.6</v>
      </c>
      <c r="AH3216">
        <v>188.91</v>
      </c>
      <c r="AI3216">
        <v>0</v>
      </c>
      <c r="AJ3216">
        <v>40.33</v>
      </c>
      <c r="AK3216">
        <v>1425500000</v>
      </c>
      <c r="AL3216">
        <v>20</v>
      </c>
      <c r="AM3216">
        <v>0.12730656099455001</v>
      </c>
      <c r="AN3216">
        <v>0.87138752146536902</v>
      </c>
      <c r="AO3216">
        <v>-8.39385986328125E-2</v>
      </c>
      <c r="AP3216">
        <v>-0.34722471929956</v>
      </c>
      <c r="AQ3216" t="s">
        <v>20969</v>
      </c>
      <c r="AR3216" t="s">
        <v>20969</v>
      </c>
      <c r="AS3216" t="s">
        <v>20970</v>
      </c>
      <c r="AT3216" t="s">
        <v>20971</v>
      </c>
      <c r="AU3216">
        <v>1861</v>
      </c>
      <c r="AV3216" t="s">
        <v>20972</v>
      </c>
      <c r="AW3216" t="s">
        <v>20970</v>
      </c>
      <c r="AY3216">
        <v>0.12730656099455001</v>
      </c>
      <c r="AZ3216">
        <v>-8.39385986328125E-2</v>
      </c>
      <c r="BA3216" s="6">
        <f t="shared" si="250"/>
        <v>-5.6521595344101838E-2</v>
      </c>
      <c r="BB3216" s="4" t="str">
        <f t="shared" si="252"/>
        <v/>
      </c>
      <c r="BC3216" t="str">
        <f t="shared" si="251"/>
        <v/>
      </c>
      <c r="BD3216" t="str">
        <f t="shared" si="253"/>
        <v/>
      </c>
      <c r="BE3216" t="str">
        <f t="shared" si="254"/>
        <v/>
      </c>
      <c r="BF3216" t="s">
        <v>20971</v>
      </c>
      <c r="BG3216" t="s">
        <v>20970</v>
      </c>
    </row>
    <row r="3217" spans="1:59" x14ac:dyDescent="0.2">
      <c r="A3217">
        <v>29.946426391601602</v>
      </c>
      <c r="B3217">
        <v>29.895462036132798</v>
      </c>
      <c r="C3217">
        <v>30.242181777954102</v>
      </c>
      <c r="D3217">
        <v>29.835676193237301</v>
      </c>
      <c r="E3217">
        <v>29.787122726440401</v>
      </c>
      <c r="F3217">
        <v>30.209203720092798</v>
      </c>
      <c r="I3217" t="s">
        <v>13740</v>
      </c>
      <c r="J3217" t="s">
        <v>13741</v>
      </c>
      <c r="K3217" t="s">
        <v>13742</v>
      </c>
      <c r="N3217" t="s">
        <v>1418</v>
      </c>
      <c r="O3217" t="s">
        <v>1419</v>
      </c>
      <c r="P3217" t="s">
        <v>411</v>
      </c>
      <c r="Q3217" t="s">
        <v>412</v>
      </c>
      <c r="R3217" t="s">
        <v>1420</v>
      </c>
      <c r="S3217" t="s">
        <v>1421</v>
      </c>
      <c r="T3217" t="s">
        <v>900</v>
      </c>
      <c r="U3217" t="s">
        <v>901</v>
      </c>
      <c r="Z3217" t="s">
        <v>2925</v>
      </c>
      <c r="AA3217" t="s">
        <v>2926</v>
      </c>
      <c r="AB3217">
        <v>4</v>
      </c>
      <c r="AC3217">
        <v>4</v>
      </c>
      <c r="AD3217">
        <v>2</v>
      </c>
      <c r="AE3217">
        <v>43.4</v>
      </c>
      <c r="AF3217">
        <v>43.4</v>
      </c>
      <c r="AG3217">
        <v>29.2</v>
      </c>
      <c r="AH3217">
        <v>12.731999999999999</v>
      </c>
      <c r="AI3217">
        <v>0</v>
      </c>
      <c r="AJ3217">
        <v>47.619</v>
      </c>
      <c r="AK3217">
        <v>6429200000</v>
      </c>
      <c r="AL3217">
        <v>18</v>
      </c>
      <c r="AM3217">
        <v>0.187013475796241</v>
      </c>
      <c r="AN3217">
        <v>0.81911411873269802</v>
      </c>
      <c r="AO3217">
        <v>-8.4022521972656306E-2</v>
      </c>
      <c r="AP3217">
        <v>-0.48951350477732702</v>
      </c>
      <c r="AQ3217" t="s">
        <v>13743</v>
      </c>
      <c r="AR3217" t="s">
        <v>13743</v>
      </c>
      <c r="AS3217" t="s">
        <v>13744</v>
      </c>
      <c r="AT3217" t="s">
        <v>13745</v>
      </c>
      <c r="AU3217">
        <v>1189</v>
      </c>
      <c r="AV3217" t="s">
        <v>13746</v>
      </c>
      <c r="AW3217" t="s">
        <v>13744</v>
      </c>
      <c r="AX3217" t="s">
        <v>13747</v>
      </c>
      <c r="AY3217">
        <v>0.187013475796241</v>
      </c>
      <c r="AZ3217">
        <v>-8.4022521972656306E-2</v>
      </c>
      <c r="BA3217" s="6">
        <f t="shared" si="250"/>
        <v>-5.6576477043695395E-2</v>
      </c>
      <c r="BB3217" s="4" t="str">
        <f t="shared" si="252"/>
        <v/>
      </c>
      <c r="BC3217" t="str">
        <f t="shared" si="251"/>
        <v/>
      </c>
      <c r="BD3217" t="str">
        <f t="shared" si="253"/>
        <v/>
      </c>
      <c r="BE3217" t="str">
        <f t="shared" si="254"/>
        <v/>
      </c>
      <c r="BF3217" t="s">
        <v>13745</v>
      </c>
      <c r="BG3217" t="s">
        <v>13744</v>
      </c>
    </row>
    <row r="3218" spans="1:59" x14ac:dyDescent="0.2">
      <c r="A3218">
        <v>29.202564239501999</v>
      </c>
      <c r="B3218">
        <v>29.002305984497099</v>
      </c>
      <c r="C3218">
        <v>28.631834030151399</v>
      </c>
      <c r="D3218">
        <v>28.902881622314499</v>
      </c>
      <c r="E3218">
        <v>29.0031642913818</v>
      </c>
      <c r="F3218">
        <v>28.677747726440401</v>
      </c>
      <c r="I3218" t="s">
        <v>32117</v>
      </c>
      <c r="J3218" t="s">
        <v>32118</v>
      </c>
      <c r="K3218" t="s">
        <v>32119</v>
      </c>
      <c r="N3218" t="s">
        <v>311</v>
      </c>
      <c r="O3218" t="s">
        <v>312</v>
      </c>
      <c r="P3218" t="s">
        <v>23948</v>
      </c>
      <c r="Q3218" t="s">
        <v>23949</v>
      </c>
      <c r="R3218" t="s">
        <v>32120</v>
      </c>
      <c r="S3218" t="s">
        <v>32121</v>
      </c>
      <c r="T3218" t="s">
        <v>1261</v>
      </c>
      <c r="U3218" t="s">
        <v>1262</v>
      </c>
      <c r="Z3218" t="s">
        <v>318</v>
      </c>
      <c r="AA3218" t="s">
        <v>319</v>
      </c>
      <c r="AB3218">
        <v>9</v>
      </c>
      <c r="AC3218">
        <v>9</v>
      </c>
      <c r="AD3218">
        <v>8</v>
      </c>
      <c r="AE3218">
        <v>39.9</v>
      </c>
      <c r="AF3218">
        <v>39.9</v>
      </c>
      <c r="AG3218">
        <v>34.1</v>
      </c>
      <c r="AH3218">
        <v>31.698</v>
      </c>
      <c r="AI3218">
        <v>0</v>
      </c>
      <c r="AJ3218">
        <v>67.932000000000002</v>
      </c>
      <c r="AK3218">
        <v>3040800000</v>
      </c>
      <c r="AL3218">
        <v>34</v>
      </c>
      <c r="AM3218">
        <v>0.16454262714667101</v>
      </c>
      <c r="AN3218">
        <v>0.83808076577923996</v>
      </c>
      <c r="AO3218">
        <v>-8.4303538004558504E-2</v>
      </c>
      <c r="AP3218">
        <v>-0.43705313611194502</v>
      </c>
      <c r="AQ3218" t="s">
        <v>32122</v>
      </c>
      <c r="AR3218" t="s">
        <v>32122</v>
      </c>
      <c r="AS3218" t="s">
        <v>32123</v>
      </c>
      <c r="AT3218" t="s">
        <v>32124</v>
      </c>
      <c r="AU3218">
        <v>3132</v>
      </c>
      <c r="AV3218" t="s">
        <v>32125</v>
      </c>
      <c r="AW3218" t="s">
        <v>32123</v>
      </c>
      <c r="AX3218" t="s">
        <v>32126</v>
      </c>
      <c r="AY3218">
        <v>0.16454262714667101</v>
      </c>
      <c r="AZ3218">
        <v>-8.4303538004558504E-2</v>
      </c>
      <c r="BA3218" s="6">
        <f t="shared" si="250"/>
        <v>-5.6760224341984244E-2</v>
      </c>
      <c r="BB3218" s="4" t="str">
        <f t="shared" si="252"/>
        <v/>
      </c>
      <c r="BC3218" t="str">
        <f t="shared" si="251"/>
        <v/>
      </c>
      <c r="BD3218" t="str">
        <f t="shared" si="253"/>
        <v/>
      </c>
      <c r="BE3218" t="str">
        <f t="shared" si="254"/>
        <v/>
      </c>
      <c r="BF3218" t="s">
        <v>32124</v>
      </c>
      <c r="BG3218" t="s">
        <v>32123</v>
      </c>
    </row>
    <row r="3219" spans="1:59" x14ac:dyDescent="0.2">
      <c r="A3219">
        <v>27.6623439788818</v>
      </c>
      <c r="B3219">
        <v>27.8006381988525</v>
      </c>
      <c r="C3219">
        <v>28.183193206787099</v>
      </c>
      <c r="D3219">
        <v>27.8457145690918</v>
      </c>
      <c r="E3219">
        <v>27.6753940582275</v>
      </c>
      <c r="F3219">
        <v>27.872087478637699</v>
      </c>
      <c r="I3219" t="s">
        <v>12907</v>
      </c>
      <c r="J3219" t="s">
        <v>12908</v>
      </c>
      <c r="K3219" t="s">
        <v>12909</v>
      </c>
      <c r="L3219" t="s">
        <v>12910</v>
      </c>
      <c r="M3219" t="s">
        <v>12911</v>
      </c>
      <c r="N3219" t="s">
        <v>12912</v>
      </c>
      <c r="O3219" t="s">
        <v>12913</v>
      </c>
      <c r="P3219" t="s">
        <v>12914</v>
      </c>
      <c r="Q3219" t="s">
        <v>12915</v>
      </c>
      <c r="R3219" t="s">
        <v>1007</v>
      </c>
      <c r="S3219">
        <v>4812</v>
      </c>
      <c r="Z3219" t="s">
        <v>12916</v>
      </c>
      <c r="AA3219" t="s">
        <v>12917</v>
      </c>
      <c r="AB3219">
        <v>7</v>
      </c>
      <c r="AC3219">
        <v>7</v>
      </c>
      <c r="AD3219">
        <v>7</v>
      </c>
      <c r="AE3219">
        <v>16.100000000000001</v>
      </c>
      <c r="AF3219">
        <v>16.100000000000001</v>
      </c>
      <c r="AG3219">
        <v>16.100000000000001</v>
      </c>
      <c r="AH3219">
        <v>80.953999999999994</v>
      </c>
      <c r="AI3219">
        <v>0</v>
      </c>
      <c r="AJ3219">
        <v>27.606000000000002</v>
      </c>
      <c r="AK3219">
        <v>1452200000</v>
      </c>
      <c r="AL3219">
        <v>24</v>
      </c>
      <c r="AM3219">
        <v>0.193034663876719</v>
      </c>
      <c r="AN3219">
        <v>0.81047000618429199</v>
      </c>
      <c r="AO3219">
        <v>-8.4326426188148701E-2</v>
      </c>
      <c r="AP3219">
        <v>-0.50337260305603904</v>
      </c>
      <c r="AQ3219" t="s">
        <v>12918</v>
      </c>
      <c r="AR3219" t="s">
        <v>12918</v>
      </c>
      <c r="AS3219" t="s">
        <v>12919</v>
      </c>
      <c r="AT3219" t="s">
        <v>12920</v>
      </c>
      <c r="AU3219">
        <v>1117</v>
      </c>
      <c r="AV3219" t="s">
        <v>12921</v>
      </c>
      <c r="AW3219" t="s">
        <v>12919</v>
      </c>
      <c r="AY3219">
        <v>0.193034663876719</v>
      </c>
      <c r="AZ3219">
        <v>-8.4326426188148701E-2</v>
      </c>
      <c r="BA3219" s="6">
        <f t="shared" si="250"/>
        <v>-5.6775188609060723E-2</v>
      </c>
      <c r="BB3219" s="4" t="str">
        <f t="shared" si="252"/>
        <v/>
      </c>
      <c r="BC3219" t="str">
        <f t="shared" si="251"/>
        <v/>
      </c>
      <c r="BD3219" t="str">
        <f t="shared" si="253"/>
        <v/>
      </c>
      <c r="BE3219" t="str">
        <f t="shared" si="254"/>
        <v/>
      </c>
      <c r="BF3219" t="s">
        <v>12920</v>
      </c>
      <c r="BG3219" t="s">
        <v>12919</v>
      </c>
    </row>
    <row r="3220" spans="1:59" x14ac:dyDescent="0.2">
      <c r="A3220">
        <v>23.7022914886475</v>
      </c>
      <c r="B3220">
        <v>23.766279220581101</v>
      </c>
      <c r="C3220" t="s">
        <v>88</v>
      </c>
      <c r="D3220">
        <v>23.620756149291999</v>
      </c>
      <c r="E3220">
        <v>23.154373168945298</v>
      </c>
      <c r="F3220">
        <v>24.174552917480501</v>
      </c>
      <c r="I3220" t="s">
        <v>2787</v>
      </c>
      <c r="J3220" t="s">
        <v>2788</v>
      </c>
      <c r="K3220" t="s">
        <v>2789</v>
      </c>
      <c r="L3220" t="s">
        <v>2790</v>
      </c>
      <c r="M3220" t="s">
        <v>2791</v>
      </c>
      <c r="N3220" t="s">
        <v>208</v>
      </c>
      <c r="O3220" t="s">
        <v>209</v>
      </c>
      <c r="P3220" t="s">
        <v>1487</v>
      </c>
      <c r="Q3220" t="s">
        <v>1488</v>
      </c>
      <c r="R3220" t="s">
        <v>2792</v>
      </c>
      <c r="S3220" t="s">
        <v>2793</v>
      </c>
      <c r="T3220" t="s">
        <v>2794</v>
      </c>
      <c r="U3220" t="s">
        <v>2795</v>
      </c>
      <c r="Z3220" t="s">
        <v>2796</v>
      </c>
      <c r="AA3220" t="s">
        <v>2797</v>
      </c>
      <c r="AB3220">
        <v>1</v>
      </c>
      <c r="AC3220">
        <v>1</v>
      </c>
      <c r="AD3220">
        <v>1</v>
      </c>
      <c r="AE3220">
        <v>2.8</v>
      </c>
      <c r="AF3220">
        <v>2.8</v>
      </c>
      <c r="AG3220">
        <v>2.8</v>
      </c>
      <c r="AH3220">
        <v>71.191000000000003</v>
      </c>
      <c r="AI3220">
        <v>6.6382000000000004E-3</v>
      </c>
      <c r="AJ3220">
        <v>1.7468999999999999</v>
      </c>
      <c r="AK3220">
        <v>69088000</v>
      </c>
      <c r="AL3220">
        <v>3</v>
      </c>
      <c r="AM3220">
        <v>7.6189663720921105E-2</v>
      </c>
      <c r="AN3220">
        <v>0.91754835253147604</v>
      </c>
      <c r="AO3220">
        <v>-8.4391276041667906E-2</v>
      </c>
      <c r="AP3220">
        <v>-0.221261481457418</v>
      </c>
      <c r="AQ3220" t="s">
        <v>2798</v>
      </c>
      <c r="AR3220" t="s">
        <v>2798</v>
      </c>
      <c r="AS3220" t="s">
        <v>2799</v>
      </c>
      <c r="AT3220" t="s">
        <v>2800</v>
      </c>
      <c r="AU3220">
        <v>284</v>
      </c>
      <c r="AV3220" t="s">
        <v>2801</v>
      </c>
      <c r="AW3220" t="s">
        <v>2802</v>
      </c>
      <c r="AY3220">
        <v>7.6189663720921105E-2</v>
      </c>
      <c r="AZ3220">
        <v>-8.4391276041667906E-2</v>
      </c>
      <c r="BA3220" s="6">
        <f t="shared" ref="BA3220:BA3283" si="255">(2^AZ3220)-1</f>
        <v>-5.681758607656151E-2</v>
      </c>
      <c r="BB3220" s="4" t="str">
        <f t="shared" si="252"/>
        <v/>
      </c>
      <c r="BC3220" t="str">
        <f t="shared" si="251"/>
        <v/>
      </c>
      <c r="BD3220" t="str">
        <f t="shared" si="253"/>
        <v/>
      </c>
      <c r="BE3220" t="str">
        <f t="shared" si="254"/>
        <v/>
      </c>
      <c r="BF3220" t="s">
        <v>2800</v>
      </c>
      <c r="BG3220" t="s">
        <v>2799</v>
      </c>
    </row>
    <row r="3221" spans="1:59" x14ac:dyDescent="0.2">
      <c r="A3221">
        <v>26.767871856689499</v>
      </c>
      <c r="B3221">
        <v>26.6288146972656</v>
      </c>
      <c r="C3221">
        <v>26.942348480224599</v>
      </c>
      <c r="D3221">
        <v>26.197792053222699</v>
      </c>
      <c r="E3221">
        <v>26.9000053405762</v>
      </c>
      <c r="F3221">
        <v>26.9876098632813</v>
      </c>
      <c r="I3221" t="s">
        <v>28353</v>
      </c>
      <c r="J3221" t="s">
        <v>20625</v>
      </c>
      <c r="K3221" t="s">
        <v>63</v>
      </c>
      <c r="P3221" t="s">
        <v>63</v>
      </c>
      <c r="Q3221" t="s">
        <v>64</v>
      </c>
      <c r="Z3221" t="s">
        <v>28354</v>
      </c>
      <c r="AA3221" t="s">
        <v>28355</v>
      </c>
      <c r="AB3221">
        <v>3</v>
      </c>
      <c r="AC3221">
        <v>3</v>
      </c>
      <c r="AD3221">
        <v>3</v>
      </c>
      <c r="AE3221">
        <v>11.9</v>
      </c>
      <c r="AF3221">
        <v>11.9</v>
      </c>
      <c r="AG3221">
        <v>11.9</v>
      </c>
      <c r="AH3221">
        <v>47.776000000000003</v>
      </c>
      <c r="AI3221">
        <v>0</v>
      </c>
      <c r="AJ3221">
        <v>10.28</v>
      </c>
      <c r="AK3221">
        <v>682270000</v>
      </c>
      <c r="AL3221">
        <v>11</v>
      </c>
      <c r="AM3221">
        <v>0.115525951562322</v>
      </c>
      <c r="AN3221">
        <v>0.88426869884278902</v>
      </c>
      <c r="AO3221">
        <v>-8.4542592366535302E-2</v>
      </c>
      <c r="AP3221">
        <v>-0.31794606798068897</v>
      </c>
      <c r="AQ3221" t="s">
        <v>28356</v>
      </c>
      <c r="AR3221" t="s">
        <v>28356</v>
      </c>
      <c r="AS3221" t="s">
        <v>28357</v>
      </c>
      <c r="AT3221" t="s">
        <v>28358</v>
      </c>
      <c r="AU3221">
        <v>2681</v>
      </c>
      <c r="AV3221" t="s">
        <v>28359</v>
      </c>
      <c r="AW3221" t="s">
        <v>28357</v>
      </c>
      <c r="AY3221">
        <v>0.115525951562322</v>
      </c>
      <c r="AZ3221">
        <v>-8.4542592366535302E-2</v>
      </c>
      <c r="BA3221" s="6">
        <f t="shared" si="255"/>
        <v>-5.6916506089642827E-2</v>
      </c>
      <c r="BB3221" s="4" t="str">
        <f t="shared" si="252"/>
        <v/>
      </c>
      <c r="BC3221" t="str">
        <f t="shared" si="251"/>
        <v/>
      </c>
      <c r="BD3221" t="str">
        <f t="shared" si="253"/>
        <v/>
      </c>
      <c r="BE3221" t="str">
        <f t="shared" si="254"/>
        <v/>
      </c>
      <c r="BF3221" t="s">
        <v>28358</v>
      </c>
      <c r="BG3221" t="s">
        <v>28357</v>
      </c>
    </row>
    <row r="3222" spans="1:59" x14ac:dyDescent="0.2">
      <c r="A3222">
        <v>31.823844909668001</v>
      </c>
      <c r="B3222">
        <v>32.176467895507798</v>
      </c>
      <c r="C3222">
        <v>31.803819656372099</v>
      </c>
      <c r="D3222">
        <v>31.480293273925799</v>
      </c>
      <c r="E3222">
        <v>32.106807708740199</v>
      </c>
      <c r="F3222">
        <v>31.9612007141113</v>
      </c>
      <c r="I3222" t="s">
        <v>9997</v>
      </c>
      <c r="J3222" t="s">
        <v>12022</v>
      </c>
      <c r="K3222" t="s">
        <v>18303</v>
      </c>
      <c r="L3222" t="s">
        <v>1018</v>
      </c>
      <c r="M3222" t="s">
        <v>1019</v>
      </c>
      <c r="N3222" t="s">
        <v>12022</v>
      </c>
      <c r="O3222" t="s">
        <v>12023</v>
      </c>
      <c r="P3222" t="s">
        <v>509</v>
      </c>
      <c r="Q3222" t="s">
        <v>510</v>
      </c>
      <c r="R3222" t="s">
        <v>6987</v>
      </c>
      <c r="S3222" t="s">
        <v>6988</v>
      </c>
      <c r="T3222" t="s">
        <v>6987</v>
      </c>
      <c r="U3222" t="s">
        <v>6989</v>
      </c>
      <c r="Z3222" t="s">
        <v>18304</v>
      </c>
      <c r="AA3222" t="s">
        <v>18305</v>
      </c>
      <c r="AB3222">
        <v>13</v>
      </c>
      <c r="AC3222">
        <v>13</v>
      </c>
      <c r="AD3222">
        <v>13</v>
      </c>
      <c r="AE3222">
        <v>33.5</v>
      </c>
      <c r="AF3222">
        <v>33.5</v>
      </c>
      <c r="AG3222">
        <v>33.5</v>
      </c>
      <c r="AH3222">
        <v>28.024000000000001</v>
      </c>
      <c r="AI3222">
        <v>0</v>
      </c>
      <c r="AJ3222">
        <v>62.512</v>
      </c>
      <c r="AK3222">
        <v>24206000000</v>
      </c>
      <c r="AL3222">
        <v>69</v>
      </c>
      <c r="AM3222">
        <v>0.14052367978038499</v>
      </c>
      <c r="AN3222">
        <v>0.85956951716114005</v>
      </c>
      <c r="AO3222">
        <v>-8.52769215901681E-2</v>
      </c>
      <c r="AP3222">
        <v>-0.37955992424746299</v>
      </c>
      <c r="AQ3222" t="s">
        <v>18306</v>
      </c>
      <c r="AR3222" t="s">
        <v>18306</v>
      </c>
      <c r="AS3222" t="s">
        <v>18307</v>
      </c>
      <c r="AT3222" t="s">
        <v>18308</v>
      </c>
      <c r="AU3222">
        <v>1611</v>
      </c>
      <c r="AV3222" t="s">
        <v>18309</v>
      </c>
      <c r="AW3222" t="s">
        <v>18307</v>
      </c>
      <c r="AY3222">
        <v>0.14052367978038499</v>
      </c>
      <c r="AZ3222">
        <v>-8.52769215901681E-2</v>
      </c>
      <c r="BA3222" s="6">
        <f t="shared" si="255"/>
        <v>-5.7396411773761091E-2</v>
      </c>
      <c r="BB3222" s="4" t="str">
        <f t="shared" si="252"/>
        <v/>
      </c>
      <c r="BC3222" t="str">
        <f t="shared" si="251"/>
        <v/>
      </c>
      <c r="BD3222" t="str">
        <f t="shared" si="253"/>
        <v/>
      </c>
      <c r="BE3222" t="str">
        <f t="shared" si="254"/>
        <v/>
      </c>
      <c r="BF3222" t="s">
        <v>18308</v>
      </c>
      <c r="BG3222" t="s">
        <v>18307</v>
      </c>
    </row>
    <row r="3223" spans="1:59" x14ac:dyDescent="0.2">
      <c r="A3223">
        <v>36.913379669189503</v>
      </c>
      <c r="B3223">
        <v>36.8159790039063</v>
      </c>
      <c r="C3223">
        <v>37.037925720214801</v>
      </c>
      <c r="D3223">
        <v>36.938243865966797</v>
      </c>
      <c r="E3223">
        <v>36.718936920166001</v>
      </c>
      <c r="F3223">
        <v>36.853759765625</v>
      </c>
      <c r="I3223" t="s">
        <v>7188</v>
      </c>
      <c r="J3223" t="s">
        <v>7189</v>
      </c>
      <c r="K3223" t="s">
        <v>7190</v>
      </c>
      <c r="N3223" t="s">
        <v>61</v>
      </c>
      <c r="O3223" t="s">
        <v>62</v>
      </c>
      <c r="P3223" t="s">
        <v>7191</v>
      </c>
      <c r="Q3223" t="s">
        <v>7192</v>
      </c>
      <c r="R3223" t="s">
        <v>7193</v>
      </c>
      <c r="S3223" t="s">
        <v>7194</v>
      </c>
      <c r="T3223" t="s">
        <v>7195</v>
      </c>
      <c r="U3223" t="s">
        <v>7196</v>
      </c>
      <c r="Z3223" t="s">
        <v>7197</v>
      </c>
      <c r="AA3223" t="s">
        <v>7198</v>
      </c>
      <c r="AB3223">
        <v>57</v>
      </c>
      <c r="AC3223">
        <v>57</v>
      </c>
      <c r="AD3223">
        <v>55</v>
      </c>
      <c r="AE3223">
        <v>90.6</v>
      </c>
      <c r="AF3223">
        <v>90.6</v>
      </c>
      <c r="AG3223">
        <v>85.5</v>
      </c>
      <c r="AH3223">
        <v>47.167999999999999</v>
      </c>
      <c r="AI3223">
        <v>0</v>
      </c>
      <c r="AJ3223">
        <v>323.31</v>
      </c>
      <c r="AK3223">
        <v>760490000000</v>
      </c>
      <c r="AL3223">
        <v>872</v>
      </c>
      <c r="AM3223">
        <v>0.39913999173424902</v>
      </c>
      <c r="AN3223">
        <v>0.61238593750000003</v>
      </c>
      <c r="AO3223">
        <v>-8.5447947184242395E-2</v>
      </c>
      <c r="AP3223">
        <v>-0.94339343067033099</v>
      </c>
      <c r="AQ3223" t="s">
        <v>7199</v>
      </c>
      <c r="AR3223" t="s">
        <v>7199</v>
      </c>
      <c r="AS3223" t="s">
        <v>7200</v>
      </c>
      <c r="AT3223" t="s">
        <v>7201</v>
      </c>
      <c r="AU3223">
        <v>661</v>
      </c>
      <c r="AV3223" t="s">
        <v>7202</v>
      </c>
      <c r="AW3223" t="s">
        <v>7200</v>
      </c>
      <c r="AY3223">
        <v>0.39913999173424902</v>
      </c>
      <c r="AZ3223">
        <v>-8.5447947184242395E-2</v>
      </c>
      <c r="BA3223" s="6">
        <f t="shared" si="255"/>
        <v>-5.7508146949323491E-2</v>
      </c>
      <c r="BB3223" s="4" t="str">
        <f t="shared" si="252"/>
        <v/>
      </c>
      <c r="BC3223" t="str">
        <f t="shared" si="251"/>
        <v/>
      </c>
      <c r="BD3223" t="str">
        <f t="shared" si="253"/>
        <v/>
      </c>
      <c r="BE3223" t="str">
        <f t="shared" si="254"/>
        <v/>
      </c>
      <c r="BF3223" t="s">
        <v>7201</v>
      </c>
      <c r="BG3223" t="s">
        <v>7200</v>
      </c>
    </row>
    <row r="3224" spans="1:59" x14ac:dyDescent="0.2">
      <c r="A3224">
        <v>31.158582687377901</v>
      </c>
      <c r="B3224">
        <v>30.750949859619102</v>
      </c>
      <c r="C3224">
        <v>31.608451843261701</v>
      </c>
      <c r="D3224">
        <v>31.0886631011963</v>
      </c>
      <c r="E3224">
        <v>30.889469146728501</v>
      </c>
      <c r="F3224">
        <v>31.2830600738525</v>
      </c>
      <c r="I3224" t="s">
        <v>23086</v>
      </c>
      <c r="J3224" t="s">
        <v>23087</v>
      </c>
      <c r="K3224" t="s">
        <v>23088</v>
      </c>
      <c r="P3224" t="s">
        <v>23089</v>
      </c>
      <c r="Q3224" t="s">
        <v>23090</v>
      </c>
      <c r="R3224" t="s">
        <v>3165</v>
      </c>
      <c r="S3224" t="s">
        <v>3166</v>
      </c>
      <c r="T3224" t="s">
        <v>3167</v>
      </c>
      <c r="U3224" t="s">
        <v>3168</v>
      </c>
      <c r="V3224" t="s">
        <v>23091</v>
      </c>
      <c r="W3224" t="s">
        <v>23092</v>
      </c>
      <c r="Z3224" t="s">
        <v>3169</v>
      </c>
      <c r="AA3224" t="s">
        <v>3170</v>
      </c>
      <c r="AB3224">
        <v>27</v>
      </c>
      <c r="AC3224">
        <v>27</v>
      </c>
      <c r="AD3224">
        <v>27</v>
      </c>
      <c r="AE3224">
        <v>47.1</v>
      </c>
      <c r="AF3224">
        <v>47.1</v>
      </c>
      <c r="AG3224">
        <v>47.1</v>
      </c>
      <c r="AH3224">
        <v>68.046999999999997</v>
      </c>
      <c r="AI3224">
        <v>0</v>
      </c>
      <c r="AJ3224">
        <v>128.21</v>
      </c>
      <c r="AK3224">
        <v>14364000000</v>
      </c>
      <c r="AL3224">
        <v>115</v>
      </c>
      <c r="AM3224">
        <v>0.114016854077285</v>
      </c>
      <c r="AN3224">
        <v>0.88553239436619702</v>
      </c>
      <c r="AO3224">
        <v>-8.5597356160484098E-2</v>
      </c>
      <c r="AP3224">
        <v>-0.31416267521757402</v>
      </c>
      <c r="AQ3224" t="s">
        <v>23093</v>
      </c>
      <c r="AR3224" t="s">
        <v>23093</v>
      </c>
      <c r="AS3224" t="s">
        <v>23094</v>
      </c>
      <c r="AT3224" t="s">
        <v>23095</v>
      </c>
      <c r="AU3224">
        <v>2071</v>
      </c>
      <c r="AV3224" t="s">
        <v>23096</v>
      </c>
      <c r="AW3224" t="s">
        <v>23094</v>
      </c>
      <c r="AY3224">
        <v>0.114016854077285</v>
      </c>
      <c r="AZ3224">
        <v>-8.5597356160484098E-2</v>
      </c>
      <c r="BA3224" s="6">
        <f t="shared" si="255"/>
        <v>-5.7605748623607123E-2</v>
      </c>
      <c r="BB3224" s="4" t="str">
        <f t="shared" si="252"/>
        <v/>
      </c>
      <c r="BC3224" t="str">
        <f t="shared" si="251"/>
        <v/>
      </c>
      <c r="BD3224" t="str">
        <f t="shared" si="253"/>
        <v/>
      </c>
      <c r="BE3224" t="str">
        <f t="shared" si="254"/>
        <v/>
      </c>
      <c r="BF3224" t="s">
        <v>23095</v>
      </c>
      <c r="BG3224" t="s">
        <v>23094</v>
      </c>
    </row>
    <row r="3225" spans="1:59" x14ac:dyDescent="0.2">
      <c r="A3225">
        <v>25.5213317871094</v>
      </c>
      <c r="B3225">
        <v>25.798946380615199</v>
      </c>
      <c r="C3225">
        <v>26.276414871215799</v>
      </c>
      <c r="D3225">
        <v>25.186313629150401</v>
      </c>
      <c r="E3225">
        <v>26.628675460815401</v>
      </c>
      <c r="F3225">
        <v>25.520643234252901</v>
      </c>
      <c r="I3225" t="s">
        <v>41761</v>
      </c>
      <c r="J3225" t="s">
        <v>41804</v>
      </c>
      <c r="K3225" t="s">
        <v>41805</v>
      </c>
      <c r="P3225" t="s">
        <v>53</v>
      </c>
      <c r="Q3225" t="s">
        <v>54</v>
      </c>
      <c r="R3225" t="s">
        <v>1755</v>
      </c>
      <c r="S3225" t="s">
        <v>1756</v>
      </c>
      <c r="Z3225" t="s">
        <v>3342</v>
      </c>
      <c r="AA3225" t="s">
        <v>3343</v>
      </c>
      <c r="AB3225">
        <v>2</v>
      </c>
      <c r="AC3225">
        <v>2</v>
      </c>
      <c r="AD3225">
        <v>2</v>
      </c>
      <c r="AE3225">
        <v>26.3</v>
      </c>
      <c r="AF3225">
        <v>26.3</v>
      </c>
      <c r="AG3225">
        <v>26.3</v>
      </c>
      <c r="AH3225">
        <v>10.5</v>
      </c>
      <c r="AI3225">
        <v>0</v>
      </c>
      <c r="AJ3225">
        <v>19.067</v>
      </c>
      <c r="AK3225">
        <v>377900000</v>
      </c>
      <c r="AL3225">
        <v>7</v>
      </c>
      <c r="AM3225">
        <v>6.1846330018010501E-2</v>
      </c>
      <c r="AN3225">
        <v>0.93409488666315199</v>
      </c>
      <c r="AO3225">
        <v>-8.7020238240558698E-2</v>
      </c>
      <c r="AP3225">
        <v>-0.17814313049834599</v>
      </c>
      <c r="AQ3225" t="s">
        <v>41806</v>
      </c>
      <c r="AR3225" t="s">
        <v>41806</v>
      </c>
      <c r="AS3225" t="s">
        <v>41807</v>
      </c>
      <c r="AT3225" t="s">
        <v>41808</v>
      </c>
      <c r="AU3225">
        <v>4308</v>
      </c>
      <c r="AV3225" t="s">
        <v>41809</v>
      </c>
      <c r="AW3225" t="s">
        <v>41807</v>
      </c>
      <c r="AY3225">
        <v>6.1846330018010501E-2</v>
      </c>
      <c r="AZ3225">
        <v>-8.7020238240558698E-2</v>
      </c>
      <c r="BA3225" s="6">
        <f t="shared" si="255"/>
        <v>-5.8534742500796599E-2</v>
      </c>
      <c r="BB3225" s="4" t="str">
        <f t="shared" si="252"/>
        <v/>
      </c>
      <c r="BC3225" t="str">
        <f t="shared" si="251"/>
        <v/>
      </c>
      <c r="BD3225" t="str">
        <f t="shared" si="253"/>
        <v/>
      </c>
      <c r="BE3225" t="str">
        <f t="shared" si="254"/>
        <v/>
      </c>
      <c r="BF3225" t="s">
        <v>41808</v>
      </c>
      <c r="BG3225" t="s">
        <v>41807</v>
      </c>
    </row>
    <row r="3226" spans="1:59" x14ac:dyDescent="0.2">
      <c r="A3226">
        <v>27.9273357391357</v>
      </c>
      <c r="B3226">
        <v>27.504230499267599</v>
      </c>
      <c r="C3226">
        <v>28.126817703247099</v>
      </c>
      <c r="D3226">
        <v>27.009986877441399</v>
      </c>
      <c r="E3226">
        <v>28.0720405578613</v>
      </c>
      <c r="F3226">
        <v>28.214471817016602</v>
      </c>
      <c r="I3226" t="s">
        <v>2951</v>
      </c>
      <c r="J3226" t="s">
        <v>2952</v>
      </c>
      <c r="K3226" t="s">
        <v>2953</v>
      </c>
      <c r="P3226" t="s">
        <v>1965</v>
      </c>
      <c r="Q3226" t="s">
        <v>1966</v>
      </c>
      <c r="R3226" t="s">
        <v>232</v>
      </c>
      <c r="S3226">
        <v>4131</v>
      </c>
      <c r="Z3226" t="s">
        <v>2954</v>
      </c>
      <c r="AA3226" t="s">
        <v>2955</v>
      </c>
      <c r="AB3226">
        <v>4</v>
      </c>
      <c r="AC3226">
        <v>4</v>
      </c>
      <c r="AD3226">
        <v>4</v>
      </c>
      <c r="AE3226">
        <v>23.3</v>
      </c>
      <c r="AF3226">
        <v>23.3</v>
      </c>
      <c r="AG3226">
        <v>23.3</v>
      </c>
      <c r="AH3226">
        <v>20.274000000000001</v>
      </c>
      <c r="AI3226">
        <v>0</v>
      </c>
      <c r="AJ3226">
        <v>37.537999999999997</v>
      </c>
      <c r="AK3226">
        <v>1467500000</v>
      </c>
      <c r="AL3226">
        <v>15</v>
      </c>
      <c r="AM3226">
        <v>7.2515988227190298E-2</v>
      </c>
      <c r="AN3226">
        <v>0.919820021299255</v>
      </c>
      <c r="AO3226">
        <v>-8.7294896443683698E-2</v>
      </c>
      <c r="AP3226">
        <v>-0.20686179700190399</v>
      </c>
      <c r="AQ3226" t="s">
        <v>2956</v>
      </c>
      <c r="AR3226" t="s">
        <v>2956</v>
      </c>
      <c r="AS3226" t="s">
        <v>2957</v>
      </c>
      <c r="AT3226" t="s">
        <v>2958</v>
      </c>
      <c r="AU3226">
        <v>297</v>
      </c>
      <c r="AV3226" t="s">
        <v>2959</v>
      </c>
      <c r="AW3226" t="s">
        <v>2957</v>
      </c>
      <c r="AY3226">
        <v>7.2515988227190298E-2</v>
      </c>
      <c r="AZ3226">
        <v>-8.7294896443683698E-2</v>
      </c>
      <c r="BA3226" s="6">
        <f t="shared" si="255"/>
        <v>-5.8713960239826224E-2</v>
      </c>
      <c r="BB3226" s="4" t="str">
        <f t="shared" si="252"/>
        <v/>
      </c>
      <c r="BC3226" t="str">
        <f t="shared" si="251"/>
        <v/>
      </c>
      <c r="BD3226" t="str">
        <f t="shared" si="253"/>
        <v/>
      </c>
      <c r="BE3226" t="str">
        <f t="shared" si="254"/>
        <v/>
      </c>
      <c r="BF3226" t="s">
        <v>2958</v>
      </c>
      <c r="BG3226" t="s">
        <v>2957</v>
      </c>
    </row>
    <row r="3227" spans="1:59" x14ac:dyDescent="0.2">
      <c r="A3227">
        <v>27.422218322753899</v>
      </c>
      <c r="B3227">
        <v>27.273553848266602</v>
      </c>
      <c r="C3227">
        <v>26.173751831054702</v>
      </c>
      <c r="D3227">
        <v>26.051630020141602</v>
      </c>
      <c r="E3227">
        <v>27.518108367919901</v>
      </c>
      <c r="F3227">
        <v>27.034646987915</v>
      </c>
      <c r="I3227" t="s">
        <v>36705</v>
      </c>
      <c r="J3227" t="s">
        <v>36706</v>
      </c>
      <c r="K3227" t="s">
        <v>36707</v>
      </c>
      <c r="Z3227" t="s">
        <v>36708</v>
      </c>
      <c r="AA3227" t="s">
        <v>36709</v>
      </c>
      <c r="AB3227">
        <v>3</v>
      </c>
      <c r="AC3227">
        <v>3</v>
      </c>
      <c r="AD3227">
        <v>3</v>
      </c>
      <c r="AE3227">
        <v>22.6</v>
      </c>
      <c r="AF3227">
        <v>22.6</v>
      </c>
      <c r="AG3227">
        <v>22.6</v>
      </c>
      <c r="AH3227">
        <v>23.597999999999999</v>
      </c>
      <c r="AI3227">
        <v>0</v>
      </c>
      <c r="AJ3227">
        <v>32.991999999999997</v>
      </c>
      <c r="AK3227">
        <v>817030000</v>
      </c>
      <c r="AL3227">
        <v>12</v>
      </c>
      <c r="AM3227">
        <v>5.2049508985190299E-2</v>
      </c>
      <c r="AN3227">
        <v>0.948718807219461</v>
      </c>
      <c r="AO3227">
        <v>-8.8379542032875194E-2</v>
      </c>
      <c r="AP3227">
        <v>-0.15131089908343801</v>
      </c>
      <c r="AQ3227" t="s">
        <v>36710</v>
      </c>
      <c r="AR3227" t="s">
        <v>36710</v>
      </c>
      <c r="AS3227" t="s">
        <v>36711</v>
      </c>
      <c r="AT3227" t="s">
        <v>36712</v>
      </c>
      <c r="AU3227">
        <v>3693</v>
      </c>
      <c r="AV3227" t="s">
        <v>36713</v>
      </c>
      <c r="AW3227" t="s">
        <v>36711</v>
      </c>
      <c r="AX3227" t="s">
        <v>36714</v>
      </c>
      <c r="AY3227">
        <v>5.2049508985190299E-2</v>
      </c>
      <c r="AZ3227">
        <v>-8.8379542032875194E-2</v>
      </c>
      <c r="BA3227" s="6">
        <f t="shared" si="255"/>
        <v>-5.9421371043351767E-2</v>
      </c>
      <c r="BB3227" s="4" t="str">
        <f t="shared" si="252"/>
        <v/>
      </c>
      <c r="BC3227" t="str">
        <f t="shared" si="251"/>
        <v/>
      </c>
      <c r="BD3227" t="str">
        <f t="shared" si="253"/>
        <v/>
      </c>
      <c r="BE3227" t="str">
        <f t="shared" si="254"/>
        <v/>
      </c>
      <c r="BF3227" t="s">
        <v>36712</v>
      </c>
      <c r="BG3227" t="s">
        <v>36711</v>
      </c>
    </row>
    <row r="3228" spans="1:59" x14ac:dyDescent="0.2">
      <c r="A3228">
        <v>24.657636642456101</v>
      </c>
      <c r="B3228">
        <v>24.9099006652832</v>
      </c>
      <c r="C3228">
        <v>24.451677322387699</v>
      </c>
      <c r="D3228">
        <v>25.228136062622099</v>
      </c>
      <c r="E3228">
        <v>23.8708896636963</v>
      </c>
      <c r="F3228">
        <v>24.654525756835898</v>
      </c>
      <c r="I3228" t="s">
        <v>3892</v>
      </c>
      <c r="J3228" t="s">
        <v>3893</v>
      </c>
      <c r="K3228" t="s">
        <v>3894</v>
      </c>
      <c r="N3228" t="s">
        <v>3895</v>
      </c>
      <c r="O3228" t="s">
        <v>3896</v>
      </c>
      <c r="P3228" t="s">
        <v>345</v>
      </c>
      <c r="Q3228" t="s">
        <v>346</v>
      </c>
      <c r="R3228" t="s">
        <v>3897</v>
      </c>
      <c r="S3228">
        <v>4310</v>
      </c>
      <c r="T3228" t="s">
        <v>3897</v>
      </c>
      <c r="U3228" t="s">
        <v>3898</v>
      </c>
      <c r="Z3228" t="s">
        <v>3899</v>
      </c>
      <c r="AA3228" t="s">
        <v>3900</v>
      </c>
      <c r="AB3228">
        <v>6</v>
      </c>
      <c r="AC3228">
        <v>2</v>
      </c>
      <c r="AD3228">
        <v>2</v>
      </c>
      <c r="AE3228">
        <v>11.6</v>
      </c>
      <c r="AF3228">
        <v>4.3</v>
      </c>
      <c r="AG3228">
        <v>4.3</v>
      </c>
      <c r="AH3228">
        <v>62.494999999999997</v>
      </c>
      <c r="AI3228">
        <v>5.2714999999999999E-4</v>
      </c>
      <c r="AJ3228">
        <v>3.2902999999999998</v>
      </c>
      <c r="AK3228">
        <v>161990000</v>
      </c>
      <c r="AL3228">
        <v>3</v>
      </c>
      <c r="AM3228">
        <v>7.4949785210507006E-2</v>
      </c>
      <c r="AN3228">
        <v>0.91890772933939602</v>
      </c>
      <c r="AO3228">
        <v>-8.8554382324218806E-2</v>
      </c>
      <c r="AP3228">
        <v>-0.21334252183572999</v>
      </c>
      <c r="AQ3228" t="s">
        <v>3901</v>
      </c>
      <c r="AR3228" t="s">
        <v>3901</v>
      </c>
      <c r="AS3228" t="s">
        <v>3902</v>
      </c>
      <c r="AT3228" t="s">
        <v>3903</v>
      </c>
      <c r="AU3228">
        <v>378</v>
      </c>
      <c r="AV3228" t="s">
        <v>3904</v>
      </c>
      <c r="AW3228" t="s">
        <v>3902</v>
      </c>
      <c r="AY3228">
        <v>7.4949785210507006E-2</v>
      </c>
      <c r="AZ3228">
        <v>-8.8554382324218806E-2</v>
      </c>
      <c r="BA3228" s="6">
        <f t="shared" si="255"/>
        <v>-5.953535291224632E-2</v>
      </c>
      <c r="BB3228" s="4" t="str">
        <f t="shared" si="252"/>
        <v/>
      </c>
      <c r="BC3228" t="str">
        <f t="shared" si="251"/>
        <v/>
      </c>
      <c r="BD3228" t="str">
        <f t="shared" si="253"/>
        <v/>
      </c>
      <c r="BE3228" t="str">
        <f t="shared" si="254"/>
        <v/>
      </c>
      <c r="BF3228" t="s">
        <v>3903</v>
      </c>
      <c r="BG3228" t="s">
        <v>3902</v>
      </c>
    </row>
    <row r="3229" spans="1:59" x14ac:dyDescent="0.2">
      <c r="A3229">
        <v>29.707080841064499</v>
      </c>
      <c r="B3229">
        <v>29.461662292480501</v>
      </c>
      <c r="C3229">
        <v>30.327531814575199</v>
      </c>
      <c r="D3229">
        <v>29.6659049987793</v>
      </c>
      <c r="E3229">
        <v>29.8409824371338</v>
      </c>
      <c r="F3229">
        <v>29.722568511962901</v>
      </c>
      <c r="I3229" t="s">
        <v>7176</v>
      </c>
      <c r="J3229" t="s">
        <v>7177</v>
      </c>
      <c r="K3229" t="s">
        <v>7178</v>
      </c>
      <c r="N3229" t="s">
        <v>4596</v>
      </c>
      <c r="O3229" t="s">
        <v>4597</v>
      </c>
      <c r="P3229" t="s">
        <v>138</v>
      </c>
      <c r="Q3229" t="s">
        <v>139</v>
      </c>
      <c r="R3229" t="s">
        <v>3625</v>
      </c>
      <c r="S3229" t="s">
        <v>3626</v>
      </c>
      <c r="T3229" t="s">
        <v>3627</v>
      </c>
      <c r="U3229" t="s">
        <v>3628</v>
      </c>
      <c r="V3229" t="s">
        <v>7179</v>
      </c>
      <c r="W3229" t="s">
        <v>7180</v>
      </c>
      <c r="X3229" t="s">
        <v>7181</v>
      </c>
      <c r="Y3229" t="s">
        <v>7182</v>
      </c>
      <c r="Z3229" t="s">
        <v>3629</v>
      </c>
      <c r="AA3229" t="s">
        <v>3630</v>
      </c>
      <c r="AB3229">
        <v>6</v>
      </c>
      <c r="AC3229">
        <v>6</v>
      </c>
      <c r="AD3229">
        <v>6</v>
      </c>
      <c r="AE3229">
        <v>35.9</v>
      </c>
      <c r="AF3229">
        <v>35.9</v>
      </c>
      <c r="AG3229">
        <v>35.9</v>
      </c>
      <c r="AH3229">
        <v>25.097000000000001</v>
      </c>
      <c r="AI3229">
        <v>0</v>
      </c>
      <c r="AJ3229">
        <v>37.03</v>
      </c>
      <c r="AK3229">
        <v>5662500000</v>
      </c>
      <c r="AL3229">
        <v>34</v>
      </c>
      <c r="AM3229">
        <v>0.123768357865071</v>
      </c>
      <c r="AN3229">
        <v>0.87499145299145298</v>
      </c>
      <c r="AO3229">
        <v>-8.8939666748046903E-2</v>
      </c>
      <c r="AP3229">
        <v>-0.33847792895207302</v>
      </c>
      <c r="AQ3229" t="s">
        <v>7183</v>
      </c>
      <c r="AR3229" t="s">
        <v>7183</v>
      </c>
      <c r="AS3229" t="s">
        <v>7184</v>
      </c>
      <c r="AT3229" t="s">
        <v>7185</v>
      </c>
      <c r="AU3229">
        <v>660</v>
      </c>
      <c r="AV3229" t="s">
        <v>7186</v>
      </c>
      <c r="AW3229" t="s">
        <v>7184</v>
      </c>
      <c r="AX3229" t="s">
        <v>7187</v>
      </c>
      <c r="AY3229">
        <v>0.123768357865071</v>
      </c>
      <c r="AZ3229">
        <v>-8.8939666748046903E-2</v>
      </c>
      <c r="BA3229" s="6">
        <f t="shared" si="255"/>
        <v>-5.97864787495338E-2</v>
      </c>
      <c r="BB3229" s="4" t="str">
        <f t="shared" si="252"/>
        <v/>
      </c>
      <c r="BC3229" t="str">
        <f t="shared" si="251"/>
        <v/>
      </c>
      <c r="BD3229" t="str">
        <f t="shared" si="253"/>
        <v/>
      </c>
      <c r="BE3229" t="str">
        <f t="shared" si="254"/>
        <v/>
      </c>
      <c r="BF3229" t="s">
        <v>7185</v>
      </c>
      <c r="BG3229" t="s">
        <v>7184</v>
      </c>
    </row>
    <row r="3230" spans="1:59" x14ac:dyDescent="0.2">
      <c r="A3230">
        <v>28.410499572753899</v>
      </c>
      <c r="B3230">
        <v>28.139656066894499</v>
      </c>
      <c r="C3230">
        <v>28.8847751617432</v>
      </c>
      <c r="D3230">
        <v>28.378362655639599</v>
      </c>
      <c r="E3230">
        <v>28.262977600097699</v>
      </c>
      <c r="F3230">
        <v>28.526676177978501</v>
      </c>
      <c r="I3230" t="s">
        <v>8677</v>
      </c>
      <c r="J3230" t="s">
        <v>8678</v>
      </c>
      <c r="K3230" t="s">
        <v>8679</v>
      </c>
      <c r="L3230" t="s">
        <v>1018</v>
      </c>
      <c r="M3230" t="s">
        <v>1019</v>
      </c>
      <c r="N3230" t="s">
        <v>61</v>
      </c>
      <c r="O3230" t="s">
        <v>62</v>
      </c>
      <c r="P3230" t="s">
        <v>8541</v>
      </c>
      <c r="Q3230" t="s">
        <v>8542</v>
      </c>
      <c r="R3230" t="s">
        <v>3165</v>
      </c>
      <c r="S3230" t="s">
        <v>3166</v>
      </c>
      <c r="T3230" t="s">
        <v>3167</v>
      </c>
      <c r="U3230" t="s">
        <v>3168</v>
      </c>
      <c r="V3230" t="s">
        <v>8680</v>
      </c>
      <c r="W3230" t="s">
        <v>8681</v>
      </c>
      <c r="Z3230" t="s">
        <v>8682</v>
      </c>
      <c r="AA3230" t="s">
        <v>8683</v>
      </c>
      <c r="AB3230">
        <v>10</v>
      </c>
      <c r="AC3230">
        <v>10</v>
      </c>
      <c r="AD3230">
        <v>10</v>
      </c>
      <c r="AE3230">
        <v>21.2</v>
      </c>
      <c r="AF3230">
        <v>21.2</v>
      </c>
      <c r="AG3230">
        <v>21.2</v>
      </c>
      <c r="AH3230">
        <v>57.41</v>
      </c>
      <c r="AI3230">
        <v>0</v>
      </c>
      <c r="AJ3230">
        <v>25.832999999999998</v>
      </c>
      <c r="AK3230">
        <v>2205900000</v>
      </c>
      <c r="AL3230">
        <v>28</v>
      </c>
      <c r="AM3230">
        <v>0.14301226945161899</v>
      </c>
      <c r="AN3230">
        <v>0.85798072992700702</v>
      </c>
      <c r="AO3230">
        <v>-8.8971455891929493E-2</v>
      </c>
      <c r="AP3230">
        <v>-0.38559050959230401</v>
      </c>
      <c r="AQ3230" t="s">
        <v>8684</v>
      </c>
      <c r="AR3230" t="s">
        <v>8685</v>
      </c>
      <c r="AS3230" t="s">
        <v>8686</v>
      </c>
      <c r="AT3230" t="s">
        <v>8687</v>
      </c>
      <c r="AU3230">
        <v>771</v>
      </c>
      <c r="AV3230" t="s">
        <v>8688</v>
      </c>
      <c r="AW3230" t="s">
        <v>8689</v>
      </c>
      <c r="AY3230">
        <v>0.14301226945161899</v>
      </c>
      <c r="AZ3230">
        <v>-8.8971455891929493E-2</v>
      </c>
      <c r="BA3230" s="6">
        <f t="shared" si="255"/>
        <v>-5.9807195708261762E-2</v>
      </c>
      <c r="BB3230" s="4" t="str">
        <f t="shared" si="252"/>
        <v/>
      </c>
      <c r="BC3230" t="str">
        <f t="shared" si="251"/>
        <v/>
      </c>
      <c r="BD3230" t="str">
        <f t="shared" si="253"/>
        <v/>
      </c>
      <c r="BE3230" t="str">
        <f t="shared" si="254"/>
        <v/>
      </c>
      <c r="BF3230" t="s">
        <v>8687</v>
      </c>
      <c r="BG3230" t="s">
        <v>8686</v>
      </c>
    </row>
    <row r="3231" spans="1:59" x14ac:dyDescent="0.2">
      <c r="A3231">
        <v>30.8109226226807</v>
      </c>
      <c r="B3231">
        <v>30.754856109619102</v>
      </c>
      <c r="C3231">
        <v>31.0087184906006</v>
      </c>
      <c r="D3231">
        <v>30.984067916870099</v>
      </c>
      <c r="E3231">
        <v>30.378755569458001</v>
      </c>
      <c r="F3231">
        <v>30.943494796752901</v>
      </c>
      <c r="I3231" t="s">
        <v>4208</v>
      </c>
      <c r="J3231" t="s">
        <v>4209</v>
      </c>
      <c r="K3231" t="s">
        <v>4210</v>
      </c>
      <c r="L3231" t="s">
        <v>2156</v>
      </c>
      <c r="M3231" t="s">
        <v>2157</v>
      </c>
      <c r="N3231" t="s">
        <v>61</v>
      </c>
      <c r="O3231" t="s">
        <v>62</v>
      </c>
      <c r="P3231" t="s">
        <v>4211</v>
      </c>
      <c r="Q3231" t="s">
        <v>4212</v>
      </c>
      <c r="R3231" t="s">
        <v>4213</v>
      </c>
      <c r="S3231" t="s">
        <v>4214</v>
      </c>
      <c r="Z3231" t="s">
        <v>4215</v>
      </c>
      <c r="AA3231" t="s">
        <v>4216</v>
      </c>
      <c r="AB3231">
        <v>7</v>
      </c>
      <c r="AC3231">
        <v>7</v>
      </c>
      <c r="AD3231">
        <v>7</v>
      </c>
      <c r="AE3231">
        <v>56.5</v>
      </c>
      <c r="AF3231">
        <v>56.5</v>
      </c>
      <c r="AG3231">
        <v>56.5</v>
      </c>
      <c r="AH3231">
        <v>12.855</v>
      </c>
      <c r="AI3231">
        <v>0</v>
      </c>
      <c r="AJ3231">
        <v>55.975000000000001</v>
      </c>
      <c r="AK3231">
        <v>11441000000</v>
      </c>
      <c r="AL3231">
        <v>46</v>
      </c>
      <c r="AM3231">
        <v>0.15975234004266101</v>
      </c>
      <c r="AN3231">
        <v>0.84292444973230196</v>
      </c>
      <c r="AO3231">
        <v>-8.9392979939777503E-2</v>
      </c>
      <c r="AP3231">
        <v>-0.42570971616342801</v>
      </c>
      <c r="AQ3231" t="s">
        <v>4217</v>
      </c>
      <c r="AR3231" t="s">
        <v>4217</v>
      </c>
      <c r="AS3231" t="s">
        <v>4218</v>
      </c>
      <c r="AT3231" t="s">
        <v>4215</v>
      </c>
      <c r="AU3231">
        <v>407</v>
      </c>
      <c r="AV3231" t="s">
        <v>4219</v>
      </c>
      <c r="AW3231" t="s">
        <v>4218</v>
      </c>
      <c r="AY3231">
        <v>0.15975234004266101</v>
      </c>
      <c r="AZ3231">
        <v>-8.9392979939777503E-2</v>
      </c>
      <c r="BA3231" s="6">
        <f t="shared" si="255"/>
        <v>-6.0081859427129292E-2</v>
      </c>
      <c r="BB3231" s="4" t="str">
        <f t="shared" si="252"/>
        <v/>
      </c>
      <c r="BC3231" t="str">
        <f t="shared" si="251"/>
        <v/>
      </c>
      <c r="BD3231" t="str">
        <f t="shared" si="253"/>
        <v/>
      </c>
      <c r="BE3231" t="str">
        <f t="shared" si="254"/>
        <v/>
      </c>
      <c r="BF3231" t="s">
        <v>4215</v>
      </c>
      <c r="BG3231" t="s">
        <v>4218</v>
      </c>
    </row>
    <row r="3232" spans="1:59" x14ac:dyDescent="0.2">
      <c r="A3232">
        <v>26.9666423797607</v>
      </c>
      <c r="B3232">
        <v>26.9064426422119</v>
      </c>
      <c r="C3232">
        <v>26.929538726806602</v>
      </c>
      <c r="D3232">
        <v>26.801933288574201</v>
      </c>
      <c r="E3232">
        <v>26.6802978515625</v>
      </c>
      <c r="F3232">
        <v>27.0513401031494</v>
      </c>
      <c r="I3232" t="s">
        <v>36240</v>
      </c>
      <c r="J3232" t="s">
        <v>36241</v>
      </c>
      <c r="N3232" t="s">
        <v>802</v>
      </c>
      <c r="O3232" t="s">
        <v>803</v>
      </c>
      <c r="R3232" t="s">
        <v>4959</v>
      </c>
      <c r="S3232">
        <v>3400</v>
      </c>
      <c r="Z3232" t="s">
        <v>36242</v>
      </c>
      <c r="AA3232" t="s">
        <v>36243</v>
      </c>
      <c r="AB3232">
        <v>3</v>
      </c>
      <c r="AC3232">
        <v>3</v>
      </c>
      <c r="AD3232">
        <v>3</v>
      </c>
      <c r="AE3232">
        <v>7.5</v>
      </c>
      <c r="AF3232">
        <v>7.5</v>
      </c>
      <c r="AG3232">
        <v>7.5</v>
      </c>
      <c r="AH3232">
        <v>51.171999999999997</v>
      </c>
      <c r="AI3232">
        <v>0</v>
      </c>
      <c r="AJ3232">
        <v>11.881</v>
      </c>
      <c r="AK3232">
        <v>748370000</v>
      </c>
      <c r="AL3232">
        <v>3</v>
      </c>
      <c r="AM3232">
        <v>0.33447452777989001</v>
      </c>
      <c r="AN3232">
        <v>0.66990945309670402</v>
      </c>
      <c r="AO3232">
        <v>-8.9684168497722497E-2</v>
      </c>
      <c r="AP3232">
        <v>-0.81084537992781403</v>
      </c>
      <c r="AQ3232" t="s">
        <v>36244</v>
      </c>
      <c r="AR3232" t="s">
        <v>36244</v>
      </c>
      <c r="AS3232" t="s">
        <v>36245</v>
      </c>
      <c r="AT3232" t="s">
        <v>36246</v>
      </c>
      <c r="AU3232">
        <v>3634</v>
      </c>
      <c r="AV3232" t="s">
        <v>36247</v>
      </c>
      <c r="AW3232" t="s">
        <v>36248</v>
      </c>
      <c r="AY3232">
        <v>0.33447452777989001</v>
      </c>
      <c r="AZ3232">
        <v>-8.9684168497722497E-2</v>
      </c>
      <c r="BA3232" s="6">
        <f t="shared" si="255"/>
        <v>-6.0271550097283466E-2</v>
      </c>
      <c r="BB3232" s="4" t="str">
        <f t="shared" si="252"/>
        <v/>
      </c>
      <c r="BC3232" t="str">
        <f t="shared" si="251"/>
        <v/>
      </c>
      <c r="BD3232" t="str">
        <f t="shared" si="253"/>
        <v/>
      </c>
      <c r="BE3232" t="str">
        <f t="shared" si="254"/>
        <v/>
      </c>
      <c r="BF3232" t="s">
        <v>36246</v>
      </c>
      <c r="BG3232" t="s">
        <v>36245</v>
      </c>
    </row>
    <row r="3233" spans="1:59" x14ac:dyDescent="0.2">
      <c r="A3233">
        <v>31.283447265625</v>
      </c>
      <c r="B3233">
        <v>31.197710037231399</v>
      </c>
      <c r="C3233">
        <v>31.1368732452393</v>
      </c>
      <c r="D3233">
        <v>30.7688808441162</v>
      </c>
      <c r="E3233">
        <v>31.1931343078613</v>
      </c>
      <c r="F3233">
        <v>31.385816574096701</v>
      </c>
      <c r="I3233" t="s">
        <v>5954</v>
      </c>
      <c r="J3233" t="s">
        <v>61</v>
      </c>
      <c r="K3233" t="s">
        <v>16767</v>
      </c>
      <c r="N3233" t="s">
        <v>61</v>
      </c>
      <c r="O3233" t="s">
        <v>62</v>
      </c>
      <c r="P3233" t="s">
        <v>464</v>
      </c>
      <c r="Q3233" t="s">
        <v>465</v>
      </c>
      <c r="R3233" t="s">
        <v>468</v>
      </c>
      <c r="S3233">
        <v>3041</v>
      </c>
      <c r="V3233" t="s">
        <v>13275</v>
      </c>
      <c r="W3233" t="s">
        <v>13276</v>
      </c>
      <c r="Z3233" t="s">
        <v>12461</v>
      </c>
      <c r="AA3233" t="s">
        <v>12462</v>
      </c>
      <c r="AB3233">
        <v>23</v>
      </c>
      <c r="AC3233">
        <v>12</v>
      </c>
      <c r="AD3233">
        <v>12</v>
      </c>
      <c r="AE3233">
        <v>59.7</v>
      </c>
      <c r="AF3233">
        <v>37.9</v>
      </c>
      <c r="AG3233">
        <v>37.9</v>
      </c>
      <c r="AH3233">
        <v>49.262999999999998</v>
      </c>
      <c r="AI3233">
        <v>0</v>
      </c>
      <c r="AJ3233">
        <v>260.10000000000002</v>
      </c>
      <c r="AK3233">
        <v>14528000000</v>
      </c>
      <c r="AL3233">
        <v>73</v>
      </c>
      <c r="AM3233">
        <v>0.18347188339815201</v>
      </c>
      <c r="AN3233">
        <v>0.82113131313131305</v>
      </c>
      <c r="AO3233">
        <v>-9.0066274007160302E-2</v>
      </c>
      <c r="AP3233">
        <v>-0.48132399678722898</v>
      </c>
      <c r="AQ3233" t="s">
        <v>16768</v>
      </c>
      <c r="AR3233" t="s">
        <v>16768</v>
      </c>
      <c r="AS3233" t="s">
        <v>16769</v>
      </c>
      <c r="AT3233" t="s">
        <v>16770</v>
      </c>
      <c r="AU3233">
        <v>1457</v>
      </c>
      <c r="AV3233" t="s">
        <v>16771</v>
      </c>
      <c r="AW3233" t="s">
        <v>16769</v>
      </c>
      <c r="AX3233" t="s">
        <v>16772</v>
      </c>
      <c r="AY3233">
        <v>0.18347188339815201</v>
      </c>
      <c r="AZ3233">
        <v>-9.0066274007160302E-2</v>
      </c>
      <c r="BA3233" s="6">
        <f t="shared" si="255"/>
        <v>-6.0520409253641327E-2</v>
      </c>
      <c r="BB3233" s="4" t="str">
        <f t="shared" si="252"/>
        <v/>
      </c>
      <c r="BC3233" t="str">
        <f t="shared" si="251"/>
        <v/>
      </c>
      <c r="BD3233" t="str">
        <f t="shared" si="253"/>
        <v/>
      </c>
      <c r="BE3233" t="str">
        <f t="shared" si="254"/>
        <v/>
      </c>
      <c r="BF3233" t="s">
        <v>16770</v>
      </c>
      <c r="BG3233" t="s">
        <v>16769</v>
      </c>
    </row>
    <row r="3234" spans="1:59" x14ac:dyDescent="0.2">
      <c r="A3234">
        <v>34.019943237304702</v>
      </c>
      <c r="B3234">
        <v>33.905357360839801</v>
      </c>
      <c r="C3234">
        <v>33.8273315429688</v>
      </c>
      <c r="D3234">
        <v>34.036903381347699</v>
      </c>
      <c r="E3234">
        <v>33.676715850830099</v>
      </c>
      <c r="F3234">
        <v>33.768802642822301</v>
      </c>
      <c r="J3234" t="s">
        <v>61</v>
      </c>
      <c r="K3234" t="s">
        <v>9556</v>
      </c>
      <c r="N3234" t="s">
        <v>61</v>
      </c>
      <c r="O3234" t="s">
        <v>62</v>
      </c>
      <c r="P3234" t="s">
        <v>345</v>
      </c>
      <c r="Q3234" t="s">
        <v>346</v>
      </c>
      <c r="Z3234" t="s">
        <v>19359</v>
      </c>
      <c r="AA3234" t="s">
        <v>19360</v>
      </c>
      <c r="AB3234">
        <v>44</v>
      </c>
      <c r="AC3234">
        <v>44</v>
      </c>
      <c r="AD3234">
        <v>44</v>
      </c>
      <c r="AE3234">
        <v>46.3</v>
      </c>
      <c r="AF3234">
        <v>46.3</v>
      </c>
      <c r="AG3234">
        <v>46.3</v>
      </c>
      <c r="AH3234">
        <v>85.103999999999999</v>
      </c>
      <c r="AI3234">
        <v>0</v>
      </c>
      <c r="AJ3234">
        <v>323.31</v>
      </c>
      <c r="AK3234">
        <v>94742000000</v>
      </c>
      <c r="AL3234">
        <v>374</v>
      </c>
      <c r="AM3234">
        <v>0.30086949189779799</v>
      </c>
      <c r="AN3234">
        <v>0.70199720083974804</v>
      </c>
      <c r="AO3234">
        <v>-9.0070088704422305E-2</v>
      </c>
      <c r="AP3234">
        <v>-0.740357316550594</v>
      </c>
      <c r="AQ3234" t="s">
        <v>24481</v>
      </c>
      <c r="AR3234" t="s">
        <v>24481</v>
      </c>
      <c r="AS3234" t="s">
        <v>24482</v>
      </c>
      <c r="AT3234" t="s">
        <v>24483</v>
      </c>
      <c r="AU3234">
        <v>2213</v>
      </c>
      <c r="AV3234" t="s">
        <v>24484</v>
      </c>
      <c r="AW3234" t="s">
        <v>24482</v>
      </c>
      <c r="AY3234">
        <v>0.30086949189779799</v>
      </c>
      <c r="AZ3234">
        <v>-9.0070088704422305E-2</v>
      </c>
      <c r="BA3234" s="6">
        <f t="shared" si="255"/>
        <v>-6.0522893372171316E-2</v>
      </c>
      <c r="BB3234" s="4" t="str">
        <f t="shared" si="252"/>
        <v/>
      </c>
      <c r="BC3234" t="str">
        <f t="shared" si="251"/>
        <v/>
      </c>
      <c r="BD3234" t="str">
        <f t="shared" si="253"/>
        <v/>
      </c>
      <c r="BE3234" t="str">
        <f t="shared" si="254"/>
        <v/>
      </c>
      <c r="BF3234" t="s">
        <v>24483</v>
      </c>
      <c r="BG3234" t="s">
        <v>24482</v>
      </c>
    </row>
    <row r="3235" spans="1:59" x14ac:dyDescent="0.2">
      <c r="A3235">
        <v>30.377204895019499</v>
      </c>
      <c r="B3235">
        <v>30.342338562011701</v>
      </c>
      <c r="C3235">
        <v>30.1805629730225</v>
      </c>
      <c r="D3235">
        <v>30.407098770141602</v>
      </c>
      <c r="E3235">
        <v>30.2169704437256</v>
      </c>
      <c r="F3235">
        <v>30.0054416656494</v>
      </c>
      <c r="I3235" t="s">
        <v>2932</v>
      </c>
      <c r="J3235" t="s">
        <v>2933</v>
      </c>
      <c r="K3235" t="s">
        <v>2934</v>
      </c>
      <c r="P3235" t="s">
        <v>633</v>
      </c>
      <c r="Q3235" t="s">
        <v>634</v>
      </c>
      <c r="R3235" t="s">
        <v>2935</v>
      </c>
      <c r="S3235" t="s">
        <v>2936</v>
      </c>
      <c r="T3235" t="s">
        <v>900</v>
      </c>
      <c r="U3235" t="s">
        <v>901</v>
      </c>
      <c r="Z3235" t="s">
        <v>2937</v>
      </c>
      <c r="AA3235" t="s">
        <v>2938</v>
      </c>
      <c r="AB3235">
        <v>16</v>
      </c>
      <c r="AC3235">
        <v>16</v>
      </c>
      <c r="AD3235">
        <v>16</v>
      </c>
      <c r="AE3235">
        <v>23.8</v>
      </c>
      <c r="AF3235">
        <v>23.8</v>
      </c>
      <c r="AG3235">
        <v>23.8</v>
      </c>
      <c r="AH3235">
        <v>109.96</v>
      </c>
      <c r="AI3235">
        <v>0</v>
      </c>
      <c r="AJ3235">
        <v>96.614000000000004</v>
      </c>
      <c r="AK3235">
        <v>7722300000</v>
      </c>
      <c r="AL3235">
        <v>69</v>
      </c>
      <c r="AM3235">
        <v>0.27689314660709702</v>
      </c>
      <c r="AN3235">
        <v>0.72445559322033903</v>
      </c>
      <c r="AO3235">
        <v>-9.0198516845703097E-2</v>
      </c>
      <c r="AP3235">
        <v>-0.68923180660001904</v>
      </c>
      <c r="AQ3235" t="s">
        <v>2939</v>
      </c>
      <c r="AR3235" t="s">
        <v>2939</v>
      </c>
      <c r="AS3235" t="s">
        <v>2940</v>
      </c>
      <c r="AT3235" t="s">
        <v>2941</v>
      </c>
      <c r="AU3235">
        <v>295</v>
      </c>
      <c r="AV3235" t="s">
        <v>2942</v>
      </c>
      <c r="AW3235" t="s">
        <v>2940</v>
      </c>
      <c r="AY3235">
        <v>0.27689314660709702</v>
      </c>
      <c r="AZ3235">
        <v>-9.0198516845703097E-2</v>
      </c>
      <c r="BA3235" s="6">
        <f t="shared" si="255"/>
        <v>-6.0606521529873891E-2</v>
      </c>
      <c r="BB3235" s="4" t="str">
        <f t="shared" si="252"/>
        <v/>
      </c>
      <c r="BC3235" t="str">
        <f t="shared" si="251"/>
        <v/>
      </c>
      <c r="BD3235" t="str">
        <f t="shared" si="253"/>
        <v/>
      </c>
      <c r="BE3235" t="str">
        <f t="shared" si="254"/>
        <v/>
      </c>
      <c r="BF3235" t="s">
        <v>2941</v>
      </c>
      <c r="BG3235" t="s">
        <v>2940</v>
      </c>
    </row>
    <row r="3236" spans="1:59" x14ac:dyDescent="0.2">
      <c r="A3236" t="s">
        <v>88</v>
      </c>
      <c r="B3236" t="s">
        <v>88</v>
      </c>
      <c r="C3236">
        <v>24.216230392456101</v>
      </c>
      <c r="D3236">
        <v>24.125024795532202</v>
      </c>
      <c r="E3236" t="s">
        <v>88</v>
      </c>
      <c r="F3236" t="s">
        <v>88</v>
      </c>
      <c r="K3236" t="s">
        <v>25792</v>
      </c>
      <c r="Z3236" t="s">
        <v>25793</v>
      </c>
      <c r="AA3236" t="s">
        <v>25794</v>
      </c>
      <c r="AB3236">
        <v>1</v>
      </c>
      <c r="AC3236">
        <v>1</v>
      </c>
      <c r="AD3236">
        <v>1</v>
      </c>
      <c r="AE3236">
        <v>1.4</v>
      </c>
      <c r="AF3236">
        <v>1.4</v>
      </c>
      <c r="AG3236">
        <v>1.4</v>
      </c>
      <c r="AH3236">
        <v>115.08</v>
      </c>
      <c r="AI3236">
        <v>1.5106E-3</v>
      </c>
      <c r="AJ3236">
        <v>2.5720999999999998</v>
      </c>
      <c r="AK3236">
        <v>37786000</v>
      </c>
      <c r="AL3236">
        <v>1</v>
      </c>
      <c r="AM3236">
        <v>0</v>
      </c>
      <c r="AN3236">
        <v>1</v>
      </c>
      <c r="AO3236">
        <v>-9.1205596923828097E-2</v>
      </c>
      <c r="AP3236">
        <v>0</v>
      </c>
      <c r="AQ3236" t="s">
        <v>25795</v>
      </c>
      <c r="AR3236" t="s">
        <v>25795</v>
      </c>
      <c r="AS3236" t="s">
        <v>25796</v>
      </c>
      <c r="AT3236" t="s">
        <v>25797</v>
      </c>
      <c r="AU3236">
        <v>2372</v>
      </c>
      <c r="AV3236" t="s">
        <v>25798</v>
      </c>
      <c r="AW3236" t="s">
        <v>25799</v>
      </c>
      <c r="AY3236">
        <v>0</v>
      </c>
      <c r="AZ3236">
        <v>-9.1205596923828097E-2</v>
      </c>
      <c r="BA3236" s="6">
        <f t="shared" si="255"/>
        <v>-6.1262040757641523E-2</v>
      </c>
      <c r="BB3236" s="4" t="str">
        <f t="shared" si="252"/>
        <v/>
      </c>
      <c r="BC3236" t="str">
        <f t="shared" si="251"/>
        <v/>
      </c>
      <c r="BD3236" t="str">
        <f t="shared" si="253"/>
        <v/>
      </c>
      <c r="BE3236" t="str">
        <f t="shared" si="254"/>
        <v/>
      </c>
      <c r="BF3236" t="s">
        <v>25797</v>
      </c>
      <c r="BG3236" t="s">
        <v>25796</v>
      </c>
    </row>
    <row r="3237" spans="1:59" x14ac:dyDescent="0.2">
      <c r="A3237">
        <v>26.2927761077881</v>
      </c>
      <c r="B3237">
        <v>26.754299163818398</v>
      </c>
      <c r="C3237">
        <v>26.8131103515625</v>
      </c>
      <c r="D3237">
        <v>26.181886672973601</v>
      </c>
      <c r="E3237">
        <v>26.559247970581101</v>
      </c>
      <c r="F3237">
        <v>26.844337463378899</v>
      </c>
      <c r="I3237" t="s">
        <v>28053</v>
      </c>
      <c r="J3237" t="s">
        <v>28054</v>
      </c>
      <c r="K3237" t="s">
        <v>28055</v>
      </c>
      <c r="P3237" t="s">
        <v>28056</v>
      </c>
      <c r="Q3237" t="s">
        <v>28057</v>
      </c>
      <c r="R3237" t="s">
        <v>1108</v>
      </c>
      <c r="S3237">
        <v>3036</v>
      </c>
      <c r="AB3237">
        <v>6</v>
      </c>
      <c r="AC3237">
        <v>6</v>
      </c>
      <c r="AD3237">
        <v>6</v>
      </c>
      <c r="AE3237">
        <v>8</v>
      </c>
      <c r="AF3237">
        <v>8</v>
      </c>
      <c r="AG3237">
        <v>8</v>
      </c>
      <c r="AH3237">
        <v>96.98</v>
      </c>
      <c r="AI3237">
        <v>0</v>
      </c>
      <c r="AJ3237">
        <v>9.6076999999999995</v>
      </c>
      <c r="AK3237">
        <v>608820000</v>
      </c>
      <c r="AL3237">
        <v>3</v>
      </c>
      <c r="AM3237">
        <v>0.13345184492627199</v>
      </c>
      <c r="AN3237">
        <v>0.86693879907621296</v>
      </c>
      <c r="AO3237">
        <v>-9.1571172078449295E-2</v>
      </c>
      <c r="AP3237">
        <v>-0.36232420884510202</v>
      </c>
      <c r="AQ3237" t="s">
        <v>28058</v>
      </c>
      <c r="AR3237" t="s">
        <v>28058</v>
      </c>
      <c r="AS3237" t="s">
        <v>28059</v>
      </c>
      <c r="AT3237" t="s">
        <v>28060</v>
      </c>
      <c r="AU3237">
        <v>2642</v>
      </c>
      <c r="AV3237" t="s">
        <v>28061</v>
      </c>
      <c r="AW3237" t="s">
        <v>28059</v>
      </c>
      <c r="AX3237" t="s">
        <v>28062</v>
      </c>
      <c r="AY3237">
        <v>0.13345184492627199</v>
      </c>
      <c r="AZ3237">
        <v>-9.1571172078449295E-2</v>
      </c>
      <c r="BA3237" s="6">
        <f t="shared" si="255"/>
        <v>-6.1499884368508839E-2</v>
      </c>
      <c r="BB3237" s="4" t="str">
        <f t="shared" si="252"/>
        <v/>
      </c>
      <c r="BC3237" t="str">
        <f t="shared" si="251"/>
        <v/>
      </c>
      <c r="BD3237" t="str">
        <f t="shared" si="253"/>
        <v/>
      </c>
      <c r="BE3237" t="str">
        <f t="shared" si="254"/>
        <v/>
      </c>
      <c r="BF3237" t="s">
        <v>28060</v>
      </c>
      <c r="BG3237" t="s">
        <v>28059</v>
      </c>
    </row>
    <row r="3238" spans="1:59" x14ac:dyDescent="0.2">
      <c r="A3238">
        <v>32.847728729247997</v>
      </c>
      <c r="B3238">
        <v>33.001773834228501</v>
      </c>
      <c r="C3238">
        <v>32.806972503662102</v>
      </c>
      <c r="D3238">
        <v>32.605518341064503</v>
      </c>
      <c r="E3238">
        <v>33.130966186523402</v>
      </c>
      <c r="F3238">
        <v>32.644760131835902</v>
      </c>
      <c r="I3238" t="s">
        <v>11828</v>
      </c>
      <c r="J3238" t="s">
        <v>11829</v>
      </c>
      <c r="K3238" t="s">
        <v>11830</v>
      </c>
      <c r="L3238" t="s">
        <v>11831</v>
      </c>
      <c r="M3238" t="s">
        <v>11832</v>
      </c>
      <c r="P3238" t="s">
        <v>11833</v>
      </c>
      <c r="Q3238" t="s">
        <v>11834</v>
      </c>
      <c r="R3238" t="s">
        <v>11835</v>
      </c>
      <c r="S3238" t="s">
        <v>11836</v>
      </c>
      <c r="T3238" t="s">
        <v>11837</v>
      </c>
      <c r="U3238" t="s">
        <v>11838</v>
      </c>
      <c r="Z3238" t="s">
        <v>11839</v>
      </c>
      <c r="AA3238" t="s">
        <v>11840</v>
      </c>
      <c r="AB3238">
        <v>33</v>
      </c>
      <c r="AC3238">
        <v>33</v>
      </c>
      <c r="AD3238">
        <v>33</v>
      </c>
      <c r="AE3238">
        <v>65.400000000000006</v>
      </c>
      <c r="AF3238">
        <v>65.400000000000006</v>
      </c>
      <c r="AG3238">
        <v>65.400000000000006</v>
      </c>
      <c r="AH3238">
        <v>67.56</v>
      </c>
      <c r="AI3238">
        <v>0</v>
      </c>
      <c r="AJ3238">
        <v>288.02</v>
      </c>
      <c r="AK3238">
        <v>46500000000</v>
      </c>
      <c r="AL3238">
        <v>212</v>
      </c>
      <c r="AM3238">
        <v>0.19691080822733101</v>
      </c>
      <c r="AN3238">
        <v>0.80598447687053698</v>
      </c>
      <c r="AO3238">
        <v>-9.1743469238281306E-2</v>
      </c>
      <c r="AP3238">
        <v>-0.51225266488908405</v>
      </c>
      <c r="AQ3238" t="s">
        <v>11841</v>
      </c>
      <c r="AR3238" t="s">
        <v>11841</v>
      </c>
      <c r="AS3238" t="s">
        <v>11842</v>
      </c>
      <c r="AT3238" t="s">
        <v>11843</v>
      </c>
      <c r="AU3238">
        <v>1023</v>
      </c>
      <c r="AV3238" t="s">
        <v>11844</v>
      </c>
      <c r="AW3238" t="s">
        <v>11842</v>
      </c>
      <c r="AY3238">
        <v>0.19691080822733101</v>
      </c>
      <c r="AZ3238">
        <v>-9.1743469238281306E-2</v>
      </c>
      <c r="BA3238" s="6">
        <f t="shared" si="255"/>
        <v>-6.1611960201915505E-2</v>
      </c>
      <c r="BB3238" s="4" t="str">
        <f t="shared" si="252"/>
        <v/>
      </c>
      <c r="BC3238" t="str">
        <f t="shared" si="251"/>
        <v/>
      </c>
      <c r="BD3238" t="str">
        <f t="shared" si="253"/>
        <v/>
      </c>
      <c r="BE3238" t="str">
        <f t="shared" si="254"/>
        <v/>
      </c>
      <c r="BF3238" t="s">
        <v>11843</v>
      </c>
      <c r="BG3238" t="s">
        <v>11842</v>
      </c>
    </row>
    <row r="3239" spans="1:59" x14ac:dyDescent="0.2">
      <c r="A3239">
        <v>27.6528720855713</v>
      </c>
      <c r="B3239">
        <v>27.510658264160199</v>
      </c>
      <c r="C3239">
        <v>27.609148025512699</v>
      </c>
      <c r="D3239">
        <v>27.2582683563232</v>
      </c>
      <c r="E3239">
        <v>27.726503372192401</v>
      </c>
      <c r="F3239">
        <v>27.512392044067401</v>
      </c>
      <c r="I3239" t="s">
        <v>4871</v>
      </c>
      <c r="J3239" t="s">
        <v>7951</v>
      </c>
      <c r="K3239" t="s">
        <v>5447</v>
      </c>
      <c r="L3239" t="s">
        <v>4871</v>
      </c>
      <c r="M3239" t="s">
        <v>4872</v>
      </c>
      <c r="P3239" t="s">
        <v>53</v>
      </c>
      <c r="Q3239" t="s">
        <v>54</v>
      </c>
      <c r="R3239" t="s">
        <v>1794</v>
      </c>
      <c r="S3239" t="s">
        <v>1795</v>
      </c>
      <c r="T3239" t="s">
        <v>1796</v>
      </c>
      <c r="U3239" t="s">
        <v>1797</v>
      </c>
      <c r="Z3239" t="s">
        <v>7952</v>
      </c>
      <c r="AA3239" t="s">
        <v>7953</v>
      </c>
      <c r="AB3239">
        <v>3</v>
      </c>
      <c r="AC3239">
        <v>3</v>
      </c>
      <c r="AD3239">
        <v>3</v>
      </c>
      <c r="AE3239">
        <v>37.299999999999997</v>
      </c>
      <c r="AF3239">
        <v>37.299999999999997</v>
      </c>
      <c r="AG3239">
        <v>37.299999999999997</v>
      </c>
      <c r="AH3239">
        <v>8.7812999999999999</v>
      </c>
      <c r="AI3239">
        <v>2.4486E-3</v>
      </c>
      <c r="AJ3239">
        <v>2.1433</v>
      </c>
      <c r="AK3239">
        <v>1181000000</v>
      </c>
      <c r="AL3239">
        <v>5</v>
      </c>
      <c r="AM3239">
        <v>0.25784219163649702</v>
      </c>
      <c r="AN3239">
        <v>0.74394025887819404</v>
      </c>
      <c r="AO3239">
        <v>-9.18382008870431E-2</v>
      </c>
      <c r="AP3239">
        <v>-0.64804246379497599</v>
      </c>
      <c r="AQ3239" t="s">
        <v>7954</v>
      </c>
      <c r="AR3239" t="s">
        <v>7954</v>
      </c>
      <c r="AS3239" t="s">
        <v>7955</v>
      </c>
      <c r="AT3239" t="s">
        <v>7952</v>
      </c>
      <c r="AU3239">
        <v>717</v>
      </c>
      <c r="AV3239" t="s">
        <v>7956</v>
      </c>
      <c r="AW3239" t="s">
        <v>7955</v>
      </c>
      <c r="AY3239">
        <v>0.25784219163649702</v>
      </c>
      <c r="AZ3239">
        <v>-9.18382008870431E-2</v>
      </c>
      <c r="BA3239" s="6">
        <f t="shared" si="255"/>
        <v>-6.1673575529601732E-2</v>
      </c>
      <c r="BB3239" s="4" t="str">
        <f t="shared" si="252"/>
        <v/>
      </c>
      <c r="BC3239" t="str">
        <f t="shared" si="251"/>
        <v/>
      </c>
      <c r="BD3239" t="str">
        <f t="shared" si="253"/>
        <v/>
      </c>
      <c r="BE3239" t="str">
        <f t="shared" si="254"/>
        <v/>
      </c>
      <c r="BF3239" t="s">
        <v>7952</v>
      </c>
      <c r="BG3239" t="s">
        <v>7955</v>
      </c>
    </row>
    <row r="3240" spans="1:59" x14ac:dyDescent="0.2">
      <c r="A3240">
        <v>30.924577713012699</v>
      </c>
      <c r="B3240">
        <v>30.586742401123001</v>
      </c>
      <c r="C3240">
        <v>30.8713684082031</v>
      </c>
      <c r="D3240">
        <v>30.4619750976563</v>
      </c>
      <c r="E3240">
        <v>30.978147506713899</v>
      </c>
      <c r="F3240">
        <v>30.666786193847699</v>
      </c>
      <c r="I3240" t="s">
        <v>31343</v>
      </c>
      <c r="K3240" t="s">
        <v>31344</v>
      </c>
      <c r="P3240" t="s">
        <v>1234</v>
      </c>
      <c r="Q3240" t="s">
        <v>1235</v>
      </c>
      <c r="Z3240" t="s">
        <v>31345</v>
      </c>
      <c r="AA3240" t="s">
        <v>31346</v>
      </c>
      <c r="AB3240">
        <v>8</v>
      </c>
      <c r="AC3240">
        <v>8</v>
      </c>
      <c r="AD3240">
        <v>8</v>
      </c>
      <c r="AE3240">
        <v>40.299999999999997</v>
      </c>
      <c r="AF3240">
        <v>40.299999999999997</v>
      </c>
      <c r="AG3240">
        <v>40.299999999999997</v>
      </c>
      <c r="AH3240">
        <v>17.341999999999999</v>
      </c>
      <c r="AI3240">
        <v>0</v>
      </c>
      <c r="AJ3240">
        <v>120.73</v>
      </c>
      <c r="AK3240">
        <v>10914000000</v>
      </c>
      <c r="AL3240">
        <v>48</v>
      </c>
      <c r="AM3240">
        <v>0.19249002454046599</v>
      </c>
      <c r="AN3240">
        <v>0.81101977750308996</v>
      </c>
      <c r="AO3240">
        <v>-9.1926574707031306E-2</v>
      </c>
      <c r="AP3240">
        <v>-0.50212226612015598</v>
      </c>
      <c r="AQ3240" t="s">
        <v>31347</v>
      </c>
      <c r="AR3240" t="s">
        <v>31347</v>
      </c>
      <c r="AS3240" t="s">
        <v>31348</v>
      </c>
      <c r="AT3240" t="s">
        <v>31349</v>
      </c>
      <c r="AU3240">
        <v>3030</v>
      </c>
      <c r="AV3240" t="s">
        <v>31350</v>
      </c>
      <c r="AW3240" t="s">
        <v>31348</v>
      </c>
      <c r="AY3240">
        <v>0.19249002454046599</v>
      </c>
      <c r="AZ3240">
        <v>-9.1926574707031306E-2</v>
      </c>
      <c r="BA3240" s="6">
        <f t="shared" si="255"/>
        <v>-6.1731051952854554E-2</v>
      </c>
      <c r="BB3240" s="4" t="str">
        <f t="shared" si="252"/>
        <v/>
      </c>
      <c r="BC3240" t="str">
        <f t="shared" si="251"/>
        <v/>
      </c>
      <c r="BD3240" t="str">
        <f t="shared" si="253"/>
        <v/>
      </c>
      <c r="BE3240" t="str">
        <f t="shared" si="254"/>
        <v/>
      </c>
      <c r="BF3240" t="s">
        <v>31349</v>
      </c>
      <c r="BG3240" t="s">
        <v>31348</v>
      </c>
    </row>
    <row r="3241" spans="1:59" x14ac:dyDescent="0.2">
      <c r="A3241">
        <v>28.724227905273398</v>
      </c>
      <c r="B3241">
        <v>28.587743759155298</v>
      </c>
      <c r="C3241">
        <v>28.992372512817401</v>
      </c>
      <c r="D3241">
        <v>28.604347229003899</v>
      </c>
      <c r="E3241">
        <v>28.535861968994102</v>
      </c>
      <c r="F3241">
        <v>28.8870735168457</v>
      </c>
      <c r="I3241" t="s">
        <v>33558</v>
      </c>
      <c r="J3241" t="s">
        <v>33559</v>
      </c>
      <c r="K3241" t="s">
        <v>33560</v>
      </c>
      <c r="L3241" t="s">
        <v>1136</v>
      </c>
      <c r="M3241" t="s">
        <v>1137</v>
      </c>
      <c r="P3241" t="s">
        <v>53</v>
      </c>
      <c r="Q3241" t="s">
        <v>54</v>
      </c>
      <c r="R3241" t="s">
        <v>232</v>
      </c>
      <c r="S3241">
        <v>4131</v>
      </c>
      <c r="AB3241">
        <v>10</v>
      </c>
      <c r="AC3241">
        <v>10</v>
      </c>
      <c r="AD3241">
        <v>10</v>
      </c>
      <c r="AE3241">
        <v>37.5</v>
      </c>
      <c r="AF3241">
        <v>37.5</v>
      </c>
      <c r="AG3241">
        <v>37.5</v>
      </c>
      <c r="AH3241">
        <v>34.746000000000002</v>
      </c>
      <c r="AI3241">
        <v>0</v>
      </c>
      <c r="AJ3241">
        <v>61.006999999999998</v>
      </c>
      <c r="AK3241">
        <v>2674700000</v>
      </c>
      <c r="AL3241">
        <v>40</v>
      </c>
      <c r="AM3241">
        <v>0.22528203094094201</v>
      </c>
      <c r="AN3241">
        <v>0.780136290581807</v>
      </c>
      <c r="AO3241">
        <v>-9.2353820800781306E-2</v>
      </c>
      <c r="AP3241">
        <v>-0.57631919045177604</v>
      </c>
      <c r="AQ3241" t="s">
        <v>33561</v>
      </c>
      <c r="AR3241" t="s">
        <v>33561</v>
      </c>
      <c r="AS3241" t="s">
        <v>33562</v>
      </c>
      <c r="AT3241" t="s">
        <v>33563</v>
      </c>
      <c r="AU3241">
        <v>3304</v>
      </c>
      <c r="AV3241" t="s">
        <v>33564</v>
      </c>
      <c r="AW3241" t="s">
        <v>33562</v>
      </c>
      <c r="AX3241" t="s">
        <v>33565</v>
      </c>
      <c r="AY3241">
        <v>0.22528203094094201</v>
      </c>
      <c r="AZ3241">
        <v>-9.2353820800781306E-2</v>
      </c>
      <c r="BA3241" s="6">
        <f t="shared" si="255"/>
        <v>-6.2008873931494013E-2</v>
      </c>
      <c r="BB3241" s="4" t="str">
        <f t="shared" si="252"/>
        <v/>
      </c>
      <c r="BC3241" t="str">
        <f t="shared" si="251"/>
        <v/>
      </c>
      <c r="BD3241" t="str">
        <f t="shared" si="253"/>
        <v/>
      </c>
      <c r="BE3241" t="str">
        <f t="shared" si="254"/>
        <v/>
      </c>
      <c r="BF3241" t="s">
        <v>33563</v>
      </c>
      <c r="BG3241" t="s">
        <v>33562</v>
      </c>
    </row>
    <row r="3242" spans="1:59" x14ac:dyDescent="0.2">
      <c r="A3242">
        <v>29.4477214813232</v>
      </c>
      <c r="B3242">
        <v>29.224903106689499</v>
      </c>
      <c r="C3242">
        <v>29.301864624023398</v>
      </c>
      <c r="D3242">
        <v>29.142580032348601</v>
      </c>
      <c r="E3242">
        <v>29.201210021972699</v>
      </c>
      <c r="F3242">
        <v>29.353507995605501</v>
      </c>
      <c r="I3242" t="s">
        <v>20099</v>
      </c>
      <c r="J3242" t="s">
        <v>20100</v>
      </c>
      <c r="K3242" t="s">
        <v>20101</v>
      </c>
      <c r="P3242" t="s">
        <v>20101</v>
      </c>
      <c r="Q3242" t="s">
        <v>20102</v>
      </c>
      <c r="R3242" t="s">
        <v>20103</v>
      </c>
      <c r="S3242" t="s">
        <v>20104</v>
      </c>
      <c r="T3242" t="s">
        <v>20105</v>
      </c>
      <c r="U3242" t="s">
        <v>20106</v>
      </c>
      <c r="V3242" t="s">
        <v>20107</v>
      </c>
      <c r="W3242" t="s">
        <v>20108</v>
      </c>
      <c r="Z3242" t="s">
        <v>11839</v>
      </c>
      <c r="AA3242" t="s">
        <v>11840</v>
      </c>
      <c r="AB3242">
        <v>14</v>
      </c>
      <c r="AC3242">
        <v>14</v>
      </c>
      <c r="AD3242">
        <v>14</v>
      </c>
      <c r="AE3242">
        <v>29.8</v>
      </c>
      <c r="AF3242">
        <v>29.8</v>
      </c>
      <c r="AG3242">
        <v>29.8</v>
      </c>
      <c r="AH3242">
        <v>68.010000000000005</v>
      </c>
      <c r="AI3242">
        <v>0</v>
      </c>
      <c r="AJ3242">
        <v>51.401000000000003</v>
      </c>
      <c r="AK3242">
        <v>3917300000</v>
      </c>
      <c r="AL3242">
        <v>46</v>
      </c>
      <c r="AM3242">
        <v>0.43677371139774701</v>
      </c>
      <c r="AN3242">
        <v>0.58073393002440998</v>
      </c>
      <c r="AO3242">
        <v>-9.2397054036460702E-2</v>
      </c>
      <c r="AP3242">
        <v>-1.0190848786861399</v>
      </c>
      <c r="AQ3242" t="s">
        <v>20109</v>
      </c>
      <c r="AR3242" t="s">
        <v>20109</v>
      </c>
      <c r="AS3242" t="s">
        <v>20110</v>
      </c>
      <c r="AT3242" t="s">
        <v>20111</v>
      </c>
      <c r="AU3242">
        <v>1778</v>
      </c>
      <c r="AV3242" t="s">
        <v>20112</v>
      </c>
      <c r="AW3242" t="s">
        <v>20110</v>
      </c>
      <c r="AY3242">
        <v>0.43677371139774701</v>
      </c>
      <c r="AZ3242">
        <v>-9.2397054036460702E-2</v>
      </c>
      <c r="BA3242" s="6">
        <f t="shared" si="255"/>
        <v>-6.2036982286107212E-2</v>
      </c>
      <c r="BB3242" s="4" t="str">
        <f t="shared" si="252"/>
        <v/>
      </c>
      <c r="BC3242" t="str">
        <f t="shared" si="251"/>
        <v/>
      </c>
      <c r="BD3242" t="str">
        <f t="shared" si="253"/>
        <v/>
      </c>
      <c r="BE3242" t="str">
        <f t="shared" si="254"/>
        <v/>
      </c>
      <c r="BF3242" t="s">
        <v>20111</v>
      </c>
      <c r="BG3242" t="s">
        <v>20110</v>
      </c>
    </row>
    <row r="3243" spans="1:59" x14ac:dyDescent="0.2">
      <c r="A3243">
        <v>29.65234375</v>
      </c>
      <c r="B3243">
        <v>29.509658813476602</v>
      </c>
      <c r="C3243">
        <v>29.424503326416001</v>
      </c>
      <c r="D3243">
        <v>29.836082458496101</v>
      </c>
      <c r="E3243">
        <v>29.287315368652301</v>
      </c>
      <c r="F3243">
        <v>29.184352874755898</v>
      </c>
      <c r="I3243" t="s">
        <v>27545</v>
      </c>
      <c r="J3243" t="s">
        <v>27546</v>
      </c>
      <c r="K3243" t="s">
        <v>27547</v>
      </c>
      <c r="N3243" t="s">
        <v>61</v>
      </c>
      <c r="O3243" t="s">
        <v>62</v>
      </c>
      <c r="P3243" t="s">
        <v>17679</v>
      </c>
      <c r="Q3243" t="s">
        <v>17680</v>
      </c>
      <c r="Z3243" t="s">
        <v>27548</v>
      </c>
      <c r="AA3243" t="s">
        <v>27549</v>
      </c>
      <c r="AB3243">
        <v>12</v>
      </c>
      <c r="AC3243">
        <v>12</v>
      </c>
      <c r="AD3243">
        <v>12</v>
      </c>
      <c r="AE3243">
        <v>26.5</v>
      </c>
      <c r="AF3243">
        <v>26.5</v>
      </c>
      <c r="AG3243">
        <v>26.5</v>
      </c>
      <c r="AH3243">
        <v>63.835999999999999</v>
      </c>
      <c r="AI3243">
        <v>0</v>
      </c>
      <c r="AJ3243">
        <v>97.558000000000007</v>
      </c>
      <c r="AK3243">
        <v>4552300000</v>
      </c>
      <c r="AL3243">
        <v>50</v>
      </c>
      <c r="AM3243">
        <v>0.16426736187816801</v>
      </c>
      <c r="AN3243">
        <v>0.838260089686099</v>
      </c>
      <c r="AO3243">
        <v>-9.2918395996093806E-2</v>
      </c>
      <c r="AP3243">
        <v>-0.436402893481878</v>
      </c>
      <c r="AQ3243" t="s">
        <v>27550</v>
      </c>
      <c r="AR3243" t="s">
        <v>27550</v>
      </c>
      <c r="AS3243" t="s">
        <v>27551</v>
      </c>
      <c r="AT3243" t="s">
        <v>27552</v>
      </c>
      <c r="AU3243">
        <v>2582</v>
      </c>
      <c r="AV3243" t="s">
        <v>27553</v>
      </c>
      <c r="AW3243" t="s">
        <v>27551</v>
      </c>
      <c r="AY3243">
        <v>0.16426736187816801</v>
      </c>
      <c r="AZ3243">
        <v>-9.2918395996093806E-2</v>
      </c>
      <c r="BA3243" s="6">
        <f t="shared" si="255"/>
        <v>-6.2375869660387551E-2</v>
      </c>
      <c r="BB3243" s="4" t="str">
        <f t="shared" si="252"/>
        <v/>
      </c>
      <c r="BC3243" t="str">
        <f t="shared" si="251"/>
        <v/>
      </c>
      <c r="BD3243" t="str">
        <f t="shared" si="253"/>
        <v/>
      </c>
      <c r="BE3243" t="str">
        <f t="shared" si="254"/>
        <v/>
      </c>
      <c r="BF3243" t="s">
        <v>27552</v>
      </c>
      <c r="BG3243" t="s">
        <v>27551</v>
      </c>
    </row>
    <row r="3244" spans="1:59" x14ac:dyDescent="0.2">
      <c r="A3244">
        <v>29.2690124511719</v>
      </c>
      <c r="B3244">
        <v>29.112695693969702</v>
      </c>
      <c r="C3244">
        <v>28.635818481445298</v>
      </c>
      <c r="D3244">
        <v>29.1587028503418</v>
      </c>
      <c r="E3244">
        <v>28.858131408691399</v>
      </c>
      <c r="F3244">
        <v>28.721916198730501</v>
      </c>
      <c r="I3244" t="s">
        <v>40518</v>
      </c>
      <c r="J3244" t="s">
        <v>40519</v>
      </c>
      <c r="K3244" t="s">
        <v>40520</v>
      </c>
      <c r="P3244" t="s">
        <v>1487</v>
      </c>
      <c r="Q3244" t="s">
        <v>1488</v>
      </c>
      <c r="R3244" t="s">
        <v>1108</v>
      </c>
      <c r="S3244">
        <v>3036</v>
      </c>
      <c r="V3244" t="s">
        <v>13275</v>
      </c>
      <c r="W3244" t="s">
        <v>13276</v>
      </c>
      <c r="Z3244" t="s">
        <v>4038</v>
      </c>
      <c r="AA3244" t="s">
        <v>4039</v>
      </c>
      <c r="AB3244">
        <v>13</v>
      </c>
      <c r="AC3244">
        <v>13</v>
      </c>
      <c r="AD3244">
        <v>12</v>
      </c>
      <c r="AE3244">
        <v>16.100000000000001</v>
      </c>
      <c r="AF3244">
        <v>16.100000000000001</v>
      </c>
      <c r="AG3244">
        <v>14.8</v>
      </c>
      <c r="AH3244">
        <v>117.86</v>
      </c>
      <c r="AI3244">
        <v>0</v>
      </c>
      <c r="AJ3244">
        <v>36.906999999999996</v>
      </c>
      <c r="AK3244">
        <v>3173200000</v>
      </c>
      <c r="AL3244">
        <v>38</v>
      </c>
      <c r="AM3244">
        <v>0.15064087926610301</v>
      </c>
      <c r="AN3244">
        <v>0.85169602356406504</v>
      </c>
      <c r="AO3244">
        <v>-9.2925389607746198E-2</v>
      </c>
      <c r="AP3244">
        <v>-0.40396791109778202</v>
      </c>
      <c r="AQ3244" t="s">
        <v>40521</v>
      </c>
      <c r="AR3244" t="s">
        <v>40521</v>
      </c>
      <c r="AS3244" t="s">
        <v>40522</v>
      </c>
      <c r="AT3244" t="s">
        <v>40523</v>
      </c>
      <c r="AU3244">
        <v>4152</v>
      </c>
      <c r="AV3244" t="s">
        <v>40524</v>
      </c>
      <c r="AW3244" t="s">
        <v>40522</v>
      </c>
      <c r="AY3244">
        <v>0.15064087926610301</v>
      </c>
      <c r="AZ3244">
        <v>-9.2925389607746198E-2</v>
      </c>
      <c r="BA3244" s="6">
        <f t="shared" si="255"/>
        <v>-6.238041487816659E-2</v>
      </c>
      <c r="BB3244" s="4" t="str">
        <f t="shared" si="252"/>
        <v/>
      </c>
      <c r="BC3244" t="str">
        <f t="shared" si="251"/>
        <v/>
      </c>
      <c r="BD3244" t="str">
        <f t="shared" si="253"/>
        <v/>
      </c>
      <c r="BE3244" t="str">
        <f t="shared" si="254"/>
        <v/>
      </c>
      <c r="BF3244" t="s">
        <v>40523</v>
      </c>
      <c r="BG3244" t="s">
        <v>40522</v>
      </c>
    </row>
    <row r="3245" spans="1:59" x14ac:dyDescent="0.2">
      <c r="A3245">
        <v>28.8965167999268</v>
      </c>
      <c r="B3245">
        <v>28.305259704589801</v>
      </c>
      <c r="C3245">
        <v>28.866764068603501</v>
      </c>
      <c r="D3245">
        <v>27.916955947876001</v>
      </c>
      <c r="E3245">
        <v>28.9430751800537</v>
      </c>
      <c r="F3245">
        <v>28.9293403625488</v>
      </c>
      <c r="I3245" t="s">
        <v>36471</v>
      </c>
      <c r="K3245" t="s">
        <v>2459</v>
      </c>
      <c r="P3245" t="s">
        <v>2459</v>
      </c>
      <c r="Q3245" t="s">
        <v>2462</v>
      </c>
      <c r="Z3245" t="s">
        <v>36472</v>
      </c>
      <c r="AA3245" t="s">
        <v>36473</v>
      </c>
      <c r="AB3245">
        <v>5</v>
      </c>
      <c r="AC3245">
        <v>5</v>
      </c>
      <c r="AD3245">
        <v>5</v>
      </c>
      <c r="AE3245">
        <v>17</v>
      </c>
      <c r="AF3245">
        <v>17</v>
      </c>
      <c r="AG3245">
        <v>17</v>
      </c>
      <c r="AH3245">
        <v>42.448999999999998</v>
      </c>
      <c r="AI3245">
        <v>0</v>
      </c>
      <c r="AJ3245">
        <v>13.202999999999999</v>
      </c>
      <c r="AK3245">
        <v>2601600000</v>
      </c>
      <c r="AL3245">
        <v>17</v>
      </c>
      <c r="AM3245">
        <v>8.4428471336453106E-2</v>
      </c>
      <c r="AN3245">
        <v>0.90780572045331898</v>
      </c>
      <c r="AO3245">
        <v>-9.30563608805315E-2</v>
      </c>
      <c r="AP3245">
        <v>-0.23834550911214999</v>
      </c>
      <c r="AQ3245" t="s">
        <v>36474</v>
      </c>
      <c r="AR3245" t="s">
        <v>36474</v>
      </c>
      <c r="AS3245" t="s">
        <v>36475</v>
      </c>
      <c r="AT3245" t="s">
        <v>36476</v>
      </c>
      <c r="AU3245">
        <v>3664</v>
      </c>
      <c r="AV3245" t="s">
        <v>36477</v>
      </c>
      <c r="AW3245" t="s">
        <v>36475</v>
      </c>
      <c r="AY3245">
        <v>8.4428471336453106E-2</v>
      </c>
      <c r="AZ3245">
        <v>-9.30563608805315E-2</v>
      </c>
      <c r="BA3245" s="6">
        <f t="shared" si="255"/>
        <v>-6.2465530341273556E-2</v>
      </c>
      <c r="BB3245" s="4" t="str">
        <f t="shared" si="252"/>
        <v/>
      </c>
      <c r="BC3245" t="str">
        <f t="shared" si="251"/>
        <v/>
      </c>
      <c r="BD3245" t="str">
        <f t="shared" si="253"/>
        <v/>
      </c>
      <c r="BE3245" t="str">
        <f t="shared" si="254"/>
        <v/>
      </c>
      <c r="BF3245" t="s">
        <v>36476</v>
      </c>
      <c r="BG3245" t="s">
        <v>36475</v>
      </c>
    </row>
    <row r="3246" spans="1:59" x14ac:dyDescent="0.2">
      <c r="A3246">
        <v>32.566947937011697</v>
      </c>
      <c r="B3246">
        <v>32.531154632568402</v>
      </c>
      <c r="C3246">
        <v>32.338596343994098</v>
      </c>
      <c r="D3246">
        <v>32.409023284912102</v>
      </c>
      <c r="E3246">
        <v>32.454761505127003</v>
      </c>
      <c r="F3246">
        <v>32.291316986083999</v>
      </c>
      <c r="I3246" t="s">
        <v>17813</v>
      </c>
      <c r="J3246" t="s">
        <v>7003</v>
      </c>
      <c r="K3246" t="s">
        <v>17814</v>
      </c>
      <c r="L3246" t="s">
        <v>1018</v>
      </c>
      <c r="M3246" t="s">
        <v>1019</v>
      </c>
      <c r="N3246" t="s">
        <v>7003</v>
      </c>
      <c r="O3246" t="s">
        <v>7004</v>
      </c>
      <c r="P3246" t="s">
        <v>17815</v>
      </c>
      <c r="Q3246" t="s">
        <v>17816</v>
      </c>
      <c r="R3246" t="s">
        <v>6987</v>
      </c>
      <c r="S3246" t="s">
        <v>6988</v>
      </c>
      <c r="T3246" t="s">
        <v>6987</v>
      </c>
      <c r="U3246" t="s">
        <v>6989</v>
      </c>
      <c r="Z3246" t="s">
        <v>5762</v>
      </c>
      <c r="AA3246" t="s">
        <v>5763</v>
      </c>
      <c r="AB3246">
        <v>13</v>
      </c>
      <c r="AC3246">
        <v>13</v>
      </c>
      <c r="AD3246">
        <v>13</v>
      </c>
      <c r="AE3246">
        <v>39.9</v>
      </c>
      <c r="AF3246">
        <v>39.9</v>
      </c>
      <c r="AG3246">
        <v>39.9</v>
      </c>
      <c r="AH3246">
        <v>24.204999999999998</v>
      </c>
      <c r="AI3246">
        <v>0</v>
      </c>
      <c r="AJ3246">
        <v>124.92</v>
      </c>
      <c r="AK3246">
        <v>34846000000</v>
      </c>
      <c r="AL3246">
        <v>100</v>
      </c>
      <c r="AM3246">
        <v>0.47305943819219198</v>
      </c>
      <c r="AN3246">
        <v>0.55113472163195898</v>
      </c>
      <c r="AO3246">
        <v>-9.3865712483719194E-2</v>
      </c>
      <c r="AP3246">
        <v>-1.0913094196297399</v>
      </c>
      <c r="AQ3246" t="s">
        <v>17817</v>
      </c>
      <c r="AR3246" t="s">
        <v>17817</v>
      </c>
      <c r="AS3246" t="s">
        <v>17818</v>
      </c>
      <c r="AT3246" t="s">
        <v>17819</v>
      </c>
      <c r="AU3246">
        <v>1559</v>
      </c>
      <c r="AV3246" t="s">
        <v>17820</v>
      </c>
      <c r="AW3246" t="s">
        <v>17818</v>
      </c>
      <c r="AY3246">
        <v>0.47305943819219198</v>
      </c>
      <c r="AZ3246">
        <v>-9.3865712483719194E-2</v>
      </c>
      <c r="BA3246" s="6">
        <f t="shared" si="255"/>
        <v>-6.2991339471017538E-2</v>
      </c>
      <c r="BB3246" s="4" t="str">
        <f t="shared" si="252"/>
        <v/>
      </c>
      <c r="BC3246" t="str">
        <f t="shared" si="251"/>
        <v/>
      </c>
      <c r="BD3246" t="str">
        <f t="shared" si="253"/>
        <v/>
      </c>
      <c r="BE3246" t="str">
        <f t="shared" si="254"/>
        <v/>
      </c>
      <c r="BF3246" t="s">
        <v>17819</v>
      </c>
      <c r="BG3246" t="s">
        <v>17818</v>
      </c>
    </row>
    <row r="3247" spans="1:59" x14ac:dyDescent="0.2">
      <c r="A3247">
        <v>31.7193088531494</v>
      </c>
      <c r="B3247">
        <v>31.773605346679702</v>
      </c>
      <c r="C3247">
        <v>31.494859695434599</v>
      </c>
      <c r="D3247">
        <v>31.400192260742202</v>
      </c>
      <c r="E3247">
        <v>31.7949028015137</v>
      </c>
      <c r="F3247">
        <v>31.510931015014599</v>
      </c>
      <c r="I3247" t="s">
        <v>9597</v>
      </c>
      <c r="J3247" t="s">
        <v>9598</v>
      </c>
      <c r="K3247" t="s">
        <v>9599</v>
      </c>
      <c r="L3247" t="s">
        <v>1514</v>
      </c>
      <c r="M3247" t="s">
        <v>1515</v>
      </c>
      <c r="N3247" t="s">
        <v>9600</v>
      </c>
      <c r="O3247" t="s">
        <v>9601</v>
      </c>
      <c r="P3247" t="s">
        <v>9602</v>
      </c>
      <c r="Q3247" t="s">
        <v>9603</v>
      </c>
      <c r="R3247" t="s">
        <v>9604</v>
      </c>
      <c r="S3247" t="s">
        <v>9605</v>
      </c>
      <c r="T3247" t="s">
        <v>9604</v>
      </c>
      <c r="U3247" t="s">
        <v>9606</v>
      </c>
      <c r="V3247" t="s">
        <v>9607</v>
      </c>
      <c r="W3247" t="s">
        <v>9608</v>
      </c>
      <c r="X3247" t="s">
        <v>9609</v>
      </c>
      <c r="Y3247" t="s">
        <v>9610</v>
      </c>
      <c r="Z3247" t="s">
        <v>9611</v>
      </c>
      <c r="AA3247" t="s">
        <v>9612</v>
      </c>
      <c r="AB3247">
        <v>28</v>
      </c>
      <c r="AC3247">
        <v>28</v>
      </c>
      <c r="AD3247">
        <v>23</v>
      </c>
      <c r="AE3247">
        <v>28.3</v>
      </c>
      <c r="AF3247">
        <v>28.3</v>
      </c>
      <c r="AG3247">
        <v>24.6</v>
      </c>
      <c r="AH3247">
        <v>114.76</v>
      </c>
      <c r="AI3247">
        <v>0</v>
      </c>
      <c r="AJ3247">
        <v>209.06</v>
      </c>
      <c r="AK3247">
        <v>19853000000</v>
      </c>
      <c r="AL3247">
        <v>147</v>
      </c>
      <c r="AM3247">
        <v>0.25718346441193202</v>
      </c>
      <c r="AN3247">
        <v>0.74460099502487598</v>
      </c>
      <c r="AO3247">
        <v>-9.3915939331054701E-2</v>
      </c>
      <c r="AP3247">
        <v>-0.64660857740252997</v>
      </c>
      <c r="AQ3247" t="s">
        <v>9613</v>
      </c>
      <c r="AR3247" t="s">
        <v>9614</v>
      </c>
      <c r="AS3247" t="s">
        <v>9615</v>
      </c>
      <c r="AT3247" t="s">
        <v>9616</v>
      </c>
      <c r="AU3247">
        <v>842</v>
      </c>
      <c r="AV3247" t="s">
        <v>9617</v>
      </c>
      <c r="AW3247" t="s">
        <v>9618</v>
      </c>
      <c r="AX3247" t="s">
        <v>9619</v>
      </c>
      <c r="AY3247">
        <v>0.25718346441193202</v>
      </c>
      <c r="AZ3247">
        <v>-9.3915939331054701E-2</v>
      </c>
      <c r="BA3247" s="6">
        <f t="shared" si="255"/>
        <v>-6.3023960482652464E-2</v>
      </c>
      <c r="BB3247" s="4" t="str">
        <f t="shared" si="252"/>
        <v/>
      </c>
      <c r="BC3247" t="str">
        <f t="shared" si="251"/>
        <v/>
      </c>
      <c r="BD3247" t="str">
        <f t="shared" si="253"/>
        <v/>
      </c>
      <c r="BE3247" t="str">
        <f t="shared" si="254"/>
        <v/>
      </c>
      <c r="BF3247" t="s">
        <v>9616</v>
      </c>
      <c r="BG3247" t="s">
        <v>9615</v>
      </c>
    </row>
    <row r="3248" spans="1:59" x14ac:dyDescent="0.2">
      <c r="A3248">
        <v>24.059450149536101</v>
      </c>
      <c r="B3248">
        <v>25.2075805664063</v>
      </c>
      <c r="C3248">
        <v>25.948444366455099</v>
      </c>
      <c r="D3248">
        <v>24.364595413208001</v>
      </c>
      <c r="E3248">
        <v>24.931072235107401</v>
      </c>
      <c r="F3248">
        <v>25.637409210205099</v>
      </c>
      <c r="I3248" t="s">
        <v>36939</v>
      </c>
      <c r="J3248" t="s">
        <v>36940</v>
      </c>
      <c r="K3248" t="s">
        <v>36941</v>
      </c>
      <c r="N3248" t="s">
        <v>2923</v>
      </c>
      <c r="O3248" t="s">
        <v>2924</v>
      </c>
      <c r="P3248" t="s">
        <v>915</v>
      </c>
      <c r="Q3248" t="s">
        <v>916</v>
      </c>
      <c r="R3248" t="s">
        <v>11341</v>
      </c>
      <c r="S3248" t="s">
        <v>11342</v>
      </c>
      <c r="T3248" t="s">
        <v>268</v>
      </c>
      <c r="U3248" t="s">
        <v>269</v>
      </c>
      <c r="Z3248" t="s">
        <v>28419</v>
      </c>
      <c r="AA3248" t="s">
        <v>28420</v>
      </c>
      <c r="AB3248">
        <v>3</v>
      </c>
      <c r="AC3248">
        <v>3</v>
      </c>
      <c r="AD3248">
        <v>3</v>
      </c>
      <c r="AE3248">
        <v>6.7</v>
      </c>
      <c r="AF3248">
        <v>6.7</v>
      </c>
      <c r="AG3248">
        <v>6.7</v>
      </c>
      <c r="AH3248">
        <v>63.277999999999999</v>
      </c>
      <c r="AI3248">
        <v>0</v>
      </c>
      <c r="AJ3248">
        <v>7.1280999999999999</v>
      </c>
      <c r="AK3248">
        <v>226770000</v>
      </c>
      <c r="AL3248">
        <v>8</v>
      </c>
      <c r="AM3248">
        <v>4.88018588835189E-2</v>
      </c>
      <c r="AN3248">
        <v>0.95183958333333296</v>
      </c>
      <c r="AO3248">
        <v>-9.4132741292316496E-2</v>
      </c>
      <c r="AP3248">
        <v>-0.14231311724298801</v>
      </c>
      <c r="AQ3248" t="s">
        <v>36942</v>
      </c>
      <c r="AR3248" t="s">
        <v>36942</v>
      </c>
      <c r="AS3248" t="s">
        <v>36943</v>
      </c>
      <c r="AT3248" t="s">
        <v>36944</v>
      </c>
      <c r="AU3248">
        <v>3722</v>
      </c>
      <c r="AV3248" t="s">
        <v>36945</v>
      </c>
      <c r="AW3248" t="s">
        <v>36943</v>
      </c>
      <c r="AY3248">
        <v>4.88018588835189E-2</v>
      </c>
      <c r="AZ3248">
        <v>-9.4132741292316496E-2</v>
      </c>
      <c r="BA3248" s="6">
        <f t="shared" si="255"/>
        <v>-6.3164754603837081E-2</v>
      </c>
      <c r="BB3248" s="4" t="str">
        <f t="shared" si="252"/>
        <v/>
      </c>
      <c r="BC3248" t="str">
        <f t="shared" si="251"/>
        <v/>
      </c>
      <c r="BD3248" t="str">
        <f t="shared" si="253"/>
        <v/>
      </c>
      <c r="BE3248" t="str">
        <f t="shared" si="254"/>
        <v/>
      </c>
      <c r="BF3248" t="s">
        <v>36944</v>
      </c>
      <c r="BG3248" t="s">
        <v>36943</v>
      </c>
    </row>
    <row r="3249" spans="1:59" x14ac:dyDescent="0.2">
      <c r="A3249">
        <v>26.18701171875</v>
      </c>
      <c r="B3249">
        <v>26.137313842773398</v>
      </c>
      <c r="C3249">
        <v>26.085800170898398</v>
      </c>
      <c r="D3249">
        <v>25.841005325317401</v>
      </c>
      <c r="E3249">
        <v>26.0304851531982</v>
      </c>
      <c r="F3249">
        <v>26.254920959472699</v>
      </c>
      <c r="I3249" t="s">
        <v>38865</v>
      </c>
      <c r="J3249" t="s">
        <v>31610</v>
      </c>
      <c r="K3249" t="s">
        <v>38866</v>
      </c>
      <c r="L3249" t="s">
        <v>1073</v>
      </c>
      <c r="M3249" t="s">
        <v>1074</v>
      </c>
      <c r="P3249" t="s">
        <v>1743</v>
      </c>
      <c r="Q3249" t="s">
        <v>1744</v>
      </c>
      <c r="R3249" t="s">
        <v>511</v>
      </c>
      <c r="S3249" t="s">
        <v>512</v>
      </c>
      <c r="T3249" t="s">
        <v>513</v>
      </c>
      <c r="U3249" t="s">
        <v>514</v>
      </c>
      <c r="Z3249" t="s">
        <v>13853</v>
      </c>
      <c r="AA3249" t="s">
        <v>13854</v>
      </c>
      <c r="AB3249">
        <v>5</v>
      </c>
      <c r="AC3249">
        <v>5</v>
      </c>
      <c r="AD3249">
        <v>5</v>
      </c>
      <c r="AE3249">
        <v>6.1</v>
      </c>
      <c r="AF3249">
        <v>6.1</v>
      </c>
      <c r="AG3249">
        <v>6.1</v>
      </c>
      <c r="AH3249">
        <v>94.254000000000005</v>
      </c>
      <c r="AI3249">
        <v>0</v>
      </c>
      <c r="AJ3249">
        <v>27.306000000000001</v>
      </c>
      <c r="AK3249">
        <v>430150000</v>
      </c>
      <c r="AL3249">
        <v>10</v>
      </c>
      <c r="AM3249">
        <v>0.31395849702622097</v>
      </c>
      <c r="AN3249">
        <v>0.69201421969427701</v>
      </c>
      <c r="AO3249">
        <v>-9.4571431477863399E-2</v>
      </c>
      <c r="AP3249">
        <v>-0.76796378720673297</v>
      </c>
      <c r="AQ3249" t="s">
        <v>38867</v>
      </c>
      <c r="AR3249" t="s">
        <v>38867</v>
      </c>
      <c r="AS3249" t="s">
        <v>38868</v>
      </c>
      <c r="AT3249" t="s">
        <v>38869</v>
      </c>
      <c r="AU3249">
        <v>3959</v>
      </c>
      <c r="AV3249" t="s">
        <v>38870</v>
      </c>
      <c r="AW3249" t="s">
        <v>38868</v>
      </c>
      <c r="AY3249">
        <v>0.31395849702622097</v>
      </c>
      <c r="AZ3249">
        <v>-9.4571431477863399E-2</v>
      </c>
      <c r="BA3249" s="6">
        <f t="shared" si="255"/>
        <v>-6.3449581221726725E-2</v>
      </c>
      <c r="BB3249" s="4" t="str">
        <f t="shared" si="252"/>
        <v/>
      </c>
      <c r="BC3249" t="str">
        <f t="shared" si="251"/>
        <v/>
      </c>
      <c r="BD3249" t="str">
        <f t="shared" si="253"/>
        <v/>
      </c>
      <c r="BE3249" t="str">
        <f t="shared" si="254"/>
        <v/>
      </c>
      <c r="BF3249" t="s">
        <v>38869</v>
      </c>
      <c r="BG3249" t="s">
        <v>38868</v>
      </c>
    </row>
    <row r="3250" spans="1:59" x14ac:dyDescent="0.2">
      <c r="A3250">
        <v>27.216230392456101</v>
      </c>
      <c r="B3250">
        <v>28.096275329589801</v>
      </c>
      <c r="C3250">
        <v>27.237174987793001</v>
      </c>
      <c r="D3250">
        <v>27.075309753418001</v>
      </c>
      <c r="E3250">
        <v>27.629508972168001</v>
      </c>
      <c r="F3250">
        <v>27.560195922851602</v>
      </c>
      <c r="I3250" t="s">
        <v>33791</v>
      </c>
      <c r="K3250" t="s">
        <v>13210</v>
      </c>
      <c r="P3250" t="s">
        <v>1377</v>
      </c>
      <c r="Q3250" t="s">
        <v>1378</v>
      </c>
      <c r="Z3250" t="s">
        <v>33792</v>
      </c>
      <c r="AA3250" t="s">
        <v>33793</v>
      </c>
      <c r="AB3250">
        <v>6</v>
      </c>
      <c r="AC3250">
        <v>6</v>
      </c>
      <c r="AD3250">
        <v>6</v>
      </c>
      <c r="AE3250">
        <v>34.799999999999997</v>
      </c>
      <c r="AF3250">
        <v>34.799999999999997</v>
      </c>
      <c r="AG3250">
        <v>34.799999999999997</v>
      </c>
      <c r="AH3250">
        <v>20.774000000000001</v>
      </c>
      <c r="AI3250">
        <v>0</v>
      </c>
      <c r="AJ3250">
        <v>6.3788999999999998</v>
      </c>
      <c r="AK3250">
        <v>1148000000</v>
      </c>
      <c r="AL3250">
        <v>9</v>
      </c>
      <c r="AM3250">
        <v>0.100720107171346</v>
      </c>
      <c r="AN3250">
        <v>0.89648273957470304</v>
      </c>
      <c r="AO3250">
        <v>-9.4888687133789104E-2</v>
      </c>
      <c r="AP3250">
        <v>-0.280487977894951</v>
      </c>
      <c r="AQ3250" t="s">
        <v>33794</v>
      </c>
      <c r="AR3250" t="s">
        <v>33794</v>
      </c>
      <c r="AS3250" t="s">
        <v>33795</v>
      </c>
      <c r="AT3250" t="s">
        <v>33796</v>
      </c>
      <c r="AU3250">
        <v>3331</v>
      </c>
      <c r="AV3250" t="s">
        <v>33797</v>
      </c>
      <c r="AW3250" t="s">
        <v>33798</v>
      </c>
      <c r="AY3250">
        <v>0.100720107171346</v>
      </c>
      <c r="AZ3250">
        <v>-9.4888687133789104E-2</v>
      </c>
      <c r="BA3250" s="6">
        <f t="shared" si="255"/>
        <v>-6.3655510570393092E-2</v>
      </c>
      <c r="BB3250" s="4" t="str">
        <f t="shared" si="252"/>
        <v/>
      </c>
      <c r="BC3250" t="str">
        <f t="shared" si="251"/>
        <v/>
      </c>
      <c r="BD3250" t="str">
        <f t="shared" si="253"/>
        <v/>
      </c>
      <c r="BE3250" t="str">
        <f t="shared" si="254"/>
        <v/>
      </c>
      <c r="BF3250" t="s">
        <v>33796</v>
      </c>
      <c r="BG3250" t="s">
        <v>33795</v>
      </c>
    </row>
    <row r="3251" spans="1:59" x14ac:dyDescent="0.2">
      <c r="A3251">
        <v>26.7685031890869</v>
      </c>
      <c r="B3251">
        <v>26.919685363769499</v>
      </c>
      <c r="C3251">
        <v>25.688991546630898</v>
      </c>
      <c r="D3251">
        <v>26.4543781280518</v>
      </c>
      <c r="E3251">
        <v>27.077449798583999</v>
      </c>
      <c r="F3251">
        <v>25.5598468780518</v>
      </c>
      <c r="I3251" t="s">
        <v>1018</v>
      </c>
      <c r="J3251" t="s">
        <v>6985</v>
      </c>
      <c r="K3251" t="s">
        <v>31289</v>
      </c>
      <c r="L3251" t="s">
        <v>1018</v>
      </c>
      <c r="M3251" t="s">
        <v>1019</v>
      </c>
      <c r="N3251" t="s">
        <v>6985</v>
      </c>
      <c r="O3251" t="s">
        <v>6986</v>
      </c>
      <c r="P3251" t="s">
        <v>31290</v>
      </c>
      <c r="Q3251" t="s">
        <v>31291</v>
      </c>
      <c r="R3251" t="s">
        <v>6987</v>
      </c>
      <c r="S3251" t="s">
        <v>6988</v>
      </c>
      <c r="T3251" t="s">
        <v>6987</v>
      </c>
      <c r="U3251" t="s">
        <v>6989</v>
      </c>
      <c r="Z3251" t="s">
        <v>19053</v>
      </c>
      <c r="AA3251" t="s">
        <v>19054</v>
      </c>
      <c r="AB3251">
        <v>6</v>
      </c>
      <c r="AC3251">
        <v>1</v>
      </c>
      <c r="AD3251">
        <v>1</v>
      </c>
      <c r="AE3251">
        <v>37.700000000000003</v>
      </c>
      <c r="AF3251">
        <v>9.4</v>
      </c>
      <c r="AG3251">
        <v>9.4</v>
      </c>
      <c r="AH3251">
        <v>12.468999999999999</v>
      </c>
      <c r="AI3251">
        <v>0</v>
      </c>
      <c r="AJ3251">
        <v>5.3354999999999997</v>
      </c>
      <c r="AK3251">
        <v>578390000</v>
      </c>
      <c r="AL3251">
        <v>11</v>
      </c>
      <c r="AM3251">
        <v>5.6016141157035002E-2</v>
      </c>
      <c r="AN3251">
        <v>0.94212536060844498</v>
      </c>
      <c r="AO3251">
        <v>-9.5168431599933698E-2</v>
      </c>
      <c r="AP3251">
        <v>-0.16223028548864801</v>
      </c>
      <c r="AQ3251" t="s">
        <v>31292</v>
      </c>
      <c r="AR3251" t="s">
        <v>31292</v>
      </c>
      <c r="AS3251" t="s">
        <v>31293</v>
      </c>
      <c r="AT3251" t="s">
        <v>31294</v>
      </c>
      <c r="AU3251">
        <v>3023</v>
      </c>
      <c r="AV3251" t="s">
        <v>31295</v>
      </c>
      <c r="AW3251" t="s">
        <v>31293</v>
      </c>
      <c r="AY3251">
        <v>5.6016141157035002E-2</v>
      </c>
      <c r="AZ3251">
        <v>-9.5168431599933698E-2</v>
      </c>
      <c r="BA3251" s="6">
        <f t="shared" si="255"/>
        <v>-6.3837053993081372E-2</v>
      </c>
      <c r="BB3251" s="4" t="str">
        <f t="shared" si="252"/>
        <v/>
      </c>
      <c r="BC3251" t="str">
        <f t="shared" si="251"/>
        <v/>
      </c>
      <c r="BD3251" t="str">
        <f t="shared" si="253"/>
        <v/>
      </c>
      <c r="BE3251" t="str">
        <f t="shared" si="254"/>
        <v/>
      </c>
      <c r="BF3251" t="s">
        <v>31294</v>
      </c>
      <c r="BG3251" t="s">
        <v>31293</v>
      </c>
    </row>
    <row r="3252" spans="1:59" x14ac:dyDescent="0.2">
      <c r="A3252">
        <v>26.991508483886701</v>
      </c>
      <c r="B3252">
        <v>27.058788299560501</v>
      </c>
      <c r="C3252">
        <v>26.4450283050537</v>
      </c>
      <c r="D3252">
        <v>27.031600952148398</v>
      </c>
      <c r="E3252">
        <v>26.47412109375</v>
      </c>
      <c r="F3252">
        <v>26.702793121337901</v>
      </c>
      <c r="I3252" t="s">
        <v>33517</v>
      </c>
      <c r="J3252" t="s">
        <v>33518</v>
      </c>
      <c r="K3252" t="s">
        <v>33519</v>
      </c>
      <c r="L3252" t="s">
        <v>33520</v>
      </c>
      <c r="M3252" t="s">
        <v>33521</v>
      </c>
      <c r="N3252" t="s">
        <v>2460</v>
      </c>
      <c r="O3252" t="s">
        <v>2461</v>
      </c>
      <c r="P3252" t="s">
        <v>33522</v>
      </c>
      <c r="Q3252" t="s">
        <v>33523</v>
      </c>
      <c r="R3252" t="s">
        <v>33524</v>
      </c>
      <c r="S3252" t="s">
        <v>33525</v>
      </c>
      <c r="T3252" t="s">
        <v>33524</v>
      </c>
      <c r="U3252" t="s">
        <v>33526</v>
      </c>
      <c r="Z3252" t="s">
        <v>2144</v>
      </c>
      <c r="AA3252" t="s">
        <v>2145</v>
      </c>
      <c r="AB3252">
        <v>4</v>
      </c>
      <c r="AC3252">
        <v>3</v>
      </c>
      <c r="AD3252">
        <v>3</v>
      </c>
      <c r="AE3252">
        <v>13.8</v>
      </c>
      <c r="AF3252">
        <v>12</v>
      </c>
      <c r="AG3252">
        <v>12</v>
      </c>
      <c r="AH3252">
        <v>52.258000000000003</v>
      </c>
      <c r="AI3252">
        <v>0</v>
      </c>
      <c r="AJ3252">
        <v>24.178999999999998</v>
      </c>
      <c r="AK3252">
        <v>704230000</v>
      </c>
      <c r="AL3252">
        <v>6</v>
      </c>
      <c r="AM3252">
        <v>0.139905815974086</v>
      </c>
      <c r="AN3252">
        <v>0.86051279069767395</v>
      </c>
      <c r="AO3252">
        <v>-9.5603307088215003E-2</v>
      </c>
      <c r="AP3252">
        <v>-0.37805989375829102</v>
      </c>
      <c r="AQ3252" t="s">
        <v>33527</v>
      </c>
      <c r="AR3252" t="s">
        <v>33527</v>
      </c>
      <c r="AS3252" t="s">
        <v>33528</v>
      </c>
      <c r="AT3252" t="s">
        <v>33529</v>
      </c>
      <c r="AU3252">
        <v>3300</v>
      </c>
      <c r="AV3252" t="s">
        <v>33530</v>
      </c>
      <c r="AW3252" t="s">
        <v>33531</v>
      </c>
      <c r="AX3252" t="s">
        <v>33532</v>
      </c>
      <c r="AY3252">
        <v>0.139905815974086</v>
      </c>
      <c r="AZ3252">
        <v>-9.5603307088215003E-2</v>
      </c>
      <c r="BA3252" s="6">
        <f t="shared" si="255"/>
        <v>-6.4119201608548115E-2</v>
      </c>
      <c r="BB3252" s="4" t="str">
        <f t="shared" si="252"/>
        <v/>
      </c>
      <c r="BC3252" t="str">
        <f t="shared" si="251"/>
        <v/>
      </c>
      <c r="BD3252" t="str">
        <f t="shared" si="253"/>
        <v/>
      </c>
      <c r="BE3252" t="str">
        <f t="shared" si="254"/>
        <v/>
      </c>
      <c r="BF3252" t="s">
        <v>33529</v>
      </c>
      <c r="BG3252" t="s">
        <v>33528</v>
      </c>
    </row>
    <row r="3253" spans="1:59" x14ac:dyDescent="0.2">
      <c r="A3253">
        <v>30.225845336914102</v>
      </c>
      <c r="B3253">
        <v>30.6687316894531</v>
      </c>
      <c r="C3253">
        <v>30.5671062469482</v>
      </c>
      <c r="D3253">
        <v>30.4182033538818</v>
      </c>
      <c r="E3253">
        <v>30.490180969238299</v>
      </c>
      <c r="F3253">
        <v>30.265619277954102</v>
      </c>
      <c r="I3253" t="s">
        <v>9046</v>
      </c>
      <c r="J3253" t="s">
        <v>9047</v>
      </c>
      <c r="K3253" t="s">
        <v>9048</v>
      </c>
      <c r="P3253" t="s">
        <v>9049</v>
      </c>
      <c r="Q3253" t="s">
        <v>9050</v>
      </c>
      <c r="R3253" t="s">
        <v>9051</v>
      </c>
      <c r="S3253" t="s">
        <v>9052</v>
      </c>
      <c r="T3253" t="s">
        <v>3855</v>
      </c>
      <c r="U3253" t="s">
        <v>3856</v>
      </c>
      <c r="V3253" t="s">
        <v>9053</v>
      </c>
      <c r="W3253" t="s">
        <v>9054</v>
      </c>
      <c r="Z3253" t="s">
        <v>9055</v>
      </c>
      <c r="AA3253" t="s">
        <v>9056</v>
      </c>
      <c r="AB3253">
        <v>14</v>
      </c>
      <c r="AC3253">
        <v>14</v>
      </c>
      <c r="AD3253">
        <v>14</v>
      </c>
      <c r="AE3253">
        <v>22.7</v>
      </c>
      <c r="AF3253">
        <v>22.7</v>
      </c>
      <c r="AG3253">
        <v>22.7</v>
      </c>
      <c r="AH3253">
        <v>59.424999999999997</v>
      </c>
      <c r="AI3253">
        <v>0</v>
      </c>
      <c r="AJ3253">
        <v>44.405999999999999</v>
      </c>
      <c r="AK3253">
        <v>8787100000</v>
      </c>
      <c r="AL3253">
        <v>81</v>
      </c>
      <c r="AM3253">
        <v>0.25498045588177098</v>
      </c>
      <c r="AN3253">
        <v>0.747165839126117</v>
      </c>
      <c r="AO3253">
        <v>-9.5893224080402503E-2</v>
      </c>
      <c r="AP3253">
        <v>-0.64180829076752499</v>
      </c>
      <c r="AQ3253" t="s">
        <v>9057</v>
      </c>
      <c r="AR3253" t="s">
        <v>9057</v>
      </c>
      <c r="AS3253" t="s">
        <v>9058</v>
      </c>
      <c r="AT3253" t="s">
        <v>9059</v>
      </c>
      <c r="AU3253">
        <v>801</v>
      </c>
      <c r="AV3253" t="s">
        <v>9060</v>
      </c>
      <c r="AW3253" t="s">
        <v>9058</v>
      </c>
      <c r="AY3253">
        <v>0.25498045588177098</v>
      </c>
      <c r="AZ3253">
        <v>-9.5893224080402503E-2</v>
      </c>
      <c r="BA3253" s="6">
        <f t="shared" si="255"/>
        <v>-6.4307252775218315E-2</v>
      </c>
      <c r="BB3253" s="4" t="str">
        <f t="shared" si="252"/>
        <v/>
      </c>
      <c r="BC3253" t="str">
        <f t="shared" si="251"/>
        <v/>
      </c>
      <c r="BD3253" t="str">
        <f t="shared" si="253"/>
        <v/>
      </c>
      <c r="BE3253" t="str">
        <f t="shared" si="254"/>
        <v/>
      </c>
      <c r="BF3253" t="s">
        <v>9059</v>
      </c>
      <c r="BG3253" t="s">
        <v>9058</v>
      </c>
    </row>
    <row r="3254" spans="1:59" x14ac:dyDescent="0.2">
      <c r="A3254">
        <v>28.425983428955099</v>
      </c>
      <c r="B3254">
        <v>28.786249160766602</v>
      </c>
      <c r="C3254">
        <v>28.224948883056602</v>
      </c>
      <c r="D3254">
        <v>27.8632507324219</v>
      </c>
      <c r="E3254">
        <v>28.920167922973601</v>
      </c>
      <c r="F3254">
        <v>28.365070343017599</v>
      </c>
      <c r="I3254" t="s">
        <v>9997</v>
      </c>
      <c r="J3254" t="s">
        <v>7003</v>
      </c>
      <c r="K3254" t="s">
        <v>19050</v>
      </c>
      <c r="L3254" t="s">
        <v>1018</v>
      </c>
      <c r="M3254" t="s">
        <v>1019</v>
      </c>
      <c r="N3254" t="s">
        <v>7003</v>
      </c>
      <c r="O3254" t="s">
        <v>7004</v>
      </c>
      <c r="P3254" t="s">
        <v>19051</v>
      </c>
      <c r="Q3254" t="s">
        <v>19052</v>
      </c>
      <c r="R3254" t="s">
        <v>6987</v>
      </c>
      <c r="S3254" t="s">
        <v>6988</v>
      </c>
      <c r="T3254" t="s">
        <v>6987</v>
      </c>
      <c r="U3254" t="s">
        <v>6989</v>
      </c>
      <c r="Z3254" t="s">
        <v>19053</v>
      </c>
      <c r="AA3254" t="s">
        <v>19054</v>
      </c>
      <c r="AB3254">
        <v>7</v>
      </c>
      <c r="AC3254">
        <v>7</v>
      </c>
      <c r="AD3254">
        <v>2</v>
      </c>
      <c r="AE3254">
        <v>37.700000000000003</v>
      </c>
      <c r="AF3254">
        <v>37.700000000000003</v>
      </c>
      <c r="AG3254">
        <v>9.4</v>
      </c>
      <c r="AH3254">
        <v>12.441000000000001</v>
      </c>
      <c r="AI3254">
        <v>0</v>
      </c>
      <c r="AJ3254">
        <v>7.6256000000000004</v>
      </c>
      <c r="AK3254">
        <v>2235200000</v>
      </c>
      <c r="AL3254">
        <v>14</v>
      </c>
      <c r="AM3254">
        <v>9.9609560571939607E-2</v>
      </c>
      <c r="AN3254">
        <v>0.89594712200495696</v>
      </c>
      <c r="AO3254">
        <v>-9.6230824788410302E-2</v>
      </c>
      <c r="AP3254">
        <v>-0.27764703552442199</v>
      </c>
      <c r="AQ3254" t="s">
        <v>19055</v>
      </c>
      <c r="AR3254" t="s">
        <v>19055</v>
      </c>
      <c r="AS3254" t="s">
        <v>19056</v>
      </c>
      <c r="AT3254" t="s">
        <v>19057</v>
      </c>
      <c r="AU3254">
        <v>1679</v>
      </c>
      <c r="AV3254" t="s">
        <v>19058</v>
      </c>
      <c r="AW3254" t="s">
        <v>19056</v>
      </c>
      <c r="AY3254">
        <v>9.9609560571939607E-2</v>
      </c>
      <c r="AZ3254">
        <v>-9.6230824788410302E-2</v>
      </c>
      <c r="BA3254" s="6">
        <f t="shared" si="255"/>
        <v>-6.4526185791259016E-2</v>
      </c>
      <c r="BB3254" s="4" t="str">
        <f t="shared" si="252"/>
        <v/>
      </c>
      <c r="BC3254" t="str">
        <f t="shared" si="251"/>
        <v/>
      </c>
      <c r="BD3254" t="str">
        <f t="shared" si="253"/>
        <v/>
      </c>
      <c r="BE3254" t="str">
        <f t="shared" si="254"/>
        <v/>
      </c>
      <c r="BF3254" t="s">
        <v>19057</v>
      </c>
      <c r="BG3254" t="s">
        <v>19056</v>
      </c>
    </row>
    <row r="3255" spans="1:59" x14ac:dyDescent="0.2">
      <c r="A3255">
        <v>27.462715148925799</v>
      </c>
      <c r="B3255">
        <v>27.544437408447301</v>
      </c>
      <c r="C3255">
        <v>27.901617050170898</v>
      </c>
      <c r="D3255">
        <v>27.594058990478501</v>
      </c>
      <c r="E3255">
        <v>27.723447799682599</v>
      </c>
      <c r="F3255">
        <v>27.300861358642599</v>
      </c>
      <c r="I3255" t="s">
        <v>2238</v>
      </c>
      <c r="J3255" t="s">
        <v>2239</v>
      </c>
      <c r="K3255" t="s">
        <v>2240</v>
      </c>
      <c r="P3255" t="s">
        <v>1354</v>
      </c>
      <c r="Q3255" t="s">
        <v>1355</v>
      </c>
      <c r="R3255" t="s">
        <v>2241</v>
      </c>
      <c r="S3255" t="s">
        <v>2242</v>
      </c>
      <c r="T3255" t="s">
        <v>2243</v>
      </c>
      <c r="U3255" t="s">
        <v>2244</v>
      </c>
      <c r="V3255" t="s">
        <v>2245</v>
      </c>
      <c r="W3255" t="s">
        <v>2246</v>
      </c>
      <c r="Z3255" t="s">
        <v>2247</v>
      </c>
      <c r="AA3255" t="s">
        <v>2248</v>
      </c>
      <c r="AB3255">
        <v>5</v>
      </c>
      <c r="AC3255">
        <v>5</v>
      </c>
      <c r="AD3255">
        <v>5</v>
      </c>
      <c r="AE3255">
        <v>23.2</v>
      </c>
      <c r="AF3255">
        <v>23.2</v>
      </c>
      <c r="AG3255">
        <v>23.2</v>
      </c>
      <c r="AH3255">
        <v>28.082000000000001</v>
      </c>
      <c r="AI3255">
        <v>0</v>
      </c>
      <c r="AJ3255">
        <v>6.6498999999999997</v>
      </c>
      <c r="AK3255">
        <v>1221000000</v>
      </c>
      <c r="AL3255">
        <v>18</v>
      </c>
      <c r="AM3255">
        <v>0.20321263553982899</v>
      </c>
      <c r="AN3255">
        <v>0.79957446808510602</v>
      </c>
      <c r="AO3255">
        <v>-9.6800486246742395E-2</v>
      </c>
      <c r="AP3255">
        <v>-0.52662204927447798</v>
      </c>
      <c r="AQ3255" t="s">
        <v>2249</v>
      </c>
      <c r="AR3255" t="s">
        <v>2249</v>
      </c>
      <c r="AS3255" t="s">
        <v>2250</v>
      </c>
      <c r="AT3255" t="s">
        <v>2251</v>
      </c>
      <c r="AU3255">
        <v>237</v>
      </c>
      <c r="AV3255" t="s">
        <v>2252</v>
      </c>
      <c r="AW3255" t="s">
        <v>2250</v>
      </c>
      <c r="AX3255" t="s">
        <v>2253</v>
      </c>
      <c r="AY3255">
        <v>0.20321263553982899</v>
      </c>
      <c r="AZ3255">
        <v>-9.6800486246742395E-2</v>
      </c>
      <c r="BA3255" s="6">
        <f t="shared" si="255"/>
        <v>-6.4895493347651767E-2</v>
      </c>
      <c r="BB3255" s="4" t="str">
        <f t="shared" si="252"/>
        <v/>
      </c>
      <c r="BC3255" t="str">
        <f t="shared" si="251"/>
        <v/>
      </c>
      <c r="BD3255" t="str">
        <f t="shared" si="253"/>
        <v/>
      </c>
      <c r="BE3255" t="str">
        <f t="shared" si="254"/>
        <v/>
      </c>
      <c r="BF3255" t="s">
        <v>2251</v>
      </c>
      <c r="BG3255" t="s">
        <v>2250</v>
      </c>
    </row>
    <row r="3256" spans="1:59" x14ac:dyDescent="0.2">
      <c r="A3256">
        <v>31.381542205810501</v>
      </c>
      <c r="B3256">
        <v>31.744709014892599</v>
      </c>
      <c r="C3256">
        <v>31.213615417480501</v>
      </c>
      <c r="D3256">
        <v>31.0703525543213</v>
      </c>
      <c r="E3256">
        <v>31.879716873168899</v>
      </c>
      <c r="F3256">
        <v>31.0989875793457</v>
      </c>
      <c r="I3256" t="s">
        <v>17521</v>
      </c>
      <c r="J3256" t="s">
        <v>17508</v>
      </c>
      <c r="K3256" t="s">
        <v>17522</v>
      </c>
      <c r="L3256" t="s">
        <v>1018</v>
      </c>
      <c r="M3256" t="s">
        <v>1019</v>
      </c>
      <c r="N3256" t="s">
        <v>7003</v>
      </c>
      <c r="O3256" t="s">
        <v>7004</v>
      </c>
      <c r="P3256" t="s">
        <v>4635</v>
      </c>
      <c r="Q3256" t="s">
        <v>4636</v>
      </c>
      <c r="R3256" t="s">
        <v>6987</v>
      </c>
      <c r="S3256" t="s">
        <v>6988</v>
      </c>
      <c r="T3256" t="s">
        <v>6987</v>
      </c>
      <c r="U3256" t="s">
        <v>6989</v>
      </c>
      <c r="V3256" t="s">
        <v>7667</v>
      </c>
      <c r="W3256" t="s">
        <v>7668</v>
      </c>
      <c r="Z3256" t="s">
        <v>17523</v>
      </c>
      <c r="AA3256" t="s">
        <v>17524</v>
      </c>
      <c r="AB3256">
        <v>13</v>
      </c>
      <c r="AC3256">
        <v>13</v>
      </c>
      <c r="AD3256">
        <v>13</v>
      </c>
      <c r="AE3256">
        <v>53.1</v>
      </c>
      <c r="AF3256">
        <v>53.1</v>
      </c>
      <c r="AG3256">
        <v>53.1</v>
      </c>
      <c r="AH3256">
        <v>17.257999999999999</v>
      </c>
      <c r="AI3256">
        <v>0</v>
      </c>
      <c r="AJ3256">
        <v>53.994999999999997</v>
      </c>
      <c r="AK3256">
        <v>17392000000</v>
      </c>
      <c r="AL3256">
        <v>89</v>
      </c>
      <c r="AM3256">
        <v>0.114241585577634</v>
      </c>
      <c r="AN3256">
        <v>0.885416737109045</v>
      </c>
      <c r="AO3256">
        <v>-9.6936543782550899E-2</v>
      </c>
      <c r="AP3256">
        <v>-0.314726573778567</v>
      </c>
      <c r="AQ3256" t="s">
        <v>17525</v>
      </c>
      <c r="AR3256" t="s">
        <v>17525</v>
      </c>
      <c r="AS3256" t="s">
        <v>17526</v>
      </c>
      <c r="AT3256" t="s">
        <v>17527</v>
      </c>
      <c r="AU3256">
        <v>1530</v>
      </c>
      <c r="AV3256" t="s">
        <v>17528</v>
      </c>
      <c r="AW3256" t="s">
        <v>17526</v>
      </c>
      <c r="AY3256">
        <v>0.114241585577634</v>
      </c>
      <c r="AZ3256">
        <v>-9.6936543782550899E-2</v>
      </c>
      <c r="BA3256" s="6">
        <f t="shared" si="255"/>
        <v>-6.4983676929197487E-2</v>
      </c>
      <c r="BB3256" s="4" t="str">
        <f t="shared" si="252"/>
        <v/>
      </c>
      <c r="BC3256" t="str">
        <f t="shared" si="251"/>
        <v/>
      </c>
      <c r="BD3256" t="str">
        <f t="shared" si="253"/>
        <v/>
      </c>
      <c r="BE3256" t="str">
        <f t="shared" si="254"/>
        <v/>
      </c>
      <c r="BF3256" t="s">
        <v>17527</v>
      </c>
      <c r="BG3256" t="s">
        <v>17526</v>
      </c>
    </row>
    <row r="3257" spans="1:59" x14ac:dyDescent="0.2">
      <c r="A3257">
        <v>28.687992095947301</v>
      </c>
      <c r="B3257">
        <v>28.702827453613299</v>
      </c>
      <c r="C3257">
        <v>28.759006500244102</v>
      </c>
      <c r="D3257">
        <v>28.392107009887699</v>
      </c>
      <c r="E3257">
        <v>28.7381496429443</v>
      </c>
      <c r="F3257">
        <v>28.727931976318398</v>
      </c>
      <c r="I3257" t="s">
        <v>4389</v>
      </c>
      <c r="J3257" t="s">
        <v>1854</v>
      </c>
      <c r="K3257" t="s">
        <v>4390</v>
      </c>
      <c r="P3257" t="s">
        <v>1824</v>
      </c>
      <c r="Q3257" t="s">
        <v>1825</v>
      </c>
      <c r="R3257" t="s">
        <v>511</v>
      </c>
      <c r="S3257" t="s">
        <v>512</v>
      </c>
      <c r="T3257" t="s">
        <v>513</v>
      </c>
      <c r="U3257" t="s">
        <v>514</v>
      </c>
      <c r="Z3257" t="s">
        <v>1857</v>
      </c>
      <c r="AA3257" t="s">
        <v>1858</v>
      </c>
      <c r="AB3257">
        <v>7</v>
      </c>
      <c r="AC3257">
        <v>7</v>
      </c>
      <c r="AD3257">
        <v>7</v>
      </c>
      <c r="AE3257">
        <v>36.700000000000003</v>
      </c>
      <c r="AF3257">
        <v>36.700000000000003</v>
      </c>
      <c r="AG3257">
        <v>36.700000000000003</v>
      </c>
      <c r="AH3257">
        <v>38.168999999999997</v>
      </c>
      <c r="AI3257">
        <v>0</v>
      </c>
      <c r="AJ3257">
        <v>57.875999999999998</v>
      </c>
      <c r="AK3257">
        <v>2568300000</v>
      </c>
      <c r="AL3257">
        <v>31</v>
      </c>
      <c r="AM3257">
        <v>0.34856967466705602</v>
      </c>
      <c r="AN3257">
        <v>0.65621944035346103</v>
      </c>
      <c r="AO3257">
        <v>-9.7212473551433504E-2</v>
      </c>
      <c r="AP3257">
        <v>-0.84005341614934903</v>
      </c>
      <c r="AQ3257" t="s">
        <v>4391</v>
      </c>
      <c r="AR3257" t="s">
        <v>4391</v>
      </c>
      <c r="AS3257" t="s">
        <v>4392</v>
      </c>
      <c r="AT3257" t="s">
        <v>4393</v>
      </c>
      <c r="AU3257">
        <v>422</v>
      </c>
      <c r="AV3257" t="s">
        <v>4394</v>
      </c>
      <c r="AW3257" t="s">
        <v>4392</v>
      </c>
      <c r="AY3257">
        <v>0.34856967466705602</v>
      </c>
      <c r="AZ3257">
        <v>-9.7212473551433504E-2</v>
      </c>
      <c r="BA3257" s="6">
        <f t="shared" si="255"/>
        <v>-6.5162490995764766E-2</v>
      </c>
      <c r="BB3257" s="4" t="str">
        <f t="shared" si="252"/>
        <v/>
      </c>
      <c r="BC3257" t="str">
        <f t="shared" si="251"/>
        <v/>
      </c>
      <c r="BD3257" t="str">
        <f t="shared" si="253"/>
        <v/>
      </c>
      <c r="BE3257" t="str">
        <f t="shared" si="254"/>
        <v/>
      </c>
      <c r="BF3257" t="s">
        <v>4393</v>
      </c>
      <c r="BG3257" t="s">
        <v>4392</v>
      </c>
    </row>
    <row r="3258" spans="1:59" x14ac:dyDescent="0.2">
      <c r="A3258">
        <v>31.498289108276399</v>
      </c>
      <c r="B3258">
        <v>31.225902557373001</v>
      </c>
      <c r="C3258">
        <v>31.372489929199201</v>
      </c>
      <c r="D3258">
        <v>31.249376296997099</v>
      </c>
      <c r="E3258">
        <v>31.406593322753899</v>
      </c>
      <c r="F3258">
        <v>31.147222518920898</v>
      </c>
      <c r="I3258" t="s">
        <v>3973</v>
      </c>
      <c r="J3258" t="s">
        <v>3974</v>
      </c>
      <c r="K3258" t="s">
        <v>3975</v>
      </c>
      <c r="L3258" t="s">
        <v>3976</v>
      </c>
      <c r="M3258" t="s">
        <v>3977</v>
      </c>
      <c r="P3258" t="s">
        <v>3978</v>
      </c>
      <c r="Q3258" t="s">
        <v>3979</v>
      </c>
      <c r="Z3258" t="s">
        <v>500</v>
      </c>
      <c r="AA3258" t="s">
        <v>501</v>
      </c>
      <c r="AB3258">
        <v>19</v>
      </c>
      <c r="AC3258">
        <v>19</v>
      </c>
      <c r="AD3258">
        <v>19</v>
      </c>
      <c r="AE3258">
        <v>40.799999999999997</v>
      </c>
      <c r="AF3258">
        <v>40.799999999999997</v>
      </c>
      <c r="AG3258">
        <v>40.799999999999997</v>
      </c>
      <c r="AH3258">
        <v>66.192999999999998</v>
      </c>
      <c r="AI3258">
        <v>0</v>
      </c>
      <c r="AJ3258">
        <v>127.8</v>
      </c>
      <c r="AK3258">
        <v>16103000000</v>
      </c>
      <c r="AL3258">
        <v>100</v>
      </c>
      <c r="AM3258">
        <v>0.37648772799223101</v>
      </c>
      <c r="AN3258">
        <v>0.63239284354777303</v>
      </c>
      <c r="AO3258">
        <v>-9.7829818725585896E-2</v>
      </c>
      <c r="AP3258">
        <v>-0.89736283141706896</v>
      </c>
      <c r="AQ3258" t="s">
        <v>3980</v>
      </c>
      <c r="AR3258" t="s">
        <v>3980</v>
      </c>
      <c r="AS3258" t="s">
        <v>3981</v>
      </c>
      <c r="AT3258" t="s">
        <v>3982</v>
      </c>
      <c r="AU3258">
        <v>385</v>
      </c>
      <c r="AV3258" t="s">
        <v>3983</v>
      </c>
      <c r="AW3258" t="s">
        <v>3981</v>
      </c>
      <c r="AY3258">
        <v>0.37648772799223101</v>
      </c>
      <c r="AZ3258">
        <v>-9.7829818725585896E-2</v>
      </c>
      <c r="BA3258" s="6">
        <f t="shared" si="255"/>
        <v>-6.556243273576623E-2</v>
      </c>
      <c r="BB3258" s="4" t="str">
        <f t="shared" si="252"/>
        <v/>
      </c>
      <c r="BC3258" t="str">
        <f t="shared" si="251"/>
        <v/>
      </c>
      <c r="BD3258" t="str">
        <f t="shared" si="253"/>
        <v/>
      </c>
      <c r="BE3258" t="str">
        <f t="shared" si="254"/>
        <v/>
      </c>
      <c r="BF3258" t="s">
        <v>3982</v>
      </c>
      <c r="BG3258" t="s">
        <v>3981</v>
      </c>
    </row>
    <row r="3259" spans="1:59" x14ac:dyDescent="0.2">
      <c r="A3259">
        <v>26.685787200927699</v>
      </c>
      <c r="B3259">
        <v>26.7605304718018</v>
      </c>
      <c r="C3259">
        <v>27.4297389984131</v>
      </c>
      <c r="D3259">
        <v>26.8364143371582</v>
      </c>
      <c r="E3259">
        <v>26.8231086730957</v>
      </c>
      <c r="F3259">
        <v>26.9227504730225</v>
      </c>
      <c r="I3259" t="s">
        <v>41044</v>
      </c>
      <c r="J3259" t="s">
        <v>41045</v>
      </c>
      <c r="K3259" t="s">
        <v>41046</v>
      </c>
      <c r="P3259" t="s">
        <v>13240</v>
      </c>
      <c r="Q3259" t="s">
        <v>13241</v>
      </c>
      <c r="R3259" t="s">
        <v>5589</v>
      </c>
      <c r="S3259">
        <v>30</v>
      </c>
      <c r="T3259" t="s">
        <v>41047</v>
      </c>
      <c r="U3259" t="s">
        <v>41048</v>
      </c>
      <c r="Z3259" t="s">
        <v>41049</v>
      </c>
      <c r="AA3259" t="s">
        <v>41050</v>
      </c>
      <c r="AB3259">
        <v>5</v>
      </c>
      <c r="AC3259">
        <v>5</v>
      </c>
      <c r="AD3259">
        <v>5</v>
      </c>
      <c r="AE3259">
        <v>17.3</v>
      </c>
      <c r="AF3259">
        <v>17.3</v>
      </c>
      <c r="AG3259">
        <v>17.3</v>
      </c>
      <c r="AH3259">
        <v>35.229999999999997</v>
      </c>
      <c r="AI3259">
        <v>0</v>
      </c>
      <c r="AJ3259">
        <v>14.711</v>
      </c>
      <c r="AK3259">
        <v>768200000</v>
      </c>
      <c r="AL3259">
        <v>14</v>
      </c>
      <c r="AM3259">
        <v>0.153361973072068</v>
      </c>
      <c r="AN3259">
        <v>0.84953309692671397</v>
      </c>
      <c r="AO3259">
        <v>-9.7927729288738205E-2</v>
      </c>
      <c r="AP3259">
        <v>-0.410484233590103</v>
      </c>
      <c r="AQ3259" t="s">
        <v>41051</v>
      </c>
      <c r="AR3259" t="s">
        <v>41051</v>
      </c>
      <c r="AS3259" t="s">
        <v>41052</v>
      </c>
      <c r="AT3259" t="s">
        <v>41053</v>
      </c>
      <c r="AU3259">
        <v>4215</v>
      </c>
      <c r="AV3259" t="s">
        <v>41054</v>
      </c>
      <c r="AW3259" t="s">
        <v>41052</v>
      </c>
      <c r="AX3259" t="s">
        <v>41055</v>
      </c>
      <c r="AY3259">
        <v>0.153361973072068</v>
      </c>
      <c r="AZ3259">
        <v>-9.7927729288738205E-2</v>
      </c>
      <c r="BA3259" s="6">
        <f t="shared" si="255"/>
        <v>-6.5625847526366132E-2</v>
      </c>
      <c r="BB3259" s="4" t="str">
        <f t="shared" si="252"/>
        <v/>
      </c>
      <c r="BC3259" t="str">
        <f t="shared" si="251"/>
        <v/>
      </c>
      <c r="BD3259" t="str">
        <f t="shared" si="253"/>
        <v/>
      </c>
      <c r="BE3259" t="str">
        <f t="shared" si="254"/>
        <v/>
      </c>
      <c r="BF3259" t="s">
        <v>41053</v>
      </c>
      <c r="BG3259" t="s">
        <v>41052</v>
      </c>
    </row>
    <row r="3260" spans="1:59" x14ac:dyDescent="0.2">
      <c r="A3260">
        <v>34.8817138671875</v>
      </c>
      <c r="B3260">
        <v>34.528923034667997</v>
      </c>
      <c r="C3260">
        <v>34.495540618896499</v>
      </c>
      <c r="D3260">
        <v>34.839584350585902</v>
      </c>
      <c r="E3260">
        <v>34.7416381835938</v>
      </c>
      <c r="F3260">
        <v>34.028942108154297</v>
      </c>
      <c r="I3260" t="s">
        <v>24338</v>
      </c>
      <c r="J3260" t="s">
        <v>108</v>
      </c>
      <c r="K3260" t="s">
        <v>18119</v>
      </c>
      <c r="N3260" t="s">
        <v>110</v>
      </c>
      <c r="O3260" t="s">
        <v>111</v>
      </c>
      <c r="P3260" t="s">
        <v>3773</v>
      </c>
      <c r="Q3260" t="s">
        <v>3774</v>
      </c>
      <c r="R3260" t="s">
        <v>3775</v>
      </c>
      <c r="S3260" t="s">
        <v>3776</v>
      </c>
      <c r="T3260" t="s">
        <v>3777</v>
      </c>
      <c r="U3260" t="s">
        <v>3778</v>
      </c>
      <c r="Z3260" t="s">
        <v>114</v>
      </c>
      <c r="AA3260" t="s">
        <v>115</v>
      </c>
      <c r="AB3260">
        <v>28</v>
      </c>
      <c r="AC3260">
        <v>6</v>
      </c>
      <c r="AD3260">
        <v>0</v>
      </c>
      <c r="AE3260">
        <v>83.3</v>
      </c>
      <c r="AF3260">
        <v>20.6</v>
      </c>
      <c r="AG3260">
        <v>0</v>
      </c>
      <c r="AH3260">
        <v>13.92</v>
      </c>
      <c r="AI3260">
        <v>0</v>
      </c>
      <c r="AJ3260">
        <v>55.616</v>
      </c>
      <c r="AK3260">
        <v>157660000000</v>
      </c>
      <c r="AL3260">
        <v>124</v>
      </c>
      <c r="AM3260">
        <v>0.12750916180878899</v>
      </c>
      <c r="AN3260">
        <v>0.87183615010025795</v>
      </c>
      <c r="AO3260">
        <v>-9.8670959472656306E-2</v>
      </c>
      <c r="AP3260">
        <v>-0.34772438027914199</v>
      </c>
      <c r="AQ3260" t="s">
        <v>24339</v>
      </c>
      <c r="AR3260" t="s">
        <v>24339</v>
      </c>
      <c r="AS3260" t="s">
        <v>24340</v>
      </c>
      <c r="AT3260" t="s">
        <v>24341</v>
      </c>
      <c r="AU3260">
        <v>2199</v>
      </c>
      <c r="AV3260" t="s">
        <v>24342</v>
      </c>
      <c r="AW3260" t="s">
        <v>24340</v>
      </c>
      <c r="AY3260">
        <v>0.12750916180878899</v>
      </c>
      <c r="AZ3260">
        <v>-9.8670959472656306E-2</v>
      </c>
      <c r="BA3260" s="6">
        <f t="shared" si="255"/>
        <v>-6.6107083133160938E-2</v>
      </c>
      <c r="BB3260" s="4" t="str">
        <f t="shared" si="252"/>
        <v/>
      </c>
      <c r="BC3260" t="str">
        <f t="shared" si="251"/>
        <v/>
      </c>
      <c r="BD3260" t="str">
        <f t="shared" si="253"/>
        <v/>
      </c>
      <c r="BE3260" t="str">
        <f t="shared" si="254"/>
        <v/>
      </c>
      <c r="BF3260" t="s">
        <v>24341</v>
      </c>
      <c r="BG3260" t="s">
        <v>24340</v>
      </c>
    </row>
    <row r="3261" spans="1:59" x14ac:dyDescent="0.2">
      <c r="A3261">
        <v>35.701766967773402</v>
      </c>
      <c r="B3261">
        <v>35.485557556152301</v>
      </c>
      <c r="C3261">
        <v>35.943996429443402</v>
      </c>
      <c r="D3261">
        <v>35.681594848632798</v>
      </c>
      <c r="E3261">
        <v>35.411285400390597</v>
      </c>
      <c r="F3261">
        <v>35.739704132080099</v>
      </c>
      <c r="I3261" t="s">
        <v>6204</v>
      </c>
      <c r="J3261" t="s">
        <v>6205</v>
      </c>
      <c r="K3261" t="s">
        <v>6206</v>
      </c>
      <c r="L3261" t="s">
        <v>2844</v>
      </c>
      <c r="M3261" t="s">
        <v>2845</v>
      </c>
      <c r="P3261" t="s">
        <v>915</v>
      </c>
      <c r="Q3261" t="s">
        <v>916</v>
      </c>
      <c r="R3261" t="s">
        <v>6207</v>
      </c>
      <c r="S3261" t="s">
        <v>6208</v>
      </c>
      <c r="T3261" t="s">
        <v>6209</v>
      </c>
      <c r="U3261" t="s">
        <v>6210</v>
      </c>
      <c r="V3261" t="s">
        <v>6211</v>
      </c>
      <c r="W3261" t="s">
        <v>6212</v>
      </c>
      <c r="Z3261" t="s">
        <v>6213</v>
      </c>
      <c r="AA3261" t="s">
        <v>6214</v>
      </c>
      <c r="AB3261">
        <v>39</v>
      </c>
      <c r="AC3261">
        <v>39</v>
      </c>
      <c r="AD3261">
        <v>37</v>
      </c>
      <c r="AE3261">
        <v>87.7</v>
      </c>
      <c r="AF3261">
        <v>87.7</v>
      </c>
      <c r="AG3261">
        <v>82.2</v>
      </c>
      <c r="AH3261">
        <v>36.688000000000002</v>
      </c>
      <c r="AI3261">
        <v>0</v>
      </c>
      <c r="AJ3261">
        <v>323.31</v>
      </c>
      <c r="AK3261">
        <v>328280000000</v>
      </c>
      <c r="AL3261">
        <v>437</v>
      </c>
      <c r="AM3261">
        <v>0.23483030546317299</v>
      </c>
      <c r="AN3261">
        <v>0.76698540382744096</v>
      </c>
      <c r="AO3261">
        <v>-9.9578857421875E-2</v>
      </c>
      <c r="AP3261">
        <v>-0.59753853539173896</v>
      </c>
      <c r="AQ3261" t="s">
        <v>6215</v>
      </c>
      <c r="AR3261" t="s">
        <v>6216</v>
      </c>
      <c r="AS3261" t="s">
        <v>6217</v>
      </c>
      <c r="AT3261" t="s">
        <v>6218</v>
      </c>
      <c r="AU3261">
        <v>593</v>
      </c>
      <c r="AV3261" t="s">
        <v>6219</v>
      </c>
      <c r="AW3261" t="s">
        <v>6220</v>
      </c>
      <c r="AX3261" t="s">
        <v>6221</v>
      </c>
      <c r="AY3261">
        <v>0.23483030546317299</v>
      </c>
      <c r="AZ3261">
        <v>-9.9578857421875E-2</v>
      </c>
      <c r="BA3261" s="6">
        <f t="shared" si="255"/>
        <v>-6.6694603508392847E-2</v>
      </c>
      <c r="BB3261" s="4" t="str">
        <f t="shared" si="252"/>
        <v/>
      </c>
      <c r="BC3261" t="str">
        <f t="shared" ref="BC3261:BC3324" si="256">IFERROR(IF(AND(AY3261&gt;1.34, AZ3261&lt;(-1)), "+",""),"")</f>
        <v/>
      </c>
      <c r="BD3261" t="str">
        <f t="shared" si="253"/>
        <v/>
      </c>
      <c r="BE3261" t="str">
        <f t="shared" si="254"/>
        <v/>
      </c>
      <c r="BF3261" t="s">
        <v>6218</v>
      </c>
      <c r="BG3261" t="s">
        <v>6217</v>
      </c>
    </row>
    <row r="3262" spans="1:59" x14ac:dyDescent="0.2">
      <c r="A3262">
        <v>31.003633499145501</v>
      </c>
      <c r="B3262">
        <v>30.6706733703613</v>
      </c>
      <c r="C3262">
        <v>30.784410476684599</v>
      </c>
      <c r="D3262">
        <v>30.857641220092798</v>
      </c>
      <c r="E3262">
        <v>30.421115875244102</v>
      </c>
      <c r="F3262">
        <v>30.879936218261701</v>
      </c>
      <c r="I3262" t="s">
        <v>36130</v>
      </c>
      <c r="J3262" t="s">
        <v>1363</v>
      </c>
      <c r="K3262" t="s">
        <v>36131</v>
      </c>
      <c r="P3262" t="s">
        <v>4694</v>
      </c>
      <c r="Q3262" t="s">
        <v>4695</v>
      </c>
      <c r="R3262" t="s">
        <v>36132</v>
      </c>
      <c r="S3262" t="s">
        <v>36133</v>
      </c>
      <c r="T3262" t="s">
        <v>36132</v>
      </c>
      <c r="U3262" t="s">
        <v>36134</v>
      </c>
      <c r="Z3262" t="s">
        <v>27381</v>
      </c>
      <c r="AA3262" t="s">
        <v>27382</v>
      </c>
      <c r="AB3262">
        <v>9</v>
      </c>
      <c r="AC3262">
        <v>9</v>
      </c>
      <c r="AD3262">
        <v>2</v>
      </c>
      <c r="AE3262">
        <v>42.6</v>
      </c>
      <c r="AF3262">
        <v>42.6</v>
      </c>
      <c r="AG3262">
        <v>11.1</v>
      </c>
      <c r="AH3262">
        <v>25.079000000000001</v>
      </c>
      <c r="AI3262">
        <v>0</v>
      </c>
      <c r="AJ3262">
        <v>83.986000000000004</v>
      </c>
      <c r="AK3262">
        <v>11071000000</v>
      </c>
      <c r="AL3262">
        <v>61</v>
      </c>
      <c r="AM3262">
        <v>0.218129665347466</v>
      </c>
      <c r="AN3262">
        <v>0.78464294790343103</v>
      </c>
      <c r="AO3262">
        <v>-0.10000801086425801</v>
      </c>
      <c r="AP3262">
        <v>-0.56031568882521599</v>
      </c>
      <c r="AQ3262" t="s">
        <v>36135</v>
      </c>
      <c r="AR3262" t="s">
        <v>36135</v>
      </c>
      <c r="AS3262" t="s">
        <v>36136</v>
      </c>
      <c r="AT3262" t="s">
        <v>36137</v>
      </c>
      <c r="AU3262">
        <v>3620</v>
      </c>
      <c r="AV3262" t="s">
        <v>36138</v>
      </c>
      <c r="AW3262" t="s">
        <v>36136</v>
      </c>
      <c r="AY3262">
        <v>0.218129665347466</v>
      </c>
      <c r="AZ3262">
        <v>-0.10000801086425801</v>
      </c>
      <c r="BA3262" s="6">
        <f t="shared" si="255"/>
        <v>-6.6972189308541097E-2</v>
      </c>
      <c r="BB3262" s="4" t="str">
        <f t="shared" si="252"/>
        <v/>
      </c>
      <c r="BC3262" t="str">
        <f t="shared" si="256"/>
        <v/>
      </c>
      <c r="BD3262" t="str">
        <f t="shared" si="253"/>
        <v/>
      </c>
      <c r="BE3262" t="str">
        <f t="shared" si="254"/>
        <v/>
      </c>
      <c r="BF3262" t="s">
        <v>36137</v>
      </c>
      <c r="BG3262" t="s">
        <v>36136</v>
      </c>
    </row>
    <row r="3263" spans="1:59" x14ac:dyDescent="0.2">
      <c r="A3263">
        <v>31.458703994751001</v>
      </c>
      <c r="B3263">
        <v>31.422218322753899</v>
      </c>
      <c r="C3263">
        <v>31.274366378784201</v>
      </c>
      <c r="D3263">
        <v>31.200986862182599</v>
      </c>
      <c r="E3263">
        <v>31.4082641601563</v>
      </c>
      <c r="F3263">
        <v>31.244735717773398</v>
      </c>
      <c r="I3263" t="s">
        <v>14709</v>
      </c>
      <c r="J3263" t="s">
        <v>14710</v>
      </c>
      <c r="K3263" t="s">
        <v>14711</v>
      </c>
      <c r="L3263" t="s">
        <v>9165</v>
      </c>
      <c r="M3263" t="s">
        <v>9166</v>
      </c>
      <c r="N3263" t="s">
        <v>2158</v>
      </c>
      <c r="O3263" t="s">
        <v>2159</v>
      </c>
      <c r="P3263" t="s">
        <v>509</v>
      </c>
      <c r="Q3263" t="s">
        <v>510</v>
      </c>
      <c r="R3263" t="s">
        <v>14712</v>
      </c>
      <c r="S3263" t="s">
        <v>14713</v>
      </c>
      <c r="T3263" t="s">
        <v>3855</v>
      </c>
      <c r="U3263" t="s">
        <v>3856</v>
      </c>
      <c r="V3263" t="s">
        <v>14714</v>
      </c>
      <c r="W3263" t="s">
        <v>14715</v>
      </c>
      <c r="Z3263" t="s">
        <v>14716</v>
      </c>
      <c r="AA3263" t="s">
        <v>14717</v>
      </c>
      <c r="AB3263">
        <v>14</v>
      </c>
      <c r="AC3263">
        <v>14</v>
      </c>
      <c r="AD3263">
        <v>14</v>
      </c>
      <c r="AE3263">
        <v>32.200000000000003</v>
      </c>
      <c r="AF3263">
        <v>32.200000000000003</v>
      </c>
      <c r="AG3263">
        <v>32.200000000000003</v>
      </c>
      <c r="AH3263">
        <v>57.548000000000002</v>
      </c>
      <c r="AI3263">
        <v>0</v>
      </c>
      <c r="AJ3263">
        <v>116.16</v>
      </c>
      <c r="AK3263">
        <v>16289000000</v>
      </c>
      <c r="AL3263">
        <v>75</v>
      </c>
      <c r="AM3263">
        <v>0.52174337307979701</v>
      </c>
      <c r="AN3263">
        <v>0.51195119746949802</v>
      </c>
      <c r="AO3263">
        <v>-0.100433985392254</v>
      </c>
      <c r="AP3263">
        <v>-1.1873368261789801</v>
      </c>
      <c r="AQ3263" t="s">
        <v>14718</v>
      </c>
      <c r="AR3263" t="s">
        <v>14718</v>
      </c>
      <c r="AS3263" t="s">
        <v>14719</v>
      </c>
      <c r="AT3263" t="s">
        <v>14720</v>
      </c>
      <c r="AU3263">
        <v>1276</v>
      </c>
      <c r="AV3263" t="s">
        <v>14721</v>
      </c>
      <c r="AW3263" t="s">
        <v>14719</v>
      </c>
      <c r="AY3263">
        <v>0.52174337307979701</v>
      </c>
      <c r="AZ3263">
        <v>-0.100433985392254</v>
      </c>
      <c r="BA3263" s="6">
        <f t="shared" si="255"/>
        <v>-6.7247637272392469E-2</v>
      </c>
      <c r="BB3263" s="4" t="str">
        <f t="shared" si="252"/>
        <v/>
      </c>
      <c r="BC3263" t="str">
        <f t="shared" si="256"/>
        <v/>
      </c>
      <c r="BD3263" t="str">
        <f t="shared" si="253"/>
        <v/>
      </c>
      <c r="BE3263" t="str">
        <f t="shared" si="254"/>
        <v/>
      </c>
      <c r="BF3263" t="s">
        <v>14720</v>
      </c>
      <c r="BG3263" t="s">
        <v>14719</v>
      </c>
    </row>
    <row r="3264" spans="1:59" x14ac:dyDescent="0.2">
      <c r="A3264">
        <v>24.7580661773682</v>
      </c>
      <c r="B3264">
        <v>24.123447418212901</v>
      </c>
      <c r="C3264">
        <v>24.661664962768601</v>
      </c>
      <c r="D3264">
        <v>24.470851898193398</v>
      </c>
      <c r="E3264">
        <v>24.413190841674801</v>
      </c>
      <c r="F3264">
        <v>24.357833862304702</v>
      </c>
      <c r="I3264" t="s">
        <v>28758</v>
      </c>
      <c r="J3264" t="s">
        <v>28759</v>
      </c>
      <c r="K3264" t="s">
        <v>3197</v>
      </c>
      <c r="P3264" t="s">
        <v>3197</v>
      </c>
      <c r="Q3264" t="s">
        <v>3198</v>
      </c>
      <c r="Z3264" t="s">
        <v>28760</v>
      </c>
      <c r="AA3264" t="s">
        <v>28761</v>
      </c>
      <c r="AB3264">
        <v>1</v>
      </c>
      <c r="AC3264">
        <v>1</v>
      </c>
      <c r="AD3264">
        <v>1</v>
      </c>
      <c r="AE3264">
        <v>6.7</v>
      </c>
      <c r="AF3264">
        <v>6.7</v>
      </c>
      <c r="AG3264">
        <v>6.7</v>
      </c>
      <c r="AH3264">
        <v>21.004999999999999</v>
      </c>
      <c r="AI3264">
        <v>0</v>
      </c>
      <c r="AJ3264">
        <v>7.7708000000000004</v>
      </c>
      <c r="AK3264">
        <v>140280000</v>
      </c>
      <c r="AL3264">
        <v>4</v>
      </c>
      <c r="AM3264">
        <v>0.192378091854042</v>
      </c>
      <c r="AN3264">
        <v>0.810942230460303</v>
      </c>
      <c r="AO3264">
        <v>-0.100433985392254</v>
      </c>
      <c r="AP3264">
        <v>-0.50186522069726702</v>
      </c>
      <c r="AQ3264" t="s">
        <v>28762</v>
      </c>
      <c r="AR3264" t="s">
        <v>28762</v>
      </c>
      <c r="AS3264" t="s">
        <v>28763</v>
      </c>
      <c r="AT3264" t="s">
        <v>28764</v>
      </c>
      <c r="AU3264">
        <v>2731</v>
      </c>
      <c r="AV3264" t="s">
        <v>28765</v>
      </c>
      <c r="AW3264" t="s">
        <v>28763</v>
      </c>
      <c r="AY3264">
        <v>0.192378091854042</v>
      </c>
      <c r="AZ3264">
        <v>-0.100433985392254</v>
      </c>
      <c r="BA3264" s="6">
        <f t="shared" si="255"/>
        <v>-6.7247637272392469E-2</v>
      </c>
      <c r="BB3264" s="4" t="str">
        <f t="shared" si="252"/>
        <v/>
      </c>
      <c r="BC3264" t="str">
        <f t="shared" si="256"/>
        <v/>
      </c>
      <c r="BD3264" t="str">
        <f t="shared" si="253"/>
        <v/>
      </c>
      <c r="BE3264" t="str">
        <f t="shared" si="254"/>
        <v/>
      </c>
      <c r="BF3264" t="s">
        <v>28764</v>
      </c>
      <c r="BG3264" t="s">
        <v>28763</v>
      </c>
    </row>
    <row r="3265" spans="1:59" x14ac:dyDescent="0.2">
      <c r="A3265">
        <v>29.235509872436499</v>
      </c>
      <c r="B3265">
        <v>29.472877502441399</v>
      </c>
      <c r="C3265">
        <v>29.4287223815918</v>
      </c>
      <c r="D3265">
        <v>29.165643692016602</v>
      </c>
      <c r="E3265">
        <v>29.2245578765869</v>
      </c>
      <c r="F3265">
        <v>29.443992614746101</v>
      </c>
      <c r="I3265" t="s">
        <v>38989</v>
      </c>
      <c r="J3265" t="s">
        <v>2158</v>
      </c>
      <c r="K3265" t="s">
        <v>38990</v>
      </c>
      <c r="L3265" t="s">
        <v>38991</v>
      </c>
      <c r="M3265" t="s">
        <v>38992</v>
      </c>
      <c r="N3265" t="s">
        <v>2158</v>
      </c>
      <c r="O3265" t="s">
        <v>2159</v>
      </c>
      <c r="P3265" t="s">
        <v>1377</v>
      </c>
      <c r="Q3265" t="s">
        <v>1378</v>
      </c>
      <c r="R3265" t="s">
        <v>5998</v>
      </c>
      <c r="S3265" t="s">
        <v>5999</v>
      </c>
      <c r="T3265" t="s">
        <v>3855</v>
      </c>
      <c r="U3265" t="s">
        <v>3856</v>
      </c>
      <c r="V3265" t="s">
        <v>38993</v>
      </c>
      <c r="W3265" t="s">
        <v>38994</v>
      </c>
      <c r="Z3265" t="s">
        <v>11263</v>
      </c>
      <c r="AA3265" t="s">
        <v>11264</v>
      </c>
      <c r="AB3265">
        <v>7</v>
      </c>
      <c r="AC3265">
        <v>7</v>
      </c>
      <c r="AD3265">
        <v>7</v>
      </c>
      <c r="AE3265">
        <v>25.7</v>
      </c>
      <c r="AF3265">
        <v>25.7</v>
      </c>
      <c r="AG3265">
        <v>25.7</v>
      </c>
      <c r="AH3265">
        <v>40.512999999999998</v>
      </c>
      <c r="AI3265">
        <v>0</v>
      </c>
      <c r="AJ3265">
        <v>55.841000000000001</v>
      </c>
      <c r="AK3265">
        <v>4059700000</v>
      </c>
      <c r="AL3265">
        <v>36</v>
      </c>
      <c r="AM3265">
        <v>0.37958140127186801</v>
      </c>
      <c r="AN3265">
        <v>0.62953481254781996</v>
      </c>
      <c r="AO3265">
        <v>-0.100971857706707</v>
      </c>
      <c r="AP3265">
        <v>-0.90367266939333402</v>
      </c>
      <c r="AQ3265" t="s">
        <v>38995</v>
      </c>
      <c r="AR3265" t="s">
        <v>38995</v>
      </c>
      <c r="AS3265" t="s">
        <v>38996</v>
      </c>
      <c r="AT3265" t="s">
        <v>38997</v>
      </c>
      <c r="AU3265">
        <v>3973</v>
      </c>
      <c r="AV3265" t="s">
        <v>38998</v>
      </c>
      <c r="AW3265" t="s">
        <v>38996</v>
      </c>
      <c r="AY3265">
        <v>0.37958140127186801</v>
      </c>
      <c r="AZ3265">
        <v>-0.100971857706707</v>
      </c>
      <c r="BA3265" s="6">
        <f t="shared" si="255"/>
        <v>-6.7595325554513419E-2</v>
      </c>
      <c r="BB3265" s="4" t="str">
        <f t="shared" si="252"/>
        <v/>
      </c>
      <c r="BC3265" t="str">
        <f t="shared" si="256"/>
        <v/>
      </c>
      <c r="BD3265" t="str">
        <f t="shared" si="253"/>
        <v/>
      </c>
      <c r="BE3265" t="str">
        <f t="shared" si="254"/>
        <v/>
      </c>
      <c r="BF3265" t="s">
        <v>38997</v>
      </c>
      <c r="BG3265" t="s">
        <v>38996</v>
      </c>
    </row>
    <row r="3266" spans="1:59" x14ac:dyDescent="0.2">
      <c r="A3266">
        <v>27.372272491455099</v>
      </c>
      <c r="B3266">
        <v>27.5775146484375</v>
      </c>
      <c r="C3266">
        <v>27.721818923950199</v>
      </c>
      <c r="D3266">
        <v>26.743810653686499</v>
      </c>
      <c r="E3266">
        <v>27.810478210449201</v>
      </c>
      <c r="F3266">
        <v>27.811519622802699</v>
      </c>
      <c r="I3266" t="s">
        <v>33052</v>
      </c>
      <c r="J3266" t="s">
        <v>33053</v>
      </c>
      <c r="K3266" t="s">
        <v>33054</v>
      </c>
      <c r="P3266" t="s">
        <v>33055</v>
      </c>
      <c r="Q3266" t="s">
        <v>33056</v>
      </c>
      <c r="Z3266" t="s">
        <v>33057</v>
      </c>
      <c r="AA3266" t="s">
        <v>33058</v>
      </c>
      <c r="AB3266">
        <v>1</v>
      </c>
      <c r="AC3266">
        <v>1</v>
      </c>
      <c r="AD3266">
        <v>1</v>
      </c>
      <c r="AE3266">
        <v>3.6</v>
      </c>
      <c r="AF3266">
        <v>3.6</v>
      </c>
      <c r="AG3266">
        <v>3.6</v>
      </c>
      <c r="AH3266">
        <v>31.193999999999999</v>
      </c>
      <c r="AI3266">
        <v>5.9581E-3</v>
      </c>
      <c r="AJ3266">
        <v>1.8108</v>
      </c>
      <c r="AK3266">
        <v>1178700000</v>
      </c>
      <c r="AL3266">
        <v>5</v>
      </c>
      <c r="AM3266">
        <v>9.8796884181562294E-2</v>
      </c>
      <c r="AN3266">
        <v>0.89610668133076699</v>
      </c>
      <c r="AO3266">
        <v>-0.101932525634766</v>
      </c>
      <c r="AP3266">
        <v>-0.27556522812357698</v>
      </c>
      <c r="AQ3266" t="s">
        <v>33059</v>
      </c>
      <c r="AR3266" t="s">
        <v>33059</v>
      </c>
      <c r="AS3266" t="s">
        <v>33060</v>
      </c>
      <c r="AT3266" t="s">
        <v>33061</v>
      </c>
      <c r="AU3266">
        <v>3247</v>
      </c>
      <c r="AV3266" t="s">
        <v>33062</v>
      </c>
      <c r="AW3266" t="s">
        <v>33060</v>
      </c>
      <c r="AX3266" t="s">
        <v>33063</v>
      </c>
      <c r="AY3266">
        <v>9.8796884181562294E-2</v>
      </c>
      <c r="AZ3266">
        <v>-0.101932525634766</v>
      </c>
      <c r="BA3266" s="6">
        <f t="shared" si="255"/>
        <v>-6.8215992487467902E-2</v>
      </c>
      <c r="BB3266" s="4" t="str">
        <f t="shared" si="252"/>
        <v/>
      </c>
      <c r="BC3266" t="str">
        <f t="shared" si="256"/>
        <v/>
      </c>
      <c r="BD3266" t="str">
        <f t="shared" si="253"/>
        <v/>
      </c>
      <c r="BE3266" t="str">
        <f t="shared" si="254"/>
        <v/>
      </c>
      <c r="BF3266" t="s">
        <v>33061</v>
      </c>
      <c r="BG3266" t="s">
        <v>33060</v>
      </c>
    </row>
    <row r="3267" spans="1:59" x14ac:dyDescent="0.2">
      <c r="A3267">
        <v>29.009666442871101</v>
      </c>
      <c r="B3267">
        <v>29.057344436645501</v>
      </c>
      <c r="C3267">
        <v>29.1277770996094</v>
      </c>
      <c r="D3267">
        <v>28.8808994293213</v>
      </c>
      <c r="E3267">
        <v>29.017227172851602</v>
      </c>
      <c r="F3267">
        <v>28.9881782531738</v>
      </c>
      <c r="I3267" t="s">
        <v>42061</v>
      </c>
      <c r="J3267" t="s">
        <v>42062</v>
      </c>
      <c r="K3267" t="s">
        <v>42063</v>
      </c>
      <c r="L3267" t="s">
        <v>3609</v>
      </c>
      <c r="M3267" t="s">
        <v>3610</v>
      </c>
      <c r="N3267" t="s">
        <v>61</v>
      </c>
      <c r="O3267" t="s">
        <v>62</v>
      </c>
      <c r="P3267" t="s">
        <v>665</v>
      </c>
      <c r="Q3267" t="s">
        <v>666</v>
      </c>
      <c r="R3267" t="s">
        <v>42064</v>
      </c>
      <c r="S3267" t="s">
        <v>42065</v>
      </c>
      <c r="T3267" t="s">
        <v>21421</v>
      </c>
      <c r="U3267" t="s">
        <v>21422</v>
      </c>
      <c r="Z3267" t="s">
        <v>42066</v>
      </c>
      <c r="AA3267" t="s">
        <v>42067</v>
      </c>
      <c r="AB3267">
        <v>11</v>
      </c>
      <c r="AC3267">
        <v>11</v>
      </c>
      <c r="AD3267">
        <v>11</v>
      </c>
      <c r="AE3267">
        <v>29.4</v>
      </c>
      <c r="AF3267">
        <v>29.4</v>
      </c>
      <c r="AG3267">
        <v>29.4</v>
      </c>
      <c r="AH3267">
        <v>56.578000000000003</v>
      </c>
      <c r="AI3267">
        <v>0</v>
      </c>
      <c r="AJ3267">
        <v>40.220999999999997</v>
      </c>
      <c r="AK3267">
        <v>3255900000</v>
      </c>
      <c r="AL3267">
        <v>42</v>
      </c>
      <c r="AM3267">
        <v>0.89071310762810396</v>
      </c>
      <c r="AN3267">
        <v>0.30046343229543798</v>
      </c>
      <c r="AO3267">
        <v>-0.10282770792643001</v>
      </c>
      <c r="AP3267">
        <v>-1.9108923177626</v>
      </c>
      <c r="AQ3267" t="s">
        <v>42068</v>
      </c>
      <c r="AR3267" t="s">
        <v>42068</v>
      </c>
      <c r="AS3267" t="s">
        <v>42069</v>
      </c>
      <c r="AT3267" t="s">
        <v>42070</v>
      </c>
      <c r="AU3267">
        <v>4339</v>
      </c>
      <c r="AV3267" t="s">
        <v>42071</v>
      </c>
      <c r="AW3267" t="s">
        <v>42069</v>
      </c>
      <c r="AX3267" t="s">
        <v>42072</v>
      </c>
      <c r="AY3267">
        <v>0.89071310762810396</v>
      </c>
      <c r="AZ3267">
        <v>-0.10282770792643001</v>
      </c>
      <c r="BA3267" s="6">
        <f t="shared" si="255"/>
        <v>-6.8793978680870893E-2</v>
      </c>
      <c r="BB3267" s="4" t="str">
        <f t="shared" ref="BB3267:BB3330" si="257">IFERROR(IF(AND(AY3267&gt;1.34, AZ3267&gt;(1)), "+",""),"")</f>
        <v/>
      </c>
      <c r="BC3267" t="str">
        <f t="shared" si="256"/>
        <v/>
      </c>
      <c r="BD3267" t="str">
        <f t="shared" ref="BD3267:BD3330" si="258">IF(AND(COUNT(D3267:F3267)&gt;=1,COUNT(A3267:C3267)=0),COUNT(D3267:F3267),"")</f>
        <v/>
      </c>
      <c r="BE3267" t="str">
        <f t="shared" ref="BE3267:BE3330" si="259">IF(AND(COUNT(A3267:C3267)&gt;=1,COUNT(D3267:F3267)=0),COUNT(A3267:C3267),"")</f>
        <v/>
      </c>
      <c r="BF3267" t="s">
        <v>42070</v>
      </c>
      <c r="BG3267" t="s">
        <v>42069</v>
      </c>
    </row>
    <row r="3268" spans="1:59" x14ac:dyDescent="0.2">
      <c r="A3268">
        <v>29.0256462097168</v>
      </c>
      <c r="B3268">
        <v>28.217155456543001</v>
      </c>
      <c r="C3268">
        <v>28.301427841186499</v>
      </c>
      <c r="D3268">
        <v>28.944473266601602</v>
      </c>
      <c r="E3268">
        <v>28.150011062622099</v>
      </c>
      <c r="F3268">
        <v>28.1402912139893</v>
      </c>
      <c r="I3268" t="s">
        <v>23943</v>
      </c>
      <c r="J3268" t="s">
        <v>23944</v>
      </c>
      <c r="K3268" t="s">
        <v>23945</v>
      </c>
      <c r="L3268" t="s">
        <v>23946</v>
      </c>
      <c r="M3268" t="s">
        <v>23947</v>
      </c>
      <c r="N3268" t="s">
        <v>3483</v>
      </c>
      <c r="O3268" t="s">
        <v>3484</v>
      </c>
      <c r="P3268" t="s">
        <v>23948</v>
      </c>
      <c r="Q3268" t="s">
        <v>23949</v>
      </c>
      <c r="R3268" t="s">
        <v>1007</v>
      </c>
      <c r="S3268">
        <v>4812</v>
      </c>
      <c r="Z3268" t="s">
        <v>23950</v>
      </c>
      <c r="AA3268" t="s">
        <v>23951</v>
      </c>
      <c r="AB3268">
        <v>9</v>
      </c>
      <c r="AC3268">
        <v>9</v>
      </c>
      <c r="AD3268">
        <v>9</v>
      </c>
      <c r="AE3268">
        <v>27.7</v>
      </c>
      <c r="AF3268">
        <v>27.7</v>
      </c>
      <c r="AG3268">
        <v>27.7</v>
      </c>
      <c r="AH3268">
        <v>39.247999999999998</v>
      </c>
      <c r="AI3268">
        <v>0</v>
      </c>
      <c r="AJ3268">
        <v>15.815</v>
      </c>
      <c r="AK3268">
        <v>2299700000</v>
      </c>
      <c r="AL3268">
        <v>15</v>
      </c>
      <c r="AM3268">
        <v>0.100076676149677</v>
      </c>
      <c r="AN3268">
        <v>0.89659569773855496</v>
      </c>
      <c r="AO3268">
        <v>-0.10315132141113301</v>
      </c>
      <c r="AP3268">
        <v>-0.27884253500732398</v>
      </c>
      <c r="AQ3268" t="s">
        <v>23952</v>
      </c>
      <c r="AR3268" t="s">
        <v>23952</v>
      </c>
      <c r="AS3268" t="s">
        <v>23953</v>
      </c>
      <c r="AT3268" t="s">
        <v>23954</v>
      </c>
      <c r="AU3268">
        <v>2158</v>
      </c>
      <c r="AV3268" t="s">
        <v>23955</v>
      </c>
      <c r="AW3268" t="s">
        <v>23953</v>
      </c>
      <c r="AY3268">
        <v>0.100076676149677</v>
      </c>
      <c r="AZ3268">
        <v>-0.10315132141113301</v>
      </c>
      <c r="BA3268" s="6">
        <f t="shared" si="255"/>
        <v>-6.9002835730526679E-2</v>
      </c>
      <c r="BB3268" s="4" t="str">
        <f t="shared" si="257"/>
        <v/>
      </c>
      <c r="BC3268" t="str">
        <f t="shared" si="256"/>
        <v/>
      </c>
      <c r="BD3268" t="str">
        <f t="shared" si="258"/>
        <v/>
      </c>
      <c r="BE3268" t="str">
        <f t="shared" si="259"/>
        <v/>
      </c>
      <c r="BF3268" t="s">
        <v>23954</v>
      </c>
      <c r="BG3268" t="s">
        <v>23953</v>
      </c>
    </row>
    <row r="3269" spans="1:59" x14ac:dyDescent="0.2">
      <c r="A3269">
        <v>26.436252593994102</v>
      </c>
      <c r="B3269">
        <v>26.213729858398398</v>
      </c>
      <c r="C3269">
        <v>26.282772064208999</v>
      </c>
      <c r="D3269">
        <v>26.568569183349599</v>
      </c>
      <c r="E3269">
        <v>25.6122016906738</v>
      </c>
      <c r="F3269">
        <v>26.442134857177699</v>
      </c>
      <c r="I3269" t="s">
        <v>33417</v>
      </c>
      <c r="J3269" t="s">
        <v>33418</v>
      </c>
      <c r="K3269" t="s">
        <v>138</v>
      </c>
      <c r="P3269" t="s">
        <v>138</v>
      </c>
      <c r="Q3269" t="s">
        <v>139</v>
      </c>
      <c r="R3269" t="s">
        <v>15110</v>
      </c>
      <c r="S3269" t="s">
        <v>15111</v>
      </c>
      <c r="T3269" t="s">
        <v>15112</v>
      </c>
      <c r="U3269" t="s">
        <v>15113</v>
      </c>
      <c r="Z3269" t="s">
        <v>15114</v>
      </c>
      <c r="AA3269" t="s">
        <v>15115</v>
      </c>
      <c r="AB3269">
        <v>3</v>
      </c>
      <c r="AC3269">
        <v>3</v>
      </c>
      <c r="AD3269">
        <v>3</v>
      </c>
      <c r="AE3269">
        <v>10.5</v>
      </c>
      <c r="AF3269">
        <v>10.5</v>
      </c>
      <c r="AG3269">
        <v>10.5</v>
      </c>
      <c r="AH3269">
        <v>47.305</v>
      </c>
      <c r="AI3269">
        <v>0</v>
      </c>
      <c r="AJ3269">
        <v>7.367</v>
      </c>
      <c r="AK3269">
        <v>492260000</v>
      </c>
      <c r="AL3269">
        <v>11</v>
      </c>
      <c r="AM3269">
        <v>0.12291001911690499</v>
      </c>
      <c r="AN3269">
        <v>0.875232081911263</v>
      </c>
      <c r="AO3269">
        <v>-0.103282928466797</v>
      </c>
      <c r="AP3269">
        <v>-0.33635006045642601</v>
      </c>
      <c r="AQ3269" t="s">
        <v>33419</v>
      </c>
      <c r="AR3269" t="s">
        <v>33419</v>
      </c>
      <c r="AS3269" t="s">
        <v>33420</v>
      </c>
      <c r="AT3269" t="s">
        <v>33421</v>
      </c>
      <c r="AU3269">
        <v>3288</v>
      </c>
      <c r="AV3269" t="s">
        <v>33422</v>
      </c>
      <c r="AW3269" t="s">
        <v>33420</v>
      </c>
      <c r="AY3269">
        <v>0.12291001911690499</v>
      </c>
      <c r="AZ3269">
        <v>-0.103282928466797</v>
      </c>
      <c r="BA3269" s="6">
        <f t="shared" si="255"/>
        <v>-6.9087760266710374E-2</v>
      </c>
      <c r="BB3269" s="4" t="str">
        <f t="shared" si="257"/>
        <v/>
      </c>
      <c r="BC3269" t="str">
        <f t="shared" si="256"/>
        <v/>
      </c>
      <c r="BD3269" t="str">
        <f t="shared" si="258"/>
        <v/>
      </c>
      <c r="BE3269" t="str">
        <f t="shared" si="259"/>
        <v/>
      </c>
      <c r="BF3269" t="s">
        <v>33421</v>
      </c>
      <c r="BG3269" t="s">
        <v>33420</v>
      </c>
    </row>
    <row r="3270" spans="1:59" x14ac:dyDescent="0.2">
      <c r="A3270">
        <v>31.496147155761701</v>
      </c>
      <c r="B3270">
        <v>31.4619255065918</v>
      </c>
      <c r="C3270">
        <v>31.715549468994102</v>
      </c>
      <c r="D3270">
        <v>31.272975921630898</v>
      </c>
      <c r="E3270">
        <v>31.645729064941399</v>
      </c>
      <c r="F3270">
        <v>31.444654464721701</v>
      </c>
      <c r="I3270" t="s">
        <v>41960</v>
      </c>
      <c r="J3270" t="s">
        <v>745</v>
      </c>
      <c r="K3270" t="s">
        <v>38888</v>
      </c>
      <c r="N3270" t="s">
        <v>745</v>
      </c>
      <c r="O3270" t="s">
        <v>747</v>
      </c>
      <c r="P3270" t="s">
        <v>1965</v>
      </c>
      <c r="Q3270" t="s">
        <v>1966</v>
      </c>
      <c r="R3270" t="s">
        <v>667</v>
      </c>
      <c r="S3270" t="s">
        <v>668</v>
      </c>
      <c r="Z3270" t="s">
        <v>38889</v>
      </c>
      <c r="AA3270" t="s">
        <v>38890</v>
      </c>
      <c r="AB3270">
        <v>25</v>
      </c>
      <c r="AC3270">
        <v>25</v>
      </c>
      <c r="AD3270">
        <v>23</v>
      </c>
      <c r="AE3270">
        <v>37.799999999999997</v>
      </c>
      <c r="AF3270">
        <v>37.799999999999997</v>
      </c>
      <c r="AG3270">
        <v>35.5</v>
      </c>
      <c r="AH3270">
        <v>97.716999999999999</v>
      </c>
      <c r="AI3270">
        <v>0</v>
      </c>
      <c r="AJ3270">
        <v>232.99</v>
      </c>
      <c r="AK3270">
        <v>18390000000</v>
      </c>
      <c r="AL3270">
        <v>125</v>
      </c>
      <c r="AM3270">
        <v>0.31619684729521602</v>
      </c>
      <c r="AN3270">
        <v>0.689503384396152</v>
      </c>
      <c r="AO3270">
        <v>-0.103420893351235</v>
      </c>
      <c r="AP3270">
        <v>-0.77266475468417595</v>
      </c>
      <c r="AQ3270" t="s">
        <v>41961</v>
      </c>
      <c r="AR3270" t="s">
        <v>41961</v>
      </c>
      <c r="AS3270" t="s">
        <v>41962</v>
      </c>
      <c r="AT3270" t="s">
        <v>41963</v>
      </c>
      <c r="AU3270">
        <v>4327</v>
      </c>
      <c r="AV3270" t="s">
        <v>41964</v>
      </c>
      <c r="AW3270" t="s">
        <v>41962</v>
      </c>
      <c r="AY3270">
        <v>0.31619684729521602</v>
      </c>
      <c r="AZ3270">
        <v>-0.103420893351235</v>
      </c>
      <c r="BA3270" s="6">
        <f t="shared" si="255"/>
        <v>-6.9176779120384224E-2</v>
      </c>
      <c r="BB3270" s="4" t="str">
        <f t="shared" si="257"/>
        <v/>
      </c>
      <c r="BC3270" t="str">
        <f t="shared" si="256"/>
        <v/>
      </c>
      <c r="BD3270" t="str">
        <f t="shared" si="258"/>
        <v/>
      </c>
      <c r="BE3270" t="str">
        <f t="shared" si="259"/>
        <v/>
      </c>
      <c r="BF3270" t="s">
        <v>41963</v>
      </c>
      <c r="BG3270" t="s">
        <v>41962</v>
      </c>
    </row>
    <row r="3271" spans="1:59" x14ac:dyDescent="0.2">
      <c r="A3271">
        <v>30.872837066650401</v>
      </c>
      <c r="B3271">
        <v>30.8846740722656</v>
      </c>
      <c r="C3271">
        <v>31.134916305541999</v>
      </c>
      <c r="D3271">
        <v>30.5550842285156</v>
      </c>
      <c r="E3271">
        <v>31.174028396606399</v>
      </c>
      <c r="F3271">
        <v>30.851772308349599</v>
      </c>
      <c r="I3271" t="s">
        <v>7256</v>
      </c>
      <c r="J3271" t="s">
        <v>7257</v>
      </c>
      <c r="K3271" t="s">
        <v>7258</v>
      </c>
      <c r="P3271" t="s">
        <v>7259</v>
      </c>
      <c r="Q3271" t="s">
        <v>7260</v>
      </c>
      <c r="R3271" t="s">
        <v>7261</v>
      </c>
      <c r="S3271" t="s">
        <v>7262</v>
      </c>
      <c r="T3271" t="s">
        <v>7263</v>
      </c>
      <c r="U3271" t="s">
        <v>7264</v>
      </c>
      <c r="V3271" t="s">
        <v>7265</v>
      </c>
      <c r="W3271" t="s">
        <v>7266</v>
      </c>
      <c r="Z3271" t="s">
        <v>7267</v>
      </c>
      <c r="AA3271" t="s">
        <v>7268</v>
      </c>
      <c r="AB3271">
        <v>16</v>
      </c>
      <c r="AC3271">
        <v>16</v>
      </c>
      <c r="AD3271">
        <v>7</v>
      </c>
      <c r="AE3271">
        <v>37.5</v>
      </c>
      <c r="AF3271">
        <v>37.5</v>
      </c>
      <c r="AG3271">
        <v>20.399999999999999</v>
      </c>
      <c r="AH3271">
        <v>32.950000000000003</v>
      </c>
      <c r="AI3271">
        <v>0</v>
      </c>
      <c r="AJ3271">
        <v>164.75</v>
      </c>
      <c r="AK3271">
        <v>12245000000</v>
      </c>
      <c r="AL3271">
        <v>99</v>
      </c>
      <c r="AM3271">
        <v>0.20215128249266201</v>
      </c>
      <c r="AN3271">
        <v>0.79947815230961305</v>
      </c>
      <c r="AO3271">
        <v>-0.103847503662109</v>
      </c>
      <c r="AP3271">
        <v>-0.52420774380979895</v>
      </c>
      <c r="AQ3271" t="s">
        <v>7269</v>
      </c>
      <c r="AR3271" t="s">
        <v>7270</v>
      </c>
      <c r="AS3271" t="s">
        <v>7271</v>
      </c>
      <c r="AT3271" t="s">
        <v>7272</v>
      </c>
      <c r="AU3271">
        <v>665</v>
      </c>
      <c r="AV3271" t="s">
        <v>7273</v>
      </c>
      <c r="AW3271" t="s">
        <v>7274</v>
      </c>
      <c r="AY3271">
        <v>0.20215128249266201</v>
      </c>
      <c r="AZ3271">
        <v>-0.103847503662109</v>
      </c>
      <c r="BA3271" s="6">
        <f t="shared" si="255"/>
        <v>-6.9451986330754667E-2</v>
      </c>
      <c r="BB3271" s="4" t="str">
        <f t="shared" si="257"/>
        <v/>
      </c>
      <c r="BC3271" t="str">
        <f t="shared" si="256"/>
        <v/>
      </c>
      <c r="BD3271" t="str">
        <f t="shared" si="258"/>
        <v/>
      </c>
      <c r="BE3271" t="str">
        <f t="shared" si="259"/>
        <v/>
      </c>
      <c r="BF3271" t="s">
        <v>7272</v>
      </c>
      <c r="BG3271" t="s">
        <v>7271</v>
      </c>
    </row>
    <row r="3272" spans="1:59" x14ac:dyDescent="0.2">
      <c r="A3272">
        <v>27.535343170166001</v>
      </c>
      <c r="B3272">
        <v>27.3143215179443</v>
      </c>
      <c r="C3272">
        <v>27.014356613159201</v>
      </c>
      <c r="D3272">
        <v>27.672765731811499</v>
      </c>
      <c r="E3272">
        <v>26.308118820190401</v>
      </c>
      <c r="F3272">
        <v>27.568845748901399</v>
      </c>
      <c r="I3272" t="s">
        <v>37317</v>
      </c>
      <c r="J3272" t="s">
        <v>37318</v>
      </c>
      <c r="K3272" t="s">
        <v>37319</v>
      </c>
      <c r="P3272" t="s">
        <v>1743</v>
      </c>
      <c r="Q3272" t="s">
        <v>1744</v>
      </c>
      <c r="Z3272" t="s">
        <v>3199</v>
      </c>
      <c r="AA3272" t="s">
        <v>3200</v>
      </c>
      <c r="AB3272">
        <v>3</v>
      </c>
      <c r="AC3272">
        <v>3</v>
      </c>
      <c r="AD3272">
        <v>3</v>
      </c>
      <c r="AE3272">
        <v>9.6</v>
      </c>
      <c r="AF3272">
        <v>9.6</v>
      </c>
      <c r="AG3272">
        <v>9.6</v>
      </c>
      <c r="AH3272">
        <v>50.853999999999999</v>
      </c>
      <c r="AI3272">
        <v>0</v>
      </c>
      <c r="AJ3272">
        <v>29.25</v>
      </c>
      <c r="AK3272">
        <v>993100000</v>
      </c>
      <c r="AL3272">
        <v>15</v>
      </c>
      <c r="AM3272">
        <v>7.9677175964183902E-2</v>
      </c>
      <c r="AN3272">
        <v>0.91509090909090895</v>
      </c>
      <c r="AO3272">
        <v>-0.104763666788735</v>
      </c>
      <c r="AP3272">
        <v>-0.22585891760708901</v>
      </c>
      <c r="AQ3272" t="s">
        <v>37320</v>
      </c>
      <c r="AR3272" t="s">
        <v>37320</v>
      </c>
      <c r="AS3272" t="s">
        <v>37321</v>
      </c>
      <c r="AT3272" t="s">
        <v>37322</v>
      </c>
      <c r="AU3272">
        <v>3767</v>
      </c>
      <c r="AV3272" t="s">
        <v>37323</v>
      </c>
      <c r="AW3272" t="s">
        <v>37321</v>
      </c>
      <c r="AY3272">
        <v>7.9677175964183902E-2</v>
      </c>
      <c r="AZ3272">
        <v>-0.104763666788735</v>
      </c>
      <c r="BA3272" s="6">
        <f t="shared" si="255"/>
        <v>-7.0042730123477948E-2</v>
      </c>
      <c r="BB3272" s="4" t="str">
        <f t="shared" si="257"/>
        <v/>
      </c>
      <c r="BC3272" t="str">
        <f t="shared" si="256"/>
        <v/>
      </c>
      <c r="BD3272" t="str">
        <f t="shared" si="258"/>
        <v/>
      </c>
      <c r="BE3272" t="str">
        <f t="shared" si="259"/>
        <v/>
      </c>
      <c r="BF3272" t="s">
        <v>37322</v>
      </c>
      <c r="BG3272" t="s">
        <v>37321</v>
      </c>
    </row>
    <row r="3273" spans="1:59" x14ac:dyDescent="0.2">
      <c r="A3273">
        <v>26.169553756713899</v>
      </c>
      <c r="B3273">
        <v>26.270259857177699</v>
      </c>
      <c r="C3273">
        <v>26.576866149902301</v>
      </c>
      <c r="D3273">
        <v>26.210260391235401</v>
      </c>
      <c r="E3273">
        <v>26.354070663452099</v>
      </c>
      <c r="F3273">
        <v>26.137937545776399</v>
      </c>
      <c r="I3273" t="s">
        <v>8620</v>
      </c>
      <c r="J3273" t="s">
        <v>8621</v>
      </c>
      <c r="K3273" t="s">
        <v>3383</v>
      </c>
      <c r="N3273" t="s">
        <v>926</v>
      </c>
      <c r="O3273" t="s">
        <v>927</v>
      </c>
      <c r="P3273" t="s">
        <v>310</v>
      </c>
      <c r="Q3273" t="s">
        <v>313</v>
      </c>
      <c r="R3273" t="s">
        <v>8622</v>
      </c>
      <c r="S3273" t="s">
        <v>8623</v>
      </c>
      <c r="T3273" t="s">
        <v>8624</v>
      </c>
      <c r="U3273" t="s">
        <v>8625</v>
      </c>
      <c r="Z3273" t="s">
        <v>3384</v>
      </c>
      <c r="AA3273" t="s">
        <v>3385</v>
      </c>
      <c r="AB3273">
        <v>10</v>
      </c>
      <c r="AC3273">
        <v>3</v>
      </c>
      <c r="AD3273">
        <v>3</v>
      </c>
      <c r="AE3273">
        <v>32.1</v>
      </c>
      <c r="AF3273">
        <v>11.3</v>
      </c>
      <c r="AG3273">
        <v>11.3</v>
      </c>
      <c r="AH3273">
        <v>34.768999999999998</v>
      </c>
      <c r="AI3273">
        <v>0</v>
      </c>
      <c r="AJ3273">
        <v>7.4503000000000004</v>
      </c>
      <c r="AK3273">
        <v>493760000</v>
      </c>
      <c r="AL3273">
        <v>18</v>
      </c>
      <c r="AM3273">
        <v>0.30997028862837001</v>
      </c>
      <c r="AN3273">
        <v>0.69422851078882197</v>
      </c>
      <c r="AO3273">
        <v>-0.10480372111002401</v>
      </c>
      <c r="AP3273">
        <v>-0.75957352814958001</v>
      </c>
      <c r="AQ3273" t="s">
        <v>8626</v>
      </c>
      <c r="AR3273" t="s">
        <v>8626</v>
      </c>
      <c r="AS3273" t="s">
        <v>8627</v>
      </c>
      <c r="AT3273" t="s">
        <v>8628</v>
      </c>
      <c r="AU3273">
        <v>767</v>
      </c>
      <c r="AV3273" t="s">
        <v>8629</v>
      </c>
      <c r="AW3273" t="s">
        <v>8627</v>
      </c>
      <c r="AY3273">
        <v>0.30997028862837001</v>
      </c>
      <c r="AZ3273">
        <v>-0.10480372111002401</v>
      </c>
      <c r="BA3273" s="6">
        <f t="shared" si="255"/>
        <v>-7.006854867080925E-2</v>
      </c>
      <c r="BB3273" s="4" t="str">
        <f t="shared" si="257"/>
        <v/>
      </c>
      <c r="BC3273" t="str">
        <f t="shared" si="256"/>
        <v/>
      </c>
      <c r="BD3273" t="str">
        <f t="shared" si="258"/>
        <v/>
      </c>
      <c r="BE3273" t="str">
        <f t="shared" si="259"/>
        <v/>
      </c>
      <c r="BF3273" t="s">
        <v>8628</v>
      </c>
      <c r="BG3273" t="s">
        <v>8627</v>
      </c>
    </row>
    <row r="3274" spans="1:59" x14ac:dyDescent="0.2">
      <c r="A3274">
        <v>31.587724685668899</v>
      </c>
      <c r="B3274">
        <v>31.601737976074201</v>
      </c>
      <c r="C3274">
        <v>31.637201309204102</v>
      </c>
      <c r="D3274">
        <v>31.3309001922607</v>
      </c>
      <c r="E3274">
        <v>31.639228820800799</v>
      </c>
      <c r="F3274">
        <v>31.541070938110401</v>
      </c>
      <c r="I3274" t="s">
        <v>14350</v>
      </c>
      <c r="J3274" t="s">
        <v>7003</v>
      </c>
      <c r="K3274" t="s">
        <v>14351</v>
      </c>
      <c r="L3274" t="s">
        <v>1018</v>
      </c>
      <c r="M3274" t="s">
        <v>1019</v>
      </c>
      <c r="N3274" t="s">
        <v>7003</v>
      </c>
      <c r="O3274" t="s">
        <v>7004</v>
      </c>
      <c r="P3274" t="s">
        <v>14352</v>
      </c>
      <c r="Q3274" t="s">
        <v>14353</v>
      </c>
      <c r="R3274" t="s">
        <v>6987</v>
      </c>
      <c r="S3274" t="s">
        <v>6988</v>
      </c>
      <c r="T3274" t="s">
        <v>6987</v>
      </c>
      <c r="U3274" t="s">
        <v>6989</v>
      </c>
      <c r="V3274" t="s">
        <v>7667</v>
      </c>
      <c r="W3274" t="s">
        <v>7668</v>
      </c>
      <c r="Z3274" t="s">
        <v>14354</v>
      </c>
      <c r="AA3274" t="s">
        <v>14355</v>
      </c>
      <c r="AB3274">
        <v>11</v>
      </c>
      <c r="AC3274">
        <v>11</v>
      </c>
      <c r="AD3274">
        <v>11</v>
      </c>
      <c r="AE3274">
        <v>54.5</v>
      </c>
      <c r="AF3274">
        <v>54.5</v>
      </c>
      <c r="AG3274">
        <v>54.5</v>
      </c>
      <c r="AH3274">
        <v>18.898</v>
      </c>
      <c r="AI3274">
        <v>0</v>
      </c>
      <c r="AJ3274">
        <v>86.176000000000002</v>
      </c>
      <c r="AK3274">
        <v>18997000000</v>
      </c>
      <c r="AL3274">
        <v>71</v>
      </c>
      <c r="AM3274">
        <v>0.49840129659657101</v>
      </c>
      <c r="AN3274">
        <v>0.52947239263803703</v>
      </c>
      <c r="AO3274">
        <v>-0.10515467325846101</v>
      </c>
      <c r="AP3274">
        <v>-1.14140135332425</v>
      </c>
      <c r="AQ3274" t="s">
        <v>14356</v>
      </c>
      <c r="AR3274" t="s">
        <v>14357</v>
      </c>
      <c r="AS3274" t="s">
        <v>14358</v>
      </c>
      <c r="AT3274" t="s">
        <v>14359</v>
      </c>
      <c r="AU3274">
        <v>1243</v>
      </c>
      <c r="AV3274" t="s">
        <v>14360</v>
      </c>
      <c r="AW3274" t="s">
        <v>14361</v>
      </c>
      <c r="AY3274">
        <v>0.49840129659657101</v>
      </c>
      <c r="AZ3274">
        <v>-0.10515467325846101</v>
      </c>
      <c r="BA3274" s="6">
        <f t="shared" si="255"/>
        <v>-7.0294737670651752E-2</v>
      </c>
      <c r="BB3274" s="4" t="str">
        <f t="shared" si="257"/>
        <v/>
      </c>
      <c r="BC3274" t="str">
        <f t="shared" si="256"/>
        <v/>
      </c>
      <c r="BD3274" t="str">
        <f t="shared" si="258"/>
        <v/>
      </c>
      <c r="BE3274" t="str">
        <f t="shared" si="259"/>
        <v/>
      </c>
      <c r="BF3274" t="s">
        <v>14359</v>
      </c>
      <c r="BG3274" t="s">
        <v>14358</v>
      </c>
    </row>
    <row r="3275" spans="1:59" x14ac:dyDescent="0.2">
      <c r="A3275">
        <v>24.8594646453857</v>
      </c>
      <c r="B3275">
        <v>25.477104187011701</v>
      </c>
      <c r="C3275">
        <v>25.511924743652301</v>
      </c>
      <c r="D3275">
        <v>25.6157417297363</v>
      </c>
      <c r="E3275">
        <v>25.297996520996101</v>
      </c>
      <c r="F3275">
        <v>24.619188308715799</v>
      </c>
      <c r="I3275" t="s">
        <v>18947</v>
      </c>
      <c r="J3275" t="s">
        <v>7003</v>
      </c>
      <c r="K3275" t="s">
        <v>18978</v>
      </c>
      <c r="N3275" t="s">
        <v>7003</v>
      </c>
      <c r="O3275" t="s">
        <v>7004</v>
      </c>
      <c r="P3275" t="s">
        <v>53</v>
      </c>
      <c r="Q3275" t="s">
        <v>54</v>
      </c>
      <c r="R3275" t="s">
        <v>6987</v>
      </c>
      <c r="S3275" t="s">
        <v>6988</v>
      </c>
      <c r="T3275" t="s">
        <v>6987</v>
      </c>
      <c r="U3275" t="s">
        <v>6989</v>
      </c>
      <c r="Z3275" t="s">
        <v>9397</v>
      </c>
      <c r="AA3275" t="s">
        <v>9398</v>
      </c>
      <c r="AB3275">
        <v>2</v>
      </c>
      <c r="AC3275">
        <v>2</v>
      </c>
      <c r="AD3275">
        <v>2</v>
      </c>
      <c r="AE3275">
        <v>4.9000000000000004</v>
      </c>
      <c r="AF3275">
        <v>4.9000000000000004</v>
      </c>
      <c r="AG3275">
        <v>4.9000000000000004</v>
      </c>
      <c r="AH3275">
        <v>48.006</v>
      </c>
      <c r="AI3275">
        <v>5.1533000000000004E-4</v>
      </c>
      <c r="AJ3275">
        <v>2.8944999999999999</v>
      </c>
      <c r="AK3275">
        <v>243430000</v>
      </c>
      <c r="AL3275">
        <v>7</v>
      </c>
      <c r="AM3275">
        <v>0.10457029384068001</v>
      </c>
      <c r="AN3275">
        <v>0.89378148457047502</v>
      </c>
      <c r="AO3275">
        <v>-0.105189005533855</v>
      </c>
      <c r="AP3275">
        <v>-0.29030275927951199</v>
      </c>
      <c r="AQ3275" t="s">
        <v>18979</v>
      </c>
      <c r="AR3275" t="s">
        <v>18979</v>
      </c>
      <c r="AS3275" t="s">
        <v>18980</v>
      </c>
      <c r="AT3275" t="s">
        <v>18981</v>
      </c>
      <c r="AU3275">
        <v>1670</v>
      </c>
      <c r="AV3275" t="s">
        <v>18982</v>
      </c>
      <c r="AW3275" t="s">
        <v>18980</v>
      </c>
      <c r="AX3275" t="s">
        <v>18983</v>
      </c>
      <c r="AY3275">
        <v>0.10457029384068001</v>
      </c>
      <c r="AZ3275">
        <v>-0.105189005533855</v>
      </c>
      <c r="BA3275" s="6">
        <f t="shared" si="255"/>
        <v>-7.0316861900934557E-2</v>
      </c>
      <c r="BB3275" s="4" t="str">
        <f t="shared" si="257"/>
        <v/>
      </c>
      <c r="BC3275" t="str">
        <f t="shared" si="256"/>
        <v/>
      </c>
      <c r="BD3275" t="str">
        <f t="shared" si="258"/>
        <v/>
      </c>
      <c r="BE3275" t="str">
        <f t="shared" si="259"/>
        <v/>
      </c>
      <c r="BF3275" t="s">
        <v>18981</v>
      </c>
      <c r="BG3275" t="s">
        <v>18980</v>
      </c>
    </row>
    <row r="3276" spans="1:59" x14ac:dyDescent="0.2">
      <c r="A3276">
        <v>23.8278408050537</v>
      </c>
      <c r="B3276">
        <v>23.860317230224599</v>
      </c>
      <c r="C3276">
        <v>23.598211288452099</v>
      </c>
      <c r="D3276">
        <v>23.124647140502901</v>
      </c>
      <c r="E3276" t="s">
        <v>88</v>
      </c>
      <c r="F3276">
        <v>24.188880920410199</v>
      </c>
      <c r="I3276" t="s">
        <v>41275</v>
      </c>
      <c r="K3276" t="s">
        <v>41276</v>
      </c>
      <c r="L3276" t="s">
        <v>23372</v>
      </c>
      <c r="M3276" t="s">
        <v>23373</v>
      </c>
      <c r="P3276" t="s">
        <v>4440</v>
      </c>
      <c r="Q3276" t="s">
        <v>4441</v>
      </c>
      <c r="Z3276" t="s">
        <v>41277</v>
      </c>
      <c r="AA3276" t="s">
        <v>41278</v>
      </c>
      <c r="AB3276">
        <v>1</v>
      </c>
      <c r="AC3276">
        <v>1</v>
      </c>
      <c r="AD3276">
        <v>1</v>
      </c>
      <c r="AE3276">
        <v>10.1</v>
      </c>
      <c r="AF3276">
        <v>10.1</v>
      </c>
      <c r="AG3276">
        <v>10.1</v>
      </c>
      <c r="AH3276">
        <v>15.425000000000001</v>
      </c>
      <c r="AI3276">
        <v>2.6692999999999999E-3</v>
      </c>
      <c r="AJ3276">
        <v>2.0459999999999998</v>
      </c>
      <c r="AK3276">
        <v>71088000</v>
      </c>
      <c r="AL3276">
        <v>2</v>
      </c>
      <c r="AM3276">
        <v>8.9317602113293801E-2</v>
      </c>
      <c r="AN3276">
        <v>0.90393154034229795</v>
      </c>
      <c r="AO3276">
        <v>-0.105359077453613</v>
      </c>
      <c r="AP3276">
        <v>-0.25655721876870902</v>
      </c>
      <c r="AQ3276" t="s">
        <v>41279</v>
      </c>
      <c r="AR3276" t="s">
        <v>41279</v>
      </c>
      <c r="AS3276" t="s">
        <v>41280</v>
      </c>
      <c r="AT3276" t="s">
        <v>41281</v>
      </c>
      <c r="AU3276">
        <v>4244</v>
      </c>
      <c r="AV3276" t="s">
        <v>41282</v>
      </c>
      <c r="AW3276" t="s">
        <v>41280</v>
      </c>
      <c r="AY3276">
        <v>8.9317602113293801E-2</v>
      </c>
      <c r="AZ3276">
        <v>-0.105359077453613</v>
      </c>
      <c r="BA3276" s="6">
        <f t="shared" si="255"/>
        <v>-7.0426451018789082E-2</v>
      </c>
      <c r="BB3276" s="4" t="str">
        <f t="shared" si="257"/>
        <v/>
      </c>
      <c r="BC3276" t="str">
        <f t="shared" si="256"/>
        <v/>
      </c>
      <c r="BD3276" t="str">
        <f t="shared" si="258"/>
        <v/>
      </c>
      <c r="BE3276" t="str">
        <f t="shared" si="259"/>
        <v/>
      </c>
      <c r="BF3276" t="s">
        <v>41281</v>
      </c>
      <c r="BG3276" t="s">
        <v>41280</v>
      </c>
    </row>
    <row r="3277" spans="1:59" x14ac:dyDescent="0.2">
      <c r="A3277">
        <v>24.858800888061499</v>
      </c>
      <c r="B3277">
        <v>24.790195465087901</v>
      </c>
      <c r="C3277" t="s">
        <v>88</v>
      </c>
      <c r="D3277" t="s">
        <v>88</v>
      </c>
      <c r="E3277">
        <v>24.718112945556602</v>
      </c>
      <c r="F3277" t="s">
        <v>88</v>
      </c>
      <c r="I3277" t="s">
        <v>41848</v>
      </c>
      <c r="J3277" t="s">
        <v>2952</v>
      </c>
      <c r="K3277" t="s">
        <v>41849</v>
      </c>
      <c r="P3277" t="s">
        <v>41850</v>
      </c>
      <c r="Q3277" t="s">
        <v>41851</v>
      </c>
      <c r="R3277" t="s">
        <v>232</v>
      </c>
      <c r="S3277">
        <v>4131</v>
      </c>
      <c r="Z3277" t="s">
        <v>41852</v>
      </c>
      <c r="AA3277" t="s">
        <v>41853</v>
      </c>
      <c r="AB3277">
        <v>1</v>
      </c>
      <c r="AC3277">
        <v>1</v>
      </c>
      <c r="AD3277">
        <v>1</v>
      </c>
      <c r="AE3277">
        <v>6.9</v>
      </c>
      <c r="AF3277">
        <v>6.9</v>
      </c>
      <c r="AG3277">
        <v>6.9</v>
      </c>
      <c r="AH3277">
        <v>16.831</v>
      </c>
      <c r="AI3277">
        <v>5.9608999999999999E-3</v>
      </c>
      <c r="AJ3277">
        <v>1.8110999999999999</v>
      </c>
      <c r="AK3277">
        <v>87038000</v>
      </c>
      <c r="AL3277">
        <v>1</v>
      </c>
      <c r="AM3277">
        <v>0</v>
      </c>
      <c r="AN3277">
        <v>0.981904129093498</v>
      </c>
      <c r="AO3277">
        <v>-0.106385231018066</v>
      </c>
      <c r="AP3277">
        <v>0</v>
      </c>
      <c r="AQ3277" t="s">
        <v>41854</v>
      </c>
      <c r="AR3277" t="s">
        <v>41854</v>
      </c>
      <c r="AS3277" t="s">
        <v>41855</v>
      </c>
      <c r="AT3277" t="s">
        <v>41856</v>
      </c>
      <c r="AU3277">
        <v>4314</v>
      </c>
      <c r="AV3277" t="s">
        <v>41857</v>
      </c>
      <c r="AW3277" t="s">
        <v>41855</v>
      </c>
      <c r="AY3277">
        <v>0</v>
      </c>
      <c r="AZ3277">
        <v>-0.106385231018066</v>
      </c>
      <c r="BA3277" s="6">
        <f t="shared" si="255"/>
        <v>-7.1087398777347044E-2</v>
      </c>
      <c r="BB3277" s="4" t="str">
        <f t="shared" si="257"/>
        <v/>
      </c>
      <c r="BC3277" t="str">
        <f t="shared" si="256"/>
        <v/>
      </c>
      <c r="BD3277" t="str">
        <f t="shared" si="258"/>
        <v/>
      </c>
      <c r="BE3277" t="str">
        <f t="shared" si="259"/>
        <v/>
      </c>
      <c r="BF3277" t="s">
        <v>41856</v>
      </c>
      <c r="BG3277" t="s">
        <v>41855</v>
      </c>
    </row>
    <row r="3278" spans="1:59" x14ac:dyDescent="0.2">
      <c r="A3278" t="s">
        <v>88</v>
      </c>
      <c r="B3278" t="s">
        <v>88</v>
      </c>
      <c r="C3278">
        <v>25.5783367156982</v>
      </c>
      <c r="D3278" t="s">
        <v>88</v>
      </c>
      <c r="E3278">
        <v>24.968906402587901</v>
      </c>
      <c r="F3278">
        <v>25.972023010253899</v>
      </c>
      <c r="I3278" t="s">
        <v>41871</v>
      </c>
      <c r="J3278" t="s">
        <v>41872</v>
      </c>
      <c r="K3278" t="s">
        <v>41873</v>
      </c>
      <c r="P3278" t="s">
        <v>509</v>
      </c>
      <c r="Q3278" t="s">
        <v>510</v>
      </c>
      <c r="R3278" t="s">
        <v>232</v>
      </c>
      <c r="S3278">
        <v>4131</v>
      </c>
      <c r="Z3278" t="s">
        <v>25579</v>
      </c>
      <c r="AA3278" t="s">
        <v>25580</v>
      </c>
      <c r="AB3278">
        <v>3</v>
      </c>
      <c r="AC3278">
        <v>3</v>
      </c>
      <c r="AD3278">
        <v>3</v>
      </c>
      <c r="AE3278">
        <v>8.6</v>
      </c>
      <c r="AF3278">
        <v>8.6</v>
      </c>
      <c r="AG3278">
        <v>8.6</v>
      </c>
      <c r="AH3278">
        <v>52.569000000000003</v>
      </c>
      <c r="AI3278">
        <v>0</v>
      </c>
      <c r="AJ3278">
        <v>6.3040000000000003</v>
      </c>
      <c r="AK3278">
        <v>148760000</v>
      </c>
      <c r="AL3278">
        <v>3</v>
      </c>
      <c r="AM3278">
        <v>0</v>
      </c>
      <c r="AN3278">
        <v>0.98213624495608798</v>
      </c>
      <c r="AO3278">
        <v>-0.107872009277344</v>
      </c>
      <c r="AP3278">
        <v>0</v>
      </c>
      <c r="AQ3278" t="s">
        <v>41874</v>
      </c>
      <c r="AR3278" t="s">
        <v>41874</v>
      </c>
      <c r="AS3278" t="s">
        <v>41875</v>
      </c>
      <c r="AT3278" t="s">
        <v>41876</v>
      </c>
      <c r="AU3278">
        <v>4317</v>
      </c>
      <c r="AV3278" t="s">
        <v>41877</v>
      </c>
      <c r="AW3278" t="s">
        <v>41875</v>
      </c>
      <c r="AY3278">
        <v>0</v>
      </c>
      <c r="AZ3278">
        <v>-0.107872009277344</v>
      </c>
      <c r="BA3278" s="6">
        <f t="shared" si="255"/>
        <v>-7.2044202274729963E-2</v>
      </c>
      <c r="BB3278" s="4" t="str">
        <f t="shared" si="257"/>
        <v/>
      </c>
      <c r="BC3278" t="str">
        <f t="shared" si="256"/>
        <v/>
      </c>
      <c r="BD3278" t="str">
        <f t="shared" si="258"/>
        <v/>
      </c>
      <c r="BE3278" t="str">
        <f t="shared" si="259"/>
        <v/>
      </c>
      <c r="BF3278" t="s">
        <v>41876</v>
      </c>
      <c r="BG3278" t="s">
        <v>41875</v>
      </c>
    </row>
    <row r="3279" spans="1:59" x14ac:dyDescent="0.2">
      <c r="A3279">
        <v>32.1480102539063</v>
      </c>
      <c r="B3279">
        <v>32.201278686523402</v>
      </c>
      <c r="C3279">
        <v>32.072303771972699</v>
      </c>
      <c r="D3279">
        <v>32.253749847412102</v>
      </c>
      <c r="E3279">
        <v>31.971755981445298</v>
      </c>
      <c r="F3279">
        <v>31.8718452453613</v>
      </c>
      <c r="I3279" t="s">
        <v>38965</v>
      </c>
      <c r="J3279" t="s">
        <v>38966</v>
      </c>
      <c r="K3279" t="s">
        <v>38967</v>
      </c>
      <c r="L3279" t="s">
        <v>38968</v>
      </c>
      <c r="M3279" t="s">
        <v>38969</v>
      </c>
      <c r="P3279" t="s">
        <v>138</v>
      </c>
      <c r="Q3279" t="s">
        <v>139</v>
      </c>
      <c r="R3279" t="s">
        <v>38970</v>
      </c>
      <c r="S3279" t="s">
        <v>38971</v>
      </c>
      <c r="T3279" t="s">
        <v>38972</v>
      </c>
      <c r="U3279" t="s">
        <v>38973</v>
      </c>
      <c r="V3279" t="s">
        <v>38974</v>
      </c>
      <c r="W3279" t="s">
        <v>38975</v>
      </c>
      <c r="Z3279" t="s">
        <v>2586</v>
      </c>
      <c r="AA3279" t="s">
        <v>2587</v>
      </c>
      <c r="AB3279">
        <v>16</v>
      </c>
      <c r="AC3279">
        <v>16</v>
      </c>
      <c r="AD3279">
        <v>16</v>
      </c>
      <c r="AE3279">
        <v>43</v>
      </c>
      <c r="AF3279">
        <v>43</v>
      </c>
      <c r="AG3279">
        <v>43</v>
      </c>
      <c r="AH3279">
        <v>35.667999999999999</v>
      </c>
      <c r="AI3279">
        <v>0</v>
      </c>
      <c r="AJ3279">
        <v>221.62</v>
      </c>
      <c r="AK3279">
        <v>27475000000</v>
      </c>
      <c r="AL3279">
        <v>95</v>
      </c>
      <c r="AM3279">
        <v>0.37695784572805002</v>
      </c>
      <c r="AN3279">
        <v>0.631568926123382</v>
      </c>
      <c r="AO3279">
        <v>-0.108080546061203</v>
      </c>
      <c r="AP3279">
        <v>-0.89832217704816197</v>
      </c>
      <c r="AQ3279" t="s">
        <v>38976</v>
      </c>
      <c r="AR3279" t="s">
        <v>38976</v>
      </c>
      <c r="AS3279" t="s">
        <v>38977</v>
      </c>
      <c r="AT3279" t="s">
        <v>38978</v>
      </c>
      <c r="AU3279">
        <v>3971</v>
      </c>
      <c r="AV3279" t="s">
        <v>38979</v>
      </c>
      <c r="AW3279" t="s">
        <v>38977</v>
      </c>
      <c r="AY3279">
        <v>0.37695784572805002</v>
      </c>
      <c r="AZ3279">
        <v>-0.108080546061203</v>
      </c>
      <c r="BA3279" s="6">
        <f t="shared" si="255"/>
        <v>-7.2178325514212549E-2</v>
      </c>
      <c r="BB3279" s="4" t="str">
        <f t="shared" si="257"/>
        <v/>
      </c>
      <c r="BC3279" t="str">
        <f t="shared" si="256"/>
        <v/>
      </c>
      <c r="BD3279" t="str">
        <f t="shared" si="258"/>
        <v/>
      </c>
      <c r="BE3279" t="str">
        <f t="shared" si="259"/>
        <v/>
      </c>
      <c r="BF3279" t="s">
        <v>38978</v>
      </c>
      <c r="BG3279" t="s">
        <v>38977</v>
      </c>
    </row>
    <row r="3280" spans="1:59" x14ac:dyDescent="0.2">
      <c r="A3280">
        <v>26.368213653564499</v>
      </c>
      <c r="B3280">
        <v>27.4306964874268</v>
      </c>
      <c r="C3280">
        <v>27.499219894409201</v>
      </c>
      <c r="D3280">
        <v>26.613298416137699</v>
      </c>
      <c r="E3280">
        <v>26.863723754882798</v>
      </c>
      <c r="F3280">
        <v>27.496557235717798</v>
      </c>
      <c r="I3280" t="s">
        <v>15991</v>
      </c>
      <c r="J3280" t="s">
        <v>7003</v>
      </c>
      <c r="K3280" t="s">
        <v>15992</v>
      </c>
      <c r="N3280" t="s">
        <v>7003</v>
      </c>
      <c r="O3280" t="s">
        <v>7004</v>
      </c>
      <c r="P3280" t="s">
        <v>53</v>
      </c>
      <c r="Q3280" t="s">
        <v>54</v>
      </c>
      <c r="R3280" t="s">
        <v>6987</v>
      </c>
      <c r="S3280" t="s">
        <v>6988</v>
      </c>
      <c r="T3280" t="s">
        <v>6987</v>
      </c>
      <c r="U3280" t="s">
        <v>6989</v>
      </c>
      <c r="Z3280" t="s">
        <v>15993</v>
      </c>
      <c r="AA3280" t="s">
        <v>15994</v>
      </c>
      <c r="AB3280">
        <v>3</v>
      </c>
      <c r="AC3280">
        <v>3</v>
      </c>
      <c r="AD3280">
        <v>3</v>
      </c>
      <c r="AE3280">
        <v>18.2</v>
      </c>
      <c r="AF3280">
        <v>18.2</v>
      </c>
      <c r="AG3280">
        <v>18.2</v>
      </c>
      <c r="AH3280">
        <v>21.347999999999999</v>
      </c>
      <c r="AI3280">
        <v>0</v>
      </c>
      <c r="AJ3280">
        <v>31.54</v>
      </c>
      <c r="AK3280">
        <v>871370000</v>
      </c>
      <c r="AL3280">
        <v>13</v>
      </c>
      <c r="AM3280">
        <v>8.5077234126815005E-2</v>
      </c>
      <c r="AN3280">
        <v>0.90678002699055305</v>
      </c>
      <c r="AO3280">
        <v>-0.108183542887371</v>
      </c>
      <c r="AP3280">
        <v>-0.24004339074431599</v>
      </c>
      <c r="AQ3280" t="s">
        <v>15995</v>
      </c>
      <c r="AR3280" t="s">
        <v>15995</v>
      </c>
      <c r="AS3280" t="s">
        <v>15996</v>
      </c>
      <c r="AT3280" t="s">
        <v>15997</v>
      </c>
      <c r="AU3280">
        <v>1391</v>
      </c>
      <c r="AV3280" t="s">
        <v>15998</v>
      </c>
      <c r="AW3280" t="s">
        <v>15996</v>
      </c>
      <c r="AX3280" t="s">
        <v>15999</v>
      </c>
      <c r="AY3280">
        <v>8.5077234126815005E-2</v>
      </c>
      <c r="AZ3280">
        <v>-0.108183542887371</v>
      </c>
      <c r="BA3280" s="6">
        <f t="shared" si="255"/>
        <v>-7.2244562157363745E-2</v>
      </c>
      <c r="BB3280" s="4" t="str">
        <f t="shared" si="257"/>
        <v/>
      </c>
      <c r="BC3280" t="str">
        <f t="shared" si="256"/>
        <v/>
      </c>
      <c r="BD3280" t="str">
        <f t="shared" si="258"/>
        <v/>
      </c>
      <c r="BE3280" t="str">
        <f t="shared" si="259"/>
        <v/>
      </c>
      <c r="BF3280" t="s">
        <v>15997</v>
      </c>
      <c r="BG3280" t="s">
        <v>15996</v>
      </c>
    </row>
    <row r="3281" spans="1:59" x14ac:dyDescent="0.2">
      <c r="A3281">
        <v>29.404380798339801</v>
      </c>
      <c r="B3281">
        <v>29.064634323120099</v>
      </c>
      <c r="C3281">
        <v>29.4051113128662</v>
      </c>
      <c r="D3281">
        <v>29.174337387085</v>
      </c>
      <c r="E3281">
        <v>29.3222541809082</v>
      </c>
      <c r="F3281">
        <v>29.0527648925781</v>
      </c>
      <c r="I3281" t="s">
        <v>12778</v>
      </c>
      <c r="J3281" t="s">
        <v>12779</v>
      </c>
      <c r="K3281" t="s">
        <v>12780</v>
      </c>
      <c r="P3281" t="s">
        <v>63</v>
      </c>
      <c r="Q3281" t="s">
        <v>64</v>
      </c>
      <c r="R3281" t="s">
        <v>9455</v>
      </c>
      <c r="S3281" t="s">
        <v>9456</v>
      </c>
      <c r="T3281" t="s">
        <v>9457</v>
      </c>
      <c r="U3281" t="s">
        <v>9458</v>
      </c>
      <c r="Z3281" t="s">
        <v>12781</v>
      </c>
      <c r="AA3281" t="s">
        <v>12782</v>
      </c>
      <c r="AB3281">
        <v>5</v>
      </c>
      <c r="AC3281">
        <v>5</v>
      </c>
      <c r="AD3281">
        <v>5</v>
      </c>
      <c r="AE3281">
        <v>61.2</v>
      </c>
      <c r="AF3281">
        <v>61.2</v>
      </c>
      <c r="AG3281">
        <v>61.2</v>
      </c>
      <c r="AH3281">
        <v>13.569000000000001</v>
      </c>
      <c r="AI3281">
        <v>0</v>
      </c>
      <c r="AJ3281">
        <v>84.84</v>
      </c>
      <c r="AK3281">
        <v>3816900000</v>
      </c>
      <c r="AL3281">
        <v>35</v>
      </c>
      <c r="AM3281">
        <v>0.32301358873964597</v>
      </c>
      <c r="AN3281">
        <v>0.68181440343962696</v>
      </c>
      <c r="AO3281">
        <v>-0.108256657918293</v>
      </c>
      <c r="AP3281">
        <v>-0.78694661638998398</v>
      </c>
      <c r="AQ3281" t="s">
        <v>12783</v>
      </c>
      <c r="AR3281" t="s">
        <v>12783</v>
      </c>
      <c r="AS3281" t="s">
        <v>12784</v>
      </c>
      <c r="AT3281" t="s">
        <v>12785</v>
      </c>
      <c r="AU3281">
        <v>1105</v>
      </c>
      <c r="AV3281" t="s">
        <v>12786</v>
      </c>
      <c r="AW3281" t="s">
        <v>12784</v>
      </c>
      <c r="AX3281" t="s">
        <v>12787</v>
      </c>
      <c r="AY3281">
        <v>0.32301358873964597</v>
      </c>
      <c r="AZ3281">
        <v>-0.108256657918293</v>
      </c>
      <c r="BA3281" s="6">
        <f t="shared" si="255"/>
        <v>-7.2291579126830818E-2</v>
      </c>
      <c r="BB3281" s="4" t="str">
        <f t="shared" si="257"/>
        <v/>
      </c>
      <c r="BC3281" t="str">
        <f t="shared" si="256"/>
        <v/>
      </c>
      <c r="BD3281" t="str">
        <f t="shared" si="258"/>
        <v/>
      </c>
      <c r="BE3281" t="str">
        <f t="shared" si="259"/>
        <v/>
      </c>
      <c r="BF3281" t="s">
        <v>12785</v>
      </c>
      <c r="BG3281" t="s">
        <v>12784</v>
      </c>
    </row>
    <row r="3282" spans="1:59" x14ac:dyDescent="0.2">
      <c r="A3282">
        <v>26.054924011230501</v>
      </c>
      <c r="B3282">
        <v>26.446180343627901</v>
      </c>
      <c r="C3282">
        <v>25.739000320434599</v>
      </c>
      <c r="D3282">
        <v>25.7761554718018</v>
      </c>
      <c r="E3282">
        <v>26.329217910766602</v>
      </c>
      <c r="F3282">
        <v>25.809484481811499</v>
      </c>
      <c r="I3282" t="s">
        <v>40898</v>
      </c>
      <c r="J3282" t="s">
        <v>14340</v>
      </c>
      <c r="K3282" t="s">
        <v>18964</v>
      </c>
      <c r="L3282" t="s">
        <v>1018</v>
      </c>
      <c r="M3282" t="s">
        <v>1019</v>
      </c>
      <c r="N3282" t="s">
        <v>14340</v>
      </c>
      <c r="O3282" t="s">
        <v>14342</v>
      </c>
      <c r="R3282" t="s">
        <v>6987</v>
      </c>
      <c r="S3282" t="s">
        <v>6988</v>
      </c>
      <c r="T3282" t="s">
        <v>6987</v>
      </c>
      <c r="U3282" t="s">
        <v>6989</v>
      </c>
      <c r="Z3282" t="s">
        <v>14343</v>
      </c>
      <c r="AA3282" t="s">
        <v>14344</v>
      </c>
      <c r="AB3282">
        <v>3</v>
      </c>
      <c r="AC3282">
        <v>3</v>
      </c>
      <c r="AD3282">
        <v>3</v>
      </c>
      <c r="AE3282">
        <v>15.7</v>
      </c>
      <c r="AF3282">
        <v>15.7</v>
      </c>
      <c r="AG3282">
        <v>15.7</v>
      </c>
      <c r="AH3282">
        <v>28.134</v>
      </c>
      <c r="AI3282">
        <v>2.7085999999999999E-4</v>
      </c>
      <c r="AJ3282">
        <v>3.7715000000000001</v>
      </c>
      <c r="AK3282">
        <v>417730000</v>
      </c>
      <c r="AL3282">
        <v>3</v>
      </c>
      <c r="AM3282">
        <v>0.148500288821767</v>
      </c>
      <c r="AN3282">
        <v>0.85258350454945697</v>
      </c>
      <c r="AO3282">
        <v>-0.10841560363769499</v>
      </c>
      <c r="AP3282">
        <v>-0.39882754630671802</v>
      </c>
      <c r="AQ3282" t="s">
        <v>40899</v>
      </c>
      <c r="AR3282" t="s">
        <v>40899</v>
      </c>
      <c r="AS3282" t="s">
        <v>40900</v>
      </c>
      <c r="AT3282" t="s">
        <v>40901</v>
      </c>
      <c r="AU3282">
        <v>4197</v>
      </c>
      <c r="AV3282" t="s">
        <v>40902</v>
      </c>
      <c r="AW3282" t="s">
        <v>40900</v>
      </c>
      <c r="AX3282" t="s">
        <v>40903</v>
      </c>
      <c r="AY3282">
        <v>0.148500288821767</v>
      </c>
      <c r="AZ3282">
        <v>-0.10841560363769499</v>
      </c>
      <c r="BA3282" s="6">
        <f t="shared" si="255"/>
        <v>-7.2393781709976457E-2</v>
      </c>
      <c r="BB3282" s="4" t="str">
        <f t="shared" si="257"/>
        <v/>
      </c>
      <c r="BC3282" t="str">
        <f t="shared" si="256"/>
        <v/>
      </c>
      <c r="BD3282" t="str">
        <f t="shared" si="258"/>
        <v/>
      </c>
      <c r="BE3282" t="str">
        <f t="shared" si="259"/>
        <v/>
      </c>
      <c r="BF3282" t="s">
        <v>40901</v>
      </c>
      <c r="BG3282" t="s">
        <v>40900</v>
      </c>
    </row>
    <row r="3283" spans="1:59" x14ac:dyDescent="0.2">
      <c r="A3283">
        <v>28.7118129730225</v>
      </c>
      <c r="B3283">
        <v>28.8314094543457</v>
      </c>
      <c r="C3283">
        <v>29.071247100830099</v>
      </c>
      <c r="D3283">
        <v>28.5049133300781</v>
      </c>
      <c r="E3283">
        <v>28.729457855224599</v>
      </c>
      <c r="F3283">
        <v>29.0545253753662</v>
      </c>
      <c r="I3283" t="s">
        <v>6867</v>
      </c>
      <c r="J3283" t="s">
        <v>6868</v>
      </c>
      <c r="K3283" t="s">
        <v>6869</v>
      </c>
      <c r="N3283" t="s">
        <v>311</v>
      </c>
      <c r="O3283" t="s">
        <v>312</v>
      </c>
      <c r="P3283" t="s">
        <v>6870</v>
      </c>
      <c r="Q3283" t="s">
        <v>6871</v>
      </c>
      <c r="R3283" t="s">
        <v>6872</v>
      </c>
      <c r="S3283" t="s">
        <v>6873</v>
      </c>
      <c r="T3283" t="s">
        <v>6874</v>
      </c>
      <c r="U3283" t="s">
        <v>6875</v>
      </c>
      <c r="V3283" t="s">
        <v>6876</v>
      </c>
      <c r="W3283" t="s">
        <v>6877</v>
      </c>
      <c r="X3283" t="s">
        <v>6878</v>
      </c>
      <c r="Y3283" t="s">
        <v>6879</v>
      </c>
      <c r="Z3283" t="s">
        <v>6880</v>
      </c>
      <c r="AA3283" t="s">
        <v>6881</v>
      </c>
      <c r="AB3283">
        <v>16</v>
      </c>
      <c r="AC3283">
        <v>16</v>
      </c>
      <c r="AD3283">
        <v>10</v>
      </c>
      <c r="AE3283">
        <v>19.5</v>
      </c>
      <c r="AF3283">
        <v>19.5</v>
      </c>
      <c r="AG3283">
        <v>12.4</v>
      </c>
      <c r="AH3283">
        <v>112.89</v>
      </c>
      <c r="AI3283">
        <v>0</v>
      </c>
      <c r="AJ3283">
        <v>61.932000000000002</v>
      </c>
      <c r="AK3283">
        <v>2864900000</v>
      </c>
      <c r="AL3283">
        <v>58</v>
      </c>
      <c r="AM3283">
        <v>0.22115736157883401</v>
      </c>
      <c r="AN3283">
        <v>0.78293843700159504</v>
      </c>
      <c r="AO3283">
        <v>-0.108524322509766</v>
      </c>
      <c r="AP3283">
        <v>-0.56710182749485805</v>
      </c>
      <c r="AQ3283" t="s">
        <v>6882</v>
      </c>
      <c r="AR3283" t="s">
        <v>6883</v>
      </c>
      <c r="AS3283" t="s">
        <v>6884</v>
      </c>
      <c r="AT3283" t="s">
        <v>6885</v>
      </c>
      <c r="AU3283">
        <v>637</v>
      </c>
      <c r="AV3283" t="s">
        <v>6886</v>
      </c>
      <c r="AW3283" t="s">
        <v>6887</v>
      </c>
      <c r="AX3283" t="s">
        <v>6888</v>
      </c>
      <c r="AY3283">
        <v>0.22115736157883401</v>
      </c>
      <c r="AZ3283">
        <v>-0.108524322509766</v>
      </c>
      <c r="BA3283" s="6">
        <f t="shared" si="255"/>
        <v>-7.2463681792213852E-2</v>
      </c>
      <c r="BB3283" s="4" t="str">
        <f t="shared" si="257"/>
        <v/>
      </c>
      <c r="BC3283" t="str">
        <f t="shared" si="256"/>
        <v/>
      </c>
      <c r="BD3283" t="str">
        <f t="shared" si="258"/>
        <v/>
      </c>
      <c r="BE3283" t="str">
        <f t="shared" si="259"/>
        <v/>
      </c>
      <c r="BF3283" t="s">
        <v>6885</v>
      </c>
      <c r="BG3283" t="s">
        <v>6884</v>
      </c>
    </row>
    <row r="3284" spans="1:59" x14ac:dyDescent="0.2">
      <c r="A3284">
        <v>29.861743927001999</v>
      </c>
      <c r="B3284">
        <v>29.576398849487301</v>
      </c>
      <c r="C3284">
        <v>30.195072174072301</v>
      </c>
      <c r="D3284">
        <v>29.4912509918213</v>
      </c>
      <c r="E3284">
        <v>29.773290634155298</v>
      </c>
      <c r="F3284">
        <v>30.040485382080099</v>
      </c>
      <c r="I3284" t="s">
        <v>20803</v>
      </c>
      <c r="J3284" t="s">
        <v>20804</v>
      </c>
      <c r="K3284" t="s">
        <v>20805</v>
      </c>
      <c r="L3284" t="s">
        <v>20806</v>
      </c>
      <c r="M3284" t="s">
        <v>20807</v>
      </c>
      <c r="P3284" t="s">
        <v>20808</v>
      </c>
      <c r="Q3284" t="s">
        <v>20809</v>
      </c>
      <c r="R3284" t="s">
        <v>2714</v>
      </c>
      <c r="S3284">
        <v>3016</v>
      </c>
      <c r="V3284" t="s">
        <v>1654</v>
      </c>
      <c r="W3284" t="s">
        <v>1655</v>
      </c>
      <c r="Z3284" t="s">
        <v>20810</v>
      </c>
      <c r="AA3284" t="s">
        <v>20811</v>
      </c>
      <c r="AB3284">
        <v>10</v>
      </c>
      <c r="AC3284">
        <v>10</v>
      </c>
      <c r="AD3284">
        <v>10</v>
      </c>
      <c r="AE3284">
        <v>43.3</v>
      </c>
      <c r="AF3284">
        <v>43.3</v>
      </c>
      <c r="AG3284">
        <v>43.3</v>
      </c>
      <c r="AH3284">
        <v>34.351999999999997</v>
      </c>
      <c r="AI3284">
        <v>0</v>
      </c>
      <c r="AJ3284">
        <v>42.353000000000002</v>
      </c>
      <c r="AK3284">
        <v>5782000000</v>
      </c>
      <c r="AL3284">
        <v>56</v>
      </c>
      <c r="AM3284">
        <v>0.17336306721591099</v>
      </c>
      <c r="AN3284">
        <v>0.83076262473540996</v>
      </c>
      <c r="AO3284">
        <v>-0.10939598083496101</v>
      </c>
      <c r="AP3284">
        <v>-0.45778921910371301</v>
      </c>
      <c r="AQ3284" t="s">
        <v>20812</v>
      </c>
      <c r="AR3284" t="s">
        <v>20812</v>
      </c>
      <c r="AS3284" t="s">
        <v>20813</v>
      </c>
      <c r="AT3284" t="s">
        <v>20814</v>
      </c>
      <c r="AU3284">
        <v>1846</v>
      </c>
      <c r="AV3284" t="s">
        <v>20815</v>
      </c>
      <c r="AW3284" t="s">
        <v>20816</v>
      </c>
      <c r="AY3284">
        <v>0.17336306721591099</v>
      </c>
      <c r="AZ3284">
        <v>-0.10939598083496101</v>
      </c>
      <c r="BA3284" s="6">
        <f t="shared" ref="BA3284:BA3347" si="260">(2^AZ3284)-1</f>
        <v>-7.3023918390208942E-2</v>
      </c>
      <c r="BB3284" s="4" t="str">
        <f t="shared" si="257"/>
        <v/>
      </c>
      <c r="BC3284" t="str">
        <f t="shared" si="256"/>
        <v/>
      </c>
      <c r="BD3284" t="str">
        <f t="shared" si="258"/>
        <v/>
      </c>
      <c r="BE3284" t="str">
        <f t="shared" si="259"/>
        <v/>
      </c>
      <c r="BF3284" t="s">
        <v>20814</v>
      </c>
      <c r="BG3284" t="s">
        <v>20813</v>
      </c>
    </row>
    <row r="3285" spans="1:59" x14ac:dyDescent="0.2">
      <c r="A3285">
        <v>26.44069480896</v>
      </c>
      <c r="B3285">
        <v>25.686830520629901</v>
      </c>
      <c r="C3285">
        <v>26.171310424804702</v>
      </c>
      <c r="D3285">
        <v>26.3790988922119</v>
      </c>
      <c r="E3285">
        <v>25.8413410186768</v>
      </c>
      <c r="F3285">
        <v>25.749984741210898</v>
      </c>
      <c r="I3285" t="s">
        <v>5781</v>
      </c>
      <c r="J3285" t="s">
        <v>5782</v>
      </c>
      <c r="K3285" t="s">
        <v>5783</v>
      </c>
      <c r="N3285" t="s">
        <v>5784</v>
      </c>
      <c r="O3285" t="s">
        <v>5785</v>
      </c>
      <c r="P3285" t="s">
        <v>3004</v>
      </c>
      <c r="Q3285" t="s">
        <v>3005</v>
      </c>
      <c r="R3285" t="s">
        <v>4959</v>
      </c>
      <c r="S3285">
        <v>3400</v>
      </c>
      <c r="V3285" t="s">
        <v>5786</v>
      </c>
      <c r="W3285" t="s">
        <v>5787</v>
      </c>
      <c r="Z3285" t="s">
        <v>5788</v>
      </c>
      <c r="AA3285" t="s">
        <v>5789</v>
      </c>
      <c r="AB3285">
        <v>3</v>
      </c>
      <c r="AC3285">
        <v>3</v>
      </c>
      <c r="AD3285">
        <v>3</v>
      </c>
      <c r="AE3285">
        <v>10.199999999999999</v>
      </c>
      <c r="AF3285">
        <v>10.199999999999999</v>
      </c>
      <c r="AG3285">
        <v>10.199999999999999</v>
      </c>
      <c r="AH3285">
        <v>40.929000000000002</v>
      </c>
      <c r="AI3285">
        <v>0</v>
      </c>
      <c r="AJ3285">
        <v>8.8642000000000003</v>
      </c>
      <c r="AK3285">
        <v>424490000</v>
      </c>
      <c r="AL3285">
        <v>7</v>
      </c>
      <c r="AM3285">
        <v>0.13691963438169599</v>
      </c>
      <c r="AN3285">
        <v>0.863171974522293</v>
      </c>
      <c r="AO3285">
        <v>-0.109470367431641</v>
      </c>
      <c r="AP3285">
        <v>-0.37079445496012098</v>
      </c>
      <c r="AQ3285" t="s">
        <v>5790</v>
      </c>
      <c r="AR3285" t="s">
        <v>5790</v>
      </c>
      <c r="AS3285" t="s">
        <v>5791</v>
      </c>
      <c r="AT3285" t="s">
        <v>5792</v>
      </c>
      <c r="AU3285">
        <v>553</v>
      </c>
      <c r="AV3285" t="s">
        <v>5793</v>
      </c>
      <c r="AW3285" t="s">
        <v>5791</v>
      </c>
      <c r="AX3285" t="s">
        <v>5794</v>
      </c>
      <c r="AY3285">
        <v>0.13691963438169599</v>
      </c>
      <c r="AZ3285">
        <v>-0.109470367431641</v>
      </c>
      <c r="BA3285" s="6">
        <f t="shared" si="260"/>
        <v>-7.3071712841781822E-2</v>
      </c>
      <c r="BB3285" s="4" t="str">
        <f t="shared" si="257"/>
        <v/>
      </c>
      <c r="BC3285" t="str">
        <f t="shared" si="256"/>
        <v/>
      </c>
      <c r="BD3285" t="str">
        <f t="shared" si="258"/>
        <v/>
      </c>
      <c r="BE3285" t="str">
        <f t="shared" si="259"/>
        <v/>
      </c>
      <c r="BF3285" t="s">
        <v>5792</v>
      </c>
      <c r="BG3285" t="s">
        <v>5791</v>
      </c>
    </row>
    <row r="3286" spans="1:59" x14ac:dyDescent="0.2">
      <c r="A3286">
        <v>28.744804382324201</v>
      </c>
      <c r="B3286">
        <v>28.689891815185501</v>
      </c>
      <c r="C3286">
        <v>28.8623352050781</v>
      </c>
      <c r="D3286">
        <v>28.563692092895501</v>
      </c>
      <c r="E3286">
        <v>28.440986633300799</v>
      </c>
      <c r="F3286">
        <v>28.959640502929702</v>
      </c>
      <c r="I3286" t="s">
        <v>3033</v>
      </c>
      <c r="J3286" t="s">
        <v>3034</v>
      </c>
      <c r="K3286" t="s">
        <v>3035</v>
      </c>
      <c r="N3286" t="s">
        <v>547</v>
      </c>
      <c r="O3286" t="s">
        <v>548</v>
      </c>
      <c r="P3286" t="s">
        <v>978</v>
      </c>
      <c r="Q3286" t="s">
        <v>979</v>
      </c>
      <c r="R3286" t="s">
        <v>1379</v>
      </c>
      <c r="S3286">
        <v>2000</v>
      </c>
      <c r="Z3286" t="s">
        <v>3036</v>
      </c>
      <c r="AA3286" t="s">
        <v>3037</v>
      </c>
      <c r="AB3286">
        <v>8</v>
      </c>
      <c r="AC3286">
        <v>8</v>
      </c>
      <c r="AD3286">
        <v>8</v>
      </c>
      <c r="AE3286">
        <v>33.9</v>
      </c>
      <c r="AF3286">
        <v>33.9</v>
      </c>
      <c r="AG3286">
        <v>33.9</v>
      </c>
      <c r="AH3286">
        <v>38.792000000000002</v>
      </c>
      <c r="AI3286">
        <v>0</v>
      </c>
      <c r="AJ3286">
        <v>44.314999999999998</v>
      </c>
      <c r="AK3286">
        <v>2654100000</v>
      </c>
      <c r="AL3286">
        <v>27</v>
      </c>
      <c r="AM3286">
        <v>0.26980615323309498</v>
      </c>
      <c r="AN3286">
        <v>0.73086789915966399</v>
      </c>
      <c r="AO3286">
        <v>-0.11090405782064</v>
      </c>
      <c r="AP3286">
        <v>-0.67397110221239198</v>
      </c>
      <c r="AQ3286" t="s">
        <v>3038</v>
      </c>
      <c r="AR3286" t="s">
        <v>3038</v>
      </c>
      <c r="AS3286" t="s">
        <v>3039</v>
      </c>
      <c r="AT3286" t="s">
        <v>3040</v>
      </c>
      <c r="AU3286">
        <v>305</v>
      </c>
      <c r="AV3286" t="s">
        <v>3041</v>
      </c>
      <c r="AW3286" t="s">
        <v>3042</v>
      </c>
      <c r="AY3286">
        <v>0.26980615323309498</v>
      </c>
      <c r="AZ3286">
        <v>-0.11090405782064</v>
      </c>
      <c r="BA3286" s="6">
        <f t="shared" si="260"/>
        <v>-7.3992398115397262E-2</v>
      </c>
      <c r="BB3286" s="4" t="str">
        <f t="shared" si="257"/>
        <v/>
      </c>
      <c r="BC3286" t="str">
        <f t="shared" si="256"/>
        <v/>
      </c>
      <c r="BD3286" t="str">
        <f t="shared" si="258"/>
        <v/>
      </c>
      <c r="BE3286" t="str">
        <f t="shared" si="259"/>
        <v/>
      </c>
      <c r="BF3286" t="s">
        <v>3040</v>
      </c>
      <c r="BG3286" t="s">
        <v>3039</v>
      </c>
    </row>
    <row r="3287" spans="1:59" x14ac:dyDescent="0.2">
      <c r="A3287">
        <v>29.648199081420898</v>
      </c>
      <c r="B3287">
        <v>29.620517730712901</v>
      </c>
      <c r="C3287">
        <v>29.6820583343506</v>
      </c>
      <c r="D3287">
        <v>29.480833053588899</v>
      </c>
      <c r="E3287">
        <v>29.703586578369102</v>
      </c>
      <c r="F3287">
        <v>29.432928085327099</v>
      </c>
      <c r="I3287" t="s">
        <v>5533</v>
      </c>
      <c r="J3287" t="s">
        <v>5534</v>
      </c>
      <c r="K3287" t="s">
        <v>5535</v>
      </c>
      <c r="N3287" t="s">
        <v>802</v>
      </c>
      <c r="O3287" t="s">
        <v>803</v>
      </c>
      <c r="P3287" t="s">
        <v>281</v>
      </c>
      <c r="Q3287" t="s">
        <v>282</v>
      </c>
      <c r="R3287" t="s">
        <v>5536</v>
      </c>
      <c r="S3287" t="s">
        <v>5537</v>
      </c>
      <c r="T3287" t="s">
        <v>5538</v>
      </c>
      <c r="U3287" t="s">
        <v>5539</v>
      </c>
      <c r="V3287" t="s">
        <v>5540</v>
      </c>
      <c r="W3287" t="s">
        <v>5541</v>
      </c>
      <c r="Z3287" t="s">
        <v>5542</v>
      </c>
      <c r="AA3287" t="s">
        <v>5543</v>
      </c>
      <c r="AB3287">
        <v>11</v>
      </c>
      <c r="AC3287">
        <v>10</v>
      </c>
      <c r="AD3287">
        <v>10</v>
      </c>
      <c r="AE3287">
        <v>46.1</v>
      </c>
      <c r="AF3287">
        <v>46.1</v>
      </c>
      <c r="AG3287">
        <v>46.1</v>
      </c>
      <c r="AH3287">
        <v>27.228000000000002</v>
      </c>
      <c r="AI3287">
        <v>0</v>
      </c>
      <c r="AJ3287">
        <v>38.689</v>
      </c>
      <c r="AK3287">
        <v>4876500000</v>
      </c>
      <c r="AL3287">
        <v>45</v>
      </c>
      <c r="AM3287">
        <v>0.58106960717937695</v>
      </c>
      <c r="AN3287">
        <v>0.47261704211557298</v>
      </c>
      <c r="AO3287">
        <v>-0.111142476399738</v>
      </c>
      <c r="AP3287">
        <v>-1.30345573112764</v>
      </c>
      <c r="AQ3287" t="s">
        <v>5544</v>
      </c>
      <c r="AR3287" t="s">
        <v>5544</v>
      </c>
      <c r="AS3287" t="s">
        <v>5545</v>
      </c>
      <c r="AT3287" t="s">
        <v>5546</v>
      </c>
      <c r="AU3287">
        <v>529</v>
      </c>
      <c r="AV3287" t="s">
        <v>5547</v>
      </c>
      <c r="AW3287" t="s">
        <v>5545</v>
      </c>
      <c r="AX3287" t="s">
        <v>5548</v>
      </c>
      <c r="AY3287">
        <v>0.58106960717937695</v>
      </c>
      <c r="AZ3287">
        <v>-0.111142476399738</v>
      </c>
      <c r="BA3287" s="6">
        <f t="shared" si="260"/>
        <v>-7.4145416715085788E-2</v>
      </c>
      <c r="BB3287" s="4" t="str">
        <f t="shared" si="257"/>
        <v/>
      </c>
      <c r="BC3287" t="str">
        <f t="shared" si="256"/>
        <v/>
      </c>
      <c r="BD3287" t="str">
        <f t="shared" si="258"/>
        <v/>
      </c>
      <c r="BE3287" t="str">
        <f t="shared" si="259"/>
        <v/>
      </c>
      <c r="BF3287" t="s">
        <v>5546</v>
      </c>
      <c r="BG3287" t="s">
        <v>5545</v>
      </c>
    </row>
    <row r="3288" spans="1:59" x14ac:dyDescent="0.2">
      <c r="A3288">
        <v>33.878841400146499</v>
      </c>
      <c r="B3288">
        <v>34.115127563476598</v>
      </c>
      <c r="C3288">
        <v>33.990745544433601</v>
      </c>
      <c r="D3288">
        <v>33.390102386474602</v>
      </c>
      <c r="E3288">
        <v>34.160537719726598</v>
      </c>
      <c r="F3288">
        <v>34.099613189697301</v>
      </c>
      <c r="I3288" t="s">
        <v>11279</v>
      </c>
      <c r="J3288" t="s">
        <v>11280</v>
      </c>
      <c r="K3288" t="s">
        <v>11281</v>
      </c>
      <c r="L3288" t="s">
        <v>1704</v>
      </c>
      <c r="M3288" t="s">
        <v>1705</v>
      </c>
      <c r="N3288" t="s">
        <v>11282</v>
      </c>
      <c r="O3288" t="s">
        <v>11283</v>
      </c>
      <c r="P3288" t="s">
        <v>11284</v>
      </c>
      <c r="Q3288" t="s">
        <v>11285</v>
      </c>
      <c r="R3288" t="s">
        <v>4970</v>
      </c>
      <c r="S3288" t="s">
        <v>4971</v>
      </c>
      <c r="T3288" t="s">
        <v>4972</v>
      </c>
      <c r="U3288" t="s">
        <v>4973</v>
      </c>
      <c r="V3288" t="s">
        <v>11286</v>
      </c>
      <c r="W3288" t="s">
        <v>11287</v>
      </c>
      <c r="Z3288" t="s">
        <v>11288</v>
      </c>
      <c r="AA3288" t="s">
        <v>11289</v>
      </c>
      <c r="AB3288">
        <v>40</v>
      </c>
      <c r="AC3288">
        <v>40</v>
      </c>
      <c r="AD3288">
        <v>40</v>
      </c>
      <c r="AE3288">
        <v>65.5</v>
      </c>
      <c r="AF3288">
        <v>65.5</v>
      </c>
      <c r="AG3288">
        <v>65.5</v>
      </c>
      <c r="AH3288">
        <v>59.75</v>
      </c>
      <c r="AI3288">
        <v>0</v>
      </c>
      <c r="AJ3288">
        <v>323.31</v>
      </c>
      <c r="AK3288">
        <v>100340000000</v>
      </c>
      <c r="AL3288">
        <v>297</v>
      </c>
      <c r="AM3288">
        <v>0.16350508160688201</v>
      </c>
      <c r="AN3288">
        <v>0.838368955223881</v>
      </c>
      <c r="AO3288">
        <v>-0.111487070719406</v>
      </c>
      <c r="AP3288">
        <v>-0.43460120174453198</v>
      </c>
      <c r="AQ3288" t="s">
        <v>11290</v>
      </c>
      <c r="AR3288" t="s">
        <v>11290</v>
      </c>
      <c r="AS3288" t="s">
        <v>11291</v>
      </c>
      <c r="AT3288" t="s">
        <v>11292</v>
      </c>
      <c r="AU3288">
        <v>977</v>
      </c>
      <c r="AV3288" t="s">
        <v>11293</v>
      </c>
      <c r="AW3288" t="s">
        <v>11294</v>
      </c>
      <c r="AY3288">
        <v>0.16350508160688201</v>
      </c>
      <c r="AZ3288">
        <v>-0.111487070719406</v>
      </c>
      <c r="BA3288" s="6">
        <f t="shared" si="260"/>
        <v>-7.4366534915150662E-2</v>
      </c>
      <c r="BB3288" s="4" t="str">
        <f t="shared" si="257"/>
        <v/>
      </c>
      <c r="BC3288" t="str">
        <f t="shared" si="256"/>
        <v/>
      </c>
      <c r="BD3288" t="str">
        <f t="shared" si="258"/>
        <v/>
      </c>
      <c r="BE3288" t="str">
        <f t="shared" si="259"/>
        <v/>
      </c>
      <c r="BF3288" t="s">
        <v>11292</v>
      </c>
      <c r="BG3288" t="s">
        <v>11291</v>
      </c>
    </row>
    <row r="3289" spans="1:59" x14ac:dyDescent="0.2">
      <c r="A3289">
        <v>34.773181915283203</v>
      </c>
      <c r="B3289">
        <v>34.721969604492202</v>
      </c>
      <c r="C3289">
        <v>34.867515563964801</v>
      </c>
      <c r="D3289">
        <v>34.693016052246101</v>
      </c>
      <c r="E3289">
        <v>34.604824066162102</v>
      </c>
      <c r="F3289">
        <v>34.729888916015597</v>
      </c>
      <c r="I3289" t="s">
        <v>7333</v>
      </c>
      <c r="J3289" t="s">
        <v>7334</v>
      </c>
      <c r="K3289" t="s">
        <v>7335</v>
      </c>
      <c r="L3289" t="s">
        <v>7336</v>
      </c>
      <c r="M3289" t="s">
        <v>7337</v>
      </c>
      <c r="N3289" t="s">
        <v>7338</v>
      </c>
      <c r="O3289" t="s">
        <v>7339</v>
      </c>
      <c r="P3289" t="s">
        <v>7340</v>
      </c>
      <c r="Q3289" t="s">
        <v>7341</v>
      </c>
      <c r="R3289" t="s">
        <v>7342</v>
      </c>
      <c r="S3289" t="s">
        <v>7343</v>
      </c>
      <c r="T3289" t="s">
        <v>7344</v>
      </c>
      <c r="U3289" t="s">
        <v>7345</v>
      </c>
      <c r="V3289" t="s">
        <v>7346</v>
      </c>
      <c r="W3289" t="s">
        <v>7347</v>
      </c>
      <c r="X3289" t="s">
        <v>7348</v>
      </c>
      <c r="Y3289" t="s">
        <v>7349</v>
      </c>
      <c r="Z3289" t="s">
        <v>7350</v>
      </c>
      <c r="AA3289" t="s">
        <v>7351</v>
      </c>
      <c r="AB3289">
        <v>28</v>
      </c>
      <c r="AC3289">
        <v>7</v>
      </c>
      <c r="AD3289">
        <v>6</v>
      </c>
      <c r="AE3289">
        <v>64.2</v>
      </c>
      <c r="AF3289">
        <v>20.5</v>
      </c>
      <c r="AG3289">
        <v>17.100000000000001</v>
      </c>
      <c r="AH3289">
        <v>49.67</v>
      </c>
      <c r="AI3289">
        <v>0</v>
      </c>
      <c r="AJ3289">
        <v>323.31</v>
      </c>
      <c r="AK3289">
        <v>171440000000</v>
      </c>
      <c r="AL3289">
        <v>147</v>
      </c>
      <c r="AM3289">
        <v>0.92300803036967405</v>
      </c>
      <c r="AN3289">
        <v>0.29048698315467097</v>
      </c>
      <c r="AO3289">
        <v>-0.11164601643880399</v>
      </c>
      <c r="AP3289">
        <v>-1.9756349068807</v>
      </c>
      <c r="AQ3289" t="s">
        <v>7352</v>
      </c>
      <c r="AR3289" t="s">
        <v>7353</v>
      </c>
      <c r="AS3289" t="s">
        <v>7354</v>
      </c>
      <c r="AT3289" t="s">
        <v>7355</v>
      </c>
      <c r="AU3289">
        <v>672</v>
      </c>
      <c r="AV3289" t="s">
        <v>7356</v>
      </c>
      <c r="AW3289" t="s">
        <v>7357</v>
      </c>
      <c r="AY3289">
        <v>0.92300803036967405</v>
      </c>
      <c r="AZ3289">
        <v>-0.11164601643880399</v>
      </c>
      <c r="BA3289" s="6">
        <f t="shared" si="260"/>
        <v>-7.4468508907244435E-2</v>
      </c>
      <c r="BB3289" s="4" t="str">
        <f t="shared" si="257"/>
        <v/>
      </c>
      <c r="BC3289" t="str">
        <f t="shared" si="256"/>
        <v/>
      </c>
      <c r="BD3289" t="str">
        <f t="shared" si="258"/>
        <v/>
      </c>
      <c r="BE3289" t="str">
        <f t="shared" si="259"/>
        <v/>
      </c>
      <c r="BF3289" t="s">
        <v>7355</v>
      </c>
      <c r="BG3289" t="s">
        <v>7354</v>
      </c>
    </row>
    <row r="3290" spans="1:59" x14ac:dyDescent="0.2">
      <c r="A3290">
        <v>25.360179901123001</v>
      </c>
      <c r="B3290" t="s">
        <v>88</v>
      </c>
      <c r="C3290">
        <v>24.6321201324463</v>
      </c>
      <c r="D3290" t="s">
        <v>88</v>
      </c>
      <c r="E3290" t="s">
        <v>88</v>
      </c>
      <c r="F3290">
        <v>24.8844604492188</v>
      </c>
      <c r="I3290" t="s">
        <v>16188</v>
      </c>
      <c r="J3290" t="s">
        <v>16189</v>
      </c>
      <c r="K3290" t="s">
        <v>16190</v>
      </c>
      <c r="L3290" t="s">
        <v>16191</v>
      </c>
      <c r="M3290" t="s">
        <v>16192</v>
      </c>
      <c r="N3290" t="s">
        <v>745</v>
      </c>
      <c r="O3290" t="s">
        <v>747</v>
      </c>
      <c r="P3290" t="s">
        <v>509</v>
      </c>
      <c r="Q3290" t="s">
        <v>510</v>
      </c>
      <c r="R3290" t="s">
        <v>7865</v>
      </c>
      <c r="S3290" t="s">
        <v>7866</v>
      </c>
      <c r="T3290" t="s">
        <v>7867</v>
      </c>
      <c r="U3290" t="s">
        <v>7868</v>
      </c>
      <c r="Z3290" t="s">
        <v>16193</v>
      </c>
      <c r="AA3290" t="s">
        <v>16194</v>
      </c>
      <c r="AB3290">
        <v>20</v>
      </c>
      <c r="AC3290">
        <v>1</v>
      </c>
      <c r="AD3290">
        <v>1</v>
      </c>
      <c r="AE3290">
        <v>10.7</v>
      </c>
      <c r="AF3290">
        <v>1</v>
      </c>
      <c r="AG3290">
        <v>1</v>
      </c>
      <c r="AH3290">
        <v>187.03</v>
      </c>
      <c r="AI3290">
        <v>1.7526E-3</v>
      </c>
      <c r="AJ3290">
        <v>2.4878</v>
      </c>
      <c r="AK3290">
        <v>100040000</v>
      </c>
      <c r="AL3290">
        <v>2</v>
      </c>
      <c r="AM3290">
        <v>0</v>
      </c>
      <c r="AN3290">
        <v>1</v>
      </c>
      <c r="AO3290">
        <v>-0.111689567565918</v>
      </c>
      <c r="AP3290">
        <v>0</v>
      </c>
      <c r="AQ3290" t="s">
        <v>16195</v>
      </c>
      <c r="AR3290" t="s">
        <v>16195</v>
      </c>
      <c r="AS3290" t="s">
        <v>16196</v>
      </c>
      <c r="AT3290" t="s">
        <v>16197</v>
      </c>
      <c r="AU3290">
        <v>1408</v>
      </c>
      <c r="AV3290" t="s">
        <v>16198</v>
      </c>
      <c r="AW3290" t="s">
        <v>16196</v>
      </c>
      <c r="AY3290">
        <v>0</v>
      </c>
      <c r="AZ3290">
        <v>-0.111689567565918</v>
      </c>
      <c r="BA3290" s="6">
        <f t="shared" si="260"/>
        <v>-7.4496447820240896E-2</v>
      </c>
      <c r="BB3290" s="4" t="str">
        <f t="shared" si="257"/>
        <v/>
      </c>
      <c r="BC3290" t="str">
        <f t="shared" si="256"/>
        <v/>
      </c>
      <c r="BD3290" t="str">
        <f t="shared" si="258"/>
        <v/>
      </c>
      <c r="BE3290" t="str">
        <f t="shared" si="259"/>
        <v/>
      </c>
      <c r="BF3290" t="s">
        <v>16197</v>
      </c>
      <c r="BG3290" t="s">
        <v>16196</v>
      </c>
    </row>
    <row r="3291" spans="1:59" x14ac:dyDescent="0.2">
      <c r="A3291">
        <v>27.123367309570298</v>
      </c>
      <c r="B3291">
        <v>27.106693267822301</v>
      </c>
      <c r="C3291">
        <v>28.023056030273398</v>
      </c>
      <c r="D3291">
        <v>27.0066738128662</v>
      </c>
      <c r="E3291">
        <v>27.568120956420898</v>
      </c>
      <c r="F3291">
        <v>27.3427410125732</v>
      </c>
      <c r="I3291" t="s">
        <v>32652</v>
      </c>
      <c r="J3291" t="s">
        <v>25065</v>
      </c>
      <c r="K3291" t="s">
        <v>32653</v>
      </c>
      <c r="P3291" t="s">
        <v>1354</v>
      </c>
      <c r="Q3291" t="s">
        <v>1355</v>
      </c>
      <c r="Z3291" t="s">
        <v>32654</v>
      </c>
      <c r="AA3291" t="s">
        <v>32655</v>
      </c>
      <c r="AB3291">
        <v>5</v>
      </c>
      <c r="AC3291">
        <v>5</v>
      </c>
      <c r="AD3291">
        <v>5</v>
      </c>
      <c r="AE3291">
        <v>8.6</v>
      </c>
      <c r="AF3291">
        <v>8.6</v>
      </c>
      <c r="AG3291">
        <v>8.6</v>
      </c>
      <c r="AH3291">
        <v>88.34</v>
      </c>
      <c r="AI3291">
        <v>0</v>
      </c>
      <c r="AJ3291">
        <v>9.3035999999999994</v>
      </c>
      <c r="AK3291">
        <v>1067500000</v>
      </c>
      <c r="AL3291">
        <v>14</v>
      </c>
      <c r="AM3291">
        <v>0.118468405827181</v>
      </c>
      <c r="AN3291">
        <v>0.88032597623090003</v>
      </c>
      <c r="AO3291">
        <v>-0.11186027526855501</v>
      </c>
      <c r="AP3291">
        <v>-0.32530118329976099</v>
      </c>
      <c r="AQ3291" t="s">
        <v>32656</v>
      </c>
      <c r="AR3291" t="s">
        <v>32656</v>
      </c>
      <c r="AS3291" t="s">
        <v>32657</v>
      </c>
      <c r="AT3291" t="s">
        <v>32658</v>
      </c>
      <c r="AU3291">
        <v>3195</v>
      </c>
      <c r="AV3291" t="s">
        <v>32659</v>
      </c>
      <c r="AW3291" t="s">
        <v>32657</v>
      </c>
      <c r="AY3291">
        <v>0.118468405827181</v>
      </c>
      <c r="AZ3291">
        <v>-0.11186027526855501</v>
      </c>
      <c r="BA3291" s="6">
        <f t="shared" si="260"/>
        <v>-7.4605952070206261E-2</v>
      </c>
      <c r="BB3291" s="4" t="str">
        <f t="shared" si="257"/>
        <v/>
      </c>
      <c r="BC3291" t="str">
        <f t="shared" si="256"/>
        <v/>
      </c>
      <c r="BD3291" t="str">
        <f t="shared" si="258"/>
        <v/>
      </c>
      <c r="BE3291" t="str">
        <f t="shared" si="259"/>
        <v/>
      </c>
      <c r="BF3291" t="s">
        <v>32658</v>
      </c>
      <c r="BG3291" t="s">
        <v>32657</v>
      </c>
    </row>
    <row r="3292" spans="1:59" x14ac:dyDescent="0.2">
      <c r="A3292">
        <v>27.287359237670898</v>
      </c>
      <c r="B3292">
        <v>26.9536037445068</v>
      </c>
      <c r="C3292">
        <v>25.994186401367202</v>
      </c>
      <c r="D3292">
        <v>28.029390335083001</v>
      </c>
      <c r="E3292">
        <v>27.008277893066399</v>
      </c>
      <c r="F3292">
        <v>24.8586120605469</v>
      </c>
      <c r="I3292" t="s">
        <v>41254</v>
      </c>
      <c r="J3292" t="s">
        <v>41255</v>
      </c>
      <c r="K3292" t="s">
        <v>41256</v>
      </c>
      <c r="N3292" t="s">
        <v>547</v>
      </c>
      <c r="O3292" t="s">
        <v>548</v>
      </c>
      <c r="P3292" t="s">
        <v>770</v>
      </c>
      <c r="Q3292" t="s">
        <v>771</v>
      </c>
      <c r="R3292" t="s">
        <v>41257</v>
      </c>
      <c r="S3292" t="s">
        <v>41258</v>
      </c>
      <c r="T3292" t="s">
        <v>41259</v>
      </c>
      <c r="U3292" t="s">
        <v>41260</v>
      </c>
      <c r="AB3292">
        <v>3</v>
      </c>
      <c r="AC3292">
        <v>3</v>
      </c>
      <c r="AD3292">
        <v>3</v>
      </c>
      <c r="AE3292">
        <v>19.8</v>
      </c>
      <c r="AF3292">
        <v>19.8</v>
      </c>
      <c r="AG3292">
        <v>19.8</v>
      </c>
      <c r="AH3292">
        <v>20.061</v>
      </c>
      <c r="AI3292">
        <v>0</v>
      </c>
      <c r="AJ3292">
        <v>5.9078999999999997</v>
      </c>
      <c r="AK3292">
        <v>799980000</v>
      </c>
      <c r="AL3292">
        <v>6</v>
      </c>
      <c r="AM3292">
        <v>3.7879437121707701E-2</v>
      </c>
      <c r="AN3292">
        <v>0.96186591317749803</v>
      </c>
      <c r="AO3292">
        <v>-0.112956364949543</v>
      </c>
      <c r="AP3292">
        <v>-0.11165589257451</v>
      </c>
      <c r="AQ3292" t="s">
        <v>41261</v>
      </c>
      <c r="AR3292" t="s">
        <v>41261</v>
      </c>
      <c r="AS3292" t="s">
        <v>41262</v>
      </c>
      <c r="AT3292" t="s">
        <v>41263</v>
      </c>
      <c r="AU3292">
        <v>4242</v>
      </c>
      <c r="AV3292" t="s">
        <v>41264</v>
      </c>
      <c r="AW3292" t="s">
        <v>41265</v>
      </c>
      <c r="AX3292" t="s">
        <v>41266</v>
      </c>
      <c r="AY3292">
        <v>3.7879437121707701E-2</v>
      </c>
      <c r="AZ3292">
        <v>-0.112956364949543</v>
      </c>
      <c r="BA3292" s="6">
        <f t="shared" si="260"/>
        <v>-7.530875454890229E-2</v>
      </c>
      <c r="BB3292" s="4" t="str">
        <f t="shared" si="257"/>
        <v/>
      </c>
      <c r="BC3292" t="str">
        <f t="shared" si="256"/>
        <v/>
      </c>
      <c r="BD3292" t="str">
        <f t="shared" si="258"/>
        <v/>
      </c>
      <c r="BE3292" t="str">
        <f t="shared" si="259"/>
        <v/>
      </c>
      <c r="BF3292" t="s">
        <v>41263</v>
      </c>
      <c r="BG3292" t="s">
        <v>41262</v>
      </c>
    </row>
    <row r="3293" spans="1:59" x14ac:dyDescent="0.2">
      <c r="A3293">
        <v>29.1267185211182</v>
      </c>
      <c r="B3293">
        <v>29.419528961181602</v>
      </c>
      <c r="C3293">
        <v>29.1978874206543</v>
      </c>
      <c r="D3293">
        <v>28.671754837036101</v>
      </c>
      <c r="E3293">
        <v>29.393825531005898</v>
      </c>
      <c r="F3293">
        <v>29.338666915893601</v>
      </c>
      <c r="I3293" t="s">
        <v>16035</v>
      </c>
      <c r="J3293" t="s">
        <v>16036</v>
      </c>
      <c r="K3293" t="s">
        <v>16037</v>
      </c>
      <c r="P3293" t="s">
        <v>112</v>
      </c>
      <c r="Q3293" t="s">
        <v>113</v>
      </c>
      <c r="R3293" t="s">
        <v>1379</v>
      </c>
      <c r="S3293">
        <v>2000</v>
      </c>
      <c r="V3293" t="s">
        <v>16038</v>
      </c>
      <c r="W3293" t="s">
        <v>16039</v>
      </c>
      <c r="Z3293" t="s">
        <v>4739</v>
      </c>
      <c r="AA3293" t="s">
        <v>4740</v>
      </c>
      <c r="AB3293">
        <v>7</v>
      </c>
      <c r="AC3293">
        <v>7</v>
      </c>
      <c r="AD3293">
        <v>7</v>
      </c>
      <c r="AE3293">
        <v>23.2</v>
      </c>
      <c r="AF3293">
        <v>23.2</v>
      </c>
      <c r="AG3293">
        <v>23.2</v>
      </c>
      <c r="AH3293">
        <v>34.012</v>
      </c>
      <c r="AI3293">
        <v>0</v>
      </c>
      <c r="AJ3293">
        <v>17.125</v>
      </c>
      <c r="AK3293">
        <v>3731900000</v>
      </c>
      <c r="AL3293">
        <v>32</v>
      </c>
      <c r="AM3293">
        <v>0.17277579982746</v>
      </c>
      <c r="AN3293">
        <v>0.83075928722440395</v>
      </c>
      <c r="AO3293">
        <v>-0.113295873006184</v>
      </c>
      <c r="AP3293">
        <v>-0.456414533631813</v>
      </c>
      <c r="AQ3293" t="s">
        <v>16040</v>
      </c>
      <c r="AR3293" t="s">
        <v>16040</v>
      </c>
      <c r="AS3293" t="s">
        <v>16041</v>
      </c>
      <c r="AT3293" t="s">
        <v>16042</v>
      </c>
      <c r="AU3293">
        <v>1395</v>
      </c>
      <c r="AV3293" t="s">
        <v>16043</v>
      </c>
      <c r="AW3293" t="s">
        <v>16041</v>
      </c>
      <c r="AY3293">
        <v>0.17277579982746</v>
      </c>
      <c r="AZ3293">
        <v>-0.113295873006184</v>
      </c>
      <c r="BA3293" s="6">
        <f t="shared" si="260"/>
        <v>-7.5526335660724642E-2</v>
      </c>
      <c r="BB3293" s="4" t="str">
        <f t="shared" si="257"/>
        <v/>
      </c>
      <c r="BC3293" t="str">
        <f t="shared" si="256"/>
        <v/>
      </c>
      <c r="BD3293" t="str">
        <f t="shared" si="258"/>
        <v/>
      </c>
      <c r="BE3293" t="str">
        <f t="shared" si="259"/>
        <v/>
      </c>
      <c r="BF3293" t="s">
        <v>16042</v>
      </c>
      <c r="BG3293" t="s">
        <v>16041</v>
      </c>
    </row>
    <row r="3294" spans="1:59" x14ac:dyDescent="0.2">
      <c r="A3294">
        <v>23.942796707153299</v>
      </c>
      <c r="B3294">
        <v>23.9593410491943</v>
      </c>
      <c r="C3294">
        <v>23.250955581665</v>
      </c>
      <c r="D3294">
        <v>23.993690490722699</v>
      </c>
      <c r="E3294">
        <v>22.621494293212901</v>
      </c>
      <c r="F3294">
        <v>24.196405410766602</v>
      </c>
      <c r="I3294" t="s">
        <v>25987</v>
      </c>
      <c r="J3294" t="s">
        <v>25988</v>
      </c>
      <c r="K3294" t="s">
        <v>25989</v>
      </c>
      <c r="N3294" t="s">
        <v>8961</v>
      </c>
      <c r="O3294" t="s">
        <v>8962</v>
      </c>
      <c r="R3294" t="s">
        <v>25990</v>
      </c>
      <c r="S3294">
        <v>830</v>
      </c>
      <c r="T3294" t="s">
        <v>25990</v>
      </c>
      <c r="U3294" t="s">
        <v>25991</v>
      </c>
      <c r="AB3294">
        <v>2</v>
      </c>
      <c r="AC3294">
        <v>2</v>
      </c>
      <c r="AD3294">
        <v>2</v>
      </c>
      <c r="AE3294">
        <v>4.9000000000000004</v>
      </c>
      <c r="AF3294">
        <v>4.9000000000000004</v>
      </c>
      <c r="AG3294">
        <v>4.9000000000000004</v>
      </c>
      <c r="AH3294">
        <v>66.819000000000003</v>
      </c>
      <c r="AI3294">
        <v>7.6805000000000005E-4</v>
      </c>
      <c r="AJ3294">
        <v>2.7738</v>
      </c>
      <c r="AK3294">
        <v>84800000</v>
      </c>
      <c r="AL3294">
        <v>3</v>
      </c>
      <c r="AM3294">
        <v>7.2987654900356996E-2</v>
      </c>
      <c r="AN3294">
        <v>0.91994881364969305</v>
      </c>
      <c r="AO3294">
        <v>-0.113834381103516</v>
      </c>
      <c r="AP3294">
        <v>-0.208119740981415</v>
      </c>
      <c r="AQ3294" t="s">
        <v>25992</v>
      </c>
      <c r="AR3294" t="s">
        <v>25992</v>
      </c>
      <c r="AS3294" t="s">
        <v>25993</v>
      </c>
      <c r="AT3294" t="s">
        <v>25994</v>
      </c>
      <c r="AU3294">
        <v>2396</v>
      </c>
      <c r="AV3294" t="s">
        <v>25995</v>
      </c>
      <c r="AW3294" t="s">
        <v>25993</v>
      </c>
      <c r="AY3294">
        <v>7.2987654900356996E-2</v>
      </c>
      <c r="AZ3294">
        <v>-0.113834381103516</v>
      </c>
      <c r="BA3294" s="6">
        <f t="shared" si="260"/>
        <v>-7.5871345270445589E-2</v>
      </c>
      <c r="BB3294" s="4" t="str">
        <f t="shared" si="257"/>
        <v/>
      </c>
      <c r="BC3294" t="str">
        <f t="shared" si="256"/>
        <v/>
      </c>
      <c r="BD3294" t="str">
        <f t="shared" si="258"/>
        <v/>
      </c>
      <c r="BE3294" t="str">
        <f t="shared" si="259"/>
        <v/>
      </c>
      <c r="BF3294" t="s">
        <v>25994</v>
      </c>
      <c r="BG3294" t="s">
        <v>25993</v>
      </c>
    </row>
    <row r="3295" spans="1:59" x14ac:dyDescent="0.2">
      <c r="A3295">
        <v>28.33815574646</v>
      </c>
      <c r="B3295">
        <v>27.905122756958001</v>
      </c>
      <c r="C3295">
        <v>28.353969573974599</v>
      </c>
      <c r="D3295">
        <v>28.301820755004901</v>
      </c>
      <c r="E3295">
        <v>27.852577209472699</v>
      </c>
      <c r="F3295">
        <v>28.097681045532202</v>
      </c>
      <c r="I3295" t="s">
        <v>38647</v>
      </c>
      <c r="J3295" t="s">
        <v>38648</v>
      </c>
      <c r="K3295" t="s">
        <v>38649</v>
      </c>
      <c r="L3295" t="s">
        <v>651</v>
      </c>
      <c r="M3295" t="s">
        <v>652</v>
      </c>
      <c r="P3295" t="s">
        <v>1354</v>
      </c>
      <c r="Q3295" t="s">
        <v>1355</v>
      </c>
      <c r="Z3295" t="s">
        <v>38650</v>
      </c>
      <c r="AA3295" t="s">
        <v>38651</v>
      </c>
      <c r="AB3295">
        <v>2</v>
      </c>
      <c r="AC3295">
        <v>2</v>
      </c>
      <c r="AD3295">
        <v>2</v>
      </c>
      <c r="AE3295">
        <v>2.7</v>
      </c>
      <c r="AF3295">
        <v>2.7</v>
      </c>
      <c r="AG3295">
        <v>2.7</v>
      </c>
      <c r="AH3295">
        <v>77.334999999999994</v>
      </c>
      <c r="AI3295">
        <v>1.2654999999999999E-3</v>
      </c>
      <c r="AJ3295">
        <v>2.6360999999999999</v>
      </c>
      <c r="AK3295">
        <v>1794300000</v>
      </c>
      <c r="AL3295">
        <v>4</v>
      </c>
      <c r="AM3295">
        <v>0.22983886547132201</v>
      </c>
      <c r="AN3295">
        <v>0.77482892188508701</v>
      </c>
      <c r="AO3295">
        <v>-0.11505635579427</v>
      </c>
      <c r="AP3295">
        <v>-0.58646620931586102</v>
      </c>
      <c r="AQ3295" t="s">
        <v>38652</v>
      </c>
      <c r="AR3295" t="s">
        <v>38652</v>
      </c>
      <c r="AS3295" t="s">
        <v>38653</v>
      </c>
      <c r="AT3295" t="s">
        <v>38650</v>
      </c>
      <c r="AU3295">
        <v>3933</v>
      </c>
      <c r="AV3295" t="s">
        <v>38654</v>
      </c>
      <c r="AW3295" t="s">
        <v>38653</v>
      </c>
      <c r="AY3295">
        <v>0.22983886547132201</v>
      </c>
      <c r="AZ3295">
        <v>-0.11505635579427</v>
      </c>
      <c r="BA3295" s="6">
        <f t="shared" si="260"/>
        <v>-7.6653758519960702E-2</v>
      </c>
      <c r="BB3295" s="4" t="str">
        <f t="shared" si="257"/>
        <v/>
      </c>
      <c r="BC3295" t="str">
        <f t="shared" si="256"/>
        <v/>
      </c>
      <c r="BD3295" t="str">
        <f t="shared" si="258"/>
        <v/>
      </c>
      <c r="BE3295" t="str">
        <f t="shared" si="259"/>
        <v/>
      </c>
      <c r="BF3295" t="s">
        <v>38650</v>
      </c>
      <c r="BG3295" t="s">
        <v>38653</v>
      </c>
    </row>
    <row r="3296" spans="1:59" x14ac:dyDescent="0.2">
      <c r="A3296">
        <v>27.913021087646499</v>
      </c>
      <c r="B3296">
        <v>28.192111968994102</v>
      </c>
      <c r="C3296">
        <v>27.846193313598601</v>
      </c>
      <c r="D3296">
        <v>27.958257675170898</v>
      </c>
      <c r="E3296">
        <v>27.3337287902832</v>
      </c>
      <c r="F3296">
        <v>28.311510086059599</v>
      </c>
      <c r="I3296" t="s">
        <v>9476</v>
      </c>
      <c r="J3296" t="s">
        <v>9477</v>
      </c>
      <c r="K3296" t="s">
        <v>9478</v>
      </c>
      <c r="L3296" t="s">
        <v>9479</v>
      </c>
      <c r="M3296" t="s">
        <v>9480</v>
      </c>
      <c r="N3296" t="s">
        <v>9481</v>
      </c>
      <c r="O3296" t="s">
        <v>9482</v>
      </c>
      <c r="P3296" t="s">
        <v>345</v>
      </c>
      <c r="Q3296" t="s">
        <v>346</v>
      </c>
      <c r="R3296" t="s">
        <v>9483</v>
      </c>
      <c r="S3296" t="s">
        <v>9484</v>
      </c>
      <c r="T3296" t="s">
        <v>9485</v>
      </c>
      <c r="U3296" t="s">
        <v>9486</v>
      </c>
      <c r="Z3296" t="s">
        <v>9487</v>
      </c>
      <c r="AA3296" t="s">
        <v>9488</v>
      </c>
      <c r="AB3296">
        <v>4</v>
      </c>
      <c r="AC3296">
        <v>3</v>
      </c>
      <c r="AD3296">
        <v>3</v>
      </c>
      <c r="AE3296">
        <v>15.5</v>
      </c>
      <c r="AF3296">
        <v>12.9</v>
      </c>
      <c r="AG3296">
        <v>12.9</v>
      </c>
      <c r="AH3296">
        <v>36.688000000000002</v>
      </c>
      <c r="AI3296">
        <v>0</v>
      </c>
      <c r="AJ3296">
        <v>36.613999999999997</v>
      </c>
      <c r="AK3296">
        <v>1563700000</v>
      </c>
      <c r="AL3296">
        <v>12</v>
      </c>
      <c r="AM3296">
        <v>0.14083621140487901</v>
      </c>
      <c r="AN3296">
        <v>0.85954831199068704</v>
      </c>
      <c r="AO3296">
        <v>-0.115943272908527</v>
      </c>
      <c r="AP3296">
        <v>-0.38031825824388799</v>
      </c>
      <c r="AQ3296" t="s">
        <v>9489</v>
      </c>
      <c r="AR3296" t="s">
        <v>9489</v>
      </c>
      <c r="AS3296" t="s">
        <v>9490</v>
      </c>
      <c r="AT3296" t="s">
        <v>9491</v>
      </c>
      <c r="AU3296">
        <v>832</v>
      </c>
      <c r="AV3296" t="s">
        <v>9492</v>
      </c>
      <c r="AW3296" t="s">
        <v>9490</v>
      </c>
      <c r="AX3296" t="s">
        <v>9493</v>
      </c>
      <c r="AY3296">
        <v>0.14083621140487901</v>
      </c>
      <c r="AZ3296">
        <v>-0.115943272908527</v>
      </c>
      <c r="BA3296" s="6">
        <f t="shared" si="260"/>
        <v>-7.7221224191816651E-2</v>
      </c>
      <c r="BB3296" s="4" t="str">
        <f t="shared" si="257"/>
        <v/>
      </c>
      <c r="BC3296" t="str">
        <f t="shared" si="256"/>
        <v/>
      </c>
      <c r="BD3296" t="str">
        <f t="shared" si="258"/>
        <v/>
      </c>
      <c r="BE3296" t="str">
        <f t="shared" si="259"/>
        <v/>
      </c>
      <c r="BF3296" t="s">
        <v>9491</v>
      </c>
      <c r="BG3296" t="s">
        <v>9490</v>
      </c>
    </row>
    <row r="3297" spans="1:59" x14ac:dyDescent="0.2">
      <c r="A3297">
        <v>24.2091064453125</v>
      </c>
      <c r="B3297">
        <v>24.717903137206999</v>
      </c>
      <c r="C3297">
        <v>24.7352600097656</v>
      </c>
      <c r="D3297">
        <v>24.291862487793001</v>
      </c>
      <c r="E3297">
        <v>24.581298828125</v>
      </c>
      <c r="F3297" t="s">
        <v>88</v>
      </c>
      <c r="I3297" t="s">
        <v>24539</v>
      </c>
      <c r="J3297" t="s">
        <v>24540</v>
      </c>
      <c r="K3297" t="s">
        <v>24541</v>
      </c>
      <c r="P3297" t="s">
        <v>8051</v>
      </c>
      <c r="Q3297" t="s">
        <v>8052</v>
      </c>
      <c r="R3297" t="s">
        <v>6773</v>
      </c>
      <c r="S3297">
        <v>1002</v>
      </c>
      <c r="AB3297">
        <v>1</v>
      </c>
      <c r="AC3297">
        <v>1</v>
      </c>
      <c r="AD3297">
        <v>1</v>
      </c>
      <c r="AE3297">
        <v>4.2</v>
      </c>
      <c r="AF3297">
        <v>4.2</v>
      </c>
      <c r="AG3297">
        <v>4.2</v>
      </c>
      <c r="AH3297">
        <v>59.308</v>
      </c>
      <c r="AI3297">
        <v>5.2700999999999996E-4</v>
      </c>
      <c r="AJ3297">
        <v>3.2761999999999998</v>
      </c>
      <c r="AK3297">
        <v>120560000</v>
      </c>
      <c r="AL3297">
        <v>4</v>
      </c>
      <c r="AM3297">
        <v>0.17562202496896601</v>
      </c>
      <c r="AN3297">
        <v>0.82942362587306395</v>
      </c>
      <c r="AO3297">
        <v>-0.117509206136067</v>
      </c>
      <c r="AP3297">
        <v>-0.47474681861927298</v>
      </c>
      <c r="AQ3297" t="s">
        <v>24542</v>
      </c>
      <c r="AR3297" t="s">
        <v>24542</v>
      </c>
      <c r="AS3297" t="s">
        <v>24543</v>
      </c>
      <c r="AT3297" t="s">
        <v>24544</v>
      </c>
      <c r="AU3297">
        <v>2221</v>
      </c>
      <c r="AV3297" t="s">
        <v>24545</v>
      </c>
      <c r="AW3297" t="s">
        <v>24546</v>
      </c>
      <c r="AY3297">
        <v>0.17562202496896601</v>
      </c>
      <c r="AZ3297">
        <v>-0.117509206136067</v>
      </c>
      <c r="BA3297" s="6">
        <f t="shared" si="260"/>
        <v>-7.8222285376957079E-2</v>
      </c>
      <c r="BB3297" s="4" t="str">
        <f t="shared" si="257"/>
        <v/>
      </c>
      <c r="BC3297" t="str">
        <f t="shared" si="256"/>
        <v/>
      </c>
      <c r="BD3297" t="str">
        <f t="shared" si="258"/>
        <v/>
      </c>
      <c r="BE3297" t="str">
        <f t="shared" si="259"/>
        <v/>
      </c>
      <c r="BF3297" t="s">
        <v>24544</v>
      </c>
      <c r="BG3297" t="s">
        <v>24543</v>
      </c>
    </row>
    <row r="3298" spans="1:59" x14ac:dyDescent="0.2">
      <c r="A3298">
        <v>27.834486007690401</v>
      </c>
      <c r="B3298">
        <v>28.012546539306602</v>
      </c>
      <c r="C3298">
        <v>28.148847579956101</v>
      </c>
      <c r="D3298">
        <v>27.955877304077099</v>
      </c>
      <c r="E3298">
        <v>27.9012145996094</v>
      </c>
      <c r="F3298">
        <v>27.785938262939499</v>
      </c>
      <c r="I3298" t="s">
        <v>22560</v>
      </c>
      <c r="J3298" t="s">
        <v>22561</v>
      </c>
      <c r="K3298" t="s">
        <v>770</v>
      </c>
      <c r="N3298" t="s">
        <v>110</v>
      </c>
      <c r="O3298" t="s">
        <v>111</v>
      </c>
      <c r="P3298" t="s">
        <v>770</v>
      </c>
      <c r="Q3298" t="s">
        <v>771</v>
      </c>
      <c r="R3298" t="s">
        <v>22562</v>
      </c>
      <c r="S3298" t="s">
        <v>22563</v>
      </c>
      <c r="T3298" t="s">
        <v>22564</v>
      </c>
      <c r="U3298" t="s">
        <v>22565</v>
      </c>
      <c r="Z3298" t="s">
        <v>19380</v>
      </c>
      <c r="AA3298" t="s">
        <v>19381</v>
      </c>
      <c r="AB3298">
        <v>4</v>
      </c>
      <c r="AC3298">
        <v>4</v>
      </c>
      <c r="AD3298">
        <v>4</v>
      </c>
      <c r="AE3298">
        <v>18</v>
      </c>
      <c r="AF3298">
        <v>18</v>
      </c>
      <c r="AG3298">
        <v>18</v>
      </c>
      <c r="AH3298">
        <v>47.219000000000001</v>
      </c>
      <c r="AI3298">
        <v>0</v>
      </c>
      <c r="AJ3298">
        <v>24.256</v>
      </c>
      <c r="AK3298">
        <v>1550200000</v>
      </c>
      <c r="AL3298">
        <v>7</v>
      </c>
      <c r="AM3298">
        <v>0.49372002397196701</v>
      </c>
      <c r="AN3298">
        <v>0.53374193548387106</v>
      </c>
      <c r="AO3298">
        <v>-0.11761665344238301</v>
      </c>
      <c r="AP3298">
        <v>-1.13216681001658</v>
      </c>
      <c r="AQ3298" t="s">
        <v>22566</v>
      </c>
      <c r="AR3298" t="s">
        <v>22566</v>
      </c>
      <c r="AS3298" t="s">
        <v>22567</v>
      </c>
      <c r="AT3298" t="s">
        <v>22568</v>
      </c>
      <c r="AU3298">
        <v>2016</v>
      </c>
      <c r="AV3298" t="s">
        <v>22569</v>
      </c>
      <c r="AW3298" t="s">
        <v>22567</v>
      </c>
      <c r="AX3298" t="s">
        <v>22570</v>
      </c>
      <c r="AY3298">
        <v>0.49372002397196701</v>
      </c>
      <c r="AZ3298">
        <v>-0.11761665344238301</v>
      </c>
      <c r="BA3298" s="6">
        <f t="shared" si="260"/>
        <v>-7.8290933872694368E-2</v>
      </c>
      <c r="BB3298" s="4" t="str">
        <f t="shared" si="257"/>
        <v/>
      </c>
      <c r="BC3298" t="str">
        <f t="shared" si="256"/>
        <v/>
      </c>
      <c r="BD3298" t="str">
        <f t="shared" si="258"/>
        <v/>
      </c>
      <c r="BE3298" t="str">
        <f t="shared" si="259"/>
        <v/>
      </c>
      <c r="BF3298" t="s">
        <v>22568</v>
      </c>
      <c r="BG3298" t="s">
        <v>22567</v>
      </c>
    </row>
    <row r="3299" spans="1:59" x14ac:dyDescent="0.2">
      <c r="A3299">
        <v>28.018659591674801</v>
      </c>
      <c r="B3299">
        <v>28.138729095458999</v>
      </c>
      <c r="C3299">
        <v>28.123121261596701</v>
      </c>
      <c r="D3299">
        <v>28.242998123168899</v>
      </c>
      <c r="E3299">
        <v>27.444269180297901</v>
      </c>
      <c r="F3299">
        <v>28.239498138427699</v>
      </c>
      <c r="I3299" t="s">
        <v>11990</v>
      </c>
      <c r="J3299" t="s">
        <v>11991</v>
      </c>
      <c r="K3299" t="s">
        <v>11992</v>
      </c>
      <c r="L3299" t="s">
        <v>8147</v>
      </c>
      <c r="M3299" t="s">
        <v>8148</v>
      </c>
      <c r="P3299" t="s">
        <v>786</v>
      </c>
      <c r="Q3299" t="s">
        <v>787</v>
      </c>
      <c r="Z3299" t="s">
        <v>11993</v>
      </c>
      <c r="AA3299" t="s">
        <v>11994</v>
      </c>
      <c r="AB3299">
        <v>3</v>
      </c>
      <c r="AC3299">
        <v>3</v>
      </c>
      <c r="AD3299">
        <v>3</v>
      </c>
      <c r="AE3299">
        <v>58.3</v>
      </c>
      <c r="AF3299">
        <v>58.3</v>
      </c>
      <c r="AG3299">
        <v>58.3</v>
      </c>
      <c r="AH3299">
        <v>9.6981000000000002</v>
      </c>
      <c r="AI3299">
        <v>0</v>
      </c>
      <c r="AJ3299">
        <v>19.061</v>
      </c>
      <c r="AK3299">
        <v>1677000000</v>
      </c>
      <c r="AL3299">
        <v>13</v>
      </c>
      <c r="AM3299">
        <v>0.16555905064763099</v>
      </c>
      <c r="AN3299">
        <v>0.83779802217560695</v>
      </c>
      <c r="AO3299">
        <v>-0.11791483561197701</v>
      </c>
      <c r="AP3299">
        <v>-0.43945251398215202</v>
      </c>
      <c r="AQ3299" t="s">
        <v>11995</v>
      </c>
      <c r="AR3299" t="s">
        <v>11995</v>
      </c>
      <c r="AS3299" t="s">
        <v>11996</v>
      </c>
      <c r="AT3299" t="s">
        <v>11997</v>
      </c>
      <c r="AU3299">
        <v>1036</v>
      </c>
      <c r="AV3299" t="s">
        <v>11998</v>
      </c>
      <c r="AW3299" t="s">
        <v>11996</v>
      </c>
      <c r="AX3299" t="s">
        <v>11999</v>
      </c>
      <c r="AY3299">
        <v>0.16555905064763099</v>
      </c>
      <c r="AZ3299">
        <v>-0.11791483561197701</v>
      </c>
      <c r="BA3299" s="6">
        <f t="shared" si="260"/>
        <v>-7.8481416823696248E-2</v>
      </c>
      <c r="BB3299" s="4" t="str">
        <f t="shared" si="257"/>
        <v/>
      </c>
      <c r="BC3299" t="str">
        <f t="shared" si="256"/>
        <v/>
      </c>
      <c r="BD3299" t="str">
        <f t="shared" si="258"/>
        <v/>
      </c>
      <c r="BE3299" t="str">
        <f t="shared" si="259"/>
        <v/>
      </c>
      <c r="BF3299" t="s">
        <v>11997</v>
      </c>
      <c r="BG3299" t="s">
        <v>11996</v>
      </c>
    </row>
    <row r="3300" spans="1:59" x14ac:dyDescent="0.2">
      <c r="A3300">
        <v>24.4475212097168</v>
      </c>
      <c r="B3300">
        <v>24.1651496887207</v>
      </c>
      <c r="C3300" t="s">
        <v>88</v>
      </c>
      <c r="D3300" t="s">
        <v>88</v>
      </c>
      <c r="E3300">
        <v>24.187824249267599</v>
      </c>
      <c r="F3300" t="s">
        <v>88</v>
      </c>
      <c r="I3300" t="s">
        <v>25724</v>
      </c>
      <c r="K3300" t="s">
        <v>25725</v>
      </c>
      <c r="P3300" t="s">
        <v>509</v>
      </c>
      <c r="Q3300" t="s">
        <v>510</v>
      </c>
      <c r="R3300" t="s">
        <v>2280</v>
      </c>
      <c r="S3300">
        <v>1009</v>
      </c>
      <c r="Z3300" t="s">
        <v>25726</v>
      </c>
      <c r="AA3300" t="s">
        <v>25727</v>
      </c>
      <c r="AB3300">
        <v>2</v>
      </c>
      <c r="AC3300">
        <v>2</v>
      </c>
      <c r="AD3300">
        <v>2</v>
      </c>
      <c r="AE3300">
        <v>1.7</v>
      </c>
      <c r="AF3300">
        <v>1.7</v>
      </c>
      <c r="AG3300">
        <v>1.7</v>
      </c>
      <c r="AH3300">
        <v>155.26</v>
      </c>
      <c r="AI3300">
        <v>2.7306999999999999E-4</v>
      </c>
      <c r="AJ3300">
        <v>3.9586000000000001</v>
      </c>
      <c r="AK3300">
        <v>60801000</v>
      </c>
      <c r="AL3300">
        <v>3</v>
      </c>
      <c r="AM3300">
        <v>0</v>
      </c>
      <c r="AN3300">
        <v>1</v>
      </c>
      <c r="AO3300">
        <v>-0.118511199951172</v>
      </c>
      <c r="AP3300">
        <v>0</v>
      </c>
      <c r="AQ3300" t="s">
        <v>25728</v>
      </c>
      <c r="AR3300" t="s">
        <v>25728</v>
      </c>
      <c r="AS3300" t="s">
        <v>25729</v>
      </c>
      <c r="AT3300" t="s">
        <v>25730</v>
      </c>
      <c r="AU3300">
        <v>2364</v>
      </c>
      <c r="AV3300" t="s">
        <v>25731</v>
      </c>
      <c r="AW3300" t="s">
        <v>25729</v>
      </c>
      <c r="AY3300">
        <v>0</v>
      </c>
      <c r="AZ3300">
        <v>-0.118511199951172</v>
      </c>
      <c r="BA3300" s="6">
        <f t="shared" si="260"/>
        <v>-7.8862264636635482E-2</v>
      </c>
      <c r="BB3300" s="4" t="str">
        <f t="shared" si="257"/>
        <v/>
      </c>
      <c r="BC3300" t="str">
        <f t="shared" si="256"/>
        <v/>
      </c>
      <c r="BD3300" t="str">
        <f t="shared" si="258"/>
        <v/>
      </c>
      <c r="BE3300" t="str">
        <f t="shared" si="259"/>
        <v/>
      </c>
      <c r="BF3300" t="s">
        <v>25730</v>
      </c>
      <c r="BG3300" t="s">
        <v>25729</v>
      </c>
    </row>
    <row r="3301" spans="1:59" x14ac:dyDescent="0.2">
      <c r="A3301">
        <v>25.366130828857401</v>
      </c>
      <c r="B3301">
        <v>25.78489112854</v>
      </c>
      <c r="C3301" t="s">
        <v>88</v>
      </c>
      <c r="D3301">
        <v>25.3736171722412</v>
      </c>
      <c r="E3301">
        <v>25.539283752441399</v>
      </c>
      <c r="F3301" t="s">
        <v>88</v>
      </c>
      <c r="I3301" t="s">
        <v>20000</v>
      </c>
      <c r="J3301" t="s">
        <v>20001</v>
      </c>
      <c r="K3301" t="s">
        <v>20002</v>
      </c>
      <c r="P3301" t="s">
        <v>815</v>
      </c>
      <c r="Q3301" t="s">
        <v>816</v>
      </c>
      <c r="Z3301" t="s">
        <v>3139</v>
      </c>
      <c r="AA3301" t="s">
        <v>3140</v>
      </c>
      <c r="AB3301">
        <v>1</v>
      </c>
      <c r="AC3301">
        <v>1</v>
      </c>
      <c r="AD3301">
        <v>1</v>
      </c>
      <c r="AE3301">
        <v>8.6</v>
      </c>
      <c r="AF3301">
        <v>8.6</v>
      </c>
      <c r="AG3301">
        <v>8.6</v>
      </c>
      <c r="AH3301">
        <v>16.690999999999999</v>
      </c>
      <c r="AI3301">
        <v>2.6903000000000002E-4</v>
      </c>
      <c r="AJ3301">
        <v>3.6440999999999999</v>
      </c>
      <c r="AK3301">
        <v>193300000</v>
      </c>
      <c r="AL3301">
        <v>5</v>
      </c>
      <c r="AM3301">
        <v>0.18722764439060699</v>
      </c>
      <c r="AN3301">
        <v>0.81889230769230803</v>
      </c>
      <c r="AO3301">
        <v>-0.119060516357422</v>
      </c>
      <c r="AP3301">
        <v>-0.52875901059624497</v>
      </c>
      <c r="AQ3301" t="s">
        <v>20003</v>
      </c>
      <c r="AR3301" t="s">
        <v>20003</v>
      </c>
      <c r="AS3301" t="s">
        <v>20004</v>
      </c>
      <c r="AT3301" t="s">
        <v>20005</v>
      </c>
      <c r="AU3301">
        <v>1769</v>
      </c>
      <c r="AV3301" t="s">
        <v>20006</v>
      </c>
      <c r="AW3301" t="s">
        <v>20004</v>
      </c>
      <c r="AY3301">
        <v>0.18722764439060699</v>
      </c>
      <c r="AZ3301">
        <v>-0.119060516357422</v>
      </c>
      <c r="BA3301" s="6">
        <f t="shared" si="260"/>
        <v>-7.9212927623292462E-2</v>
      </c>
      <c r="BB3301" s="4" t="str">
        <f t="shared" si="257"/>
        <v/>
      </c>
      <c r="BC3301" t="str">
        <f t="shared" si="256"/>
        <v/>
      </c>
      <c r="BD3301" t="str">
        <f t="shared" si="258"/>
        <v/>
      </c>
      <c r="BE3301" t="str">
        <f t="shared" si="259"/>
        <v/>
      </c>
      <c r="BF3301" t="s">
        <v>20005</v>
      </c>
      <c r="BG3301" t="s">
        <v>20004</v>
      </c>
    </row>
    <row r="3302" spans="1:59" x14ac:dyDescent="0.2">
      <c r="A3302">
        <v>24.835859298706101</v>
      </c>
      <c r="B3302">
        <v>25.1850280761719</v>
      </c>
      <c r="C3302">
        <v>24.4344081878662</v>
      </c>
      <c r="D3302">
        <v>24.268993377685501</v>
      </c>
      <c r="E3302">
        <v>24.808526992797901</v>
      </c>
      <c r="F3302">
        <v>25.017971038818398</v>
      </c>
      <c r="I3302" t="s">
        <v>3784</v>
      </c>
      <c r="J3302" t="s">
        <v>3785</v>
      </c>
      <c r="K3302" t="s">
        <v>3786</v>
      </c>
      <c r="L3302" t="s">
        <v>228</v>
      </c>
      <c r="M3302" t="s">
        <v>229</v>
      </c>
      <c r="P3302" t="s">
        <v>3786</v>
      </c>
      <c r="Q3302" t="s">
        <v>3787</v>
      </c>
      <c r="R3302" t="s">
        <v>1224</v>
      </c>
      <c r="S3302">
        <v>4121</v>
      </c>
      <c r="V3302" t="s">
        <v>3788</v>
      </c>
      <c r="W3302" t="s">
        <v>3789</v>
      </c>
      <c r="Z3302" t="s">
        <v>3790</v>
      </c>
      <c r="AA3302" t="s">
        <v>3791</v>
      </c>
      <c r="AB3302">
        <v>2</v>
      </c>
      <c r="AC3302">
        <v>2</v>
      </c>
      <c r="AD3302">
        <v>2</v>
      </c>
      <c r="AE3302">
        <v>4.0999999999999996</v>
      </c>
      <c r="AF3302">
        <v>4.0999999999999996</v>
      </c>
      <c r="AG3302">
        <v>4.0999999999999996</v>
      </c>
      <c r="AH3302">
        <v>70.754999999999995</v>
      </c>
      <c r="AI3302">
        <v>0</v>
      </c>
      <c r="AJ3302">
        <v>5.8509000000000002</v>
      </c>
      <c r="AK3302">
        <v>174340000</v>
      </c>
      <c r="AL3302">
        <v>3</v>
      </c>
      <c r="AM3302">
        <v>0.14296661538781799</v>
      </c>
      <c r="AN3302">
        <v>0.85790426152947996</v>
      </c>
      <c r="AO3302">
        <v>-0.119934717814129</v>
      </c>
      <c r="AP3302">
        <v>-0.38548003608197601</v>
      </c>
      <c r="AQ3302" t="s">
        <v>3792</v>
      </c>
      <c r="AR3302" t="s">
        <v>3792</v>
      </c>
      <c r="AS3302" t="s">
        <v>3793</v>
      </c>
      <c r="AT3302" t="s">
        <v>3794</v>
      </c>
      <c r="AU3302">
        <v>369</v>
      </c>
      <c r="AV3302" t="s">
        <v>3795</v>
      </c>
      <c r="AW3302" t="s">
        <v>3793</v>
      </c>
      <c r="AY3302">
        <v>0.14296661538781799</v>
      </c>
      <c r="AZ3302">
        <v>-0.119934717814129</v>
      </c>
      <c r="BA3302" s="6">
        <f t="shared" si="260"/>
        <v>-7.977070979178047E-2</v>
      </c>
      <c r="BB3302" s="4" t="str">
        <f t="shared" si="257"/>
        <v/>
      </c>
      <c r="BC3302" t="str">
        <f t="shared" si="256"/>
        <v/>
      </c>
      <c r="BD3302" t="str">
        <f t="shared" si="258"/>
        <v/>
      </c>
      <c r="BE3302" t="str">
        <f t="shared" si="259"/>
        <v/>
      </c>
      <c r="BF3302" t="s">
        <v>3794</v>
      </c>
      <c r="BG3302" t="s">
        <v>3793</v>
      </c>
    </row>
    <row r="3303" spans="1:59" x14ac:dyDescent="0.2">
      <c r="A3303">
        <v>33.1182250976563</v>
      </c>
      <c r="B3303">
        <v>33.252086639404297</v>
      </c>
      <c r="C3303">
        <v>32.964595794677699</v>
      </c>
      <c r="D3303">
        <v>32.845241546630902</v>
      </c>
      <c r="E3303">
        <v>33.137054443359403</v>
      </c>
      <c r="F3303">
        <v>32.991859436035199</v>
      </c>
      <c r="I3303" t="s">
        <v>10914</v>
      </c>
      <c r="J3303" t="s">
        <v>10915</v>
      </c>
      <c r="K3303" t="s">
        <v>10916</v>
      </c>
      <c r="N3303" t="s">
        <v>4487</v>
      </c>
      <c r="O3303" t="s">
        <v>4488</v>
      </c>
      <c r="P3303" t="s">
        <v>10917</v>
      </c>
      <c r="Q3303" t="s">
        <v>10918</v>
      </c>
      <c r="R3303" t="s">
        <v>2160</v>
      </c>
      <c r="S3303">
        <v>3110</v>
      </c>
      <c r="V3303" t="s">
        <v>10919</v>
      </c>
      <c r="W3303" t="s">
        <v>10920</v>
      </c>
      <c r="Z3303" t="s">
        <v>2812</v>
      </c>
      <c r="AA3303" t="s">
        <v>2813</v>
      </c>
      <c r="AB3303">
        <v>17</v>
      </c>
      <c r="AC3303">
        <v>17</v>
      </c>
      <c r="AD3303">
        <v>17</v>
      </c>
      <c r="AE3303">
        <v>56</v>
      </c>
      <c r="AF3303">
        <v>56</v>
      </c>
      <c r="AG3303">
        <v>56</v>
      </c>
      <c r="AH3303">
        <v>23.742000000000001</v>
      </c>
      <c r="AI3303">
        <v>0</v>
      </c>
      <c r="AJ3303">
        <v>132.15</v>
      </c>
      <c r="AK3303">
        <v>53640000000</v>
      </c>
      <c r="AL3303">
        <v>128</v>
      </c>
      <c r="AM3303">
        <v>0.43547913989828002</v>
      </c>
      <c r="AN3303">
        <v>0.58233401056481104</v>
      </c>
      <c r="AO3303">
        <v>-0.120250701904297</v>
      </c>
      <c r="AP3303">
        <v>-1.01649549600568</v>
      </c>
      <c r="AQ3303" t="s">
        <v>10921</v>
      </c>
      <c r="AR3303" t="s">
        <v>10921</v>
      </c>
      <c r="AS3303" t="s">
        <v>10922</v>
      </c>
      <c r="AT3303" t="s">
        <v>10923</v>
      </c>
      <c r="AU3303">
        <v>949</v>
      </c>
      <c r="AV3303" t="s">
        <v>10924</v>
      </c>
      <c r="AW3303" t="s">
        <v>10922</v>
      </c>
      <c r="AX3303" t="s">
        <v>10925</v>
      </c>
      <c r="AY3303">
        <v>0.43547913989828002</v>
      </c>
      <c r="AZ3303">
        <v>-0.120250701904297</v>
      </c>
      <c r="BA3303" s="6">
        <f t="shared" si="260"/>
        <v>-7.9972239543746215E-2</v>
      </c>
      <c r="BB3303" s="4" t="str">
        <f t="shared" si="257"/>
        <v/>
      </c>
      <c r="BC3303" t="str">
        <f t="shared" si="256"/>
        <v/>
      </c>
      <c r="BD3303" t="str">
        <f t="shared" si="258"/>
        <v/>
      </c>
      <c r="BE3303" t="str">
        <f t="shared" si="259"/>
        <v/>
      </c>
      <c r="BF3303" t="s">
        <v>10923</v>
      </c>
      <c r="BG3303" t="s">
        <v>10922</v>
      </c>
    </row>
    <row r="3304" spans="1:59" x14ac:dyDescent="0.2">
      <c r="A3304">
        <v>27.080604553222699</v>
      </c>
      <c r="B3304">
        <v>26.855073928833001</v>
      </c>
      <c r="C3304">
        <v>26.931343078613299</v>
      </c>
      <c r="D3304">
        <v>26.6278400421143</v>
      </c>
      <c r="E3304">
        <v>26.873378753662099</v>
      </c>
      <c r="F3304">
        <v>27.001958847045898</v>
      </c>
      <c r="I3304" t="s">
        <v>23536</v>
      </c>
      <c r="K3304" t="s">
        <v>23537</v>
      </c>
      <c r="L3304" t="s">
        <v>651</v>
      </c>
      <c r="M3304" t="s">
        <v>652</v>
      </c>
      <c r="P3304" t="s">
        <v>509</v>
      </c>
      <c r="Q3304" t="s">
        <v>510</v>
      </c>
      <c r="Z3304" t="s">
        <v>23538</v>
      </c>
      <c r="AA3304" t="s">
        <v>23539</v>
      </c>
      <c r="AB3304">
        <v>4</v>
      </c>
      <c r="AC3304">
        <v>4</v>
      </c>
      <c r="AD3304">
        <v>4</v>
      </c>
      <c r="AE3304">
        <v>17</v>
      </c>
      <c r="AF3304">
        <v>17</v>
      </c>
      <c r="AG3304">
        <v>17</v>
      </c>
      <c r="AH3304">
        <v>31.54</v>
      </c>
      <c r="AI3304">
        <v>0</v>
      </c>
      <c r="AJ3304">
        <v>10.292999999999999</v>
      </c>
      <c r="AK3304">
        <v>752340000</v>
      </c>
      <c r="AL3304">
        <v>20</v>
      </c>
      <c r="AM3304">
        <v>0.40051320192998202</v>
      </c>
      <c r="AN3304">
        <v>0.61083971853010199</v>
      </c>
      <c r="AO3304">
        <v>-0.121281305948894</v>
      </c>
      <c r="AP3304">
        <v>-0.94617165561902405</v>
      </c>
      <c r="AQ3304" t="s">
        <v>23540</v>
      </c>
      <c r="AR3304" t="s">
        <v>23540</v>
      </c>
      <c r="AS3304" t="s">
        <v>23541</v>
      </c>
      <c r="AT3304" t="s">
        <v>23542</v>
      </c>
      <c r="AU3304">
        <v>2116</v>
      </c>
      <c r="AV3304" t="s">
        <v>23543</v>
      </c>
      <c r="AW3304" t="s">
        <v>23541</v>
      </c>
      <c r="AX3304" t="s">
        <v>23544</v>
      </c>
      <c r="AY3304">
        <v>0.40051320192998202</v>
      </c>
      <c r="AZ3304">
        <v>-0.121281305948894</v>
      </c>
      <c r="BA3304" s="6">
        <f t="shared" si="260"/>
        <v>-8.0629236145396965E-2</v>
      </c>
      <c r="BB3304" s="4" t="str">
        <f t="shared" si="257"/>
        <v/>
      </c>
      <c r="BC3304" t="str">
        <f t="shared" si="256"/>
        <v/>
      </c>
      <c r="BD3304" t="str">
        <f t="shared" si="258"/>
        <v/>
      </c>
      <c r="BE3304" t="str">
        <f t="shared" si="259"/>
        <v/>
      </c>
      <c r="BF3304" t="s">
        <v>23542</v>
      </c>
      <c r="BG3304" t="s">
        <v>23541</v>
      </c>
    </row>
    <row r="3305" spans="1:59" x14ac:dyDescent="0.2">
      <c r="A3305">
        <v>28.049055099487301</v>
      </c>
      <c r="B3305">
        <v>28.1159973144531</v>
      </c>
      <c r="C3305">
        <v>28.353549957275401</v>
      </c>
      <c r="D3305">
        <v>27.534898757934599</v>
      </c>
      <c r="E3305">
        <v>28.19065284729</v>
      </c>
      <c r="F3305">
        <v>28.429141998291001</v>
      </c>
      <c r="I3305" t="s">
        <v>15797</v>
      </c>
      <c r="J3305" t="s">
        <v>3441</v>
      </c>
      <c r="K3305" t="s">
        <v>15798</v>
      </c>
      <c r="P3305" t="s">
        <v>10676</v>
      </c>
      <c r="Q3305" t="s">
        <v>10677</v>
      </c>
      <c r="Z3305" t="s">
        <v>9274</v>
      </c>
      <c r="AA3305" t="s">
        <v>9275</v>
      </c>
      <c r="AB3305">
        <v>8</v>
      </c>
      <c r="AC3305">
        <v>8</v>
      </c>
      <c r="AD3305">
        <v>8</v>
      </c>
      <c r="AE3305">
        <v>16</v>
      </c>
      <c r="AF3305">
        <v>16</v>
      </c>
      <c r="AG3305">
        <v>16</v>
      </c>
      <c r="AH3305">
        <v>66.316000000000003</v>
      </c>
      <c r="AI3305">
        <v>0</v>
      </c>
      <c r="AJ3305">
        <v>34.42</v>
      </c>
      <c r="AK3305">
        <v>1773900000</v>
      </c>
      <c r="AL3305">
        <v>23</v>
      </c>
      <c r="AM3305">
        <v>0.16107266710575199</v>
      </c>
      <c r="AN3305">
        <v>0.84156423248882295</v>
      </c>
      <c r="AO3305">
        <v>-0.121302922566734</v>
      </c>
      <c r="AP3305">
        <v>-0.428842139548608</v>
      </c>
      <c r="AQ3305" t="s">
        <v>15799</v>
      </c>
      <c r="AR3305" t="s">
        <v>15799</v>
      </c>
      <c r="AS3305" t="s">
        <v>15800</v>
      </c>
      <c r="AT3305" t="s">
        <v>15801</v>
      </c>
      <c r="AU3305">
        <v>1371</v>
      </c>
      <c r="AV3305" t="s">
        <v>15802</v>
      </c>
      <c r="AW3305" t="s">
        <v>15800</v>
      </c>
      <c r="AY3305">
        <v>0.16107266710575199</v>
      </c>
      <c r="AZ3305">
        <v>-0.121302922566734</v>
      </c>
      <c r="BA3305" s="6">
        <f t="shared" si="260"/>
        <v>-8.0643011431929645E-2</v>
      </c>
      <c r="BB3305" s="4" t="str">
        <f t="shared" si="257"/>
        <v/>
      </c>
      <c r="BC3305" t="str">
        <f t="shared" si="256"/>
        <v/>
      </c>
      <c r="BD3305" t="str">
        <f t="shared" si="258"/>
        <v/>
      </c>
      <c r="BE3305" t="str">
        <f t="shared" si="259"/>
        <v/>
      </c>
      <c r="BF3305" t="s">
        <v>15801</v>
      </c>
      <c r="BG3305" t="s">
        <v>15800</v>
      </c>
    </row>
    <row r="3306" spans="1:59" x14ac:dyDescent="0.2">
      <c r="A3306">
        <v>30.263828277587901</v>
      </c>
      <c r="B3306">
        <v>30.5330600738525</v>
      </c>
      <c r="C3306">
        <v>30.391717910766602</v>
      </c>
      <c r="D3306">
        <v>30.269412994384801</v>
      </c>
      <c r="E3306">
        <v>30.3320217132568</v>
      </c>
      <c r="F3306">
        <v>30.220664978027301</v>
      </c>
      <c r="I3306" t="s">
        <v>23583</v>
      </c>
      <c r="J3306" t="s">
        <v>23573</v>
      </c>
      <c r="K3306" t="s">
        <v>23584</v>
      </c>
      <c r="P3306" t="s">
        <v>230</v>
      </c>
      <c r="Q3306" t="s">
        <v>231</v>
      </c>
      <c r="R3306" t="s">
        <v>5151</v>
      </c>
      <c r="S3306" t="s">
        <v>5152</v>
      </c>
      <c r="T3306" t="s">
        <v>3855</v>
      </c>
      <c r="U3306" t="s">
        <v>3856</v>
      </c>
      <c r="V3306" t="s">
        <v>23585</v>
      </c>
      <c r="W3306" t="s">
        <v>23586</v>
      </c>
      <c r="Z3306" t="s">
        <v>5155</v>
      </c>
      <c r="AA3306" t="s">
        <v>5156</v>
      </c>
      <c r="AB3306">
        <v>18</v>
      </c>
      <c r="AC3306">
        <v>18</v>
      </c>
      <c r="AD3306">
        <v>16</v>
      </c>
      <c r="AE3306">
        <v>33.6</v>
      </c>
      <c r="AF3306">
        <v>33.6</v>
      </c>
      <c r="AG3306">
        <v>30.5</v>
      </c>
      <c r="AH3306">
        <v>86.477999999999994</v>
      </c>
      <c r="AI3306">
        <v>0</v>
      </c>
      <c r="AJ3306">
        <v>112.32</v>
      </c>
      <c r="AK3306">
        <v>8148600000</v>
      </c>
      <c r="AL3306">
        <v>78</v>
      </c>
      <c r="AM3306">
        <v>0.657037393626419</v>
      </c>
      <c r="AN3306">
        <v>0.41617224880382803</v>
      </c>
      <c r="AO3306">
        <v>-0.122168858846027</v>
      </c>
      <c r="AP3306">
        <v>-1.4514931593306999</v>
      </c>
      <c r="AQ3306" t="s">
        <v>23587</v>
      </c>
      <c r="AR3306" t="s">
        <v>23587</v>
      </c>
      <c r="AS3306" t="s">
        <v>23588</v>
      </c>
      <c r="AT3306" t="s">
        <v>23589</v>
      </c>
      <c r="AU3306">
        <v>2122</v>
      </c>
      <c r="AV3306" t="s">
        <v>23590</v>
      </c>
      <c r="AW3306" t="s">
        <v>23591</v>
      </c>
      <c r="AX3306" t="s">
        <v>23592</v>
      </c>
      <c r="AY3306">
        <v>0.657037393626419</v>
      </c>
      <c r="AZ3306">
        <v>-0.122168858846027</v>
      </c>
      <c r="BA3306" s="6">
        <f t="shared" si="260"/>
        <v>-8.119466349685267E-2</v>
      </c>
      <c r="BB3306" s="4" t="str">
        <f t="shared" si="257"/>
        <v/>
      </c>
      <c r="BC3306" t="str">
        <f t="shared" si="256"/>
        <v/>
      </c>
      <c r="BD3306" t="str">
        <f t="shared" si="258"/>
        <v/>
      </c>
      <c r="BE3306" t="str">
        <f t="shared" si="259"/>
        <v/>
      </c>
      <c r="BF3306" t="s">
        <v>23589</v>
      </c>
      <c r="BG3306" t="s">
        <v>23588</v>
      </c>
    </row>
    <row r="3307" spans="1:59" x14ac:dyDescent="0.2">
      <c r="A3307">
        <v>30.3668212890625</v>
      </c>
      <c r="B3307">
        <v>30.292304992675799</v>
      </c>
      <c r="C3307">
        <v>30.415283203125</v>
      </c>
      <c r="D3307">
        <v>29.858680725097699</v>
      </c>
      <c r="E3307">
        <v>30.4434204101563</v>
      </c>
      <c r="F3307">
        <v>30.4057807922363</v>
      </c>
      <c r="I3307" t="s">
        <v>13310</v>
      </c>
      <c r="J3307" t="s">
        <v>13311</v>
      </c>
      <c r="K3307" t="s">
        <v>13312</v>
      </c>
      <c r="P3307" t="s">
        <v>665</v>
      </c>
      <c r="Q3307" t="s">
        <v>666</v>
      </c>
      <c r="R3307" t="s">
        <v>4223</v>
      </c>
      <c r="S3307" t="s">
        <v>4224</v>
      </c>
      <c r="T3307" t="s">
        <v>4225</v>
      </c>
      <c r="U3307" t="s">
        <v>4226</v>
      </c>
      <c r="V3307" t="s">
        <v>13313</v>
      </c>
      <c r="W3307" t="s">
        <v>13314</v>
      </c>
      <c r="Z3307" t="s">
        <v>13315</v>
      </c>
      <c r="AA3307" t="s">
        <v>13316</v>
      </c>
      <c r="AB3307">
        <v>18</v>
      </c>
      <c r="AC3307">
        <v>18</v>
      </c>
      <c r="AD3307">
        <v>18</v>
      </c>
      <c r="AE3307">
        <v>47.2</v>
      </c>
      <c r="AF3307">
        <v>47.2</v>
      </c>
      <c r="AG3307">
        <v>47.2</v>
      </c>
      <c r="AH3307">
        <v>68.302999999999997</v>
      </c>
      <c r="AI3307">
        <v>0</v>
      </c>
      <c r="AJ3307">
        <v>152</v>
      </c>
      <c r="AK3307">
        <v>7987600000</v>
      </c>
      <c r="AL3307">
        <v>86</v>
      </c>
      <c r="AM3307">
        <v>0.25200571390562698</v>
      </c>
      <c r="AN3307">
        <v>0.75031571994715995</v>
      </c>
      <c r="AO3307">
        <v>-0.12217585245768001</v>
      </c>
      <c r="AP3307">
        <v>-0.63531437265520496</v>
      </c>
      <c r="AQ3307" t="s">
        <v>13317</v>
      </c>
      <c r="AR3307" t="s">
        <v>13317</v>
      </c>
      <c r="AS3307" t="s">
        <v>13318</v>
      </c>
      <c r="AT3307" t="s">
        <v>13319</v>
      </c>
      <c r="AU3307">
        <v>1152</v>
      </c>
      <c r="AV3307" t="s">
        <v>13320</v>
      </c>
      <c r="AW3307" t="s">
        <v>13318</v>
      </c>
      <c r="AX3307" t="e">
        <f>-ATPase subunit A</f>
        <v>#NAME?</v>
      </c>
      <c r="AY3307">
        <v>0.25200571390562698</v>
      </c>
      <c r="AZ3307">
        <v>-0.12217585245768001</v>
      </c>
      <c r="BA3307" s="6">
        <f t="shared" si="260"/>
        <v>-8.1199117488827133E-2</v>
      </c>
      <c r="BB3307" s="4" t="str">
        <f t="shared" si="257"/>
        <v/>
      </c>
      <c r="BC3307" t="str">
        <f t="shared" si="256"/>
        <v/>
      </c>
      <c r="BD3307" t="str">
        <f t="shared" si="258"/>
        <v/>
      </c>
      <c r="BE3307" t="str">
        <f t="shared" si="259"/>
        <v/>
      </c>
      <c r="BF3307" t="s">
        <v>13319</v>
      </c>
      <c r="BG3307" t="s">
        <v>13318</v>
      </c>
    </row>
    <row r="3308" spans="1:59" x14ac:dyDescent="0.2">
      <c r="A3308">
        <v>29.638599395751999</v>
      </c>
      <c r="B3308">
        <v>29.820692062377901</v>
      </c>
      <c r="C3308">
        <v>29.840051651001001</v>
      </c>
      <c r="D3308">
        <v>29.8057975769043</v>
      </c>
      <c r="E3308">
        <v>29.430995941162099</v>
      </c>
      <c r="F3308">
        <v>29.695112228393601</v>
      </c>
      <c r="I3308" t="s">
        <v>9224</v>
      </c>
      <c r="J3308" t="s">
        <v>9225</v>
      </c>
      <c r="K3308" t="s">
        <v>9226</v>
      </c>
      <c r="N3308" t="s">
        <v>110</v>
      </c>
      <c r="O3308" t="s">
        <v>111</v>
      </c>
      <c r="P3308" t="s">
        <v>2724</v>
      </c>
      <c r="Q3308" t="s">
        <v>2725</v>
      </c>
      <c r="R3308" t="s">
        <v>7744</v>
      </c>
      <c r="S3308" t="s">
        <v>7745</v>
      </c>
      <c r="T3308" t="s">
        <v>212</v>
      </c>
      <c r="U3308" t="s">
        <v>213</v>
      </c>
      <c r="Z3308" t="s">
        <v>7746</v>
      </c>
      <c r="AA3308" t="s">
        <v>7747</v>
      </c>
      <c r="AB3308">
        <v>10</v>
      </c>
      <c r="AC3308">
        <v>6</v>
      </c>
      <c r="AD3308">
        <v>6</v>
      </c>
      <c r="AE3308">
        <v>17.2</v>
      </c>
      <c r="AF3308">
        <v>12.1</v>
      </c>
      <c r="AG3308">
        <v>12.1</v>
      </c>
      <c r="AH3308">
        <v>76.471000000000004</v>
      </c>
      <c r="AI3308">
        <v>0</v>
      </c>
      <c r="AJ3308">
        <v>73.188999999999993</v>
      </c>
      <c r="AK3308">
        <v>5276600000</v>
      </c>
      <c r="AL3308">
        <v>38</v>
      </c>
      <c r="AM3308">
        <v>0.40445570731644698</v>
      </c>
      <c r="AN3308">
        <v>0.60890723270440295</v>
      </c>
      <c r="AO3308">
        <v>-0.122479120890301</v>
      </c>
      <c r="AP3308">
        <v>-0.95414064329024995</v>
      </c>
      <c r="AQ3308" t="s">
        <v>9227</v>
      </c>
      <c r="AR3308" t="s">
        <v>9227</v>
      </c>
      <c r="AS3308" t="s">
        <v>9228</v>
      </c>
      <c r="AT3308" t="s">
        <v>9229</v>
      </c>
      <c r="AU3308">
        <v>813</v>
      </c>
      <c r="AV3308" t="s">
        <v>9230</v>
      </c>
      <c r="AW3308" t="s">
        <v>9228</v>
      </c>
      <c r="AY3308">
        <v>0.40445570731644698</v>
      </c>
      <c r="AZ3308">
        <v>-0.122479120890301</v>
      </c>
      <c r="BA3308" s="6">
        <f t="shared" si="260"/>
        <v>-8.1392238010440154E-2</v>
      </c>
      <c r="BB3308" s="4" t="str">
        <f t="shared" si="257"/>
        <v/>
      </c>
      <c r="BC3308" t="str">
        <f t="shared" si="256"/>
        <v/>
      </c>
      <c r="BD3308" t="str">
        <f t="shared" si="258"/>
        <v/>
      </c>
      <c r="BE3308" t="str">
        <f t="shared" si="259"/>
        <v/>
      </c>
      <c r="BF3308" t="s">
        <v>9229</v>
      </c>
      <c r="BG3308" t="s">
        <v>9228</v>
      </c>
    </row>
    <row r="3309" spans="1:59" x14ac:dyDescent="0.2">
      <c r="A3309">
        <v>31.092826843261701</v>
      </c>
      <c r="B3309">
        <v>31.063682556152301</v>
      </c>
      <c r="C3309">
        <v>31.364631652831999</v>
      </c>
      <c r="D3309">
        <v>30.872028350830099</v>
      </c>
      <c r="E3309">
        <v>31.1900749206543</v>
      </c>
      <c r="F3309">
        <v>31.090305328369102</v>
      </c>
      <c r="I3309" t="s">
        <v>24163</v>
      </c>
      <c r="J3309" t="s">
        <v>24164</v>
      </c>
      <c r="K3309" t="s">
        <v>24165</v>
      </c>
      <c r="L3309" t="s">
        <v>24166</v>
      </c>
      <c r="M3309" t="s">
        <v>24167</v>
      </c>
      <c r="N3309" t="s">
        <v>24168</v>
      </c>
      <c r="O3309" t="s">
        <v>24169</v>
      </c>
      <c r="P3309" t="s">
        <v>24170</v>
      </c>
      <c r="Q3309" t="s">
        <v>24171</v>
      </c>
      <c r="R3309" t="s">
        <v>15983</v>
      </c>
      <c r="S3309">
        <v>4360</v>
      </c>
      <c r="T3309" t="s">
        <v>15983</v>
      </c>
      <c r="U3309" t="s">
        <v>15984</v>
      </c>
      <c r="Z3309" t="s">
        <v>24172</v>
      </c>
      <c r="AA3309" t="s">
        <v>24173</v>
      </c>
      <c r="AB3309">
        <v>21</v>
      </c>
      <c r="AC3309">
        <v>21</v>
      </c>
      <c r="AD3309">
        <v>18</v>
      </c>
      <c r="AE3309">
        <v>53.8</v>
      </c>
      <c r="AF3309">
        <v>53.8</v>
      </c>
      <c r="AG3309">
        <v>47.4</v>
      </c>
      <c r="AH3309">
        <v>62.292999999999999</v>
      </c>
      <c r="AI3309">
        <v>0</v>
      </c>
      <c r="AJ3309">
        <v>164.5</v>
      </c>
      <c r="AK3309">
        <v>14001000000</v>
      </c>
      <c r="AL3309">
        <v>107</v>
      </c>
      <c r="AM3309">
        <v>0.385661933469722</v>
      </c>
      <c r="AN3309">
        <v>0.62598379004245497</v>
      </c>
      <c r="AO3309">
        <v>-0.122910817464192</v>
      </c>
      <c r="AP3309">
        <v>-0.91605241527179204</v>
      </c>
      <c r="AQ3309" t="s">
        <v>24174</v>
      </c>
      <c r="AR3309" t="s">
        <v>24175</v>
      </c>
      <c r="AS3309" t="s">
        <v>24176</v>
      </c>
      <c r="AT3309" t="s">
        <v>24177</v>
      </c>
      <c r="AU3309">
        <v>2179</v>
      </c>
      <c r="AV3309" t="s">
        <v>24178</v>
      </c>
      <c r="AW3309" t="s">
        <v>24179</v>
      </c>
      <c r="AX3309" t="s">
        <v>24180</v>
      </c>
      <c r="AY3309">
        <v>0.385661933469722</v>
      </c>
      <c r="AZ3309">
        <v>-0.122910817464192</v>
      </c>
      <c r="BA3309" s="6">
        <f t="shared" si="260"/>
        <v>-8.1667071212973119E-2</v>
      </c>
      <c r="BB3309" s="4" t="str">
        <f t="shared" si="257"/>
        <v/>
      </c>
      <c r="BC3309" t="str">
        <f t="shared" si="256"/>
        <v/>
      </c>
      <c r="BD3309" t="str">
        <f t="shared" si="258"/>
        <v/>
      </c>
      <c r="BE3309" t="str">
        <f t="shared" si="259"/>
        <v/>
      </c>
      <c r="BF3309" t="s">
        <v>24177</v>
      </c>
      <c r="BG3309" t="s">
        <v>24176</v>
      </c>
    </row>
    <row r="3310" spans="1:59" x14ac:dyDescent="0.2">
      <c r="A3310">
        <v>26.704114913940401</v>
      </c>
      <c r="B3310">
        <v>26.882387161254901</v>
      </c>
      <c r="C3310">
        <v>27.0142498016357</v>
      </c>
      <c r="D3310">
        <v>25.7987976074219</v>
      </c>
      <c r="E3310">
        <v>27.194789886474599</v>
      </c>
      <c r="F3310">
        <v>27.236991882324201</v>
      </c>
      <c r="I3310" t="s">
        <v>19792</v>
      </c>
      <c r="J3310" t="s">
        <v>19793</v>
      </c>
      <c r="K3310" t="s">
        <v>19794</v>
      </c>
      <c r="N3310" t="s">
        <v>61</v>
      </c>
      <c r="O3310" t="s">
        <v>62</v>
      </c>
      <c r="P3310" t="s">
        <v>2779</v>
      </c>
      <c r="Q3310" t="s">
        <v>2780</v>
      </c>
      <c r="R3310" t="s">
        <v>1379</v>
      </c>
      <c r="S3310">
        <v>2000</v>
      </c>
      <c r="Z3310" t="s">
        <v>4739</v>
      </c>
      <c r="AA3310" t="s">
        <v>4740</v>
      </c>
      <c r="AB3310">
        <v>7</v>
      </c>
      <c r="AC3310">
        <v>7</v>
      </c>
      <c r="AD3310">
        <v>7</v>
      </c>
      <c r="AE3310">
        <v>26.1</v>
      </c>
      <c r="AF3310">
        <v>26.1</v>
      </c>
      <c r="AG3310">
        <v>26.1</v>
      </c>
      <c r="AH3310">
        <v>34.061</v>
      </c>
      <c r="AI3310">
        <v>0</v>
      </c>
      <c r="AJ3310">
        <v>26.437999999999999</v>
      </c>
      <c r="AK3310">
        <v>738770000</v>
      </c>
      <c r="AL3310">
        <v>15</v>
      </c>
      <c r="AM3310">
        <v>9.1412097047616103E-2</v>
      </c>
      <c r="AN3310">
        <v>0.90126109447318303</v>
      </c>
      <c r="AO3310">
        <v>-0.123390833536785</v>
      </c>
      <c r="AP3310">
        <v>-0.25653495476478899</v>
      </c>
      <c r="AQ3310" t="s">
        <v>19795</v>
      </c>
      <c r="AR3310" t="s">
        <v>19795</v>
      </c>
      <c r="AS3310" t="s">
        <v>19796</v>
      </c>
      <c r="AT3310" t="s">
        <v>19797</v>
      </c>
      <c r="AU3310">
        <v>1750</v>
      </c>
      <c r="AV3310" t="s">
        <v>19798</v>
      </c>
      <c r="AW3310" t="s">
        <v>19796</v>
      </c>
      <c r="AX3310" t="s">
        <v>19799</v>
      </c>
      <c r="AY3310">
        <v>9.1412097047616103E-2</v>
      </c>
      <c r="AZ3310">
        <v>-0.123390833536785</v>
      </c>
      <c r="BA3310" s="6">
        <f t="shared" si="260"/>
        <v>-8.1972569760583869E-2</v>
      </c>
      <c r="BB3310" s="4" t="str">
        <f t="shared" si="257"/>
        <v/>
      </c>
      <c r="BC3310" t="str">
        <f t="shared" si="256"/>
        <v/>
      </c>
      <c r="BD3310" t="str">
        <f t="shared" si="258"/>
        <v/>
      </c>
      <c r="BE3310" t="str">
        <f t="shared" si="259"/>
        <v/>
      </c>
      <c r="BF3310" t="s">
        <v>19797</v>
      </c>
      <c r="BG3310" t="s">
        <v>19796</v>
      </c>
    </row>
    <row r="3311" spans="1:59" x14ac:dyDescent="0.2">
      <c r="A3311">
        <v>24.206501007080099</v>
      </c>
      <c r="B3311">
        <v>24.539312362670898</v>
      </c>
      <c r="C3311" t="s">
        <v>88</v>
      </c>
      <c r="D3311" t="s">
        <v>88</v>
      </c>
      <c r="E3311">
        <v>24.249090194702099</v>
      </c>
      <c r="F3311" t="s">
        <v>88</v>
      </c>
      <c r="J3311" t="s">
        <v>26040</v>
      </c>
      <c r="K3311" t="s">
        <v>26041</v>
      </c>
      <c r="P3311" t="s">
        <v>683</v>
      </c>
      <c r="Q3311" t="s">
        <v>684</v>
      </c>
      <c r="R3311" t="s">
        <v>1379</v>
      </c>
      <c r="S3311">
        <v>2000</v>
      </c>
      <c r="Z3311" t="s">
        <v>26042</v>
      </c>
      <c r="AA3311" t="s">
        <v>26043</v>
      </c>
      <c r="AB3311">
        <v>1</v>
      </c>
      <c r="AC3311">
        <v>1</v>
      </c>
      <c r="AD3311">
        <v>1</v>
      </c>
      <c r="AE3311">
        <v>3.5</v>
      </c>
      <c r="AF3311">
        <v>3.5</v>
      </c>
      <c r="AG3311">
        <v>3.5</v>
      </c>
      <c r="AH3311">
        <v>51.115000000000002</v>
      </c>
      <c r="AI3311">
        <v>1.2600999999999999E-3</v>
      </c>
      <c r="AJ3311">
        <v>2.5815000000000001</v>
      </c>
      <c r="AK3311">
        <v>63680000</v>
      </c>
      <c r="AL3311">
        <v>3</v>
      </c>
      <c r="AM3311">
        <v>0</v>
      </c>
      <c r="AN3311">
        <v>1</v>
      </c>
      <c r="AO3311">
        <v>-0.12381649017334</v>
      </c>
      <c r="AP3311">
        <v>0</v>
      </c>
      <c r="AQ3311" t="s">
        <v>26044</v>
      </c>
      <c r="AR3311" t="s">
        <v>26044</v>
      </c>
      <c r="AS3311" t="s">
        <v>26045</v>
      </c>
      <c r="AT3311" t="s">
        <v>26046</v>
      </c>
      <c r="AU3311">
        <v>2402</v>
      </c>
      <c r="AV3311" t="s">
        <v>26047</v>
      </c>
      <c r="AW3311" t="s">
        <v>26045</v>
      </c>
      <c r="AX3311" t="s">
        <v>26048</v>
      </c>
      <c r="AY3311">
        <v>0</v>
      </c>
      <c r="AZ3311">
        <v>-0.12381649017334</v>
      </c>
      <c r="BA3311" s="6">
        <f t="shared" si="260"/>
        <v>-8.224338709669099E-2</v>
      </c>
      <c r="BB3311" s="4" t="str">
        <f t="shared" si="257"/>
        <v/>
      </c>
      <c r="BC3311" t="str">
        <f t="shared" si="256"/>
        <v/>
      </c>
      <c r="BD3311" t="str">
        <f t="shared" si="258"/>
        <v/>
      </c>
      <c r="BE3311" t="str">
        <f t="shared" si="259"/>
        <v/>
      </c>
      <c r="BF3311" t="s">
        <v>26046</v>
      </c>
      <c r="BG3311" t="s">
        <v>26045</v>
      </c>
    </row>
    <row r="3312" spans="1:59" x14ac:dyDescent="0.2">
      <c r="A3312">
        <v>31.649330139160199</v>
      </c>
      <c r="B3312">
        <v>31.603595733642599</v>
      </c>
      <c r="C3312">
        <v>31.9534511566162</v>
      </c>
      <c r="D3312">
        <v>31.357255935668899</v>
      </c>
      <c r="E3312">
        <v>31.751588821411101</v>
      </c>
      <c r="F3312">
        <v>31.722486495971701</v>
      </c>
      <c r="I3312" t="s">
        <v>12884</v>
      </c>
      <c r="J3312" t="s">
        <v>745</v>
      </c>
      <c r="K3312" t="s">
        <v>12885</v>
      </c>
      <c r="N3312" t="s">
        <v>745</v>
      </c>
      <c r="O3312" t="s">
        <v>747</v>
      </c>
      <c r="P3312" t="s">
        <v>509</v>
      </c>
      <c r="Q3312" t="s">
        <v>510</v>
      </c>
      <c r="R3312" t="s">
        <v>667</v>
      </c>
      <c r="S3312" t="s">
        <v>668</v>
      </c>
      <c r="V3312" t="s">
        <v>1390</v>
      </c>
      <c r="W3312" t="s">
        <v>1391</v>
      </c>
      <c r="Z3312" t="s">
        <v>12886</v>
      </c>
      <c r="AA3312" t="s">
        <v>12887</v>
      </c>
      <c r="AB3312">
        <v>36</v>
      </c>
      <c r="AC3312">
        <v>36</v>
      </c>
      <c r="AD3312">
        <v>36</v>
      </c>
      <c r="AE3312">
        <v>42.6</v>
      </c>
      <c r="AF3312">
        <v>42.6</v>
      </c>
      <c r="AG3312">
        <v>42.6</v>
      </c>
      <c r="AH3312">
        <v>102.49</v>
      </c>
      <c r="AI3312">
        <v>0</v>
      </c>
      <c r="AJ3312">
        <v>323.31</v>
      </c>
      <c r="AK3312">
        <v>20700000000</v>
      </c>
      <c r="AL3312">
        <v>163</v>
      </c>
      <c r="AM3312">
        <v>0.303112232979176</v>
      </c>
      <c r="AN3312">
        <v>0.700835967685283</v>
      </c>
      <c r="AO3312">
        <v>-0.125015258789063</v>
      </c>
      <c r="AP3312">
        <v>-0.74510208259952504</v>
      </c>
      <c r="AQ3312" t="s">
        <v>12888</v>
      </c>
      <c r="AR3312" t="s">
        <v>12888</v>
      </c>
      <c r="AS3312" t="s">
        <v>12889</v>
      </c>
      <c r="AT3312" t="s">
        <v>12890</v>
      </c>
      <c r="AU3312">
        <v>1115</v>
      </c>
      <c r="AV3312" t="s">
        <v>12891</v>
      </c>
      <c r="AW3312" t="s">
        <v>12892</v>
      </c>
      <c r="AY3312">
        <v>0.303112232979176</v>
      </c>
      <c r="AZ3312">
        <v>-0.125015258789063</v>
      </c>
      <c r="BA3312" s="6">
        <f t="shared" si="260"/>
        <v>-8.3005655516730781E-2</v>
      </c>
      <c r="BB3312" s="4" t="str">
        <f t="shared" si="257"/>
        <v/>
      </c>
      <c r="BC3312" t="str">
        <f t="shared" si="256"/>
        <v/>
      </c>
      <c r="BD3312" t="str">
        <f t="shared" si="258"/>
        <v/>
      </c>
      <c r="BE3312" t="str">
        <f t="shared" si="259"/>
        <v/>
      </c>
      <c r="BF3312" t="s">
        <v>12890</v>
      </c>
      <c r="BG3312" t="s">
        <v>12889</v>
      </c>
    </row>
    <row r="3313" spans="1:59" x14ac:dyDescent="0.2">
      <c r="A3313">
        <v>25.201013565063501</v>
      </c>
      <c r="B3313">
        <v>25.269136428833001</v>
      </c>
      <c r="C3313">
        <v>25.9809169769287</v>
      </c>
      <c r="D3313">
        <v>25.0296421051025</v>
      </c>
      <c r="E3313">
        <v>25.455883026123001</v>
      </c>
      <c r="F3313">
        <v>25.588550567626999</v>
      </c>
      <c r="I3313" t="s">
        <v>35646</v>
      </c>
      <c r="J3313" t="s">
        <v>35647</v>
      </c>
      <c r="K3313" t="s">
        <v>35648</v>
      </c>
      <c r="L3313" t="s">
        <v>228</v>
      </c>
      <c r="M3313" t="s">
        <v>229</v>
      </c>
      <c r="P3313" t="s">
        <v>11180</v>
      </c>
      <c r="Q3313" t="s">
        <v>11181</v>
      </c>
      <c r="R3313" t="s">
        <v>2280</v>
      </c>
      <c r="S3313">
        <v>1009</v>
      </c>
      <c r="Z3313" t="s">
        <v>35649</v>
      </c>
      <c r="AA3313" t="s">
        <v>35650</v>
      </c>
      <c r="AB3313">
        <v>2</v>
      </c>
      <c r="AC3313">
        <v>2</v>
      </c>
      <c r="AD3313">
        <v>2</v>
      </c>
      <c r="AE3313">
        <v>2.2999999999999998</v>
      </c>
      <c r="AF3313">
        <v>2.2999999999999998</v>
      </c>
      <c r="AG3313">
        <v>2.2999999999999998</v>
      </c>
      <c r="AH3313">
        <v>178.97</v>
      </c>
      <c r="AI3313">
        <v>0</v>
      </c>
      <c r="AJ3313">
        <v>5.1631</v>
      </c>
      <c r="AK3313">
        <v>275960000</v>
      </c>
      <c r="AL3313">
        <v>4</v>
      </c>
      <c r="AM3313">
        <v>0.15627618870597701</v>
      </c>
      <c r="AN3313">
        <v>0.84628046249629396</v>
      </c>
      <c r="AO3313">
        <v>-0.125663757324219</v>
      </c>
      <c r="AP3313">
        <v>-0.41744094682300198</v>
      </c>
      <c r="AQ3313" t="s">
        <v>35651</v>
      </c>
      <c r="AR3313" t="s">
        <v>35651</v>
      </c>
      <c r="AS3313" t="s">
        <v>35652</v>
      </c>
      <c r="AT3313" t="s">
        <v>35653</v>
      </c>
      <c r="AU3313">
        <v>3561</v>
      </c>
      <c r="AV3313" t="s">
        <v>35654</v>
      </c>
      <c r="AW3313" t="s">
        <v>35652</v>
      </c>
      <c r="AY3313">
        <v>0.15627618870597701</v>
      </c>
      <c r="AZ3313">
        <v>-0.125663757324219</v>
      </c>
      <c r="BA3313" s="6">
        <f t="shared" si="260"/>
        <v>-8.3417756368874163E-2</v>
      </c>
      <c r="BB3313" s="4" t="str">
        <f t="shared" si="257"/>
        <v/>
      </c>
      <c r="BC3313" t="str">
        <f t="shared" si="256"/>
        <v/>
      </c>
      <c r="BD3313" t="str">
        <f t="shared" si="258"/>
        <v/>
      </c>
      <c r="BE3313" t="str">
        <f t="shared" si="259"/>
        <v/>
      </c>
      <c r="BF3313" t="s">
        <v>35653</v>
      </c>
      <c r="BG3313" t="s">
        <v>35652</v>
      </c>
    </row>
    <row r="3314" spans="1:59" x14ac:dyDescent="0.2">
      <c r="A3314">
        <v>25.485511779785199</v>
      </c>
      <c r="B3314">
        <v>25.941095352172901</v>
      </c>
      <c r="C3314">
        <v>25.457010269165</v>
      </c>
      <c r="D3314">
        <v>25.401975631713899</v>
      </c>
      <c r="E3314">
        <v>26.2219562530518</v>
      </c>
      <c r="F3314">
        <v>24.882083892822301</v>
      </c>
      <c r="V3314" t="s">
        <v>26368</v>
      </c>
      <c r="W3314" t="s">
        <v>26369</v>
      </c>
      <c r="AB3314">
        <v>3</v>
      </c>
      <c r="AC3314">
        <v>3</v>
      </c>
      <c r="AD3314">
        <v>3</v>
      </c>
      <c r="AE3314">
        <v>4.5999999999999996</v>
      </c>
      <c r="AF3314">
        <v>4.5999999999999996</v>
      </c>
      <c r="AG3314">
        <v>4.5999999999999996</v>
      </c>
      <c r="AH3314">
        <v>84.673000000000002</v>
      </c>
      <c r="AI3314">
        <v>2.7322000000000002E-4</v>
      </c>
      <c r="AJ3314">
        <v>3.9689999999999999</v>
      </c>
      <c r="AK3314">
        <v>310990000</v>
      </c>
      <c r="AL3314">
        <v>3</v>
      </c>
      <c r="AM3314">
        <v>0.108168830646966</v>
      </c>
      <c r="AN3314">
        <v>0.89101899441340804</v>
      </c>
      <c r="AO3314">
        <v>-0.12586720784505101</v>
      </c>
      <c r="AP3314">
        <v>-0.29942834634069598</v>
      </c>
      <c r="AQ3314" t="s">
        <v>26370</v>
      </c>
      <c r="AR3314" t="s">
        <v>26370</v>
      </c>
      <c r="AS3314" t="s">
        <v>26371</v>
      </c>
      <c r="AT3314" t="s">
        <v>26372</v>
      </c>
      <c r="AU3314">
        <v>2444</v>
      </c>
      <c r="AV3314" t="s">
        <v>26373</v>
      </c>
      <c r="AW3314" t="s">
        <v>26371</v>
      </c>
      <c r="AY3314">
        <v>0.108168830646966</v>
      </c>
      <c r="AZ3314">
        <v>-0.12586720784505101</v>
      </c>
      <c r="BA3314" s="6">
        <f t="shared" si="260"/>
        <v>-8.3547004741838737E-2</v>
      </c>
      <c r="BB3314" s="4" t="str">
        <f t="shared" si="257"/>
        <v/>
      </c>
      <c r="BC3314" t="str">
        <f t="shared" si="256"/>
        <v/>
      </c>
      <c r="BD3314" t="str">
        <f t="shared" si="258"/>
        <v/>
      </c>
      <c r="BE3314" t="str">
        <f t="shared" si="259"/>
        <v/>
      </c>
      <c r="BF3314" t="s">
        <v>26372</v>
      </c>
      <c r="BG3314" t="s">
        <v>26371</v>
      </c>
    </row>
    <row r="3315" spans="1:59" x14ac:dyDescent="0.2">
      <c r="A3315">
        <v>25.828639984130898</v>
      </c>
      <c r="B3315">
        <v>25.318862915039102</v>
      </c>
      <c r="C3315">
        <v>26.065872192382798</v>
      </c>
      <c r="D3315">
        <v>25.759260177612301</v>
      </c>
      <c r="E3315">
        <v>24.790941238403299</v>
      </c>
      <c r="F3315">
        <v>26.285526275634801</v>
      </c>
      <c r="I3315" t="s">
        <v>18048</v>
      </c>
      <c r="J3315" t="s">
        <v>1363</v>
      </c>
      <c r="K3315" t="s">
        <v>18049</v>
      </c>
      <c r="L3315" t="s">
        <v>122</v>
      </c>
      <c r="M3315" t="s">
        <v>123</v>
      </c>
      <c r="P3315" t="s">
        <v>18050</v>
      </c>
      <c r="Q3315" t="s">
        <v>18051</v>
      </c>
      <c r="R3315" t="s">
        <v>1224</v>
      </c>
      <c r="S3315">
        <v>4121</v>
      </c>
      <c r="Z3315" t="s">
        <v>2835</v>
      </c>
      <c r="AA3315" t="s">
        <v>2836</v>
      </c>
      <c r="AB3315">
        <v>2</v>
      </c>
      <c r="AC3315">
        <v>2</v>
      </c>
      <c r="AD3315">
        <v>2</v>
      </c>
      <c r="AE3315">
        <v>21.5</v>
      </c>
      <c r="AF3315">
        <v>21.5</v>
      </c>
      <c r="AG3315">
        <v>21.5</v>
      </c>
      <c r="AH3315">
        <v>13.840999999999999</v>
      </c>
      <c r="AI3315">
        <v>0</v>
      </c>
      <c r="AJ3315">
        <v>8.3765000000000001</v>
      </c>
      <c r="AK3315">
        <v>339310000</v>
      </c>
      <c r="AL3315">
        <v>7</v>
      </c>
      <c r="AM3315">
        <v>9.1545478919382306E-2</v>
      </c>
      <c r="AN3315">
        <v>0.90138017429193895</v>
      </c>
      <c r="AO3315">
        <v>-0.12588246663411701</v>
      </c>
      <c r="AP3315">
        <v>-0.25688050715286098</v>
      </c>
      <c r="AQ3315" t="s">
        <v>18052</v>
      </c>
      <c r="AR3315" t="s">
        <v>18052</v>
      </c>
      <c r="AS3315" t="s">
        <v>18053</v>
      </c>
      <c r="AT3315" t="s">
        <v>18054</v>
      </c>
      <c r="AU3315">
        <v>1585</v>
      </c>
      <c r="AV3315" t="s">
        <v>18055</v>
      </c>
      <c r="AW3315" t="s">
        <v>18053</v>
      </c>
      <c r="AY3315">
        <v>9.1545478919382306E-2</v>
      </c>
      <c r="AZ3315">
        <v>-0.12588246663411701</v>
      </c>
      <c r="BA3315" s="6">
        <f t="shared" si="260"/>
        <v>-8.3556697635067012E-2</v>
      </c>
      <c r="BB3315" s="4" t="str">
        <f t="shared" si="257"/>
        <v/>
      </c>
      <c r="BC3315" t="str">
        <f t="shared" si="256"/>
        <v/>
      </c>
      <c r="BD3315" t="str">
        <f t="shared" si="258"/>
        <v/>
      </c>
      <c r="BE3315" t="str">
        <f t="shared" si="259"/>
        <v/>
      </c>
      <c r="BF3315" t="s">
        <v>18054</v>
      </c>
      <c r="BG3315" t="s">
        <v>18053</v>
      </c>
    </row>
    <row r="3316" spans="1:59" x14ac:dyDescent="0.2">
      <c r="A3316">
        <v>27.485773086547901</v>
      </c>
      <c r="B3316">
        <v>27.2168788909912</v>
      </c>
      <c r="C3316">
        <v>27.1258335113525</v>
      </c>
      <c r="D3316">
        <v>27.308778762817401</v>
      </c>
      <c r="E3316">
        <v>27.229951858520501</v>
      </c>
      <c r="F3316">
        <v>26.9110221862793</v>
      </c>
      <c r="Z3316" t="s">
        <v>33006</v>
      </c>
      <c r="AA3316" t="s">
        <v>33007</v>
      </c>
      <c r="AB3316">
        <v>5</v>
      </c>
      <c r="AC3316">
        <v>5</v>
      </c>
      <c r="AD3316">
        <v>5</v>
      </c>
      <c r="AE3316">
        <v>31.9</v>
      </c>
      <c r="AF3316">
        <v>31.9</v>
      </c>
      <c r="AG3316">
        <v>31.9</v>
      </c>
      <c r="AH3316">
        <v>22.577999999999999</v>
      </c>
      <c r="AI3316">
        <v>0</v>
      </c>
      <c r="AJ3316">
        <v>20.442</v>
      </c>
      <c r="AK3316">
        <v>940240000</v>
      </c>
      <c r="AL3316">
        <v>19</v>
      </c>
      <c r="AM3316">
        <v>0.31782945267069801</v>
      </c>
      <c r="AN3316">
        <v>0.68741755888651002</v>
      </c>
      <c r="AO3316">
        <v>-0.12624422709147301</v>
      </c>
      <c r="AP3316">
        <v>-0.77608996458604096</v>
      </c>
      <c r="AQ3316" t="s">
        <v>33008</v>
      </c>
      <c r="AR3316" t="s">
        <v>33008</v>
      </c>
      <c r="AS3316" t="s">
        <v>33009</v>
      </c>
      <c r="AT3316" t="s">
        <v>33010</v>
      </c>
      <c r="AU3316">
        <v>3241</v>
      </c>
      <c r="AV3316" t="s">
        <v>33011</v>
      </c>
      <c r="AW3316" t="s">
        <v>33012</v>
      </c>
      <c r="AY3316">
        <v>0.31782945267069801</v>
      </c>
      <c r="AZ3316">
        <v>-0.12624422709147301</v>
      </c>
      <c r="BA3316" s="6">
        <f t="shared" si="260"/>
        <v>-8.3786469954096887E-2</v>
      </c>
      <c r="BB3316" s="4" t="str">
        <f t="shared" si="257"/>
        <v/>
      </c>
      <c r="BC3316" t="str">
        <f t="shared" si="256"/>
        <v/>
      </c>
      <c r="BD3316" t="str">
        <f t="shared" si="258"/>
        <v/>
      </c>
      <c r="BE3316" t="str">
        <f t="shared" si="259"/>
        <v/>
      </c>
      <c r="BF3316" t="s">
        <v>33010</v>
      </c>
      <c r="BG3316" t="s">
        <v>33009</v>
      </c>
    </row>
    <row r="3317" spans="1:59" x14ac:dyDescent="0.2">
      <c r="A3317">
        <v>30.1368732452393</v>
      </c>
      <c r="B3317">
        <v>30.295812606811499</v>
      </c>
      <c r="C3317">
        <v>29.511997222900401</v>
      </c>
      <c r="D3317">
        <v>29.442886352539102</v>
      </c>
      <c r="E3317">
        <v>30.347732543945298</v>
      </c>
      <c r="F3317">
        <v>29.775049209594702</v>
      </c>
      <c r="I3317" t="s">
        <v>21501</v>
      </c>
      <c r="J3317" t="s">
        <v>21502</v>
      </c>
      <c r="K3317" t="s">
        <v>21503</v>
      </c>
      <c r="N3317" t="s">
        <v>4487</v>
      </c>
      <c r="O3317" t="s">
        <v>4488</v>
      </c>
      <c r="P3317" t="s">
        <v>464</v>
      </c>
      <c r="Q3317" t="s">
        <v>465</v>
      </c>
      <c r="R3317" t="s">
        <v>2810</v>
      </c>
      <c r="S3317" t="s">
        <v>4079</v>
      </c>
      <c r="Z3317" t="s">
        <v>2812</v>
      </c>
      <c r="AA3317" t="s">
        <v>2813</v>
      </c>
      <c r="AB3317">
        <v>9</v>
      </c>
      <c r="AC3317">
        <v>9</v>
      </c>
      <c r="AD3317">
        <v>9</v>
      </c>
      <c r="AE3317">
        <v>11.7</v>
      </c>
      <c r="AF3317">
        <v>11.7</v>
      </c>
      <c r="AG3317">
        <v>11.7</v>
      </c>
      <c r="AH3317">
        <v>88.616</v>
      </c>
      <c r="AI3317">
        <v>0</v>
      </c>
      <c r="AJ3317">
        <v>79.018000000000001</v>
      </c>
      <c r="AK3317">
        <v>6279200000</v>
      </c>
      <c r="AL3317">
        <v>38</v>
      </c>
      <c r="AM3317">
        <v>0.130231212410515</v>
      </c>
      <c r="AN3317">
        <v>0.86976934138625295</v>
      </c>
      <c r="AO3317">
        <v>-0.126338322957356</v>
      </c>
      <c r="AP3317">
        <v>-0.35442526340104202</v>
      </c>
      <c r="AQ3317" t="s">
        <v>21504</v>
      </c>
      <c r="AR3317" t="s">
        <v>21504</v>
      </c>
      <c r="AS3317" t="s">
        <v>21505</v>
      </c>
      <c r="AT3317" t="s">
        <v>21506</v>
      </c>
      <c r="AU3317">
        <v>1913</v>
      </c>
      <c r="AV3317" t="s">
        <v>21507</v>
      </c>
      <c r="AW3317" t="s">
        <v>21505</v>
      </c>
      <c r="AX3317" t="s">
        <v>21508</v>
      </c>
      <c r="AY3317">
        <v>0.130231212410515</v>
      </c>
      <c r="AZ3317">
        <v>-0.126338322957356</v>
      </c>
      <c r="BA3317" s="6">
        <f t="shared" si="260"/>
        <v>-8.3846225544566555E-2</v>
      </c>
      <c r="BB3317" s="4" t="str">
        <f t="shared" si="257"/>
        <v/>
      </c>
      <c r="BC3317" t="str">
        <f t="shared" si="256"/>
        <v/>
      </c>
      <c r="BD3317" t="str">
        <f t="shared" si="258"/>
        <v/>
      </c>
      <c r="BE3317" t="str">
        <f t="shared" si="259"/>
        <v/>
      </c>
      <c r="BF3317" t="s">
        <v>21506</v>
      </c>
      <c r="BG3317" t="s">
        <v>21505</v>
      </c>
    </row>
    <row r="3318" spans="1:59" x14ac:dyDescent="0.2">
      <c r="A3318">
        <v>31.540378570556602</v>
      </c>
      <c r="B3318">
        <v>31.413770675659201</v>
      </c>
      <c r="C3318">
        <v>31.579521179199201</v>
      </c>
      <c r="D3318">
        <v>31.419509887695298</v>
      </c>
      <c r="E3318">
        <v>31.334474563598601</v>
      </c>
      <c r="F3318">
        <v>31.399429321289102</v>
      </c>
      <c r="I3318" t="s">
        <v>24148</v>
      </c>
      <c r="J3318" t="s">
        <v>24149</v>
      </c>
      <c r="K3318" t="s">
        <v>24150</v>
      </c>
      <c r="L3318" t="s">
        <v>24151</v>
      </c>
      <c r="M3318" t="s">
        <v>24152</v>
      </c>
      <c r="N3318" t="s">
        <v>2158</v>
      </c>
      <c r="O3318" t="s">
        <v>2159</v>
      </c>
      <c r="P3318" t="s">
        <v>138</v>
      </c>
      <c r="Q3318" t="s">
        <v>139</v>
      </c>
      <c r="R3318" t="s">
        <v>24153</v>
      </c>
      <c r="S3318" t="s">
        <v>24154</v>
      </c>
      <c r="T3318" t="s">
        <v>16882</v>
      </c>
      <c r="U3318" t="s">
        <v>16883</v>
      </c>
      <c r="Z3318" t="s">
        <v>24155</v>
      </c>
      <c r="AA3318" t="s">
        <v>24156</v>
      </c>
      <c r="AB3318">
        <v>20</v>
      </c>
      <c r="AC3318">
        <v>20</v>
      </c>
      <c r="AD3318">
        <v>20</v>
      </c>
      <c r="AE3318">
        <v>49.5</v>
      </c>
      <c r="AF3318">
        <v>49.5</v>
      </c>
      <c r="AG3318">
        <v>49.5</v>
      </c>
      <c r="AH3318">
        <v>44.468000000000004</v>
      </c>
      <c r="AI3318">
        <v>0</v>
      </c>
      <c r="AJ3318">
        <v>241.3</v>
      </c>
      <c r="AK3318">
        <v>17606000000</v>
      </c>
      <c r="AL3318">
        <v>102</v>
      </c>
      <c r="AM3318">
        <v>1.05951107046598</v>
      </c>
      <c r="AN3318">
        <v>0.237198529411765</v>
      </c>
      <c r="AO3318">
        <v>-0.12675221761067901</v>
      </c>
      <c r="AP3318">
        <v>-2.2546564979894499</v>
      </c>
      <c r="AQ3318" t="s">
        <v>24157</v>
      </c>
      <c r="AR3318" t="s">
        <v>24158</v>
      </c>
      <c r="AS3318" t="s">
        <v>24159</v>
      </c>
      <c r="AT3318" t="s">
        <v>24160</v>
      </c>
      <c r="AU3318">
        <v>2178</v>
      </c>
      <c r="AV3318" t="s">
        <v>24161</v>
      </c>
      <c r="AW3318" t="s">
        <v>24162</v>
      </c>
      <c r="AY3318">
        <v>1.05951107046598</v>
      </c>
      <c r="AZ3318">
        <v>-0.12675221761067901</v>
      </c>
      <c r="BA3318" s="6">
        <f t="shared" si="260"/>
        <v>-8.4109023121508697E-2</v>
      </c>
      <c r="BB3318" s="4" t="str">
        <f t="shared" si="257"/>
        <v/>
      </c>
      <c r="BC3318" t="str">
        <f t="shared" si="256"/>
        <v/>
      </c>
      <c r="BD3318" t="str">
        <f t="shared" si="258"/>
        <v/>
      </c>
      <c r="BE3318" t="str">
        <f t="shared" si="259"/>
        <v/>
      </c>
      <c r="BF3318" t="s">
        <v>24160</v>
      </c>
      <c r="BG3318" t="s">
        <v>24159</v>
      </c>
    </row>
    <row r="3319" spans="1:59" x14ac:dyDescent="0.2">
      <c r="A3319">
        <v>29.031074523925799</v>
      </c>
      <c r="B3319">
        <v>28.313198089599599</v>
      </c>
      <c r="C3319">
        <v>27.7576084136963</v>
      </c>
      <c r="D3319">
        <v>28.273242950439499</v>
      </c>
      <c r="E3319">
        <v>28.136432647705099</v>
      </c>
      <c r="F3319">
        <v>28.3092136383057</v>
      </c>
      <c r="I3319" t="s">
        <v>37820</v>
      </c>
      <c r="K3319" t="s">
        <v>37821</v>
      </c>
      <c r="L3319" t="s">
        <v>228</v>
      </c>
      <c r="M3319" t="s">
        <v>229</v>
      </c>
      <c r="P3319" t="s">
        <v>37822</v>
      </c>
      <c r="Q3319" t="s">
        <v>37823</v>
      </c>
      <c r="R3319" t="s">
        <v>232</v>
      </c>
      <c r="S3319">
        <v>4131</v>
      </c>
      <c r="Z3319" t="s">
        <v>37824</v>
      </c>
      <c r="AA3319" t="s">
        <v>37825</v>
      </c>
      <c r="AB3319">
        <v>6</v>
      </c>
      <c r="AC3319">
        <v>6</v>
      </c>
      <c r="AD3319">
        <v>5</v>
      </c>
      <c r="AE3319">
        <v>33.799999999999997</v>
      </c>
      <c r="AF3319">
        <v>33.799999999999997</v>
      </c>
      <c r="AG3319">
        <v>29.3</v>
      </c>
      <c r="AH3319">
        <v>28.338000000000001</v>
      </c>
      <c r="AI3319">
        <v>0</v>
      </c>
      <c r="AJ3319">
        <v>54.872999999999998</v>
      </c>
      <c r="AK3319">
        <v>2061100000</v>
      </c>
      <c r="AL3319">
        <v>19</v>
      </c>
      <c r="AM3319">
        <v>0.12553884153164899</v>
      </c>
      <c r="AN3319">
        <v>0.87276413478012604</v>
      </c>
      <c r="AO3319">
        <v>-0.12766393025716</v>
      </c>
      <c r="AP3319">
        <v>-0.34285966684392799</v>
      </c>
      <c r="AQ3319" t="s">
        <v>37826</v>
      </c>
      <c r="AR3319" t="s">
        <v>37826</v>
      </c>
      <c r="AS3319" t="s">
        <v>37827</v>
      </c>
      <c r="AT3319" t="s">
        <v>37828</v>
      </c>
      <c r="AU3319">
        <v>3829</v>
      </c>
      <c r="AV3319" t="s">
        <v>37829</v>
      </c>
      <c r="AW3319" t="s">
        <v>37827</v>
      </c>
      <c r="AY3319">
        <v>0.12553884153164899</v>
      </c>
      <c r="AZ3319">
        <v>-0.12766393025716</v>
      </c>
      <c r="BA3319" s="6">
        <f t="shared" si="260"/>
        <v>-8.4687638538822219E-2</v>
      </c>
      <c r="BB3319" s="4" t="str">
        <f t="shared" si="257"/>
        <v/>
      </c>
      <c r="BC3319" t="str">
        <f t="shared" si="256"/>
        <v/>
      </c>
      <c r="BD3319" t="str">
        <f t="shared" si="258"/>
        <v/>
      </c>
      <c r="BE3319" t="str">
        <f t="shared" si="259"/>
        <v/>
      </c>
      <c r="BF3319" t="s">
        <v>37828</v>
      </c>
      <c r="BG3319" t="s">
        <v>37827</v>
      </c>
    </row>
    <row r="3320" spans="1:59" x14ac:dyDescent="0.2">
      <c r="A3320">
        <v>29.517919540405298</v>
      </c>
      <c r="B3320">
        <v>29.459709167480501</v>
      </c>
      <c r="C3320">
        <v>29.347246170043899</v>
      </c>
      <c r="D3320">
        <v>29.4427280426025</v>
      </c>
      <c r="E3320">
        <v>29.172264099121101</v>
      </c>
      <c r="F3320">
        <v>29.32639503479</v>
      </c>
      <c r="AB3320">
        <v>6</v>
      </c>
      <c r="AC3320">
        <v>6</v>
      </c>
      <c r="AD3320">
        <v>6</v>
      </c>
      <c r="AE3320">
        <v>47.2</v>
      </c>
      <c r="AF3320">
        <v>47.2</v>
      </c>
      <c r="AG3320">
        <v>47.2</v>
      </c>
      <c r="AH3320">
        <v>14.234</v>
      </c>
      <c r="AI3320">
        <v>0</v>
      </c>
      <c r="AJ3320">
        <v>34.866</v>
      </c>
      <c r="AK3320">
        <v>4197900000</v>
      </c>
      <c r="AL3320">
        <v>37</v>
      </c>
      <c r="AM3320">
        <v>0.61768255308215603</v>
      </c>
      <c r="AN3320">
        <v>0.443269387755102</v>
      </c>
      <c r="AO3320">
        <v>-0.12782923380533601</v>
      </c>
      <c r="AP3320">
        <v>-1.3748424908532499</v>
      </c>
      <c r="AQ3320" t="s">
        <v>531</v>
      </c>
      <c r="AR3320" t="s">
        <v>531</v>
      </c>
      <c r="AS3320" t="s">
        <v>532</v>
      </c>
      <c r="AT3320" t="s">
        <v>533</v>
      </c>
      <c r="AU3320">
        <v>98</v>
      </c>
      <c r="AV3320" t="s">
        <v>534</v>
      </c>
      <c r="AW3320" t="s">
        <v>535</v>
      </c>
      <c r="AY3320">
        <v>0.61768255308215603</v>
      </c>
      <c r="AZ3320">
        <v>-0.12782923380533601</v>
      </c>
      <c r="BA3320" s="6">
        <f t="shared" si="260"/>
        <v>-8.4792508735833771E-2</v>
      </c>
      <c r="BB3320" s="4" t="str">
        <f t="shared" si="257"/>
        <v/>
      </c>
      <c r="BC3320" t="str">
        <f t="shared" si="256"/>
        <v/>
      </c>
      <c r="BD3320" t="str">
        <f t="shared" si="258"/>
        <v/>
      </c>
      <c r="BE3320" t="str">
        <f t="shared" si="259"/>
        <v/>
      </c>
      <c r="BF3320" t="s">
        <v>533</v>
      </c>
      <c r="BG3320" t="s">
        <v>532</v>
      </c>
    </row>
    <row r="3321" spans="1:59" x14ac:dyDescent="0.2">
      <c r="A3321">
        <v>30.002092361450199</v>
      </c>
      <c r="B3321">
        <v>29.9465656280518</v>
      </c>
      <c r="C3321">
        <v>29.765628814697301</v>
      </c>
      <c r="D3321">
        <v>29.771480560302699</v>
      </c>
      <c r="E3321">
        <v>29.9006671905518</v>
      </c>
      <c r="F3321">
        <v>29.658485412597699</v>
      </c>
      <c r="I3321" t="s">
        <v>17600</v>
      </c>
      <c r="J3321" t="s">
        <v>17601</v>
      </c>
      <c r="K3321" t="s">
        <v>17602</v>
      </c>
      <c r="P3321" t="s">
        <v>230</v>
      </c>
      <c r="Q3321" t="s">
        <v>231</v>
      </c>
      <c r="R3321" t="s">
        <v>17110</v>
      </c>
      <c r="S3321" t="s">
        <v>17111</v>
      </c>
      <c r="T3321" t="s">
        <v>17112</v>
      </c>
      <c r="U3321" t="s">
        <v>17113</v>
      </c>
      <c r="V3321" t="s">
        <v>17603</v>
      </c>
      <c r="W3321" t="s">
        <v>17604</v>
      </c>
      <c r="Z3321" t="s">
        <v>17605</v>
      </c>
      <c r="AA3321" t="s">
        <v>17606</v>
      </c>
      <c r="AB3321">
        <v>8</v>
      </c>
      <c r="AC3321">
        <v>8</v>
      </c>
      <c r="AD3321">
        <v>8</v>
      </c>
      <c r="AE3321">
        <v>18.3</v>
      </c>
      <c r="AF3321">
        <v>18.3</v>
      </c>
      <c r="AG3321">
        <v>18.3</v>
      </c>
      <c r="AH3321">
        <v>52.264000000000003</v>
      </c>
      <c r="AI3321">
        <v>0</v>
      </c>
      <c r="AJ3321">
        <v>34.557000000000002</v>
      </c>
      <c r="AK3321">
        <v>5789000000</v>
      </c>
      <c r="AL3321">
        <v>34</v>
      </c>
      <c r="AM3321">
        <v>0.56874765631088398</v>
      </c>
      <c r="AN3321">
        <v>0.480923965351299</v>
      </c>
      <c r="AO3321">
        <v>-0.12788454691569101</v>
      </c>
      <c r="AP3321">
        <v>-1.27939480318725</v>
      </c>
      <c r="AQ3321" t="s">
        <v>17607</v>
      </c>
      <c r="AR3321" t="s">
        <v>17607</v>
      </c>
      <c r="AS3321" t="s">
        <v>17608</v>
      </c>
      <c r="AT3321" t="s">
        <v>17609</v>
      </c>
      <c r="AU3321">
        <v>1538</v>
      </c>
      <c r="AV3321" t="s">
        <v>17610</v>
      </c>
      <c r="AW3321" t="s">
        <v>17608</v>
      </c>
      <c r="AX3321" t="s">
        <v>17611</v>
      </c>
      <c r="AY3321">
        <v>0.56874765631088398</v>
      </c>
      <c r="AZ3321">
        <v>-0.12788454691569101</v>
      </c>
      <c r="BA3321" s="6">
        <f t="shared" si="260"/>
        <v>-8.4827597234161001E-2</v>
      </c>
      <c r="BB3321" s="4" t="str">
        <f t="shared" si="257"/>
        <v/>
      </c>
      <c r="BC3321" t="str">
        <f t="shared" si="256"/>
        <v/>
      </c>
      <c r="BD3321" t="str">
        <f t="shared" si="258"/>
        <v/>
      </c>
      <c r="BE3321" t="str">
        <f t="shared" si="259"/>
        <v/>
      </c>
      <c r="BF3321" t="s">
        <v>17609</v>
      </c>
      <c r="BG3321" t="s">
        <v>17608</v>
      </c>
    </row>
    <row r="3322" spans="1:59" x14ac:dyDescent="0.2">
      <c r="A3322">
        <v>27.750022888183601</v>
      </c>
      <c r="B3322">
        <v>27.827960968017599</v>
      </c>
      <c r="C3322">
        <v>28.083345413208001</v>
      </c>
      <c r="D3322">
        <v>27.485237121581999</v>
      </c>
      <c r="E3322">
        <v>27.949213027954102</v>
      </c>
      <c r="F3322">
        <v>27.8415222167969</v>
      </c>
      <c r="I3322" t="s">
        <v>151</v>
      </c>
      <c r="J3322" t="s">
        <v>152</v>
      </c>
      <c r="K3322" t="s">
        <v>153</v>
      </c>
      <c r="Z3322" t="s">
        <v>154</v>
      </c>
      <c r="AA3322" t="s">
        <v>155</v>
      </c>
      <c r="AB3322">
        <v>8</v>
      </c>
      <c r="AC3322">
        <v>8</v>
      </c>
      <c r="AD3322">
        <v>8</v>
      </c>
      <c r="AE3322">
        <v>10.7</v>
      </c>
      <c r="AF3322">
        <v>10.7</v>
      </c>
      <c r="AG3322">
        <v>10.7</v>
      </c>
      <c r="AH3322">
        <v>102.36</v>
      </c>
      <c r="AI3322">
        <v>0</v>
      </c>
      <c r="AJ3322">
        <v>16.585000000000001</v>
      </c>
      <c r="AK3322">
        <v>1435900000</v>
      </c>
      <c r="AL3322">
        <v>26</v>
      </c>
      <c r="AM3322">
        <v>0.30270281841435498</v>
      </c>
      <c r="AN3322">
        <v>0.70151264044943795</v>
      </c>
      <c r="AO3322">
        <v>-0.12845230102539101</v>
      </c>
      <c r="AP3322">
        <v>-0.74423637807943599</v>
      </c>
      <c r="AQ3322" t="s">
        <v>156</v>
      </c>
      <c r="AR3322" t="s">
        <v>156</v>
      </c>
      <c r="AS3322" t="s">
        <v>157</v>
      </c>
      <c r="AT3322" t="s">
        <v>158</v>
      </c>
      <c r="AU3322">
        <v>9</v>
      </c>
      <c r="AV3322" t="s">
        <v>159</v>
      </c>
      <c r="AW3322" t="s">
        <v>160</v>
      </c>
      <c r="AX3322" t="s">
        <v>161</v>
      </c>
      <c r="AY3322">
        <v>0.30270281841435498</v>
      </c>
      <c r="AZ3322">
        <v>-0.12845230102539101</v>
      </c>
      <c r="BA3322" s="6">
        <f t="shared" si="260"/>
        <v>-8.5187680725048121E-2</v>
      </c>
      <c r="BB3322" s="4" t="str">
        <f t="shared" si="257"/>
        <v/>
      </c>
      <c r="BC3322" t="str">
        <f t="shared" si="256"/>
        <v/>
      </c>
      <c r="BD3322" t="str">
        <f t="shared" si="258"/>
        <v/>
      </c>
      <c r="BE3322" t="str">
        <f t="shared" si="259"/>
        <v/>
      </c>
      <c r="BF3322" t="s">
        <v>158</v>
      </c>
      <c r="BG3322" t="s">
        <v>157</v>
      </c>
    </row>
    <row r="3323" spans="1:59" x14ac:dyDescent="0.2">
      <c r="A3323">
        <v>30.550045013427699</v>
      </c>
      <c r="B3323">
        <v>30.689458847045898</v>
      </c>
      <c r="C3323">
        <v>29.305500030517599</v>
      </c>
      <c r="D3323">
        <v>29.710006713867202</v>
      </c>
      <c r="E3323">
        <v>30.550687789916999</v>
      </c>
      <c r="F3323">
        <v>29.8986511230469</v>
      </c>
      <c r="I3323" t="s">
        <v>18190</v>
      </c>
      <c r="J3323" t="s">
        <v>18191</v>
      </c>
      <c r="K3323" t="s">
        <v>18192</v>
      </c>
      <c r="L3323" t="s">
        <v>1018</v>
      </c>
      <c r="M3323" t="s">
        <v>1019</v>
      </c>
      <c r="N3323" t="s">
        <v>13488</v>
      </c>
      <c r="O3323" t="s">
        <v>13490</v>
      </c>
      <c r="P3323" t="s">
        <v>326</v>
      </c>
      <c r="Q3323" t="s">
        <v>327</v>
      </c>
      <c r="R3323" t="s">
        <v>6987</v>
      </c>
      <c r="S3323" t="s">
        <v>6988</v>
      </c>
      <c r="T3323" t="s">
        <v>6987</v>
      </c>
      <c r="U3323" t="s">
        <v>6989</v>
      </c>
      <c r="V3323" t="s">
        <v>7667</v>
      </c>
      <c r="W3323" t="s">
        <v>7668</v>
      </c>
      <c r="Z3323" t="s">
        <v>18193</v>
      </c>
      <c r="AA3323" t="s">
        <v>18194</v>
      </c>
      <c r="AB3323">
        <v>4</v>
      </c>
      <c r="AC3323">
        <v>4</v>
      </c>
      <c r="AD3323">
        <v>4</v>
      </c>
      <c r="AE3323">
        <v>28.7</v>
      </c>
      <c r="AF3323">
        <v>28.7</v>
      </c>
      <c r="AG3323">
        <v>28.7</v>
      </c>
      <c r="AH3323">
        <v>13.015000000000001</v>
      </c>
      <c r="AI3323">
        <v>0</v>
      </c>
      <c r="AJ3323">
        <v>14.987</v>
      </c>
      <c r="AK3323">
        <v>7419100000</v>
      </c>
      <c r="AL3323">
        <v>14</v>
      </c>
      <c r="AM3323">
        <v>9.0008033933849999E-2</v>
      </c>
      <c r="AN3323">
        <v>0.90343649714441099</v>
      </c>
      <c r="AO3323">
        <v>-0.12855275472005401</v>
      </c>
      <c r="AP3323">
        <v>-0.252893284714094</v>
      </c>
      <c r="AQ3323" t="s">
        <v>18195</v>
      </c>
      <c r="AR3323" t="s">
        <v>18195</v>
      </c>
      <c r="AS3323" t="s">
        <v>18196</v>
      </c>
      <c r="AT3323" t="s">
        <v>18197</v>
      </c>
      <c r="AU3323">
        <v>1599</v>
      </c>
      <c r="AV3323" t="s">
        <v>18198</v>
      </c>
      <c r="AW3323" t="s">
        <v>18196</v>
      </c>
      <c r="AY3323">
        <v>9.0008033933849999E-2</v>
      </c>
      <c r="AZ3323">
        <v>-0.12855275472005401</v>
      </c>
      <c r="BA3323" s="6">
        <f t="shared" si="260"/>
        <v>-8.5251376153071656E-2</v>
      </c>
      <c r="BB3323" s="4" t="str">
        <f t="shared" si="257"/>
        <v/>
      </c>
      <c r="BC3323" t="str">
        <f t="shared" si="256"/>
        <v/>
      </c>
      <c r="BD3323" t="str">
        <f t="shared" si="258"/>
        <v/>
      </c>
      <c r="BE3323" t="str">
        <f t="shared" si="259"/>
        <v/>
      </c>
      <c r="BF3323" t="s">
        <v>18197</v>
      </c>
      <c r="BG3323" t="s">
        <v>18196</v>
      </c>
    </row>
    <row r="3324" spans="1:59" x14ac:dyDescent="0.2">
      <c r="A3324">
        <v>29.1802082061768</v>
      </c>
      <c r="B3324">
        <v>29.6158256530762</v>
      </c>
      <c r="C3324">
        <v>29.877904891967798</v>
      </c>
      <c r="D3324">
        <v>29.240522384643601</v>
      </c>
      <c r="E3324">
        <v>29.361059188842798</v>
      </c>
      <c r="F3324">
        <v>29.6853542327881</v>
      </c>
      <c r="I3324" t="s">
        <v>22312</v>
      </c>
      <c r="J3324" t="s">
        <v>22313</v>
      </c>
      <c r="K3324" t="s">
        <v>22314</v>
      </c>
      <c r="L3324" t="s">
        <v>1839</v>
      </c>
      <c r="M3324" t="s">
        <v>1840</v>
      </c>
      <c r="P3324" t="s">
        <v>22315</v>
      </c>
      <c r="Q3324" t="s">
        <v>22316</v>
      </c>
      <c r="R3324" t="s">
        <v>22317</v>
      </c>
      <c r="S3324" t="s">
        <v>22318</v>
      </c>
      <c r="T3324" t="s">
        <v>21769</v>
      </c>
      <c r="U3324" t="s">
        <v>21770</v>
      </c>
      <c r="V3324" t="s">
        <v>22319</v>
      </c>
      <c r="W3324" t="s">
        <v>22320</v>
      </c>
      <c r="Z3324" t="s">
        <v>22321</v>
      </c>
      <c r="AA3324" t="s">
        <v>22322</v>
      </c>
      <c r="AB3324">
        <v>23</v>
      </c>
      <c r="AC3324">
        <v>23</v>
      </c>
      <c r="AD3324">
        <v>23</v>
      </c>
      <c r="AE3324">
        <v>24.3</v>
      </c>
      <c r="AF3324">
        <v>24.3</v>
      </c>
      <c r="AG3324">
        <v>24.3</v>
      </c>
      <c r="AH3324">
        <v>141.69</v>
      </c>
      <c r="AI3324">
        <v>0</v>
      </c>
      <c r="AJ3324">
        <v>121.93</v>
      </c>
      <c r="AK3324">
        <v>4604800000</v>
      </c>
      <c r="AL3324">
        <v>78</v>
      </c>
      <c r="AM3324">
        <v>0.20509073561462601</v>
      </c>
      <c r="AN3324">
        <v>0.79776983380370003</v>
      </c>
      <c r="AO3324">
        <v>-0.129000981648762</v>
      </c>
      <c r="AP3324">
        <v>-0.53088858578380804</v>
      </c>
      <c r="AQ3324" t="s">
        <v>22323</v>
      </c>
      <c r="AR3324" t="s">
        <v>22323</v>
      </c>
      <c r="AS3324" t="s">
        <v>22324</v>
      </c>
      <c r="AT3324" t="s">
        <v>22325</v>
      </c>
      <c r="AU3324">
        <v>1992</v>
      </c>
      <c r="AV3324" t="s">
        <v>22326</v>
      </c>
      <c r="AW3324" t="s">
        <v>22324</v>
      </c>
      <c r="AY3324">
        <v>0.20509073561462601</v>
      </c>
      <c r="AZ3324">
        <v>-0.129000981648762</v>
      </c>
      <c r="BA3324" s="6">
        <f t="shared" si="260"/>
        <v>-8.55355327266899E-2</v>
      </c>
      <c r="BB3324" s="4" t="str">
        <f t="shared" si="257"/>
        <v/>
      </c>
      <c r="BC3324" t="str">
        <f t="shared" si="256"/>
        <v/>
      </c>
      <c r="BD3324" t="str">
        <f t="shared" si="258"/>
        <v/>
      </c>
      <c r="BE3324" t="str">
        <f t="shared" si="259"/>
        <v/>
      </c>
      <c r="BF3324" t="s">
        <v>22325</v>
      </c>
      <c r="BG3324" t="s">
        <v>22324</v>
      </c>
    </row>
    <row r="3325" spans="1:59" x14ac:dyDescent="0.2">
      <c r="A3325">
        <v>28.265932083129901</v>
      </c>
      <c r="B3325">
        <v>28.436109542846701</v>
      </c>
      <c r="C3325">
        <v>28.296184539794901</v>
      </c>
      <c r="D3325">
        <v>27.757480621337901</v>
      </c>
      <c r="E3325">
        <v>28.605266571044901</v>
      </c>
      <c r="F3325">
        <v>28.2483940124512</v>
      </c>
      <c r="I3325" t="s">
        <v>36155</v>
      </c>
      <c r="J3325" t="s">
        <v>1948</v>
      </c>
      <c r="K3325" t="s">
        <v>36156</v>
      </c>
      <c r="P3325" t="s">
        <v>310</v>
      </c>
      <c r="Q3325" t="s">
        <v>313</v>
      </c>
      <c r="Z3325" t="s">
        <v>36157</v>
      </c>
      <c r="AA3325" t="s">
        <v>36158</v>
      </c>
      <c r="AB3325">
        <v>9</v>
      </c>
      <c r="AC3325">
        <v>9</v>
      </c>
      <c r="AD3325">
        <v>9</v>
      </c>
      <c r="AE3325">
        <v>14.9</v>
      </c>
      <c r="AF3325">
        <v>14.9</v>
      </c>
      <c r="AG3325">
        <v>14.9</v>
      </c>
      <c r="AH3325">
        <v>80.926000000000002</v>
      </c>
      <c r="AI3325">
        <v>0</v>
      </c>
      <c r="AJ3325">
        <v>29.161000000000001</v>
      </c>
      <c r="AK3325">
        <v>1969700000</v>
      </c>
      <c r="AL3325">
        <v>30</v>
      </c>
      <c r="AM3325">
        <v>0.19744949084339999</v>
      </c>
      <c r="AN3325">
        <v>0.805484933209071</v>
      </c>
      <c r="AO3325">
        <v>-0.1290283203125</v>
      </c>
      <c r="AP3325">
        <v>-0.51348422128865201</v>
      </c>
      <c r="AQ3325" t="s">
        <v>36159</v>
      </c>
      <c r="AR3325" t="s">
        <v>36159</v>
      </c>
      <c r="AS3325" t="s">
        <v>36160</v>
      </c>
      <c r="AT3325" t="s">
        <v>36161</v>
      </c>
      <c r="AU3325">
        <v>3623</v>
      </c>
      <c r="AV3325" t="s">
        <v>36162</v>
      </c>
      <c r="AW3325" t="s">
        <v>36160</v>
      </c>
      <c r="AY3325">
        <v>0.19744949084339999</v>
      </c>
      <c r="AZ3325">
        <v>-0.1290283203125</v>
      </c>
      <c r="BA3325" s="6">
        <f t="shared" si="260"/>
        <v>-8.5552861405995162E-2</v>
      </c>
      <c r="BB3325" s="4" t="str">
        <f t="shared" si="257"/>
        <v/>
      </c>
      <c r="BC3325" t="str">
        <f t="shared" ref="BC3325:BC3388" si="261">IFERROR(IF(AND(AY3325&gt;1.34, AZ3325&lt;(-1)), "+",""),"")</f>
        <v/>
      </c>
      <c r="BD3325" t="str">
        <f t="shared" si="258"/>
        <v/>
      </c>
      <c r="BE3325" t="str">
        <f t="shared" si="259"/>
        <v/>
      </c>
      <c r="BF3325" t="s">
        <v>36161</v>
      </c>
      <c r="BG3325" t="s">
        <v>36160</v>
      </c>
    </row>
    <row r="3326" spans="1:59" x14ac:dyDescent="0.2">
      <c r="A3326">
        <v>29.095117568969702</v>
      </c>
      <c r="B3326">
        <v>29.319198608398398</v>
      </c>
      <c r="C3326">
        <v>29.257053375244102</v>
      </c>
      <c r="D3326">
        <v>28.758752822876001</v>
      </c>
      <c r="E3326">
        <v>29.0894966125488</v>
      </c>
      <c r="F3326">
        <v>29.436029434204102</v>
      </c>
      <c r="I3326" t="s">
        <v>39689</v>
      </c>
      <c r="J3326" t="s">
        <v>39690</v>
      </c>
      <c r="K3326" t="s">
        <v>39691</v>
      </c>
      <c r="P3326" t="s">
        <v>683</v>
      </c>
      <c r="Q3326" t="s">
        <v>684</v>
      </c>
      <c r="R3326" t="s">
        <v>685</v>
      </c>
      <c r="S3326" t="s">
        <v>686</v>
      </c>
      <c r="T3326" t="s">
        <v>687</v>
      </c>
      <c r="U3326" t="s">
        <v>688</v>
      </c>
      <c r="Z3326" t="s">
        <v>39692</v>
      </c>
      <c r="AA3326" t="s">
        <v>39693</v>
      </c>
      <c r="AB3326">
        <v>11</v>
      </c>
      <c r="AC3326">
        <v>11</v>
      </c>
      <c r="AD3326">
        <v>11</v>
      </c>
      <c r="AE3326">
        <v>28.9</v>
      </c>
      <c r="AF3326">
        <v>28.9</v>
      </c>
      <c r="AG3326">
        <v>28.9</v>
      </c>
      <c r="AH3326">
        <v>67.150000000000006</v>
      </c>
      <c r="AI3326">
        <v>0</v>
      </c>
      <c r="AJ3326">
        <v>61.576000000000001</v>
      </c>
      <c r="AK3326">
        <v>3636600000</v>
      </c>
      <c r="AL3326">
        <v>31</v>
      </c>
      <c r="AM3326">
        <v>0.24705278017879001</v>
      </c>
      <c r="AN3326">
        <v>0.75480144404332095</v>
      </c>
      <c r="AO3326">
        <v>-0.12903022766113301</v>
      </c>
      <c r="AP3326">
        <v>-0.62447075967616605</v>
      </c>
      <c r="AQ3326" t="s">
        <v>39694</v>
      </c>
      <c r="AR3326" t="s">
        <v>39694</v>
      </c>
      <c r="AS3326" t="s">
        <v>39695</v>
      </c>
      <c r="AT3326" t="s">
        <v>39696</v>
      </c>
      <c r="AU3326">
        <v>4053</v>
      </c>
      <c r="AV3326" t="s">
        <v>39697</v>
      </c>
      <c r="AW3326" t="s">
        <v>39695</v>
      </c>
      <c r="AY3326">
        <v>0.24705278017879001</v>
      </c>
      <c r="AZ3326">
        <v>-0.12903022766113301</v>
      </c>
      <c r="BA3326" s="6">
        <f t="shared" si="260"/>
        <v>-8.5554070371367197E-2</v>
      </c>
      <c r="BB3326" s="4" t="str">
        <f t="shared" si="257"/>
        <v/>
      </c>
      <c r="BC3326" t="str">
        <f t="shared" si="261"/>
        <v/>
      </c>
      <c r="BD3326" t="str">
        <f t="shared" si="258"/>
        <v/>
      </c>
      <c r="BE3326" t="str">
        <f t="shared" si="259"/>
        <v/>
      </c>
      <c r="BF3326" t="s">
        <v>39696</v>
      </c>
      <c r="BG3326" t="s">
        <v>39695</v>
      </c>
    </row>
    <row r="3327" spans="1:59" x14ac:dyDescent="0.2">
      <c r="A3327">
        <v>33.950462341308601</v>
      </c>
      <c r="B3327">
        <v>33.737815856933601</v>
      </c>
      <c r="C3327">
        <v>33.942184448242202</v>
      </c>
      <c r="D3327">
        <v>33.862213134765597</v>
      </c>
      <c r="E3327">
        <v>33.672824859619098</v>
      </c>
      <c r="F3327">
        <v>33.703987121582003</v>
      </c>
      <c r="I3327" t="s">
        <v>8930</v>
      </c>
      <c r="J3327" t="s">
        <v>8931</v>
      </c>
      <c r="K3327" t="s">
        <v>8932</v>
      </c>
      <c r="P3327" t="s">
        <v>8933</v>
      </c>
      <c r="Q3327" t="s">
        <v>8934</v>
      </c>
      <c r="R3327" t="s">
        <v>8935</v>
      </c>
      <c r="S3327" t="s">
        <v>8936</v>
      </c>
      <c r="V3327" t="s">
        <v>8937</v>
      </c>
      <c r="W3327" t="s">
        <v>8938</v>
      </c>
      <c r="Z3327" t="s">
        <v>8939</v>
      </c>
      <c r="AA3327" t="s">
        <v>8940</v>
      </c>
      <c r="AB3327">
        <v>36</v>
      </c>
      <c r="AC3327">
        <v>36</v>
      </c>
      <c r="AD3327">
        <v>36</v>
      </c>
      <c r="AE3327">
        <v>58.9</v>
      </c>
      <c r="AF3327">
        <v>58.9</v>
      </c>
      <c r="AG3327">
        <v>58.9</v>
      </c>
      <c r="AH3327">
        <v>70.287999999999997</v>
      </c>
      <c r="AI3327">
        <v>0</v>
      </c>
      <c r="AJ3327">
        <v>323.31</v>
      </c>
      <c r="AK3327">
        <v>90732000000</v>
      </c>
      <c r="AL3327">
        <v>259</v>
      </c>
      <c r="AM3327">
        <v>0.64829278427751602</v>
      </c>
      <c r="AN3327">
        <v>0.42215287295730097</v>
      </c>
      <c r="AO3327">
        <v>-0.13047917683919499</v>
      </c>
      <c r="AP3327">
        <v>-1.43446253972884</v>
      </c>
      <c r="AQ3327" t="s">
        <v>8941</v>
      </c>
      <c r="AR3327" t="s">
        <v>8942</v>
      </c>
      <c r="AS3327" t="s">
        <v>8943</v>
      </c>
      <c r="AT3327" t="s">
        <v>8944</v>
      </c>
      <c r="AU3327">
        <v>792</v>
      </c>
      <c r="AV3327" t="s">
        <v>8945</v>
      </c>
      <c r="AW3327" t="s">
        <v>8946</v>
      </c>
      <c r="AY3327">
        <v>0.64829278427751602</v>
      </c>
      <c r="AZ3327">
        <v>-0.13047917683919499</v>
      </c>
      <c r="BA3327" s="6">
        <f t="shared" si="260"/>
        <v>-8.6472019417081492E-2</v>
      </c>
      <c r="BB3327" s="4" t="str">
        <f t="shared" si="257"/>
        <v/>
      </c>
      <c r="BC3327" t="str">
        <f t="shared" si="261"/>
        <v/>
      </c>
      <c r="BD3327" t="str">
        <f t="shared" si="258"/>
        <v/>
      </c>
      <c r="BE3327" t="str">
        <f t="shared" si="259"/>
        <v/>
      </c>
      <c r="BF3327" t="s">
        <v>8944</v>
      </c>
      <c r="BG3327" t="s">
        <v>8943</v>
      </c>
    </row>
    <row r="3328" spans="1:59" x14ac:dyDescent="0.2">
      <c r="A3328">
        <v>29.395563125610401</v>
      </c>
      <c r="B3328">
        <v>29.278657913208001</v>
      </c>
      <c r="C3328">
        <v>29.887407302856399</v>
      </c>
      <c r="D3328">
        <v>29.244836807251001</v>
      </c>
      <c r="E3328">
        <v>29.305976867675799</v>
      </c>
      <c r="F3328">
        <v>29.619207382202099</v>
      </c>
      <c r="I3328" t="s">
        <v>3381</v>
      </c>
      <c r="J3328" t="s">
        <v>3382</v>
      </c>
      <c r="K3328" t="s">
        <v>3383</v>
      </c>
      <c r="P3328" t="s">
        <v>310</v>
      </c>
      <c r="Q3328" t="s">
        <v>313</v>
      </c>
      <c r="Z3328" t="s">
        <v>3384</v>
      </c>
      <c r="AA3328" t="s">
        <v>3385</v>
      </c>
      <c r="AB3328">
        <v>12</v>
      </c>
      <c r="AC3328">
        <v>12</v>
      </c>
      <c r="AD3328">
        <v>11</v>
      </c>
      <c r="AE3328">
        <v>46.9</v>
      </c>
      <c r="AF3328">
        <v>46.9</v>
      </c>
      <c r="AG3328">
        <v>43.1</v>
      </c>
      <c r="AH3328">
        <v>40.924999999999997</v>
      </c>
      <c r="AI3328">
        <v>0</v>
      </c>
      <c r="AJ3328">
        <v>83.135000000000005</v>
      </c>
      <c r="AK3328">
        <v>4475100000</v>
      </c>
      <c r="AL3328">
        <v>44</v>
      </c>
      <c r="AM3328">
        <v>0.23340574431320499</v>
      </c>
      <c r="AN3328">
        <v>0.76979203109815397</v>
      </c>
      <c r="AO3328">
        <v>-0.130535761515301</v>
      </c>
      <c r="AP3328">
        <v>-0.59438294675484105</v>
      </c>
      <c r="AQ3328" t="s">
        <v>3386</v>
      </c>
      <c r="AR3328" t="s">
        <v>3386</v>
      </c>
      <c r="AS3328" t="s">
        <v>3387</v>
      </c>
      <c r="AT3328" t="s">
        <v>3388</v>
      </c>
      <c r="AU3328">
        <v>335</v>
      </c>
      <c r="AV3328" t="s">
        <v>3389</v>
      </c>
      <c r="AW3328" t="s">
        <v>3387</v>
      </c>
      <c r="AX3328" t="s">
        <v>3390</v>
      </c>
      <c r="AY3328">
        <v>0.23340574431320499</v>
      </c>
      <c r="AZ3328">
        <v>-0.130535761515301</v>
      </c>
      <c r="BA3328" s="6">
        <f t="shared" si="260"/>
        <v>-8.6507848660081876E-2</v>
      </c>
      <c r="BB3328" s="4" t="str">
        <f t="shared" si="257"/>
        <v/>
      </c>
      <c r="BC3328" t="str">
        <f t="shared" si="261"/>
        <v/>
      </c>
      <c r="BD3328" t="str">
        <f t="shared" si="258"/>
        <v/>
      </c>
      <c r="BE3328" t="str">
        <f t="shared" si="259"/>
        <v/>
      </c>
      <c r="BF3328" t="s">
        <v>3388</v>
      </c>
      <c r="BG3328" t="s">
        <v>3387</v>
      </c>
    </row>
    <row r="3329" spans="1:59" x14ac:dyDescent="0.2">
      <c r="A3329">
        <v>25.9625453948975</v>
      </c>
      <c r="B3329">
        <v>25.570539474487301</v>
      </c>
      <c r="C3329">
        <v>26.0281467437744</v>
      </c>
      <c r="D3329">
        <v>25.427616119384801</v>
      </c>
      <c r="E3329">
        <v>25.628536224365199</v>
      </c>
      <c r="F3329">
        <v>26.113267898559599</v>
      </c>
      <c r="I3329" t="s">
        <v>24410</v>
      </c>
      <c r="J3329" t="s">
        <v>24411</v>
      </c>
      <c r="K3329" t="s">
        <v>24412</v>
      </c>
      <c r="P3329" t="s">
        <v>2759</v>
      </c>
      <c r="Q3329" t="s">
        <v>2760</v>
      </c>
      <c r="R3329" t="s">
        <v>2011</v>
      </c>
      <c r="S3329">
        <v>230</v>
      </c>
      <c r="T3329" t="s">
        <v>2012</v>
      </c>
      <c r="U3329" t="s">
        <v>2013</v>
      </c>
      <c r="V3329" t="s">
        <v>24413</v>
      </c>
      <c r="W3329" t="s">
        <v>24414</v>
      </c>
      <c r="Z3329" t="s">
        <v>5573</v>
      </c>
      <c r="AA3329" t="s">
        <v>5574</v>
      </c>
      <c r="AB3329">
        <v>2</v>
      </c>
      <c r="AC3329">
        <v>2</v>
      </c>
      <c r="AD3329">
        <v>2</v>
      </c>
      <c r="AE3329">
        <v>11.9</v>
      </c>
      <c r="AF3329">
        <v>11.9</v>
      </c>
      <c r="AG3329">
        <v>11.9</v>
      </c>
      <c r="AH3329">
        <v>32.055</v>
      </c>
      <c r="AI3329">
        <v>0</v>
      </c>
      <c r="AJ3329">
        <v>4.6426999999999996</v>
      </c>
      <c r="AK3329">
        <v>353250000</v>
      </c>
      <c r="AL3329">
        <v>2</v>
      </c>
      <c r="AM3329">
        <v>0.20261563085776699</v>
      </c>
      <c r="AN3329">
        <v>0.80009756097561002</v>
      </c>
      <c r="AO3329">
        <v>-0.13060379028320299</v>
      </c>
      <c r="AP3329">
        <v>-0.52526430242264999</v>
      </c>
      <c r="AQ3329" t="s">
        <v>24415</v>
      </c>
      <c r="AR3329" t="s">
        <v>24415</v>
      </c>
      <c r="AS3329" t="s">
        <v>24416</v>
      </c>
      <c r="AT3329" t="s">
        <v>24417</v>
      </c>
      <c r="AU3329">
        <v>2206</v>
      </c>
      <c r="AV3329" t="s">
        <v>24418</v>
      </c>
      <c r="AW3329" t="s">
        <v>24416</v>
      </c>
      <c r="AX3329" t="s">
        <v>24419</v>
      </c>
      <c r="AY3329">
        <v>0.20261563085776699</v>
      </c>
      <c r="AZ3329">
        <v>-0.13060379028320299</v>
      </c>
      <c r="BA3329" s="6">
        <f t="shared" si="260"/>
        <v>-8.65509224065385E-2</v>
      </c>
      <c r="BB3329" s="4" t="str">
        <f t="shared" si="257"/>
        <v/>
      </c>
      <c r="BC3329" t="str">
        <f t="shared" si="261"/>
        <v/>
      </c>
      <c r="BD3329" t="str">
        <f t="shared" si="258"/>
        <v/>
      </c>
      <c r="BE3329" t="str">
        <f t="shared" si="259"/>
        <v/>
      </c>
      <c r="BF3329" t="s">
        <v>24417</v>
      </c>
      <c r="BG3329" t="s">
        <v>24416</v>
      </c>
    </row>
    <row r="3330" spans="1:59" x14ac:dyDescent="0.2">
      <c r="A3330">
        <v>25.852005004882798</v>
      </c>
      <c r="B3330">
        <v>25.910518646240199</v>
      </c>
      <c r="C3330">
        <v>25.9170227050781</v>
      </c>
      <c r="D3330">
        <v>25.850002288818398</v>
      </c>
      <c r="E3330">
        <v>25.6902179718018</v>
      </c>
      <c r="F3330">
        <v>25.7467346191406</v>
      </c>
      <c r="I3330" t="s">
        <v>27959</v>
      </c>
      <c r="J3330" t="s">
        <v>27960</v>
      </c>
      <c r="K3330" t="s">
        <v>27961</v>
      </c>
      <c r="N3330" t="s">
        <v>2460</v>
      </c>
      <c r="O3330" t="s">
        <v>2461</v>
      </c>
      <c r="P3330" t="s">
        <v>12502</v>
      </c>
      <c r="Q3330" t="s">
        <v>12503</v>
      </c>
      <c r="R3330" t="s">
        <v>1562</v>
      </c>
      <c r="S3330">
        <v>99995</v>
      </c>
      <c r="Z3330" t="s">
        <v>27962</v>
      </c>
      <c r="AA3330" t="s">
        <v>27963</v>
      </c>
      <c r="AB3330">
        <v>1</v>
      </c>
      <c r="AC3330">
        <v>1</v>
      </c>
      <c r="AD3330">
        <v>1</v>
      </c>
      <c r="AE3330">
        <v>1.1000000000000001</v>
      </c>
      <c r="AF3330">
        <v>1.1000000000000001</v>
      </c>
      <c r="AG3330">
        <v>1.1000000000000001</v>
      </c>
      <c r="AH3330">
        <v>130.93</v>
      </c>
      <c r="AI3330">
        <v>7.0456E-3</v>
      </c>
      <c r="AJ3330">
        <v>1.6198999999999999</v>
      </c>
      <c r="AK3330">
        <v>357920000</v>
      </c>
      <c r="AL3330">
        <v>2</v>
      </c>
      <c r="AM3330">
        <v>1.20257790819487</v>
      </c>
      <c r="AN3330">
        <v>0.209400943396226</v>
      </c>
      <c r="AO3330">
        <v>-0.130863825480141</v>
      </c>
      <c r="AP3330">
        <v>-2.5587309638482001</v>
      </c>
      <c r="AQ3330" t="s">
        <v>27964</v>
      </c>
      <c r="AR3330" t="s">
        <v>27964</v>
      </c>
      <c r="AS3330" t="s">
        <v>27965</v>
      </c>
      <c r="AT3330" t="s">
        <v>27966</v>
      </c>
      <c r="AU3330">
        <v>2632</v>
      </c>
      <c r="AV3330" t="s">
        <v>27967</v>
      </c>
      <c r="AW3330" t="s">
        <v>27965</v>
      </c>
      <c r="AX3330" t="s">
        <v>27968</v>
      </c>
      <c r="AY3330">
        <v>1.20257790819487</v>
      </c>
      <c r="AZ3330">
        <v>-0.130863825480141</v>
      </c>
      <c r="BA3330" s="6">
        <f t="shared" si="260"/>
        <v>-8.6715550064440983E-2</v>
      </c>
      <c r="BB3330" s="4" t="str">
        <f t="shared" si="257"/>
        <v/>
      </c>
      <c r="BC3330" t="str">
        <f t="shared" si="261"/>
        <v/>
      </c>
      <c r="BD3330" t="str">
        <f t="shared" si="258"/>
        <v/>
      </c>
      <c r="BE3330" t="str">
        <f t="shared" si="259"/>
        <v/>
      </c>
      <c r="BF3330" t="s">
        <v>27966</v>
      </c>
      <c r="BG3330" t="s">
        <v>27965</v>
      </c>
    </row>
    <row r="3331" spans="1:59" x14ac:dyDescent="0.2">
      <c r="A3331">
        <v>29.685035705566399</v>
      </c>
      <c r="B3331">
        <v>29.727430343627901</v>
      </c>
      <c r="C3331">
        <v>29.688657760620099</v>
      </c>
      <c r="D3331">
        <v>29.5992832183838</v>
      </c>
      <c r="E3331">
        <v>29.501670837402301</v>
      </c>
      <c r="F3331">
        <v>29.606626510620099</v>
      </c>
      <c r="I3331" t="s">
        <v>24625</v>
      </c>
      <c r="J3331" t="s">
        <v>24626</v>
      </c>
      <c r="K3331" t="s">
        <v>8236</v>
      </c>
      <c r="P3331" t="s">
        <v>1354</v>
      </c>
      <c r="Q3331" t="s">
        <v>1355</v>
      </c>
      <c r="R3331" t="s">
        <v>24627</v>
      </c>
      <c r="S3331" t="s">
        <v>24628</v>
      </c>
      <c r="T3331" t="s">
        <v>24629</v>
      </c>
      <c r="U3331" t="s">
        <v>24630</v>
      </c>
      <c r="Z3331" t="s">
        <v>24631</v>
      </c>
      <c r="AA3331" t="s">
        <v>24632</v>
      </c>
      <c r="AB3331">
        <v>15</v>
      </c>
      <c r="AC3331">
        <v>15</v>
      </c>
      <c r="AD3331">
        <v>15</v>
      </c>
      <c r="AE3331">
        <v>31.5</v>
      </c>
      <c r="AF3331">
        <v>31.5</v>
      </c>
      <c r="AG3331">
        <v>31.5</v>
      </c>
      <c r="AH3331">
        <v>58.945999999999998</v>
      </c>
      <c r="AI3331">
        <v>0</v>
      </c>
      <c r="AJ3331">
        <v>54.93</v>
      </c>
      <c r="AK3331">
        <v>5008300000</v>
      </c>
      <c r="AL3331">
        <v>78</v>
      </c>
      <c r="AM3331">
        <v>1.6425467984756701</v>
      </c>
      <c r="AN3331">
        <v>0.16878947368421099</v>
      </c>
      <c r="AO3331">
        <v>-0.131181081136067</v>
      </c>
      <c r="AP3331">
        <v>-3.5991815777131499</v>
      </c>
      <c r="AQ3331" t="s">
        <v>24633</v>
      </c>
      <c r="AR3331" t="s">
        <v>24633</v>
      </c>
      <c r="AS3331" t="s">
        <v>24634</v>
      </c>
      <c r="AT3331" t="s">
        <v>24635</v>
      </c>
      <c r="AU3331">
        <v>2234</v>
      </c>
      <c r="AV3331" t="s">
        <v>24636</v>
      </c>
      <c r="AW3331" t="s">
        <v>24637</v>
      </c>
      <c r="AY3331">
        <v>1.6425467984756701</v>
      </c>
      <c r="AZ3331">
        <v>-0.131181081136067</v>
      </c>
      <c r="BA3331" s="6">
        <f t="shared" si="260"/>
        <v>-8.6916363675915154E-2</v>
      </c>
      <c r="BB3331" s="4" t="str">
        <f t="shared" ref="BB3331:BB3394" si="262">IFERROR(IF(AND(AY3331&gt;1.34, AZ3331&gt;(1)), "+",""),"")</f>
        <v/>
      </c>
      <c r="BC3331" t="str">
        <f t="shared" si="261"/>
        <v/>
      </c>
      <c r="BD3331" t="str">
        <f t="shared" ref="BD3331:BD3394" si="263">IF(AND(COUNT(D3331:F3331)&gt;=1,COUNT(A3331:C3331)=0),COUNT(D3331:F3331),"")</f>
        <v/>
      </c>
      <c r="BE3331" t="str">
        <f t="shared" ref="BE3331:BE3394" si="264">IF(AND(COUNT(A3331:C3331)&gt;=1,COUNT(D3331:F3331)=0),COUNT(A3331:C3331),"")</f>
        <v/>
      </c>
      <c r="BF3331" t="s">
        <v>24635</v>
      </c>
      <c r="BG3331" t="s">
        <v>24634</v>
      </c>
    </row>
    <row r="3332" spans="1:59" x14ac:dyDescent="0.2">
      <c r="A3332">
        <v>29.892946243286101</v>
      </c>
      <c r="B3332">
        <v>30.002628326416001</v>
      </c>
      <c r="C3332">
        <v>30.086893081665</v>
      </c>
      <c r="D3332">
        <v>29.915843963623001</v>
      </c>
      <c r="E3332">
        <v>29.592847824096701</v>
      </c>
      <c r="F3332">
        <v>30.079917907714801</v>
      </c>
      <c r="I3332" t="s">
        <v>17351</v>
      </c>
      <c r="J3332" t="s">
        <v>17352</v>
      </c>
      <c r="K3332" t="s">
        <v>17353</v>
      </c>
      <c r="L3332" t="s">
        <v>3408</v>
      </c>
      <c r="M3332" t="s">
        <v>3409</v>
      </c>
      <c r="N3332" t="s">
        <v>3483</v>
      </c>
      <c r="O3332" t="s">
        <v>3484</v>
      </c>
      <c r="P3332" t="s">
        <v>17354</v>
      </c>
      <c r="Q3332" t="s">
        <v>17355</v>
      </c>
      <c r="R3332" t="s">
        <v>17356</v>
      </c>
      <c r="S3332" t="s">
        <v>17357</v>
      </c>
      <c r="T3332" t="s">
        <v>17358</v>
      </c>
      <c r="U3332" t="s">
        <v>17359</v>
      </c>
      <c r="Z3332" t="s">
        <v>6429</v>
      </c>
      <c r="AA3332" t="s">
        <v>6430</v>
      </c>
      <c r="AB3332">
        <v>8</v>
      </c>
      <c r="AC3332">
        <v>7</v>
      </c>
      <c r="AD3332">
        <v>6</v>
      </c>
      <c r="AE3332">
        <v>45</v>
      </c>
      <c r="AF3332">
        <v>39.5</v>
      </c>
      <c r="AG3332">
        <v>36</v>
      </c>
      <c r="AH3332">
        <v>22.541</v>
      </c>
      <c r="AI3332">
        <v>0</v>
      </c>
      <c r="AJ3332">
        <v>44.012999999999998</v>
      </c>
      <c r="AK3332">
        <v>6170700000</v>
      </c>
      <c r="AL3332">
        <v>37</v>
      </c>
      <c r="AM3332">
        <v>0.355413641544644</v>
      </c>
      <c r="AN3332">
        <v>0.65039703153988904</v>
      </c>
      <c r="AO3332">
        <v>-0.13128598531087099</v>
      </c>
      <c r="AP3332">
        <v>-0.85416665414781201</v>
      </c>
      <c r="AQ3332" t="s">
        <v>17360</v>
      </c>
      <c r="AR3332" t="s">
        <v>17360</v>
      </c>
      <c r="AS3332" t="s">
        <v>17361</v>
      </c>
      <c r="AT3332" t="s">
        <v>17362</v>
      </c>
      <c r="AU3332">
        <v>1513</v>
      </c>
      <c r="AV3332" t="s">
        <v>17363</v>
      </c>
      <c r="AW3332" t="s">
        <v>17361</v>
      </c>
      <c r="AY3332">
        <v>0.355413641544644</v>
      </c>
      <c r="AZ3332">
        <v>-0.13128598531087099</v>
      </c>
      <c r="BA3332" s="6">
        <f t="shared" si="260"/>
        <v>-8.6982755255744393E-2</v>
      </c>
      <c r="BB3332" s="4" t="str">
        <f t="shared" si="262"/>
        <v/>
      </c>
      <c r="BC3332" t="str">
        <f t="shared" si="261"/>
        <v/>
      </c>
      <c r="BD3332" t="str">
        <f t="shared" si="263"/>
        <v/>
      </c>
      <c r="BE3332" t="str">
        <f t="shared" si="264"/>
        <v/>
      </c>
      <c r="BF3332" t="s">
        <v>17362</v>
      </c>
      <c r="BG3332" t="s">
        <v>17361</v>
      </c>
    </row>
    <row r="3333" spans="1:59" x14ac:dyDescent="0.2">
      <c r="A3333">
        <v>30.8164253234863</v>
      </c>
      <c r="B3333">
        <v>30.9752101898193</v>
      </c>
      <c r="C3333">
        <v>31.322757720947301</v>
      </c>
      <c r="D3333">
        <v>30.640911102294901</v>
      </c>
      <c r="E3333">
        <v>31.1538200378418</v>
      </c>
      <c r="F3333">
        <v>30.921672821044901</v>
      </c>
      <c r="I3333" t="s">
        <v>33423</v>
      </c>
      <c r="J3333" t="s">
        <v>33424</v>
      </c>
      <c r="K3333" t="s">
        <v>4808</v>
      </c>
      <c r="N3333" t="s">
        <v>61</v>
      </c>
      <c r="O3333" t="s">
        <v>62</v>
      </c>
      <c r="P3333" t="s">
        <v>509</v>
      </c>
      <c r="Q3333" t="s">
        <v>510</v>
      </c>
      <c r="R3333" t="s">
        <v>1420</v>
      </c>
      <c r="S3333" t="s">
        <v>1421</v>
      </c>
      <c r="T3333" t="s">
        <v>900</v>
      </c>
      <c r="U3333" t="s">
        <v>901</v>
      </c>
      <c r="Z3333" t="s">
        <v>33425</v>
      </c>
      <c r="AA3333" t="s">
        <v>33426</v>
      </c>
      <c r="AB3333">
        <v>29</v>
      </c>
      <c r="AC3333">
        <v>29</v>
      </c>
      <c r="AD3333">
        <v>29</v>
      </c>
      <c r="AE3333">
        <v>37.5</v>
      </c>
      <c r="AF3333">
        <v>37.5</v>
      </c>
      <c r="AG3333">
        <v>37.5</v>
      </c>
      <c r="AH3333">
        <v>105.34</v>
      </c>
      <c r="AI3333">
        <v>0</v>
      </c>
      <c r="AJ3333">
        <v>241.71</v>
      </c>
      <c r="AK3333">
        <v>12785000000</v>
      </c>
      <c r="AL3333">
        <v>119</v>
      </c>
      <c r="AM3333">
        <v>0.24957491495425599</v>
      </c>
      <c r="AN3333">
        <v>0.75288771814290401</v>
      </c>
      <c r="AO3333">
        <v>-0.132663091023762</v>
      </c>
      <c r="AP3333">
        <v>-0.62999747625470703</v>
      </c>
      <c r="AQ3333" t="s">
        <v>33427</v>
      </c>
      <c r="AR3333" t="s">
        <v>33427</v>
      </c>
      <c r="AS3333" t="s">
        <v>33428</v>
      </c>
      <c r="AT3333" t="s">
        <v>33429</v>
      </c>
      <c r="AU3333">
        <v>3289</v>
      </c>
      <c r="AV3333" t="s">
        <v>33430</v>
      </c>
      <c r="AW3333" t="s">
        <v>33431</v>
      </c>
      <c r="AX3333" t="s">
        <v>33432</v>
      </c>
      <c r="AY3333">
        <v>0.24957491495425599</v>
      </c>
      <c r="AZ3333">
        <v>-0.132663091023762</v>
      </c>
      <c r="BA3333" s="6">
        <f t="shared" si="260"/>
        <v>-8.7853848133433221E-2</v>
      </c>
      <c r="BB3333" s="4" t="str">
        <f t="shared" si="262"/>
        <v/>
      </c>
      <c r="BC3333" t="str">
        <f t="shared" si="261"/>
        <v/>
      </c>
      <c r="BD3333" t="str">
        <f t="shared" si="263"/>
        <v/>
      </c>
      <c r="BE3333" t="str">
        <f t="shared" si="264"/>
        <v/>
      </c>
      <c r="BF3333" t="s">
        <v>33429</v>
      </c>
      <c r="BG3333" t="s">
        <v>33428</v>
      </c>
    </row>
    <row r="3334" spans="1:59" x14ac:dyDescent="0.2">
      <c r="A3334">
        <v>26.524578094482401</v>
      </c>
      <c r="B3334">
        <v>26.175657272338899</v>
      </c>
      <c r="C3334">
        <v>26.1730842590332</v>
      </c>
      <c r="D3334">
        <v>26.043247222900401</v>
      </c>
      <c r="E3334">
        <v>26.412706375122099</v>
      </c>
      <c r="F3334">
        <v>26.018989562988299</v>
      </c>
      <c r="I3334" t="s">
        <v>17481</v>
      </c>
      <c r="J3334" t="s">
        <v>17482</v>
      </c>
      <c r="K3334" t="s">
        <v>17483</v>
      </c>
      <c r="L3334" t="s">
        <v>651</v>
      </c>
      <c r="M3334" t="s">
        <v>652</v>
      </c>
      <c r="N3334" t="s">
        <v>3483</v>
      </c>
      <c r="O3334" t="s">
        <v>3484</v>
      </c>
      <c r="P3334" t="s">
        <v>942</v>
      </c>
      <c r="Q3334" t="s">
        <v>943</v>
      </c>
      <c r="R3334" t="s">
        <v>17484</v>
      </c>
      <c r="S3334" t="s">
        <v>17485</v>
      </c>
      <c r="T3334" t="s">
        <v>17486</v>
      </c>
      <c r="U3334" t="s">
        <v>17487</v>
      </c>
      <c r="Z3334" t="s">
        <v>6429</v>
      </c>
      <c r="AA3334" t="s">
        <v>6430</v>
      </c>
      <c r="AB3334">
        <v>3</v>
      </c>
      <c r="AC3334">
        <v>3</v>
      </c>
      <c r="AD3334">
        <v>3</v>
      </c>
      <c r="AE3334">
        <v>18</v>
      </c>
      <c r="AF3334">
        <v>18</v>
      </c>
      <c r="AG3334">
        <v>18</v>
      </c>
      <c r="AH3334">
        <v>20.504000000000001</v>
      </c>
      <c r="AI3334">
        <v>0</v>
      </c>
      <c r="AJ3334">
        <v>5.5990000000000002</v>
      </c>
      <c r="AK3334">
        <v>474480000</v>
      </c>
      <c r="AL3334">
        <v>7</v>
      </c>
      <c r="AM3334">
        <v>0.31422654404712802</v>
      </c>
      <c r="AN3334">
        <v>0.69190042674253205</v>
      </c>
      <c r="AO3334">
        <v>-0.13279215494791399</v>
      </c>
      <c r="AP3334">
        <v>-0.76852703847758697</v>
      </c>
      <c r="AQ3334" t="s">
        <v>17488</v>
      </c>
      <c r="AR3334" t="s">
        <v>17488</v>
      </c>
      <c r="AS3334" t="s">
        <v>17489</v>
      </c>
      <c r="AT3334" t="s">
        <v>17490</v>
      </c>
      <c r="AU3334">
        <v>1527</v>
      </c>
      <c r="AV3334" t="s">
        <v>17491</v>
      </c>
      <c r="AW3334" t="s">
        <v>17492</v>
      </c>
      <c r="AY3334">
        <v>0.31422654404712802</v>
      </c>
      <c r="AZ3334">
        <v>-0.13279215494791399</v>
      </c>
      <c r="BA3334" s="6">
        <f t="shared" si="260"/>
        <v>-8.7935445347478214E-2</v>
      </c>
      <c r="BB3334" s="4" t="str">
        <f t="shared" si="262"/>
        <v/>
      </c>
      <c r="BC3334" t="str">
        <f t="shared" si="261"/>
        <v/>
      </c>
      <c r="BD3334" t="str">
        <f t="shared" si="263"/>
        <v/>
      </c>
      <c r="BE3334" t="str">
        <f t="shared" si="264"/>
        <v/>
      </c>
      <c r="BF3334" t="s">
        <v>17490</v>
      </c>
      <c r="BG3334" t="s">
        <v>17489</v>
      </c>
    </row>
    <row r="3335" spans="1:59" x14ac:dyDescent="0.2">
      <c r="A3335" t="s">
        <v>88</v>
      </c>
      <c r="B3335">
        <v>24.982723236083999</v>
      </c>
      <c r="C3335">
        <v>24.562381744384801</v>
      </c>
      <c r="D3335">
        <v>24.455318450927699</v>
      </c>
      <c r="E3335">
        <v>24.5509223937988</v>
      </c>
      <c r="F3335">
        <v>24.909488677978501</v>
      </c>
      <c r="I3335" t="s">
        <v>34968</v>
      </c>
      <c r="K3335" t="s">
        <v>34969</v>
      </c>
      <c r="P3335" t="s">
        <v>34970</v>
      </c>
      <c r="Q3335" t="s">
        <v>34971</v>
      </c>
      <c r="R3335" t="s">
        <v>3855</v>
      </c>
      <c r="S3335">
        <v>4141</v>
      </c>
      <c r="T3335" t="s">
        <v>3855</v>
      </c>
      <c r="U3335" t="s">
        <v>3856</v>
      </c>
      <c r="Z3335" t="s">
        <v>34972</v>
      </c>
      <c r="AA3335" t="s">
        <v>34973</v>
      </c>
      <c r="AB3335">
        <v>1</v>
      </c>
      <c r="AC3335">
        <v>1</v>
      </c>
      <c r="AD3335">
        <v>1</v>
      </c>
      <c r="AE3335">
        <v>4.3</v>
      </c>
      <c r="AF3335">
        <v>4.3</v>
      </c>
      <c r="AG3335">
        <v>4.3</v>
      </c>
      <c r="AH3335">
        <v>49.753</v>
      </c>
      <c r="AI3335">
        <v>0</v>
      </c>
      <c r="AJ3335">
        <v>7.8654000000000002</v>
      </c>
      <c r="AK3335">
        <v>137030000</v>
      </c>
      <c r="AL3335">
        <v>5</v>
      </c>
      <c r="AM3335">
        <v>0.21321146256001899</v>
      </c>
      <c r="AN3335">
        <v>0.78999240986717301</v>
      </c>
      <c r="AO3335">
        <v>-0.13397598266601601</v>
      </c>
      <c r="AP3335">
        <v>-0.56419116432037097</v>
      </c>
      <c r="AQ3335" t="s">
        <v>34974</v>
      </c>
      <c r="AR3335" t="s">
        <v>34974</v>
      </c>
      <c r="AS3335" t="s">
        <v>34975</v>
      </c>
      <c r="AT3335" t="s">
        <v>34976</v>
      </c>
      <c r="AU3335">
        <v>3478</v>
      </c>
      <c r="AV3335" t="s">
        <v>34977</v>
      </c>
      <c r="AW3335" t="s">
        <v>34978</v>
      </c>
      <c r="AY3335">
        <v>0.21321146256001899</v>
      </c>
      <c r="AZ3335">
        <v>-0.13397598266601601</v>
      </c>
      <c r="BA3335" s="6">
        <f t="shared" si="260"/>
        <v>-8.8683548305372062E-2</v>
      </c>
      <c r="BB3335" s="4" t="str">
        <f t="shared" si="262"/>
        <v/>
      </c>
      <c r="BC3335" t="str">
        <f t="shared" si="261"/>
        <v/>
      </c>
      <c r="BD3335" t="str">
        <f t="shared" si="263"/>
        <v/>
      </c>
      <c r="BE3335" t="str">
        <f t="shared" si="264"/>
        <v/>
      </c>
      <c r="BF3335" t="s">
        <v>34976</v>
      </c>
      <c r="BG3335" t="s">
        <v>34975</v>
      </c>
    </row>
    <row r="3336" spans="1:59" x14ac:dyDescent="0.2">
      <c r="A3336">
        <v>27.001958847045898</v>
      </c>
      <c r="B3336" t="s">
        <v>88</v>
      </c>
      <c r="C3336">
        <v>25.628173828125</v>
      </c>
      <c r="D3336">
        <v>26.2901401519775</v>
      </c>
      <c r="E3336">
        <v>26.309350967407202</v>
      </c>
      <c r="F3336">
        <v>25.943555831909201</v>
      </c>
      <c r="I3336" t="s">
        <v>11653</v>
      </c>
      <c r="J3336" t="s">
        <v>11654</v>
      </c>
      <c r="K3336" t="s">
        <v>11655</v>
      </c>
      <c r="N3336" t="s">
        <v>9357</v>
      </c>
      <c r="O3336" t="s">
        <v>9358</v>
      </c>
      <c r="P3336" t="s">
        <v>770</v>
      </c>
      <c r="Q3336" t="s">
        <v>771</v>
      </c>
      <c r="R3336" t="s">
        <v>10408</v>
      </c>
      <c r="S3336" t="s">
        <v>10409</v>
      </c>
      <c r="T3336" t="s">
        <v>772</v>
      </c>
      <c r="U3336" t="s">
        <v>1668</v>
      </c>
      <c r="X3336" t="s">
        <v>11656</v>
      </c>
      <c r="Y3336" t="s">
        <v>11657</v>
      </c>
      <c r="Z3336" t="s">
        <v>772</v>
      </c>
      <c r="AA3336" t="s">
        <v>10412</v>
      </c>
      <c r="AB3336">
        <v>6</v>
      </c>
      <c r="AC3336">
        <v>6</v>
      </c>
      <c r="AD3336">
        <v>6</v>
      </c>
      <c r="AE3336">
        <v>26.6</v>
      </c>
      <c r="AF3336">
        <v>26.6</v>
      </c>
      <c r="AG3336">
        <v>26.6</v>
      </c>
      <c r="AH3336">
        <v>28.48</v>
      </c>
      <c r="AI3336">
        <v>0</v>
      </c>
      <c r="AJ3336">
        <v>6.9953000000000003</v>
      </c>
      <c r="AK3336">
        <v>416020000</v>
      </c>
      <c r="AL3336">
        <v>6</v>
      </c>
      <c r="AM3336">
        <v>8.7161292863306206E-2</v>
      </c>
      <c r="AN3336">
        <v>0.90622751895991305</v>
      </c>
      <c r="AO3336">
        <v>-0.13405068715413301</v>
      </c>
      <c r="AP3336">
        <v>-0.250805808187198</v>
      </c>
      <c r="AQ3336" t="s">
        <v>11658</v>
      </c>
      <c r="AR3336" t="s">
        <v>11658</v>
      </c>
      <c r="AS3336" t="s">
        <v>11659</v>
      </c>
      <c r="AT3336" t="s">
        <v>11660</v>
      </c>
      <c r="AU3336">
        <v>1009</v>
      </c>
      <c r="AV3336" t="s">
        <v>11661</v>
      </c>
      <c r="AW3336" t="s">
        <v>11659</v>
      </c>
      <c r="AY3336">
        <v>8.7161292863306206E-2</v>
      </c>
      <c r="AZ3336">
        <v>-0.13405068715413301</v>
      </c>
      <c r="BA3336" s="6">
        <f t="shared" si="260"/>
        <v>-8.8730736147930478E-2</v>
      </c>
      <c r="BB3336" s="4" t="str">
        <f t="shared" si="262"/>
        <v/>
      </c>
      <c r="BC3336" t="str">
        <f t="shared" si="261"/>
        <v/>
      </c>
      <c r="BD3336" t="str">
        <f t="shared" si="263"/>
        <v/>
      </c>
      <c r="BE3336" t="str">
        <f t="shared" si="264"/>
        <v/>
      </c>
      <c r="BF3336" t="s">
        <v>11660</v>
      </c>
      <c r="BG3336" t="s">
        <v>11659</v>
      </c>
    </row>
    <row r="3337" spans="1:59" x14ac:dyDescent="0.2">
      <c r="A3337">
        <v>25.773515701293899</v>
      </c>
      <c r="B3337">
        <v>24.883481979370099</v>
      </c>
      <c r="C3337">
        <v>25.41676902771</v>
      </c>
      <c r="D3337">
        <v>25.268815994262699</v>
      </c>
      <c r="E3337">
        <v>25.152671813964801</v>
      </c>
      <c r="F3337">
        <v>25.248329162597699</v>
      </c>
      <c r="I3337" t="s">
        <v>36854</v>
      </c>
      <c r="J3337" t="s">
        <v>36855</v>
      </c>
      <c r="K3337" t="s">
        <v>36856</v>
      </c>
      <c r="P3337" t="s">
        <v>34565</v>
      </c>
      <c r="Q3337" t="s">
        <v>34566</v>
      </c>
      <c r="R3337" t="s">
        <v>30641</v>
      </c>
      <c r="S3337" t="s">
        <v>30642</v>
      </c>
      <c r="Z3337" t="s">
        <v>36857</v>
      </c>
      <c r="AA3337" t="s">
        <v>36858</v>
      </c>
      <c r="AB3337">
        <v>1</v>
      </c>
      <c r="AC3337">
        <v>1</v>
      </c>
      <c r="AD3337">
        <v>1</v>
      </c>
      <c r="AE3337">
        <v>16.7</v>
      </c>
      <c r="AF3337">
        <v>16.7</v>
      </c>
      <c r="AG3337">
        <v>16.7</v>
      </c>
      <c r="AH3337">
        <v>10.920999999999999</v>
      </c>
      <c r="AI3337">
        <v>0</v>
      </c>
      <c r="AJ3337">
        <v>4.3681999999999999</v>
      </c>
      <c r="AK3337">
        <v>250690000</v>
      </c>
      <c r="AL3337">
        <v>4</v>
      </c>
      <c r="AM3337">
        <v>0.19844205168037701</v>
      </c>
      <c r="AN3337">
        <v>0.80470646766169196</v>
      </c>
      <c r="AO3337">
        <v>-0.134649912516277</v>
      </c>
      <c r="AP3337">
        <v>-0.51575184357304904</v>
      </c>
      <c r="AQ3337" t="s">
        <v>36859</v>
      </c>
      <c r="AR3337" t="s">
        <v>36859</v>
      </c>
      <c r="AS3337" t="s">
        <v>36860</v>
      </c>
      <c r="AT3337" t="s">
        <v>36861</v>
      </c>
      <c r="AU3337">
        <v>3712</v>
      </c>
      <c r="AV3337" t="s">
        <v>36862</v>
      </c>
      <c r="AW3337" t="s">
        <v>36860</v>
      </c>
      <c r="AY3337">
        <v>0.19844205168037701</v>
      </c>
      <c r="AZ3337">
        <v>-0.134649912516277</v>
      </c>
      <c r="BA3337" s="6">
        <f t="shared" si="260"/>
        <v>-8.9109154491645692E-2</v>
      </c>
      <c r="BB3337" s="4" t="str">
        <f t="shared" si="262"/>
        <v/>
      </c>
      <c r="BC3337" t="str">
        <f t="shared" si="261"/>
        <v/>
      </c>
      <c r="BD3337" t="str">
        <f t="shared" si="263"/>
        <v/>
      </c>
      <c r="BE3337" t="str">
        <f t="shared" si="264"/>
        <v/>
      </c>
      <c r="BF3337" t="s">
        <v>36861</v>
      </c>
      <c r="BG3337" t="s">
        <v>36860</v>
      </c>
    </row>
    <row r="3338" spans="1:59" x14ac:dyDescent="0.2">
      <c r="A3338">
        <v>31.6796779632568</v>
      </c>
      <c r="B3338">
        <v>31.8794975280762</v>
      </c>
      <c r="C3338">
        <v>31.460365295410199</v>
      </c>
      <c r="D3338">
        <v>30.844532012939499</v>
      </c>
      <c r="E3338">
        <v>32.068046569824197</v>
      </c>
      <c r="F3338">
        <v>31.7000846862793</v>
      </c>
      <c r="I3338" t="s">
        <v>9392</v>
      </c>
      <c r="J3338" t="s">
        <v>9393</v>
      </c>
      <c r="K3338" t="s">
        <v>9394</v>
      </c>
      <c r="L3338" t="s">
        <v>1018</v>
      </c>
      <c r="M3338" t="s">
        <v>1019</v>
      </c>
      <c r="N3338" t="s">
        <v>9395</v>
      </c>
      <c r="O3338" t="s">
        <v>9396</v>
      </c>
      <c r="P3338" t="s">
        <v>464</v>
      </c>
      <c r="Q3338" t="s">
        <v>465</v>
      </c>
      <c r="R3338" t="s">
        <v>6987</v>
      </c>
      <c r="S3338" t="s">
        <v>6988</v>
      </c>
      <c r="T3338" t="s">
        <v>6987</v>
      </c>
      <c r="U3338" t="s">
        <v>6989</v>
      </c>
      <c r="Z3338" t="s">
        <v>9397</v>
      </c>
      <c r="AA3338" t="s">
        <v>9398</v>
      </c>
      <c r="AB3338">
        <v>13</v>
      </c>
      <c r="AC3338">
        <v>13</v>
      </c>
      <c r="AD3338">
        <v>13</v>
      </c>
      <c r="AE3338">
        <v>44.4</v>
      </c>
      <c r="AF3338">
        <v>44.4</v>
      </c>
      <c r="AG3338">
        <v>44.4</v>
      </c>
      <c r="AH3338">
        <v>31.324000000000002</v>
      </c>
      <c r="AI3338">
        <v>0</v>
      </c>
      <c r="AJ3338">
        <v>98.853999999999999</v>
      </c>
      <c r="AK3338">
        <v>20265000000</v>
      </c>
      <c r="AL3338">
        <v>80</v>
      </c>
      <c r="AM3338">
        <v>0.13044294786656899</v>
      </c>
      <c r="AN3338">
        <v>0.86963636363636398</v>
      </c>
      <c r="AO3338">
        <v>-0.13562583923339799</v>
      </c>
      <c r="AP3338">
        <v>-0.354945537073099</v>
      </c>
      <c r="AQ3338" t="s">
        <v>9399</v>
      </c>
      <c r="AR3338" t="s">
        <v>9399</v>
      </c>
      <c r="AS3338" t="s">
        <v>9400</v>
      </c>
      <c r="AT3338" t="s">
        <v>9401</v>
      </c>
      <c r="AU3338">
        <v>826</v>
      </c>
      <c r="AV3338" t="s">
        <v>9402</v>
      </c>
      <c r="AW3338" t="s">
        <v>9400</v>
      </c>
      <c r="AY3338">
        <v>0.13044294786656899</v>
      </c>
      <c r="AZ3338">
        <v>-0.13562583923339799</v>
      </c>
      <c r="BA3338" s="6">
        <f t="shared" si="260"/>
        <v>-8.9725128124933051E-2</v>
      </c>
      <c r="BB3338" s="4" t="str">
        <f t="shared" si="262"/>
        <v/>
      </c>
      <c r="BC3338" t="str">
        <f t="shared" si="261"/>
        <v/>
      </c>
      <c r="BD3338" t="str">
        <f t="shared" si="263"/>
        <v/>
      </c>
      <c r="BE3338" t="str">
        <f t="shared" si="264"/>
        <v/>
      </c>
      <c r="BF3338" t="s">
        <v>9401</v>
      </c>
      <c r="BG3338" t="s">
        <v>9400</v>
      </c>
    </row>
    <row r="3339" spans="1:59" x14ac:dyDescent="0.2">
      <c r="A3339">
        <v>26.391328811645501</v>
      </c>
      <c r="B3339">
        <v>27.4749870300293</v>
      </c>
      <c r="C3339">
        <v>27.3681964874268</v>
      </c>
      <c r="D3339">
        <v>27.881628036498999</v>
      </c>
      <c r="E3339">
        <v>27.032861709594702</v>
      </c>
      <c r="F3339">
        <v>25.909671783447301</v>
      </c>
      <c r="I3339" t="s">
        <v>25199</v>
      </c>
      <c r="J3339" t="s">
        <v>3524</v>
      </c>
      <c r="K3339" t="s">
        <v>25200</v>
      </c>
      <c r="P3339" t="s">
        <v>20965</v>
      </c>
      <c r="Q3339" t="s">
        <v>20966</v>
      </c>
      <c r="Z3339" t="s">
        <v>25201</v>
      </c>
      <c r="AA3339" t="s">
        <v>25202</v>
      </c>
      <c r="AB3339">
        <v>7</v>
      </c>
      <c r="AC3339">
        <v>6</v>
      </c>
      <c r="AD3339">
        <v>6</v>
      </c>
      <c r="AE3339">
        <v>11.3</v>
      </c>
      <c r="AF3339">
        <v>10.199999999999999</v>
      </c>
      <c r="AG3339">
        <v>10.199999999999999</v>
      </c>
      <c r="AH3339">
        <v>92.512</v>
      </c>
      <c r="AI3339">
        <v>0</v>
      </c>
      <c r="AJ3339">
        <v>17.555</v>
      </c>
      <c r="AK3339">
        <v>895450000</v>
      </c>
      <c r="AL3339">
        <v>18</v>
      </c>
      <c r="AM3339">
        <v>7.1833581681646205E-2</v>
      </c>
      <c r="AN3339">
        <v>0.92056732304417199</v>
      </c>
      <c r="AO3339">
        <v>-0.13678359985351601</v>
      </c>
      <c r="AP3339">
        <v>-0.205040103058271</v>
      </c>
      <c r="AQ3339" t="s">
        <v>25203</v>
      </c>
      <c r="AR3339" t="s">
        <v>25203</v>
      </c>
      <c r="AS3339" t="s">
        <v>25204</v>
      </c>
      <c r="AT3339" t="s">
        <v>25205</v>
      </c>
      <c r="AU3339">
        <v>2301</v>
      </c>
      <c r="AV3339" t="s">
        <v>25206</v>
      </c>
      <c r="AW3339" t="s">
        <v>25204</v>
      </c>
      <c r="AY3339">
        <v>7.1833581681646205E-2</v>
      </c>
      <c r="AZ3339">
        <v>-0.13678359985351601</v>
      </c>
      <c r="BA3339" s="6">
        <f t="shared" si="260"/>
        <v>-9.0455329321063926E-2</v>
      </c>
      <c r="BB3339" s="4" t="str">
        <f t="shared" si="262"/>
        <v/>
      </c>
      <c r="BC3339" t="str">
        <f t="shared" si="261"/>
        <v/>
      </c>
      <c r="BD3339" t="str">
        <f t="shared" si="263"/>
        <v/>
      </c>
      <c r="BE3339" t="str">
        <f t="shared" si="264"/>
        <v/>
      </c>
      <c r="BF3339" t="s">
        <v>25205</v>
      </c>
      <c r="BG3339" t="s">
        <v>25204</v>
      </c>
    </row>
    <row r="3340" spans="1:59" x14ac:dyDescent="0.2">
      <c r="A3340">
        <v>27.655467987060501</v>
      </c>
      <c r="B3340">
        <v>27.301906585693398</v>
      </c>
      <c r="C3340">
        <v>27.997657775878899</v>
      </c>
      <c r="D3340">
        <v>26.674518585205099</v>
      </c>
      <c r="E3340">
        <v>27.983701705932599</v>
      </c>
      <c r="F3340">
        <v>27.88454246521</v>
      </c>
      <c r="I3340" t="s">
        <v>4475</v>
      </c>
      <c r="J3340" t="s">
        <v>4476</v>
      </c>
      <c r="K3340" t="s">
        <v>4477</v>
      </c>
      <c r="P3340" t="s">
        <v>53</v>
      </c>
      <c r="Q3340" t="s">
        <v>54</v>
      </c>
      <c r="R3340" t="s">
        <v>715</v>
      </c>
      <c r="S3340" t="s">
        <v>716</v>
      </c>
      <c r="T3340" t="s">
        <v>717</v>
      </c>
      <c r="U3340" t="s">
        <v>718</v>
      </c>
      <c r="V3340" t="s">
        <v>719</v>
      </c>
      <c r="W3340" t="s">
        <v>720</v>
      </c>
      <c r="Z3340" t="s">
        <v>4478</v>
      </c>
      <c r="AA3340" t="s">
        <v>4479</v>
      </c>
      <c r="AB3340">
        <v>6</v>
      </c>
      <c r="AC3340">
        <v>6</v>
      </c>
      <c r="AD3340">
        <v>6</v>
      </c>
      <c r="AE3340">
        <v>31.1</v>
      </c>
      <c r="AF3340">
        <v>31.1</v>
      </c>
      <c r="AG3340">
        <v>31.1</v>
      </c>
      <c r="AH3340">
        <v>30.241</v>
      </c>
      <c r="AI3340">
        <v>0</v>
      </c>
      <c r="AJ3340">
        <v>12.013999999999999</v>
      </c>
      <c r="AK3340">
        <v>1265200000</v>
      </c>
      <c r="AL3340">
        <v>13</v>
      </c>
      <c r="AM3340">
        <v>0.106301793720788</v>
      </c>
      <c r="AN3340">
        <v>0.89263768115941999</v>
      </c>
      <c r="AO3340">
        <v>-0.13742319742838299</v>
      </c>
      <c r="AP3340">
        <v>-0.29469938680418101</v>
      </c>
      <c r="AQ3340" t="s">
        <v>4480</v>
      </c>
      <c r="AR3340" t="s">
        <v>4480</v>
      </c>
      <c r="AS3340" t="s">
        <v>4481</v>
      </c>
      <c r="AT3340" t="s">
        <v>4482</v>
      </c>
      <c r="AU3340">
        <v>430</v>
      </c>
      <c r="AV3340" t="s">
        <v>4483</v>
      </c>
      <c r="AW3340" t="s">
        <v>4481</v>
      </c>
      <c r="AY3340">
        <v>0.106301793720788</v>
      </c>
      <c r="AZ3340">
        <v>-0.13742319742838299</v>
      </c>
      <c r="BA3340" s="6">
        <f t="shared" si="260"/>
        <v>-9.0858473169677212E-2</v>
      </c>
      <c r="BB3340" s="4" t="str">
        <f t="shared" si="262"/>
        <v/>
      </c>
      <c r="BC3340" t="str">
        <f t="shared" si="261"/>
        <v/>
      </c>
      <c r="BD3340" t="str">
        <f t="shared" si="263"/>
        <v/>
      </c>
      <c r="BE3340" t="str">
        <f t="shared" si="264"/>
        <v/>
      </c>
      <c r="BF3340" t="s">
        <v>4482</v>
      </c>
      <c r="BG3340" t="s">
        <v>4481</v>
      </c>
    </row>
    <row r="3341" spans="1:59" x14ac:dyDescent="0.2">
      <c r="A3341">
        <v>25.557510375976602</v>
      </c>
      <c r="B3341">
        <v>27.196292877197301</v>
      </c>
      <c r="C3341">
        <v>27.110582351684599</v>
      </c>
      <c r="D3341">
        <v>26.347784042358398</v>
      </c>
      <c r="E3341">
        <v>26.7964973449707</v>
      </c>
      <c r="F3341">
        <v>26.303215026855501</v>
      </c>
      <c r="I3341" t="s">
        <v>9717</v>
      </c>
      <c r="J3341" t="s">
        <v>9718</v>
      </c>
      <c r="K3341" t="s">
        <v>9719</v>
      </c>
      <c r="L3341" t="s">
        <v>1514</v>
      </c>
      <c r="M3341" t="s">
        <v>1515</v>
      </c>
      <c r="N3341" t="s">
        <v>802</v>
      </c>
      <c r="O3341" t="s">
        <v>803</v>
      </c>
      <c r="P3341" t="s">
        <v>9720</v>
      </c>
      <c r="Q3341" t="s">
        <v>9721</v>
      </c>
      <c r="R3341" t="s">
        <v>9722</v>
      </c>
      <c r="S3341" t="s">
        <v>9723</v>
      </c>
      <c r="T3341" t="s">
        <v>9724</v>
      </c>
      <c r="U3341" t="s">
        <v>9725</v>
      </c>
      <c r="V3341" t="s">
        <v>1186</v>
      </c>
      <c r="W3341" t="s">
        <v>1187</v>
      </c>
      <c r="X3341" t="s">
        <v>9726</v>
      </c>
      <c r="Y3341" t="s">
        <v>9727</v>
      </c>
      <c r="Z3341" t="s">
        <v>9728</v>
      </c>
      <c r="AA3341" t="s">
        <v>9729</v>
      </c>
      <c r="AB3341">
        <v>3</v>
      </c>
      <c r="AC3341">
        <v>3</v>
      </c>
      <c r="AD3341">
        <v>3</v>
      </c>
      <c r="AE3341">
        <v>6.1</v>
      </c>
      <c r="AF3341">
        <v>6.1</v>
      </c>
      <c r="AG3341">
        <v>6.1</v>
      </c>
      <c r="AH3341">
        <v>76.748999999999995</v>
      </c>
      <c r="AI3341">
        <v>0</v>
      </c>
      <c r="AJ3341">
        <v>9.6015999999999995</v>
      </c>
      <c r="AK3341">
        <v>632840000</v>
      </c>
      <c r="AL3341">
        <v>8</v>
      </c>
      <c r="AM3341">
        <v>8.8979826217041397E-2</v>
      </c>
      <c r="AN3341">
        <v>0.903942453854506</v>
      </c>
      <c r="AO3341">
        <v>-0.138963063557942</v>
      </c>
      <c r="AP3341">
        <v>-0.25022160863353898</v>
      </c>
      <c r="AQ3341" t="s">
        <v>9730</v>
      </c>
      <c r="AR3341" t="s">
        <v>9731</v>
      </c>
      <c r="AS3341" t="s">
        <v>9732</v>
      </c>
      <c r="AT3341" t="s">
        <v>9733</v>
      </c>
      <c r="AU3341">
        <v>853</v>
      </c>
      <c r="AV3341" t="s">
        <v>9734</v>
      </c>
      <c r="AW3341" t="s">
        <v>9735</v>
      </c>
      <c r="AX3341" t="s">
        <v>9736</v>
      </c>
      <c r="AY3341">
        <v>8.8979826217041397E-2</v>
      </c>
      <c r="AZ3341">
        <v>-0.138963063557942</v>
      </c>
      <c r="BA3341" s="6">
        <f t="shared" si="260"/>
        <v>-9.182833121027123E-2</v>
      </c>
      <c r="BB3341" s="4" t="str">
        <f t="shared" si="262"/>
        <v/>
      </c>
      <c r="BC3341" t="str">
        <f t="shared" si="261"/>
        <v/>
      </c>
      <c r="BD3341" t="str">
        <f t="shared" si="263"/>
        <v/>
      </c>
      <c r="BE3341" t="str">
        <f t="shared" si="264"/>
        <v/>
      </c>
      <c r="BF3341" t="s">
        <v>9733</v>
      </c>
      <c r="BG3341" t="s">
        <v>9732</v>
      </c>
    </row>
    <row r="3342" spans="1:59" x14ac:dyDescent="0.2">
      <c r="A3342">
        <v>25.4856052398682</v>
      </c>
      <c r="B3342">
        <v>25.948532104492202</v>
      </c>
      <c r="C3342">
        <v>25.224534988403299</v>
      </c>
      <c r="D3342">
        <v>25.2714538574219</v>
      </c>
      <c r="E3342">
        <v>25.637077331543001</v>
      </c>
      <c r="F3342">
        <v>25.3300895690918</v>
      </c>
      <c r="I3342" t="s">
        <v>38662</v>
      </c>
      <c r="J3342" t="s">
        <v>38663</v>
      </c>
      <c r="K3342" t="s">
        <v>38664</v>
      </c>
      <c r="L3342" t="s">
        <v>292</v>
      </c>
      <c r="M3342" t="s">
        <v>293</v>
      </c>
      <c r="N3342" t="s">
        <v>784</v>
      </c>
      <c r="O3342" t="s">
        <v>785</v>
      </c>
      <c r="P3342" t="s">
        <v>35467</v>
      </c>
      <c r="Q3342" t="s">
        <v>35468</v>
      </c>
      <c r="R3342" t="s">
        <v>232</v>
      </c>
      <c r="S3342">
        <v>4131</v>
      </c>
      <c r="Z3342" t="s">
        <v>38665</v>
      </c>
      <c r="AA3342" t="s">
        <v>38666</v>
      </c>
      <c r="AB3342">
        <v>3</v>
      </c>
      <c r="AC3342">
        <v>3</v>
      </c>
      <c r="AD3342">
        <v>3</v>
      </c>
      <c r="AE3342">
        <v>5.0999999999999996</v>
      </c>
      <c r="AF3342">
        <v>5.0999999999999996</v>
      </c>
      <c r="AG3342">
        <v>5.0999999999999996</v>
      </c>
      <c r="AH3342">
        <v>110.18</v>
      </c>
      <c r="AI3342">
        <v>0</v>
      </c>
      <c r="AJ3342">
        <v>5.9813999999999998</v>
      </c>
      <c r="AK3342">
        <v>285810000</v>
      </c>
      <c r="AL3342">
        <v>7</v>
      </c>
      <c r="AM3342">
        <v>0.22831190229164999</v>
      </c>
      <c r="AN3342">
        <v>0.777031592520954</v>
      </c>
      <c r="AO3342">
        <v>-0.14001719156901199</v>
      </c>
      <c r="AP3342">
        <v>-0.58307018363591201</v>
      </c>
      <c r="AQ3342" t="s">
        <v>38667</v>
      </c>
      <c r="AR3342" t="s">
        <v>38667</v>
      </c>
      <c r="AS3342" t="s">
        <v>38668</v>
      </c>
      <c r="AT3342" t="s">
        <v>38669</v>
      </c>
      <c r="AU3342">
        <v>3935</v>
      </c>
      <c r="AV3342" t="s">
        <v>38670</v>
      </c>
      <c r="AW3342" t="s">
        <v>38668</v>
      </c>
      <c r="AX3342" t="s">
        <v>38669</v>
      </c>
      <c r="AY3342">
        <v>0.22831190229164999</v>
      </c>
      <c r="AZ3342">
        <v>-0.14001719156901199</v>
      </c>
      <c r="BA3342" s="6">
        <f t="shared" si="260"/>
        <v>-9.2491658877654648E-2</v>
      </c>
      <c r="BB3342" s="4" t="str">
        <f t="shared" si="262"/>
        <v/>
      </c>
      <c r="BC3342" t="str">
        <f t="shared" si="261"/>
        <v/>
      </c>
      <c r="BD3342" t="str">
        <f t="shared" si="263"/>
        <v/>
      </c>
      <c r="BE3342" t="str">
        <f t="shared" si="264"/>
        <v/>
      </c>
      <c r="BF3342" t="s">
        <v>38669</v>
      </c>
      <c r="BG3342" t="s">
        <v>38668</v>
      </c>
    </row>
    <row r="3343" spans="1:59" x14ac:dyDescent="0.2">
      <c r="A3343">
        <v>30.068304061889599</v>
      </c>
      <c r="B3343">
        <v>30.240818023681602</v>
      </c>
      <c r="C3343">
        <v>30.567287445068398</v>
      </c>
      <c r="D3343">
        <v>30.072782516479499</v>
      </c>
      <c r="E3343">
        <v>30.107242584228501</v>
      </c>
      <c r="F3343">
        <v>30.276086807251001</v>
      </c>
      <c r="I3343" t="s">
        <v>16756</v>
      </c>
      <c r="J3343" t="s">
        <v>16757</v>
      </c>
      <c r="K3343" t="s">
        <v>1561</v>
      </c>
      <c r="P3343" t="s">
        <v>915</v>
      </c>
      <c r="Q3343" t="s">
        <v>916</v>
      </c>
      <c r="R3343" t="s">
        <v>6773</v>
      </c>
      <c r="S3343">
        <v>1002</v>
      </c>
      <c r="Z3343" t="s">
        <v>16758</v>
      </c>
      <c r="AA3343" t="s">
        <v>16759</v>
      </c>
      <c r="AB3343">
        <v>24</v>
      </c>
      <c r="AC3343">
        <v>24</v>
      </c>
      <c r="AD3343">
        <v>24</v>
      </c>
      <c r="AE3343">
        <v>35.1</v>
      </c>
      <c r="AF3343">
        <v>35.1</v>
      </c>
      <c r="AG3343">
        <v>35.1</v>
      </c>
      <c r="AH3343">
        <v>103.28</v>
      </c>
      <c r="AI3343">
        <v>0</v>
      </c>
      <c r="AJ3343">
        <v>101.47</v>
      </c>
      <c r="AK3343">
        <v>7571800000</v>
      </c>
      <c r="AL3343">
        <v>92</v>
      </c>
      <c r="AM3343">
        <v>0.36793250884643502</v>
      </c>
      <c r="AN3343">
        <v>0.63857239563745805</v>
      </c>
      <c r="AO3343">
        <v>-0.14009920756021901</v>
      </c>
      <c r="AP3343">
        <v>-0.87987285761911005</v>
      </c>
      <c r="AQ3343" t="s">
        <v>16760</v>
      </c>
      <c r="AR3343" t="s">
        <v>16761</v>
      </c>
      <c r="AS3343" t="s">
        <v>16762</v>
      </c>
      <c r="AT3343" t="s">
        <v>16763</v>
      </c>
      <c r="AU3343">
        <v>1456</v>
      </c>
      <c r="AV3343" t="s">
        <v>16764</v>
      </c>
      <c r="AW3343" t="s">
        <v>16765</v>
      </c>
      <c r="AX3343" t="s">
        <v>16766</v>
      </c>
      <c r="AY3343">
        <v>0.36793250884643502</v>
      </c>
      <c r="AZ3343">
        <v>-0.14009920756021901</v>
      </c>
      <c r="BA3343" s="6">
        <f t="shared" si="260"/>
        <v>-9.2543248491821051E-2</v>
      </c>
      <c r="BB3343" s="4" t="str">
        <f t="shared" si="262"/>
        <v/>
      </c>
      <c r="BC3343" t="str">
        <f t="shared" si="261"/>
        <v/>
      </c>
      <c r="BD3343" t="str">
        <f t="shared" si="263"/>
        <v/>
      </c>
      <c r="BE3343" t="str">
        <f t="shared" si="264"/>
        <v/>
      </c>
      <c r="BF3343" t="s">
        <v>16763</v>
      </c>
      <c r="BG3343" t="s">
        <v>16762</v>
      </c>
    </row>
    <row r="3344" spans="1:59" x14ac:dyDescent="0.2">
      <c r="A3344">
        <v>26.156959533691399</v>
      </c>
      <c r="B3344">
        <v>26.348289489746101</v>
      </c>
      <c r="C3344">
        <v>26.460124969482401</v>
      </c>
      <c r="D3344">
        <v>25.388505935668899</v>
      </c>
      <c r="E3344">
        <v>26.629926681518601</v>
      </c>
      <c r="F3344">
        <v>26.526475906372099</v>
      </c>
      <c r="I3344" t="s">
        <v>3012</v>
      </c>
      <c r="J3344" t="s">
        <v>3013</v>
      </c>
      <c r="K3344" t="s">
        <v>6124</v>
      </c>
      <c r="R3344" t="s">
        <v>715</v>
      </c>
      <c r="S3344" t="s">
        <v>716</v>
      </c>
      <c r="T3344" t="s">
        <v>717</v>
      </c>
      <c r="U3344" t="s">
        <v>718</v>
      </c>
      <c r="Z3344" t="s">
        <v>24302</v>
      </c>
      <c r="AA3344" t="s">
        <v>24303</v>
      </c>
      <c r="AB3344">
        <v>2</v>
      </c>
      <c r="AC3344">
        <v>2</v>
      </c>
      <c r="AD3344">
        <v>2</v>
      </c>
      <c r="AE3344">
        <v>31</v>
      </c>
      <c r="AF3344">
        <v>31</v>
      </c>
      <c r="AG3344">
        <v>31</v>
      </c>
      <c r="AH3344">
        <v>13.459</v>
      </c>
      <c r="AI3344">
        <v>0</v>
      </c>
      <c r="AJ3344">
        <v>8.9248999999999992</v>
      </c>
      <c r="AK3344">
        <v>497020000</v>
      </c>
      <c r="AL3344">
        <v>10</v>
      </c>
      <c r="AM3344">
        <v>0.12600320450675601</v>
      </c>
      <c r="AN3344">
        <v>0.87238400000000005</v>
      </c>
      <c r="AO3344">
        <v>-0.140155156453453</v>
      </c>
      <c r="AP3344">
        <v>-0.344007272857972</v>
      </c>
      <c r="AQ3344" t="s">
        <v>24304</v>
      </c>
      <c r="AR3344" t="s">
        <v>24304</v>
      </c>
      <c r="AS3344" t="s">
        <v>24305</v>
      </c>
      <c r="AT3344" t="s">
        <v>24306</v>
      </c>
      <c r="AU3344">
        <v>2194</v>
      </c>
      <c r="AV3344" t="s">
        <v>24307</v>
      </c>
      <c r="AW3344" t="s">
        <v>24305</v>
      </c>
      <c r="AY3344">
        <v>0.12600320450675601</v>
      </c>
      <c r="AZ3344">
        <v>-0.140155156453453</v>
      </c>
      <c r="BA3344" s="6">
        <f t="shared" si="260"/>
        <v>-9.2578439724204875E-2</v>
      </c>
      <c r="BB3344" s="4" t="str">
        <f t="shared" si="262"/>
        <v/>
      </c>
      <c r="BC3344" t="str">
        <f t="shared" si="261"/>
        <v/>
      </c>
      <c r="BD3344" t="str">
        <f t="shared" si="263"/>
        <v/>
      </c>
      <c r="BE3344" t="str">
        <f t="shared" si="264"/>
        <v/>
      </c>
      <c r="BF3344" t="s">
        <v>24306</v>
      </c>
      <c r="BG3344" t="s">
        <v>24305</v>
      </c>
    </row>
    <row r="3345" spans="1:59" x14ac:dyDescent="0.2">
      <c r="A3345">
        <v>26.286796569824201</v>
      </c>
      <c r="B3345">
        <v>26.4407253265381</v>
      </c>
      <c r="C3345">
        <v>24.995891571044901</v>
      </c>
      <c r="D3345">
        <v>24.257675170898398</v>
      </c>
      <c r="E3345">
        <v>26.4673252105713</v>
      </c>
      <c r="F3345">
        <v>26.577011108398398</v>
      </c>
      <c r="I3345" t="s">
        <v>8192</v>
      </c>
      <c r="J3345" t="s">
        <v>8193</v>
      </c>
      <c r="K3345" t="s">
        <v>8194</v>
      </c>
      <c r="L3345" t="s">
        <v>8195</v>
      </c>
      <c r="M3345" t="s">
        <v>8196</v>
      </c>
      <c r="N3345" t="s">
        <v>7454</v>
      </c>
      <c r="O3345" t="s">
        <v>7455</v>
      </c>
      <c r="P3345" t="s">
        <v>6421</v>
      </c>
      <c r="Q3345" t="s">
        <v>6422</v>
      </c>
      <c r="R3345" t="s">
        <v>8197</v>
      </c>
      <c r="S3345" t="s">
        <v>8198</v>
      </c>
      <c r="T3345" t="s">
        <v>8199</v>
      </c>
      <c r="U3345" t="s">
        <v>8200</v>
      </c>
      <c r="V3345" t="s">
        <v>8201</v>
      </c>
      <c r="W3345" t="s">
        <v>8202</v>
      </c>
      <c r="X3345" t="s">
        <v>8203</v>
      </c>
      <c r="Y3345" t="s">
        <v>8204</v>
      </c>
      <c r="Z3345" t="s">
        <v>8205</v>
      </c>
      <c r="AA3345" t="s">
        <v>8206</v>
      </c>
      <c r="AB3345">
        <v>4</v>
      </c>
      <c r="AC3345">
        <v>4</v>
      </c>
      <c r="AD3345">
        <v>4</v>
      </c>
      <c r="AE3345">
        <v>8.3000000000000007</v>
      </c>
      <c r="AF3345">
        <v>8.3000000000000007</v>
      </c>
      <c r="AG3345">
        <v>8.3000000000000007</v>
      </c>
      <c r="AH3345">
        <v>67.584999999999994</v>
      </c>
      <c r="AI3345">
        <v>0</v>
      </c>
      <c r="AJ3345">
        <v>5.2111999999999998</v>
      </c>
      <c r="AK3345">
        <v>419360000</v>
      </c>
      <c r="AL3345">
        <v>7</v>
      </c>
      <c r="AM3345">
        <v>5.48333908084443E-2</v>
      </c>
      <c r="AN3345">
        <v>0.94425995807127905</v>
      </c>
      <c r="AO3345">
        <v>-0.14046732584635499</v>
      </c>
      <c r="AP3345">
        <v>-0.15898238956812299</v>
      </c>
      <c r="AQ3345" t="s">
        <v>8207</v>
      </c>
      <c r="AR3345" t="s">
        <v>8207</v>
      </c>
      <c r="AS3345" t="s">
        <v>8208</v>
      </c>
      <c r="AT3345" t="s">
        <v>8209</v>
      </c>
      <c r="AU3345">
        <v>738</v>
      </c>
      <c r="AV3345" t="s">
        <v>8210</v>
      </c>
      <c r="AW3345" t="s">
        <v>8211</v>
      </c>
      <c r="AY3345">
        <v>5.48333908084443E-2</v>
      </c>
      <c r="AZ3345">
        <v>-0.14046732584635499</v>
      </c>
      <c r="BA3345" s="6">
        <f t="shared" si="260"/>
        <v>-9.2774765756357014E-2</v>
      </c>
      <c r="BB3345" s="4" t="str">
        <f t="shared" si="262"/>
        <v/>
      </c>
      <c r="BC3345" t="str">
        <f t="shared" si="261"/>
        <v/>
      </c>
      <c r="BD3345" t="str">
        <f t="shared" si="263"/>
        <v/>
      </c>
      <c r="BE3345" t="str">
        <f t="shared" si="264"/>
        <v/>
      </c>
      <c r="BF3345" t="s">
        <v>8209</v>
      </c>
      <c r="BG3345" t="s">
        <v>8208</v>
      </c>
    </row>
    <row r="3346" spans="1:59" x14ac:dyDescent="0.2">
      <c r="A3346">
        <v>25.820215225219702</v>
      </c>
      <c r="B3346">
        <v>25.5806369781494</v>
      </c>
      <c r="C3346">
        <v>25.8699951171875</v>
      </c>
      <c r="D3346">
        <v>25.236883163452099</v>
      </c>
      <c r="E3346">
        <v>25.788803100585898</v>
      </c>
      <c r="F3346">
        <v>25.8234977722168</v>
      </c>
      <c r="I3346" t="s">
        <v>6457</v>
      </c>
      <c r="J3346" t="s">
        <v>6448</v>
      </c>
      <c r="K3346" t="s">
        <v>6458</v>
      </c>
      <c r="P3346" t="s">
        <v>360</v>
      </c>
      <c r="Q3346" t="s">
        <v>361</v>
      </c>
      <c r="Z3346" t="s">
        <v>6459</v>
      </c>
      <c r="AA3346" t="s">
        <v>6460</v>
      </c>
      <c r="AB3346">
        <v>2</v>
      </c>
      <c r="AC3346">
        <v>2</v>
      </c>
      <c r="AD3346">
        <v>2</v>
      </c>
      <c r="AE3346">
        <v>8.3000000000000007</v>
      </c>
      <c r="AF3346">
        <v>8.3000000000000007</v>
      </c>
      <c r="AG3346">
        <v>8.3000000000000007</v>
      </c>
      <c r="AH3346">
        <v>42.351999999999997</v>
      </c>
      <c r="AI3346">
        <v>0</v>
      </c>
      <c r="AJ3346">
        <v>5.7557999999999998</v>
      </c>
      <c r="AK3346">
        <v>327650000</v>
      </c>
      <c r="AL3346">
        <v>6</v>
      </c>
      <c r="AM3346">
        <v>0.267697453731436</v>
      </c>
      <c r="AN3346">
        <v>0.733991946308725</v>
      </c>
      <c r="AO3346">
        <v>-0.14055442810058599</v>
      </c>
      <c r="AP3346">
        <v>-0.66941646321642601</v>
      </c>
      <c r="AQ3346" t="s">
        <v>6461</v>
      </c>
      <c r="AR3346" t="s">
        <v>6461</v>
      </c>
      <c r="AS3346" t="s">
        <v>6462</v>
      </c>
      <c r="AT3346" t="s">
        <v>6463</v>
      </c>
      <c r="AU3346">
        <v>609</v>
      </c>
      <c r="AV3346" t="s">
        <v>6464</v>
      </c>
      <c r="AW3346" t="s">
        <v>6465</v>
      </c>
      <c r="AY3346">
        <v>0.267697453731436</v>
      </c>
      <c r="AZ3346">
        <v>-0.14055442810058599</v>
      </c>
      <c r="BA3346" s="6">
        <f t="shared" si="260"/>
        <v>-9.2829537537891804E-2</v>
      </c>
      <c r="BB3346" s="4" t="str">
        <f t="shared" si="262"/>
        <v/>
      </c>
      <c r="BC3346" t="str">
        <f t="shared" si="261"/>
        <v/>
      </c>
      <c r="BD3346" t="str">
        <f t="shared" si="263"/>
        <v/>
      </c>
      <c r="BE3346" t="str">
        <f t="shared" si="264"/>
        <v/>
      </c>
      <c r="BF3346" t="s">
        <v>6463</v>
      </c>
      <c r="BG3346" t="s">
        <v>6462</v>
      </c>
    </row>
    <row r="3347" spans="1:59" x14ac:dyDescent="0.2">
      <c r="A3347">
        <v>26.249813079833999</v>
      </c>
      <c r="B3347">
        <v>25.314027786254901</v>
      </c>
      <c r="C3347">
        <v>26.507062911987301</v>
      </c>
      <c r="D3347">
        <v>26.3971347808838</v>
      </c>
      <c r="E3347">
        <v>25.0937385559082</v>
      </c>
      <c r="F3347">
        <v>26.158077239990199</v>
      </c>
      <c r="I3347" t="s">
        <v>24770</v>
      </c>
      <c r="K3347" t="s">
        <v>24771</v>
      </c>
      <c r="P3347" t="s">
        <v>326</v>
      </c>
      <c r="Q3347" t="s">
        <v>327</v>
      </c>
      <c r="AB3347">
        <v>4</v>
      </c>
      <c r="AC3347">
        <v>4</v>
      </c>
      <c r="AD3347">
        <v>4</v>
      </c>
      <c r="AE3347">
        <v>5.7</v>
      </c>
      <c r="AF3347">
        <v>5.7</v>
      </c>
      <c r="AG3347">
        <v>5.7</v>
      </c>
      <c r="AH3347">
        <v>96.004000000000005</v>
      </c>
      <c r="AI3347">
        <v>0</v>
      </c>
      <c r="AJ3347">
        <v>19.59</v>
      </c>
      <c r="AK3347">
        <v>415940000</v>
      </c>
      <c r="AL3347">
        <v>12</v>
      </c>
      <c r="AM3347">
        <v>9.2880632601383697E-2</v>
      </c>
      <c r="AN3347">
        <v>0.90037305699481895</v>
      </c>
      <c r="AO3347">
        <v>-0.140651067097984</v>
      </c>
      <c r="AP3347">
        <v>-0.26033572917089598</v>
      </c>
      <c r="AQ3347" t="s">
        <v>24772</v>
      </c>
      <c r="AR3347" t="s">
        <v>24772</v>
      </c>
      <c r="AS3347" t="s">
        <v>24773</v>
      </c>
      <c r="AT3347" t="s">
        <v>24774</v>
      </c>
      <c r="AU3347">
        <v>2251</v>
      </c>
      <c r="AV3347" t="s">
        <v>24775</v>
      </c>
      <c r="AW3347" t="s">
        <v>24776</v>
      </c>
      <c r="AX3347" t="s">
        <v>24777</v>
      </c>
      <c r="AY3347">
        <v>9.2880632601383697E-2</v>
      </c>
      <c r="AZ3347">
        <v>-0.140651067097984</v>
      </c>
      <c r="BA3347" s="6">
        <f t="shared" si="260"/>
        <v>-9.2890302360199017E-2</v>
      </c>
      <c r="BB3347" s="4" t="str">
        <f t="shared" si="262"/>
        <v/>
      </c>
      <c r="BC3347" t="str">
        <f t="shared" si="261"/>
        <v/>
      </c>
      <c r="BD3347" t="str">
        <f t="shared" si="263"/>
        <v/>
      </c>
      <c r="BE3347" t="str">
        <f t="shared" si="264"/>
        <v/>
      </c>
      <c r="BF3347" t="s">
        <v>24774</v>
      </c>
      <c r="BG3347" t="s">
        <v>24773</v>
      </c>
    </row>
    <row r="3348" spans="1:59" x14ac:dyDescent="0.2">
      <c r="A3348">
        <v>27.1917819976807</v>
      </c>
      <c r="B3348">
        <v>27.598537445068398</v>
      </c>
      <c r="C3348">
        <v>26.748680114746101</v>
      </c>
      <c r="D3348">
        <v>25.842014312744102</v>
      </c>
      <c r="E3348">
        <v>27.4492378234863</v>
      </c>
      <c r="F3348">
        <v>27.823472976684599</v>
      </c>
      <c r="I3348" t="s">
        <v>24277</v>
      </c>
      <c r="J3348" t="s">
        <v>24278</v>
      </c>
      <c r="K3348" t="s">
        <v>24279</v>
      </c>
      <c r="P3348" t="s">
        <v>345</v>
      </c>
      <c r="Q3348" t="s">
        <v>346</v>
      </c>
      <c r="R3348" t="s">
        <v>18727</v>
      </c>
      <c r="S3348" t="s">
        <v>18728</v>
      </c>
      <c r="T3348" t="s">
        <v>18729</v>
      </c>
      <c r="U3348" t="s">
        <v>18730</v>
      </c>
      <c r="Z3348" t="s">
        <v>114</v>
      </c>
      <c r="AA3348" t="s">
        <v>115</v>
      </c>
      <c r="AB3348">
        <v>19</v>
      </c>
      <c r="AC3348">
        <v>1</v>
      </c>
      <c r="AD3348">
        <v>1</v>
      </c>
      <c r="AE3348">
        <v>52.2</v>
      </c>
      <c r="AF3348">
        <v>9.6</v>
      </c>
      <c r="AG3348">
        <v>9.6</v>
      </c>
      <c r="AH3348">
        <v>15.507999999999999</v>
      </c>
      <c r="AI3348">
        <v>5.3518999999999995E-4</v>
      </c>
      <c r="AJ3348">
        <v>3.5371000000000001</v>
      </c>
      <c r="AK3348">
        <v>950200000</v>
      </c>
      <c r="AL3348">
        <v>5</v>
      </c>
      <c r="AM3348">
        <v>7.5860928680985595E-2</v>
      </c>
      <c r="AN3348">
        <v>0.91790522088353399</v>
      </c>
      <c r="AO3348">
        <v>-0.141424814860027</v>
      </c>
      <c r="AP3348">
        <v>-0.21576221074151999</v>
      </c>
      <c r="AQ3348" t="s">
        <v>24280</v>
      </c>
      <c r="AR3348" t="s">
        <v>24280</v>
      </c>
      <c r="AS3348" t="s">
        <v>24281</v>
      </c>
      <c r="AT3348" t="s">
        <v>24282</v>
      </c>
      <c r="AU3348">
        <v>2191</v>
      </c>
      <c r="AV3348" t="s">
        <v>24283</v>
      </c>
      <c r="AW3348" t="s">
        <v>24281</v>
      </c>
      <c r="AX3348" t="s">
        <v>24284</v>
      </c>
      <c r="AY3348">
        <v>7.5860928680985595E-2</v>
      </c>
      <c r="AZ3348">
        <v>-0.141424814860027</v>
      </c>
      <c r="BA3348" s="6">
        <f t="shared" ref="BA3348:BA3411" si="265">(2^AZ3348)-1</f>
        <v>-9.3376673975332669E-2</v>
      </c>
      <c r="BB3348" s="4" t="str">
        <f t="shared" si="262"/>
        <v/>
      </c>
      <c r="BC3348" t="str">
        <f t="shared" si="261"/>
        <v/>
      </c>
      <c r="BD3348" t="str">
        <f t="shared" si="263"/>
        <v/>
      </c>
      <c r="BE3348" t="str">
        <f t="shared" si="264"/>
        <v/>
      </c>
      <c r="BF3348" t="s">
        <v>24282</v>
      </c>
      <c r="BG3348" t="s">
        <v>24281</v>
      </c>
    </row>
    <row r="3349" spans="1:59" x14ac:dyDescent="0.2">
      <c r="A3349">
        <v>32.805126190185497</v>
      </c>
      <c r="B3349">
        <v>32.699546813964801</v>
      </c>
      <c r="C3349">
        <v>32.830360412597699</v>
      </c>
      <c r="D3349">
        <v>32.358673095703097</v>
      </c>
      <c r="E3349">
        <v>32.833961486816399</v>
      </c>
      <c r="F3349">
        <v>32.716876983642599</v>
      </c>
      <c r="I3349" t="s">
        <v>7385</v>
      </c>
      <c r="J3349" t="s">
        <v>7386</v>
      </c>
      <c r="K3349" t="s">
        <v>7387</v>
      </c>
      <c r="L3349" t="s">
        <v>1136</v>
      </c>
      <c r="M3349" t="s">
        <v>1137</v>
      </c>
      <c r="P3349" t="s">
        <v>942</v>
      </c>
      <c r="Q3349" t="s">
        <v>943</v>
      </c>
      <c r="R3349" t="s">
        <v>7388</v>
      </c>
      <c r="S3349" t="s">
        <v>7389</v>
      </c>
      <c r="T3349" t="s">
        <v>7390</v>
      </c>
      <c r="U3349" t="s">
        <v>7391</v>
      </c>
      <c r="Z3349" t="s">
        <v>7392</v>
      </c>
      <c r="AA3349" t="s">
        <v>7393</v>
      </c>
      <c r="AB3349">
        <v>59</v>
      </c>
      <c r="AC3349">
        <v>59</v>
      </c>
      <c r="AD3349">
        <v>59</v>
      </c>
      <c r="AE3349">
        <v>43.8</v>
      </c>
      <c r="AF3349">
        <v>43.8</v>
      </c>
      <c r="AG3349">
        <v>43.8</v>
      </c>
      <c r="AH3349">
        <v>170.59</v>
      </c>
      <c r="AI3349">
        <v>0</v>
      </c>
      <c r="AJ3349">
        <v>323.31</v>
      </c>
      <c r="AK3349">
        <v>42339000000</v>
      </c>
      <c r="AL3349">
        <v>316</v>
      </c>
      <c r="AM3349">
        <v>0.40503373600214299</v>
      </c>
      <c r="AN3349">
        <v>0.60896459480723797</v>
      </c>
      <c r="AO3349">
        <v>-0.14184061686198399</v>
      </c>
      <c r="AP3349">
        <v>-0.95530810920712705</v>
      </c>
      <c r="AQ3349" t="s">
        <v>7394</v>
      </c>
      <c r="AR3349" t="s">
        <v>7394</v>
      </c>
      <c r="AS3349" t="s">
        <v>7395</v>
      </c>
      <c r="AT3349" t="s">
        <v>7396</v>
      </c>
      <c r="AU3349">
        <v>675</v>
      </c>
      <c r="AV3349" t="s">
        <v>7397</v>
      </c>
      <c r="AW3349" t="s">
        <v>7398</v>
      </c>
      <c r="AY3349">
        <v>0.40503373600214299</v>
      </c>
      <c r="AZ3349">
        <v>-0.14184061686198399</v>
      </c>
      <c r="BA3349" s="6">
        <f t="shared" si="265"/>
        <v>-9.3637936032833879E-2</v>
      </c>
      <c r="BB3349" s="4" t="str">
        <f t="shared" si="262"/>
        <v/>
      </c>
      <c r="BC3349" t="str">
        <f t="shared" si="261"/>
        <v/>
      </c>
      <c r="BD3349" t="str">
        <f t="shared" si="263"/>
        <v/>
      </c>
      <c r="BE3349" t="str">
        <f t="shared" si="264"/>
        <v/>
      </c>
      <c r="BF3349" t="s">
        <v>7396</v>
      </c>
      <c r="BG3349" t="s">
        <v>7395</v>
      </c>
    </row>
    <row r="3350" spans="1:59" x14ac:dyDescent="0.2">
      <c r="A3350">
        <v>27.922183990478501</v>
      </c>
      <c r="B3350">
        <v>28.113317489623999</v>
      </c>
      <c r="C3350">
        <v>28.3838920593262</v>
      </c>
      <c r="D3350">
        <v>27.962842941284201</v>
      </c>
      <c r="E3350">
        <v>27.653215408325199</v>
      </c>
      <c r="F3350">
        <v>28.376707077026399</v>
      </c>
      <c r="I3350" t="s">
        <v>17273</v>
      </c>
      <c r="J3350" t="s">
        <v>3357</v>
      </c>
      <c r="K3350" t="s">
        <v>17274</v>
      </c>
      <c r="L3350" t="s">
        <v>651</v>
      </c>
      <c r="M3350" t="s">
        <v>652</v>
      </c>
      <c r="Z3350" t="s">
        <v>3361</v>
      </c>
      <c r="AA3350" t="s">
        <v>3362</v>
      </c>
      <c r="AB3350">
        <v>3</v>
      </c>
      <c r="AC3350">
        <v>3</v>
      </c>
      <c r="AD3350">
        <v>2</v>
      </c>
      <c r="AE3350">
        <v>24.6</v>
      </c>
      <c r="AF3350">
        <v>24.6</v>
      </c>
      <c r="AG3350">
        <v>18.3</v>
      </c>
      <c r="AH3350">
        <v>16.713000000000001</v>
      </c>
      <c r="AI3350">
        <v>0</v>
      </c>
      <c r="AJ3350">
        <v>12.481999999999999</v>
      </c>
      <c r="AK3350">
        <v>1716200000</v>
      </c>
      <c r="AL3350">
        <v>10</v>
      </c>
      <c r="AM3350">
        <v>0.22324224321609201</v>
      </c>
      <c r="AN3350">
        <v>0.78069971218420198</v>
      </c>
      <c r="AO3350">
        <v>-0.14220937093099201</v>
      </c>
      <c r="AP3350">
        <v>-0.57176482034476905</v>
      </c>
      <c r="AQ3350" t="s">
        <v>17275</v>
      </c>
      <c r="AR3350" t="s">
        <v>17275</v>
      </c>
      <c r="AS3350" t="s">
        <v>17276</v>
      </c>
      <c r="AT3350" t="s">
        <v>17277</v>
      </c>
      <c r="AU3350">
        <v>1505</v>
      </c>
      <c r="AV3350" t="s">
        <v>17278</v>
      </c>
      <c r="AW3350" t="s">
        <v>17276</v>
      </c>
      <c r="AX3350" t="s">
        <v>17279</v>
      </c>
      <c r="AY3350">
        <v>0.22324224321609201</v>
      </c>
      <c r="AZ3350">
        <v>-0.14220937093099201</v>
      </c>
      <c r="BA3350" s="6">
        <f t="shared" si="265"/>
        <v>-9.3869573336070267E-2</v>
      </c>
      <c r="BB3350" s="4" t="str">
        <f t="shared" si="262"/>
        <v/>
      </c>
      <c r="BC3350" t="str">
        <f t="shared" si="261"/>
        <v/>
      </c>
      <c r="BD3350" t="str">
        <f t="shared" si="263"/>
        <v/>
      </c>
      <c r="BE3350" t="str">
        <f t="shared" si="264"/>
        <v/>
      </c>
      <c r="BF3350" t="s">
        <v>17277</v>
      </c>
      <c r="BG3350" t="s">
        <v>17276</v>
      </c>
    </row>
    <row r="3351" spans="1:59" x14ac:dyDescent="0.2">
      <c r="A3351">
        <v>28.692121505737301</v>
      </c>
      <c r="B3351">
        <v>28.581615447998001</v>
      </c>
      <c r="C3351">
        <v>28.4647026062012</v>
      </c>
      <c r="D3351">
        <v>28.259840011596701</v>
      </c>
      <c r="E3351">
        <v>28.8516540527344</v>
      </c>
      <c r="F3351">
        <v>28.196479797363299</v>
      </c>
      <c r="I3351" t="s">
        <v>12156</v>
      </c>
      <c r="J3351" t="s">
        <v>12157</v>
      </c>
      <c r="K3351" t="s">
        <v>12158</v>
      </c>
      <c r="P3351" t="s">
        <v>360</v>
      </c>
      <c r="Q3351" t="s">
        <v>361</v>
      </c>
      <c r="R3351" t="s">
        <v>12159</v>
      </c>
      <c r="S3351" t="s">
        <v>12160</v>
      </c>
      <c r="T3351" t="s">
        <v>12161</v>
      </c>
      <c r="U3351" t="s">
        <v>12162</v>
      </c>
      <c r="X3351" t="s">
        <v>7907</v>
      </c>
      <c r="Y3351" t="s">
        <v>7908</v>
      </c>
      <c r="Z3351" t="s">
        <v>7909</v>
      </c>
      <c r="AA3351" t="s">
        <v>7910</v>
      </c>
      <c r="AB3351">
        <v>8</v>
      </c>
      <c r="AC3351">
        <v>8</v>
      </c>
      <c r="AD3351">
        <v>8</v>
      </c>
      <c r="AE3351">
        <v>37.700000000000003</v>
      </c>
      <c r="AF3351">
        <v>37.700000000000003</v>
      </c>
      <c r="AG3351">
        <v>37.700000000000003</v>
      </c>
      <c r="AH3351">
        <v>36.031999999999996</v>
      </c>
      <c r="AI3351">
        <v>0</v>
      </c>
      <c r="AJ3351">
        <v>50.295000000000002</v>
      </c>
      <c r="AK3351">
        <v>2319300000</v>
      </c>
      <c r="AL3351">
        <v>22</v>
      </c>
      <c r="AM3351">
        <v>0.26151741857622002</v>
      </c>
      <c r="AN3351">
        <v>0.74152285618952296</v>
      </c>
      <c r="AO3351">
        <v>-0.14348856608072999</v>
      </c>
      <c r="AP3351">
        <v>-0.65603033174983405</v>
      </c>
      <c r="AQ3351" t="s">
        <v>12163</v>
      </c>
      <c r="AR3351" t="s">
        <v>12163</v>
      </c>
      <c r="AS3351" t="s">
        <v>12164</v>
      </c>
      <c r="AT3351" t="s">
        <v>12165</v>
      </c>
      <c r="AU3351">
        <v>1051</v>
      </c>
      <c r="AV3351" t="s">
        <v>12166</v>
      </c>
      <c r="AW3351" t="s">
        <v>12164</v>
      </c>
      <c r="AX3351" t="s">
        <v>12167</v>
      </c>
      <c r="AY3351">
        <v>0.26151741857622002</v>
      </c>
      <c r="AZ3351">
        <v>-0.14348856608072999</v>
      </c>
      <c r="BA3351" s="6">
        <f t="shared" si="265"/>
        <v>-9.4672656377260078E-2</v>
      </c>
      <c r="BB3351" s="4" t="str">
        <f t="shared" si="262"/>
        <v/>
      </c>
      <c r="BC3351" t="str">
        <f t="shared" si="261"/>
        <v/>
      </c>
      <c r="BD3351" t="str">
        <f t="shared" si="263"/>
        <v/>
      </c>
      <c r="BE3351" t="str">
        <f t="shared" si="264"/>
        <v/>
      </c>
      <c r="BF3351" t="s">
        <v>12165</v>
      </c>
      <c r="BG3351" t="s">
        <v>12164</v>
      </c>
    </row>
    <row r="3352" spans="1:59" x14ac:dyDescent="0.2">
      <c r="A3352">
        <v>30.951368331909201</v>
      </c>
      <c r="B3352">
        <v>30.8109226226807</v>
      </c>
      <c r="C3352">
        <v>30.784019470214801</v>
      </c>
      <c r="D3352">
        <v>30.758356094360401</v>
      </c>
      <c r="E3352">
        <v>30.7698268890381</v>
      </c>
      <c r="F3352">
        <v>30.5871887207031</v>
      </c>
      <c r="I3352" t="s">
        <v>40750</v>
      </c>
      <c r="J3352" t="s">
        <v>40751</v>
      </c>
      <c r="K3352" t="s">
        <v>40752</v>
      </c>
      <c r="L3352" t="s">
        <v>40753</v>
      </c>
      <c r="M3352" t="s">
        <v>40754</v>
      </c>
      <c r="N3352" t="s">
        <v>2158</v>
      </c>
      <c r="O3352" t="s">
        <v>2159</v>
      </c>
      <c r="P3352" t="s">
        <v>633</v>
      </c>
      <c r="Q3352" t="s">
        <v>634</v>
      </c>
      <c r="Z3352" t="s">
        <v>40755</v>
      </c>
      <c r="AA3352" t="s">
        <v>40756</v>
      </c>
      <c r="AB3352">
        <v>15</v>
      </c>
      <c r="AC3352">
        <v>15</v>
      </c>
      <c r="AD3352">
        <v>15</v>
      </c>
      <c r="AE3352">
        <v>41.1</v>
      </c>
      <c r="AF3352">
        <v>41.1</v>
      </c>
      <c r="AG3352">
        <v>41.1</v>
      </c>
      <c r="AH3352">
        <v>38.241999999999997</v>
      </c>
      <c r="AI3352">
        <v>0</v>
      </c>
      <c r="AJ3352">
        <v>69.656999999999996</v>
      </c>
      <c r="AK3352">
        <v>11069000000</v>
      </c>
      <c r="AL3352">
        <v>62</v>
      </c>
      <c r="AM3352">
        <v>0.84869446340185095</v>
      </c>
      <c r="AN3352">
        <v>0.321521320495186</v>
      </c>
      <c r="AO3352">
        <v>-0.143646240234375</v>
      </c>
      <c r="AP3352">
        <v>-1.8272506983794901</v>
      </c>
      <c r="AQ3352" t="s">
        <v>40757</v>
      </c>
      <c r="AR3352" t="s">
        <v>40757</v>
      </c>
      <c r="AS3352" t="s">
        <v>40758</v>
      </c>
      <c r="AT3352" t="s">
        <v>40759</v>
      </c>
      <c r="AU3352">
        <v>4177</v>
      </c>
      <c r="AV3352" t="s">
        <v>40760</v>
      </c>
      <c r="AW3352" t="s">
        <v>40758</v>
      </c>
      <c r="AY3352">
        <v>0.84869446340185095</v>
      </c>
      <c r="AZ3352">
        <v>-0.143646240234375</v>
      </c>
      <c r="BA3352" s="6">
        <f t="shared" si="265"/>
        <v>-9.477159545892444E-2</v>
      </c>
      <c r="BB3352" s="4" t="str">
        <f t="shared" si="262"/>
        <v/>
      </c>
      <c r="BC3352" t="str">
        <f t="shared" si="261"/>
        <v/>
      </c>
      <c r="BD3352" t="str">
        <f t="shared" si="263"/>
        <v/>
      </c>
      <c r="BE3352" t="str">
        <f t="shared" si="264"/>
        <v/>
      </c>
      <c r="BF3352" t="s">
        <v>40759</v>
      </c>
      <c r="BG3352" t="s">
        <v>40758</v>
      </c>
    </row>
    <row r="3353" spans="1:59" x14ac:dyDescent="0.2">
      <c r="A3353">
        <v>29.472530364990199</v>
      </c>
      <c r="B3353">
        <v>29.2756862640381</v>
      </c>
      <c r="C3353">
        <v>29.718704223632798</v>
      </c>
      <c r="D3353">
        <v>29.516380310058601</v>
      </c>
      <c r="E3353">
        <v>29.244747161865199</v>
      </c>
      <c r="F3353">
        <v>29.2738437652588</v>
      </c>
      <c r="I3353" t="s">
        <v>19098</v>
      </c>
      <c r="J3353" t="s">
        <v>19099</v>
      </c>
      <c r="K3353" t="s">
        <v>19100</v>
      </c>
      <c r="N3353" t="s">
        <v>3483</v>
      </c>
      <c r="O3353" t="s">
        <v>3484</v>
      </c>
      <c r="P3353" t="s">
        <v>942</v>
      </c>
      <c r="Q3353" t="s">
        <v>943</v>
      </c>
      <c r="R3353" t="s">
        <v>19101</v>
      </c>
      <c r="S3353" t="s">
        <v>19102</v>
      </c>
      <c r="T3353" t="s">
        <v>19103</v>
      </c>
      <c r="U3353" t="s">
        <v>19104</v>
      </c>
      <c r="Z3353" t="s">
        <v>6429</v>
      </c>
      <c r="AA3353" t="s">
        <v>6430</v>
      </c>
      <c r="AB3353">
        <v>8</v>
      </c>
      <c r="AC3353">
        <v>8</v>
      </c>
      <c r="AD3353">
        <v>8</v>
      </c>
      <c r="AE3353">
        <v>43.5</v>
      </c>
      <c r="AF3353">
        <v>43.5</v>
      </c>
      <c r="AG3353">
        <v>43.5</v>
      </c>
      <c r="AH3353">
        <v>21.308</v>
      </c>
      <c r="AI3353">
        <v>0</v>
      </c>
      <c r="AJ3353">
        <v>161.46</v>
      </c>
      <c r="AK3353">
        <v>4331500000</v>
      </c>
      <c r="AL3353">
        <v>42</v>
      </c>
      <c r="AM3353">
        <v>0.39379970617437698</v>
      </c>
      <c r="AN3353">
        <v>0.61927598287271302</v>
      </c>
      <c r="AO3353">
        <v>-0.143983205159504</v>
      </c>
      <c r="AP3353">
        <v>-0.93257635700300801</v>
      </c>
      <c r="AQ3353" t="s">
        <v>19105</v>
      </c>
      <c r="AR3353" t="s">
        <v>19105</v>
      </c>
      <c r="AS3353" t="s">
        <v>19106</v>
      </c>
      <c r="AT3353" t="s">
        <v>19107</v>
      </c>
      <c r="AU3353">
        <v>1684</v>
      </c>
      <c r="AV3353" t="s">
        <v>19108</v>
      </c>
      <c r="AW3353" t="s">
        <v>19106</v>
      </c>
      <c r="AY3353">
        <v>0.39379970617437698</v>
      </c>
      <c r="AZ3353">
        <v>-0.143983205159504</v>
      </c>
      <c r="BA3353" s="6">
        <f t="shared" si="265"/>
        <v>-9.4983001607349071E-2</v>
      </c>
      <c r="BB3353" s="4" t="str">
        <f t="shared" si="262"/>
        <v/>
      </c>
      <c r="BC3353" t="str">
        <f t="shared" si="261"/>
        <v/>
      </c>
      <c r="BD3353" t="str">
        <f t="shared" si="263"/>
        <v/>
      </c>
      <c r="BE3353" t="str">
        <f t="shared" si="264"/>
        <v/>
      </c>
      <c r="BF3353" t="s">
        <v>19107</v>
      </c>
      <c r="BG3353" t="s">
        <v>19106</v>
      </c>
    </row>
    <row r="3354" spans="1:59" x14ac:dyDescent="0.2">
      <c r="A3354">
        <v>31.077054977416999</v>
      </c>
      <c r="B3354">
        <v>31.464654922485401</v>
      </c>
      <c r="C3354">
        <v>31.400854110717798</v>
      </c>
      <c r="D3354">
        <v>30.581722259521499</v>
      </c>
      <c r="E3354">
        <v>31.590314865112301</v>
      </c>
      <c r="F3354">
        <v>31.338039398193398</v>
      </c>
      <c r="I3354" t="s">
        <v>7000</v>
      </c>
      <c r="J3354" t="s">
        <v>7001</v>
      </c>
      <c r="K3354" t="s">
        <v>7002</v>
      </c>
      <c r="L3354" t="s">
        <v>1018</v>
      </c>
      <c r="M3354" t="s">
        <v>1019</v>
      </c>
      <c r="N3354" t="s">
        <v>7003</v>
      </c>
      <c r="O3354" t="s">
        <v>7004</v>
      </c>
      <c r="P3354" t="s">
        <v>7005</v>
      </c>
      <c r="Q3354" t="s">
        <v>7006</v>
      </c>
      <c r="R3354" t="s">
        <v>6987</v>
      </c>
      <c r="S3354" t="s">
        <v>6988</v>
      </c>
      <c r="T3354" t="s">
        <v>6987</v>
      </c>
      <c r="U3354" t="s">
        <v>6989</v>
      </c>
      <c r="Z3354" t="s">
        <v>7007</v>
      </c>
      <c r="AA3354" t="s">
        <v>7008</v>
      </c>
      <c r="AB3354">
        <v>12</v>
      </c>
      <c r="AC3354">
        <v>12</v>
      </c>
      <c r="AD3354">
        <v>12</v>
      </c>
      <c r="AE3354">
        <v>42.9</v>
      </c>
      <c r="AF3354">
        <v>42.9</v>
      </c>
      <c r="AG3354">
        <v>42.9</v>
      </c>
      <c r="AH3354">
        <v>34.273000000000003</v>
      </c>
      <c r="AI3354">
        <v>0</v>
      </c>
      <c r="AJ3354">
        <v>121.53</v>
      </c>
      <c r="AK3354">
        <v>15619000000</v>
      </c>
      <c r="AL3354">
        <v>57</v>
      </c>
      <c r="AM3354">
        <v>0.166775364892151</v>
      </c>
      <c r="AN3354">
        <v>0.83750916191048397</v>
      </c>
      <c r="AO3354">
        <v>-0.14416249593098801</v>
      </c>
      <c r="AP3354">
        <v>-0.44232034096428402</v>
      </c>
      <c r="AQ3354" t="s">
        <v>7009</v>
      </c>
      <c r="AR3354" t="s">
        <v>7009</v>
      </c>
      <c r="AS3354" t="s">
        <v>7010</v>
      </c>
      <c r="AT3354" t="s">
        <v>7011</v>
      </c>
      <c r="AU3354">
        <v>647</v>
      </c>
      <c r="AV3354" t="s">
        <v>7012</v>
      </c>
      <c r="AW3354" t="s">
        <v>7010</v>
      </c>
      <c r="AY3354">
        <v>0.166775364892151</v>
      </c>
      <c r="AZ3354">
        <v>-0.14416249593098801</v>
      </c>
      <c r="BA3354" s="6">
        <f t="shared" si="265"/>
        <v>-9.5095465509401067E-2</v>
      </c>
      <c r="BB3354" s="4" t="str">
        <f t="shared" si="262"/>
        <v/>
      </c>
      <c r="BC3354" t="str">
        <f t="shared" si="261"/>
        <v/>
      </c>
      <c r="BD3354" t="str">
        <f t="shared" si="263"/>
        <v/>
      </c>
      <c r="BE3354" t="str">
        <f t="shared" si="264"/>
        <v/>
      </c>
      <c r="BF3354" t="s">
        <v>7011</v>
      </c>
      <c r="BG3354" t="s">
        <v>7010</v>
      </c>
    </row>
    <row r="3355" spans="1:59" x14ac:dyDescent="0.2">
      <c r="A3355">
        <v>27.233339309692401</v>
      </c>
      <c r="B3355">
        <v>27.540525436401399</v>
      </c>
      <c r="C3355">
        <v>27.385744094848601</v>
      </c>
      <c r="D3355">
        <v>26.638513565063501</v>
      </c>
      <c r="E3355">
        <v>27.5972595214844</v>
      </c>
      <c r="F3355">
        <v>27.4904479980469</v>
      </c>
      <c r="I3355" t="s">
        <v>5033</v>
      </c>
      <c r="J3355" t="s">
        <v>5034</v>
      </c>
      <c r="K3355" t="s">
        <v>5035</v>
      </c>
      <c r="N3355" t="s">
        <v>61</v>
      </c>
      <c r="O3355" t="s">
        <v>62</v>
      </c>
      <c r="P3355" t="s">
        <v>230</v>
      </c>
      <c r="Q3355" t="s">
        <v>231</v>
      </c>
      <c r="R3355" t="s">
        <v>5036</v>
      </c>
      <c r="S3355" t="s">
        <v>5037</v>
      </c>
      <c r="T3355" t="s">
        <v>5038</v>
      </c>
      <c r="U3355" t="s">
        <v>5039</v>
      </c>
      <c r="Z3355" t="s">
        <v>5040</v>
      </c>
      <c r="AA3355" t="s">
        <v>5041</v>
      </c>
      <c r="AB3355">
        <v>8</v>
      </c>
      <c r="AC3355">
        <v>8</v>
      </c>
      <c r="AD3355">
        <v>8</v>
      </c>
      <c r="AE3355">
        <v>14</v>
      </c>
      <c r="AF3355">
        <v>14</v>
      </c>
      <c r="AG3355">
        <v>14</v>
      </c>
      <c r="AH3355">
        <v>74.605000000000004</v>
      </c>
      <c r="AI3355">
        <v>0</v>
      </c>
      <c r="AJ3355">
        <v>23.835999999999999</v>
      </c>
      <c r="AK3355">
        <v>1024400000</v>
      </c>
      <c r="AL3355">
        <v>19</v>
      </c>
      <c r="AM3355">
        <v>0.17306521734636399</v>
      </c>
      <c r="AN3355">
        <v>0.83097097944377296</v>
      </c>
      <c r="AO3355">
        <v>-0.144462585449219</v>
      </c>
      <c r="AP3355">
        <v>-0.45709211114375298</v>
      </c>
      <c r="AQ3355" t="s">
        <v>5042</v>
      </c>
      <c r="AR3355" t="s">
        <v>5042</v>
      </c>
      <c r="AS3355" t="s">
        <v>5043</v>
      </c>
      <c r="AT3355" t="s">
        <v>5044</v>
      </c>
      <c r="AU3355">
        <v>482</v>
      </c>
      <c r="AV3355" t="s">
        <v>5045</v>
      </c>
      <c r="AW3355" t="s">
        <v>5043</v>
      </c>
      <c r="AX3355" t="s">
        <v>5046</v>
      </c>
      <c r="AY3355">
        <v>0.17306521734636399</v>
      </c>
      <c r="AZ3355">
        <v>-0.144462585449219</v>
      </c>
      <c r="BA3355" s="6">
        <f t="shared" si="265"/>
        <v>-9.5283671691424709E-2</v>
      </c>
      <c r="BB3355" s="4" t="str">
        <f t="shared" si="262"/>
        <v/>
      </c>
      <c r="BC3355" t="str">
        <f t="shared" si="261"/>
        <v/>
      </c>
      <c r="BD3355" t="str">
        <f t="shared" si="263"/>
        <v/>
      </c>
      <c r="BE3355" t="str">
        <f t="shared" si="264"/>
        <v/>
      </c>
      <c r="BF3355" t="s">
        <v>5044</v>
      </c>
      <c r="BG3355" t="s">
        <v>5043</v>
      </c>
    </row>
    <row r="3356" spans="1:59" x14ac:dyDescent="0.2">
      <c r="A3356">
        <v>29.6314182281494</v>
      </c>
      <c r="B3356">
        <v>29.776634216308601</v>
      </c>
      <c r="C3356">
        <v>29.568374633789102</v>
      </c>
      <c r="D3356">
        <v>29.040929794311499</v>
      </c>
      <c r="E3356">
        <v>29.953104019165</v>
      </c>
      <c r="F3356">
        <v>29.5479335784912</v>
      </c>
      <c r="I3356" t="s">
        <v>8879</v>
      </c>
      <c r="J3356" t="s">
        <v>8880</v>
      </c>
      <c r="K3356" t="s">
        <v>8881</v>
      </c>
      <c r="P3356" t="s">
        <v>8882</v>
      </c>
      <c r="Q3356" t="s">
        <v>8883</v>
      </c>
      <c r="R3356" t="s">
        <v>8884</v>
      </c>
      <c r="S3356">
        <v>330</v>
      </c>
      <c r="T3356" t="s">
        <v>6703</v>
      </c>
      <c r="U3356" t="s">
        <v>6704</v>
      </c>
      <c r="X3356" t="s">
        <v>8885</v>
      </c>
      <c r="Y3356" t="s">
        <v>8886</v>
      </c>
      <c r="Z3356" t="s">
        <v>8887</v>
      </c>
      <c r="AA3356" t="s">
        <v>8888</v>
      </c>
      <c r="AB3356">
        <v>15</v>
      </c>
      <c r="AC3356">
        <v>15</v>
      </c>
      <c r="AD3356">
        <v>15</v>
      </c>
      <c r="AE3356">
        <v>34.6</v>
      </c>
      <c r="AF3356">
        <v>34.6</v>
      </c>
      <c r="AG3356">
        <v>34.6</v>
      </c>
      <c r="AH3356">
        <v>61.048999999999999</v>
      </c>
      <c r="AI3356">
        <v>0</v>
      </c>
      <c r="AJ3356">
        <v>103.65</v>
      </c>
      <c r="AK3356">
        <v>4924100000</v>
      </c>
      <c r="AL3356">
        <v>57</v>
      </c>
      <c r="AM3356">
        <v>0.206654890950009</v>
      </c>
      <c r="AN3356">
        <v>0.79625384857053105</v>
      </c>
      <c r="AO3356">
        <v>-0.14481989542643001</v>
      </c>
      <c r="AP3356">
        <v>-0.534436449697684</v>
      </c>
      <c r="AQ3356" t="s">
        <v>8889</v>
      </c>
      <c r="AR3356" t="s">
        <v>8889</v>
      </c>
      <c r="AS3356" t="s">
        <v>8890</v>
      </c>
      <c r="AT3356" t="s">
        <v>8891</v>
      </c>
      <c r="AU3356">
        <v>788</v>
      </c>
      <c r="AV3356" t="s">
        <v>8892</v>
      </c>
      <c r="AW3356" t="s">
        <v>8890</v>
      </c>
      <c r="AX3356" t="e">
        <f>-PH alpha-1</f>
        <v>#NAME?</v>
      </c>
      <c r="AY3356">
        <v>0.206654890950009</v>
      </c>
      <c r="AZ3356">
        <v>-0.14481989542643001</v>
      </c>
      <c r="BA3356" s="6">
        <f t="shared" si="265"/>
        <v>-9.5507713594691568E-2</v>
      </c>
      <c r="BB3356" s="4" t="str">
        <f t="shared" si="262"/>
        <v/>
      </c>
      <c r="BC3356" t="str">
        <f t="shared" si="261"/>
        <v/>
      </c>
      <c r="BD3356" t="str">
        <f t="shared" si="263"/>
        <v/>
      </c>
      <c r="BE3356" t="str">
        <f t="shared" si="264"/>
        <v/>
      </c>
      <c r="BF3356" t="s">
        <v>8891</v>
      </c>
      <c r="BG3356" t="s">
        <v>8890</v>
      </c>
    </row>
    <row r="3357" spans="1:59" x14ac:dyDescent="0.2">
      <c r="A3357">
        <v>28.8227138519287</v>
      </c>
      <c r="B3357">
        <v>28.892641067504901</v>
      </c>
      <c r="C3357">
        <v>28.3428249359131</v>
      </c>
      <c r="D3357">
        <v>28.752418518066399</v>
      </c>
      <c r="E3357">
        <v>28.661596298217798</v>
      </c>
      <c r="F3357">
        <v>28.202938079833999</v>
      </c>
      <c r="I3357" t="s">
        <v>41617</v>
      </c>
      <c r="J3357" t="s">
        <v>41618</v>
      </c>
      <c r="K3357" t="s">
        <v>464</v>
      </c>
      <c r="N3357" t="s">
        <v>208</v>
      </c>
      <c r="O3357" t="s">
        <v>209</v>
      </c>
      <c r="P3357" t="s">
        <v>464</v>
      </c>
      <c r="Q3357" t="s">
        <v>465</v>
      </c>
      <c r="R3357" t="s">
        <v>13654</v>
      </c>
      <c r="S3357" t="s">
        <v>13655</v>
      </c>
      <c r="T3357" t="s">
        <v>2503</v>
      </c>
      <c r="U3357" t="s">
        <v>2504</v>
      </c>
      <c r="Z3357" t="s">
        <v>1957</v>
      </c>
      <c r="AA3357" t="s">
        <v>1958</v>
      </c>
      <c r="AB3357">
        <v>4</v>
      </c>
      <c r="AC3357">
        <v>4</v>
      </c>
      <c r="AD3357">
        <v>4</v>
      </c>
      <c r="AE3357">
        <v>10.9</v>
      </c>
      <c r="AF3357">
        <v>10.9</v>
      </c>
      <c r="AG3357">
        <v>10.9</v>
      </c>
      <c r="AH3357">
        <v>44.238999999999997</v>
      </c>
      <c r="AI3357">
        <v>0</v>
      </c>
      <c r="AJ3357">
        <v>14.153</v>
      </c>
      <c r="AK3357">
        <v>2499400000</v>
      </c>
      <c r="AL3357">
        <v>26</v>
      </c>
      <c r="AM3357">
        <v>0.23894663667949301</v>
      </c>
      <c r="AN3357">
        <v>0.76193556784900796</v>
      </c>
      <c r="AO3357">
        <v>-0.14707565307617201</v>
      </c>
      <c r="AP3357">
        <v>-0.60663703218235998</v>
      </c>
      <c r="AQ3357" t="s">
        <v>41619</v>
      </c>
      <c r="AR3357" t="s">
        <v>41620</v>
      </c>
      <c r="AS3357" t="s">
        <v>41621</v>
      </c>
      <c r="AT3357" t="s">
        <v>41622</v>
      </c>
      <c r="AU3357">
        <v>4283</v>
      </c>
      <c r="AV3357" t="s">
        <v>41623</v>
      </c>
      <c r="AW3357" t="s">
        <v>41624</v>
      </c>
      <c r="AY3357">
        <v>0.23894663667949301</v>
      </c>
      <c r="AZ3357">
        <v>-0.14707565307617201</v>
      </c>
      <c r="BA3357" s="6">
        <f t="shared" si="265"/>
        <v>-9.6920847401465893E-2</v>
      </c>
      <c r="BB3357" s="4" t="str">
        <f t="shared" si="262"/>
        <v/>
      </c>
      <c r="BC3357" t="str">
        <f t="shared" si="261"/>
        <v/>
      </c>
      <c r="BD3357" t="str">
        <f t="shared" si="263"/>
        <v/>
      </c>
      <c r="BE3357" t="str">
        <f t="shared" si="264"/>
        <v/>
      </c>
      <c r="BF3357" t="s">
        <v>41622</v>
      </c>
      <c r="BG3357" t="s">
        <v>41621</v>
      </c>
    </row>
    <row r="3358" spans="1:59" x14ac:dyDescent="0.2">
      <c r="A3358">
        <v>28.3798503875732</v>
      </c>
      <c r="B3358">
        <v>27.0275993347168</v>
      </c>
      <c r="C3358">
        <v>26.695909500122099</v>
      </c>
      <c r="D3358">
        <v>27.556911468505898</v>
      </c>
      <c r="E3358">
        <v>26.876777648925799</v>
      </c>
      <c r="F3358">
        <v>27.22536277771</v>
      </c>
      <c r="I3358" t="s">
        <v>7488</v>
      </c>
      <c r="J3358" t="s">
        <v>7489</v>
      </c>
      <c r="K3358" t="s">
        <v>7490</v>
      </c>
      <c r="N3358" t="s">
        <v>124</v>
      </c>
      <c r="O3358" t="s">
        <v>125</v>
      </c>
      <c r="P3358" t="s">
        <v>196</v>
      </c>
      <c r="Q3358" t="s">
        <v>197</v>
      </c>
      <c r="R3358" t="s">
        <v>7491</v>
      </c>
      <c r="S3358" t="s">
        <v>7492</v>
      </c>
      <c r="T3358" t="s">
        <v>7493</v>
      </c>
      <c r="U3358" t="s">
        <v>7494</v>
      </c>
      <c r="X3358" t="s">
        <v>7495</v>
      </c>
      <c r="Y3358" t="s">
        <v>7496</v>
      </c>
      <c r="Z3358" t="s">
        <v>1957</v>
      </c>
      <c r="AA3358" t="s">
        <v>1958</v>
      </c>
      <c r="AB3358">
        <v>4</v>
      </c>
      <c r="AC3358">
        <v>4</v>
      </c>
      <c r="AD3358">
        <v>4</v>
      </c>
      <c r="AE3358">
        <v>11.1</v>
      </c>
      <c r="AF3358">
        <v>11.1</v>
      </c>
      <c r="AG3358">
        <v>11.1</v>
      </c>
      <c r="AH3358">
        <v>80.691999999999993</v>
      </c>
      <c r="AI3358">
        <v>0</v>
      </c>
      <c r="AJ3358">
        <v>138</v>
      </c>
      <c r="AK3358">
        <v>1072400000</v>
      </c>
      <c r="AL3358">
        <v>22</v>
      </c>
      <c r="AM3358">
        <v>9.6124965372906698E-2</v>
      </c>
      <c r="AN3358">
        <v>0.89844121677171795</v>
      </c>
      <c r="AO3358">
        <v>-0.14810244242350401</v>
      </c>
      <c r="AP3358">
        <v>-0.26870345813674601</v>
      </c>
      <c r="AQ3358" t="s">
        <v>7497</v>
      </c>
      <c r="AR3358" t="s">
        <v>7497</v>
      </c>
      <c r="AS3358" t="s">
        <v>7498</v>
      </c>
      <c r="AT3358" t="s">
        <v>7499</v>
      </c>
      <c r="AU3358">
        <v>681</v>
      </c>
      <c r="AV3358" t="s">
        <v>7500</v>
      </c>
      <c r="AW3358" t="s">
        <v>7498</v>
      </c>
      <c r="AY3358">
        <v>9.6124965372906698E-2</v>
      </c>
      <c r="AZ3358">
        <v>-0.14810244242350401</v>
      </c>
      <c r="BA3358" s="6">
        <f t="shared" si="265"/>
        <v>-9.7563354742546182E-2</v>
      </c>
      <c r="BB3358" s="4" t="str">
        <f t="shared" si="262"/>
        <v/>
      </c>
      <c r="BC3358" t="str">
        <f t="shared" si="261"/>
        <v/>
      </c>
      <c r="BD3358" t="str">
        <f t="shared" si="263"/>
        <v/>
      </c>
      <c r="BE3358" t="str">
        <f t="shared" si="264"/>
        <v/>
      </c>
      <c r="BF3358" t="s">
        <v>7499</v>
      </c>
      <c r="BG3358" t="s">
        <v>7498</v>
      </c>
    </row>
    <row r="3359" spans="1:59" x14ac:dyDescent="0.2">
      <c r="A3359">
        <v>33.371788024902301</v>
      </c>
      <c r="B3359">
        <v>33.3545532226563</v>
      </c>
      <c r="C3359">
        <v>33.5720405578613</v>
      </c>
      <c r="D3359">
        <v>33.118209838867202</v>
      </c>
      <c r="E3359">
        <v>33.405147552490199</v>
      </c>
      <c r="F3359">
        <v>33.326164245605497</v>
      </c>
      <c r="I3359" t="s">
        <v>9620</v>
      </c>
      <c r="J3359" t="s">
        <v>9621</v>
      </c>
      <c r="K3359" t="s">
        <v>9622</v>
      </c>
      <c r="P3359" t="s">
        <v>665</v>
      </c>
      <c r="Q3359" t="s">
        <v>666</v>
      </c>
      <c r="R3359" t="s">
        <v>9623</v>
      </c>
      <c r="S3359" t="s">
        <v>9624</v>
      </c>
      <c r="T3359" t="s">
        <v>9625</v>
      </c>
      <c r="U3359" t="s">
        <v>9626</v>
      </c>
      <c r="V3359" t="s">
        <v>9627</v>
      </c>
      <c r="W3359" t="s">
        <v>9628</v>
      </c>
      <c r="Z3359" t="s">
        <v>9629</v>
      </c>
      <c r="AA3359" t="s">
        <v>9630</v>
      </c>
      <c r="AB3359">
        <v>58</v>
      </c>
      <c r="AC3359">
        <v>58</v>
      </c>
      <c r="AD3359">
        <v>57</v>
      </c>
      <c r="AE3359">
        <v>50.1</v>
      </c>
      <c r="AF3359">
        <v>50.1</v>
      </c>
      <c r="AG3359">
        <v>49.6</v>
      </c>
      <c r="AH3359">
        <v>147.87</v>
      </c>
      <c r="AI3359">
        <v>0</v>
      </c>
      <c r="AJ3359">
        <v>323.31</v>
      </c>
      <c r="AK3359">
        <v>66336000000</v>
      </c>
      <c r="AL3359">
        <v>386</v>
      </c>
      <c r="AM3359">
        <v>0.60742611946638703</v>
      </c>
      <c r="AN3359">
        <v>0.45293239152371301</v>
      </c>
      <c r="AO3359">
        <v>-0.149620056152344</v>
      </c>
      <c r="AP3359">
        <v>-1.3548570156572399</v>
      </c>
      <c r="AQ3359" t="s">
        <v>9631</v>
      </c>
      <c r="AR3359" t="s">
        <v>9631</v>
      </c>
      <c r="AS3359" t="s">
        <v>9632</v>
      </c>
      <c r="AT3359" t="s">
        <v>9633</v>
      </c>
      <c r="AU3359">
        <v>843</v>
      </c>
      <c r="AV3359" t="s">
        <v>9634</v>
      </c>
      <c r="AW3359" t="s">
        <v>9632</v>
      </c>
      <c r="AY3359">
        <v>0.60742611946638703</v>
      </c>
      <c r="AZ3359">
        <v>-0.149620056152344</v>
      </c>
      <c r="BA3359" s="6">
        <f t="shared" si="265"/>
        <v>-9.8512155508264199E-2</v>
      </c>
      <c r="BB3359" s="4" t="str">
        <f t="shared" si="262"/>
        <v/>
      </c>
      <c r="BC3359" t="str">
        <f t="shared" si="261"/>
        <v/>
      </c>
      <c r="BD3359" t="str">
        <f t="shared" si="263"/>
        <v/>
      </c>
      <c r="BE3359" t="str">
        <f t="shared" si="264"/>
        <v/>
      </c>
      <c r="BF3359" t="s">
        <v>9633</v>
      </c>
      <c r="BG3359" t="s">
        <v>9632</v>
      </c>
    </row>
    <row r="3360" spans="1:59" x14ac:dyDescent="0.2">
      <c r="A3360">
        <v>25.171958923339801</v>
      </c>
      <c r="B3360">
        <v>25.353431701660199</v>
      </c>
      <c r="C3360">
        <v>25.078304290771499</v>
      </c>
      <c r="D3360">
        <v>24.4507961273193</v>
      </c>
      <c r="E3360">
        <v>25.604785919189499</v>
      </c>
      <c r="F3360">
        <v>25.098726272583001</v>
      </c>
      <c r="I3360" t="s">
        <v>12893</v>
      </c>
      <c r="J3360" t="s">
        <v>12894</v>
      </c>
      <c r="K3360" t="s">
        <v>12895</v>
      </c>
      <c r="P3360" t="s">
        <v>1377</v>
      </c>
      <c r="Q3360" t="s">
        <v>1378</v>
      </c>
      <c r="R3360" t="s">
        <v>12896</v>
      </c>
      <c r="S3360" t="s">
        <v>12897</v>
      </c>
      <c r="T3360" t="s">
        <v>12896</v>
      </c>
      <c r="U3360" t="s">
        <v>12898</v>
      </c>
      <c r="X3360" t="s">
        <v>12899</v>
      </c>
      <c r="Y3360" t="s">
        <v>12900</v>
      </c>
      <c r="Z3360" t="s">
        <v>12901</v>
      </c>
      <c r="AA3360" t="s">
        <v>12902</v>
      </c>
      <c r="AB3360">
        <v>2</v>
      </c>
      <c r="AC3360">
        <v>2</v>
      </c>
      <c r="AD3360">
        <v>2</v>
      </c>
      <c r="AE3360">
        <v>5.3</v>
      </c>
      <c r="AF3360">
        <v>5.3</v>
      </c>
      <c r="AG3360">
        <v>5.3</v>
      </c>
      <c r="AH3360">
        <v>64.733999999999995</v>
      </c>
      <c r="AI3360">
        <v>3.1462E-3</v>
      </c>
      <c r="AJ3360">
        <v>2.0156000000000001</v>
      </c>
      <c r="AK3360">
        <v>225980000</v>
      </c>
      <c r="AL3360">
        <v>2</v>
      </c>
      <c r="AM3360">
        <v>0.16408370325538499</v>
      </c>
      <c r="AN3360">
        <v>0.83832875074716096</v>
      </c>
      <c r="AO3360">
        <v>-0.149795532226563</v>
      </c>
      <c r="AP3360">
        <v>-0.435968940983051</v>
      </c>
      <c r="AQ3360" t="s">
        <v>12903</v>
      </c>
      <c r="AR3360" t="s">
        <v>12903</v>
      </c>
      <c r="AS3360" t="s">
        <v>12904</v>
      </c>
      <c r="AT3360" t="s">
        <v>12905</v>
      </c>
      <c r="AU3360">
        <v>1116</v>
      </c>
      <c r="AV3360" t="s">
        <v>12906</v>
      </c>
      <c r="AW3360" t="s">
        <v>12904</v>
      </c>
      <c r="AY3360">
        <v>0.16408370325538499</v>
      </c>
      <c r="AZ3360">
        <v>-0.149795532226563</v>
      </c>
      <c r="BA3360" s="6">
        <f t="shared" si="265"/>
        <v>-9.8621797479337858E-2</v>
      </c>
      <c r="BB3360" s="4" t="str">
        <f t="shared" si="262"/>
        <v/>
      </c>
      <c r="BC3360" t="str">
        <f t="shared" si="261"/>
        <v/>
      </c>
      <c r="BD3360" t="str">
        <f t="shared" si="263"/>
        <v/>
      </c>
      <c r="BE3360" t="str">
        <f t="shared" si="264"/>
        <v/>
      </c>
      <c r="BF3360" t="s">
        <v>12905</v>
      </c>
      <c r="BG3360" t="s">
        <v>12904</v>
      </c>
    </row>
    <row r="3361" spans="1:59" x14ac:dyDescent="0.2">
      <c r="A3361">
        <v>25.043601989746101</v>
      </c>
      <c r="B3361">
        <v>22.848159790039102</v>
      </c>
      <c r="C3361">
        <v>22.5119304656982</v>
      </c>
      <c r="D3361" t="s">
        <v>88</v>
      </c>
      <c r="E3361">
        <v>23.3658638000488</v>
      </c>
      <c r="F3361">
        <v>23.269992828369102</v>
      </c>
      <c r="I3361" t="s">
        <v>40885</v>
      </c>
      <c r="J3361" t="s">
        <v>40886</v>
      </c>
      <c r="K3361" t="s">
        <v>40887</v>
      </c>
      <c r="L3361" t="s">
        <v>292</v>
      </c>
      <c r="M3361" t="s">
        <v>293</v>
      </c>
      <c r="N3361" t="s">
        <v>311</v>
      </c>
      <c r="O3361" t="s">
        <v>312</v>
      </c>
      <c r="P3361" t="s">
        <v>915</v>
      </c>
      <c r="Q3361" t="s">
        <v>916</v>
      </c>
      <c r="R3361" t="s">
        <v>2280</v>
      </c>
      <c r="S3361">
        <v>1009</v>
      </c>
      <c r="V3361" t="s">
        <v>40888</v>
      </c>
      <c r="W3361" t="s">
        <v>40889</v>
      </c>
      <c r="Z3361" t="s">
        <v>9793</v>
      </c>
      <c r="AA3361" t="s">
        <v>9794</v>
      </c>
      <c r="AB3361">
        <v>2</v>
      </c>
      <c r="AC3361">
        <v>2</v>
      </c>
      <c r="AD3361">
        <v>2</v>
      </c>
      <c r="AE3361">
        <v>3.7</v>
      </c>
      <c r="AF3361">
        <v>3.7</v>
      </c>
      <c r="AG3361">
        <v>3.7</v>
      </c>
      <c r="AH3361">
        <v>91.703999999999994</v>
      </c>
      <c r="AI3361">
        <v>2.4461999999999999E-3</v>
      </c>
      <c r="AJ3361">
        <v>2.1375000000000002</v>
      </c>
      <c r="AK3361">
        <v>69040000</v>
      </c>
      <c r="AL3361">
        <v>2</v>
      </c>
      <c r="AM3361">
        <v>4.9149448297248703E-2</v>
      </c>
      <c r="AN3361">
        <v>0.95130815316488704</v>
      </c>
      <c r="AO3361">
        <v>-0.14996910095214799</v>
      </c>
      <c r="AP3361">
        <v>-0.14625065989460601</v>
      </c>
      <c r="AQ3361" t="s">
        <v>40890</v>
      </c>
      <c r="AR3361" t="s">
        <v>40890</v>
      </c>
      <c r="AS3361" t="s">
        <v>40891</v>
      </c>
      <c r="AT3361" t="s">
        <v>40892</v>
      </c>
      <c r="AU3361">
        <v>4195</v>
      </c>
      <c r="AV3361" t="s">
        <v>40893</v>
      </c>
      <c r="AW3361" t="s">
        <v>40891</v>
      </c>
      <c r="AY3361">
        <v>4.9149448297248703E-2</v>
      </c>
      <c r="AZ3361">
        <v>-0.14996910095214799</v>
      </c>
      <c r="BA3361" s="6">
        <f t="shared" si="265"/>
        <v>-9.8730234571457132E-2</v>
      </c>
      <c r="BB3361" s="4" t="str">
        <f t="shared" si="262"/>
        <v/>
      </c>
      <c r="BC3361" t="str">
        <f t="shared" si="261"/>
        <v/>
      </c>
      <c r="BD3361" t="str">
        <f t="shared" si="263"/>
        <v/>
      </c>
      <c r="BE3361" t="str">
        <f t="shared" si="264"/>
        <v/>
      </c>
      <c r="BF3361" t="s">
        <v>40892</v>
      </c>
      <c r="BG3361" t="s">
        <v>40891</v>
      </c>
    </row>
    <row r="3362" spans="1:59" x14ac:dyDescent="0.2">
      <c r="A3362">
        <v>28.476802825927699</v>
      </c>
      <c r="B3362">
        <v>28.373226165771499</v>
      </c>
      <c r="C3362">
        <v>29.1996669769287</v>
      </c>
      <c r="D3362">
        <v>28.716825485229499</v>
      </c>
      <c r="E3362">
        <v>28.345746994018601</v>
      </c>
      <c r="F3362">
        <v>28.5359001159668</v>
      </c>
      <c r="I3362" t="s">
        <v>11772</v>
      </c>
      <c r="J3362" t="s">
        <v>38228</v>
      </c>
      <c r="K3362" t="s">
        <v>38229</v>
      </c>
      <c r="P3362" t="s">
        <v>665</v>
      </c>
      <c r="Q3362" t="s">
        <v>666</v>
      </c>
      <c r="R3362" t="s">
        <v>6773</v>
      </c>
      <c r="S3362">
        <v>1002</v>
      </c>
      <c r="Z3362" t="s">
        <v>38230</v>
      </c>
      <c r="AA3362" t="s">
        <v>38231</v>
      </c>
      <c r="AB3362">
        <v>10</v>
      </c>
      <c r="AC3362">
        <v>10</v>
      </c>
      <c r="AD3362">
        <v>10</v>
      </c>
      <c r="AE3362">
        <v>20.8</v>
      </c>
      <c r="AF3362">
        <v>20.8</v>
      </c>
      <c r="AG3362">
        <v>20.8</v>
      </c>
      <c r="AH3362">
        <v>82.587999999999994</v>
      </c>
      <c r="AI3362">
        <v>0</v>
      </c>
      <c r="AJ3362">
        <v>60.033000000000001</v>
      </c>
      <c r="AK3362">
        <v>2509300000</v>
      </c>
      <c r="AL3362">
        <v>29</v>
      </c>
      <c r="AM3362">
        <v>0.20688845719606599</v>
      </c>
      <c r="AN3362">
        <v>0.79591200502828396</v>
      </c>
      <c r="AO3362">
        <v>-0.15040779113769501</v>
      </c>
      <c r="AP3362">
        <v>-0.53496580746286704</v>
      </c>
      <c r="AQ3362" t="s">
        <v>38232</v>
      </c>
      <c r="AR3362" t="s">
        <v>38232</v>
      </c>
      <c r="AS3362" t="s">
        <v>38233</v>
      </c>
      <c r="AT3362" t="s">
        <v>38234</v>
      </c>
      <c r="AU3362">
        <v>3881</v>
      </c>
      <c r="AV3362" t="s">
        <v>38235</v>
      </c>
      <c r="AW3362" t="s">
        <v>38233</v>
      </c>
      <c r="AY3362">
        <v>0.20688845719606599</v>
      </c>
      <c r="AZ3362">
        <v>-0.15040779113769501</v>
      </c>
      <c r="BA3362" s="6">
        <f t="shared" si="265"/>
        <v>-9.9004248193761524E-2</v>
      </c>
      <c r="BB3362" s="4" t="str">
        <f t="shared" si="262"/>
        <v/>
      </c>
      <c r="BC3362" t="str">
        <f t="shared" si="261"/>
        <v/>
      </c>
      <c r="BD3362" t="str">
        <f t="shared" si="263"/>
        <v/>
      </c>
      <c r="BE3362" t="str">
        <f t="shared" si="264"/>
        <v/>
      </c>
      <c r="BF3362" t="s">
        <v>38234</v>
      </c>
      <c r="BG3362" t="s">
        <v>38233</v>
      </c>
    </row>
    <row r="3363" spans="1:59" x14ac:dyDescent="0.2">
      <c r="A3363">
        <v>31.641212463378899</v>
      </c>
      <c r="B3363">
        <v>31.434202194213899</v>
      </c>
      <c r="C3363">
        <v>31.610521316528299</v>
      </c>
      <c r="D3363">
        <v>31.543561935424801</v>
      </c>
      <c r="E3363">
        <v>31.3498420715332</v>
      </c>
      <c r="F3363">
        <v>31.339738845825199</v>
      </c>
      <c r="I3363" t="s">
        <v>15247</v>
      </c>
      <c r="J3363" t="s">
        <v>15248</v>
      </c>
      <c r="K3363" t="s">
        <v>15249</v>
      </c>
      <c r="L3363" t="s">
        <v>2156</v>
      </c>
      <c r="M3363" t="s">
        <v>2157</v>
      </c>
      <c r="N3363" t="s">
        <v>15250</v>
      </c>
      <c r="O3363" t="s">
        <v>15251</v>
      </c>
      <c r="P3363" t="s">
        <v>14420</v>
      </c>
      <c r="Q3363" t="s">
        <v>14421</v>
      </c>
      <c r="R3363" t="s">
        <v>1520</v>
      </c>
      <c r="S3363" t="s">
        <v>1521</v>
      </c>
      <c r="AB3363">
        <v>13</v>
      </c>
      <c r="AC3363">
        <v>13</v>
      </c>
      <c r="AD3363">
        <v>13</v>
      </c>
      <c r="AE3363">
        <v>27.6</v>
      </c>
      <c r="AF3363">
        <v>27.6</v>
      </c>
      <c r="AG3363">
        <v>27.6</v>
      </c>
      <c r="AH3363">
        <v>41.331000000000003</v>
      </c>
      <c r="AI3363">
        <v>0</v>
      </c>
      <c r="AJ3363">
        <v>61.685000000000002</v>
      </c>
      <c r="AK3363">
        <v>18114000000</v>
      </c>
      <c r="AL3363">
        <v>71</v>
      </c>
      <c r="AM3363">
        <v>0.74926164887136004</v>
      </c>
      <c r="AN3363">
        <v>0.36909661835748803</v>
      </c>
      <c r="AO3363">
        <v>-0.15093104044596101</v>
      </c>
      <c r="AP3363">
        <v>-1.6314515455088701</v>
      </c>
      <c r="AQ3363" t="s">
        <v>15252</v>
      </c>
      <c r="AR3363" t="s">
        <v>15252</v>
      </c>
      <c r="AS3363" t="s">
        <v>15253</v>
      </c>
      <c r="AT3363" t="s">
        <v>15254</v>
      </c>
      <c r="AU3363">
        <v>1325</v>
      </c>
      <c r="AV3363" t="s">
        <v>15255</v>
      </c>
      <c r="AW3363" t="s">
        <v>15256</v>
      </c>
      <c r="AX3363" t="s">
        <v>15257</v>
      </c>
      <c r="AY3363">
        <v>0.74926164887136004</v>
      </c>
      <c r="AZ3363">
        <v>-0.15093104044596101</v>
      </c>
      <c r="BA3363" s="6">
        <f t="shared" si="265"/>
        <v>-9.9330969993503548E-2</v>
      </c>
      <c r="BB3363" s="4" t="str">
        <f t="shared" si="262"/>
        <v/>
      </c>
      <c r="BC3363" t="str">
        <f t="shared" si="261"/>
        <v/>
      </c>
      <c r="BD3363" t="str">
        <f t="shared" si="263"/>
        <v/>
      </c>
      <c r="BE3363" t="str">
        <f t="shared" si="264"/>
        <v/>
      </c>
      <c r="BF3363" t="s">
        <v>15254</v>
      </c>
      <c r="BG3363" t="s">
        <v>15253</v>
      </c>
    </row>
    <row r="3364" spans="1:59" x14ac:dyDescent="0.2">
      <c r="A3364">
        <v>27.4427680969238</v>
      </c>
      <c r="B3364">
        <v>26.889598846435501</v>
      </c>
      <c r="C3364">
        <v>27.408031463623001</v>
      </c>
      <c r="D3364">
        <v>26.96653175354</v>
      </c>
      <c r="E3364">
        <v>27.531927108764599</v>
      </c>
      <c r="F3364">
        <v>26.788679122924801</v>
      </c>
      <c r="I3364" t="s">
        <v>31368</v>
      </c>
      <c r="J3364" t="s">
        <v>31369</v>
      </c>
      <c r="K3364" t="s">
        <v>31370</v>
      </c>
      <c r="P3364" t="s">
        <v>942</v>
      </c>
      <c r="Q3364" t="s">
        <v>943</v>
      </c>
      <c r="R3364" t="s">
        <v>232</v>
      </c>
      <c r="S3364">
        <v>4131</v>
      </c>
      <c r="Z3364" t="s">
        <v>31371</v>
      </c>
      <c r="AA3364" t="s">
        <v>31372</v>
      </c>
      <c r="AB3364">
        <v>9</v>
      </c>
      <c r="AC3364">
        <v>9</v>
      </c>
      <c r="AD3364">
        <v>9</v>
      </c>
      <c r="AE3364">
        <v>12.1</v>
      </c>
      <c r="AF3364">
        <v>12.1</v>
      </c>
      <c r="AG3364">
        <v>12.1</v>
      </c>
      <c r="AH3364">
        <v>110.5</v>
      </c>
      <c r="AI3364">
        <v>0</v>
      </c>
      <c r="AJ3364">
        <v>17.164000000000001</v>
      </c>
      <c r="AK3364">
        <v>925980000</v>
      </c>
      <c r="AL3364">
        <v>17</v>
      </c>
      <c r="AM3364">
        <v>0.203360673307903</v>
      </c>
      <c r="AN3364">
        <v>0.79952550860719895</v>
      </c>
      <c r="AO3364">
        <v>-0.15108680725097701</v>
      </c>
      <c r="AP3364">
        <v>-0.52695861308364</v>
      </c>
      <c r="AQ3364" t="s">
        <v>31373</v>
      </c>
      <c r="AR3364" t="s">
        <v>31373</v>
      </c>
      <c r="AS3364" t="s">
        <v>31374</v>
      </c>
      <c r="AT3364" t="s">
        <v>31375</v>
      </c>
      <c r="AU3364">
        <v>3033</v>
      </c>
      <c r="AV3364" t="s">
        <v>31376</v>
      </c>
      <c r="AW3364" t="s">
        <v>31374</v>
      </c>
      <c r="AY3364">
        <v>0.203360673307903</v>
      </c>
      <c r="AZ3364">
        <v>-0.15108680725097701</v>
      </c>
      <c r="BA3364" s="6">
        <f t="shared" si="265"/>
        <v>-9.9428209368240039E-2</v>
      </c>
      <c r="BB3364" s="4" t="str">
        <f t="shared" si="262"/>
        <v/>
      </c>
      <c r="BC3364" t="str">
        <f t="shared" si="261"/>
        <v/>
      </c>
      <c r="BD3364" t="str">
        <f t="shared" si="263"/>
        <v/>
      </c>
      <c r="BE3364" t="str">
        <f t="shared" si="264"/>
        <v/>
      </c>
      <c r="BF3364" t="s">
        <v>31375</v>
      </c>
      <c r="BG3364" t="s">
        <v>31374</v>
      </c>
    </row>
    <row r="3365" spans="1:59" x14ac:dyDescent="0.2">
      <c r="A3365">
        <v>29.671466827392599</v>
      </c>
      <c r="B3365">
        <v>29.808914184570298</v>
      </c>
      <c r="C3365">
        <v>29.6483364105225</v>
      </c>
      <c r="D3365">
        <v>29.178949356079102</v>
      </c>
      <c r="E3365">
        <v>29.737360000610401</v>
      </c>
      <c r="F3365">
        <v>29.7591342926025</v>
      </c>
      <c r="I3365" t="s">
        <v>10937</v>
      </c>
      <c r="J3365" t="s">
        <v>10938</v>
      </c>
      <c r="K3365" t="s">
        <v>2349</v>
      </c>
      <c r="P3365" t="s">
        <v>53</v>
      </c>
      <c r="Q3365" t="s">
        <v>54</v>
      </c>
      <c r="R3365" t="s">
        <v>10939</v>
      </c>
      <c r="S3365" t="s">
        <v>10940</v>
      </c>
      <c r="T3365" t="s">
        <v>10941</v>
      </c>
      <c r="U3365" t="s">
        <v>10942</v>
      </c>
      <c r="Z3365" t="s">
        <v>10943</v>
      </c>
      <c r="AA3365" t="s">
        <v>10944</v>
      </c>
      <c r="AB3365">
        <v>11</v>
      </c>
      <c r="AC3365">
        <v>11</v>
      </c>
      <c r="AD3365">
        <v>11</v>
      </c>
      <c r="AE3365">
        <v>25.9</v>
      </c>
      <c r="AF3365">
        <v>25.9</v>
      </c>
      <c r="AG3365">
        <v>25.9</v>
      </c>
      <c r="AH3365">
        <v>65.442999999999998</v>
      </c>
      <c r="AI3365">
        <v>0</v>
      </c>
      <c r="AJ3365">
        <v>94.472999999999999</v>
      </c>
      <c r="AK3365">
        <v>5048500000</v>
      </c>
      <c r="AL3365">
        <v>33</v>
      </c>
      <c r="AM3365">
        <v>0.31464639609692602</v>
      </c>
      <c r="AN3365">
        <v>0.69124866595517598</v>
      </c>
      <c r="AO3365">
        <v>-0.151091257731121</v>
      </c>
      <c r="AP3365">
        <v>-0.76940911500471898</v>
      </c>
      <c r="AQ3365" t="s">
        <v>10945</v>
      </c>
      <c r="AR3365" t="s">
        <v>10946</v>
      </c>
      <c r="AS3365" t="s">
        <v>10947</v>
      </c>
      <c r="AT3365" t="s">
        <v>10948</v>
      </c>
      <c r="AU3365">
        <v>951</v>
      </c>
      <c r="AV3365" t="s">
        <v>10949</v>
      </c>
      <c r="AW3365" t="s">
        <v>10950</v>
      </c>
      <c r="AX3365" t="s">
        <v>10951</v>
      </c>
      <c r="AY3365">
        <v>0.31464639609692602</v>
      </c>
      <c r="AZ3365">
        <v>-0.151091257731121</v>
      </c>
      <c r="BA3365" s="6">
        <f t="shared" si="265"/>
        <v>-9.9430987481823774E-2</v>
      </c>
      <c r="BB3365" s="4" t="str">
        <f t="shared" si="262"/>
        <v/>
      </c>
      <c r="BC3365" t="str">
        <f t="shared" si="261"/>
        <v/>
      </c>
      <c r="BD3365" t="str">
        <f t="shared" si="263"/>
        <v/>
      </c>
      <c r="BE3365" t="str">
        <f t="shared" si="264"/>
        <v/>
      </c>
      <c r="BF3365" t="s">
        <v>10948</v>
      </c>
      <c r="BG3365" t="s">
        <v>10947</v>
      </c>
    </row>
    <row r="3366" spans="1:59" x14ac:dyDescent="0.2">
      <c r="A3366">
        <v>32.953536987304702</v>
      </c>
      <c r="B3366">
        <v>33.046157836914098</v>
      </c>
      <c r="C3366">
        <v>33.056724548339801</v>
      </c>
      <c r="D3366">
        <v>32.542293548583999</v>
      </c>
      <c r="E3366">
        <v>33.156745910644503</v>
      </c>
      <c r="F3366">
        <v>32.902805328369098</v>
      </c>
      <c r="I3366" t="s">
        <v>8538</v>
      </c>
      <c r="J3366" t="s">
        <v>8539</v>
      </c>
      <c r="K3366" t="s">
        <v>8540</v>
      </c>
      <c r="P3366" t="s">
        <v>8541</v>
      </c>
      <c r="Q3366" t="s">
        <v>8542</v>
      </c>
      <c r="R3366" t="s">
        <v>8543</v>
      </c>
      <c r="S3366" t="s">
        <v>8544</v>
      </c>
      <c r="T3366" t="s">
        <v>8545</v>
      </c>
      <c r="U3366" t="s">
        <v>8546</v>
      </c>
      <c r="V3366" t="s">
        <v>8547</v>
      </c>
      <c r="W3366" t="s">
        <v>8548</v>
      </c>
      <c r="Z3366" t="s">
        <v>8549</v>
      </c>
      <c r="AA3366" t="s">
        <v>8550</v>
      </c>
      <c r="AB3366">
        <v>46</v>
      </c>
      <c r="AC3366">
        <v>46</v>
      </c>
      <c r="AD3366">
        <v>45</v>
      </c>
      <c r="AE3366">
        <v>59.6</v>
      </c>
      <c r="AF3366">
        <v>59.6</v>
      </c>
      <c r="AG3366">
        <v>58.8</v>
      </c>
      <c r="AH3366">
        <v>101.56</v>
      </c>
      <c r="AI3366">
        <v>0</v>
      </c>
      <c r="AJ3366">
        <v>323.31</v>
      </c>
      <c r="AK3366">
        <v>49982000000</v>
      </c>
      <c r="AL3366">
        <v>258</v>
      </c>
      <c r="AM3366">
        <v>0.34660210538263703</v>
      </c>
      <c r="AN3366">
        <v>0.65844207429201895</v>
      </c>
      <c r="AO3366">
        <v>-0.15152486165364801</v>
      </c>
      <c r="AP3366">
        <v>-0.83598786117977097</v>
      </c>
      <c r="AQ3366" t="s">
        <v>8551</v>
      </c>
      <c r="AR3366" t="s">
        <v>8551</v>
      </c>
      <c r="AS3366" t="s">
        <v>8552</v>
      </c>
      <c r="AT3366" t="s">
        <v>8553</v>
      </c>
      <c r="AU3366">
        <v>762</v>
      </c>
      <c r="AV3366" t="s">
        <v>8554</v>
      </c>
      <c r="AW3366" t="s">
        <v>8555</v>
      </c>
      <c r="AX3366" t="s">
        <v>8556</v>
      </c>
      <c r="AY3366">
        <v>0.34660210538263703</v>
      </c>
      <c r="AZ3366">
        <v>-0.15152486165364801</v>
      </c>
      <c r="BA3366" s="6">
        <f t="shared" si="265"/>
        <v>-9.9701614031415198E-2</v>
      </c>
      <c r="BB3366" s="4" t="str">
        <f t="shared" si="262"/>
        <v/>
      </c>
      <c r="BC3366" t="str">
        <f t="shared" si="261"/>
        <v/>
      </c>
      <c r="BD3366" t="str">
        <f t="shared" si="263"/>
        <v/>
      </c>
      <c r="BE3366" t="str">
        <f t="shared" si="264"/>
        <v/>
      </c>
      <c r="BF3366" t="s">
        <v>8553</v>
      </c>
      <c r="BG3366" t="s">
        <v>8552</v>
      </c>
    </row>
    <row r="3367" spans="1:59" x14ac:dyDescent="0.2">
      <c r="A3367">
        <v>29.307369232177699</v>
      </c>
      <c r="B3367">
        <v>29.441719055175799</v>
      </c>
      <c r="C3367">
        <v>29.382635116577099</v>
      </c>
      <c r="D3367">
        <v>28.9930210113525</v>
      </c>
      <c r="E3367">
        <v>29.606573104858398</v>
      </c>
      <c r="F3367">
        <v>29.076099395751999</v>
      </c>
      <c r="I3367" t="s">
        <v>31157</v>
      </c>
      <c r="J3367" t="s">
        <v>31158</v>
      </c>
      <c r="K3367" t="s">
        <v>31159</v>
      </c>
      <c r="L3367" t="s">
        <v>2833</v>
      </c>
      <c r="M3367" t="s">
        <v>2834</v>
      </c>
      <c r="P3367" t="s">
        <v>138</v>
      </c>
      <c r="Q3367" t="s">
        <v>139</v>
      </c>
      <c r="R3367" t="s">
        <v>5307</v>
      </c>
      <c r="S3367" t="s">
        <v>5308</v>
      </c>
      <c r="V3367" t="s">
        <v>31160</v>
      </c>
      <c r="W3367" t="s">
        <v>31161</v>
      </c>
      <c r="Z3367" t="s">
        <v>16381</v>
      </c>
      <c r="AA3367" t="s">
        <v>16382</v>
      </c>
      <c r="AB3367">
        <v>21</v>
      </c>
      <c r="AC3367">
        <v>21</v>
      </c>
      <c r="AD3367">
        <v>21</v>
      </c>
      <c r="AE3367">
        <v>10.3</v>
      </c>
      <c r="AF3367">
        <v>10.3</v>
      </c>
      <c r="AG3367">
        <v>10.3</v>
      </c>
      <c r="AH3367">
        <v>292.27999999999997</v>
      </c>
      <c r="AI3367">
        <v>0</v>
      </c>
      <c r="AJ3367">
        <v>51.988</v>
      </c>
      <c r="AK3367">
        <v>4011200000</v>
      </c>
      <c r="AL3367">
        <v>60</v>
      </c>
      <c r="AM3367">
        <v>0.31745210923838002</v>
      </c>
      <c r="AN3367">
        <v>0.68789728958630503</v>
      </c>
      <c r="AO3367">
        <v>-0.15200996398925801</v>
      </c>
      <c r="AP3367">
        <v>-0.77529856356346305</v>
      </c>
      <c r="AQ3367" t="s">
        <v>31162</v>
      </c>
      <c r="AR3367" t="s">
        <v>31163</v>
      </c>
      <c r="AS3367" t="s">
        <v>31164</v>
      </c>
      <c r="AT3367" t="s">
        <v>31165</v>
      </c>
      <c r="AU3367">
        <v>3009</v>
      </c>
      <c r="AV3367" t="s">
        <v>31166</v>
      </c>
      <c r="AW3367" t="s">
        <v>31167</v>
      </c>
      <c r="AY3367">
        <v>0.31745210923838002</v>
      </c>
      <c r="AZ3367">
        <v>-0.15200996398925801</v>
      </c>
      <c r="BA3367" s="6">
        <f t="shared" si="265"/>
        <v>-0.10000428605830625</v>
      </c>
      <c r="BB3367" s="4" t="str">
        <f t="shared" si="262"/>
        <v/>
      </c>
      <c r="BC3367" t="str">
        <f t="shared" si="261"/>
        <v/>
      </c>
      <c r="BD3367" t="str">
        <f t="shared" si="263"/>
        <v/>
      </c>
      <c r="BE3367" t="str">
        <f t="shared" si="264"/>
        <v/>
      </c>
      <c r="BF3367" t="s">
        <v>31165</v>
      </c>
      <c r="BG3367" t="s">
        <v>31164</v>
      </c>
    </row>
    <row r="3368" spans="1:59" x14ac:dyDescent="0.2">
      <c r="A3368">
        <v>29.136188507080099</v>
      </c>
      <c r="B3368">
        <v>28.8958225250244</v>
      </c>
      <c r="C3368">
        <v>28.577407836914102</v>
      </c>
      <c r="D3368">
        <v>28.955377578735401</v>
      </c>
      <c r="E3368">
        <v>28.706323623657202</v>
      </c>
      <c r="F3368">
        <v>28.4875373840332</v>
      </c>
      <c r="J3368" t="s">
        <v>61</v>
      </c>
      <c r="K3368" t="s">
        <v>29820</v>
      </c>
      <c r="N3368" t="s">
        <v>61</v>
      </c>
      <c r="O3368" t="s">
        <v>62</v>
      </c>
      <c r="P3368" t="s">
        <v>509</v>
      </c>
      <c r="Q3368" t="s">
        <v>510</v>
      </c>
      <c r="R3368" t="s">
        <v>468</v>
      </c>
      <c r="S3368">
        <v>3041</v>
      </c>
      <c r="Z3368" t="s">
        <v>29821</v>
      </c>
      <c r="AA3368" t="s">
        <v>29822</v>
      </c>
      <c r="AB3368">
        <v>8</v>
      </c>
      <c r="AC3368">
        <v>8</v>
      </c>
      <c r="AD3368">
        <v>8</v>
      </c>
      <c r="AE3368">
        <v>10.6</v>
      </c>
      <c r="AF3368">
        <v>10.6</v>
      </c>
      <c r="AG3368">
        <v>10.6</v>
      </c>
      <c r="AH3368">
        <v>92.575999999999993</v>
      </c>
      <c r="AI3368">
        <v>0</v>
      </c>
      <c r="AJ3368">
        <v>45.753</v>
      </c>
      <c r="AK3368">
        <v>2824900000</v>
      </c>
      <c r="AL3368">
        <v>25</v>
      </c>
      <c r="AM3368">
        <v>0.29482186876268102</v>
      </c>
      <c r="AN3368">
        <v>0.70565708347765899</v>
      </c>
      <c r="AO3368">
        <v>-0.153393427530926</v>
      </c>
      <c r="AP3368">
        <v>-0.72753193790404103</v>
      </c>
      <c r="AQ3368" t="s">
        <v>29823</v>
      </c>
      <c r="AR3368" t="s">
        <v>29823</v>
      </c>
      <c r="AS3368" t="s">
        <v>29824</v>
      </c>
      <c r="AT3368" t="s">
        <v>29821</v>
      </c>
      <c r="AU3368">
        <v>2860</v>
      </c>
      <c r="AV3368" t="s">
        <v>29825</v>
      </c>
      <c r="AW3368" t="s">
        <v>29824</v>
      </c>
      <c r="AY3368">
        <v>0.29482186876268102</v>
      </c>
      <c r="AZ3368">
        <v>-0.153393427530926</v>
      </c>
      <c r="BA3368" s="6">
        <f t="shared" si="265"/>
        <v>-0.10086691774242007</v>
      </c>
      <c r="BB3368" s="4" t="str">
        <f t="shared" si="262"/>
        <v/>
      </c>
      <c r="BC3368" t="str">
        <f t="shared" si="261"/>
        <v/>
      </c>
      <c r="BD3368" t="str">
        <f t="shared" si="263"/>
        <v/>
      </c>
      <c r="BE3368" t="str">
        <f t="shared" si="264"/>
        <v/>
      </c>
      <c r="BF3368" t="s">
        <v>29821</v>
      </c>
      <c r="BG3368" t="s">
        <v>29824</v>
      </c>
    </row>
    <row r="3369" spans="1:59" x14ac:dyDescent="0.2">
      <c r="A3369">
        <v>28.168205261230501</v>
      </c>
      <c r="B3369">
        <v>27.069686889648398</v>
      </c>
      <c r="C3369">
        <v>28.059047698974599</v>
      </c>
      <c r="D3369">
        <v>27.1313381195068</v>
      </c>
      <c r="E3369">
        <v>28.154218673706101</v>
      </c>
      <c r="F3369">
        <v>27.551200866699201</v>
      </c>
      <c r="I3369" t="s">
        <v>16908</v>
      </c>
      <c r="J3369" t="s">
        <v>16909</v>
      </c>
      <c r="K3369" t="s">
        <v>12009</v>
      </c>
      <c r="N3369" t="s">
        <v>4968</v>
      </c>
      <c r="O3369" t="s">
        <v>4969</v>
      </c>
      <c r="P3369" t="s">
        <v>53</v>
      </c>
      <c r="Q3369" t="s">
        <v>54</v>
      </c>
      <c r="R3369" t="s">
        <v>4970</v>
      </c>
      <c r="S3369" t="s">
        <v>4971</v>
      </c>
      <c r="T3369" t="s">
        <v>4972</v>
      </c>
      <c r="U3369" t="s">
        <v>4973</v>
      </c>
      <c r="V3369" t="s">
        <v>16910</v>
      </c>
      <c r="W3369" t="s">
        <v>16911</v>
      </c>
      <c r="Z3369" t="s">
        <v>16912</v>
      </c>
      <c r="AA3369" t="s">
        <v>16913</v>
      </c>
      <c r="AB3369">
        <v>1</v>
      </c>
      <c r="AC3369">
        <v>1</v>
      </c>
      <c r="AD3369">
        <v>1</v>
      </c>
      <c r="AE3369">
        <v>15.7</v>
      </c>
      <c r="AF3369">
        <v>15.7</v>
      </c>
      <c r="AG3369">
        <v>15.7</v>
      </c>
      <c r="AH3369">
        <v>5.7797000000000001</v>
      </c>
      <c r="AI3369">
        <v>1.0188E-3</v>
      </c>
      <c r="AJ3369">
        <v>2.6890999999999998</v>
      </c>
      <c r="AK3369">
        <v>1364500000</v>
      </c>
      <c r="AL3369">
        <v>10</v>
      </c>
      <c r="AM3369">
        <v>0.122192671232475</v>
      </c>
      <c r="AN3369">
        <v>0.87562169838114201</v>
      </c>
      <c r="AO3369">
        <v>-0.15339406331380401</v>
      </c>
      <c r="AP3369">
        <v>-0.33456991034778799</v>
      </c>
      <c r="AQ3369" t="s">
        <v>16914</v>
      </c>
      <c r="AR3369" t="s">
        <v>16914</v>
      </c>
      <c r="AS3369" t="s">
        <v>16915</v>
      </c>
      <c r="AT3369" t="s">
        <v>16916</v>
      </c>
      <c r="AU3369">
        <v>1470</v>
      </c>
      <c r="AV3369" t="s">
        <v>16917</v>
      </c>
      <c r="AW3369" t="s">
        <v>16918</v>
      </c>
      <c r="AX3369" t="s">
        <v>16919</v>
      </c>
      <c r="AY3369">
        <v>0.122192671232475</v>
      </c>
      <c r="AZ3369">
        <v>-0.15339406331380401</v>
      </c>
      <c r="BA3369" s="6">
        <f t="shared" si="265"/>
        <v>-0.10086731398228832</v>
      </c>
      <c r="BB3369" s="4" t="str">
        <f t="shared" si="262"/>
        <v/>
      </c>
      <c r="BC3369" t="str">
        <f t="shared" si="261"/>
        <v/>
      </c>
      <c r="BD3369" t="str">
        <f t="shared" si="263"/>
        <v/>
      </c>
      <c r="BE3369" t="str">
        <f t="shared" si="264"/>
        <v/>
      </c>
      <c r="BF3369" t="s">
        <v>16916</v>
      </c>
      <c r="BG3369" t="s">
        <v>16915</v>
      </c>
    </row>
    <row r="3370" spans="1:59" x14ac:dyDescent="0.2">
      <c r="A3370">
        <v>27.134475708007798</v>
      </c>
      <c r="B3370">
        <v>27.022315979003899</v>
      </c>
      <c r="C3370">
        <v>27.706619262695298</v>
      </c>
      <c r="D3370">
        <v>26.3475646972656</v>
      </c>
      <c r="E3370">
        <v>26.972570419311499</v>
      </c>
      <c r="F3370">
        <v>28.079637527465799</v>
      </c>
      <c r="I3370" t="s">
        <v>16413</v>
      </c>
      <c r="J3370" t="s">
        <v>16414</v>
      </c>
      <c r="K3370" t="s">
        <v>16415</v>
      </c>
      <c r="P3370" t="s">
        <v>360</v>
      </c>
      <c r="Q3370" t="s">
        <v>361</v>
      </c>
      <c r="R3370" t="s">
        <v>16416</v>
      </c>
      <c r="S3370" t="s">
        <v>16417</v>
      </c>
      <c r="T3370" t="s">
        <v>16418</v>
      </c>
      <c r="U3370" t="s">
        <v>16419</v>
      </c>
      <c r="Z3370" t="s">
        <v>16420</v>
      </c>
      <c r="AA3370" t="s">
        <v>16421</v>
      </c>
      <c r="AB3370">
        <v>3</v>
      </c>
      <c r="AC3370">
        <v>3</v>
      </c>
      <c r="AD3370">
        <v>3</v>
      </c>
      <c r="AE3370">
        <v>17.899999999999999</v>
      </c>
      <c r="AF3370">
        <v>17.899999999999999</v>
      </c>
      <c r="AG3370">
        <v>17.899999999999999</v>
      </c>
      <c r="AH3370">
        <v>31.512</v>
      </c>
      <c r="AI3370">
        <v>0</v>
      </c>
      <c r="AJ3370">
        <v>4.5144000000000002</v>
      </c>
      <c r="AK3370">
        <v>1003400000</v>
      </c>
      <c r="AL3370">
        <v>11</v>
      </c>
      <c r="AM3370">
        <v>0.101125235707155</v>
      </c>
      <c r="AN3370">
        <v>0.89635710337202901</v>
      </c>
      <c r="AO3370">
        <v>-0.15454610188802001</v>
      </c>
      <c r="AP3370">
        <v>-0.28152323773589399</v>
      </c>
      <c r="AQ3370" t="s">
        <v>16422</v>
      </c>
      <c r="AR3370" t="s">
        <v>16422</v>
      </c>
      <c r="AS3370" t="s">
        <v>16423</v>
      </c>
      <c r="AT3370" t="s">
        <v>16424</v>
      </c>
      <c r="AU3370">
        <v>1427</v>
      </c>
      <c r="AV3370" t="s">
        <v>16425</v>
      </c>
      <c r="AW3370" t="s">
        <v>16423</v>
      </c>
      <c r="AY3370">
        <v>0.101125235707155</v>
      </c>
      <c r="AZ3370">
        <v>-0.15454610188802001</v>
      </c>
      <c r="BA3370" s="6">
        <f t="shared" si="265"/>
        <v>-0.10158501387331542</v>
      </c>
      <c r="BB3370" s="4" t="str">
        <f t="shared" si="262"/>
        <v/>
      </c>
      <c r="BC3370" t="str">
        <f t="shared" si="261"/>
        <v/>
      </c>
      <c r="BD3370" t="str">
        <f t="shared" si="263"/>
        <v/>
      </c>
      <c r="BE3370" t="str">
        <f t="shared" si="264"/>
        <v/>
      </c>
      <c r="BF3370" t="s">
        <v>16424</v>
      </c>
      <c r="BG3370" t="s">
        <v>16423</v>
      </c>
    </row>
    <row r="3371" spans="1:59" x14ac:dyDescent="0.2">
      <c r="A3371">
        <v>29.952548980712901</v>
      </c>
      <c r="B3371">
        <v>29.986850738525401</v>
      </c>
      <c r="C3371">
        <v>30.1928405761719</v>
      </c>
      <c r="D3371">
        <v>29.767839431762699</v>
      </c>
      <c r="E3371">
        <v>29.9988689422607</v>
      </c>
      <c r="F3371">
        <v>29.901531219482401</v>
      </c>
      <c r="I3371" t="s">
        <v>2841</v>
      </c>
      <c r="J3371" t="s">
        <v>2842</v>
      </c>
      <c r="K3371" t="s">
        <v>2843</v>
      </c>
      <c r="L3371" t="s">
        <v>2844</v>
      </c>
      <c r="M3371" t="s">
        <v>2845</v>
      </c>
      <c r="P3371" t="s">
        <v>1499</v>
      </c>
      <c r="Q3371" t="s">
        <v>1500</v>
      </c>
      <c r="R3371" t="s">
        <v>2846</v>
      </c>
      <c r="S3371">
        <v>980</v>
      </c>
      <c r="T3371" t="s">
        <v>2846</v>
      </c>
      <c r="U3371" t="s">
        <v>2847</v>
      </c>
      <c r="Z3371" t="s">
        <v>2848</v>
      </c>
      <c r="AA3371" t="s">
        <v>2849</v>
      </c>
      <c r="AB3371">
        <v>11</v>
      </c>
      <c r="AC3371">
        <v>11</v>
      </c>
      <c r="AD3371">
        <v>11</v>
      </c>
      <c r="AE3371">
        <v>32.6</v>
      </c>
      <c r="AF3371">
        <v>32.6</v>
      </c>
      <c r="AG3371">
        <v>32.6</v>
      </c>
      <c r="AH3371">
        <v>39.588999999999999</v>
      </c>
      <c r="AI3371">
        <v>0</v>
      </c>
      <c r="AJ3371">
        <v>82.846999999999994</v>
      </c>
      <c r="AK3371">
        <v>6320200000</v>
      </c>
      <c r="AL3371">
        <v>51</v>
      </c>
      <c r="AM3371">
        <v>0.70134911394629895</v>
      </c>
      <c r="AN3371">
        <v>0.39182277061132897</v>
      </c>
      <c r="AO3371">
        <v>-0.15466690063476601</v>
      </c>
      <c r="AP3371">
        <v>-1.5378464180567399</v>
      </c>
      <c r="AQ3371" t="s">
        <v>2850</v>
      </c>
      <c r="AR3371" t="s">
        <v>2851</v>
      </c>
      <c r="AS3371" t="s">
        <v>2852</v>
      </c>
      <c r="AT3371" t="s">
        <v>2853</v>
      </c>
      <c r="AU3371">
        <v>288</v>
      </c>
      <c r="AV3371" t="s">
        <v>2854</v>
      </c>
      <c r="AW3371" t="s">
        <v>2855</v>
      </c>
      <c r="AY3371">
        <v>0.70134911394629895</v>
      </c>
      <c r="AZ3371">
        <v>-0.15466690063476601</v>
      </c>
      <c r="BA3371" s="6">
        <f t="shared" si="265"/>
        <v>-0.1016602361884007</v>
      </c>
      <c r="BB3371" s="4" t="str">
        <f t="shared" si="262"/>
        <v/>
      </c>
      <c r="BC3371" t="str">
        <f t="shared" si="261"/>
        <v/>
      </c>
      <c r="BD3371" t="str">
        <f t="shared" si="263"/>
        <v/>
      </c>
      <c r="BE3371" t="str">
        <f t="shared" si="264"/>
        <v/>
      </c>
      <c r="BF3371" t="s">
        <v>2853</v>
      </c>
      <c r="BG3371" t="s">
        <v>2852</v>
      </c>
    </row>
    <row r="3372" spans="1:59" x14ac:dyDescent="0.2">
      <c r="A3372">
        <v>27.7429103851318</v>
      </c>
      <c r="B3372">
        <v>27.998895645141602</v>
      </c>
      <c r="C3372">
        <v>27.358085632324201</v>
      </c>
      <c r="D3372">
        <v>27.1965732574463</v>
      </c>
      <c r="E3372">
        <v>28.283037185668899</v>
      </c>
      <c r="F3372">
        <v>27.154411315918001</v>
      </c>
      <c r="I3372" t="s">
        <v>4593</v>
      </c>
      <c r="J3372" t="s">
        <v>4594</v>
      </c>
      <c r="K3372" t="s">
        <v>4595</v>
      </c>
      <c r="N3372" t="s">
        <v>4596</v>
      </c>
      <c r="O3372" t="s">
        <v>4597</v>
      </c>
      <c r="P3372" t="s">
        <v>633</v>
      </c>
      <c r="Q3372" t="s">
        <v>634</v>
      </c>
      <c r="V3372" t="s">
        <v>1522</v>
      </c>
      <c r="W3372" t="s">
        <v>1523</v>
      </c>
      <c r="Z3372" t="s">
        <v>4598</v>
      </c>
      <c r="AA3372" t="s">
        <v>4599</v>
      </c>
      <c r="AB3372">
        <v>6</v>
      </c>
      <c r="AC3372">
        <v>6</v>
      </c>
      <c r="AD3372">
        <v>6</v>
      </c>
      <c r="AE3372">
        <v>28.4</v>
      </c>
      <c r="AF3372">
        <v>28.4</v>
      </c>
      <c r="AG3372">
        <v>28.4</v>
      </c>
      <c r="AH3372">
        <v>34.404000000000003</v>
      </c>
      <c r="AI3372">
        <v>0</v>
      </c>
      <c r="AJ3372">
        <v>11.896000000000001</v>
      </c>
      <c r="AK3372">
        <v>1294700000</v>
      </c>
      <c r="AL3372">
        <v>13</v>
      </c>
      <c r="AM3372">
        <v>0.138809027562558</v>
      </c>
      <c r="AN3372">
        <v>0.86143280116110299</v>
      </c>
      <c r="AO3372">
        <v>-0.155289967854817</v>
      </c>
      <c r="AP3372">
        <v>-0.3753944148185</v>
      </c>
      <c r="AQ3372" t="s">
        <v>4600</v>
      </c>
      <c r="AR3372" t="s">
        <v>4600</v>
      </c>
      <c r="AS3372" t="s">
        <v>4601</v>
      </c>
      <c r="AT3372" t="s">
        <v>4602</v>
      </c>
      <c r="AU3372">
        <v>441</v>
      </c>
      <c r="AV3372" t="s">
        <v>4603</v>
      </c>
      <c r="AW3372" t="s">
        <v>4601</v>
      </c>
      <c r="AY3372">
        <v>0.138809027562558</v>
      </c>
      <c r="AZ3372">
        <v>-0.155289967854817</v>
      </c>
      <c r="BA3372" s="6">
        <f t="shared" si="265"/>
        <v>-0.10204812496208537</v>
      </c>
      <c r="BB3372" s="4" t="str">
        <f t="shared" si="262"/>
        <v/>
      </c>
      <c r="BC3372" t="str">
        <f t="shared" si="261"/>
        <v/>
      </c>
      <c r="BD3372" t="str">
        <f t="shared" si="263"/>
        <v/>
      </c>
      <c r="BE3372" t="str">
        <f t="shared" si="264"/>
        <v/>
      </c>
      <c r="BF3372" t="s">
        <v>4602</v>
      </c>
      <c r="BG3372" t="s">
        <v>4601</v>
      </c>
    </row>
    <row r="3373" spans="1:59" x14ac:dyDescent="0.2">
      <c r="A3373">
        <v>28.2782592773438</v>
      </c>
      <c r="B3373">
        <v>28.306261062622099</v>
      </c>
      <c r="C3373">
        <v>28.5906372070313</v>
      </c>
      <c r="D3373">
        <v>28.058788299560501</v>
      </c>
      <c r="E3373">
        <v>28.428342819213899</v>
      </c>
      <c r="F3373">
        <v>28.220619201660199</v>
      </c>
      <c r="I3373" t="s">
        <v>34773</v>
      </c>
      <c r="K3373" t="s">
        <v>53</v>
      </c>
      <c r="P3373" t="s">
        <v>53</v>
      </c>
      <c r="Q3373" t="s">
        <v>54</v>
      </c>
      <c r="Z3373" t="s">
        <v>318</v>
      </c>
      <c r="AA3373" t="s">
        <v>319</v>
      </c>
      <c r="AB3373">
        <v>7</v>
      </c>
      <c r="AC3373">
        <v>7</v>
      </c>
      <c r="AD3373">
        <v>7</v>
      </c>
      <c r="AE3373">
        <v>23.6</v>
      </c>
      <c r="AF3373">
        <v>23.6</v>
      </c>
      <c r="AG3373">
        <v>23.6</v>
      </c>
      <c r="AH3373">
        <v>46.320999999999998</v>
      </c>
      <c r="AI3373">
        <v>0</v>
      </c>
      <c r="AJ3373">
        <v>54.427999999999997</v>
      </c>
      <c r="AK3373">
        <v>2015300000</v>
      </c>
      <c r="AL3373">
        <v>24</v>
      </c>
      <c r="AM3373">
        <v>0.45986557074555201</v>
      </c>
      <c r="AN3373">
        <v>0.56134391976598397</v>
      </c>
      <c r="AO3373">
        <v>-0.15580240885416399</v>
      </c>
      <c r="AP3373">
        <v>-1.0651224985785499</v>
      </c>
      <c r="AQ3373" t="s">
        <v>34774</v>
      </c>
      <c r="AR3373" t="s">
        <v>34774</v>
      </c>
      <c r="AS3373" t="s">
        <v>34775</v>
      </c>
      <c r="AT3373" t="s">
        <v>34776</v>
      </c>
      <c r="AU3373">
        <v>3453</v>
      </c>
      <c r="AV3373" t="s">
        <v>34777</v>
      </c>
      <c r="AW3373" t="s">
        <v>34778</v>
      </c>
      <c r="AY3373">
        <v>0.45986557074555201</v>
      </c>
      <c r="AZ3373">
        <v>-0.15580240885416399</v>
      </c>
      <c r="BA3373" s="6">
        <f t="shared" si="265"/>
        <v>-0.1023670181663715</v>
      </c>
      <c r="BB3373" s="4" t="str">
        <f t="shared" si="262"/>
        <v/>
      </c>
      <c r="BC3373" t="str">
        <f t="shared" si="261"/>
        <v/>
      </c>
      <c r="BD3373" t="str">
        <f t="shared" si="263"/>
        <v/>
      </c>
      <c r="BE3373" t="str">
        <f t="shared" si="264"/>
        <v/>
      </c>
      <c r="BF3373" t="s">
        <v>34776</v>
      </c>
      <c r="BG3373" t="s">
        <v>34775</v>
      </c>
    </row>
    <row r="3374" spans="1:59" x14ac:dyDescent="0.2">
      <c r="A3374">
        <v>25.4686164855957</v>
      </c>
      <c r="B3374">
        <v>26.307563781738299</v>
      </c>
      <c r="C3374">
        <v>25.609977722168001</v>
      </c>
      <c r="D3374">
        <v>25.442214965820298</v>
      </c>
      <c r="E3374">
        <v>26.2454319000244</v>
      </c>
      <c r="F3374">
        <v>25.2308864593506</v>
      </c>
      <c r="I3374" t="s">
        <v>36837</v>
      </c>
      <c r="J3374" t="s">
        <v>36838</v>
      </c>
      <c r="K3374" t="s">
        <v>36839</v>
      </c>
      <c r="L3374" t="s">
        <v>228</v>
      </c>
      <c r="M3374" t="s">
        <v>229</v>
      </c>
      <c r="P3374" t="s">
        <v>326</v>
      </c>
      <c r="Q3374" t="s">
        <v>327</v>
      </c>
      <c r="R3374" t="s">
        <v>511</v>
      </c>
      <c r="S3374" t="s">
        <v>512</v>
      </c>
      <c r="T3374" t="s">
        <v>513</v>
      </c>
      <c r="U3374" t="s">
        <v>514</v>
      </c>
      <c r="Z3374" t="s">
        <v>36840</v>
      </c>
      <c r="AA3374" t="s">
        <v>36841</v>
      </c>
      <c r="AB3374">
        <v>3</v>
      </c>
      <c r="AC3374">
        <v>3</v>
      </c>
      <c r="AD3374">
        <v>3</v>
      </c>
      <c r="AE3374">
        <v>10.4</v>
      </c>
      <c r="AF3374">
        <v>10.4</v>
      </c>
      <c r="AG3374">
        <v>10.4</v>
      </c>
      <c r="AH3374">
        <v>33.878999999999998</v>
      </c>
      <c r="AI3374">
        <v>0</v>
      </c>
      <c r="AJ3374">
        <v>6.5662000000000003</v>
      </c>
      <c r="AK3374">
        <v>345220000</v>
      </c>
      <c r="AL3374">
        <v>8</v>
      </c>
      <c r="AM3374">
        <v>0.14333730165040401</v>
      </c>
      <c r="AN3374">
        <v>0.85782763657610295</v>
      </c>
      <c r="AO3374">
        <v>-0.155874888102215</v>
      </c>
      <c r="AP3374">
        <v>-0.38637684948834</v>
      </c>
      <c r="AQ3374" t="s">
        <v>36842</v>
      </c>
      <c r="AR3374" t="s">
        <v>36842</v>
      </c>
      <c r="AS3374" t="s">
        <v>36843</v>
      </c>
      <c r="AT3374" t="s">
        <v>36844</v>
      </c>
      <c r="AU3374">
        <v>3710</v>
      </c>
      <c r="AV3374" t="s">
        <v>36845</v>
      </c>
      <c r="AW3374" t="s">
        <v>36843</v>
      </c>
      <c r="AY3374">
        <v>0.14333730165040401</v>
      </c>
      <c r="AZ3374">
        <v>-0.155874888102215</v>
      </c>
      <c r="BA3374" s="6">
        <f t="shared" si="265"/>
        <v>-0.10241211302527853</v>
      </c>
      <c r="BB3374" s="4" t="str">
        <f t="shared" si="262"/>
        <v/>
      </c>
      <c r="BC3374" t="str">
        <f t="shared" si="261"/>
        <v/>
      </c>
      <c r="BD3374" t="str">
        <f t="shared" si="263"/>
        <v/>
      </c>
      <c r="BE3374" t="str">
        <f t="shared" si="264"/>
        <v/>
      </c>
      <c r="BF3374" t="s">
        <v>36844</v>
      </c>
      <c r="BG3374" t="s">
        <v>36843</v>
      </c>
    </row>
    <row r="3375" spans="1:59" x14ac:dyDescent="0.2">
      <c r="A3375">
        <v>26.275758743286101</v>
      </c>
      <c r="B3375">
        <v>27.096073150634801</v>
      </c>
      <c r="C3375">
        <v>27.243270874023398</v>
      </c>
      <c r="D3375">
        <v>27.0356960296631</v>
      </c>
      <c r="E3375">
        <v>26.265689849853501</v>
      </c>
      <c r="F3375">
        <v>26.844099044799801</v>
      </c>
      <c r="I3375" t="s">
        <v>23924</v>
      </c>
      <c r="J3375" t="s">
        <v>23925</v>
      </c>
      <c r="K3375" t="s">
        <v>16950</v>
      </c>
      <c r="P3375" t="s">
        <v>815</v>
      </c>
      <c r="Q3375" t="s">
        <v>816</v>
      </c>
      <c r="R3375" t="s">
        <v>14537</v>
      </c>
      <c r="S3375">
        <v>100</v>
      </c>
      <c r="T3375" t="s">
        <v>13213</v>
      </c>
      <c r="U3375" t="s">
        <v>13214</v>
      </c>
      <c r="V3375" t="s">
        <v>14424</v>
      </c>
      <c r="W3375" t="s">
        <v>14425</v>
      </c>
      <c r="Z3375" t="s">
        <v>23926</v>
      </c>
      <c r="AA3375" t="s">
        <v>23927</v>
      </c>
      <c r="AB3375">
        <v>3</v>
      </c>
      <c r="AC3375">
        <v>3</v>
      </c>
      <c r="AD3375">
        <v>3</v>
      </c>
      <c r="AE3375">
        <v>12.6</v>
      </c>
      <c r="AF3375">
        <v>12.6</v>
      </c>
      <c r="AG3375">
        <v>12.6</v>
      </c>
      <c r="AH3375">
        <v>35.215000000000003</v>
      </c>
      <c r="AI3375">
        <v>0</v>
      </c>
      <c r="AJ3375">
        <v>16.977</v>
      </c>
      <c r="AK3375">
        <v>722300000</v>
      </c>
      <c r="AL3375">
        <v>9</v>
      </c>
      <c r="AM3375">
        <v>0.15411814412486599</v>
      </c>
      <c r="AN3375">
        <v>0.84873372781065104</v>
      </c>
      <c r="AO3375">
        <v>-0.15653928120931199</v>
      </c>
      <c r="AP3375">
        <v>-0.41229151914512902</v>
      </c>
      <c r="AQ3375" t="s">
        <v>23928</v>
      </c>
      <c r="AR3375" t="s">
        <v>23928</v>
      </c>
      <c r="AS3375" t="s">
        <v>23929</v>
      </c>
      <c r="AT3375" t="s">
        <v>23930</v>
      </c>
      <c r="AU3375">
        <v>2156</v>
      </c>
      <c r="AV3375" t="s">
        <v>23931</v>
      </c>
      <c r="AW3375" t="s">
        <v>23929</v>
      </c>
      <c r="AY3375">
        <v>0.15411814412486599</v>
      </c>
      <c r="AZ3375">
        <v>-0.15653928120931199</v>
      </c>
      <c r="BA3375" s="6">
        <f t="shared" si="265"/>
        <v>-0.10282537701580396</v>
      </c>
      <c r="BB3375" s="4" t="str">
        <f t="shared" si="262"/>
        <v/>
      </c>
      <c r="BC3375" t="str">
        <f t="shared" si="261"/>
        <v/>
      </c>
      <c r="BD3375" t="str">
        <f t="shared" si="263"/>
        <v/>
      </c>
      <c r="BE3375" t="str">
        <f t="shared" si="264"/>
        <v/>
      </c>
      <c r="BF3375" t="s">
        <v>23930</v>
      </c>
      <c r="BG3375" t="s">
        <v>23929</v>
      </c>
    </row>
    <row r="3376" spans="1:59" x14ac:dyDescent="0.2">
      <c r="A3376">
        <v>29.988883972168001</v>
      </c>
      <c r="B3376">
        <v>30.1762886047363</v>
      </c>
      <c r="C3376">
        <v>30.1691379547119</v>
      </c>
      <c r="D3376">
        <v>29.797054290771499</v>
      </c>
      <c r="E3376">
        <v>30.089168548583999</v>
      </c>
      <c r="F3376">
        <v>29.978010177612301</v>
      </c>
      <c r="I3376" t="s">
        <v>22710</v>
      </c>
      <c r="J3376" t="s">
        <v>22711</v>
      </c>
      <c r="K3376" t="s">
        <v>22712</v>
      </c>
      <c r="P3376" t="s">
        <v>22713</v>
      </c>
      <c r="Q3376" t="s">
        <v>22714</v>
      </c>
      <c r="Z3376" t="s">
        <v>22715</v>
      </c>
      <c r="AA3376" t="s">
        <v>22716</v>
      </c>
      <c r="AB3376">
        <v>17</v>
      </c>
      <c r="AC3376">
        <v>17</v>
      </c>
      <c r="AD3376">
        <v>17</v>
      </c>
      <c r="AE3376">
        <v>40.799999999999997</v>
      </c>
      <c r="AF3376">
        <v>40.799999999999997</v>
      </c>
      <c r="AG3376">
        <v>40.799999999999997</v>
      </c>
      <c r="AH3376">
        <v>63.145000000000003</v>
      </c>
      <c r="AI3376">
        <v>0</v>
      </c>
      <c r="AJ3376">
        <v>111.58</v>
      </c>
      <c r="AK3376">
        <v>6618500000</v>
      </c>
      <c r="AL3376">
        <v>71</v>
      </c>
      <c r="AM3376">
        <v>0.678675942334382</v>
      </c>
      <c r="AN3376">
        <v>0.40361894393032099</v>
      </c>
      <c r="AO3376">
        <v>-0.156692504882813</v>
      </c>
      <c r="AP3376">
        <v>-1.4936458224687299</v>
      </c>
      <c r="AQ3376" t="s">
        <v>22717</v>
      </c>
      <c r="AR3376" t="s">
        <v>22717</v>
      </c>
      <c r="AS3376" t="s">
        <v>22715</v>
      </c>
      <c r="AT3376" t="s">
        <v>22718</v>
      </c>
      <c r="AU3376">
        <v>2032</v>
      </c>
      <c r="AV3376" t="s">
        <v>22719</v>
      </c>
      <c r="AW3376" t="s">
        <v>22715</v>
      </c>
      <c r="AY3376">
        <v>0.678675942334382</v>
      </c>
      <c r="AZ3376">
        <v>-0.156692504882813</v>
      </c>
      <c r="BA3376" s="6">
        <f t="shared" si="265"/>
        <v>-0.10292065778398152</v>
      </c>
      <c r="BB3376" s="4" t="str">
        <f t="shared" si="262"/>
        <v/>
      </c>
      <c r="BC3376" t="str">
        <f t="shared" si="261"/>
        <v/>
      </c>
      <c r="BD3376" t="str">
        <f t="shared" si="263"/>
        <v/>
      </c>
      <c r="BE3376" t="str">
        <f t="shared" si="264"/>
        <v/>
      </c>
      <c r="BF3376" t="s">
        <v>22718</v>
      </c>
      <c r="BG3376" t="s">
        <v>22715</v>
      </c>
    </row>
    <row r="3377" spans="1:59" x14ac:dyDescent="0.2">
      <c r="A3377">
        <v>24.5172519683838</v>
      </c>
      <c r="B3377">
        <v>24.640363693237301</v>
      </c>
      <c r="C3377" t="s">
        <v>88</v>
      </c>
      <c r="D3377">
        <v>24.716438293456999</v>
      </c>
      <c r="E3377">
        <v>24.663078308105501</v>
      </c>
      <c r="F3377">
        <v>23.8856716156006</v>
      </c>
      <c r="I3377" t="s">
        <v>10583</v>
      </c>
      <c r="J3377" t="s">
        <v>10584</v>
      </c>
      <c r="K3377" t="s">
        <v>10585</v>
      </c>
      <c r="L3377" t="s">
        <v>10586</v>
      </c>
      <c r="M3377" t="s">
        <v>10587</v>
      </c>
      <c r="P3377" t="s">
        <v>549</v>
      </c>
      <c r="Q3377" t="s">
        <v>550</v>
      </c>
      <c r="R3377" t="s">
        <v>10588</v>
      </c>
      <c r="S3377" t="s">
        <v>10589</v>
      </c>
      <c r="T3377" t="s">
        <v>10588</v>
      </c>
      <c r="U3377" t="s">
        <v>10590</v>
      </c>
      <c r="V3377" t="s">
        <v>10591</v>
      </c>
      <c r="W3377" t="s">
        <v>10592</v>
      </c>
      <c r="Z3377" t="s">
        <v>10593</v>
      </c>
      <c r="AA3377" t="s">
        <v>10594</v>
      </c>
      <c r="AB3377">
        <v>2</v>
      </c>
      <c r="AC3377">
        <v>2</v>
      </c>
      <c r="AD3377">
        <v>2</v>
      </c>
      <c r="AE3377">
        <v>1</v>
      </c>
      <c r="AF3377">
        <v>1</v>
      </c>
      <c r="AG3377">
        <v>1</v>
      </c>
      <c r="AH3377">
        <v>319.37</v>
      </c>
      <c r="AI3377">
        <v>9.5282000000000006E-3</v>
      </c>
      <c r="AJ3377">
        <v>1.4611000000000001</v>
      </c>
      <c r="AK3377">
        <v>119790000</v>
      </c>
      <c r="AL3377">
        <v>0</v>
      </c>
      <c r="AM3377">
        <v>0.16513450954365799</v>
      </c>
      <c r="AN3377">
        <v>0.83825404433792705</v>
      </c>
      <c r="AO3377">
        <v>-0.157078425089519</v>
      </c>
      <c r="AP3377">
        <v>-0.44928538451510802</v>
      </c>
      <c r="AQ3377" t="s">
        <v>10595</v>
      </c>
      <c r="AR3377" t="s">
        <v>10595</v>
      </c>
      <c r="AS3377" t="s">
        <v>10596</v>
      </c>
      <c r="AT3377" t="s">
        <v>10597</v>
      </c>
      <c r="AU3377">
        <v>922</v>
      </c>
      <c r="AV3377" t="s">
        <v>10598</v>
      </c>
      <c r="AW3377" t="s">
        <v>10599</v>
      </c>
      <c r="AY3377">
        <v>0.16513450954365799</v>
      </c>
      <c r="AZ3377">
        <v>-0.157078425089519</v>
      </c>
      <c r="BA3377" s="6">
        <f t="shared" si="265"/>
        <v>-0.1031605939695186</v>
      </c>
      <c r="BB3377" s="4" t="str">
        <f t="shared" si="262"/>
        <v/>
      </c>
      <c r="BC3377" t="str">
        <f t="shared" si="261"/>
        <v/>
      </c>
      <c r="BD3377" t="str">
        <f t="shared" si="263"/>
        <v/>
      </c>
      <c r="BE3377" t="str">
        <f t="shared" si="264"/>
        <v/>
      </c>
      <c r="BF3377" t="s">
        <v>10597</v>
      </c>
      <c r="BG3377" t="s">
        <v>10596</v>
      </c>
    </row>
    <row r="3378" spans="1:59" x14ac:dyDescent="0.2">
      <c r="A3378">
        <v>30.672782897949201</v>
      </c>
      <c r="B3378">
        <v>30.813217163085898</v>
      </c>
      <c r="C3378">
        <v>31.0511589050293</v>
      </c>
      <c r="D3378">
        <v>30.536584854126001</v>
      </c>
      <c r="E3378">
        <v>30.8051662445068</v>
      </c>
      <c r="F3378">
        <v>30.723056793212901</v>
      </c>
      <c r="I3378" t="s">
        <v>39622</v>
      </c>
      <c r="J3378" t="s">
        <v>39623</v>
      </c>
      <c r="K3378" t="s">
        <v>39624</v>
      </c>
      <c r="P3378" t="s">
        <v>7612</v>
      </c>
      <c r="Q3378" t="s">
        <v>7613</v>
      </c>
      <c r="R3378" t="s">
        <v>232</v>
      </c>
      <c r="S3378">
        <v>4131</v>
      </c>
      <c r="Z3378" t="s">
        <v>39625</v>
      </c>
      <c r="AA3378" t="s">
        <v>39626</v>
      </c>
      <c r="AB3378">
        <v>17</v>
      </c>
      <c r="AC3378">
        <v>17</v>
      </c>
      <c r="AD3378">
        <v>17</v>
      </c>
      <c r="AE3378">
        <v>48.6</v>
      </c>
      <c r="AF3378">
        <v>48.6</v>
      </c>
      <c r="AG3378">
        <v>48.6</v>
      </c>
      <c r="AH3378">
        <v>48.207000000000001</v>
      </c>
      <c r="AI3378">
        <v>0</v>
      </c>
      <c r="AJ3378">
        <v>310.64</v>
      </c>
      <c r="AK3378">
        <v>11029000000</v>
      </c>
      <c r="AL3378">
        <v>79</v>
      </c>
      <c r="AM3378">
        <v>0.50648356450228604</v>
      </c>
      <c r="AN3378">
        <v>0.52281133746678499</v>
      </c>
      <c r="AO3378">
        <v>-0.15745035807291399</v>
      </c>
      <c r="AP3378">
        <v>-1.1573267104085001</v>
      </c>
      <c r="AQ3378" t="s">
        <v>39627</v>
      </c>
      <c r="AR3378" t="s">
        <v>39627</v>
      </c>
      <c r="AS3378" t="s">
        <v>39628</v>
      </c>
      <c r="AT3378" t="s">
        <v>39629</v>
      </c>
      <c r="AU3378">
        <v>4045</v>
      </c>
      <c r="AV3378" t="s">
        <v>39630</v>
      </c>
      <c r="AW3378" t="s">
        <v>39628</v>
      </c>
      <c r="AY3378">
        <v>0.50648356450228604</v>
      </c>
      <c r="AZ3378">
        <v>-0.15745035807291399</v>
      </c>
      <c r="BA3378" s="6">
        <f t="shared" si="265"/>
        <v>-0.10339177322294135</v>
      </c>
      <c r="BB3378" s="4" t="str">
        <f t="shared" si="262"/>
        <v/>
      </c>
      <c r="BC3378" t="str">
        <f t="shared" si="261"/>
        <v/>
      </c>
      <c r="BD3378" t="str">
        <f t="shared" si="263"/>
        <v/>
      </c>
      <c r="BE3378" t="str">
        <f t="shared" si="264"/>
        <v/>
      </c>
      <c r="BF3378" t="s">
        <v>39629</v>
      </c>
      <c r="BG3378" t="s">
        <v>39628</v>
      </c>
    </row>
    <row r="3379" spans="1:59" x14ac:dyDescent="0.2">
      <c r="A3379">
        <v>31.2954292297363</v>
      </c>
      <c r="B3379">
        <v>31.347837448120099</v>
      </c>
      <c r="C3379">
        <v>31.381284713745099</v>
      </c>
      <c r="D3379">
        <v>30.846103668212901</v>
      </c>
      <c r="E3379">
        <v>31.483757019043001</v>
      </c>
      <c r="F3379">
        <v>31.220952987670898</v>
      </c>
      <c r="I3379" t="s">
        <v>6956</v>
      </c>
      <c r="J3379" t="s">
        <v>6957</v>
      </c>
      <c r="K3379" t="s">
        <v>6958</v>
      </c>
      <c r="L3379" t="s">
        <v>6959</v>
      </c>
      <c r="M3379" t="s">
        <v>6960</v>
      </c>
      <c r="N3379" t="s">
        <v>61</v>
      </c>
      <c r="O3379" t="s">
        <v>62</v>
      </c>
      <c r="P3379" t="s">
        <v>1354</v>
      </c>
      <c r="Q3379" t="s">
        <v>1355</v>
      </c>
      <c r="R3379" t="s">
        <v>6961</v>
      </c>
      <c r="S3379" t="s">
        <v>6962</v>
      </c>
      <c r="T3379" t="s">
        <v>6963</v>
      </c>
      <c r="U3379" t="s">
        <v>6964</v>
      </c>
      <c r="Z3379" t="s">
        <v>6965</v>
      </c>
      <c r="AA3379" t="s">
        <v>6966</v>
      </c>
      <c r="AB3379">
        <v>17</v>
      </c>
      <c r="AC3379">
        <v>17</v>
      </c>
      <c r="AD3379">
        <v>17</v>
      </c>
      <c r="AE3379">
        <v>58.1</v>
      </c>
      <c r="AF3379">
        <v>58.1</v>
      </c>
      <c r="AG3379">
        <v>58.1</v>
      </c>
      <c r="AH3379">
        <v>36.112000000000002</v>
      </c>
      <c r="AI3379">
        <v>0</v>
      </c>
      <c r="AJ3379">
        <v>188.25</v>
      </c>
      <c r="AK3379">
        <v>15602000000</v>
      </c>
      <c r="AL3379">
        <v>87</v>
      </c>
      <c r="AM3379">
        <v>0.351360804642673</v>
      </c>
      <c r="AN3379">
        <v>0.65332004429678803</v>
      </c>
      <c r="AO3379">
        <v>-0.15791257222493699</v>
      </c>
      <c r="AP3379">
        <v>-0.84581439338925501</v>
      </c>
      <c r="AQ3379" t="s">
        <v>6967</v>
      </c>
      <c r="AR3379" t="s">
        <v>6967</v>
      </c>
      <c r="AS3379" t="s">
        <v>6968</v>
      </c>
      <c r="AT3379" t="s">
        <v>6969</v>
      </c>
      <c r="AU3379">
        <v>643</v>
      </c>
      <c r="AV3379" t="s">
        <v>6970</v>
      </c>
      <c r="AW3379" t="s">
        <v>6968</v>
      </c>
      <c r="AY3379">
        <v>0.351360804642673</v>
      </c>
      <c r="AZ3379">
        <v>-0.15791257222493699</v>
      </c>
      <c r="BA3379" s="6">
        <f t="shared" si="265"/>
        <v>-0.10367898473981396</v>
      </c>
      <c r="BB3379" s="4" t="str">
        <f t="shared" si="262"/>
        <v/>
      </c>
      <c r="BC3379" t="str">
        <f t="shared" si="261"/>
        <v/>
      </c>
      <c r="BD3379" t="str">
        <f t="shared" si="263"/>
        <v/>
      </c>
      <c r="BE3379" t="str">
        <f t="shared" si="264"/>
        <v/>
      </c>
      <c r="BF3379" t="s">
        <v>6969</v>
      </c>
      <c r="BG3379" t="s">
        <v>6968</v>
      </c>
    </row>
    <row r="3380" spans="1:59" x14ac:dyDescent="0.2">
      <c r="A3380">
        <v>28.280031204223601</v>
      </c>
      <c r="B3380">
        <v>28.599176406860401</v>
      </c>
      <c r="C3380">
        <v>28.4454536437988</v>
      </c>
      <c r="D3380">
        <v>27.765975952148398</v>
      </c>
      <c r="E3380">
        <v>28.6672267913818</v>
      </c>
      <c r="F3380">
        <v>28.416996002197301</v>
      </c>
      <c r="K3380" t="s">
        <v>28387</v>
      </c>
      <c r="P3380" t="s">
        <v>360</v>
      </c>
      <c r="Q3380" t="s">
        <v>361</v>
      </c>
      <c r="R3380" t="s">
        <v>232</v>
      </c>
      <c r="S3380">
        <v>4131</v>
      </c>
      <c r="Z3380" t="s">
        <v>28388</v>
      </c>
      <c r="AA3380" t="s">
        <v>28389</v>
      </c>
      <c r="AB3380">
        <v>11</v>
      </c>
      <c r="AC3380">
        <v>11</v>
      </c>
      <c r="AD3380">
        <v>11</v>
      </c>
      <c r="AE3380">
        <v>24.7</v>
      </c>
      <c r="AF3380">
        <v>24.7</v>
      </c>
      <c r="AG3380">
        <v>24.7</v>
      </c>
      <c r="AH3380">
        <v>67.617999999999995</v>
      </c>
      <c r="AI3380">
        <v>0</v>
      </c>
      <c r="AJ3380">
        <v>35.076999999999998</v>
      </c>
      <c r="AK3380">
        <v>2111000000</v>
      </c>
      <c r="AL3380">
        <v>34</v>
      </c>
      <c r="AM3380">
        <v>0.216622623459062</v>
      </c>
      <c r="AN3380">
        <v>0.78484890719037104</v>
      </c>
      <c r="AO3380">
        <v>-0.158154169718426</v>
      </c>
      <c r="AP3380">
        <v>-0.55693141091762399</v>
      </c>
      <c r="AQ3380" t="s">
        <v>28390</v>
      </c>
      <c r="AR3380" t="s">
        <v>28391</v>
      </c>
      <c r="AS3380" t="s">
        <v>28392</v>
      </c>
      <c r="AT3380" t="s">
        <v>28393</v>
      </c>
      <c r="AU3380">
        <v>2685</v>
      </c>
      <c r="AV3380" t="s">
        <v>28394</v>
      </c>
      <c r="AW3380" t="s">
        <v>28395</v>
      </c>
      <c r="AY3380">
        <v>0.216622623459062</v>
      </c>
      <c r="AZ3380">
        <v>-0.158154169718426</v>
      </c>
      <c r="BA3380" s="6">
        <f t="shared" si="265"/>
        <v>-0.10382907243929262</v>
      </c>
      <c r="BB3380" s="4" t="str">
        <f t="shared" si="262"/>
        <v/>
      </c>
      <c r="BC3380" t="str">
        <f t="shared" si="261"/>
        <v/>
      </c>
      <c r="BD3380" t="str">
        <f t="shared" si="263"/>
        <v/>
      </c>
      <c r="BE3380" t="str">
        <f t="shared" si="264"/>
        <v/>
      </c>
      <c r="BF3380" t="s">
        <v>28393</v>
      </c>
      <c r="BG3380" t="s">
        <v>28392</v>
      </c>
    </row>
    <row r="3381" spans="1:59" x14ac:dyDescent="0.2">
      <c r="A3381">
        <v>27.233705520629901</v>
      </c>
      <c r="B3381">
        <v>26.679761886596701</v>
      </c>
      <c r="C3381">
        <v>27.137802124023398</v>
      </c>
      <c r="D3381" t="s">
        <v>88</v>
      </c>
      <c r="E3381">
        <v>26.614843368530298</v>
      </c>
      <c r="F3381">
        <v>27.102695465087901</v>
      </c>
      <c r="I3381" t="s">
        <v>23175</v>
      </c>
      <c r="J3381" t="s">
        <v>23176</v>
      </c>
      <c r="K3381" t="s">
        <v>23177</v>
      </c>
      <c r="L3381" t="s">
        <v>23178</v>
      </c>
      <c r="M3381" t="s">
        <v>23179</v>
      </c>
      <c r="P3381" t="s">
        <v>23180</v>
      </c>
      <c r="Q3381" t="s">
        <v>23181</v>
      </c>
      <c r="R3381" t="s">
        <v>23182</v>
      </c>
      <c r="S3381" t="s">
        <v>23183</v>
      </c>
      <c r="T3381" t="s">
        <v>23184</v>
      </c>
      <c r="U3381" t="s">
        <v>23185</v>
      </c>
      <c r="V3381" t="s">
        <v>23186</v>
      </c>
      <c r="W3381" t="s">
        <v>23187</v>
      </c>
      <c r="Z3381" t="s">
        <v>23188</v>
      </c>
      <c r="AA3381" t="s">
        <v>23189</v>
      </c>
      <c r="AB3381">
        <v>6</v>
      </c>
      <c r="AC3381">
        <v>6</v>
      </c>
      <c r="AD3381">
        <v>6</v>
      </c>
      <c r="AE3381">
        <v>11.2</v>
      </c>
      <c r="AF3381">
        <v>11.2</v>
      </c>
      <c r="AG3381">
        <v>11.2</v>
      </c>
      <c r="AH3381">
        <v>74.423000000000002</v>
      </c>
      <c r="AI3381">
        <v>0</v>
      </c>
      <c r="AJ3381">
        <v>18.298999999999999</v>
      </c>
      <c r="AK3381">
        <v>659870000</v>
      </c>
      <c r="AL3381">
        <v>12</v>
      </c>
      <c r="AM3381">
        <v>0.20876234154557</v>
      </c>
      <c r="AN3381">
        <v>0.793821956590123</v>
      </c>
      <c r="AO3381">
        <v>-0.158320426940918</v>
      </c>
      <c r="AP3381">
        <v>-0.55373889771753704</v>
      </c>
      <c r="AQ3381" t="s">
        <v>23190</v>
      </c>
      <c r="AR3381" t="s">
        <v>23190</v>
      </c>
      <c r="AS3381" t="s">
        <v>23191</v>
      </c>
      <c r="AT3381" t="s">
        <v>23192</v>
      </c>
      <c r="AU3381">
        <v>2080</v>
      </c>
      <c r="AV3381" t="s">
        <v>23193</v>
      </c>
      <c r="AW3381" t="s">
        <v>23194</v>
      </c>
      <c r="AX3381" t="s">
        <v>23195</v>
      </c>
      <c r="AY3381">
        <v>0.20876234154557</v>
      </c>
      <c r="AZ3381">
        <v>-0.158320426940918</v>
      </c>
      <c r="BA3381" s="6">
        <f t="shared" si="265"/>
        <v>-0.10393234187618816</v>
      </c>
      <c r="BB3381" s="4" t="str">
        <f t="shared" si="262"/>
        <v/>
      </c>
      <c r="BC3381" t="str">
        <f t="shared" si="261"/>
        <v/>
      </c>
      <c r="BD3381" t="str">
        <f t="shared" si="263"/>
        <v/>
      </c>
      <c r="BE3381" t="str">
        <f t="shared" si="264"/>
        <v/>
      </c>
      <c r="BF3381" t="s">
        <v>23192</v>
      </c>
      <c r="BG3381" t="s">
        <v>23191</v>
      </c>
    </row>
    <row r="3382" spans="1:59" x14ac:dyDescent="0.2">
      <c r="A3382">
        <v>29.6488342285156</v>
      </c>
      <c r="B3382">
        <v>29.629596710205099</v>
      </c>
      <c r="C3382">
        <v>30.301712036132798</v>
      </c>
      <c r="D3382">
        <v>28.8677654266357</v>
      </c>
      <c r="E3382">
        <v>29.7803630828857</v>
      </c>
      <c r="F3382">
        <v>30.456893920898398</v>
      </c>
      <c r="I3382" t="s">
        <v>3725</v>
      </c>
      <c r="J3382" t="s">
        <v>3726</v>
      </c>
      <c r="K3382" t="s">
        <v>3727</v>
      </c>
      <c r="P3382" t="s">
        <v>3728</v>
      </c>
      <c r="Q3382" t="s">
        <v>3729</v>
      </c>
      <c r="R3382" t="s">
        <v>511</v>
      </c>
      <c r="S3382" t="s">
        <v>512</v>
      </c>
      <c r="T3382" t="s">
        <v>513</v>
      </c>
      <c r="U3382" t="s">
        <v>514</v>
      </c>
      <c r="Z3382" t="s">
        <v>3730</v>
      </c>
      <c r="AA3382" t="s">
        <v>3731</v>
      </c>
      <c r="AB3382">
        <v>16</v>
      </c>
      <c r="AC3382">
        <v>16</v>
      </c>
      <c r="AD3382">
        <v>14</v>
      </c>
      <c r="AE3382">
        <v>31.2</v>
      </c>
      <c r="AF3382">
        <v>31.2</v>
      </c>
      <c r="AG3382">
        <v>27.2</v>
      </c>
      <c r="AH3382">
        <v>58.47</v>
      </c>
      <c r="AI3382">
        <v>0</v>
      </c>
      <c r="AJ3382">
        <v>63.776000000000003</v>
      </c>
      <c r="AK3382">
        <v>5881600000</v>
      </c>
      <c r="AL3382">
        <v>47</v>
      </c>
      <c r="AM3382">
        <v>0.11240982765820599</v>
      </c>
      <c r="AN3382">
        <v>0.88672808988763996</v>
      </c>
      <c r="AO3382">
        <v>-0.15837351481119599</v>
      </c>
      <c r="AP3382">
        <v>-0.310125342359579</v>
      </c>
      <c r="AQ3382" t="s">
        <v>3732</v>
      </c>
      <c r="AR3382" t="s">
        <v>3732</v>
      </c>
      <c r="AS3382" t="s">
        <v>3733</v>
      </c>
      <c r="AT3382" t="s">
        <v>3734</v>
      </c>
      <c r="AU3382">
        <v>364</v>
      </c>
      <c r="AV3382" t="s">
        <v>3735</v>
      </c>
      <c r="AW3382" t="s">
        <v>3733</v>
      </c>
      <c r="AY3382">
        <v>0.11240982765820599</v>
      </c>
      <c r="AZ3382">
        <v>-0.15837351481119599</v>
      </c>
      <c r="BA3382" s="6">
        <f t="shared" si="265"/>
        <v>-0.10396531450520397</v>
      </c>
      <c r="BB3382" s="4" t="str">
        <f t="shared" si="262"/>
        <v/>
      </c>
      <c r="BC3382" t="str">
        <f t="shared" si="261"/>
        <v/>
      </c>
      <c r="BD3382" t="str">
        <f t="shared" si="263"/>
        <v/>
      </c>
      <c r="BE3382" t="str">
        <f t="shared" si="264"/>
        <v/>
      </c>
      <c r="BF3382" t="s">
        <v>3734</v>
      </c>
      <c r="BG3382" t="s">
        <v>3733</v>
      </c>
    </row>
    <row r="3383" spans="1:59" x14ac:dyDescent="0.2">
      <c r="A3383">
        <v>25.7249965667725</v>
      </c>
      <c r="B3383">
        <v>25.479944229126001</v>
      </c>
      <c r="C3383">
        <v>25.8990364074707</v>
      </c>
      <c r="D3383">
        <v>25.934450149536101</v>
      </c>
      <c r="E3383">
        <v>25.353565216064499</v>
      </c>
      <c r="F3383">
        <v>25.340721130371101</v>
      </c>
      <c r="I3383" t="s">
        <v>19460</v>
      </c>
      <c r="J3383" t="s">
        <v>19461</v>
      </c>
      <c r="K3383" t="s">
        <v>138</v>
      </c>
      <c r="L3383" t="s">
        <v>2844</v>
      </c>
      <c r="M3383" t="s">
        <v>2845</v>
      </c>
      <c r="P3383" t="s">
        <v>138</v>
      </c>
      <c r="Q3383" t="s">
        <v>139</v>
      </c>
      <c r="R3383" t="s">
        <v>186</v>
      </c>
      <c r="S3383">
        <v>99980</v>
      </c>
      <c r="Z3383" t="s">
        <v>15527</v>
      </c>
      <c r="AA3383" t="s">
        <v>15528</v>
      </c>
      <c r="AB3383">
        <v>2</v>
      </c>
      <c r="AC3383">
        <v>2</v>
      </c>
      <c r="AD3383">
        <v>2</v>
      </c>
      <c r="AE3383">
        <v>5</v>
      </c>
      <c r="AF3383">
        <v>5</v>
      </c>
      <c r="AG3383">
        <v>5</v>
      </c>
      <c r="AH3383">
        <v>50.378</v>
      </c>
      <c r="AI3383">
        <v>1.7439000000000001E-3</v>
      </c>
      <c r="AJ3383">
        <v>2.4079000000000002</v>
      </c>
      <c r="AK3383">
        <v>314330000</v>
      </c>
      <c r="AL3383">
        <v>2</v>
      </c>
      <c r="AM3383">
        <v>0.27601922761561898</v>
      </c>
      <c r="AN3383">
        <v>0.72550542005420005</v>
      </c>
      <c r="AO3383">
        <v>-0.158413569132485</v>
      </c>
      <c r="AP3383">
        <v>-0.68735379584741696</v>
      </c>
      <c r="AQ3383" t="s">
        <v>19462</v>
      </c>
      <c r="AR3383" t="s">
        <v>19462</v>
      </c>
      <c r="AS3383" t="s">
        <v>19463</v>
      </c>
      <c r="AT3383" t="s">
        <v>19464</v>
      </c>
      <c r="AU3383">
        <v>1720</v>
      </c>
      <c r="AV3383" t="s">
        <v>19465</v>
      </c>
      <c r="AW3383" t="s">
        <v>19463</v>
      </c>
      <c r="AY3383">
        <v>0.27601922761561898</v>
      </c>
      <c r="AZ3383">
        <v>-0.158413569132485</v>
      </c>
      <c r="BA3383" s="6">
        <f t="shared" si="265"/>
        <v>-0.10399019125458542</v>
      </c>
      <c r="BB3383" s="4" t="str">
        <f t="shared" si="262"/>
        <v/>
      </c>
      <c r="BC3383" t="str">
        <f t="shared" si="261"/>
        <v/>
      </c>
      <c r="BD3383" t="str">
        <f t="shared" si="263"/>
        <v/>
      </c>
      <c r="BE3383" t="str">
        <f t="shared" si="264"/>
        <v/>
      </c>
      <c r="BF3383" t="s">
        <v>19464</v>
      </c>
      <c r="BG3383" t="s">
        <v>19463</v>
      </c>
    </row>
    <row r="3384" spans="1:59" x14ac:dyDescent="0.2">
      <c r="A3384">
        <v>25.273838043212901</v>
      </c>
      <c r="B3384">
        <v>25.349388122558601</v>
      </c>
      <c r="C3384">
        <v>24.9889316558838</v>
      </c>
      <c r="D3384">
        <v>25.4319248199463</v>
      </c>
      <c r="E3384">
        <v>24.739799499511701</v>
      </c>
      <c r="F3384">
        <v>24.964330673217798</v>
      </c>
      <c r="K3384" t="s">
        <v>3884</v>
      </c>
      <c r="Z3384" t="s">
        <v>28917</v>
      </c>
      <c r="AA3384" t="s">
        <v>28918</v>
      </c>
      <c r="AB3384">
        <v>1</v>
      </c>
      <c r="AC3384">
        <v>1</v>
      </c>
      <c r="AD3384">
        <v>1</v>
      </c>
      <c r="AE3384">
        <v>5.4</v>
      </c>
      <c r="AF3384">
        <v>5.4</v>
      </c>
      <c r="AG3384">
        <v>5.4</v>
      </c>
      <c r="AH3384">
        <v>26.754000000000001</v>
      </c>
      <c r="AI3384">
        <v>1.7451999999999999E-3</v>
      </c>
      <c r="AJ3384">
        <v>2.4268000000000001</v>
      </c>
      <c r="AK3384">
        <v>222630000</v>
      </c>
      <c r="AL3384">
        <v>1</v>
      </c>
      <c r="AM3384">
        <v>0.27513224149322502</v>
      </c>
      <c r="AN3384">
        <v>0.72587686062246304</v>
      </c>
      <c r="AO3384">
        <v>-0.15870094299316401</v>
      </c>
      <c r="AP3384">
        <v>-0.68544661192778</v>
      </c>
      <c r="AQ3384" t="s">
        <v>28919</v>
      </c>
      <c r="AR3384" t="s">
        <v>28919</v>
      </c>
      <c r="AS3384" t="s">
        <v>28920</v>
      </c>
      <c r="AT3384" t="s">
        <v>28921</v>
      </c>
      <c r="AU3384">
        <v>2752</v>
      </c>
      <c r="AV3384" t="s">
        <v>28922</v>
      </c>
      <c r="AW3384" t="s">
        <v>28920</v>
      </c>
      <c r="AY3384">
        <v>0.27513224149322502</v>
      </c>
      <c r="AZ3384">
        <v>-0.15870094299316401</v>
      </c>
      <c r="BA3384" s="6">
        <f t="shared" si="265"/>
        <v>-0.10416865180747292</v>
      </c>
      <c r="BB3384" s="4" t="str">
        <f t="shared" si="262"/>
        <v/>
      </c>
      <c r="BC3384" t="str">
        <f t="shared" si="261"/>
        <v/>
      </c>
      <c r="BD3384" t="str">
        <f t="shared" si="263"/>
        <v/>
      </c>
      <c r="BE3384" t="str">
        <f t="shared" si="264"/>
        <v/>
      </c>
      <c r="BF3384" t="s">
        <v>28921</v>
      </c>
      <c r="BG3384" t="s">
        <v>28920</v>
      </c>
    </row>
    <row r="3385" spans="1:59" x14ac:dyDescent="0.2">
      <c r="A3385" t="s">
        <v>88</v>
      </c>
      <c r="B3385">
        <v>23.1776733398438</v>
      </c>
      <c r="C3385">
        <v>24.4039916992188</v>
      </c>
      <c r="D3385">
        <v>22.6578769683838</v>
      </c>
      <c r="E3385">
        <v>24.801094055175799</v>
      </c>
      <c r="F3385">
        <v>23.434789657592798</v>
      </c>
      <c r="I3385" t="s">
        <v>162</v>
      </c>
      <c r="J3385" t="s">
        <v>6137</v>
      </c>
      <c r="K3385" t="s">
        <v>6138</v>
      </c>
      <c r="P3385" t="s">
        <v>6138</v>
      </c>
      <c r="Q3385" t="s">
        <v>6139</v>
      </c>
      <c r="Z3385" t="s">
        <v>6140</v>
      </c>
      <c r="AA3385" t="s">
        <v>6141</v>
      </c>
      <c r="AB3385">
        <v>2</v>
      </c>
      <c r="AC3385">
        <v>2</v>
      </c>
      <c r="AD3385">
        <v>2</v>
      </c>
      <c r="AE3385">
        <v>2.7</v>
      </c>
      <c r="AF3385">
        <v>2.7</v>
      </c>
      <c r="AG3385">
        <v>2.7</v>
      </c>
      <c r="AH3385">
        <v>78.155000000000001</v>
      </c>
      <c r="AI3385">
        <v>1.2597999999999999E-3</v>
      </c>
      <c r="AJ3385">
        <v>2.5813000000000001</v>
      </c>
      <c r="AK3385">
        <v>78876000</v>
      </c>
      <c r="AL3385">
        <v>3</v>
      </c>
      <c r="AM3385">
        <v>5.8220613199731298E-2</v>
      </c>
      <c r="AN3385">
        <v>0.93906494872469104</v>
      </c>
      <c r="AO3385">
        <v>-0.15957895914713699</v>
      </c>
      <c r="AP3385">
        <v>-0.171786937383958</v>
      </c>
      <c r="AQ3385" t="s">
        <v>6142</v>
      </c>
      <c r="AR3385" t="s">
        <v>6142</v>
      </c>
      <c r="AS3385" t="s">
        <v>6143</v>
      </c>
      <c r="AT3385" t="s">
        <v>6144</v>
      </c>
      <c r="AU3385">
        <v>588</v>
      </c>
      <c r="AV3385" t="s">
        <v>6145</v>
      </c>
      <c r="AW3385" t="s">
        <v>6143</v>
      </c>
      <c r="AY3385">
        <v>5.8220613199731298E-2</v>
      </c>
      <c r="AZ3385">
        <v>-0.15957895914713699</v>
      </c>
      <c r="BA3385" s="6">
        <f t="shared" si="265"/>
        <v>-0.10471368390012004</v>
      </c>
      <c r="BB3385" s="4" t="str">
        <f t="shared" si="262"/>
        <v/>
      </c>
      <c r="BC3385" t="str">
        <f t="shared" si="261"/>
        <v/>
      </c>
      <c r="BD3385" t="str">
        <f t="shared" si="263"/>
        <v/>
      </c>
      <c r="BE3385" t="str">
        <f t="shared" si="264"/>
        <v/>
      </c>
      <c r="BF3385" t="s">
        <v>6144</v>
      </c>
      <c r="BG3385" t="s">
        <v>6143</v>
      </c>
    </row>
    <row r="3386" spans="1:59" x14ac:dyDescent="0.2">
      <c r="A3386">
        <v>27.741561889648398</v>
      </c>
      <c r="B3386">
        <v>27.547603607177699</v>
      </c>
      <c r="C3386">
        <v>27.573909759521499</v>
      </c>
      <c r="D3386">
        <v>27.4153842926025</v>
      </c>
      <c r="E3386">
        <v>27.5074863433838</v>
      </c>
      <c r="F3386">
        <v>27.459436416626001</v>
      </c>
      <c r="I3386" t="s">
        <v>15075</v>
      </c>
      <c r="J3386" t="s">
        <v>15076</v>
      </c>
      <c r="K3386" t="s">
        <v>15077</v>
      </c>
      <c r="N3386" t="s">
        <v>926</v>
      </c>
      <c r="O3386" t="s">
        <v>927</v>
      </c>
      <c r="P3386" t="s">
        <v>10834</v>
      </c>
      <c r="Q3386" t="s">
        <v>10835</v>
      </c>
      <c r="R3386" t="s">
        <v>15078</v>
      </c>
      <c r="S3386" t="s">
        <v>15079</v>
      </c>
      <c r="T3386" t="s">
        <v>15080</v>
      </c>
      <c r="U3386" t="s">
        <v>15081</v>
      </c>
      <c r="Z3386" t="s">
        <v>932</v>
      </c>
      <c r="AA3386" t="s">
        <v>933</v>
      </c>
      <c r="AB3386">
        <v>5</v>
      </c>
      <c r="AC3386">
        <v>5</v>
      </c>
      <c r="AD3386">
        <v>4</v>
      </c>
      <c r="AE3386">
        <v>23.6</v>
      </c>
      <c r="AF3386">
        <v>23.6</v>
      </c>
      <c r="AG3386">
        <v>20</v>
      </c>
      <c r="AH3386">
        <v>46.744</v>
      </c>
      <c r="AI3386">
        <v>0</v>
      </c>
      <c r="AJ3386">
        <v>15.115</v>
      </c>
      <c r="AK3386">
        <v>1174700000</v>
      </c>
      <c r="AL3386">
        <v>18</v>
      </c>
      <c r="AM3386">
        <v>1.13653655946315</v>
      </c>
      <c r="AN3386">
        <v>0.219970833333333</v>
      </c>
      <c r="AO3386">
        <v>-0.16025606791178501</v>
      </c>
      <c r="AP3386">
        <v>-2.4166951890289199</v>
      </c>
      <c r="AQ3386" t="s">
        <v>15082</v>
      </c>
      <c r="AR3386" t="s">
        <v>15082</v>
      </c>
      <c r="AS3386" t="s">
        <v>15083</v>
      </c>
      <c r="AT3386" t="s">
        <v>15084</v>
      </c>
      <c r="AU3386">
        <v>1311</v>
      </c>
      <c r="AV3386" t="s">
        <v>15085</v>
      </c>
      <c r="AW3386" t="s">
        <v>15083</v>
      </c>
      <c r="AX3386" t="s">
        <v>15086</v>
      </c>
      <c r="AY3386">
        <v>1.13653655946315</v>
      </c>
      <c r="AZ3386">
        <v>-0.16025606791178501</v>
      </c>
      <c r="BA3386" s="6">
        <f t="shared" si="265"/>
        <v>-0.1051337754367011</v>
      </c>
      <c r="BB3386" s="4" t="str">
        <f t="shared" si="262"/>
        <v/>
      </c>
      <c r="BC3386" t="str">
        <f t="shared" si="261"/>
        <v/>
      </c>
      <c r="BD3386" t="str">
        <f t="shared" si="263"/>
        <v/>
      </c>
      <c r="BE3386" t="str">
        <f t="shared" si="264"/>
        <v/>
      </c>
      <c r="BF3386" t="s">
        <v>15084</v>
      </c>
      <c r="BG3386" t="s">
        <v>15083</v>
      </c>
    </row>
    <row r="3387" spans="1:59" x14ac:dyDescent="0.2">
      <c r="A3387">
        <v>26.842420578002901</v>
      </c>
      <c r="B3387">
        <v>27.356826782226602</v>
      </c>
      <c r="C3387">
        <v>26.562963485717798</v>
      </c>
      <c r="D3387">
        <v>25.9625453948975</v>
      </c>
      <c r="E3387">
        <v>27.81298828125</v>
      </c>
      <c r="F3387">
        <v>26.505836486816399</v>
      </c>
      <c r="I3387" t="s">
        <v>29428</v>
      </c>
      <c r="J3387" t="s">
        <v>25812</v>
      </c>
      <c r="K3387" t="s">
        <v>29429</v>
      </c>
      <c r="N3387" t="s">
        <v>3483</v>
      </c>
      <c r="O3387" t="s">
        <v>3484</v>
      </c>
      <c r="P3387" t="s">
        <v>1377</v>
      </c>
      <c r="Q3387" t="s">
        <v>1378</v>
      </c>
      <c r="R3387" t="s">
        <v>232</v>
      </c>
      <c r="S3387">
        <v>4131</v>
      </c>
      <c r="Z3387" t="s">
        <v>25814</v>
      </c>
      <c r="AA3387" t="s">
        <v>25815</v>
      </c>
      <c r="AB3387">
        <v>4</v>
      </c>
      <c r="AC3387">
        <v>4</v>
      </c>
      <c r="AD3387">
        <v>4</v>
      </c>
      <c r="AE3387">
        <v>8.1</v>
      </c>
      <c r="AF3387">
        <v>8.1</v>
      </c>
      <c r="AG3387">
        <v>8.1</v>
      </c>
      <c r="AH3387">
        <v>66.227999999999994</v>
      </c>
      <c r="AI3387">
        <v>0</v>
      </c>
      <c r="AJ3387">
        <v>6.2908999999999997</v>
      </c>
      <c r="AK3387">
        <v>787830000</v>
      </c>
      <c r="AL3387">
        <v>9</v>
      </c>
      <c r="AM3387">
        <v>9.6154580978414395E-2</v>
      </c>
      <c r="AN3387">
        <v>0.898631578947368</v>
      </c>
      <c r="AO3387">
        <v>-0.16028022766113301</v>
      </c>
      <c r="AP3387">
        <v>-0.26877965970543899</v>
      </c>
      <c r="AQ3387" t="s">
        <v>29430</v>
      </c>
      <c r="AR3387" t="s">
        <v>29430</v>
      </c>
      <c r="AS3387" t="s">
        <v>29431</v>
      </c>
      <c r="AT3387" t="s">
        <v>29432</v>
      </c>
      <c r="AU3387">
        <v>2814</v>
      </c>
      <c r="AV3387" t="s">
        <v>29433</v>
      </c>
      <c r="AW3387" t="s">
        <v>29431</v>
      </c>
      <c r="AY3387">
        <v>9.6154580978414395E-2</v>
      </c>
      <c r="AZ3387">
        <v>-0.16028022766113301</v>
      </c>
      <c r="BA3387" s="6">
        <f t="shared" si="265"/>
        <v>-0.10514876097560477</v>
      </c>
      <c r="BB3387" s="4" t="str">
        <f t="shared" si="262"/>
        <v/>
      </c>
      <c r="BC3387" t="str">
        <f t="shared" si="261"/>
        <v/>
      </c>
      <c r="BD3387" t="str">
        <f t="shared" si="263"/>
        <v/>
      </c>
      <c r="BE3387" t="str">
        <f t="shared" si="264"/>
        <v/>
      </c>
      <c r="BF3387" t="s">
        <v>29432</v>
      </c>
      <c r="BG3387" t="s">
        <v>29431</v>
      </c>
    </row>
    <row r="3388" spans="1:59" x14ac:dyDescent="0.2">
      <c r="A3388">
        <v>33.040843963622997</v>
      </c>
      <c r="B3388">
        <v>32.774349212646499</v>
      </c>
      <c r="C3388">
        <v>32.583202362060497</v>
      </c>
      <c r="D3388">
        <v>31.6901664733887</v>
      </c>
      <c r="E3388">
        <v>33.229202270507798</v>
      </c>
      <c r="F3388">
        <v>32.997791290283203</v>
      </c>
      <c r="J3388" t="s">
        <v>3425</v>
      </c>
      <c r="K3388" t="s">
        <v>36187</v>
      </c>
      <c r="N3388" t="s">
        <v>110</v>
      </c>
      <c r="O3388" t="s">
        <v>111</v>
      </c>
      <c r="Z3388" t="s">
        <v>36188</v>
      </c>
      <c r="AA3388" t="s">
        <v>36189</v>
      </c>
      <c r="AB3388">
        <v>8</v>
      </c>
      <c r="AC3388">
        <v>3</v>
      </c>
      <c r="AD3388">
        <v>3</v>
      </c>
      <c r="AE3388">
        <v>11</v>
      </c>
      <c r="AF3388">
        <v>6</v>
      </c>
      <c r="AG3388">
        <v>6</v>
      </c>
      <c r="AH3388">
        <v>67.004999999999995</v>
      </c>
      <c r="AI3388">
        <v>5.2218999999999996E-4</v>
      </c>
      <c r="AJ3388">
        <v>3.1196000000000002</v>
      </c>
      <c r="AK3388">
        <v>44728000000</v>
      </c>
      <c r="AL3388">
        <v>11</v>
      </c>
      <c r="AM3388">
        <v>0.117408544088484</v>
      </c>
      <c r="AN3388">
        <v>0.88170361990950197</v>
      </c>
      <c r="AO3388">
        <v>-0.16041183471679701</v>
      </c>
      <c r="AP3388">
        <v>-0.32265519305694002</v>
      </c>
      <c r="AQ3388" t="s">
        <v>36190</v>
      </c>
      <c r="AR3388" t="s">
        <v>36190</v>
      </c>
      <c r="AS3388" t="s">
        <v>36191</v>
      </c>
      <c r="AT3388" t="s">
        <v>36192</v>
      </c>
      <c r="AU3388">
        <v>3627</v>
      </c>
      <c r="AV3388" t="s">
        <v>36193</v>
      </c>
      <c r="AW3388" t="s">
        <v>36191</v>
      </c>
      <c r="AY3388">
        <v>0.117408544088484</v>
      </c>
      <c r="AZ3388">
        <v>-0.16041183471679701</v>
      </c>
      <c r="BA3388" s="6">
        <f t="shared" si="265"/>
        <v>-0.10523038832028864</v>
      </c>
      <c r="BB3388" s="4" t="str">
        <f t="shared" si="262"/>
        <v/>
      </c>
      <c r="BC3388" t="str">
        <f t="shared" si="261"/>
        <v/>
      </c>
      <c r="BD3388" t="str">
        <f t="shared" si="263"/>
        <v/>
      </c>
      <c r="BE3388" t="str">
        <f t="shared" si="264"/>
        <v/>
      </c>
      <c r="BF3388" t="s">
        <v>36192</v>
      </c>
      <c r="BG3388" t="s">
        <v>36191</v>
      </c>
    </row>
    <row r="3389" spans="1:59" x14ac:dyDescent="0.2">
      <c r="A3389">
        <v>24.632230758666999</v>
      </c>
      <c r="B3389">
        <v>23.8240566253662</v>
      </c>
      <c r="C3389">
        <v>24.154912948608398</v>
      </c>
      <c r="D3389">
        <v>24.115451812744102</v>
      </c>
      <c r="E3389">
        <v>24.276609420776399</v>
      </c>
      <c r="F3389">
        <v>23.736034393310501</v>
      </c>
      <c r="I3389" t="s">
        <v>27945</v>
      </c>
      <c r="J3389" t="s">
        <v>2952</v>
      </c>
      <c r="K3389" t="s">
        <v>27946</v>
      </c>
      <c r="P3389" t="s">
        <v>230</v>
      </c>
      <c r="Q3389" t="s">
        <v>231</v>
      </c>
      <c r="R3389" t="s">
        <v>232</v>
      </c>
      <c r="S3389">
        <v>4131</v>
      </c>
      <c r="Z3389" t="s">
        <v>2954</v>
      </c>
      <c r="AA3389" t="s">
        <v>2955</v>
      </c>
      <c r="AB3389">
        <v>2</v>
      </c>
      <c r="AC3389">
        <v>2</v>
      </c>
      <c r="AD3389">
        <v>2</v>
      </c>
      <c r="AE3389">
        <v>11.2</v>
      </c>
      <c r="AF3389">
        <v>11.2</v>
      </c>
      <c r="AG3389">
        <v>11.2</v>
      </c>
      <c r="AH3389">
        <v>20.783000000000001</v>
      </c>
      <c r="AI3389">
        <v>2.7263E-4</v>
      </c>
      <c r="AJ3389">
        <v>3.9167999999999998</v>
      </c>
      <c r="AK3389">
        <v>112000000</v>
      </c>
      <c r="AL3389">
        <v>6</v>
      </c>
      <c r="AM3389">
        <v>0.22105416316068099</v>
      </c>
      <c r="AN3389">
        <v>0.78279336734693905</v>
      </c>
      <c r="AO3389">
        <v>-0.161034901936848</v>
      </c>
      <c r="AP3389">
        <v>-0.56687080654885402</v>
      </c>
      <c r="AQ3389" t="s">
        <v>27947</v>
      </c>
      <c r="AR3389" t="s">
        <v>27947</v>
      </c>
      <c r="AS3389" t="s">
        <v>27948</v>
      </c>
      <c r="AT3389" t="s">
        <v>27949</v>
      </c>
      <c r="AU3389">
        <v>2630</v>
      </c>
      <c r="AV3389" t="s">
        <v>27950</v>
      </c>
      <c r="AW3389" t="s">
        <v>27948</v>
      </c>
      <c r="AY3389">
        <v>0.22105416316068099</v>
      </c>
      <c r="AZ3389">
        <v>-0.161034901936848</v>
      </c>
      <c r="BA3389" s="6">
        <f t="shared" si="265"/>
        <v>-0.10561673555925788</v>
      </c>
      <c r="BB3389" s="4" t="str">
        <f t="shared" si="262"/>
        <v/>
      </c>
      <c r="BC3389" t="str">
        <f t="shared" ref="BC3389:BC3452" si="266">IFERROR(IF(AND(AY3389&gt;1.34, AZ3389&lt;(-1)), "+",""),"")</f>
        <v/>
      </c>
      <c r="BD3389" t="str">
        <f t="shared" si="263"/>
        <v/>
      </c>
      <c r="BE3389" t="str">
        <f t="shared" si="264"/>
        <v/>
      </c>
      <c r="BF3389" t="s">
        <v>27949</v>
      </c>
      <c r="BG3389" t="s">
        <v>27948</v>
      </c>
    </row>
    <row r="3390" spans="1:59" x14ac:dyDescent="0.2">
      <c r="A3390">
        <v>32.367214202880902</v>
      </c>
      <c r="B3390">
        <v>32.318805694580099</v>
      </c>
      <c r="C3390">
        <v>32.646652221679702</v>
      </c>
      <c r="D3390">
        <v>32.365676879882798</v>
      </c>
      <c r="E3390">
        <v>32.2465209960938</v>
      </c>
      <c r="F3390">
        <v>32.237289428710902</v>
      </c>
      <c r="I3390" t="s">
        <v>9086</v>
      </c>
      <c r="J3390" t="s">
        <v>9087</v>
      </c>
      <c r="K3390" t="s">
        <v>633</v>
      </c>
      <c r="N3390" t="s">
        <v>61</v>
      </c>
      <c r="O3390" t="s">
        <v>62</v>
      </c>
      <c r="P3390" t="s">
        <v>633</v>
      </c>
      <c r="Q3390" t="s">
        <v>634</v>
      </c>
      <c r="R3390" t="s">
        <v>9088</v>
      </c>
      <c r="S3390" t="s">
        <v>9089</v>
      </c>
      <c r="T3390" t="s">
        <v>9090</v>
      </c>
      <c r="U3390" t="s">
        <v>9091</v>
      </c>
      <c r="V3390" t="s">
        <v>9092</v>
      </c>
      <c r="W3390" t="s">
        <v>9093</v>
      </c>
      <c r="X3390" t="s">
        <v>9094</v>
      </c>
      <c r="Y3390" t="s">
        <v>9095</v>
      </c>
      <c r="Z3390" t="s">
        <v>9096</v>
      </c>
      <c r="AA3390" t="s">
        <v>9097</v>
      </c>
      <c r="AB3390">
        <v>12</v>
      </c>
      <c r="AC3390">
        <v>12</v>
      </c>
      <c r="AD3390">
        <v>12</v>
      </c>
      <c r="AE3390">
        <v>37.700000000000003</v>
      </c>
      <c r="AF3390">
        <v>37.700000000000003</v>
      </c>
      <c r="AG3390">
        <v>37.700000000000003</v>
      </c>
      <c r="AH3390">
        <v>48.274999999999999</v>
      </c>
      <c r="AI3390">
        <v>0</v>
      </c>
      <c r="AJ3390">
        <v>145.38999999999999</v>
      </c>
      <c r="AK3390">
        <v>33313000000</v>
      </c>
      <c r="AL3390">
        <v>111</v>
      </c>
      <c r="AM3390">
        <v>0.66204713983688301</v>
      </c>
      <c r="AN3390">
        <v>0.41277046548956697</v>
      </c>
      <c r="AO3390">
        <v>-0.16106160481770401</v>
      </c>
      <c r="AP3390">
        <v>-1.4612506444506399</v>
      </c>
      <c r="AQ3390" t="s">
        <v>9098</v>
      </c>
      <c r="AR3390" t="s">
        <v>9098</v>
      </c>
      <c r="AS3390" t="s">
        <v>9099</v>
      </c>
      <c r="AT3390" t="s">
        <v>9100</v>
      </c>
      <c r="AU3390">
        <v>804</v>
      </c>
      <c r="AV3390" t="s">
        <v>9101</v>
      </c>
      <c r="AW3390" t="s">
        <v>9099</v>
      </c>
      <c r="AX3390" t="s">
        <v>9102</v>
      </c>
      <c r="AY3390">
        <v>0.66204713983688301</v>
      </c>
      <c r="AZ3390">
        <v>-0.16106160481770401</v>
      </c>
      <c r="BA3390" s="6">
        <f t="shared" si="265"/>
        <v>-0.10563328956967066</v>
      </c>
      <c r="BB3390" s="4" t="str">
        <f t="shared" si="262"/>
        <v/>
      </c>
      <c r="BC3390" t="str">
        <f t="shared" si="266"/>
        <v/>
      </c>
      <c r="BD3390" t="str">
        <f t="shared" si="263"/>
        <v/>
      </c>
      <c r="BE3390" t="str">
        <f t="shared" si="264"/>
        <v/>
      </c>
      <c r="BF3390" t="s">
        <v>9100</v>
      </c>
      <c r="BG3390" t="s">
        <v>9099</v>
      </c>
    </row>
    <row r="3391" spans="1:59" x14ac:dyDescent="0.2">
      <c r="A3391">
        <v>27.3086051940918</v>
      </c>
      <c r="B3391">
        <v>27.3407897949219</v>
      </c>
      <c r="C3391">
        <v>26.405323028564499</v>
      </c>
      <c r="D3391">
        <v>26.7327270507813</v>
      </c>
      <c r="E3391">
        <v>26.702793121337901</v>
      </c>
      <c r="F3391">
        <v>27.134672164916999</v>
      </c>
      <c r="K3391" t="s">
        <v>2758</v>
      </c>
      <c r="P3391" t="s">
        <v>2759</v>
      </c>
      <c r="Q3391" t="s">
        <v>2760</v>
      </c>
      <c r="Z3391" t="s">
        <v>2761</v>
      </c>
      <c r="AA3391" t="s">
        <v>2762</v>
      </c>
      <c r="AB3391">
        <v>3</v>
      </c>
      <c r="AC3391">
        <v>3</v>
      </c>
      <c r="AD3391">
        <v>3</v>
      </c>
      <c r="AE3391">
        <v>24.8</v>
      </c>
      <c r="AF3391">
        <v>24.8</v>
      </c>
      <c r="AG3391">
        <v>24.8</v>
      </c>
      <c r="AH3391">
        <v>23.773</v>
      </c>
      <c r="AI3391">
        <v>0</v>
      </c>
      <c r="AJ3391">
        <v>13.378</v>
      </c>
      <c r="AK3391">
        <v>793180000</v>
      </c>
      <c r="AL3391">
        <v>8</v>
      </c>
      <c r="AM3391">
        <v>0.18274130469699701</v>
      </c>
      <c r="AN3391">
        <v>0.82196267971856796</v>
      </c>
      <c r="AO3391">
        <v>-0.16150856018066401</v>
      </c>
      <c r="AP3391">
        <v>-0.47963107753966899</v>
      </c>
      <c r="AQ3391" t="s">
        <v>2763</v>
      </c>
      <c r="AR3391" t="s">
        <v>2763</v>
      </c>
      <c r="AS3391" t="s">
        <v>2764</v>
      </c>
      <c r="AT3391" t="s">
        <v>2765</v>
      </c>
      <c r="AU3391">
        <v>280</v>
      </c>
      <c r="AV3391" t="s">
        <v>2766</v>
      </c>
      <c r="AW3391" t="s">
        <v>2764</v>
      </c>
      <c r="AY3391">
        <v>0.18274130469699701</v>
      </c>
      <c r="AZ3391">
        <v>-0.16150856018066401</v>
      </c>
      <c r="BA3391" s="6">
        <f t="shared" si="265"/>
        <v>-0.10591032669223732</v>
      </c>
      <c r="BB3391" s="4" t="str">
        <f t="shared" si="262"/>
        <v/>
      </c>
      <c r="BC3391" t="str">
        <f t="shared" si="266"/>
        <v/>
      </c>
      <c r="BD3391" t="str">
        <f t="shared" si="263"/>
        <v/>
      </c>
      <c r="BE3391" t="str">
        <f t="shared" si="264"/>
        <v/>
      </c>
      <c r="BF3391" t="s">
        <v>2765</v>
      </c>
      <c r="BG3391" t="s">
        <v>2764</v>
      </c>
    </row>
    <row r="3392" spans="1:59" x14ac:dyDescent="0.2">
      <c r="A3392">
        <v>26.205345153808601</v>
      </c>
      <c r="B3392">
        <v>26.2311611175537</v>
      </c>
      <c r="C3392">
        <v>26.372421264648398</v>
      </c>
      <c r="D3392">
        <v>26.139245986938501</v>
      </c>
      <c r="E3392">
        <v>25.536352157592798</v>
      </c>
      <c r="F3392">
        <v>26.647598266601602</v>
      </c>
      <c r="I3392" t="s">
        <v>2043</v>
      </c>
      <c r="K3392" t="s">
        <v>2044</v>
      </c>
      <c r="L3392" t="s">
        <v>228</v>
      </c>
      <c r="M3392" t="s">
        <v>229</v>
      </c>
      <c r="P3392" t="s">
        <v>1432</v>
      </c>
      <c r="Q3392" t="s">
        <v>1433</v>
      </c>
      <c r="R3392" t="s">
        <v>232</v>
      </c>
      <c r="S3392">
        <v>4131</v>
      </c>
      <c r="Z3392" t="s">
        <v>1680</v>
      </c>
      <c r="AA3392" t="s">
        <v>1681</v>
      </c>
      <c r="AB3392">
        <v>2</v>
      </c>
      <c r="AC3392">
        <v>2</v>
      </c>
      <c r="AD3392">
        <v>2</v>
      </c>
      <c r="AE3392">
        <v>10.7</v>
      </c>
      <c r="AF3392">
        <v>10.7</v>
      </c>
      <c r="AG3392">
        <v>10.7</v>
      </c>
      <c r="AH3392">
        <v>37.92</v>
      </c>
      <c r="AI3392">
        <v>0</v>
      </c>
      <c r="AJ3392">
        <v>9.8392999999999997</v>
      </c>
      <c r="AK3392">
        <v>470720000</v>
      </c>
      <c r="AL3392">
        <v>3</v>
      </c>
      <c r="AM3392">
        <v>0.19054648730101501</v>
      </c>
      <c r="AN3392">
        <v>0.81405121875964204</v>
      </c>
      <c r="AO3392">
        <v>-0.16191037495931199</v>
      </c>
      <c r="AP3392">
        <v>-0.49765518775654399</v>
      </c>
      <c r="AQ3392" t="s">
        <v>2045</v>
      </c>
      <c r="AR3392" t="s">
        <v>2045</v>
      </c>
      <c r="AS3392" t="s">
        <v>2046</v>
      </c>
      <c r="AT3392" t="s">
        <v>2047</v>
      </c>
      <c r="AU3392">
        <v>218</v>
      </c>
      <c r="AV3392" t="s">
        <v>2048</v>
      </c>
      <c r="AW3392" t="s">
        <v>2046</v>
      </c>
      <c r="AX3392" t="s">
        <v>2049</v>
      </c>
      <c r="AY3392">
        <v>0.19054648730101501</v>
      </c>
      <c r="AZ3392">
        <v>-0.16191037495931199</v>
      </c>
      <c r="BA3392" s="6">
        <f t="shared" si="265"/>
        <v>-0.10615931099514442</v>
      </c>
      <c r="BB3392" s="4" t="str">
        <f t="shared" si="262"/>
        <v/>
      </c>
      <c r="BC3392" t="str">
        <f t="shared" si="266"/>
        <v/>
      </c>
      <c r="BD3392" t="str">
        <f t="shared" si="263"/>
        <v/>
      </c>
      <c r="BE3392" t="str">
        <f t="shared" si="264"/>
        <v/>
      </c>
      <c r="BF3392" t="s">
        <v>2047</v>
      </c>
      <c r="BG3392" t="s">
        <v>2046</v>
      </c>
    </row>
    <row r="3393" spans="1:59" x14ac:dyDescent="0.2">
      <c r="A3393">
        <v>36.820026397705099</v>
      </c>
      <c r="B3393">
        <v>36.913494110107401</v>
      </c>
      <c r="C3393">
        <v>36.991905212402301</v>
      </c>
      <c r="D3393">
        <v>36.544956207275398</v>
      </c>
      <c r="E3393">
        <v>36.933418273925803</v>
      </c>
      <c r="F3393">
        <v>36.758937835693402</v>
      </c>
      <c r="I3393" t="s">
        <v>18529</v>
      </c>
      <c r="J3393" t="s">
        <v>18530</v>
      </c>
      <c r="K3393" t="s">
        <v>18531</v>
      </c>
      <c r="L3393" t="s">
        <v>1073</v>
      </c>
      <c r="M3393" t="s">
        <v>1074</v>
      </c>
      <c r="P3393" t="s">
        <v>18532</v>
      </c>
      <c r="Q3393" t="s">
        <v>18533</v>
      </c>
      <c r="R3393" t="s">
        <v>18534</v>
      </c>
      <c r="S3393" t="s">
        <v>18535</v>
      </c>
      <c r="T3393" t="s">
        <v>18536</v>
      </c>
      <c r="U3393" t="s">
        <v>18537</v>
      </c>
      <c r="V3393" t="s">
        <v>18538</v>
      </c>
      <c r="W3393" t="s">
        <v>18539</v>
      </c>
      <c r="Z3393" t="s">
        <v>6181</v>
      </c>
      <c r="AA3393" t="s">
        <v>6182</v>
      </c>
      <c r="AB3393">
        <v>36</v>
      </c>
      <c r="AC3393">
        <v>36</v>
      </c>
      <c r="AD3393">
        <v>1</v>
      </c>
      <c r="AE3393">
        <v>66.900000000000006</v>
      </c>
      <c r="AF3393">
        <v>66.900000000000006</v>
      </c>
      <c r="AG3393">
        <v>4.5</v>
      </c>
      <c r="AH3393">
        <v>41.792000000000002</v>
      </c>
      <c r="AI3393">
        <v>0</v>
      </c>
      <c r="AJ3393">
        <v>323.31</v>
      </c>
      <c r="AK3393">
        <v>735220000000</v>
      </c>
      <c r="AL3393">
        <v>690</v>
      </c>
      <c r="AM3393">
        <v>0.59193362399376304</v>
      </c>
      <c r="AN3393">
        <v>0.46397620228061498</v>
      </c>
      <c r="AO3393">
        <v>-0.162704467773438</v>
      </c>
      <c r="AP3393">
        <v>-1.3246522709280699</v>
      </c>
      <c r="AQ3393" t="s">
        <v>18540</v>
      </c>
      <c r="AR3393" t="s">
        <v>18540</v>
      </c>
      <c r="AS3393" t="s">
        <v>18541</v>
      </c>
      <c r="AT3393" t="s">
        <v>18542</v>
      </c>
      <c r="AU3393">
        <v>1629</v>
      </c>
      <c r="AV3393" t="s">
        <v>18543</v>
      </c>
      <c r="AW3393" t="s">
        <v>18544</v>
      </c>
      <c r="AY3393">
        <v>0.59193362399376304</v>
      </c>
      <c r="AZ3393">
        <v>-0.162704467773438</v>
      </c>
      <c r="BA3393" s="6">
        <f t="shared" si="265"/>
        <v>-0.10665116626650617</v>
      </c>
      <c r="BB3393" s="4" t="str">
        <f t="shared" si="262"/>
        <v/>
      </c>
      <c r="BC3393" t="str">
        <f t="shared" si="266"/>
        <v/>
      </c>
      <c r="BD3393" t="str">
        <f t="shared" si="263"/>
        <v/>
      </c>
      <c r="BE3393" t="str">
        <f t="shared" si="264"/>
        <v/>
      </c>
      <c r="BF3393" t="s">
        <v>18542</v>
      </c>
      <c r="BG3393" t="s">
        <v>18541</v>
      </c>
    </row>
    <row r="3394" spans="1:59" x14ac:dyDescent="0.2">
      <c r="A3394">
        <v>27.887508392333999</v>
      </c>
      <c r="B3394">
        <v>28.016057968139599</v>
      </c>
      <c r="C3394">
        <v>27.252323150634801</v>
      </c>
      <c r="D3394">
        <v>28.078874588012699</v>
      </c>
      <c r="E3394">
        <v>27.327831268310501</v>
      </c>
      <c r="F3394">
        <v>27.260423660278299</v>
      </c>
      <c r="I3394" t="s">
        <v>41926</v>
      </c>
      <c r="J3394" t="s">
        <v>41927</v>
      </c>
      <c r="K3394" t="s">
        <v>41928</v>
      </c>
      <c r="P3394" t="s">
        <v>345</v>
      </c>
      <c r="Q3394" t="s">
        <v>346</v>
      </c>
      <c r="R3394" t="s">
        <v>27778</v>
      </c>
      <c r="S3394" t="s">
        <v>27779</v>
      </c>
      <c r="T3394" t="s">
        <v>27778</v>
      </c>
      <c r="U3394" t="s">
        <v>27780</v>
      </c>
      <c r="Z3394" t="s">
        <v>4318</v>
      </c>
      <c r="AA3394" t="s">
        <v>4319</v>
      </c>
      <c r="AB3394">
        <v>11</v>
      </c>
      <c r="AC3394">
        <v>9</v>
      </c>
      <c r="AD3394">
        <v>9</v>
      </c>
      <c r="AE3394">
        <v>5.7</v>
      </c>
      <c r="AF3394">
        <v>5</v>
      </c>
      <c r="AG3394">
        <v>5</v>
      </c>
      <c r="AH3394">
        <v>273.64999999999998</v>
      </c>
      <c r="AI3394">
        <v>0</v>
      </c>
      <c r="AJ3394">
        <v>16.29</v>
      </c>
      <c r="AK3394">
        <v>1292400000</v>
      </c>
      <c r="AL3394">
        <v>22</v>
      </c>
      <c r="AM3394">
        <v>0.17501630874216201</v>
      </c>
      <c r="AN3394">
        <v>0.82903061533798095</v>
      </c>
      <c r="AO3394">
        <v>-0.16291999816894501</v>
      </c>
      <c r="AP3394">
        <v>-0.46165469884535598</v>
      </c>
      <c r="AQ3394" t="s">
        <v>41929</v>
      </c>
      <c r="AR3394" t="s">
        <v>41929</v>
      </c>
      <c r="AS3394" t="s">
        <v>41930</v>
      </c>
      <c r="AT3394" t="s">
        <v>41931</v>
      </c>
      <c r="AU3394">
        <v>4323</v>
      </c>
      <c r="AV3394" t="s">
        <v>41932</v>
      </c>
      <c r="AW3394" t="s">
        <v>41933</v>
      </c>
      <c r="AX3394" t="s">
        <v>41934</v>
      </c>
      <c r="AY3394">
        <v>0.17501630874216201</v>
      </c>
      <c r="AZ3394">
        <v>-0.16291999816894501</v>
      </c>
      <c r="BA3394" s="6">
        <f t="shared" si="265"/>
        <v>-0.10678461750896973</v>
      </c>
      <c r="BB3394" s="4" t="str">
        <f t="shared" si="262"/>
        <v/>
      </c>
      <c r="BC3394" t="str">
        <f t="shared" si="266"/>
        <v/>
      </c>
      <c r="BD3394" t="str">
        <f t="shared" si="263"/>
        <v/>
      </c>
      <c r="BE3394" t="str">
        <f t="shared" si="264"/>
        <v/>
      </c>
      <c r="BF3394" t="s">
        <v>41931</v>
      </c>
      <c r="BG3394" t="s">
        <v>41930</v>
      </c>
    </row>
    <row r="3395" spans="1:59" x14ac:dyDescent="0.2">
      <c r="A3395">
        <v>36.363914489746101</v>
      </c>
      <c r="B3395">
        <v>36.0657958984375</v>
      </c>
      <c r="C3395">
        <v>36.450546264648402</v>
      </c>
      <c r="D3395">
        <v>36.1873168945313</v>
      </c>
      <c r="E3395">
        <v>36.120330810546903</v>
      </c>
      <c r="F3395">
        <v>36.082386016845703</v>
      </c>
      <c r="I3395" t="s">
        <v>9139</v>
      </c>
      <c r="J3395" t="s">
        <v>9140</v>
      </c>
      <c r="K3395" t="s">
        <v>9141</v>
      </c>
      <c r="N3395" t="s">
        <v>9142</v>
      </c>
      <c r="O3395" t="s">
        <v>9143</v>
      </c>
      <c r="P3395" t="s">
        <v>9144</v>
      </c>
      <c r="Q3395" t="s">
        <v>9145</v>
      </c>
      <c r="R3395" t="s">
        <v>9146</v>
      </c>
      <c r="S3395" t="s">
        <v>9147</v>
      </c>
      <c r="T3395" t="s">
        <v>9148</v>
      </c>
      <c r="U3395" t="s">
        <v>9149</v>
      </c>
      <c r="V3395" t="s">
        <v>9150</v>
      </c>
      <c r="W3395" t="s">
        <v>9151</v>
      </c>
      <c r="X3395" t="s">
        <v>9152</v>
      </c>
      <c r="Y3395" t="s">
        <v>9153</v>
      </c>
      <c r="Z3395" t="s">
        <v>9154</v>
      </c>
      <c r="AA3395" t="s">
        <v>9155</v>
      </c>
      <c r="AB3395">
        <v>53</v>
      </c>
      <c r="AC3395">
        <v>53</v>
      </c>
      <c r="AD3395">
        <v>53</v>
      </c>
      <c r="AE3395">
        <v>77.599999999999994</v>
      </c>
      <c r="AF3395">
        <v>77.599999999999994</v>
      </c>
      <c r="AG3395">
        <v>77.599999999999994</v>
      </c>
      <c r="AH3395">
        <v>57.936</v>
      </c>
      <c r="AI3395">
        <v>0</v>
      </c>
      <c r="AJ3395">
        <v>323.31</v>
      </c>
      <c r="AK3395">
        <v>479970000000</v>
      </c>
      <c r="AL3395">
        <v>631</v>
      </c>
      <c r="AM3395">
        <v>0.60807290991654495</v>
      </c>
      <c r="AN3395">
        <v>0.45310616784630903</v>
      </c>
      <c r="AO3395">
        <v>-0.16340764363606999</v>
      </c>
      <c r="AP3395">
        <v>-1.35611755699405</v>
      </c>
      <c r="AQ3395" t="s">
        <v>9156</v>
      </c>
      <c r="AR3395" t="s">
        <v>9157</v>
      </c>
      <c r="AS3395" t="s">
        <v>9158</v>
      </c>
      <c r="AT3395" t="s">
        <v>9159</v>
      </c>
      <c r="AU3395">
        <v>808</v>
      </c>
      <c r="AV3395" t="s">
        <v>9160</v>
      </c>
      <c r="AW3395" t="s">
        <v>9161</v>
      </c>
      <c r="AY3395">
        <v>0.60807290991654495</v>
      </c>
      <c r="AZ3395">
        <v>-0.16340764363606999</v>
      </c>
      <c r="BA3395" s="6">
        <f t="shared" si="265"/>
        <v>-0.10708648229289974</v>
      </c>
      <c r="BB3395" s="4" t="str">
        <f t="shared" ref="BB3395:BB3458" si="267">IFERROR(IF(AND(AY3395&gt;1.34, AZ3395&gt;(1)), "+",""),"")</f>
        <v/>
      </c>
      <c r="BC3395" t="str">
        <f t="shared" si="266"/>
        <v/>
      </c>
      <c r="BD3395" t="str">
        <f t="shared" ref="BD3395:BD3458" si="268">IF(AND(COUNT(D3395:F3395)&gt;=1,COUNT(A3395:C3395)=0),COUNT(D3395:F3395),"")</f>
        <v/>
      </c>
      <c r="BE3395" t="str">
        <f t="shared" ref="BE3395:BE3458" si="269">IF(AND(COUNT(A3395:C3395)&gt;=1,COUNT(D3395:F3395)=0),COUNT(A3395:C3395),"")</f>
        <v/>
      </c>
      <c r="BF3395" t="s">
        <v>9159</v>
      </c>
      <c r="BG3395" t="s">
        <v>9158</v>
      </c>
    </row>
    <row r="3396" spans="1:59" x14ac:dyDescent="0.2">
      <c r="A3396">
        <v>23.7056694030762</v>
      </c>
      <c r="B3396" t="s">
        <v>88</v>
      </c>
      <c r="C3396" t="s">
        <v>88</v>
      </c>
      <c r="D3396">
        <v>23.348138809204102</v>
      </c>
      <c r="E3396">
        <v>23.724216461181602</v>
      </c>
      <c r="F3396">
        <v>23.553443908691399</v>
      </c>
      <c r="I3396" t="s">
        <v>23526</v>
      </c>
      <c r="J3396" t="s">
        <v>20091</v>
      </c>
      <c r="K3396" t="s">
        <v>23527</v>
      </c>
      <c r="L3396" t="s">
        <v>122</v>
      </c>
      <c r="M3396" t="s">
        <v>123</v>
      </c>
      <c r="P3396" t="s">
        <v>23528</v>
      </c>
      <c r="Q3396" t="s">
        <v>23529</v>
      </c>
      <c r="R3396" t="s">
        <v>1108</v>
      </c>
      <c r="S3396">
        <v>3036</v>
      </c>
      <c r="Z3396" t="s">
        <v>23530</v>
      </c>
      <c r="AA3396" t="s">
        <v>23531</v>
      </c>
      <c r="AB3396">
        <v>1</v>
      </c>
      <c r="AC3396">
        <v>1</v>
      </c>
      <c r="AD3396">
        <v>1</v>
      </c>
      <c r="AE3396">
        <v>1.5</v>
      </c>
      <c r="AF3396">
        <v>1.5</v>
      </c>
      <c r="AG3396">
        <v>1.5</v>
      </c>
      <c r="AH3396">
        <v>95.114000000000004</v>
      </c>
      <c r="AI3396">
        <v>9.7380000000000001E-3</v>
      </c>
      <c r="AJ3396">
        <v>1.4389000000000001</v>
      </c>
      <c r="AK3396">
        <v>50528000</v>
      </c>
      <c r="AL3396">
        <v>1</v>
      </c>
      <c r="AM3396">
        <v>0</v>
      </c>
      <c r="AN3396">
        <v>0.99443852855759896</v>
      </c>
      <c r="AO3396">
        <v>-0.16373634338378901</v>
      </c>
      <c r="AP3396">
        <v>0</v>
      </c>
      <c r="AQ3396" t="s">
        <v>23532</v>
      </c>
      <c r="AR3396" t="s">
        <v>23532</v>
      </c>
      <c r="AS3396" t="s">
        <v>23533</v>
      </c>
      <c r="AT3396" t="s">
        <v>23534</v>
      </c>
      <c r="AU3396">
        <v>2115</v>
      </c>
      <c r="AV3396" t="s">
        <v>23535</v>
      </c>
      <c r="AW3396" t="s">
        <v>23533</v>
      </c>
      <c r="AX3396" t="s">
        <v>1306</v>
      </c>
      <c r="AY3396">
        <v>0</v>
      </c>
      <c r="AZ3396">
        <v>-0.16373634338378901</v>
      </c>
      <c r="BA3396" s="6">
        <f t="shared" si="265"/>
        <v>-0.10728989812719014</v>
      </c>
      <c r="BB3396" s="4" t="str">
        <f t="shared" si="267"/>
        <v/>
      </c>
      <c r="BC3396" t="str">
        <f t="shared" si="266"/>
        <v/>
      </c>
      <c r="BD3396" t="str">
        <f t="shared" si="268"/>
        <v/>
      </c>
      <c r="BE3396" t="str">
        <f t="shared" si="269"/>
        <v/>
      </c>
      <c r="BF3396" t="s">
        <v>23534</v>
      </c>
      <c r="BG3396" t="s">
        <v>23533</v>
      </c>
    </row>
    <row r="3397" spans="1:59" x14ac:dyDescent="0.2">
      <c r="A3397">
        <v>30.2947177886963</v>
      </c>
      <c r="B3397">
        <v>30.245244979858398</v>
      </c>
      <c r="C3397">
        <v>30.368696212768601</v>
      </c>
      <c r="D3397">
        <v>30.241613388061499</v>
      </c>
      <c r="E3397">
        <v>30.1497688293457</v>
      </c>
      <c r="F3397">
        <v>30.025514602661101</v>
      </c>
      <c r="I3397" t="s">
        <v>2960</v>
      </c>
      <c r="J3397" t="s">
        <v>2961</v>
      </c>
      <c r="K3397" t="s">
        <v>2962</v>
      </c>
      <c r="L3397" t="s">
        <v>228</v>
      </c>
      <c r="M3397" t="s">
        <v>229</v>
      </c>
      <c r="P3397" t="s">
        <v>2963</v>
      </c>
      <c r="Q3397" t="s">
        <v>2964</v>
      </c>
      <c r="R3397" t="s">
        <v>2965</v>
      </c>
      <c r="S3397" t="s">
        <v>2966</v>
      </c>
      <c r="T3397" t="s">
        <v>2967</v>
      </c>
      <c r="U3397" t="s">
        <v>2968</v>
      </c>
      <c r="Z3397" t="s">
        <v>2969</v>
      </c>
      <c r="AA3397" t="s">
        <v>2970</v>
      </c>
      <c r="AB3397">
        <v>14</v>
      </c>
      <c r="AC3397">
        <v>14</v>
      </c>
      <c r="AD3397">
        <v>14</v>
      </c>
      <c r="AE3397">
        <v>39.200000000000003</v>
      </c>
      <c r="AF3397">
        <v>39.200000000000003</v>
      </c>
      <c r="AG3397">
        <v>39.200000000000003</v>
      </c>
      <c r="AH3397">
        <v>25.103999999999999</v>
      </c>
      <c r="AI3397">
        <v>0</v>
      </c>
      <c r="AJ3397">
        <v>72.584000000000003</v>
      </c>
      <c r="AK3397">
        <v>7529800000</v>
      </c>
      <c r="AL3397">
        <v>55</v>
      </c>
      <c r="AM3397">
        <v>1.0676218574239</v>
      </c>
      <c r="AN3397">
        <v>0.235271708683473</v>
      </c>
      <c r="AO3397">
        <v>-0.163920720418293</v>
      </c>
      <c r="AP3397">
        <v>-2.2715484746175898</v>
      </c>
      <c r="AQ3397" t="s">
        <v>2971</v>
      </c>
      <c r="AR3397" t="s">
        <v>2971</v>
      </c>
      <c r="AS3397" t="s">
        <v>2972</v>
      </c>
      <c r="AT3397" t="s">
        <v>2973</v>
      </c>
      <c r="AU3397">
        <v>298</v>
      </c>
      <c r="AV3397" t="s">
        <v>2974</v>
      </c>
      <c r="AW3397" t="s">
        <v>2972</v>
      </c>
      <c r="AY3397">
        <v>1.0676218574239</v>
      </c>
      <c r="AZ3397">
        <v>-0.163920720418293</v>
      </c>
      <c r="BA3397" s="6">
        <f t="shared" si="265"/>
        <v>-0.10740397956461656</v>
      </c>
      <c r="BB3397" s="4" t="str">
        <f t="shared" si="267"/>
        <v/>
      </c>
      <c r="BC3397" t="str">
        <f t="shared" si="266"/>
        <v/>
      </c>
      <c r="BD3397" t="str">
        <f t="shared" si="268"/>
        <v/>
      </c>
      <c r="BE3397" t="str">
        <f t="shared" si="269"/>
        <v/>
      </c>
      <c r="BF3397" t="s">
        <v>2973</v>
      </c>
      <c r="BG3397" t="s">
        <v>2972</v>
      </c>
    </row>
    <row r="3398" spans="1:59" x14ac:dyDescent="0.2">
      <c r="A3398">
        <v>27.2294025421143</v>
      </c>
      <c r="B3398">
        <v>27.666955947876001</v>
      </c>
      <c r="C3398">
        <v>26.6685791015625</v>
      </c>
      <c r="D3398">
        <v>27.240089416503899</v>
      </c>
      <c r="E3398">
        <v>27.1945095062256</v>
      </c>
      <c r="F3398">
        <v>26.636856079101602</v>
      </c>
      <c r="I3398" t="s">
        <v>334</v>
      </c>
      <c r="J3398" t="s">
        <v>108</v>
      </c>
      <c r="K3398" t="s">
        <v>10433</v>
      </c>
      <c r="N3398" t="s">
        <v>110</v>
      </c>
      <c r="O3398" t="s">
        <v>111</v>
      </c>
      <c r="P3398" t="s">
        <v>112</v>
      </c>
      <c r="Q3398" t="s">
        <v>113</v>
      </c>
      <c r="R3398" t="s">
        <v>4272</v>
      </c>
      <c r="S3398" t="s">
        <v>4273</v>
      </c>
      <c r="T3398" t="s">
        <v>4274</v>
      </c>
      <c r="U3398" t="s">
        <v>4275</v>
      </c>
      <c r="Z3398" t="s">
        <v>8062</v>
      </c>
      <c r="AA3398" t="s">
        <v>8063</v>
      </c>
      <c r="AB3398">
        <v>20</v>
      </c>
      <c r="AC3398">
        <v>1</v>
      </c>
      <c r="AD3398">
        <v>0</v>
      </c>
      <c r="AE3398">
        <v>81.5</v>
      </c>
      <c r="AF3398">
        <v>7.7</v>
      </c>
      <c r="AG3398">
        <v>0</v>
      </c>
      <c r="AH3398">
        <v>14.106999999999999</v>
      </c>
      <c r="AI3398">
        <v>1.5097999999999999E-3</v>
      </c>
      <c r="AJ3398">
        <v>2.5674999999999999</v>
      </c>
      <c r="AK3398">
        <v>893580000</v>
      </c>
      <c r="AL3398">
        <v>7</v>
      </c>
      <c r="AM3398">
        <v>0.179758096998997</v>
      </c>
      <c r="AN3398">
        <v>0.82479999999999998</v>
      </c>
      <c r="AO3398">
        <v>-0.164494196573894</v>
      </c>
      <c r="AP3398">
        <v>-0.47270555403880199</v>
      </c>
      <c r="AQ3398" t="s">
        <v>10434</v>
      </c>
      <c r="AR3398" t="s">
        <v>10434</v>
      </c>
      <c r="AS3398" t="s">
        <v>10435</v>
      </c>
      <c r="AT3398" t="s">
        <v>10436</v>
      </c>
      <c r="AU3398">
        <v>909</v>
      </c>
      <c r="AV3398" t="s">
        <v>10437</v>
      </c>
      <c r="AW3398" t="s">
        <v>10435</v>
      </c>
      <c r="AY3398">
        <v>0.179758096998997</v>
      </c>
      <c r="AZ3398">
        <v>-0.164494196573894</v>
      </c>
      <c r="BA3398" s="6">
        <f t="shared" si="265"/>
        <v>-0.10775871899031586</v>
      </c>
      <c r="BB3398" s="4" t="str">
        <f t="shared" si="267"/>
        <v/>
      </c>
      <c r="BC3398" t="str">
        <f t="shared" si="266"/>
        <v/>
      </c>
      <c r="BD3398" t="str">
        <f t="shared" si="268"/>
        <v/>
      </c>
      <c r="BE3398" t="str">
        <f t="shared" si="269"/>
        <v/>
      </c>
      <c r="BF3398" t="s">
        <v>10436</v>
      </c>
      <c r="BG3398" t="s">
        <v>10435</v>
      </c>
    </row>
    <row r="3399" spans="1:59" x14ac:dyDescent="0.2">
      <c r="A3399">
        <v>28.746631622314499</v>
      </c>
      <c r="B3399">
        <v>29.013982772827099</v>
      </c>
      <c r="C3399">
        <v>28.846103668212901</v>
      </c>
      <c r="D3399">
        <v>28.3360290527344</v>
      </c>
      <c r="E3399">
        <v>28.7891139984131</v>
      </c>
      <c r="F3399">
        <v>28.987718582153299</v>
      </c>
      <c r="I3399" t="s">
        <v>11105</v>
      </c>
      <c r="J3399" t="s">
        <v>11106</v>
      </c>
      <c r="K3399" t="s">
        <v>11107</v>
      </c>
      <c r="L3399" t="s">
        <v>782</v>
      </c>
      <c r="M3399" t="s">
        <v>783</v>
      </c>
      <c r="P3399" t="s">
        <v>2963</v>
      </c>
      <c r="Q3399" t="s">
        <v>2964</v>
      </c>
      <c r="R3399" t="s">
        <v>11108</v>
      </c>
      <c r="S3399" t="s">
        <v>11109</v>
      </c>
      <c r="T3399" t="s">
        <v>11110</v>
      </c>
      <c r="U3399" t="s">
        <v>11111</v>
      </c>
      <c r="X3399" t="s">
        <v>11112</v>
      </c>
      <c r="Y3399" t="s">
        <v>11113</v>
      </c>
      <c r="Z3399" t="s">
        <v>11114</v>
      </c>
      <c r="AA3399" t="s">
        <v>11115</v>
      </c>
      <c r="AB3399">
        <v>12</v>
      </c>
      <c r="AC3399">
        <v>12</v>
      </c>
      <c r="AD3399">
        <v>12</v>
      </c>
      <c r="AE3399">
        <v>21.3</v>
      </c>
      <c r="AF3399">
        <v>21.3</v>
      </c>
      <c r="AG3399">
        <v>21.3</v>
      </c>
      <c r="AH3399">
        <v>90.069000000000003</v>
      </c>
      <c r="AI3399">
        <v>0</v>
      </c>
      <c r="AJ3399">
        <v>42.573999999999998</v>
      </c>
      <c r="AK3399">
        <v>2810100000</v>
      </c>
      <c r="AL3399">
        <v>23</v>
      </c>
      <c r="AM3399">
        <v>0.32510535683319702</v>
      </c>
      <c r="AN3399">
        <v>0.68039669421487603</v>
      </c>
      <c r="AO3399">
        <v>-0.16461881001790199</v>
      </c>
      <c r="AP3399">
        <v>-0.79131887039974602</v>
      </c>
      <c r="AQ3399" t="s">
        <v>11116</v>
      </c>
      <c r="AR3399" t="s">
        <v>11116</v>
      </c>
      <c r="AS3399" t="s">
        <v>11117</v>
      </c>
      <c r="AT3399" t="s">
        <v>11118</v>
      </c>
      <c r="AU3399">
        <v>963</v>
      </c>
      <c r="AV3399" t="s">
        <v>11119</v>
      </c>
      <c r="AW3399" t="s">
        <v>11117</v>
      </c>
      <c r="AY3399">
        <v>0.32510535683319702</v>
      </c>
      <c r="AZ3399">
        <v>-0.16461881001790199</v>
      </c>
      <c r="BA3399" s="6">
        <f t="shared" si="265"/>
        <v>-0.10783578341076583</v>
      </c>
      <c r="BB3399" s="4" t="str">
        <f t="shared" si="267"/>
        <v/>
      </c>
      <c r="BC3399" t="str">
        <f t="shared" si="266"/>
        <v/>
      </c>
      <c r="BD3399" t="str">
        <f t="shared" si="268"/>
        <v/>
      </c>
      <c r="BE3399" t="str">
        <f t="shared" si="269"/>
        <v/>
      </c>
      <c r="BF3399" t="s">
        <v>11118</v>
      </c>
      <c r="BG3399" t="s">
        <v>11117</v>
      </c>
    </row>
    <row r="3400" spans="1:59" x14ac:dyDescent="0.2">
      <c r="A3400">
        <v>27.738986968994102</v>
      </c>
      <c r="B3400">
        <v>27.420854568481399</v>
      </c>
      <c r="C3400">
        <v>27.5713081359863</v>
      </c>
      <c r="D3400">
        <v>27.5414123535156</v>
      </c>
      <c r="E3400">
        <v>27.432529449462901</v>
      </c>
      <c r="F3400">
        <v>27.262754440307599</v>
      </c>
      <c r="I3400" t="s">
        <v>8630</v>
      </c>
      <c r="J3400" t="s">
        <v>8631</v>
      </c>
      <c r="K3400" t="s">
        <v>8632</v>
      </c>
      <c r="P3400" t="s">
        <v>360</v>
      </c>
      <c r="Q3400" t="s">
        <v>361</v>
      </c>
      <c r="R3400" t="s">
        <v>8633</v>
      </c>
      <c r="S3400" t="s">
        <v>8634</v>
      </c>
      <c r="T3400" t="s">
        <v>8635</v>
      </c>
      <c r="U3400" t="s">
        <v>8636</v>
      </c>
      <c r="V3400" t="s">
        <v>8637</v>
      </c>
      <c r="W3400" t="s">
        <v>8638</v>
      </c>
      <c r="Z3400" t="s">
        <v>8639</v>
      </c>
      <c r="AA3400" t="s">
        <v>8640</v>
      </c>
      <c r="AB3400">
        <v>1</v>
      </c>
      <c r="AC3400">
        <v>1</v>
      </c>
      <c r="AD3400">
        <v>1</v>
      </c>
      <c r="AE3400">
        <v>9.6999999999999993</v>
      </c>
      <c r="AF3400">
        <v>9.6999999999999993</v>
      </c>
      <c r="AG3400">
        <v>9.6999999999999993</v>
      </c>
      <c r="AH3400">
        <v>25.038</v>
      </c>
      <c r="AI3400">
        <v>0</v>
      </c>
      <c r="AJ3400">
        <v>59.941000000000003</v>
      </c>
      <c r="AK3400">
        <v>1140600000</v>
      </c>
      <c r="AL3400">
        <v>10</v>
      </c>
      <c r="AM3400">
        <v>0.60237403515251997</v>
      </c>
      <c r="AN3400">
        <v>0.45776458752515098</v>
      </c>
      <c r="AO3400">
        <v>-0.164817810058594</v>
      </c>
      <c r="AP3400">
        <v>-1.3450097463353501</v>
      </c>
      <c r="AQ3400" t="s">
        <v>8641</v>
      </c>
      <c r="AR3400" t="s">
        <v>8641</v>
      </c>
      <c r="AS3400" t="s">
        <v>8642</v>
      </c>
      <c r="AT3400" t="s">
        <v>8643</v>
      </c>
      <c r="AU3400">
        <v>768</v>
      </c>
      <c r="AV3400" t="s">
        <v>8644</v>
      </c>
      <c r="AW3400" t="s">
        <v>8642</v>
      </c>
      <c r="AY3400">
        <v>0.60237403515251997</v>
      </c>
      <c r="AZ3400">
        <v>-0.164817810058594</v>
      </c>
      <c r="BA3400" s="6">
        <f t="shared" si="265"/>
        <v>-0.10795883677012486</v>
      </c>
      <c r="BB3400" s="4" t="str">
        <f t="shared" si="267"/>
        <v/>
      </c>
      <c r="BC3400" t="str">
        <f t="shared" si="266"/>
        <v/>
      </c>
      <c r="BD3400" t="str">
        <f t="shared" si="268"/>
        <v/>
      </c>
      <c r="BE3400" t="str">
        <f t="shared" si="269"/>
        <v/>
      </c>
      <c r="BF3400" t="s">
        <v>8643</v>
      </c>
      <c r="BG3400" t="s">
        <v>8642</v>
      </c>
    </row>
    <row r="3401" spans="1:59" x14ac:dyDescent="0.2">
      <c r="A3401">
        <v>30.392229080200199</v>
      </c>
      <c r="B3401">
        <v>30.8373317718506</v>
      </c>
      <c r="C3401">
        <v>30.5930786132813</v>
      </c>
      <c r="D3401">
        <v>29.984544754028299</v>
      </c>
      <c r="E3401">
        <v>30.762876510620099</v>
      </c>
      <c r="F3401">
        <v>30.5787563323975</v>
      </c>
      <c r="I3401" t="s">
        <v>11221</v>
      </c>
      <c r="J3401" t="s">
        <v>61</v>
      </c>
      <c r="K3401" t="s">
        <v>18183</v>
      </c>
      <c r="L3401" t="s">
        <v>1018</v>
      </c>
      <c r="M3401" t="s">
        <v>1019</v>
      </c>
      <c r="N3401" t="s">
        <v>61</v>
      </c>
      <c r="O3401" t="s">
        <v>62</v>
      </c>
      <c r="P3401" t="s">
        <v>17905</v>
      </c>
      <c r="Q3401" t="s">
        <v>17906</v>
      </c>
      <c r="R3401" t="s">
        <v>6987</v>
      </c>
      <c r="S3401" t="s">
        <v>6988</v>
      </c>
      <c r="T3401" t="s">
        <v>6987</v>
      </c>
      <c r="U3401" t="s">
        <v>6989</v>
      </c>
      <c r="Z3401" t="s">
        <v>18184</v>
      </c>
      <c r="AA3401" t="s">
        <v>18185</v>
      </c>
      <c r="AB3401">
        <v>6</v>
      </c>
      <c r="AC3401">
        <v>6</v>
      </c>
      <c r="AD3401">
        <v>6</v>
      </c>
      <c r="AE3401">
        <v>39.200000000000003</v>
      </c>
      <c r="AF3401">
        <v>39.200000000000003</v>
      </c>
      <c r="AG3401">
        <v>39.200000000000003</v>
      </c>
      <c r="AH3401">
        <v>13.742000000000001</v>
      </c>
      <c r="AI3401">
        <v>0</v>
      </c>
      <c r="AJ3401">
        <v>55.866999999999997</v>
      </c>
      <c r="AK3401">
        <v>9435300000</v>
      </c>
      <c r="AL3401">
        <v>42</v>
      </c>
      <c r="AM3401">
        <v>0.244083399959306</v>
      </c>
      <c r="AN3401">
        <v>0.75769502617801099</v>
      </c>
      <c r="AO3401">
        <v>-0.16548728942871099</v>
      </c>
      <c r="AP3401">
        <v>-0.61795071079133601</v>
      </c>
      <c r="AQ3401" t="s">
        <v>18186</v>
      </c>
      <c r="AR3401" t="s">
        <v>18186</v>
      </c>
      <c r="AS3401" t="s">
        <v>18187</v>
      </c>
      <c r="AT3401" t="s">
        <v>18188</v>
      </c>
      <c r="AU3401">
        <v>1598</v>
      </c>
      <c r="AV3401" t="s">
        <v>18189</v>
      </c>
      <c r="AW3401" t="s">
        <v>18187</v>
      </c>
      <c r="AY3401">
        <v>0.244083399959306</v>
      </c>
      <c r="AZ3401">
        <v>-0.16548728942871099</v>
      </c>
      <c r="BA3401" s="6">
        <f t="shared" si="265"/>
        <v>-0.10837269042262931</v>
      </c>
      <c r="BB3401" s="4" t="str">
        <f t="shared" si="267"/>
        <v/>
      </c>
      <c r="BC3401" t="str">
        <f t="shared" si="266"/>
        <v/>
      </c>
      <c r="BD3401" t="str">
        <f t="shared" si="268"/>
        <v/>
      </c>
      <c r="BE3401" t="str">
        <f t="shared" si="269"/>
        <v/>
      </c>
      <c r="BF3401" t="s">
        <v>18188</v>
      </c>
      <c r="BG3401" t="s">
        <v>18187</v>
      </c>
    </row>
    <row r="3402" spans="1:59" x14ac:dyDescent="0.2">
      <c r="A3402">
        <v>31.007514953613299</v>
      </c>
      <c r="B3402">
        <v>30.854375839233398</v>
      </c>
      <c r="C3402">
        <v>31.269302368164102</v>
      </c>
      <c r="D3402">
        <v>30.7669868469238</v>
      </c>
      <c r="E3402">
        <v>30.9829807281494</v>
      </c>
      <c r="F3402">
        <v>30.884529113769499</v>
      </c>
      <c r="I3402" t="s">
        <v>2067</v>
      </c>
      <c r="J3402" t="s">
        <v>2057</v>
      </c>
      <c r="K3402" t="s">
        <v>2068</v>
      </c>
      <c r="L3402" t="s">
        <v>1073</v>
      </c>
      <c r="M3402" t="s">
        <v>1074</v>
      </c>
      <c r="P3402" t="s">
        <v>2069</v>
      </c>
      <c r="Q3402" t="s">
        <v>2070</v>
      </c>
      <c r="R3402" t="s">
        <v>2059</v>
      </c>
      <c r="S3402" t="s">
        <v>2060</v>
      </c>
      <c r="T3402" t="s">
        <v>2061</v>
      </c>
      <c r="U3402" t="s">
        <v>2062</v>
      </c>
      <c r="Z3402" t="s">
        <v>2071</v>
      </c>
      <c r="AA3402" t="s">
        <v>2072</v>
      </c>
      <c r="AB3402">
        <v>17</v>
      </c>
      <c r="AC3402">
        <v>17</v>
      </c>
      <c r="AD3402">
        <v>17</v>
      </c>
      <c r="AE3402">
        <v>58.3</v>
      </c>
      <c r="AF3402">
        <v>58.3</v>
      </c>
      <c r="AG3402">
        <v>58.3</v>
      </c>
      <c r="AH3402">
        <v>34.332999999999998</v>
      </c>
      <c r="AI3402">
        <v>0</v>
      </c>
      <c r="AJ3402">
        <v>114.49</v>
      </c>
      <c r="AK3402">
        <v>12620000000</v>
      </c>
      <c r="AL3402">
        <v>97</v>
      </c>
      <c r="AM3402">
        <v>0.53577575187043103</v>
      </c>
      <c r="AN3402">
        <v>0.50300323027226601</v>
      </c>
      <c r="AO3402">
        <v>-0.165565490722656</v>
      </c>
      <c r="AP3402">
        <v>-1.2148734710985101</v>
      </c>
      <c r="AQ3402" t="s">
        <v>2073</v>
      </c>
      <c r="AR3402" t="s">
        <v>2073</v>
      </c>
      <c r="AS3402" t="s">
        <v>2074</v>
      </c>
      <c r="AT3402" t="s">
        <v>2075</v>
      </c>
      <c r="AU3402">
        <v>221</v>
      </c>
      <c r="AV3402" t="s">
        <v>2076</v>
      </c>
      <c r="AW3402" t="s">
        <v>2074</v>
      </c>
      <c r="AY3402">
        <v>0.53577575187043103</v>
      </c>
      <c r="AZ3402">
        <v>-0.165565490722656</v>
      </c>
      <c r="BA3402" s="6">
        <f t="shared" si="265"/>
        <v>-0.10842101977680563</v>
      </c>
      <c r="BB3402" s="4" t="str">
        <f t="shared" si="267"/>
        <v/>
      </c>
      <c r="BC3402" t="str">
        <f t="shared" si="266"/>
        <v/>
      </c>
      <c r="BD3402" t="str">
        <f t="shared" si="268"/>
        <v/>
      </c>
      <c r="BE3402" t="str">
        <f t="shared" si="269"/>
        <v/>
      </c>
      <c r="BF3402" t="s">
        <v>2075</v>
      </c>
      <c r="BG3402" t="s">
        <v>2074</v>
      </c>
    </row>
    <row r="3403" spans="1:59" x14ac:dyDescent="0.2">
      <c r="A3403">
        <v>28.114212036132798</v>
      </c>
      <c r="B3403">
        <v>27.9073600769043</v>
      </c>
      <c r="C3403">
        <v>27.654376983642599</v>
      </c>
      <c r="D3403">
        <v>27.230318069458001</v>
      </c>
      <c r="E3403">
        <v>28.167726516723601</v>
      </c>
      <c r="F3403">
        <v>27.781192779541001</v>
      </c>
      <c r="I3403" t="s">
        <v>23736</v>
      </c>
      <c r="J3403" t="s">
        <v>23737</v>
      </c>
      <c r="K3403" t="s">
        <v>23738</v>
      </c>
      <c r="P3403" t="s">
        <v>21675</v>
      </c>
      <c r="Q3403" t="s">
        <v>21676</v>
      </c>
      <c r="R3403" t="s">
        <v>1108</v>
      </c>
      <c r="S3403">
        <v>3036</v>
      </c>
      <c r="V3403" t="s">
        <v>23739</v>
      </c>
      <c r="W3403" t="s">
        <v>23740</v>
      </c>
      <c r="Z3403" t="s">
        <v>13009</v>
      </c>
      <c r="AA3403" t="s">
        <v>13010</v>
      </c>
      <c r="AB3403">
        <v>9</v>
      </c>
      <c r="AC3403">
        <v>9</v>
      </c>
      <c r="AD3403">
        <v>9</v>
      </c>
      <c r="AE3403">
        <v>28.5</v>
      </c>
      <c r="AF3403">
        <v>28.5</v>
      </c>
      <c r="AG3403">
        <v>28.5</v>
      </c>
      <c r="AH3403">
        <v>48.55</v>
      </c>
      <c r="AI3403">
        <v>0</v>
      </c>
      <c r="AJ3403">
        <v>30.797999999999998</v>
      </c>
      <c r="AK3403">
        <v>1443200000</v>
      </c>
      <c r="AL3403">
        <v>24</v>
      </c>
      <c r="AM3403">
        <v>0.21216150558421301</v>
      </c>
      <c r="AN3403">
        <v>0.79081869867340504</v>
      </c>
      <c r="AO3403">
        <v>-0.16557057698567601</v>
      </c>
      <c r="AP3403">
        <v>-0.54688774821790298</v>
      </c>
      <c r="AQ3403" t="s">
        <v>23741</v>
      </c>
      <c r="AR3403" t="s">
        <v>23741</v>
      </c>
      <c r="AS3403" t="s">
        <v>23742</v>
      </c>
      <c r="AT3403" t="s">
        <v>23743</v>
      </c>
      <c r="AU3403">
        <v>2137</v>
      </c>
      <c r="AV3403" t="s">
        <v>23744</v>
      </c>
      <c r="AW3403" t="s">
        <v>23742</v>
      </c>
      <c r="AY3403">
        <v>0.21216150558421301</v>
      </c>
      <c r="AZ3403">
        <v>-0.16557057698567601</v>
      </c>
      <c r="BA3403" s="6">
        <f t="shared" si="265"/>
        <v>-0.10842416305870106</v>
      </c>
      <c r="BB3403" s="4" t="str">
        <f t="shared" si="267"/>
        <v/>
      </c>
      <c r="BC3403" t="str">
        <f t="shared" si="266"/>
        <v/>
      </c>
      <c r="BD3403" t="str">
        <f t="shared" si="268"/>
        <v/>
      </c>
      <c r="BE3403" t="str">
        <f t="shared" si="269"/>
        <v/>
      </c>
      <c r="BF3403" t="s">
        <v>23743</v>
      </c>
      <c r="BG3403" t="s">
        <v>23742</v>
      </c>
    </row>
    <row r="3404" spans="1:59" x14ac:dyDescent="0.2">
      <c r="A3404">
        <v>28.125291824340799</v>
      </c>
      <c r="B3404">
        <v>27.679559707641602</v>
      </c>
      <c r="C3404">
        <v>28.159858703613299</v>
      </c>
      <c r="D3404">
        <v>27.801994323730501</v>
      </c>
      <c r="E3404">
        <v>27.761228561401399</v>
      </c>
      <c r="F3404">
        <v>27.903800964355501</v>
      </c>
      <c r="I3404" t="s">
        <v>11624</v>
      </c>
      <c r="J3404" t="s">
        <v>11625</v>
      </c>
      <c r="K3404" t="s">
        <v>11626</v>
      </c>
      <c r="L3404" t="s">
        <v>651</v>
      </c>
      <c r="M3404" t="s">
        <v>652</v>
      </c>
      <c r="P3404" t="s">
        <v>1354</v>
      </c>
      <c r="Q3404" t="s">
        <v>1355</v>
      </c>
      <c r="R3404" t="s">
        <v>11627</v>
      </c>
      <c r="S3404" t="s">
        <v>11628</v>
      </c>
      <c r="T3404" t="s">
        <v>11629</v>
      </c>
      <c r="U3404" t="s">
        <v>11630</v>
      </c>
      <c r="Z3404" t="s">
        <v>11631</v>
      </c>
      <c r="AA3404" t="s">
        <v>11632</v>
      </c>
      <c r="AB3404">
        <v>11</v>
      </c>
      <c r="AC3404">
        <v>11</v>
      </c>
      <c r="AD3404">
        <v>11</v>
      </c>
      <c r="AE3404">
        <v>15.6</v>
      </c>
      <c r="AF3404">
        <v>15.6</v>
      </c>
      <c r="AG3404">
        <v>15.6</v>
      </c>
      <c r="AH3404">
        <v>102.38</v>
      </c>
      <c r="AI3404">
        <v>0</v>
      </c>
      <c r="AJ3404">
        <v>25.6</v>
      </c>
      <c r="AK3404">
        <v>1520300000</v>
      </c>
      <c r="AL3404">
        <v>23</v>
      </c>
      <c r="AM3404">
        <v>0.44447922332043799</v>
      </c>
      <c r="AN3404">
        <v>0.57446014790468403</v>
      </c>
      <c r="AO3404">
        <v>-0.16589546203613301</v>
      </c>
      <c r="AP3404">
        <v>-1.0344781714584901</v>
      </c>
      <c r="AQ3404" t="s">
        <v>11633</v>
      </c>
      <c r="AR3404" t="s">
        <v>11634</v>
      </c>
      <c r="AS3404" t="s">
        <v>11635</v>
      </c>
      <c r="AT3404" t="s">
        <v>11636</v>
      </c>
      <c r="AU3404">
        <v>1006</v>
      </c>
      <c r="AV3404" t="s">
        <v>11637</v>
      </c>
      <c r="AW3404" t="s">
        <v>11638</v>
      </c>
      <c r="AY3404">
        <v>0.44447922332043799</v>
      </c>
      <c r="AZ3404">
        <v>-0.16589546203613301</v>
      </c>
      <c r="BA3404" s="6">
        <f t="shared" si="265"/>
        <v>-0.10862491723080514</v>
      </c>
      <c r="BB3404" s="4" t="str">
        <f t="shared" si="267"/>
        <v/>
      </c>
      <c r="BC3404" t="str">
        <f t="shared" si="266"/>
        <v/>
      </c>
      <c r="BD3404" t="str">
        <f t="shared" si="268"/>
        <v/>
      </c>
      <c r="BE3404" t="str">
        <f t="shared" si="269"/>
        <v/>
      </c>
      <c r="BF3404" t="s">
        <v>11636</v>
      </c>
      <c r="BG3404" t="s">
        <v>11635</v>
      </c>
    </row>
    <row r="3405" spans="1:59" x14ac:dyDescent="0.2">
      <c r="A3405">
        <v>27.697832107543899</v>
      </c>
      <c r="B3405">
        <v>28.1466159820557</v>
      </c>
      <c r="C3405">
        <v>27.717838287353501</v>
      </c>
      <c r="D3405">
        <v>27.260334014892599</v>
      </c>
      <c r="E3405">
        <v>28.1548461914063</v>
      </c>
      <c r="F3405">
        <v>27.647666931152301</v>
      </c>
      <c r="I3405" t="s">
        <v>32364</v>
      </c>
      <c r="J3405" t="s">
        <v>36773</v>
      </c>
      <c r="K3405" t="s">
        <v>36774</v>
      </c>
      <c r="L3405" t="s">
        <v>32364</v>
      </c>
      <c r="M3405" t="s">
        <v>32366</v>
      </c>
      <c r="P3405" t="s">
        <v>1377</v>
      </c>
      <c r="Q3405" t="s">
        <v>1378</v>
      </c>
      <c r="R3405" t="s">
        <v>232</v>
      </c>
      <c r="S3405">
        <v>4131</v>
      </c>
      <c r="Z3405" t="s">
        <v>36775</v>
      </c>
      <c r="AA3405" t="s">
        <v>36776</v>
      </c>
      <c r="AB3405">
        <v>10</v>
      </c>
      <c r="AC3405">
        <v>10</v>
      </c>
      <c r="AD3405">
        <v>10</v>
      </c>
      <c r="AE3405">
        <v>32</v>
      </c>
      <c r="AF3405">
        <v>32</v>
      </c>
      <c r="AG3405">
        <v>32</v>
      </c>
      <c r="AH3405">
        <v>46.48</v>
      </c>
      <c r="AI3405">
        <v>0</v>
      </c>
      <c r="AJ3405">
        <v>20.29</v>
      </c>
      <c r="AK3405">
        <v>1405500000</v>
      </c>
      <c r="AL3405">
        <v>22</v>
      </c>
      <c r="AM3405">
        <v>0.21781247505318099</v>
      </c>
      <c r="AN3405">
        <v>0.78467831057478599</v>
      </c>
      <c r="AO3405">
        <v>-0.166479746500652</v>
      </c>
      <c r="AP3405">
        <v>-0.55960375176139798</v>
      </c>
      <c r="AQ3405" t="s">
        <v>36777</v>
      </c>
      <c r="AR3405" t="s">
        <v>36777</v>
      </c>
      <c r="AS3405" t="s">
        <v>36778</v>
      </c>
      <c r="AT3405" t="s">
        <v>36779</v>
      </c>
      <c r="AU3405">
        <v>3702</v>
      </c>
      <c r="AV3405" t="s">
        <v>36780</v>
      </c>
      <c r="AW3405" t="s">
        <v>36778</v>
      </c>
      <c r="AY3405">
        <v>0.21781247505318099</v>
      </c>
      <c r="AZ3405">
        <v>-0.166479746500652</v>
      </c>
      <c r="BA3405" s="6">
        <f t="shared" si="265"/>
        <v>-0.10898584670536748</v>
      </c>
      <c r="BB3405" s="4" t="str">
        <f t="shared" si="267"/>
        <v/>
      </c>
      <c r="BC3405" t="str">
        <f t="shared" si="266"/>
        <v/>
      </c>
      <c r="BD3405" t="str">
        <f t="shared" si="268"/>
        <v/>
      </c>
      <c r="BE3405" t="str">
        <f t="shared" si="269"/>
        <v/>
      </c>
      <c r="BF3405" t="s">
        <v>36779</v>
      </c>
      <c r="BG3405" t="s">
        <v>36778</v>
      </c>
    </row>
    <row r="3406" spans="1:59" x14ac:dyDescent="0.2">
      <c r="A3406">
        <v>26.720514297485401</v>
      </c>
      <c r="B3406">
        <v>26.7046413421631</v>
      </c>
      <c r="C3406">
        <v>26.701473236083999</v>
      </c>
      <c r="D3406">
        <v>26.811029434204102</v>
      </c>
      <c r="E3406">
        <v>26.719079971313501</v>
      </c>
      <c r="F3406">
        <v>26.0946655273438</v>
      </c>
      <c r="I3406" t="s">
        <v>308</v>
      </c>
      <c r="J3406" t="s">
        <v>309</v>
      </c>
      <c r="K3406" t="s">
        <v>310</v>
      </c>
      <c r="N3406" t="s">
        <v>311</v>
      </c>
      <c r="O3406" t="s">
        <v>312</v>
      </c>
      <c r="P3406" t="s">
        <v>310</v>
      </c>
      <c r="Q3406" t="s">
        <v>313</v>
      </c>
      <c r="R3406" t="s">
        <v>314</v>
      </c>
      <c r="S3406" t="s">
        <v>315</v>
      </c>
      <c r="T3406" t="s">
        <v>316</v>
      </c>
      <c r="U3406" t="s">
        <v>317</v>
      </c>
      <c r="Z3406" t="s">
        <v>318</v>
      </c>
      <c r="AA3406" t="s">
        <v>319</v>
      </c>
      <c r="AB3406">
        <v>4</v>
      </c>
      <c r="AC3406">
        <v>4</v>
      </c>
      <c r="AD3406">
        <v>4</v>
      </c>
      <c r="AE3406">
        <v>17.8</v>
      </c>
      <c r="AF3406">
        <v>17.8</v>
      </c>
      <c r="AG3406">
        <v>17.8</v>
      </c>
      <c r="AH3406">
        <v>34.006</v>
      </c>
      <c r="AI3406">
        <v>0</v>
      </c>
      <c r="AJ3406">
        <v>7.9687000000000001</v>
      </c>
      <c r="AK3406">
        <v>628940000</v>
      </c>
      <c r="AL3406">
        <v>14</v>
      </c>
      <c r="AM3406">
        <v>0.30217522357752302</v>
      </c>
      <c r="AN3406">
        <v>0.70118752190676503</v>
      </c>
      <c r="AO3406">
        <v>-0.16728464762369899</v>
      </c>
      <c r="AP3406">
        <v>-0.74312048173156597</v>
      </c>
      <c r="AQ3406" t="s">
        <v>320</v>
      </c>
      <c r="AR3406" t="s">
        <v>320</v>
      </c>
      <c r="AS3406" t="s">
        <v>321</v>
      </c>
      <c r="AT3406" t="s">
        <v>322</v>
      </c>
      <c r="AU3406">
        <v>21</v>
      </c>
      <c r="AV3406" t="s">
        <v>323</v>
      </c>
      <c r="AW3406" t="s">
        <v>324</v>
      </c>
      <c r="AX3406" t="s">
        <v>325</v>
      </c>
      <c r="AY3406">
        <v>0.30217522357752302</v>
      </c>
      <c r="AZ3406">
        <v>-0.16728464762369899</v>
      </c>
      <c r="BA3406" s="6">
        <f t="shared" si="265"/>
        <v>-0.10948281817007355</v>
      </c>
      <c r="BB3406" s="4" t="str">
        <f t="shared" si="267"/>
        <v/>
      </c>
      <c r="BC3406" t="str">
        <f t="shared" si="266"/>
        <v/>
      </c>
      <c r="BD3406" t="str">
        <f t="shared" si="268"/>
        <v/>
      </c>
      <c r="BE3406" t="str">
        <f t="shared" si="269"/>
        <v/>
      </c>
      <c r="BF3406" t="s">
        <v>322</v>
      </c>
      <c r="BG3406" t="s">
        <v>321</v>
      </c>
    </row>
    <row r="3407" spans="1:59" x14ac:dyDescent="0.2">
      <c r="A3407">
        <v>35.4080619812012</v>
      </c>
      <c r="B3407">
        <v>35.409389495849602</v>
      </c>
      <c r="C3407">
        <v>34.390232086181598</v>
      </c>
      <c r="D3407">
        <v>35.258209228515597</v>
      </c>
      <c r="E3407">
        <v>34.536354064941399</v>
      </c>
      <c r="F3407">
        <v>34.908626556396499</v>
      </c>
      <c r="I3407" t="s">
        <v>334</v>
      </c>
      <c r="J3407" t="s">
        <v>108</v>
      </c>
      <c r="K3407" t="s">
        <v>10433</v>
      </c>
      <c r="N3407" t="s">
        <v>110</v>
      </c>
      <c r="O3407" t="s">
        <v>111</v>
      </c>
      <c r="P3407" t="s">
        <v>112</v>
      </c>
      <c r="Q3407" t="s">
        <v>113</v>
      </c>
      <c r="R3407" t="s">
        <v>4272</v>
      </c>
      <c r="S3407" t="s">
        <v>4273</v>
      </c>
      <c r="T3407" t="s">
        <v>4274</v>
      </c>
      <c r="U3407" t="s">
        <v>4275</v>
      </c>
      <c r="Z3407" t="s">
        <v>8062</v>
      </c>
      <c r="AA3407" t="s">
        <v>8063</v>
      </c>
      <c r="AB3407">
        <v>16</v>
      </c>
      <c r="AC3407">
        <v>4</v>
      </c>
      <c r="AD3407">
        <v>4</v>
      </c>
      <c r="AE3407">
        <v>76.900000000000006</v>
      </c>
      <c r="AF3407">
        <v>31.5</v>
      </c>
      <c r="AG3407">
        <v>31.5</v>
      </c>
      <c r="AH3407">
        <v>13.994999999999999</v>
      </c>
      <c r="AI3407">
        <v>0</v>
      </c>
      <c r="AJ3407">
        <v>67.742000000000004</v>
      </c>
      <c r="AK3407">
        <v>212000000000</v>
      </c>
      <c r="AL3407">
        <v>112</v>
      </c>
      <c r="AM3407">
        <v>0.15824788056220199</v>
      </c>
      <c r="AN3407">
        <v>0.84427680427680396</v>
      </c>
      <c r="AO3407">
        <v>-0.16816457112629701</v>
      </c>
      <c r="AP3407">
        <v>-0.422134925186753</v>
      </c>
      <c r="AQ3407" t="s">
        <v>27901</v>
      </c>
      <c r="AR3407" t="s">
        <v>27901</v>
      </c>
      <c r="AS3407" t="s">
        <v>27902</v>
      </c>
      <c r="AT3407" t="s">
        <v>27903</v>
      </c>
      <c r="AU3407">
        <v>2624</v>
      </c>
      <c r="AV3407" t="s">
        <v>27904</v>
      </c>
      <c r="AW3407" t="s">
        <v>27902</v>
      </c>
      <c r="AY3407">
        <v>0.15824788056220199</v>
      </c>
      <c r="AZ3407">
        <v>-0.16816457112629701</v>
      </c>
      <c r="BA3407" s="6">
        <f t="shared" si="265"/>
        <v>-0.11002579368659982</v>
      </c>
      <c r="BB3407" s="4" t="str">
        <f t="shared" si="267"/>
        <v/>
      </c>
      <c r="BC3407" t="str">
        <f t="shared" si="266"/>
        <v/>
      </c>
      <c r="BD3407" t="str">
        <f t="shared" si="268"/>
        <v/>
      </c>
      <c r="BE3407" t="str">
        <f t="shared" si="269"/>
        <v/>
      </c>
      <c r="BF3407" t="s">
        <v>27903</v>
      </c>
      <c r="BG3407" t="s">
        <v>27902</v>
      </c>
    </row>
    <row r="3408" spans="1:59" x14ac:dyDescent="0.2">
      <c r="A3408">
        <v>24.322029113769499</v>
      </c>
      <c r="B3408">
        <v>24.719993591308601</v>
      </c>
      <c r="C3408">
        <v>24.034898757934599</v>
      </c>
      <c r="D3408">
        <v>24.231838226318398</v>
      </c>
      <c r="E3408">
        <v>24.149497985839801</v>
      </c>
      <c r="F3408" t="s">
        <v>88</v>
      </c>
      <c r="I3408" t="s">
        <v>27443</v>
      </c>
      <c r="J3408" t="s">
        <v>27444</v>
      </c>
      <c r="K3408" t="s">
        <v>27445</v>
      </c>
      <c r="N3408" t="s">
        <v>311</v>
      </c>
      <c r="O3408" t="s">
        <v>312</v>
      </c>
      <c r="P3408" t="s">
        <v>915</v>
      </c>
      <c r="Q3408" t="s">
        <v>916</v>
      </c>
      <c r="R3408" t="s">
        <v>2011</v>
      </c>
      <c r="S3408">
        <v>230</v>
      </c>
      <c r="T3408" t="s">
        <v>2012</v>
      </c>
      <c r="U3408" t="s">
        <v>2013</v>
      </c>
      <c r="Z3408" t="s">
        <v>27446</v>
      </c>
      <c r="AA3408" t="s">
        <v>27447</v>
      </c>
      <c r="AB3408">
        <v>1</v>
      </c>
      <c r="AC3408">
        <v>1</v>
      </c>
      <c r="AD3408">
        <v>1</v>
      </c>
      <c r="AE3408">
        <v>4.5999999999999996</v>
      </c>
      <c r="AF3408">
        <v>4.5999999999999996</v>
      </c>
      <c r="AG3408">
        <v>4.5999999999999996</v>
      </c>
      <c r="AH3408">
        <v>50.198999999999998</v>
      </c>
      <c r="AI3408">
        <v>5.0492999999999996E-3</v>
      </c>
      <c r="AJ3408">
        <v>1.8944000000000001</v>
      </c>
      <c r="AK3408">
        <v>104110000</v>
      </c>
      <c r="AL3408">
        <v>2</v>
      </c>
      <c r="AM3408">
        <v>0.25097941733115697</v>
      </c>
      <c r="AN3408">
        <v>0.75160026385224299</v>
      </c>
      <c r="AO3408">
        <v>-0.168305714925129</v>
      </c>
      <c r="AP3408">
        <v>-0.65168940073755799</v>
      </c>
      <c r="AQ3408" t="s">
        <v>27448</v>
      </c>
      <c r="AR3408" t="s">
        <v>27448</v>
      </c>
      <c r="AS3408" t="s">
        <v>27449</v>
      </c>
      <c r="AT3408" t="s">
        <v>27450</v>
      </c>
      <c r="AU3408">
        <v>2571</v>
      </c>
      <c r="AV3408" t="s">
        <v>27451</v>
      </c>
      <c r="AW3408" t="s">
        <v>27452</v>
      </c>
      <c r="AY3408">
        <v>0.25097941733115697</v>
      </c>
      <c r="AZ3408">
        <v>-0.168305714925129</v>
      </c>
      <c r="BA3408" s="6">
        <f t="shared" si="265"/>
        <v>-0.110112858653444</v>
      </c>
      <c r="BB3408" s="4" t="str">
        <f t="shared" si="267"/>
        <v/>
      </c>
      <c r="BC3408" t="str">
        <f t="shared" si="266"/>
        <v/>
      </c>
      <c r="BD3408" t="str">
        <f t="shared" si="268"/>
        <v/>
      </c>
      <c r="BE3408" t="str">
        <f t="shared" si="269"/>
        <v/>
      </c>
      <c r="BF3408" t="s">
        <v>27450</v>
      </c>
      <c r="BG3408" t="s">
        <v>27449</v>
      </c>
    </row>
    <row r="3409" spans="1:59" x14ac:dyDescent="0.2">
      <c r="A3409">
        <v>26.077898025512699</v>
      </c>
      <c r="B3409">
        <v>26.089359283447301</v>
      </c>
      <c r="C3409">
        <v>26.339788436889599</v>
      </c>
      <c r="D3409">
        <v>25.873285293579102</v>
      </c>
      <c r="E3409">
        <v>26.232406616210898</v>
      </c>
      <c r="F3409">
        <v>25.895713806152301</v>
      </c>
      <c r="I3409" t="s">
        <v>17704</v>
      </c>
      <c r="K3409" t="s">
        <v>17705</v>
      </c>
      <c r="P3409" t="s">
        <v>1499</v>
      </c>
      <c r="Q3409" t="s">
        <v>1500</v>
      </c>
      <c r="R3409" t="s">
        <v>3114</v>
      </c>
      <c r="S3409" t="s">
        <v>3115</v>
      </c>
      <c r="T3409" t="s">
        <v>3116</v>
      </c>
      <c r="U3409" t="s">
        <v>3117</v>
      </c>
      <c r="V3409" t="s">
        <v>17706</v>
      </c>
      <c r="W3409" t="s">
        <v>17707</v>
      </c>
      <c r="Z3409" t="s">
        <v>16206</v>
      </c>
      <c r="AA3409" t="s">
        <v>16207</v>
      </c>
      <c r="AB3409">
        <v>2</v>
      </c>
      <c r="AC3409">
        <v>2</v>
      </c>
      <c r="AD3409">
        <v>2</v>
      </c>
      <c r="AE3409">
        <v>15.8</v>
      </c>
      <c r="AF3409">
        <v>15.8</v>
      </c>
      <c r="AG3409">
        <v>15.8</v>
      </c>
      <c r="AH3409">
        <v>18.733000000000001</v>
      </c>
      <c r="AI3409">
        <v>0</v>
      </c>
      <c r="AJ3409">
        <v>18.978000000000002</v>
      </c>
      <c r="AK3409">
        <v>429890000</v>
      </c>
      <c r="AL3409">
        <v>7</v>
      </c>
      <c r="AM3409">
        <v>0.51234895680418002</v>
      </c>
      <c r="AN3409">
        <v>0.51904242965609604</v>
      </c>
      <c r="AO3409">
        <v>-0.16854667663574199</v>
      </c>
      <c r="AP3409">
        <v>-1.16887024931559</v>
      </c>
      <c r="AQ3409" t="s">
        <v>17708</v>
      </c>
      <c r="AR3409" t="s">
        <v>17708</v>
      </c>
      <c r="AS3409" t="s">
        <v>17709</v>
      </c>
      <c r="AT3409" t="s">
        <v>17710</v>
      </c>
      <c r="AU3409">
        <v>1549</v>
      </c>
      <c r="AV3409" t="s">
        <v>17711</v>
      </c>
      <c r="AW3409" t="s">
        <v>17709</v>
      </c>
      <c r="AY3409">
        <v>0.51234895680418002</v>
      </c>
      <c r="AZ3409">
        <v>-0.16854667663574199</v>
      </c>
      <c r="BA3409" s="6">
        <f t="shared" si="265"/>
        <v>-0.11026147690997201</v>
      </c>
      <c r="BB3409" s="4" t="str">
        <f t="shared" si="267"/>
        <v/>
      </c>
      <c r="BC3409" t="str">
        <f t="shared" si="266"/>
        <v/>
      </c>
      <c r="BD3409" t="str">
        <f t="shared" si="268"/>
        <v/>
      </c>
      <c r="BE3409" t="str">
        <f t="shared" si="269"/>
        <v/>
      </c>
      <c r="BF3409" t="s">
        <v>17710</v>
      </c>
      <c r="BG3409" t="s">
        <v>17709</v>
      </c>
    </row>
    <row r="3410" spans="1:59" x14ac:dyDescent="0.2">
      <c r="A3410">
        <v>28.531034469604499</v>
      </c>
      <c r="B3410">
        <v>28.592420578002901</v>
      </c>
      <c r="C3410">
        <v>28.3547267913818</v>
      </c>
      <c r="D3410">
        <v>28.595766067504901</v>
      </c>
      <c r="E3410">
        <v>28.5841979980469</v>
      </c>
      <c r="F3410">
        <v>27.791475296020501</v>
      </c>
      <c r="I3410" t="s">
        <v>24816</v>
      </c>
      <c r="J3410" t="s">
        <v>61</v>
      </c>
      <c r="K3410" t="s">
        <v>915</v>
      </c>
      <c r="N3410" t="s">
        <v>61</v>
      </c>
      <c r="O3410" t="s">
        <v>62</v>
      </c>
      <c r="P3410" t="s">
        <v>915</v>
      </c>
      <c r="Q3410" t="s">
        <v>916</v>
      </c>
      <c r="R3410" t="s">
        <v>24817</v>
      </c>
      <c r="S3410" t="s">
        <v>24818</v>
      </c>
      <c r="T3410" t="s">
        <v>24817</v>
      </c>
      <c r="U3410" t="s">
        <v>24819</v>
      </c>
      <c r="Z3410" t="s">
        <v>24820</v>
      </c>
      <c r="AA3410" t="s">
        <v>24821</v>
      </c>
      <c r="AB3410">
        <v>7</v>
      </c>
      <c r="AC3410">
        <v>7</v>
      </c>
      <c r="AD3410">
        <v>7</v>
      </c>
      <c r="AE3410">
        <v>22.8</v>
      </c>
      <c r="AF3410">
        <v>22.8</v>
      </c>
      <c r="AG3410">
        <v>22.8</v>
      </c>
      <c r="AH3410">
        <v>51.734999999999999</v>
      </c>
      <c r="AI3410">
        <v>0</v>
      </c>
      <c r="AJ3410">
        <v>34.457999999999998</v>
      </c>
      <c r="AK3410">
        <v>2176300000</v>
      </c>
      <c r="AL3410">
        <v>19</v>
      </c>
      <c r="AM3410">
        <v>0.241828591262336</v>
      </c>
      <c r="AN3410">
        <v>0.75983942558746698</v>
      </c>
      <c r="AO3410">
        <v>-0.16891415913899599</v>
      </c>
      <c r="AP3410">
        <v>-0.61298995851791305</v>
      </c>
      <c r="AQ3410" t="s">
        <v>24822</v>
      </c>
      <c r="AR3410" t="s">
        <v>24822</v>
      </c>
      <c r="AS3410" t="s">
        <v>24823</v>
      </c>
      <c r="AT3410" t="s">
        <v>24824</v>
      </c>
      <c r="AU3410">
        <v>2257</v>
      </c>
      <c r="AV3410" t="s">
        <v>24825</v>
      </c>
      <c r="AW3410" t="s">
        <v>24823</v>
      </c>
      <c r="AY3410">
        <v>0.241828591262336</v>
      </c>
      <c r="AZ3410">
        <v>-0.16891415913899599</v>
      </c>
      <c r="BA3410" s="6">
        <f t="shared" si="265"/>
        <v>-0.11048808176547742</v>
      </c>
      <c r="BB3410" s="4" t="str">
        <f t="shared" si="267"/>
        <v/>
      </c>
      <c r="BC3410" t="str">
        <f t="shared" si="266"/>
        <v/>
      </c>
      <c r="BD3410" t="str">
        <f t="shared" si="268"/>
        <v/>
      </c>
      <c r="BE3410" t="str">
        <f t="shared" si="269"/>
        <v/>
      </c>
      <c r="BF3410" t="s">
        <v>24824</v>
      </c>
      <c r="BG3410" t="s">
        <v>24823</v>
      </c>
    </row>
    <row r="3411" spans="1:59" x14ac:dyDescent="0.2">
      <c r="A3411">
        <v>30.5050258636475</v>
      </c>
      <c r="B3411">
        <v>30.643236160278299</v>
      </c>
      <c r="C3411">
        <v>30.435096740722699</v>
      </c>
      <c r="D3411">
        <v>29.9081325531006</v>
      </c>
      <c r="E3411">
        <v>30.581901550293001</v>
      </c>
      <c r="F3411">
        <v>30.5858459472656</v>
      </c>
      <c r="I3411" t="s">
        <v>11221</v>
      </c>
      <c r="J3411" t="s">
        <v>7003</v>
      </c>
      <c r="K3411" t="s">
        <v>17229</v>
      </c>
      <c r="L3411" t="s">
        <v>1018</v>
      </c>
      <c r="M3411" t="s">
        <v>1019</v>
      </c>
      <c r="N3411" t="s">
        <v>7003</v>
      </c>
      <c r="O3411" t="s">
        <v>7004</v>
      </c>
      <c r="P3411" t="s">
        <v>326</v>
      </c>
      <c r="Q3411" t="s">
        <v>327</v>
      </c>
      <c r="R3411" t="s">
        <v>6987</v>
      </c>
      <c r="S3411" t="s">
        <v>6988</v>
      </c>
      <c r="T3411" t="s">
        <v>6987</v>
      </c>
      <c r="U3411" t="s">
        <v>6989</v>
      </c>
      <c r="Z3411" t="s">
        <v>17230</v>
      </c>
      <c r="AA3411" t="s">
        <v>17231</v>
      </c>
      <c r="AB3411">
        <v>7</v>
      </c>
      <c r="AC3411">
        <v>7</v>
      </c>
      <c r="AD3411">
        <v>7</v>
      </c>
      <c r="AE3411">
        <v>39.5</v>
      </c>
      <c r="AF3411">
        <v>39.5</v>
      </c>
      <c r="AG3411">
        <v>39.5</v>
      </c>
      <c r="AH3411">
        <v>13.372999999999999</v>
      </c>
      <c r="AI3411">
        <v>0</v>
      </c>
      <c r="AJ3411">
        <v>33.08</v>
      </c>
      <c r="AK3411">
        <v>8878700000</v>
      </c>
      <c r="AL3411">
        <v>44</v>
      </c>
      <c r="AM3411">
        <v>0.29351365037565003</v>
      </c>
      <c r="AN3411">
        <v>0.70656945404284699</v>
      </c>
      <c r="AO3411">
        <v>-0.16915957132975401</v>
      </c>
      <c r="AP3411">
        <v>-0.72475151440463903</v>
      </c>
      <c r="AQ3411" t="s">
        <v>17232</v>
      </c>
      <c r="AR3411" t="s">
        <v>17232</v>
      </c>
      <c r="AS3411" t="s">
        <v>17233</v>
      </c>
      <c r="AT3411" t="s">
        <v>17234</v>
      </c>
      <c r="AU3411">
        <v>1500</v>
      </c>
      <c r="AV3411" t="s">
        <v>17235</v>
      </c>
      <c r="AW3411" t="s">
        <v>17233</v>
      </c>
      <c r="AY3411">
        <v>0.29351365037565003</v>
      </c>
      <c r="AZ3411">
        <v>-0.16915957132975401</v>
      </c>
      <c r="BA3411" s="6">
        <f t="shared" si="265"/>
        <v>-0.11063938089420611</v>
      </c>
      <c r="BB3411" s="4" t="str">
        <f t="shared" si="267"/>
        <v/>
      </c>
      <c r="BC3411" t="str">
        <f t="shared" si="266"/>
        <v/>
      </c>
      <c r="BD3411" t="str">
        <f t="shared" si="268"/>
        <v/>
      </c>
      <c r="BE3411" t="str">
        <f t="shared" si="269"/>
        <v/>
      </c>
      <c r="BF3411" t="s">
        <v>17234</v>
      </c>
      <c r="BG3411" t="s">
        <v>17233</v>
      </c>
    </row>
    <row r="3412" spans="1:59" x14ac:dyDescent="0.2">
      <c r="A3412">
        <v>28.583158493041999</v>
      </c>
      <c r="B3412">
        <v>28.517919540405298</v>
      </c>
      <c r="C3412">
        <v>28.6544094085693</v>
      </c>
      <c r="D3412">
        <v>28.131830215454102</v>
      </c>
      <c r="E3412">
        <v>28.6820068359375</v>
      </c>
      <c r="F3412">
        <v>28.4327697753906</v>
      </c>
      <c r="I3412" t="s">
        <v>33133</v>
      </c>
      <c r="J3412" t="s">
        <v>35777</v>
      </c>
      <c r="K3412" t="s">
        <v>35778</v>
      </c>
      <c r="N3412" t="s">
        <v>397</v>
      </c>
      <c r="O3412" t="s">
        <v>399</v>
      </c>
      <c r="P3412" t="s">
        <v>665</v>
      </c>
      <c r="Q3412" t="s">
        <v>666</v>
      </c>
      <c r="R3412" t="s">
        <v>232</v>
      </c>
      <c r="S3412">
        <v>4131</v>
      </c>
      <c r="Z3412" t="s">
        <v>35779</v>
      </c>
      <c r="AA3412" t="s">
        <v>35780</v>
      </c>
      <c r="AB3412">
        <v>9</v>
      </c>
      <c r="AC3412">
        <v>9</v>
      </c>
      <c r="AD3412">
        <v>9</v>
      </c>
      <c r="AE3412">
        <v>13.5</v>
      </c>
      <c r="AF3412">
        <v>13.5</v>
      </c>
      <c r="AG3412">
        <v>13.5</v>
      </c>
      <c r="AH3412">
        <v>101.22</v>
      </c>
      <c r="AI3412">
        <v>0</v>
      </c>
      <c r="AJ3412">
        <v>42.875999999999998</v>
      </c>
      <c r="AK3412">
        <v>2296200000</v>
      </c>
      <c r="AL3412">
        <v>32</v>
      </c>
      <c r="AM3412">
        <v>0.44481720053586898</v>
      </c>
      <c r="AN3412">
        <v>0.57419153308672399</v>
      </c>
      <c r="AO3412">
        <v>-0.16962687174478899</v>
      </c>
      <c r="AP3412">
        <v>-1.03515261259936</v>
      </c>
      <c r="AQ3412" t="s">
        <v>35781</v>
      </c>
      <c r="AR3412" t="s">
        <v>35781</v>
      </c>
      <c r="AS3412" t="s">
        <v>35782</v>
      </c>
      <c r="AT3412" t="s">
        <v>35783</v>
      </c>
      <c r="AU3412">
        <v>3575</v>
      </c>
      <c r="AV3412" t="s">
        <v>35784</v>
      </c>
      <c r="AW3412" t="s">
        <v>35782</v>
      </c>
      <c r="AX3412" t="s">
        <v>35785</v>
      </c>
      <c r="AY3412">
        <v>0.44481720053586898</v>
      </c>
      <c r="AZ3412">
        <v>-0.16962687174478899</v>
      </c>
      <c r="BA3412" s="6">
        <f t="shared" ref="BA3412:BA3475" si="270">(2^AZ3412)-1</f>
        <v>-0.11092740523342359</v>
      </c>
      <c r="BB3412" s="4" t="str">
        <f t="shared" si="267"/>
        <v/>
      </c>
      <c r="BC3412" t="str">
        <f t="shared" si="266"/>
        <v/>
      </c>
      <c r="BD3412" t="str">
        <f t="shared" si="268"/>
        <v/>
      </c>
      <c r="BE3412" t="str">
        <f t="shared" si="269"/>
        <v/>
      </c>
      <c r="BF3412" t="s">
        <v>35783</v>
      </c>
      <c r="BG3412" t="s">
        <v>35782</v>
      </c>
    </row>
    <row r="3413" spans="1:59" x14ac:dyDescent="0.2">
      <c r="A3413">
        <v>29.855489730835</v>
      </c>
      <c r="B3413">
        <v>29.637235641479499</v>
      </c>
      <c r="C3413">
        <v>29.701820373535199</v>
      </c>
      <c r="D3413">
        <v>29.578414916992202</v>
      </c>
      <c r="E3413">
        <v>29.704444885253899</v>
      </c>
      <c r="F3413">
        <v>29.401800155639599</v>
      </c>
      <c r="I3413" t="s">
        <v>26684</v>
      </c>
      <c r="K3413" t="s">
        <v>26685</v>
      </c>
      <c r="L3413" t="s">
        <v>1042</v>
      </c>
      <c r="M3413" t="s">
        <v>1043</v>
      </c>
      <c r="P3413" t="s">
        <v>138</v>
      </c>
      <c r="Q3413" t="s">
        <v>139</v>
      </c>
      <c r="R3413" t="s">
        <v>577</v>
      </c>
      <c r="S3413">
        <v>99992</v>
      </c>
      <c r="V3413" t="s">
        <v>4080</v>
      </c>
      <c r="W3413" t="s">
        <v>4081</v>
      </c>
      <c r="Z3413" t="s">
        <v>26686</v>
      </c>
      <c r="AA3413" t="s">
        <v>26687</v>
      </c>
      <c r="AB3413">
        <v>27</v>
      </c>
      <c r="AC3413">
        <v>27</v>
      </c>
      <c r="AD3413">
        <v>27</v>
      </c>
      <c r="AE3413">
        <v>9.9</v>
      </c>
      <c r="AF3413">
        <v>9.9</v>
      </c>
      <c r="AG3413">
        <v>9.9</v>
      </c>
      <c r="AH3413">
        <v>422.39</v>
      </c>
      <c r="AI3413">
        <v>0</v>
      </c>
      <c r="AJ3413">
        <v>52.542000000000002</v>
      </c>
      <c r="AK3413">
        <v>5065500000</v>
      </c>
      <c r="AL3413">
        <v>58</v>
      </c>
      <c r="AM3413">
        <v>0.71190248052650096</v>
      </c>
      <c r="AN3413">
        <v>0.38936233543216903</v>
      </c>
      <c r="AO3413">
        <v>-0.16996192932128901</v>
      </c>
      <c r="AP3413">
        <v>-1.55843696732333</v>
      </c>
      <c r="AQ3413" t="s">
        <v>26688</v>
      </c>
      <c r="AR3413" t="s">
        <v>26688</v>
      </c>
      <c r="AS3413" t="s">
        <v>26689</v>
      </c>
      <c r="AT3413" t="s">
        <v>26690</v>
      </c>
      <c r="AU3413">
        <v>2481</v>
      </c>
      <c r="AV3413" t="s">
        <v>26691</v>
      </c>
      <c r="AW3413" t="s">
        <v>26689</v>
      </c>
      <c r="AY3413">
        <v>0.71190248052650096</v>
      </c>
      <c r="AZ3413">
        <v>-0.16996192932128901</v>
      </c>
      <c r="BA3413" s="6">
        <f t="shared" si="270"/>
        <v>-0.11113386322454244</v>
      </c>
      <c r="BB3413" s="4" t="str">
        <f t="shared" si="267"/>
        <v/>
      </c>
      <c r="BC3413" t="str">
        <f t="shared" si="266"/>
        <v/>
      </c>
      <c r="BD3413" t="str">
        <f t="shared" si="268"/>
        <v/>
      </c>
      <c r="BE3413" t="str">
        <f t="shared" si="269"/>
        <v/>
      </c>
      <c r="BF3413" t="s">
        <v>26690</v>
      </c>
      <c r="BG3413" t="s">
        <v>26689</v>
      </c>
    </row>
    <row r="3414" spans="1:59" x14ac:dyDescent="0.2">
      <c r="A3414">
        <v>25.043310165405298</v>
      </c>
      <c r="B3414">
        <v>25.0721435546875</v>
      </c>
      <c r="C3414">
        <v>24.930576324462901</v>
      </c>
      <c r="D3414">
        <v>24.645429611206101</v>
      </c>
      <c r="E3414">
        <v>25.0624179840088</v>
      </c>
      <c r="F3414">
        <v>24.826677322387699</v>
      </c>
      <c r="I3414" t="s">
        <v>40137</v>
      </c>
      <c r="J3414" t="s">
        <v>3441</v>
      </c>
      <c r="K3414" t="s">
        <v>40138</v>
      </c>
      <c r="P3414" t="s">
        <v>3197</v>
      </c>
      <c r="Q3414" t="s">
        <v>3198</v>
      </c>
      <c r="R3414" t="s">
        <v>232</v>
      </c>
      <c r="S3414">
        <v>4131</v>
      </c>
      <c r="V3414" t="s">
        <v>40139</v>
      </c>
      <c r="W3414" t="s">
        <v>40140</v>
      </c>
      <c r="Z3414" t="s">
        <v>40141</v>
      </c>
      <c r="AA3414" t="s">
        <v>40142</v>
      </c>
      <c r="AB3414">
        <v>1</v>
      </c>
      <c r="AC3414">
        <v>1</v>
      </c>
      <c r="AD3414">
        <v>1</v>
      </c>
      <c r="AE3414">
        <v>2.7</v>
      </c>
      <c r="AF3414">
        <v>2.7</v>
      </c>
      <c r="AG3414">
        <v>2.7</v>
      </c>
      <c r="AH3414">
        <v>62.918999999999997</v>
      </c>
      <c r="AI3414">
        <v>0</v>
      </c>
      <c r="AJ3414">
        <v>4.5766999999999998</v>
      </c>
      <c r="AK3414">
        <v>192870000</v>
      </c>
      <c r="AL3414">
        <v>6</v>
      </c>
      <c r="AM3414">
        <v>0.59459979970122301</v>
      </c>
      <c r="AN3414">
        <v>0.46201292889109902</v>
      </c>
      <c r="AO3414">
        <v>-0.170501708984375</v>
      </c>
      <c r="AP3414">
        <v>-1.3298520409643799</v>
      </c>
      <c r="AQ3414" t="s">
        <v>40143</v>
      </c>
      <c r="AR3414" t="s">
        <v>40143</v>
      </c>
      <c r="AS3414" t="s">
        <v>40144</v>
      </c>
      <c r="AT3414" t="s">
        <v>40145</v>
      </c>
      <c r="AU3414">
        <v>4107</v>
      </c>
      <c r="AV3414" t="s">
        <v>40146</v>
      </c>
      <c r="AW3414" t="s">
        <v>40144</v>
      </c>
      <c r="AY3414">
        <v>0.59459979970122301</v>
      </c>
      <c r="AZ3414">
        <v>-0.170501708984375</v>
      </c>
      <c r="BA3414" s="6">
        <f t="shared" si="270"/>
        <v>-0.11146636739566029</v>
      </c>
      <c r="BB3414" s="4" t="str">
        <f t="shared" si="267"/>
        <v/>
      </c>
      <c r="BC3414" t="str">
        <f t="shared" si="266"/>
        <v/>
      </c>
      <c r="BD3414" t="str">
        <f t="shared" si="268"/>
        <v/>
      </c>
      <c r="BE3414" t="str">
        <f t="shared" si="269"/>
        <v/>
      </c>
      <c r="BF3414" t="s">
        <v>40145</v>
      </c>
      <c r="BG3414" t="s">
        <v>40144</v>
      </c>
    </row>
    <row r="3415" spans="1:59" x14ac:dyDescent="0.2">
      <c r="A3415">
        <v>25.879726409912099</v>
      </c>
      <c r="B3415">
        <v>25.399858474731399</v>
      </c>
      <c r="C3415">
        <v>26.157035827636701</v>
      </c>
      <c r="D3415">
        <v>25.756361007690401</v>
      </c>
      <c r="E3415">
        <v>25.803855895996101</v>
      </c>
      <c r="F3415">
        <v>25.362857818603501</v>
      </c>
      <c r="I3415" t="s">
        <v>26386</v>
      </c>
      <c r="J3415" t="s">
        <v>26387</v>
      </c>
      <c r="K3415" t="s">
        <v>26388</v>
      </c>
      <c r="P3415" t="s">
        <v>729</v>
      </c>
      <c r="Q3415" t="s">
        <v>730</v>
      </c>
      <c r="Z3415" t="s">
        <v>26389</v>
      </c>
      <c r="AA3415" t="s">
        <v>26390</v>
      </c>
      <c r="AB3415">
        <v>2</v>
      </c>
      <c r="AC3415">
        <v>2</v>
      </c>
      <c r="AD3415">
        <v>2</v>
      </c>
      <c r="AE3415">
        <v>4.3</v>
      </c>
      <c r="AF3415">
        <v>4.3</v>
      </c>
      <c r="AG3415">
        <v>4.3</v>
      </c>
      <c r="AH3415">
        <v>102.11</v>
      </c>
      <c r="AI3415">
        <v>0</v>
      </c>
      <c r="AJ3415">
        <v>7.8754</v>
      </c>
      <c r="AK3415">
        <v>339250000</v>
      </c>
      <c r="AL3415">
        <v>10</v>
      </c>
      <c r="AM3415">
        <v>0.26072016273813903</v>
      </c>
      <c r="AN3415">
        <v>0.74168877040986303</v>
      </c>
      <c r="AO3415">
        <v>-0.17118199666341399</v>
      </c>
      <c r="AP3415">
        <v>-0.65429929333072601</v>
      </c>
      <c r="AQ3415" t="s">
        <v>26391</v>
      </c>
      <c r="AR3415" t="s">
        <v>26391</v>
      </c>
      <c r="AS3415" t="s">
        <v>26392</v>
      </c>
      <c r="AT3415" t="s">
        <v>26393</v>
      </c>
      <c r="AU3415">
        <v>2447</v>
      </c>
      <c r="AV3415" t="s">
        <v>26394</v>
      </c>
      <c r="AW3415" t="s">
        <v>26392</v>
      </c>
      <c r="AY3415">
        <v>0.26072016273813903</v>
      </c>
      <c r="AZ3415">
        <v>-0.17118199666341399</v>
      </c>
      <c r="BA3415" s="6">
        <f t="shared" si="270"/>
        <v>-0.11188524732171601</v>
      </c>
      <c r="BB3415" s="4" t="str">
        <f t="shared" si="267"/>
        <v/>
      </c>
      <c r="BC3415" t="str">
        <f t="shared" si="266"/>
        <v/>
      </c>
      <c r="BD3415" t="str">
        <f t="shared" si="268"/>
        <v/>
      </c>
      <c r="BE3415" t="str">
        <f t="shared" si="269"/>
        <v/>
      </c>
      <c r="BF3415" t="s">
        <v>26393</v>
      </c>
      <c r="BG3415" t="s">
        <v>26392</v>
      </c>
    </row>
    <row r="3416" spans="1:59" x14ac:dyDescent="0.2">
      <c r="A3416">
        <v>33.231063842773402</v>
      </c>
      <c r="B3416">
        <v>33.450836181640597</v>
      </c>
      <c r="C3416">
        <v>33.180904388427699</v>
      </c>
      <c r="D3416">
        <v>32.876209259033203</v>
      </c>
      <c r="E3416">
        <v>33.323886871337898</v>
      </c>
      <c r="F3416">
        <v>33.147678375244098</v>
      </c>
      <c r="I3416" t="s">
        <v>22699</v>
      </c>
      <c r="J3416" t="s">
        <v>22700</v>
      </c>
      <c r="K3416" t="s">
        <v>22701</v>
      </c>
      <c r="L3416" t="s">
        <v>2844</v>
      </c>
      <c r="M3416" t="s">
        <v>2845</v>
      </c>
      <c r="N3416" t="s">
        <v>61</v>
      </c>
      <c r="O3416" t="s">
        <v>62</v>
      </c>
      <c r="P3416" t="s">
        <v>683</v>
      </c>
      <c r="Q3416" t="s">
        <v>684</v>
      </c>
      <c r="R3416" t="s">
        <v>6827</v>
      </c>
      <c r="S3416" t="s">
        <v>6828</v>
      </c>
      <c r="T3416" t="s">
        <v>3547</v>
      </c>
      <c r="U3416" t="s">
        <v>3548</v>
      </c>
      <c r="V3416" t="s">
        <v>22702</v>
      </c>
      <c r="W3416" t="s">
        <v>22703</v>
      </c>
      <c r="Z3416" t="s">
        <v>22704</v>
      </c>
      <c r="AA3416" t="s">
        <v>22705</v>
      </c>
      <c r="AB3416">
        <v>39</v>
      </c>
      <c r="AC3416">
        <v>39</v>
      </c>
      <c r="AD3416">
        <v>39</v>
      </c>
      <c r="AE3416">
        <v>49.8</v>
      </c>
      <c r="AF3416">
        <v>49.8</v>
      </c>
      <c r="AG3416">
        <v>49.8</v>
      </c>
      <c r="AH3416">
        <v>106.87</v>
      </c>
      <c r="AI3416">
        <v>0</v>
      </c>
      <c r="AJ3416">
        <v>249.26</v>
      </c>
      <c r="AK3416">
        <v>59711000000</v>
      </c>
      <c r="AL3416">
        <v>280</v>
      </c>
      <c r="AM3416">
        <v>0.48363490134475501</v>
      </c>
      <c r="AN3416">
        <v>0.54247413793103405</v>
      </c>
      <c r="AO3416">
        <v>-0.171676635742188</v>
      </c>
      <c r="AP3416">
        <v>-1.11224436945687</v>
      </c>
      <c r="AQ3416" t="s">
        <v>22706</v>
      </c>
      <c r="AR3416" t="s">
        <v>22706</v>
      </c>
      <c r="AS3416" t="s">
        <v>22707</v>
      </c>
      <c r="AT3416" t="s">
        <v>22708</v>
      </c>
      <c r="AU3416">
        <v>2031</v>
      </c>
      <c r="AV3416" t="s">
        <v>22709</v>
      </c>
      <c r="AW3416" t="s">
        <v>22707</v>
      </c>
      <c r="AY3416">
        <v>0.48363490134475501</v>
      </c>
      <c r="AZ3416">
        <v>-0.171676635742188</v>
      </c>
      <c r="BA3416" s="6">
        <f t="shared" si="270"/>
        <v>-0.1121896920943245</v>
      </c>
      <c r="BB3416" s="4" t="str">
        <f t="shared" si="267"/>
        <v/>
      </c>
      <c r="BC3416" t="str">
        <f t="shared" si="266"/>
        <v/>
      </c>
      <c r="BD3416" t="str">
        <f t="shared" si="268"/>
        <v/>
      </c>
      <c r="BE3416" t="str">
        <f t="shared" si="269"/>
        <v/>
      </c>
      <c r="BF3416" t="s">
        <v>22708</v>
      </c>
      <c r="BG3416" t="s">
        <v>22707</v>
      </c>
    </row>
    <row r="3417" spans="1:59" x14ac:dyDescent="0.2">
      <c r="A3417">
        <v>28.533451080322301</v>
      </c>
      <c r="B3417">
        <v>28.1343288421631</v>
      </c>
      <c r="C3417">
        <v>28.272798538208001</v>
      </c>
      <c r="D3417">
        <v>28.179401397705099</v>
      </c>
      <c r="E3417">
        <v>27.8653774261475</v>
      </c>
      <c r="F3417">
        <v>28.378486633300799</v>
      </c>
      <c r="I3417" t="s">
        <v>17612</v>
      </c>
      <c r="J3417" t="s">
        <v>2678</v>
      </c>
      <c r="K3417" t="s">
        <v>17613</v>
      </c>
      <c r="L3417" t="s">
        <v>2156</v>
      </c>
      <c r="M3417" t="s">
        <v>2157</v>
      </c>
      <c r="P3417" t="s">
        <v>915</v>
      </c>
      <c r="Q3417" t="s">
        <v>916</v>
      </c>
      <c r="Z3417" t="s">
        <v>17614</v>
      </c>
      <c r="AA3417" t="s">
        <v>17615</v>
      </c>
      <c r="AB3417">
        <v>6</v>
      </c>
      <c r="AC3417">
        <v>6</v>
      </c>
      <c r="AD3417">
        <v>6</v>
      </c>
      <c r="AE3417">
        <v>37.6</v>
      </c>
      <c r="AF3417">
        <v>37.6</v>
      </c>
      <c r="AG3417">
        <v>37.6</v>
      </c>
      <c r="AH3417">
        <v>22.626000000000001</v>
      </c>
      <c r="AI3417">
        <v>0</v>
      </c>
      <c r="AJ3417">
        <v>45.813000000000002</v>
      </c>
      <c r="AK3417">
        <v>1904900000</v>
      </c>
      <c r="AL3417">
        <v>13</v>
      </c>
      <c r="AM3417">
        <v>0.38213191150012799</v>
      </c>
      <c r="AN3417">
        <v>0.62771274961597501</v>
      </c>
      <c r="AO3417">
        <v>-0.17243766784667999</v>
      </c>
      <c r="AP3417">
        <v>-0.90886894054262302</v>
      </c>
      <c r="AQ3417" t="s">
        <v>17616</v>
      </c>
      <c r="AR3417" t="s">
        <v>17616</v>
      </c>
      <c r="AS3417" t="s">
        <v>17617</v>
      </c>
      <c r="AT3417" t="s">
        <v>17618</v>
      </c>
      <c r="AU3417">
        <v>1539</v>
      </c>
      <c r="AV3417" t="s">
        <v>17619</v>
      </c>
      <c r="AW3417" t="s">
        <v>17617</v>
      </c>
      <c r="AY3417">
        <v>0.38213191150012799</v>
      </c>
      <c r="AZ3417">
        <v>-0.17243766784667999</v>
      </c>
      <c r="BA3417" s="6">
        <f t="shared" si="270"/>
        <v>-0.11265789497400192</v>
      </c>
      <c r="BB3417" s="4" t="str">
        <f t="shared" si="267"/>
        <v/>
      </c>
      <c r="BC3417" t="str">
        <f t="shared" si="266"/>
        <v/>
      </c>
      <c r="BD3417" t="str">
        <f t="shared" si="268"/>
        <v/>
      </c>
      <c r="BE3417" t="str">
        <f t="shared" si="269"/>
        <v/>
      </c>
      <c r="BF3417" t="s">
        <v>17618</v>
      </c>
      <c r="BG3417" t="s">
        <v>17617</v>
      </c>
    </row>
    <row r="3418" spans="1:59" x14ac:dyDescent="0.2">
      <c r="A3418">
        <v>29.1157741546631</v>
      </c>
      <c r="B3418">
        <v>28.9861736297607</v>
      </c>
      <c r="C3418">
        <v>28.995933532714801</v>
      </c>
      <c r="D3418">
        <v>28.129571914672901</v>
      </c>
      <c r="E3418">
        <v>29.575912475585898</v>
      </c>
      <c r="F3418">
        <v>28.874170303344702</v>
      </c>
      <c r="I3418" t="s">
        <v>4573</v>
      </c>
      <c r="J3418" t="s">
        <v>437</v>
      </c>
      <c r="K3418" t="s">
        <v>4574</v>
      </c>
      <c r="N3418" t="s">
        <v>437</v>
      </c>
      <c r="O3418" t="s">
        <v>438</v>
      </c>
      <c r="P3418" t="s">
        <v>4575</v>
      </c>
      <c r="Q3418" t="s">
        <v>4576</v>
      </c>
      <c r="Z3418" t="s">
        <v>4577</v>
      </c>
      <c r="AA3418" t="s">
        <v>4578</v>
      </c>
      <c r="AB3418">
        <v>16</v>
      </c>
      <c r="AC3418">
        <v>16</v>
      </c>
      <c r="AD3418">
        <v>16</v>
      </c>
      <c r="AE3418">
        <v>24.1</v>
      </c>
      <c r="AF3418">
        <v>24.1</v>
      </c>
      <c r="AG3418">
        <v>24.1</v>
      </c>
      <c r="AH3418">
        <v>88.884</v>
      </c>
      <c r="AI3418">
        <v>0</v>
      </c>
      <c r="AJ3418">
        <v>51.091999999999999</v>
      </c>
      <c r="AK3418">
        <v>3234800000</v>
      </c>
      <c r="AL3418">
        <v>34</v>
      </c>
      <c r="AM3418">
        <v>0.15383989312132801</v>
      </c>
      <c r="AN3418">
        <v>0.84879597871082202</v>
      </c>
      <c r="AO3418">
        <v>-0.17274220784505101</v>
      </c>
      <c r="AP3418">
        <v>-0.41162666422607902</v>
      </c>
      <c r="AQ3418" t="s">
        <v>4579</v>
      </c>
      <c r="AR3418" t="s">
        <v>4579</v>
      </c>
      <c r="AS3418" t="s">
        <v>4580</v>
      </c>
      <c r="AT3418" t="s">
        <v>4581</v>
      </c>
      <c r="AU3418">
        <v>439</v>
      </c>
      <c r="AV3418" t="s">
        <v>4582</v>
      </c>
      <c r="AW3418" t="s">
        <v>4580</v>
      </c>
      <c r="AY3418">
        <v>0.15383989312132801</v>
      </c>
      <c r="AZ3418">
        <v>-0.17274220784505101</v>
      </c>
      <c r="BA3418" s="6">
        <f t="shared" si="270"/>
        <v>-0.11284518517454944</v>
      </c>
      <c r="BB3418" s="4" t="str">
        <f t="shared" si="267"/>
        <v/>
      </c>
      <c r="BC3418" t="str">
        <f t="shared" si="266"/>
        <v/>
      </c>
      <c r="BD3418" t="str">
        <f t="shared" si="268"/>
        <v/>
      </c>
      <c r="BE3418" t="str">
        <f t="shared" si="269"/>
        <v/>
      </c>
      <c r="BF3418" t="s">
        <v>4581</v>
      </c>
      <c r="BG3418" t="s">
        <v>4580</v>
      </c>
    </row>
    <row r="3419" spans="1:59" x14ac:dyDescent="0.2">
      <c r="A3419">
        <v>27.5090732574463</v>
      </c>
      <c r="B3419">
        <v>26.792284011840799</v>
      </c>
      <c r="C3419">
        <v>26.569208145141602</v>
      </c>
      <c r="D3419">
        <v>27.509677886962901</v>
      </c>
      <c r="E3419">
        <v>26.769638061523398</v>
      </c>
      <c r="F3419">
        <v>26.072816848754901</v>
      </c>
      <c r="I3419" t="s">
        <v>24064</v>
      </c>
      <c r="J3419" t="s">
        <v>24065</v>
      </c>
      <c r="K3419" t="s">
        <v>24066</v>
      </c>
      <c r="N3419" t="s">
        <v>124</v>
      </c>
      <c r="O3419" t="s">
        <v>125</v>
      </c>
      <c r="P3419" t="s">
        <v>345</v>
      </c>
      <c r="Q3419" t="s">
        <v>346</v>
      </c>
      <c r="R3419" t="s">
        <v>23409</v>
      </c>
      <c r="S3419" t="s">
        <v>23410</v>
      </c>
      <c r="T3419" t="s">
        <v>23411</v>
      </c>
      <c r="U3419" t="s">
        <v>23412</v>
      </c>
      <c r="Z3419" t="s">
        <v>23413</v>
      </c>
      <c r="AA3419" t="s">
        <v>23414</v>
      </c>
      <c r="AB3419">
        <v>6</v>
      </c>
      <c r="AC3419">
        <v>6</v>
      </c>
      <c r="AD3419">
        <v>4</v>
      </c>
      <c r="AE3419">
        <v>15.5</v>
      </c>
      <c r="AF3419">
        <v>15.5</v>
      </c>
      <c r="AG3419">
        <v>11.4</v>
      </c>
      <c r="AH3419">
        <v>43.96</v>
      </c>
      <c r="AI3419">
        <v>0</v>
      </c>
      <c r="AJ3419">
        <v>11.109</v>
      </c>
      <c r="AK3419">
        <v>782890000</v>
      </c>
      <c r="AL3419">
        <v>8</v>
      </c>
      <c r="AM3419">
        <v>0.125967244677408</v>
      </c>
      <c r="AN3419">
        <v>0.87221936589545801</v>
      </c>
      <c r="AO3419">
        <v>-0.17281087239583201</v>
      </c>
      <c r="AP3419">
        <v>-0.34391842753972102</v>
      </c>
      <c r="AQ3419" t="s">
        <v>24067</v>
      </c>
      <c r="AR3419" t="s">
        <v>24067</v>
      </c>
      <c r="AS3419" t="s">
        <v>24068</v>
      </c>
      <c r="AT3419" t="s">
        <v>24069</v>
      </c>
      <c r="AU3419">
        <v>2170</v>
      </c>
      <c r="AV3419" t="s">
        <v>24070</v>
      </c>
      <c r="AW3419" t="s">
        <v>24068</v>
      </c>
      <c r="AX3419" t="s">
        <v>24071</v>
      </c>
      <c r="AY3419">
        <v>0.125967244677408</v>
      </c>
      <c r="AZ3419">
        <v>-0.17281087239583201</v>
      </c>
      <c r="BA3419" s="6">
        <f t="shared" si="270"/>
        <v>-0.11288740798359109</v>
      </c>
      <c r="BB3419" s="4" t="str">
        <f t="shared" si="267"/>
        <v/>
      </c>
      <c r="BC3419" t="str">
        <f t="shared" si="266"/>
        <v/>
      </c>
      <c r="BD3419" t="str">
        <f t="shared" si="268"/>
        <v/>
      </c>
      <c r="BE3419" t="str">
        <f t="shared" si="269"/>
        <v/>
      </c>
      <c r="BF3419" t="s">
        <v>24069</v>
      </c>
      <c r="BG3419" t="s">
        <v>24068</v>
      </c>
    </row>
    <row r="3420" spans="1:59" x14ac:dyDescent="0.2">
      <c r="A3420">
        <v>28.122825622558601</v>
      </c>
      <c r="B3420">
        <v>27.8607082366943</v>
      </c>
      <c r="C3420">
        <v>28.3709011077881</v>
      </c>
      <c r="D3420">
        <v>27.9015598297119</v>
      </c>
      <c r="E3420">
        <v>28.047080993652301</v>
      </c>
      <c r="F3420">
        <v>27.8837280273438</v>
      </c>
      <c r="I3420" t="s">
        <v>6466</v>
      </c>
      <c r="J3420" t="s">
        <v>6467</v>
      </c>
      <c r="K3420" t="s">
        <v>6468</v>
      </c>
      <c r="P3420" t="s">
        <v>2189</v>
      </c>
      <c r="Q3420" t="s">
        <v>2190</v>
      </c>
      <c r="R3420" t="s">
        <v>6469</v>
      </c>
      <c r="S3420" t="s">
        <v>6470</v>
      </c>
      <c r="T3420" t="s">
        <v>6471</v>
      </c>
      <c r="U3420" t="s">
        <v>6472</v>
      </c>
      <c r="V3420" t="s">
        <v>6473</v>
      </c>
      <c r="W3420" t="s">
        <v>6474</v>
      </c>
      <c r="X3420" t="s">
        <v>80</v>
      </c>
      <c r="Y3420" t="s">
        <v>81</v>
      </c>
      <c r="Z3420" t="s">
        <v>6475</v>
      </c>
      <c r="AA3420" t="s">
        <v>6476</v>
      </c>
      <c r="AB3420">
        <v>5</v>
      </c>
      <c r="AC3420">
        <v>4</v>
      </c>
      <c r="AD3420">
        <v>3</v>
      </c>
      <c r="AE3420">
        <v>19.899999999999999</v>
      </c>
      <c r="AF3420">
        <v>16.3</v>
      </c>
      <c r="AG3420">
        <v>12.4</v>
      </c>
      <c r="AH3420">
        <v>40.46</v>
      </c>
      <c r="AI3420">
        <v>0</v>
      </c>
      <c r="AJ3420">
        <v>40.341000000000001</v>
      </c>
      <c r="AK3420">
        <v>1658900000</v>
      </c>
      <c r="AL3420">
        <v>14</v>
      </c>
      <c r="AM3420">
        <v>0.48486086440885501</v>
      </c>
      <c r="AN3420">
        <v>0.54131951640759901</v>
      </c>
      <c r="AO3420">
        <v>-0.174022038777668</v>
      </c>
      <c r="AP3420">
        <v>-1.11466828617789</v>
      </c>
      <c r="AQ3420" t="s">
        <v>6477</v>
      </c>
      <c r="AR3420" t="s">
        <v>6477</v>
      </c>
      <c r="AS3420" t="s">
        <v>6478</v>
      </c>
      <c r="AT3420" t="s">
        <v>6479</v>
      </c>
      <c r="AU3420">
        <v>610</v>
      </c>
      <c r="AV3420" t="s">
        <v>6480</v>
      </c>
      <c r="AW3420" t="s">
        <v>6478</v>
      </c>
      <c r="AY3420">
        <v>0.48486086440885501</v>
      </c>
      <c r="AZ3420">
        <v>-0.174022038777668</v>
      </c>
      <c r="BA3420" s="6">
        <f t="shared" si="270"/>
        <v>-0.11363184117190239</v>
      </c>
      <c r="BB3420" s="4" t="str">
        <f t="shared" si="267"/>
        <v/>
      </c>
      <c r="BC3420" t="str">
        <f t="shared" si="266"/>
        <v/>
      </c>
      <c r="BD3420" t="str">
        <f t="shared" si="268"/>
        <v/>
      </c>
      <c r="BE3420" t="str">
        <f t="shared" si="269"/>
        <v/>
      </c>
      <c r="BF3420" t="s">
        <v>6479</v>
      </c>
      <c r="BG3420" t="s">
        <v>6478</v>
      </c>
    </row>
    <row r="3421" spans="1:59" x14ac:dyDescent="0.2">
      <c r="A3421">
        <v>23.997400283813501</v>
      </c>
      <c r="B3421">
        <v>25.6981105804443</v>
      </c>
      <c r="C3421" t="s">
        <v>88</v>
      </c>
      <c r="D3421" t="s">
        <v>88</v>
      </c>
      <c r="E3421">
        <v>23.893840789794901</v>
      </c>
      <c r="F3421">
        <v>25.4535617828369</v>
      </c>
      <c r="I3421" t="s">
        <v>19187</v>
      </c>
      <c r="J3421" t="s">
        <v>19188</v>
      </c>
      <c r="K3421" t="s">
        <v>19189</v>
      </c>
      <c r="P3421" t="s">
        <v>683</v>
      </c>
      <c r="Q3421" t="s">
        <v>684</v>
      </c>
      <c r="R3421" t="s">
        <v>186</v>
      </c>
      <c r="S3421">
        <v>99980</v>
      </c>
      <c r="V3421" t="s">
        <v>19190</v>
      </c>
      <c r="W3421" t="s">
        <v>19191</v>
      </c>
      <c r="Z3421" t="s">
        <v>9611</v>
      </c>
      <c r="AA3421" t="s">
        <v>9612</v>
      </c>
      <c r="AB3421">
        <v>3</v>
      </c>
      <c r="AC3421">
        <v>3</v>
      </c>
      <c r="AD3421">
        <v>3</v>
      </c>
      <c r="AE3421">
        <v>3.9</v>
      </c>
      <c r="AF3421">
        <v>3.9</v>
      </c>
      <c r="AG3421">
        <v>3.9</v>
      </c>
      <c r="AH3421">
        <v>100.58</v>
      </c>
      <c r="AI3421">
        <v>0</v>
      </c>
      <c r="AJ3421">
        <v>6.6196999999999999</v>
      </c>
      <c r="AK3421">
        <v>132720000</v>
      </c>
      <c r="AL3421">
        <v>5</v>
      </c>
      <c r="AM3421">
        <v>4.8694627186674798E-2</v>
      </c>
      <c r="AN3421">
        <v>0.95174381671439701</v>
      </c>
      <c r="AO3421">
        <v>-0.174054145812988</v>
      </c>
      <c r="AP3421">
        <v>-0.15085115696117199</v>
      </c>
      <c r="AQ3421" t="s">
        <v>19192</v>
      </c>
      <c r="AR3421" t="s">
        <v>19192</v>
      </c>
      <c r="AS3421" t="s">
        <v>19193</v>
      </c>
      <c r="AT3421" t="s">
        <v>19194</v>
      </c>
      <c r="AU3421">
        <v>1695</v>
      </c>
      <c r="AV3421" t="s">
        <v>19195</v>
      </c>
      <c r="AW3421" t="s">
        <v>19193</v>
      </c>
      <c r="AX3421" t="s">
        <v>19196</v>
      </c>
      <c r="AY3421">
        <v>4.8694627186674798E-2</v>
      </c>
      <c r="AZ3421">
        <v>-0.174054145812988</v>
      </c>
      <c r="BA3421" s="6">
        <f t="shared" si="270"/>
        <v>-0.11365156698803514</v>
      </c>
      <c r="BB3421" s="4" t="str">
        <f t="shared" si="267"/>
        <v/>
      </c>
      <c r="BC3421" t="str">
        <f t="shared" si="266"/>
        <v/>
      </c>
      <c r="BD3421" t="str">
        <f t="shared" si="268"/>
        <v/>
      </c>
      <c r="BE3421" t="str">
        <f t="shared" si="269"/>
        <v/>
      </c>
      <c r="BF3421" t="s">
        <v>19194</v>
      </c>
      <c r="BG3421" t="s">
        <v>19193</v>
      </c>
    </row>
    <row r="3422" spans="1:59" x14ac:dyDescent="0.2">
      <c r="A3422">
        <v>26.892845153808601</v>
      </c>
      <c r="B3422">
        <v>26.932020187377901</v>
      </c>
      <c r="C3422">
        <v>27.0439567565918</v>
      </c>
      <c r="D3422">
        <v>26.666820526123001</v>
      </c>
      <c r="E3422">
        <v>26.7481689453125</v>
      </c>
      <c r="F3422">
        <v>26.931230545043899</v>
      </c>
      <c r="I3422" t="s">
        <v>38825</v>
      </c>
      <c r="K3422" t="s">
        <v>38826</v>
      </c>
      <c r="L3422" t="s">
        <v>2844</v>
      </c>
      <c r="M3422" t="s">
        <v>2845</v>
      </c>
      <c r="P3422" t="s">
        <v>1377</v>
      </c>
      <c r="Q3422" t="s">
        <v>1378</v>
      </c>
      <c r="R3422" t="s">
        <v>24295</v>
      </c>
      <c r="S3422">
        <v>510</v>
      </c>
      <c r="T3422" t="s">
        <v>3743</v>
      </c>
      <c r="U3422" t="s">
        <v>3744</v>
      </c>
      <c r="V3422" t="s">
        <v>2245</v>
      </c>
      <c r="W3422" t="s">
        <v>2246</v>
      </c>
      <c r="Z3422" t="s">
        <v>38827</v>
      </c>
      <c r="AA3422" t="s">
        <v>38828</v>
      </c>
      <c r="AB3422">
        <v>1</v>
      </c>
      <c r="AC3422">
        <v>1</v>
      </c>
      <c r="AD3422">
        <v>1</v>
      </c>
      <c r="AE3422">
        <v>10.9</v>
      </c>
      <c r="AF3422">
        <v>10.9</v>
      </c>
      <c r="AG3422">
        <v>10.9</v>
      </c>
      <c r="AH3422">
        <v>10.093999999999999</v>
      </c>
      <c r="AI3422">
        <v>0</v>
      </c>
      <c r="AJ3422">
        <v>4.5049999999999999</v>
      </c>
      <c r="AK3422">
        <v>738240000</v>
      </c>
      <c r="AL3422">
        <v>2</v>
      </c>
      <c r="AM3422">
        <v>0.89928411696718602</v>
      </c>
      <c r="AN3422">
        <v>0.29520291970802898</v>
      </c>
      <c r="AO3422">
        <v>-0.174200693766277</v>
      </c>
      <c r="AP3422">
        <v>-1.92803398393868</v>
      </c>
      <c r="AQ3422" t="s">
        <v>38829</v>
      </c>
      <c r="AR3422" t="s">
        <v>38829</v>
      </c>
      <c r="AS3422" t="s">
        <v>38830</v>
      </c>
      <c r="AT3422" t="s">
        <v>38827</v>
      </c>
      <c r="AU3422">
        <v>3954</v>
      </c>
      <c r="AV3422" t="s">
        <v>38831</v>
      </c>
      <c r="AW3422" t="s">
        <v>38830</v>
      </c>
      <c r="AY3422">
        <v>0.89928411696718602</v>
      </c>
      <c r="AZ3422">
        <v>-0.174200693766277</v>
      </c>
      <c r="BA3422" s="6">
        <f t="shared" si="270"/>
        <v>-0.11374159706930931</v>
      </c>
      <c r="BB3422" s="4" t="str">
        <f t="shared" si="267"/>
        <v/>
      </c>
      <c r="BC3422" t="str">
        <f t="shared" si="266"/>
        <v/>
      </c>
      <c r="BD3422" t="str">
        <f t="shared" si="268"/>
        <v/>
      </c>
      <c r="BE3422" t="str">
        <f t="shared" si="269"/>
        <v/>
      </c>
      <c r="BF3422" t="s">
        <v>38827</v>
      </c>
      <c r="BG3422" t="s">
        <v>38830</v>
      </c>
    </row>
    <row r="3423" spans="1:59" x14ac:dyDescent="0.2">
      <c r="A3423" t="s">
        <v>88</v>
      </c>
      <c r="B3423">
        <v>24.161848068237301</v>
      </c>
      <c r="C3423">
        <v>24.1343784332275</v>
      </c>
      <c r="D3423">
        <v>24.466377258300799</v>
      </c>
      <c r="E3423">
        <v>23.640748977661101</v>
      </c>
      <c r="F3423">
        <v>23.813819885253899</v>
      </c>
      <c r="J3423" t="s">
        <v>5769</v>
      </c>
      <c r="K3423" t="s">
        <v>26562</v>
      </c>
      <c r="P3423" t="s">
        <v>63</v>
      </c>
      <c r="Q3423" t="s">
        <v>64</v>
      </c>
      <c r="AB3423">
        <v>1</v>
      </c>
      <c r="AC3423">
        <v>1</v>
      </c>
      <c r="AD3423">
        <v>1</v>
      </c>
      <c r="AE3423">
        <v>3</v>
      </c>
      <c r="AF3423">
        <v>3</v>
      </c>
      <c r="AG3423">
        <v>3</v>
      </c>
      <c r="AH3423">
        <v>40.703000000000003</v>
      </c>
      <c r="AI3423">
        <v>7.0438999999999996E-3</v>
      </c>
      <c r="AJ3423">
        <v>1.6194999999999999</v>
      </c>
      <c r="AK3423">
        <v>88189000</v>
      </c>
      <c r="AL3423">
        <v>1</v>
      </c>
      <c r="AM3423">
        <v>0.201804885447252</v>
      </c>
      <c r="AN3423">
        <v>0.79991762870514804</v>
      </c>
      <c r="AO3423">
        <v>-0.174464543660481</v>
      </c>
      <c r="AP3423">
        <v>-0.53732562118756499</v>
      </c>
      <c r="AQ3423" t="s">
        <v>26563</v>
      </c>
      <c r="AR3423" t="s">
        <v>26563</v>
      </c>
      <c r="AS3423" t="s">
        <v>26564</v>
      </c>
      <c r="AT3423" t="s">
        <v>26565</v>
      </c>
      <c r="AU3423">
        <v>2466</v>
      </c>
      <c r="AV3423" t="s">
        <v>26566</v>
      </c>
      <c r="AW3423" t="s">
        <v>26564</v>
      </c>
      <c r="AY3423">
        <v>0.201804885447252</v>
      </c>
      <c r="AZ3423">
        <v>-0.174464543660481</v>
      </c>
      <c r="BA3423" s="6">
        <f t="shared" si="270"/>
        <v>-0.11390366722098799</v>
      </c>
      <c r="BB3423" s="4" t="str">
        <f t="shared" si="267"/>
        <v/>
      </c>
      <c r="BC3423" t="str">
        <f t="shared" si="266"/>
        <v/>
      </c>
      <c r="BD3423" t="str">
        <f t="shared" si="268"/>
        <v/>
      </c>
      <c r="BE3423" t="str">
        <f t="shared" si="269"/>
        <v/>
      </c>
      <c r="BF3423" t="s">
        <v>26565</v>
      </c>
      <c r="BG3423" t="s">
        <v>26564</v>
      </c>
    </row>
    <row r="3424" spans="1:59" x14ac:dyDescent="0.2">
      <c r="A3424">
        <v>25.941856384277301</v>
      </c>
      <c r="B3424">
        <v>25.873661041259801</v>
      </c>
      <c r="C3424">
        <v>26.195672988891602</v>
      </c>
      <c r="D3424">
        <v>25.5633430480957</v>
      </c>
      <c r="E3424">
        <v>26.303215026855501</v>
      </c>
      <c r="F3424">
        <v>25.6211757659912</v>
      </c>
      <c r="I3424" t="s">
        <v>26943</v>
      </c>
      <c r="J3424" t="s">
        <v>110</v>
      </c>
      <c r="N3424" t="s">
        <v>110</v>
      </c>
      <c r="O3424" t="s">
        <v>111</v>
      </c>
      <c r="AB3424">
        <v>2</v>
      </c>
      <c r="AC3424">
        <v>2</v>
      </c>
      <c r="AD3424">
        <v>2</v>
      </c>
      <c r="AE3424">
        <v>6.2</v>
      </c>
      <c r="AF3424">
        <v>6.2</v>
      </c>
      <c r="AG3424">
        <v>6.2</v>
      </c>
      <c r="AH3424">
        <v>62.402000000000001</v>
      </c>
      <c r="AI3424">
        <v>0</v>
      </c>
      <c r="AJ3424">
        <v>6.2679</v>
      </c>
      <c r="AK3424">
        <v>386800000</v>
      </c>
      <c r="AL3424">
        <v>2</v>
      </c>
      <c r="AM3424">
        <v>0.27213073097784102</v>
      </c>
      <c r="AN3424">
        <v>0.72913052276559898</v>
      </c>
      <c r="AO3424">
        <v>-0.174485524495442</v>
      </c>
      <c r="AP3424">
        <v>-0.67898457778354804</v>
      </c>
      <c r="AQ3424" t="s">
        <v>26944</v>
      </c>
      <c r="AR3424" t="s">
        <v>26944</v>
      </c>
      <c r="AS3424" t="s">
        <v>26945</v>
      </c>
      <c r="AT3424" t="s">
        <v>26946</v>
      </c>
      <c r="AU3424">
        <v>2512</v>
      </c>
      <c r="AV3424" t="s">
        <v>26947</v>
      </c>
      <c r="AW3424" t="s">
        <v>26945</v>
      </c>
      <c r="AY3424">
        <v>0.27213073097784102</v>
      </c>
      <c r="AZ3424">
        <v>-0.174485524495442</v>
      </c>
      <c r="BA3424" s="6">
        <f t="shared" si="270"/>
        <v>-0.11391655345488239</v>
      </c>
      <c r="BB3424" s="4" t="str">
        <f t="shared" si="267"/>
        <v/>
      </c>
      <c r="BC3424" t="str">
        <f t="shared" si="266"/>
        <v/>
      </c>
      <c r="BD3424" t="str">
        <f t="shared" si="268"/>
        <v/>
      </c>
      <c r="BE3424" t="str">
        <f t="shared" si="269"/>
        <v/>
      </c>
      <c r="BF3424" t="s">
        <v>26946</v>
      </c>
      <c r="BG3424" t="s">
        <v>26945</v>
      </c>
    </row>
    <row r="3425" spans="1:59" x14ac:dyDescent="0.2">
      <c r="A3425">
        <v>26.88063621521</v>
      </c>
      <c r="B3425">
        <v>27.089015960693398</v>
      </c>
      <c r="C3425">
        <v>27.181583404541001</v>
      </c>
      <c r="D3425">
        <v>26.7513637542725</v>
      </c>
      <c r="E3425">
        <v>26.807348251342798</v>
      </c>
      <c r="F3425">
        <v>27.068662643432599</v>
      </c>
      <c r="I3425" t="s">
        <v>3012</v>
      </c>
      <c r="J3425" t="s">
        <v>3013</v>
      </c>
      <c r="K3425" t="s">
        <v>3014</v>
      </c>
      <c r="P3425" t="s">
        <v>3015</v>
      </c>
      <c r="Q3425" t="s">
        <v>3016</v>
      </c>
      <c r="R3425" t="s">
        <v>715</v>
      </c>
      <c r="S3425" t="s">
        <v>716</v>
      </c>
      <c r="T3425" t="s">
        <v>717</v>
      </c>
      <c r="U3425" t="s">
        <v>718</v>
      </c>
      <c r="Z3425" t="s">
        <v>3017</v>
      </c>
      <c r="AA3425" t="s">
        <v>3018</v>
      </c>
      <c r="AB3425">
        <v>3</v>
      </c>
      <c r="AC3425">
        <v>3</v>
      </c>
      <c r="AD3425">
        <v>3</v>
      </c>
      <c r="AE3425">
        <v>19</v>
      </c>
      <c r="AF3425">
        <v>19</v>
      </c>
      <c r="AG3425">
        <v>19</v>
      </c>
      <c r="AH3425">
        <v>21.75</v>
      </c>
      <c r="AI3425">
        <v>0</v>
      </c>
      <c r="AJ3425">
        <v>4.9565000000000001</v>
      </c>
      <c r="AK3425">
        <v>789710000</v>
      </c>
      <c r="AL3425">
        <v>10</v>
      </c>
      <c r="AM3425">
        <v>0.589918846738683</v>
      </c>
      <c r="AN3425">
        <v>0.46592973775358698</v>
      </c>
      <c r="AO3425">
        <v>-0.174620310465496</v>
      </c>
      <c r="AP3425">
        <v>-1.3207223764134</v>
      </c>
      <c r="AQ3425" t="s">
        <v>3019</v>
      </c>
      <c r="AR3425" t="s">
        <v>3019</v>
      </c>
      <c r="AS3425" t="s">
        <v>3020</v>
      </c>
      <c r="AT3425" t="s">
        <v>3021</v>
      </c>
      <c r="AU3425">
        <v>303</v>
      </c>
      <c r="AV3425" t="s">
        <v>3022</v>
      </c>
      <c r="AW3425" t="s">
        <v>3020</v>
      </c>
      <c r="AY3425">
        <v>0.589918846738683</v>
      </c>
      <c r="AZ3425">
        <v>-0.174620310465496</v>
      </c>
      <c r="BA3425" s="6">
        <f t="shared" si="270"/>
        <v>-0.11399933327642497</v>
      </c>
      <c r="BB3425" s="4" t="str">
        <f t="shared" si="267"/>
        <v/>
      </c>
      <c r="BC3425" t="str">
        <f t="shared" si="266"/>
        <v/>
      </c>
      <c r="BD3425" t="str">
        <f t="shared" si="268"/>
        <v/>
      </c>
      <c r="BE3425" t="str">
        <f t="shared" si="269"/>
        <v/>
      </c>
      <c r="BF3425" t="s">
        <v>3021</v>
      </c>
      <c r="BG3425" t="s">
        <v>3020</v>
      </c>
    </row>
    <row r="3426" spans="1:59" x14ac:dyDescent="0.2">
      <c r="A3426">
        <v>29.3549995422363</v>
      </c>
      <c r="B3426">
        <v>29.5811653137207</v>
      </c>
      <c r="C3426">
        <v>29.736780166626001</v>
      </c>
      <c r="D3426">
        <v>29.049678802490199</v>
      </c>
      <c r="E3426">
        <v>29.592918395996101</v>
      </c>
      <c r="F3426">
        <v>29.503776550293001</v>
      </c>
      <c r="I3426" t="s">
        <v>11772</v>
      </c>
      <c r="J3426" t="s">
        <v>11773</v>
      </c>
      <c r="K3426" t="s">
        <v>11774</v>
      </c>
      <c r="P3426" t="s">
        <v>464</v>
      </c>
      <c r="Q3426" t="s">
        <v>465</v>
      </c>
      <c r="R3426" t="s">
        <v>11775</v>
      </c>
      <c r="S3426" t="s">
        <v>11776</v>
      </c>
      <c r="T3426" t="s">
        <v>11777</v>
      </c>
      <c r="U3426" t="s">
        <v>11778</v>
      </c>
      <c r="Z3426" t="s">
        <v>11779</v>
      </c>
      <c r="AA3426" t="s">
        <v>11780</v>
      </c>
      <c r="AB3426">
        <v>15</v>
      </c>
      <c r="AC3426">
        <v>15</v>
      </c>
      <c r="AD3426">
        <v>15</v>
      </c>
      <c r="AE3426">
        <v>35.799999999999997</v>
      </c>
      <c r="AF3426">
        <v>35.799999999999997</v>
      </c>
      <c r="AG3426">
        <v>35.799999999999997</v>
      </c>
      <c r="AH3426">
        <v>56.165999999999997</v>
      </c>
      <c r="AI3426">
        <v>0</v>
      </c>
      <c r="AJ3426">
        <v>50.701999999999998</v>
      </c>
      <c r="AK3426">
        <v>4511200000</v>
      </c>
      <c r="AL3426">
        <v>58</v>
      </c>
      <c r="AM3426">
        <v>0.363778372174899</v>
      </c>
      <c r="AN3426">
        <v>0.64243178410794599</v>
      </c>
      <c r="AO3426">
        <v>-0.17552375793457001</v>
      </c>
      <c r="AP3426">
        <v>-0.87135802010401697</v>
      </c>
      <c r="AQ3426" t="s">
        <v>11781</v>
      </c>
      <c r="AR3426" t="s">
        <v>11781</v>
      </c>
      <c r="AS3426" t="s">
        <v>11782</v>
      </c>
      <c r="AT3426" t="s">
        <v>11783</v>
      </c>
      <c r="AU3426">
        <v>1018</v>
      </c>
      <c r="AV3426" t="s">
        <v>11784</v>
      </c>
      <c r="AW3426" t="s">
        <v>11782</v>
      </c>
      <c r="AY3426">
        <v>0.363778372174899</v>
      </c>
      <c r="AZ3426">
        <v>-0.17552375793457001</v>
      </c>
      <c r="BA3426" s="6">
        <f t="shared" si="270"/>
        <v>-0.11455399275626499</v>
      </c>
      <c r="BB3426" s="4" t="str">
        <f t="shared" si="267"/>
        <v/>
      </c>
      <c r="BC3426" t="str">
        <f t="shared" si="266"/>
        <v/>
      </c>
      <c r="BD3426" t="str">
        <f t="shared" si="268"/>
        <v/>
      </c>
      <c r="BE3426" t="str">
        <f t="shared" si="269"/>
        <v/>
      </c>
      <c r="BF3426" t="s">
        <v>11783</v>
      </c>
      <c r="BG3426" t="s">
        <v>11782</v>
      </c>
    </row>
    <row r="3427" spans="1:59" x14ac:dyDescent="0.2">
      <c r="A3427">
        <v>24.6930141448975</v>
      </c>
      <c r="B3427">
        <v>24.4874458312988</v>
      </c>
      <c r="C3427">
        <v>23.647790908813501</v>
      </c>
      <c r="D3427">
        <v>24.2835502624512</v>
      </c>
      <c r="E3427" t="s">
        <v>88</v>
      </c>
      <c r="F3427">
        <v>23.915336608886701</v>
      </c>
      <c r="K3427" t="s">
        <v>310</v>
      </c>
      <c r="P3427" t="s">
        <v>310</v>
      </c>
      <c r="Q3427" t="s">
        <v>313</v>
      </c>
      <c r="R3427" t="s">
        <v>2160</v>
      </c>
      <c r="S3427">
        <v>3110</v>
      </c>
      <c r="AB3427">
        <v>1</v>
      </c>
      <c r="AC3427">
        <v>1</v>
      </c>
      <c r="AD3427">
        <v>1</v>
      </c>
      <c r="AE3427">
        <v>3.1</v>
      </c>
      <c r="AF3427">
        <v>3.1</v>
      </c>
      <c r="AG3427">
        <v>3.1</v>
      </c>
      <c r="AH3427">
        <v>55.165999999999997</v>
      </c>
      <c r="AI3427">
        <v>1.5083E-3</v>
      </c>
      <c r="AJ3427">
        <v>2.5556000000000001</v>
      </c>
      <c r="AK3427">
        <v>100030000</v>
      </c>
      <c r="AL3427">
        <v>1</v>
      </c>
      <c r="AM3427">
        <v>0.14758828782772901</v>
      </c>
      <c r="AN3427">
        <v>0.85323681125439599</v>
      </c>
      <c r="AO3427">
        <v>-0.176640192667644</v>
      </c>
      <c r="AP3427">
        <v>-0.40611787253396398</v>
      </c>
      <c r="AQ3427" t="s">
        <v>31897</v>
      </c>
      <c r="AR3427" t="s">
        <v>31897</v>
      </c>
      <c r="AS3427" t="s">
        <v>31898</v>
      </c>
      <c r="AT3427" t="s">
        <v>31899</v>
      </c>
      <c r="AU3427">
        <v>3105</v>
      </c>
      <c r="AV3427" t="s">
        <v>31900</v>
      </c>
      <c r="AW3427" t="s">
        <v>31898</v>
      </c>
      <c r="AY3427">
        <v>0.14758828782772901</v>
      </c>
      <c r="AZ3427">
        <v>-0.176640192667644</v>
      </c>
      <c r="BA3427" s="6">
        <f t="shared" si="270"/>
        <v>-0.11523893326949852</v>
      </c>
      <c r="BB3427" s="4" t="str">
        <f t="shared" si="267"/>
        <v/>
      </c>
      <c r="BC3427" t="str">
        <f t="shared" si="266"/>
        <v/>
      </c>
      <c r="BD3427" t="str">
        <f t="shared" si="268"/>
        <v/>
      </c>
      <c r="BE3427" t="str">
        <f t="shared" si="269"/>
        <v/>
      </c>
      <c r="BF3427" t="s">
        <v>31899</v>
      </c>
      <c r="BG3427" t="s">
        <v>31898</v>
      </c>
    </row>
    <row r="3428" spans="1:59" x14ac:dyDescent="0.2">
      <c r="A3428">
        <v>28.709184646606399</v>
      </c>
      <c r="B3428">
        <v>28.6551609039307</v>
      </c>
      <c r="C3428">
        <v>28.376501083373999</v>
      </c>
      <c r="D3428">
        <v>27.923089981079102</v>
      </c>
      <c r="E3428">
        <v>28.7885551452637</v>
      </c>
      <c r="F3428">
        <v>28.498458862304702</v>
      </c>
      <c r="I3428" t="s">
        <v>6982</v>
      </c>
      <c r="J3428" t="s">
        <v>6983</v>
      </c>
      <c r="K3428" t="s">
        <v>6984</v>
      </c>
      <c r="L3428" t="s">
        <v>1018</v>
      </c>
      <c r="M3428" t="s">
        <v>1019</v>
      </c>
      <c r="N3428" t="s">
        <v>6985</v>
      </c>
      <c r="O3428" t="s">
        <v>6986</v>
      </c>
      <c r="P3428" t="s">
        <v>509</v>
      </c>
      <c r="Q3428" t="s">
        <v>510</v>
      </c>
      <c r="R3428" t="s">
        <v>6987</v>
      </c>
      <c r="S3428" t="s">
        <v>6988</v>
      </c>
      <c r="T3428" t="s">
        <v>6987</v>
      </c>
      <c r="U3428" t="s">
        <v>6989</v>
      </c>
      <c r="AB3428">
        <v>2</v>
      </c>
      <c r="AC3428">
        <v>1</v>
      </c>
      <c r="AD3428">
        <v>1</v>
      </c>
      <c r="AE3428">
        <v>28.9</v>
      </c>
      <c r="AF3428">
        <v>14</v>
      </c>
      <c r="AG3428">
        <v>14</v>
      </c>
      <c r="AH3428">
        <v>11.513999999999999</v>
      </c>
      <c r="AI3428">
        <v>0</v>
      </c>
      <c r="AJ3428">
        <v>4.5587</v>
      </c>
      <c r="AK3428">
        <v>2307500000</v>
      </c>
      <c r="AL3428">
        <v>6</v>
      </c>
      <c r="AM3428">
        <v>0.25630320043538102</v>
      </c>
      <c r="AN3428">
        <v>0.74550033134526195</v>
      </c>
      <c r="AO3428">
        <v>-0.17691421508789101</v>
      </c>
      <c r="AP3428">
        <v>-0.64469141373040095</v>
      </c>
      <c r="AQ3428" t="s">
        <v>6990</v>
      </c>
      <c r="AR3428" t="s">
        <v>6990</v>
      </c>
      <c r="AS3428" t="s">
        <v>6991</v>
      </c>
      <c r="AT3428" t="s">
        <v>6992</v>
      </c>
      <c r="AU3428">
        <v>645</v>
      </c>
      <c r="AV3428" t="s">
        <v>6993</v>
      </c>
      <c r="AW3428" t="s">
        <v>6991</v>
      </c>
      <c r="AY3428">
        <v>0.25630320043538102</v>
      </c>
      <c r="AZ3428">
        <v>-0.17691421508789101</v>
      </c>
      <c r="BA3428" s="6">
        <f t="shared" si="270"/>
        <v>-0.11540696694172281</v>
      </c>
      <c r="BB3428" s="4" t="str">
        <f t="shared" si="267"/>
        <v/>
      </c>
      <c r="BC3428" t="str">
        <f t="shared" si="266"/>
        <v/>
      </c>
      <c r="BD3428" t="str">
        <f t="shared" si="268"/>
        <v/>
      </c>
      <c r="BE3428" t="str">
        <f t="shared" si="269"/>
        <v/>
      </c>
      <c r="BF3428" t="s">
        <v>6992</v>
      </c>
      <c r="BG3428" t="s">
        <v>6991</v>
      </c>
    </row>
    <row r="3429" spans="1:59" x14ac:dyDescent="0.2">
      <c r="A3429" t="s">
        <v>88</v>
      </c>
      <c r="B3429" t="s">
        <v>88</v>
      </c>
      <c r="C3429">
        <v>23.189302444458001</v>
      </c>
      <c r="D3429">
        <v>22.624509811401399</v>
      </c>
      <c r="E3429">
        <v>23.1510314941406</v>
      </c>
      <c r="F3429">
        <v>23.261123657226602</v>
      </c>
      <c r="I3429" t="s">
        <v>28666</v>
      </c>
      <c r="J3429" t="s">
        <v>28667</v>
      </c>
      <c r="K3429" t="s">
        <v>326</v>
      </c>
      <c r="N3429" t="s">
        <v>1766</v>
      </c>
      <c r="O3429" t="s">
        <v>1767</v>
      </c>
      <c r="P3429" t="s">
        <v>326</v>
      </c>
      <c r="Q3429" t="s">
        <v>327</v>
      </c>
      <c r="R3429" t="s">
        <v>1224</v>
      </c>
      <c r="S3429">
        <v>4121</v>
      </c>
      <c r="Z3429" t="s">
        <v>500</v>
      </c>
      <c r="AA3429" t="s">
        <v>501</v>
      </c>
      <c r="AB3429">
        <v>1</v>
      </c>
      <c r="AC3429">
        <v>1</v>
      </c>
      <c r="AD3429">
        <v>1</v>
      </c>
      <c r="AE3429">
        <v>1.3</v>
      </c>
      <c r="AF3429">
        <v>1.3</v>
      </c>
      <c r="AG3429">
        <v>1.3</v>
      </c>
      <c r="AH3429">
        <v>75.918999999999997</v>
      </c>
      <c r="AI3429">
        <v>2.6706E-3</v>
      </c>
      <c r="AJ3429">
        <v>2.0488</v>
      </c>
      <c r="AK3429">
        <v>35398000</v>
      </c>
      <c r="AL3429">
        <v>3</v>
      </c>
      <c r="AM3429">
        <v>0</v>
      </c>
      <c r="AN3429">
        <v>0.986138802766516</v>
      </c>
      <c r="AO3429">
        <v>-0.17708079020182399</v>
      </c>
      <c r="AP3429">
        <v>0</v>
      </c>
      <c r="AQ3429" t="s">
        <v>28668</v>
      </c>
      <c r="AR3429" t="s">
        <v>28668</v>
      </c>
      <c r="AS3429" t="s">
        <v>28669</v>
      </c>
      <c r="AT3429" t="s">
        <v>28670</v>
      </c>
      <c r="AU3429">
        <v>2719</v>
      </c>
      <c r="AV3429" t="s">
        <v>28671</v>
      </c>
      <c r="AW3429" t="s">
        <v>28669</v>
      </c>
      <c r="AY3429">
        <v>0</v>
      </c>
      <c r="AZ3429">
        <v>-0.17708079020182399</v>
      </c>
      <c r="BA3429" s="6">
        <f t="shared" si="270"/>
        <v>-0.11550909710419965</v>
      </c>
      <c r="BB3429" s="4" t="str">
        <f t="shared" si="267"/>
        <v/>
      </c>
      <c r="BC3429" t="str">
        <f t="shared" si="266"/>
        <v/>
      </c>
      <c r="BD3429" t="str">
        <f t="shared" si="268"/>
        <v/>
      </c>
      <c r="BE3429" t="str">
        <f t="shared" si="269"/>
        <v/>
      </c>
      <c r="BF3429" t="s">
        <v>28670</v>
      </c>
      <c r="BG3429" t="s">
        <v>28669</v>
      </c>
    </row>
    <row r="3430" spans="1:59" x14ac:dyDescent="0.2">
      <c r="A3430">
        <v>26.686723709106399</v>
      </c>
      <c r="B3430">
        <v>27.228759765625</v>
      </c>
      <c r="C3430">
        <v>26.806734085083001</v>
      </c>
      <c r="D3430">
        <v>26.122776031494102</v>
      </c>
      <c r="E3430">
        <v>27.2398166656494</v>
      </c>
      <c r="F3430">
        <v>26.828203201293899</v>
      </c>
      <c r="I3430" t="s">
        <v>6130</v>
      </c>
      <c r="K3430" t="s">
        <v>6131</v>
      </c>
      <c r="L3430" t="s">
        <v>176</v>
      </c>
      <c r="M3430" t="s">
        <v>177</v>
      </c>
      <c r="Z3430" t="s">
        <v>6132</v>
      </c>
      <c r="AA3430" t="s">
        <v>6133</v>
      </c>
      <c r="AB3430">
        <v>5</v>
      </c>
      <c r="AC3430">
        <v>5</v>
      </c>
      <c r="AD3430">
        <v>5</v>
      </c>
      <c r="AE3430">
        <v>8.1</v>
      </c>
      <c r="AF3430">
        <v>8.1</v>
      </c>
      <c r="AG3430">
        <v>8.1</v>
      </c>
      <c r="AH3430">
        <v>76.096000000000004</v>
      </c>
      <c r="AI3430">
        <v>0</v>
      </c>
      <c r="AJ3430">
        <v>11.619</v>
      </c>
      <c r="AK3430">
        <v>733410000</v>
      </c>
      <c r="AL3430">
        <v>17</v>
      </c>
      <c r="AM3430">
        <v>0.185061710742286</v>
      </c>
      <c r="AN3430">
        <v>0.81998282735357297</v>
      </c>
      <c r="AO3430">
        <v>-0.177140553792317</v>
      </c>
      <c r="AP3430">
        <v>-0.48500379021429402</v>
      </c>
      <c r="AQ3430" t="s">
        <v>6134</v>
      </c>
      <c r="AR3430" t="s">
        <v>6134</v>
      </c>
      <c r="AS3430" t="s">
        <v>6135</v>
      </c>
      <c r="AT3430" t="s">
        <v>6132</v>
      </c>
      <c r="AU3430">
        <v>587</v>
      </c>
      <c r="AV3430" t="s">
        <v>6136</v>
      </c>
      <c r="AW3430" t="s">
        <v>6135</v>
      </c>
      <c r="AY3430">
        <v>0.185061710742286</v>
      </c>
      <c r="AZ3430">
        <v>-0.177140553792317</v>
      </c>
      <c r="BA3430" s="6">
        <f t="shared" si="270"/>
        <v>-0.11554573634933685</v>
      </c>
      <c r="BB3430" s="4" t="str">
        <f t="shared" si="267"/>
        <v/>
      </c>
      <c r="BC3430" t="str">
        <f t="shared" si="266"/>
        <v/>
      </c>
      <c r="BD3430" t="str">
        <f t="shared" si="268"/>
        <v/>
      </c>
      <c r="BE3430" t="str">
        <f t="shared" si="269"/>
        <v/>
      </c>
      <c r="BF3430" t="s">
        <v>6132</v>
      </c>
      <c r="BG3430" t="s">
        <v>6135</v>
      </c>
    </row>
    <row r="3431" spans="1:59" x14ac:dyDescent="0.2">
      <c r="A3431">
        <v>26.604700088501001</v>
      </c>
      <c r="B3431">
        <v>26.803289413452099</v>
      </c>
      <c r="C3431">
        <v>26.9519367218018</v>
      </c>
      <c r="D3431">
        <v>26.2903156280518</v>
      </c>
      <c r="E3431">
        <v>27.037162780761701</v>
      </c>
      <c r="F3431">
        <v>26.500770568847699</v>
      </c>
      <c r="I3431" t="s">
        <v>41943</v>
      </c>
      <c r="J3431" t="s">
        <v>41944</v>
      </c>
      <c r="K3431" t="s">
        <v>14569</v>
      </c>
      <c r="R3431" t="s">
        <v>3741</v>
      </c>
      <c r="S3431" t="s">
        <v>3742</v>
      </c>
      <c r="T3431" t="s">
        <v>3743</v>
      </c>
      <c r="U3431" t="s">
        <v>3744</v>
      </c>
      <c r="Z3431" t="s">
        <v>3745</v>
      </c>
      <c r="AA3431" t="s">
        <v>3746</v>
      </c>
      <c r="AB3431">
        <v>2</v>
      </c>
      <c r="AC3431">
        <v>2</v>
      </c>
      <c r="AD3431">
        <v>2</v>
      </c>
      <c r="AE3431">
        <v>7.1</v>
      </c>
      <c r="AF3431">
        <v>7.1</v>
      </c>
      <c r="AG3431">
        <v>7.1</v>
      </c>
      <c r="AH3431">
        <v>36.945999999999998</v>
      </c>
      <c r="AI3431">
        <v>0</v>
      </c>
      <c r="AJ3431">
        <v>4.7248000000000001</v>
      </c>
      <c r="AK3431">
        <v>663720000</v>
      </c>
      <c r="AL3431">
        <v>9</v>
      </c>
      <c r="AM3431">
        <v>0.29421911705236597</v>
      </c>
      <c r="AN3431">
        <v>0.70580359612724797</v>
      </c>
      <c r="AO3431">
        <v>-0.17722574869791799</v>
      </c>
      <c r="AP3431">
        <v>-0.72625114909789001</v>
      </c>
      <c r="AQ3431" t="s">
        <v>41945</v>
      </c>
      <c r="AR3431" t="s">
        <v>41945</v>
      </c>
      <c r="AS3431" t="s">
        <v>41946</v>
      </c>
      <c r="AT3431" t="s">
        <v>41947</v>
      </c>
      <c r="AU3431">
        <v>4325</v>
      </c>
      <c r="AV3431" t="s">
        <v>41948</v>
      </c>
      <c r="AW3431" t="s">
        <v>41946</v>
      </c>
      <c r="AX3431" t="s">
        <v>41949</v>
      </c>
      <c r="AY3431">
        <v>0.29421911705236597</v>
      </c>
      <c r="AZ3431">
        <v>-0.17722574869791799</v>
      </c>
      <c r="BA3431" s="6">
        <f t="shared" si="270"/>
        <v>-0.11559796413869772</v>
      </c>
      <c r="BB3431" s="4" t="str">
        <f t="shared" si="267"/>
        <v/>
      </c>
      <c r="BC3431" t="str">
        <f t="shared" si="266"/>
        <v/>
      </c>
      <c r="BD3431" t="str">
        <f t="shared" si="268"/>
        <v/>
      </c>
      <c r="BE3431" t="str">
        <f t="shared" si="269"/>
        <v/>
      </c>
      <c r="BF3431" t="s">
        <v>41947</v>
      </c>
      <c r="BG3431" t="s">
        <v>41946</v>
      </c>
    </row>
    <row r="3432" spans="1:59" x14ac:dyDescent="0.2">
      <c r="A3432">
        <v>31.2294025421143</v>
      </c>
      <c r="B3432">
        <v>31.052972793579102</v>
      </c>
      <c r="C3432">
        <v>31.117311477661101</v>
      </c>
      <c r="D3432">
        <v>30.7581176757813</v>
      </c>
      <c r="E3432">
        <v>31.058595657348601</v>
      </c>
      <c r="F3432">
        <v>31.048627853393601</v>
      </c>
      <c r="I3432" t="s">
        <v>13383</v>
      </c>
      <c r="K3432" t="s">
        <v>13384</v>
      </c>
      <c r="P3432" t="s">
        <v>13385</v>
      </c>
      <c r="Q3432" t="s">
        <v>13386</v>
      </c>
      <c r="R3432" t="s">
        <v>6827</v>
      </c>
      <c r="S3432" t="s">
        <v>6828</v>
      </c>
      <c r="T3432" t="s">
        <v>3547</v>
      </c>
      <c r="U3432" t="s">
        <v>3548</v>
      </c>
      <c r="V3432" t="s">
        <v>2245</v>
      </c>
      <c r="W3432" t="s">
        <v>2246</v>
      </c>
      <c r="Z3432" t="s">
        <v>13387</v>
      </c>
      <c r="AA3432" t="s">
        <v>13388</v>
      </c>
      <c r="AB3432">
        <v>14</v>
      </c>
      <c r="AC3432">
        <v>14</v>
      </c>
      <c r="AD3432">
        <v>14</v>
      </c>
      <c r="AE3432">
        <v>52</v>
      </c>
      <c r="AF3432">
        <v>52</v>
      </c>
      <c r="AG3432">
        <v>52</v>
      </c>
      <c r="AH3432">
        <v>50.8</v>
      </c>
      <c r="AI3432">
        <v>0</v>
      </c>
      <c r="AJ3432">
        <v>114</v>
      </c>
      <c r="AK3432">
        <v>13349000000</v>
      </c>
      <c r="AL3432">
        <v>72</v>
      </c>
      <c r="AM3432">
        <v>0.73401444540960203</v>
      </c>
      <c r="AN3432">
        <v>0.37921140142517801</v>
      </c>
      <c r="AO3432">
        <v>-0.17811520894368699</v>
      </c>
      <c r="AP3432">
        <v>-1.6016261476745099</v>
      </c>
      <c r="AQ3432" t="s">
        <v>13389</v>
      </c>
      <c r="AR3432" t="s">
        <v>13389</v>
      </c>
      <c r="AS3432" t="s">
        <v>13390</v>
      </c>
      <c r="AT3432" t="s">
        <v>13391</v>
      </c>
      <c r="AU3432">
        <v>1158</v>
      </c>
      <c r="AV3432" t="s">
        <v>13392</v>
      </c>
      <c r="AW3432" t="s">
        <v>13390</v>
      </c>
      <c r="AX3432" t="s">
        <v>13393</v>
      </c>
      <c r="AY3432">
        <v>0.73401444540960203</v>
      </c>
      <c r="AZ3432">
        <v>-0.17811520894368699</v>
      </c>
      <c r="BA3432" s="6">
        <f t="shared" si="270"/>
        <v>-0.1161430537017929</v>
      </c>
      <c r="BB3432" s="4" t="str">
        <f t="shared" si="267"/>
        <v/>
      </c>
      <c r="BC3432" t="str">
        <f t="shared" si="266"/>
        <v/>
      </c>
      <c r="BD3432" t="str">
        <f t="shared" si="268"/>
        <v/>
      </c>
      <c r="BE3432" t="str">
        <f t="shared" si="269"/>
        <v/>
      </c>
      <c r="BF3432" t="s">
        <v>13391</v>
      </c>
      <c r="BG3432" t="s">
        <v>13390</v>
      </c>
    </row>
    <row r="3433" spans="1:59" x14ac:dyDescent="0.2">
      <c r="A3433">
        <v>31.277418136596701</v>
      </c>
      <c r="B3433">
        <v>31.634996414184599</v>
      </c>
      <c r="C3433">
        <v>31.4083156585693</v>
      </c>
      <c r="D3433">
        <v>31.008985519409201</v>
      </c>
      <c r="E3433">
        <v>31.5029411315918</v>
      </c>
      <c r="F3433">
        <v>31.271919250488299</v>
      </c>
      <c r="I3433" t="s">
        <v>19232</v>
      </c>
      <c r="J3433" t="s">
        <v>19233</v>
      </c>
      <c r="K3433" t="s">
        <v>19234</v>
      </c>
      <c r="P3433" t="s">
        <v>53</v>
      </c>
      <c r="Q3433" t="s">
        <v>54</v>
      </c>
      <c r="R3433" t="s">
        <v>16229</v>
      </c>
      <c r="S3433" t="s">
        <v>16230</v>
      </c>
      <c r="V3433" t="s">
        <v>19235</v>
      </c>
      <c r="W3433" t="s">
        <v>19236</v>
      </c>
      <c r="Z3433" t="s">
        <v>4739</v>
      </c>
      <c r="AA3433" t="s">
        <v>4740</v>
      </c>
      <c r="AB3433">
        <v>15</v>
      </c>
      <c r="AC3433">
        <v>15</v>
      </c>
      <c r="AD3433">
        <v>15</v>
      </c>
      <c r="AE3433">
        <v>34</v>
      </c>
      <c r="AF3433">
        <v>34</v>
      </c>
      <c r="AG3433">
        <v>34</v>
      </c>
      <c r="AH3433">
        <v>40.094000000000001</v>
      </c>
      <c r="AI3433">
        <v>0</v>
      </c>
      <c r="AJ3433">
        <v>75.808000000000007</v>
      </c>
      <c r="AK3433">
        <v>16585000000</v>
      </c>
      <c r="AL3433">
        <v>68</v>
      </c>
      <c r="AM3433">
        <v>0.43324212715091798</v>
      </c>
      <c r="AN3433">
        <v>0.58415902636916806</v>
      </c>
      <c r="AO3433">
        <v>-0.178961435953777</v>
      </c>
      <c r="AP3433">
        <v>-1.0120188195109201</v>
      </c>
      <c r="AQ3433" t="s">
        <v>19237</v>
      </c>
      <c r="AR3433" t="s">
        <v>19237</v>
      </c>
      <c r="AS3433" t="s">
        <v>19238</v>
      </c>
      <c r="AT3433" t="s">
        <v>19239</v>
      </c>
      <c r="AU3433">
        <v>1699</v>
      </c>
      <c r="AV3433" t="s">
        <v>19240</v>
      </c>
      <c r="AW3433" t="s">
        <v>19238</v>
      </c>
      <c r="AY3433">
        <v>0.43324212715091798</v>
      </c>
      <c r="AZ3433">
        <v>-0.178961435953777</v>
      </c>
      <c r="BA3433" s="6">
        <f t="shared" si="270"/>
        <v>-0.11666133669705414</v>
      </c>
      <c r="BB3433" s="4" t="str">
        <f t="shared" si="267"/>
        <v/>
      </c>
      <c r="BC3433" t="str">
        <f t="shared" si="266"/>
        <v/>
      </c>
      <c r="BD3433" t="str">
        <f t="shared" si="268"/>
        <v/>
      </c>
      <c r="BE3433" t="str">
        <f t="shared" si="269"/>
        <v/>
      </c>
      <c r="BF3433" t="s">
        <v>19239</v>
      </c>
      <c r="BG3433" t="s">
        <v>19238</v>
      </c>
    </row>
    <row r="3434" spans="1:59" x14ac:dyDescent="0.2">
      <c r="A3434">
        <v>23.890689849853501</v>
      </c>
      <c r="B3434">
        <v>23.511955261230501</v>
      </c>
      <c r="C3434">
        <v>24.75026512146</v>
      </c>
      <c r="D3434" t="s">
        <v>88</v>
      </c>
      <c r="E3434">
        <v>23.264562606811499</v>
      </c>
      <c r="F3434">
        <v>24.478710174560501</v>
      </c>
      <c r="I3434" t="s">
        <v>15466</v>
      </c>
      <c r="J3434" t="s">
        <v>15467</v>
      </c>
      <c r="K3434" t="s">
        <v>15468</v>
      </c>
      <c r="N3434" t="s">
        <v>7003</v>
      </c>
      <c r="O3434" t="s">
        <v>7004</v>
      </c>
      <c r="P3434" t="s">
        <v>3015</v>
      </c>
      <c r="Q3434" t="s">
        <v>3016</v>
      </c>
      <c r="R3434" t="s">
        <v>15469</v>
      </c>
      <c r="S3434" t="s">
        <v>15470</v>
      </c>
      <c r="Z3434" t="s">
        <v>15471</v>
      </c>
      <c r="AA3434" t="s">
        <v>15472</v>
      </c>
      <c r="AB3434">
        <v>2</v>
      </c>
      <c r="AC3434">
        <v>2</v>
      </c>
      <c r="AD3434">
        <v>2</v>
      </c>
      <c r="AE3434">
        <v>7.3</v>
      </c>
      <c r="AF3434">
        <v>7.3</v>
      </c>
      <c r="AG3434">
        <v>7.3</v>
      </c>
      <c r="AH3434">
        <v>45.566000000000003</v>
      </c>
      <c r="AI3434">
        <v>0</v>
      </c>
      <c r="AJ3434">
        <v>7.609</v>
      </c>
      <c r="AK3434">
        <v>89191000</v>
      </c>
      <c r="AL3434">
        <v>4</v>
      </c>
      <c r="AM3434">
        <v>9.5891501198734297E-2</v>
      </c>
      <c r="AN3434">
        <v>0.89843001917282905</v>
      </c>
      <c r="AO3434">
        <v>-0.179333686828613</v>
      </c>
      <c r="AP3434">
        <v>-0.27398465662305299</v>
      </c>
      <c r="AQ3434" t="s">
        <v>15473</v>
      </c>
      <c r="AR3434" t="s">
        <v>15473</v>
      </c>
      <c r="AS3434" t="s">
        <v>15474</v>
      </c>
      <c r="AT3434" t="s">
        <v>15471</v>
      </c>
      <c r="AU3434">
        <v>1343</v>
      </c>
      <c r="AV3434" t="s">
        <v>15475</v>
      </c>
      <c r="AW3434" t="s">
        <v>15474</v>
      </c>
      <c r="AX3434" t="s">
        <v>15476</v>
      </c>
      <c r="AY3434">
        <v>9.5891501198734297E-2</v>
      </c>
      <c r="AZ3434">
        <v>-0.179333686828613</v>
      </c>
      <c r="BA3434" s="6">
        <f t="shared" si="270"/>
        <v>-0.11688923043913146</v>
      </c>
      <c r="BB3434" s="4" t="str">
        <f t="shared" si="267"/>
        <v/>
      </c>
      <c r="BC3434" t="str">
        <f t="shared" si="266"/>
        <v/>
      </c>
      <c r="BD3434" t="str">
        <f t="shared" si="268"/>
        <v/>
      </c>
      <c r="BE3434" t="str">
        <f t="shared" si="269"/>
        <v/>
      </c>
      <c r="BF3434" t="s">
        <v>15471</v>
      </c>
      <c r="BG3434" t="s">
        <v>15474</v>
      </c>
    </row>
    <row r="3435" spans="1:59" x14ac:dyDescent="0.2">
      <c r="A3435">
        <v>26.636579513549801</v>
      </c>
      <c r="B3435">
        <v>26.462356567382798</v>
      </c>
      <c r="C3435">
        <v>26.263452529907202</v>
      </c>
      <c r="D3435">
        <v>26.145635604858398</v>
      </c>
      <c r="E3435">
        <v>26.433231353759801</v>
      </c>
      <c r="F3435">
        <v>26.245231628418001</v>
      </c>
      <c r="I3435" t="s">
        <v>14461</v>
      </c>
      <c r="J3435" t="s">
        <v>14462</v>
      </c>
      <c r="K3435" t="s">
        <v>14463</v>
      </c>
      <c r="P3435" t="s">
        <v>14464</v>
      </c>
      <c r="Q3435" t="s">
        <v>14465</v>
      </c>
      <c r="R3435" t="s">
        <v>577</v>
      </c>
      <c r="S3435">
        <v>99992</v>
      </c>
      <c r="Z3435" t="s">
        <v>3712</v>
      </c>
      <c r="AA3435" t="s">
        <v>3713</v>
      </c>
      <c r="AB3435">
        <v>1</v>
      </c>
      <c r="AC3435">
        <v>1</v>
      </c>
      <c r="AD3435">
        <v>1</v>
      </c>
      <c r="AE3435">
        <v>3.7</v>
      </c>
      <c r="AF3435">
        <v>3.7</v>
      </c>
      <c r="AG3435">
        <v>3.7</v>
      </c>
      <c r="AH3435">
        <v>37.250999999999998</v>
      </c>
      <c r="AI3435">
        <v>5.3333000000000005E-4</v>
      </c>
      <c r="AJ3435">
        <v>3.4820000000000002</v>
      </c>
      <c r="AK3435">
        <v>521740000</v>
      </c>
      <c r="AL3435">
        <v>6</v>
      </c>
      <c r="AM3435">
        <v>0.58499693686199095</v>
      </c>
      <c r="AN3435">
        <v>0.46931041257367401</v>
      </c>
      <c r="AO3435">
        <v>-0.17943000793457001</v>
      </c>
      <c r="AP3435">
        <v>-1.31111997638678</v>
      </c>
      <c r="AQ3435" t="s">
        <v>14466</v>
      </c>
      <c r="AR3435" t="s">
        <v>14466</v>
      </c>
      <c r="AS3435" t="s">
        <v>14467</v>
      </c>
      <c r="AT3435" t="s">
        <v>14468</v>
      </c>
      <c r="AU3435">
        <v>1253</v>
      </c>
      <c r="AV3435" t="s">
        <v>14469</v>
      </c>
      <c r="AW3435" t="s">
        <v>14467</v>
      </c>
      <c r="AY3435">
        <v>0.58499693686199095</v>
      </c>
      <c r="AZ3435">
        <v>-0.17943000793457001</v>
      </c>
      <c r="BA3435" s="6">
        <f t="shared" si="270"/>
        <v>-0.11694818909919658</v>
      </c>
      <c r="BB3435" s="4" t="str">
        <f t="shared" si="267"/>
        <v/>
      </c>
      <c r="BC3435" t="str">
        <f t="shared" si="266"/>
        <v/>
      </c>
      <c r="BD3435" t="str">
        <f t="shared" si="268"/>
        <v/>
      </c>
      <c r="BE3435" t="str">
        <f t="shared" si="269"/>
        <v/>
      </c>
      <c r="BF3435" t="s">
        <v>14468</v>
      </c>
      <c r="BG3435" t="s">
        <v>14467</v>
      </c>
    </row>
    <row r="3436" spans="1:59" x14ac:dyDescent="0.2">
      <c r="A3436">
        <v>27.073062896728501</v>
      </c>
      <c r="B3436">
        <v>26.838218688964801</v>
      </c>
      <c r="C3436">
        <v>26.7505989074707</v>
      </c>
      <c r="D3436">
        <v>27.150058746337901</v>
      </c>
      <c r="E3436">
        <v>26.188919067382798</v>
      </c>
      <c r="F3436">
        <v>26.7828178405762</v>
      </c>
      <c r="J3436" t="s">
        <v>38757</v>
      </c>
      <c r="K3436" t="s">
        <v>38758</v>
      </c>
      <c r="N3436" t="s">
        <v>5862</v>
      </c>
      <c r="O3436" t="s">
        <v>5863</v>
      </c>
      <c r="P3436" t="s">
        <v>112</v>
      </c>
      <c r="Q3436" t="s">
        <v>113</v>
      </c>
      <c r="Z3436" t="s">
        <v>28476</v>
      </c>
      <c r="AA3436" t="s">
        <v>28477</v>
      </c>
      <c r="AB3436">
        <v>11</v>
      </c>
      <c r="AC3436">
        <v>5</v>
      </c>
      <c r="AD3436">
        <v>5</v>
      </c>
      <c r="AE3436">
        <v>22</v>
      </c>
      <c r="AF3436">
        <v>10.7</v>
      </c>
      <c r="AG3436">
        <v>10.7</v>
      </c>
      <c r="AH3436">
        <v>55.581000000000003</v>
      </c>
      <c r="AI3436">
        <v>0</v>
      </c>
      <c r="AJ3436">
        <v>9.5374999999999996</v>
      </c>
      <c r="AK3436">
        <v>714960000</v>
      </c>
      <c r="AL3436">
        <v>10</v>
      </c>
      <c r="AM3436">
        <v>0.23956103690904201</v>
      </c>
      <c r="AN3436">
        <v>0.76110156250000005</v>
      </c>
      <c r="AO3436">
        <v>-0.18002827962239801</v>
      </c>
      <c r="AP3436">
        <v>-0.60799258115559096</v>
      </c>
      <c r="AQ3436" t="s">
        <v>38759</v>
      </c>
      <c r="AR3436" t="s">
        <v>38759</v>
      </c>
      <c r="AS3436" t="s">
        <v>38760</v>
      </c>
      <c r="AT3436" t="s">
        <v>38761</v>
      </c>
      <c r="AU3436">
        <v>3946</v>
      </c>
      <c r="AV3436" t="s">
        <v>38762</v>
      </c>
      <c r="AW3436" t="s">
        <v>38760</v>
      </c>
      <c r="AY3436">
        <v>0.23956103690904201</v>
      </c>
      <c r="AZ3436">
        <v>-0.18002827962239801</v>
      </c>
      <c r="BA3436" s="6">
        <f t="shared" si="270"/>
        <v>-0.11731430623140426</v>
      </c>
      <c r="BB3436" s="4" t="str">
        <f t="shared" si="267"/>
        <v/>
      </c>
      <c r="BC3436" t="str">
        <f t="shared" si="266"/>
        <v/>
      </c>
      <c r="BD3436" t="str">
        <f t="shared" si="268"/>
        <v/>
      </c>
      <c r="BE3436" t="str">
        <f t="shared" si="269"/>
        <v/>
      </c>
      <c r="BF3436" t="s">
        <v>38761</v>
      </c>
      <c r="BG3436" t="s">
        <v>38760</v>
      </c>
    </row>
    <row r="3437" spans="1:59" x14ac:dyDescent="0.2">
      <c r="A3437">
        <v>29.295244216918899</v>
      </c>
      <c r="B3437">
        <v>29.7040309906006</v>
      </c>
      <c r="C3437">
        <v>29.778469085693398</v>
      </c>
      <c r="D3437">
        <v>28.744003295898398</v>
      </c>
      <c r="E3437">
        <v>29.578901290893601</v>
      </c>
      <c r="F3437">
        <v>29.9144191741943</v>
      </c>
      <c r="I3437" t="s">
        <v>29186</v>
      </c>
      <c r="J3437" t="s">
        <v>29187</v>
      </c>
      <c r="K3437" t="s">
        <v>29188</v>
      </c>
      <c r="L3437" t="s">
        <v>29189</v>
      </c>
      <c r="M3437" t="s">
        <v>29190</v>
      </c>
      <c r="N3437" t="s">
        <v>29191</v>
      </c>
      <c r="O3437" t="s">
        <v>29192</v>
      </c>
      <c r="P3437" t="s">
        <v>29193</v>
      </c>
      <c r="Q3437" t="s">
        <v>29194</v>
      </c>
      <c r="R3437" t="s">
        <v>11123</v>
      </c>
      <c r="S3437">
        <v>3012</v>
      </c>
      <c r="Z3437" t="s">
        <v>29195</v>
      </c>
      <c r="AA3437" t="s">
        <v>29196</v>
      </c>
      <c r="AB3437">
        <v>17</v>
      </c>
      <c r="AC3437">
        <v>17</v>
      </c>
      <c r="AD3437">
        <v>17</v>
      </c>
      <c r="AE3437">
        <v>21.5</v>
      </c>
      <c r="AF3437">
        <v>21.5</v>
      </c>
      <c r="AG3437">
        <v>21.5</v>
      </c>
      <c r="AH3437">
        <v>95.924999999999997</v>
      </c>
      <c r="AI3437">
        <v>0</v>
      </c>
      <c r="AJ3437">
        <v>117.73</v>
      </c>
      <c r="AK3437">
        <v>4717700000</v>
      </c>
      <c r="AL3437">
        <v>63</v>
      </c>
      <c r="AM3437">
        <v>0.18087171232448601</v>
      </c>
      <c r="AN3437">
        <v>0.82406595419847295</v>
      </c>
      <c r="AO3437">
        <v>-0.18014017740885499</v>
      </c>
      <c r="AP3437">
        <v>-0.47529322063684498</v>
      </c>
      <c r="AQ3437" t="s">
        <v>29197</v>
      </c>
      <c r="AR3437" t="s">
        <v>29197</v>
      </c>
      <c r="AS3437" t="s">
        <v>29198</v>
      </c>
      <c r="AT3437" t="s">
        <v>29199</v>
      </c>
      <c r="AU3437">
        <v>2789</v>
      </c>
      <c r="AV3437" t="s">
        <v>29200</v>
      </c>
      <c r="AW3437" t="s">
        <v>29198</v>
      </c>
      <c r="AY3437">
        <v>0.18087171232448601</v>
      </c>
      <c r="AZ3437">
        <v>-0.18014017740885499</v>
      </c>
      <c r="BA3437" s="6">
        <f t="shared" si="270"/>
        <v>-0.1173827661222101</v>
      </c>
      <c r="BB3437" s="4" t="str">
        <f t="shared" si="267"/>
        <v/>
      </c>
      <c r="BC3437" t="str">
        <f t="shared" si="266"/>
        <v/>
      </c>
      <c r="BD3437" t="str">
        <f t="shared" si="268"/>
        <v/>
      </c>
      <c r="BE3437" t="str">
        <f t="shared" si="269"/>
        <v/>
      </c>
      <c r="BF3437" t="s">
        <v>29199</v>
      </c>
      <c r="BG3437" t="s">
        <v>29198</v>
      </c>
    </row>
    <row r="3438" spans="1:59" x14ac:dyDescent="0.2">
      <c r="A3438">
        <v>28.976371765136701</v>
      </c>
      <c r="B3438">
        <v>28.841941833496101</v>
      </c>
      <c r="C3438">
        <v>29.0415554046631</v>
      </c>
      <c r="D3438">
        <v>28.662921905517599</v>
      </c>
      <c r="E3438">
        <v>28.9148464202881</v>
      </c>
      <c r="F3438">
        <v>28.741144180297901</v>
      </c>
      <c r="I3438" t="s">
        <v>2153</v>
      </c>
      <c r="J3438" t="s">
        <v>2154</v>
      </c>
      <c r="K3438" t="s">
        <v>2155</v>
      </c>
      <c r="L3438" t="s">
        <v>2156</v>
      </c>
      <c r="M3438" t="s">
        <v>2157</v>
      </c>
      <c r="N3438" t="s">
        <v>2158</v>
      </c>
      <c r="O3438" t="s">
        <v>2159</v>
      </c>
      <c r="P3438" t="s">
        <v>310</v>
      </c>
      <c r="Q3438" t="s">
        <v>313</v>
      </c>
      <c r="R3438" t="s">
        <v>2160</v>
      </c>
      <c r="S3438">
        <v>3110</v>
      </c>
      <c r="Z3438" t="s">
        <v>2161</v>
      </c>
      <c r="AA3438" t="s">
        <v>2162</v>
      </c>
      <c r="AB3438">
        <v>6</v>
      </c>
      <c r="AC3438">
        <v>6</v>
      </c>
      <c r="AD3438">
        <v>6</v>
      </c>
      <c r="AE3438">
        <v>55.8</v>
      </c>
      <c r="AF3438">
        <v>55.8</v>
      </c>
      <c r="AG3438">
        <v>55.8</v>
      </c>
      <c r="AH3438">
        <v>14.582000000000001</v>
      </c>
      <c r="AI3438">
        <v>0</v>
      </c>
      <c r="AJ3438">
        <v>73.099999999999994</v>
      </c>
      <c r="AK3438">
        <v>2941700000</v>
      </c>
      <c r="AL3438">
        <v>22</v>
      </c>
      <c r="AM3438">
        <v>0.88585003385952599</v>
      </c>
      <c r="AN3438">
        <v>0.30277985611510799</v>
      </c>
      <c r="AO3438">
        <v>-0.18031883239746099</v>
      </c>
      <c r="AP3438">
        <v>-1.90117899900878</v>
      </c>
      <c r="AQ3438" t="s">
        <v>2163</v>
      </c>
      <c r="AR3438" t="s">
        <v>2163</v>
      </c>
      <c r="AS3438" t="s">
        <v>2164</v>
      </c>
      <c r="AT3438" t="s">
        <v>2165</v>
      </c>
      <c r="AU3438">
        <v>229</v>
      </c>
      <c r="AV3438" t="s">
        <v>2166</v>
      </c>
      <c r="AW3438" t="s">
        <v>2164</v>
      </c>
      <c r="AY3438">
        <v>0.88585003385952599</v>
      </c>
      <c r="AZ3438">
        <v>-0.18031883239746099</v>
      </c>
      <c r="BA3438" s="6">
        <f t="shared" si="270"/>
        <v>-0.11749205755557712</v>
      </c>
      <c r="BB3438" s="4" t="str">
        <f t="shared" si="267"/>
        <v/>
      </c>
      <c r="BC3438" t="str">
        <f t="shared" si="266"/>
        <v/>
      </c>
      <c r="BD3438" t="str">
        <f t="shared" si="268"/>
        <v/>
      </c>
      <c r="BE3438" t="str">
        <f t="shared" si="269"/>
        <v/>
      </c>
      <c r="BF3438" t="s">
        <v>2165</v>
      </c>
      <c r="BG3438" t="s">
        <v>2164</v>
      </c>
    </row>
    <row r="3439" spans="1:59" x14ac:dyDescent="0.2">
      <c r="A3439">
        <v>27.88454246521</v>
      </c>
      <c r="B3439">
        <v>27.438014984130898</v>
      </c>
      <c r="C3439">
        <v>26.799589157104499</v>
      </c>
      <c r="D3439">
        <v>27.437221527099599</v>
      </c>
      <c r="E3439">
        <v>27.249343872070298</v>
      </c>
      <c r="F3439">
        <v>26.892148971557599</v>
      </c>
      <c r="I3439" t="s">
        <v>21566</v>
      </c>
      <c r="J3439" t="s">
        <v>21567</v>
      </c>
      <c r="K3439" t="s">
        <v>21568</v>
      </c>
      <c r="L3439" t="s">
        <v>651</v>
      </c>
      <c r="M3439" t="s">
        <v>652</v>
      </c>
      <c r="P3439" t="s">
        <v>21569</v>
      </c>
      <c r="Q3439" t="s">
        <v>21570</v>
      </c>
      <c r="R3439" t="s">
        <v>21571</v>
      </c>
      <c r="S3439" t="s">
        <v>21572</v>
      </c>
      <c r="T3439" t="s">
        <v>21573</v>
      </c>
      <c r="U3439" t="s">
        <v>21574</v>
      </c>
      <c r="X3439" t="s">
        <v>21575</v>
      </c>
      <c r="Y3439" t="s">
        <v>21576</v>
      </c>
      <c r="Z3439" t="s">
        <v>21577</v>
      </c>
      <c r="AA3439" t="s">
        <v>21578</v>
      </c>
      <c r="AB3439">
        <v>6</v>
      </c>
      <c r="AC3439">
        <v>6</v>
      </c>
      <c r="AD3439">
        <v>5</v>
      </c>
      <c r="AE3439">
        <v>5.2</v>
      </c>
      <c r="AF3439">
        <v>5.2</v>
      </c>
      <c r="AG3439">
        <v>4.7</v>
      </c>
      <c r="AH3439">
        <v>158.16999999999999</v>
      </c>
      <c r="AI3439">
        <v>0</v>
      </c>
      <c r="AJ3439">
        <v>10.717000000000001</v>
      </c>
      <c r="AK3439">
        <v>1012300000</v>
      </c>
      <c r="AL3439">
        <v>14</v>
      </c>
      <c r="AM3439">
        <v>0.19724957460586301</v>
      </c>
      <c r="AN3439">
        <v>0.80574285714285698</v>
      </c>
      <c r="AO3439">
        <v>-0.18114407857259399</v>
      </c>
      <c r="AP3439">
        <v>-0.51302723707269704</v>
      </c>
      <c r="AQ3439" t="s">
        <v>21579</v>
      </c>
      <c r="AR3439" t="s">
        <v>21579</v>
      </c>
      <c r="AS3439" t="s">
        <v>21580</v>
      </c>
      <c r="AT3439" t="s">
        <v>21581</v>
      </c>
      <c r="AU3439">
        <v>1921</v>
      </c>
      <c r="AV3439" t="s">
        <v>21582</v>
      </c>
      <c r="AW3439" t="s">
        <v>21580</v>
      </c>
      <c r="AY3439">
        <v>0.19724957460586301</v>
      </c>
      <c r="AZ3439">
        <v>-0.18114407857259399</v>
      </c>
      <c r="BA3439" s="6">
        <f t="shared" si="270"/>
        <v>-0.11799672280152806</v>
      </c>
      <c r="BB3439" s="4" t="str">
        <f t="shared" si="267"/>
        <v/>
      </c>
      <c r="BC3439" t="str">
        <f t="shared" si="266"/>
        <v/>
      </c>
      <c r="BD3439" t="str">
        <f t="shared" si="268"/>
        <v/>
      </c>
      <c r="BE3439" t="str">
        <f t="shared" si="269"/>
        <v/>
      </c>
      <c r="BF3439" t="s">
        <v>21581</v>
      </c>
      <c r="BG3439" t="s">
        <v>21580</v>
      </c>
    </row>
    <row r="3440" spans="1:59" x14ac:dyDescent="0.2">
      <c r="A3440">
        <v>28.970268249511701</v>
      </c>
      <c r="B3440">
        <v>29.430915832519499</v>
      </c>
      <c r="C3440">
        <v>29.436744689941399</v>
      </c>
      <c r="D3440">
        <v>28.188390731811499</v>
      </c>
      <c r="E3440">
        <v>29.6691703796387</v>
      </c>
      <c r="F3440">
        <v>29.4366855621338</v>
      </c>
      <c r="I3440" t="s">
        <v>4327</v>
      </c>
      <c r="J3440" t="s">
        <v>15180</v>
      </c>
      <c r="K3440" t="s">
        <v>15181</v>
      </c>
      <c r="L3440" t="s">
        <v>2844</v>
      </c>
      <c r="M3440" t="s">
        <v>2845</v>
      </c>
      <c r="P3440" t="s">
        <v>2779</v>
      </c>
      <c r="Q3440" t="s">
        <v>2780</v>
      </c>
      <c r="R3440" t="s">
        <v>3262</v>
      </c>
      <c r="S3440">
        <v>20</v>
      </c>
      <c r="T3440" t="s">
        <v>3263</v>
      </c>
      <c r="U3440" t="s">
        <v>3264</v>
      </c>
      <c r="Z3440" t="s">
        <v>3265</v>
      </c>
      <c r="AA3440" t="s">
        <v>3266</v>
      </c>
      <c r="AB3440">
        <v>8</v>
      </c>
      <c r="AC3440">
        <v>8</v>
      </c>
      <c r="AD3440">
        <v>8</v>
      </c>
      <c r="AE3440">
        <v>28.7</v>
      </c>
      <c r="AF3440">
        <v>28.7</v>
      </c>
      <c r="AG3440">
        <v>28.7</v>
      </c>
      <c r="AH3440">
        <v>39.591000000000001</v>
      </c>
      <c r="AI3440">
        <v>0</v>
      </c>
      <c r="AJ3440">
        <v>47.543999999999997</v>
      </c>
      <c r="AK3440">
        <v>3862600000</v>
      </c>
      <c r="AL3440">
        <v>50</v>
      </c>
      <c r="AM3440">
        <v>0.13808394396579499</v>
      </c>
      <c r="AN3440">
        <v>0.86214091040881402</v>
      </c>
      <c r="AO3440">
        <v>-0.18122736612955501</v>
      </c>
      <c r="AP3440">
        <v>-0.37363034789871202</v>
      </c>
      <c r="AQ3440" t="s">
        <v>15182</v>
      </c>
      <c r="AR3440" t="s">
        <v>15182</v>
      </c>
      <c r="AS3440" t="s">
        <v>15183</v>
      </c>
      <c r="AT3440" t="s">
        <v>15184</v>
      </c>
      <c r="AU3440">
        <v>1320</v>
      </c>
      <c r="AV3440" t="s">
        <v>15185</v>
      </c>
      <c r="AW3440" t="s">
        <v>15183</v>
      </c>
      <c r="AY3440">
        <v>0.13808394396579499</v>
      </c>
      <c r="AZ3440">
        <v>-0.18122736612955501</v>
      </c>
      <c r="BA3440" s="6">
        <f t="shared" si="270"/>
        <v>-0.11804763985309386</v>
      </c>
      <c r="BB3440" s="4" t="str">
        <f t="shared" si="267"/>
        <v/>
      </c>
      <c r="BC3440" t="str">
        <f t="shared" si="266"/>
        <v/>
      </c>
      <c r="BD3440" t="str">
        <f t="shared" si="268"/>
        <v/>
      </c>
      <c r="BE3440" t="str">
        <f t="shared" si="269"/>
        <v/>
      </c>
      <c r="BF3440" t="s">
        <v>15184</v>
      </c>
      <c r="BG3440" t="s">
        <v>15183</v>
      </c>
    </row>
    <row r="3441" spans="1:59" x14ac:dyDescent="0.2">
      <c r="A3441">
        <v>29.390405654907202</v>
      </c>
      <c r="B3441">
        <v>29.430616378784201</v>
      </c>
      <c r="C3441">
        <v>28.720384597778299</v>
      </c>
      <c r="D3441">
        <v>28.864284515380898</v>
      </c>
      <c r="E3441">
        <v>29.164709091186499</v>
      </c>
      <c r="F3441">
        <v>28.968593597412099</v>
      </c>
      <c r="K3441" t="s">
        <v>15533</v>
      </c>
      <c r="R3441" t="s">
        <v>3855</v>
      </c>
      <c r="S3441">
        <v>4141</v>
      </c>
      <c r="T3441" t="s">
        <v>3855</v>
      </c>
      <c r="U3441" t="s">
        <v>3856</v>
      </c>
      <c r="V3441" t="s">
        <v>2245</v>
      </c>
      <c r="W3441" t="s">
        <v>2246</v>
      </c>
      <c r="Z3441" t="s">
        <v>15534</v>
      </c>
      <c r="AA3441" t="s">
        <v>15535</v>
      </c>
      <c r="AB3441">
        <v>5</v>
      </c>
      <c r="AC3441">
        <v>5</v>
      </c>
      <c r="AD3441">
        <v>5</v>
      </c>
      <c r="AE3441">
        <v>29.5</v>
      </c>
      <c r="AF3441">
        <v>29.5</v>
      </c>
      <c r="AG3441">
        <v>29.5</v>
      </c>
      <c r="AH3441">
        <v>18.998000000000001</v>
      </c>
      <c r="AI3441">
        <v>0</v>
      </c>
      <c r="AJ3441">
        <v>27.446000000000002</v>
      </c>
      <c r="AK3441">
        <v>3485400000</v>
      </c>
      <c r="AL3441">
        <v>24</v>
      </c>
      <c r="AM3441">
        <v>0.29838895454800901</v>
      </c>
      <c r="AN3441">
        <v>0.70324764890282099</v>
      </c>
      <c r="AO3441">
        <v>-0.18127314249674201</v>
      </c>
      <c r="AP3441">
        <v>-0.735102275910823</v>
      </c>
      <c r="AQ3441" t="s">
        <v>15536</v>
      </c>
      <c r="AR3441" t="s">
        <v>15536</v>
      </c>
      <c r="AS3441" t="s">
        <v>15537</v>
      </c>
      <c r="AT3441" t="s">
        <v>15538</v>
      </c>
      <c r="AU3441">
        <v>1349</v>
      </c>
      <c r="AV3441" t="s">
        <v>15539</v>
      </c>
      <c r="AW3441" t="s">
        <v>15537</v>
      </c>
      <c r="AX3441" t="s">
        <v>15540</v>
      </c>
      <c r="AY3441">
        <v>0.29838895454800901</v>
      </c>
      <c r="AZ3441">
        <v>-0.18127314249674201</v>
      </c>
      <c r="BA3441" s="6">
        <f t="shared" si="270"/>
        <v>-0.11807562354572188</v>
      </c>
      <c r="BB3441" s="4" t="str">
        <f t="shared" si="267"/>
        <v/>
      </c>
      <c r="BC3441" t="str">
        <f t="shared" si="266"/>
        <v/>
      </c>
      <c r="BD3441" t="str">
        <f t="shared" si="268"/>
        <v/>
      </c>
      <c r="BE3441" t="str">
        <f t="shared" si="269"/>
        <v/>
      </c>
      <c r="BF3441" t="s">
        <v>15538</v>
      </c>
      <c r="BG3441" t="s">
        <v>15537</v>
      </c>
    </row>
    <row r="3442" spans="1:59" x14ac:dyDescent="0.2">
      <c r="A3442" t="s">
        <v>88</v>
      </c>
      <c r="B3442">
        <v>24.7372226715088</v>
      </c>
      <c r="C3442" t="s">
        <v>88</v>
      </c>
      <c r="D3442" t="s">
        <v>88</v>
      </c>
      <c r="E3442" t="s">
        <v>88</v>
      </c>
      <c r="F3442">
        <v>24.5557861328125</v>
      </c>
      <c r="I3442" t="s">
        <v>27985</v>
      </c>
      <c r="Z3442" t="s">
        <v>27986</v>
      </c>
      <c r="AA3442" t="s">
        <v>27987</v>
      </c>
      <c r="AB3442">
        <v>1</v>
      </c>
      <c r="AC3442">
        <v>1</v>
      </c>
      <c r="AD3442">
        <v>1</v>
      </c>
      <c r="AE3442">
        <v>2.1</v>
      </c>
      <c r="AF3442">
        <v>2.1</v>
      </c>
      <c r="AG3442">
        <v>2.1</v>
      </c>
      <c r="AH3442">
        <v>49.648000000000003</v>
      </c>
      <c r="AI3442">
        <v>2.6829000000000002E-3</v>
      </c>
      <c r="AJ3442">
        <v>2.1034999999999999</v>
      </c>
      <c r="AK3442">
        <v>52629000</v>
      </c>
      <c r="AL3442">
        <v>0</v>
      </c>
      <c r="AM3442">
        <v>0</v>
      </c>
      <c r="AN3442">
        <v>0.985618684461392</v>
      </c>
      <c r="AO3442">
        <v>-0.18143653869628901</v>
      </c>
      <c r="AP3442">
        <v>0</v>
      </c>
      <c r="AQ3442" t="s">
        <v>27988</v>
      </c>
      <c r="AR3442" t="s">
        <v>27988</v>
      </c>
      <c r="AS3442" t="s">
        <v>27989</v>
      </c>
      <c r="AT3442" t="s">
        <v>27990</v>
      </c>
      <c r="AU3442">
        <v>2635</v>
      </c>
      <c r="AV3442" t="s">
        <v>27991</v>
      </c>
      <c r="AW3442" t="s">
        <v>27989</v>
      </c>
      <c r="AY3442">
        <v>0</v>
      </c>
      <c r="AZ3442">
        <v>-0.18143653869628901</v>
      </c>
      <c r="BA3442" s="6">
        <f t="shared" si="270"/>
        <v>-0.11817550254110087</v>
      </c>
      <c r="BB3442" s="4" t="str">
        <f t="shared" si="267"/>
        <v/>
      </c>
      <c r="BC3442" t="str">
        <f t="shared" si="266"/>
        <v/>
      </c>
      <c r="BD3442" t="str">
        <f t="shared" si="268"/>
        <v/>
      </c>
      <c r="BE3442" t="str">
        <f t="shared" si="269"/>
        <v/>
      </c>
      <c r="BF3442" t="s">
        <v>27990</v>
      </c>
      <c r="BG3442" t="s">
        <v>27989</v>
      </c>
    </row>
    <row r="3443" spans="1:59" x14ac:dyDescent="0.2">
      <c r="A3443">
        <v>27.390262603759801</v>
      </c>
      <c r="B3443">
        <v>27.60964012146</v>
      </c>
      <c r="C3443">
        <v>27.609569549560501</v>
      </c>
      <c r="D3443">
        <v>27.013931274414102</v>
      </c>
      <c r="E3443">
        <v>27.377244949340799</v>
      </c>
      <c r="F3443">
        <v>27.6734409332275</v>
      </c>
      <c r="I3443" t="s">
        <v>11192</v>
      </c>
      <c r="J3443" t="s">
        <v>11193</v>
      </c>
      <c r="K3443" t="s">
        <v>11194</v>
      </c>
      <c r="L3443" t="s">
        <v>651</v>
      </c>
      <c r="M3443" t="s">
        <v>652</v>
      </c>
      <c r="P3443" t="s">
        <v>11195</v>
      </c>
      <c r="Q3443" t="s">
        <v>11196</v>
      </c>
      <c r="R3443" t="s">
        <v>11197</v>
      </c>
      <c r="S3443" t="s">
        <v>11198</v>
      </c>
      <c r="T3443" t="s">
        <v>11199</v>
      </c>
      <c r="U3443" t="s">
        <v>11200</v>
      </c>
      <c r="Z3443" t="s">
        <v>11201</v>
      </c>
      <c r="AA3443" t="s">
        <v>11202</v>
      </c>
      <c r="AB3443">
        <v>9</v>
      </c>
      <c r="AC3443">
        <v>9</v>
      </c>
      <c r="AD3443">
        <v>9</v>
      </c>
      <c r="AE3443">
        <v>13.6</v>
      </c>
      <c r="AF3443">
        <v>13.6</v>
      </c>
      <c r="AG3443">
        <v>13.6</v>
      </c>
      <c r="AH3443">
        <v>79.572999999999993</v>
      </c>
      <c r="AI3443">
        <v>0</v>
      </c>
      <c r="AJ3443">
        <v>23.748000000000001</v>
      </c>
      <c r="AK3443">
        <v>1109400000</v>
      </c>
      <c r="AL3443">
        <v>26</v>
      </c>
      <c r="AM3443">
        <v>0.37249558337866101</v>
      </c>
      <c r="AN3443">
        <v>0.63413303099017404</v>
      </c>
      <c r="AO3443">
        <v>-0.18161837259928101</v>
      </c>
      <c r="AP3443">
        <v>-0.88920899724670299</v>
      </c>
      <c r="AQ3443" t="s">
        <v>11203</v>
      </c>
      <c r="AR3443" t="s">
        <v>11204</v>
      </c>
      <c r="AS3443" t="s">
        <v>11205</v>
      </c>
      <c r="AT3443" t="s">
        <v>11206</v>
      </c>
      <c r="AU3443">
        <v>970</v>
      </c>
      <c r="AV3443" t="s">
        <v>11207</v>
      </c>
      <c r="AW3443" t="s">
        <v>11208</v>
      </c>
      <c r="AX3443" t="s">
        <v>11209</v>
      </c>
      <c r="AY3443">
        <v>0.37249558337866101</v>
      </c>
      <c r="AZ3443">
        <v>-0.18161837259928101</v>
      </c>
      <c r="BA3443" s="6">
        <f t="shared" si="270"/>
        <v>-0.11828663863099931</v>
      </c>
      <c r="BB3443" s="4" t="str">
        <f t="shared" si="267"/>
        <v/>
      </c>
      <c r="BC3443" t="str">
        <f t="shared" si="266"/>
        <v/>
      </c>
      <c r="BD3443" t="str">
        <f t="shared" si="268"/>
        <v/>
      </c>
      <c r="BE3443" t="str">
        <f t="shared" si="269"/>
        <v/>
      </c>
      <c r="BF3443" t="s">
        <v>11206</v>
      </c>
      <c r="BG3443" t="s">
        <v>11205</v>
      </c>
    </row>
    <row r="3444" spans="1:59" x14ac:dyDescent="0.2">
      <c r="A3444">
        <v>29.2535190582275</v>
      </c>
      <c r="B3444">
        <v>29.243816375732401</v>
      </c>
      <c r="C3444">
        <v>29.144647598266602</v>
      </c>
      <c r="D3444">
        <v>29.2000408172607</v>
      </c>
      <c r="E3444">
        <v>28.834426879882798</v>
      </c>
      <c r="F3444">
        <v>29.061752319335898</v>
      </c>
      <c r="I3444" t="s">
        <v>35369</v>
      </c>
      <c r="J3444" t="s">
        <v>35370</v>
      </c>
      <c r="K3444" t="s">
        <v>35371</v>
      </c>
      <c r="L3444" t="s">
        <v>3948</v>
      </c>
      <c r="M3444" t="s">
        <v>3949</v>
      </c>
      <c r="P3444" t="s">
        <v>815</v>
      </c>
      <c r="Q3444" t="s">
        <v>816</v>
      </c>
      <c r="R3444" t="s">
        <v>1379</v>
      </c>
      <c r="S3444">
        <v>2000</v>
      </c>
      <c r="Z3444" t="s">
        <v>35372</v>
      </c>
      <c r="AA3444" t="s">
        <v>35373</v>
      </c>
      <c r="AB3444">
        <v>5</v>
      </c>
      <c r="AC3444">
        <v>5</v>
      </c>
      <c r="AD3444">
        <v>5</v>
      </c>
      <c r="AE3444">
        <v>15.5</v>
      </c>
      <c r="AF3444">
        <v>15.5</v>
      </c>
      <c r="AG3444">
        <v>15.5</v>
      </c>
      <c r="AH3444">
        <v>38.036000000000001</v>
      </c>
      <c r="AI3444">
        <v>0</v>
      </c>
      <c r="AJ3444">
        <v>75.808999999999997</v>
      </c>
      <c r="AK3444">
        <v>3524900000</v>
      </c>
      <c r="AL3444">
        <v>26</v>
      </c>
      <c r="AM3444">
        <v>0.74475377922766495</v>
      </c>
      <c r="AN3444">
        <v>0.37160624249699897</v>
      </c>
      <c r="AO3444">
        <v>-0.18192100524902299</v>
      </c>
      <c r="AP3444">
        <v>-1.62262938494335</v>
      </c>
      <c r="AQ3444" t="s">
        <v>35374</v>
      </c>
      <c r="AR3444" t="s">
        <v>35374</v>
      </c>
      <c r="AS3444" t="s">
        <v>35375</v>
      </c>
      <c r="AT3444" t="s">
        <v>35376</v>
      </c>
      <c r="AU3444">
        <v>3526</v>
      </c>
      <c r="AV3444" t="s">
        <v>35377</v>
      </c>
      <c r="AW3444" t="s">
        <v>35375</v>
      </c>
      <c r="AX3444" t="s">
        <v>35378</v>
      </c>
      <c r="AY3444">
        <v>0.74475377922766495</v>
      </c>
      <c r="AZ3444">
        <v>-0.18192100524902299</v>
      </c>
      <c r="BA3444" s="6">
        <f t="shared" si="270"/>
        <v>-0.11847157533514074</v>
      </c>
      <c r="BB3444" s="4" t="str">
        <f t="shared" si="267"/>
        <v/>
      </c>
      <c r="BC3444" t="str">
        <f t="shared" si="266"/>
        <v/>
      </c>
      <c r="BD3444" t="str">
        <f t="shared" si="268"/>
        <v/>
      </c>
      <c r="BE3444" t="str">
        <f t="shared" si="269"/>
        <v/>
      </c>
      <c r="BF3444" t="s">
        <v>35376</v>
      </c>
      <c r="BG3444" t="s">
        <v>35375</v>
      </c>
    </row>
    <row r="3445" spans="1:59" x14ac:dyDescent="0.2">
      <c r="A3445">
        <v>25.728712081909201</v>
      </c>
      <c r="B3445" t="s">
        <v>88</v>
      </c>
      <c r="C3445">
        <v>25.8128662109375</v>
      </c>
      <c r="D3445" t="s">
        <v>88</v>
      </c>
      <c r="E3445">
        <v>25.646253585815401</v>
      </c>
      <c r="F3445">
        <v>25.531452178955099</v>
      </c>
      <c r="I3445" t="s">
        <v>34273</v>
      </c>
      <c r="K3445" t="s">
        <v>34274</v>
      </c>
      <c r="P3445" t="s">
        <v>3015</v>
      </c>
      <c r="Q3445" t="s">
        <v>3016</v>
      </c>
      <c r="R3445" t="s">
        <v>3485</v>
      </c>
      <c r="S3445">
        <v>3029</v>
      </c>
      <c r="V3445" t="s">
        <v>34275</v>
      </c>
      <c r="W3445" t="s">
        <v>34276</v>
      </c>
      <c r="Z3445" t="s">
        <v>34277</v>
      </c>
      <c r="AA3445" t="s">
        <v>34278</v>
      </c>
      <c r="AB3445">
        <v>1</v>
      </c>
      <c r="AC3445">
        <v>1</v>
      </c>
      <c r="AD3445">
        <v>1</v>
      </c>
      <c r="AE3445">
        <v>3.5</v>
      </c>
      <c r="AF3445">
        <v>3.5</v>
      </c>
      <c r="AG3445">
        <v>3.5</v>
      </c>
      <c r="AH3445">
        <v>28.969000000000001</v>
      </c>
      <c r="AI3445">
        <v>7.6922999999999998E-4</v>
      </c>
      <c r="AJ3445">
        <v>2.7911999999999999</v>
      </c>
      <c r="AK3445">
        <v>215560000</v>
      </c>
      <c r="AL3445">
        <v>4</v>
      </c>
      <c r="AM3445">
        <v>0.90316942092955599</v>
      </c>
      <c r="AN3445">
        <v>0.29350073421439099</v>
      </c>
      <c r="AO3445">
        <v>-0.18193626403808599</v>
      </c>
      <c r="AP3445">
        <v>-2.5563235688176298</v>
      </c>
      <c r="AQ3445" t="s">
        <v>34279</v>
      </c>
      <c r="AR3445" t="s">
        <v>34279</v>
      </c>
      <c r="AS3445" t="s">
        <v>34280</v>
      </c>
      <c r="AT3445" t="s">
        <v>34277</v>
      </c>
      <c r="AU3445">
        <v>3391</v>
      </c>
      <c r="AV3445" t="s">
        <v>34281</v>
      </c>
      <c r="AW3445" t="s">
        <v>34280</v>
      </c>
      <c r="AY3445">
        <v>0.90316942092955599</v>
      </c>
      <c r="AZ3445">
        <v>-0.18193626403808599</v>
      </c>
      <c r="BA3445" s="6">
        <f t="shared" si="270"/>
        <v>-0.11848089884757473</v>
      </c>
      <c r="BB3445" s="4" t="str">
        <f t="shared" si="267"/>
        <v/>
      </c>
      <c r="BC3445" t="str">
        <f t="shared" si="266"/>
        <v/>
      </c>
      <c r="BD3445" t="str">
        <f t="shared" si="268"/>
        <v/>
      </c>
      <c r="BE3445" t="str">
        <f t="shared" si="269"/>
        <v/>
      </c>
      <c r="BF3445" t="s">
        <v>34277</v>
      </c>
      <c r="BG3445" t="s">
        <v>34280</v>
      </c>
    </row>
    <row r="3446" spans="1:59" x14ac:dyDescent="0.2">
      <c r="A3446">
        <v>26.2654933929443</v>
      </c>
      <c r="B3446">
        <v>26.770393371581999</v>
      </c>
      <c r="C3446">
        <v>26.579889297485401</v>
      </c>
      <c r="D3446">
        <v>27.328857421875</v>
      </c>
      <c r="E3446">
        <v>24.990707397460898</v>
      </c>
      <c r="F3446">
        <v>26.749830245971701</v>
      </c>
      <c r="I3446" t="s">
        <v>41111</v>
      </c>
      <c r="J3446" t="s">
        <v>6985</v>
      </c>
      <c r="K3446" t="s">
        <v>18978</v>
      </c>
      <c r="N3446" t="s">
        <v>6985</v>
      </c>
      <c r="O3446" t="s">
        <v>6986</v>
      </c>
      <c r="P3446" t="s">
        <v>53</v>
      </c>
      <c r="Q3446" t="s">
        <v>54</v>
      </c>
      <c r="R3446" t="s">
        <v>6987</v>
      </c>
      <c r="S3446" t="s">
        <v>6988</v>
      </c>
      <c r="T3446" t="s">
        <v>6987</v>
      </c>
      <c r="U3446" t="s">
        <v>6989</v>
      </c>
      <c r="Z3446" t="s">
        <v>41112</v>
      </c>
      <c r="AA3446" t="s">
        <v>41113</v>
      </c>
      <c r="AB3446">
        <v>3</v>
      </c>
      <c r="AC3446">
        <v>3</v>
      </c>
      <c r="AD3446">
        <v>3</v>
      </c>
      <c r="AE3446">
        <v>10.1</v>
      </c>
      <c r="AF3446">
        <v>10.1</v>
      </c>
      <c r="AG3446">
        <v>10.1</v>
      </c>
      <c r="AH3446">
        <v>33.249000000000002</v>
      </c>
      <c r="AI3446">
        <v>7.6825000000000005E-4</v>
      </c>
      <c r="AJ3446">
        <v>2.7755000000000001</v>
      </c>
      <c r="AK3446">
        <v>610230000</v>
      </c>
      <c r="AL3446">
        <v>5</v>
      </c>
      <c r="AM3446">
        <v>9.0264191598459304E-2</v>
      </c>
      <c r="AN3446">
        <v>0.90315886833514702</v>
      </c>
      <c r="AO3446">
        <v>-0.18212699890136699</v>
      </c>
      <c r="AP3446">
        <v>-0.25355824068389798</v>
      </c>
      <c r="AQ3446" t="s">
        <v>41114</v>
      </c>
      <c r="AR3446" t="s">
        <v>41114</v>
      </c>
      <c r="AS3446" t="s">
        <v>41115</v>
      </c>
      <c r="AT3446" t="s">
        <v>41116</v>
      </c>
      <c r="AU3446">
        <v>4225</v>
      </c>
      <c r="AV3446" t="s">
        <v>41117</v>
      </c>
      <c r="AW3446" t="s">
        <v>41115</v>
      </c>
      <c r="AX3446" t="s">
        <v>41118</v>
      </c>
      <c r="AY3446">
        <v>9.0264191598459304E-2</v>
      </c>
      <c r="AZ3446">
        <v>-0.18212699890136699</v>
      </c>
      <c r="BA3446" s="6">
        <f t="shared" si="270"/>
        <v>-0.11859743443307857</v>
      </c>
      <c r="BB3446" s="4" t="str">
        <f t="shared" si="267"/>
        <v/>
      </c>
      <c r="BC3446" t="str">
        <f t="shared" si="266"/>
        <v/>
      </c>
      <c r="BD3446" t="str">
        <f t="shared" si="268"/>
        <v/>
      </c>
      <c r="BE3446" t="str">
        <f t="shared" si="269"/>
        <v/>
      </c>
      <c r="BF3446" t="s">
        <v>41116</v>
      </c>
      <c r="BG3446" t="s">
        <v>41115</v>
      </c>
    </row>
    <row r="3447" spans="1:59" x14ac:dyDescent="0.2">
      <c r="A3447">
        <v>25.3418083190918</v>
      </c>
      <c r="B3447">
        <v>27.114459991455099</v>
      </c>
      <c r="C3447">
        <v>27.3209629058838</v>
      </c>
      <c r="D3447">
        <v>26.410524368286101</v>
      </c>
      <c r="E3447">
        <v>26.055192947387699</v>
      </c>
      <c r="F3447">
        <v>26.7615451812744</v>
      </c>
      <c r="Z3447" t="s">
        <v>35762</v>
      </c>
      <c r="AA3447" t="s">
        <v>35763</v>
      </c>
      <c r="AB3447">
        <v>3</v>
      </c>
      <c r="AC3447">
        <v>3</v>
      </c>
      <c r="AD3447">
        <v>3</v>
      </c>
      <c r="AE3447">
        <v>9</v>
      </c>
      <c r="AF3447">
        <v>9</v>
      </c>
      <c r="AG3447">
        <v>9</v>
      </c>
      <c r="AH3447">
        <v>42.320999999999998</v>
      </c>
      <c r="AI3447">
        <v>0</v>
      </c>
      <c r="AJ3447">
        <v>10.97</v>
      </c>
      <c r="AK3447">
        <v>628180000</v>
      </c>
      <c r="AL3447">
        <v>7</v>
      </c>
      <c r="AM3447">
        <v>9.9588102496201494E-2</v>
      </c>
      <c r="AN3447">
        <v>0.89570044052863396</v>
      </c>
      <c r="AO3447">
        <v>-0.18332290649414101</v>
      </c>
      <c r="AP3447">
        <v>-0.27759209819952901</v>
      </c>
      <c r="AQ3447" t="s">
        <v>35764</v>
      </c>
      <c r="AR3447" t="s">
        <v>35764</v>
      </c>
      <c r="AS3447" t="s">
        <v>35765</v>
      </c>
      <c r="AT3447" t="s">
        <v>35766</v>
      </c>
      <c r="AU3447">
        <v>3573</v>
      </c>
      <c r="AV3447" t="s">
        <v>35767</v>
      </c>
      <c r="AW3447" t="s">
        <v>35765</v>
      </c>
      <c r="AY3447">
        <v>9.9588102496201494E-2</v>
      </c>
      <c r="AZ3447">
        <v>-0.18332290649414101</v>
      </c>
      <c r="BA3447" s="6">
        <f t="shared" si="270"/>
        <v>-0.11932776151427427</v>
      </c>
      <c r="BB3447" s="4" t="str">
        <f t="shared" si="267"/>
        <v/>
      </c>
      <c r="BC3447" t="str">
        <f t="shared" si="266"/>
        <v/>
      </c>
      <c r="BD3447" t="str">
        <f t="shared" si="268"/>
        <v/>
      </c>
      <c r="BE3447" t="str">
        <f t="shared" si="269"/>
        <v/>
      </c>
      <c r="BF3447" t="s">
        <v>35766</v>
      </c>
      <c r="BG3447" t="s">
        <v>35765</v>
      </c>
    </row>
    <row r="3448" spans="1:59" x14ac:dyDescent="0.2">
      <c r="A3448">
        <v>27.290176391601602</v>
      </c>
      <c r="B3448">
        <v>27.3427410125732</v>
      </c>
      <c r="C3448">
        <v>27.0989875793457</v>
      </c>
      <c r="D3448">
        <v>25.891107559204102</v>
      </c>
      <c r="E3448">
        <v>27.624916076660199</v>
      </c>
      <c r="F3448">
        <v>27.665737152099599</v>
      </c>
      <c r="I3448" t="s">
        <v>36629</v>
      </c>
      <c r="J3448" t="s">
        <v>36630</v>
      </c>
      <c r="K3448" t="s">
        <v>36631</v>
      </c>
      <c r="L3448" t="s">
        <v>10025</v>
      </c>
      <c r="M3448" t="s">
        <v>10026</v>
      </c>
      <c r="P3448" t="s">
        <v>6667</v>
      </c>
      <c r="Q3448" t="s">
        <v>6668</v>
      </c>
      <c r="R3448" t="s">
        <v>11232</v>
      </c>
      <c r="S3448" t="s">
        <v>11233</v>
      </c>
      <c r="Z3448" t="s">
        <v>932</v>
      </c>
      <c r="AA3448" t="s">
        <v>933</v>
      </c>
      <c r="AB3448">
        <v>6</v>
      </c>
      <c r="AC3448">
        <v>3</v>
      </c>
      <c r="AD3448">
        <v>3</v>
      </c>
      <c r="AE3448">
        <v>24</v>
      </c>
      <c r="AF3448">
        <v>13.4</v>
      </c>
      <c r="AG3448">
        <v>13.4</v>
      </c>
      <c r="AH3448">
        <v>35.713999999999999</v>
      </c>
      <c r="AI3448">
        <v>0</v>
      </c>
      <c r="AJ3448">
        <v>18.067</v>
      </c>
      <c r="AK3448">
        <v>960200000</v>
      </c>
      <c r="AL3448">
        <v>8</v>
      </c>
      <c r="AM3448">
        <v>0.112783238238188</v>
      </c>
      <c r="AN3448">
        <v>0.88619173460781597</v>
      </c>
      <c r="AO3448">
        <v>-0.183381398518879</v>
      </c>
      <c r="AP3448">
        <v>-0.31106424114501102</v>
      </c>
      <c r="AQ3448" t="s">
        <v>36632</v>
      </c>
      <c r="AR3448" t="s">
        <v>36632</v>
      </c>
      <c r="AS3448" t="s">
        <v>36633</v>
      </c>
      <c r="AT3448" t="s">
        <v>36634</v>
      </c>
      <c r="AU3448">
        <v>3683</v>
      </c>
      <c r="AV3448" t="s">
        <v>36635</v>
      </c>
      <c r="AW3448" t="s">
        <v>36633</v>
      </c>
      <c r="AY3448">
        <v>0.112783238238188</v>
      </c>
      <c r="AZ3448">
        <v>-0.183381398518879</v>
      </c>
      <c r="BA3448" s="6">
        <f t="shared" si="270"/>
        <v>-0.11936346639761208</v>
      </c>
      <c r="BB3448" s="4" t="str">
        <f t="shared" si="267"/>
        <v/>
      </c>
      <c r="BC3448" t="str">
        <f t="shared" si="266"/>
        <v/>
      </c>
      <c r="BD3448" t="str">
        <f t="shared" si="268"/>
        <v/>
      </c>
      <c r="BE3448" t="str">
        <f t="shared" si="269"/>
        <v/>
      </c>
      <c r="BF3448" t="s">
        <v>36634</v>
      </c>
      <c r="BG3448" t="s">
        <v>36633</v>
      </c>
    </row>
    <row r="3449" spans="1:59" x14ac:dyDescent="0.2">
      <c r="A3449">
        <v>28.790885925293001</v>
      </c>
      <c r="B3449">
        <v>28.730525970458999</v>
      </c>
      <c r="C3449">
        <v>28.58078956604</v>
      </c>
      <c r="D3449">
        <v>28.384962081909201</v>
      </c>
      <c r="E3449">
        <v>28.74951171875</v>
      </c>
      <c r="F3449">
        <v>28.4165935516357</v>
      </c>
      <c r="I3449" t="s">
        <v>28364</v>
      </c>
      <c r="J3449" t="s">
        <v>28365</v>
      </c>
      <c r="K3449" t="s">
        <v>28366</v>
      </c>
      <c r="N3449" t="s">
        <v>28367</v>
      </c>
      <c r="O3449" t="s">
        <v>28368</v>
      </c>
      <c r="P3449" t="s">
        <v>411</v>
      </c>
      <c r="Q3449" t="s">
        <v>412</v>
      </c>
      <c r="R3449" t="s">
        <v>1007</v>
      </c>
      <c r="S3449">
        <v>4812</v>
      </c>
      <c r="Z3449" t="s">
        <v>28369</v>
      </c>
      <c r="AA3449" t="s">
        <v>28370</v>
      </c>
      <c r="AB3449">
        <v>1</v>
      </c>
      <c r="AC3449">
        <v>1</v>
      </c>
      <c r="AD3449">
        <v>1</v>
      </c>
      <c r="AE3449">
        <v>2.2000000000000002</v>
      </c>
      <c r="AF3449">
        <v>2.2000000000000002</v>
      </c>
      <c r="AG3449">
        <v>2.2000000000000002</v>
      </c>
      <c r="AH3449">
        <v>61.252000000000002</v>
      </c>
      <c r="AI3449">
        <v>5.2260000000000002E-4</v>
      </c>
      <c r="AJ3449">
        <v>3.1415999999999999</v>
      </c>
      <c r="AK3449">
        <v>2471400000</v>
      </c>
      <c r="AL3449">
        <v>8</v>
      </c>
      <c r="AM3449">
        <v>0.62488218969393505</v>
      </c>
      <c r="AN3449">
        <v>0.43978133058277502</v>
      </c>
      <c r="AO3449">
        <v>-0.183711369832359</v>
      </c>
      <c r="AP3449">
        <v>-1.3888678836353401</v>
      </c>
      <c r="AQ3449" t="s">
        <v>28371</v>
      </c>
      <c r="AR3449" t="s">
        <v>28371</v>
      </c>
      <c r="AS3449" t="s">
        <v>28372</v>
      </c>
      <c r="AT3449" t="s">
        <v>28373</v>
      </c>
      <c r="AU3449">
        <v>2683</v>
      </c>
      <c r="AV3449" t="s">
        <v>28374</v>
      </c>
      <c r="AW3449" t="s">
        <v>28375</v>
      </c>
      <c r="AX3449" t="s">
        <v>28376</v>
      </c>
      <c r="AY3449">
        <v>0.62488218969393505</v>
      </c>
      <c r="AZ3449">
        <v>-0.183711369832359</v>
      </c>
      <c r="BA3449" s="6">
        <f t="shared" si="270"/>
        <v>-0.11956486139579525</v>
      </c>
      <c r="BB3449" s="4" t="str">
        <f t="shared" si="267"/>
        <v/>
      </c>
      <c r="BC3449" t="str">
        <f t="shared" si="266"/>
        <v/>
      </c>
      <c r="BD3449" t="str">
        <f t="shared" si="268"/>
        <v/>
      </c>
      <c r="BE3449" t="str">
        <f t="shared" si="269"/>
        <v/>
      </c>
      <c r="BF3449" t="s">
        <v>28373</v>
      </c>
      <c r="BG3449" t="s">
        <v>28372</v>
      </c>
    </row>
    <row r="3450" spans="1:59" x14ac:dyDescent="0.2">
      <c r="A3450">
        <v>27.144624710083001</v>
      </c>
      <c r="B3450">
        <v>27.443162918090799</v>
      </c>
      <c r="C3450">
        <v>27.696704864501999</v>
      </c>
      <c r="D3450">
        <v>27.170833587646499</v>
      </c>
      <c r="E3450">
        <v>27.093757629394499</v>
      </c>
      <c r="F3450">
        <v>27.464431762695298</v>
      </c>
      <c r="I3450" t="s">
        <v>25653</v>
      </c>
      <c r="J3450" t="s">
        <v>29901</v>
      </c>
      <c r="K3450" t="s">
        <v>25087</v>
      </c>
      <c r="P3450" t="s">
        <v>25087</v>
      </c>
      <c r="Q3450" t="s">
        <v>25088</v>
      </c>
      <c r="R3450" t="s">
        <v>232</v>
      </c>
      <c r="S3450">
        <v>4131</v>
      </c>
      <c r="Z3450" t="s">
        <v>27971</v>
      </c>
      <c r="AA3450" t="s">
        <v>27972</v>
      </c>
      <c r="AB3450">
        <v>5</v>
      </c>
      <c r="AC3450">
        <v>5</v>
      </c>
      <c r="AD3450">
        <v>5</v>
      </c>
      <c r="AE3450">
        <v>12.6</v>
      </c>
      <c r="AF3450">
        <v>12.6</v>
      </c>
      <c r="AG3450">
        <v>12.6</v>
      </c>
      <c r="AH3450">
        <v>59.12</v>
      </c>
      <c r="AI3450">
        <v>0</v>
      </c>
      <c r="AJ3450">
        <v>19.241</v>
      </c>
      <c r="AK3450">
        <v>1027900000</v>
      </c>
      <c r="AL3450">
        <v>16</v>
      </c>
      <c r="AM3450">
        <v>0.40104439353600102</v>
      </c>
      <c r="AN3450">
        <v>0.61085557729941298</v>
      </c>
      <c r="AO3450">
        <v>-0.185156504313152</v>
      </c>
      <c r="AP3450">
        <v>-0.94724598516195802</v>
      </c>
      <c r="AQ3450" t="s">
        <v>29902</v>
      </c>
      <c r="AR3450" t="s">
        <v>29903</v>
      </c>
      <c r="AS3450" t="s">
        <v>29904</v>
      </c>
      <c r="AT3450" t="s">
        <v>29905</v>
      </c>
      <c r="AU3450">
        <v>2871</v>
      </c>
      <c r="AV3450" t="s">
        <v>29906</v>
      </c>
      <c r="AW3450" t="s">
        <v>29907</v>
      </c>
      <c r="AY3450">
        <v>0.40104439353600102</v>
      </c>
      <c r="AZ3450">
        <v>-0.185156504313152</v>
      </c>
      <c r="BA3450" s="6">
        <f t="shared" si="270"/>
        <v>-0.12044634369405605</v>
      </c>
      <c r="BB3450" s="4" t="str">
        <f t="shared" si="267"/>
        <v/>
      </c>
      <c r="BC3450" t="str">
        <f t="shared" si="266"/>
        <v/>
      </c>
      <c r="BD3450" t="str">
        <f t="shared" si="268"/>
        <v/>
      </c>
      <c r="BE3450" t="str">
        <f t="shared" si="269"/>
        <v/>
      </c>
      <c r="BF3450" t="s">
        <v>29905</v>
      </c>
      <c r="BG3450" t="s">
        <v>29904</v>
      </c>
    </row>
    <row r="3451" spans="1:59" x14ac:dyDescent="0.2">
      <c r="A3451">
        <v>29.981689453125</v>
      </c>
      <c r="B3451">
        <v>30.160987854003899</v>
      </c>
      <c r="C3451">
        <v>29.954074859619102</v>
      </c>
      <c r="D3451">
        <v>30.124231338501001</v>
      </c>
      <c r="E3451">
        <v>29.812147140502901</v>
      </c>
      <c r="F3451">
        <v>29.6037292480469</v>
      </c>
      <c r="I3451" t="s">
        <v>6273</v>
      </c>
      <c r="J3451" t="s">
        <v>6274</v>
      </c>
      <c r="K3451" t="s">
        <v>6275</v>
      </c>
      <c r="P3451" t="s">
        <v>1234</v>
      </c>
      <c r="Q3451" t="s">
        <v>1235</v>
      </c>
      <c r="R3451" t="s">
        <v>6276</v>
      </c>
      <c r="S3451" t="s">
        <v>6277</v>
      </c>
      <c r="T3451" t="s">
        <v>6278</v>
      </c>
      <c r="U3451" t="s">
        <v>6279</v>
      </c>
      <c r="Z3451" t="s">
        <v>6280</v>
      </c>
      <c r="AA3451" t="s">
        <v>6281</v>
      </c>
      <c r="AB3451">
        <v>10</v>
      </c>
      <c r="AC3451">
        <v>10</v>
      </c>
      <c r="AD3451">
        <v>10</v>
      </c>
      <c r="AE3451">
        <v>27.8</v>
      </c>
      <c r="AF3451">
        <v>27.8</v>
      </c>
      <c r="AG3451">
        <v>27.8</v>
      </c>
      <c r="AH3451">
        <v>56.256</v>
      </c>
      <c r="AI3451">
        <v>0</v>
      </c>
      <c r="AJ3451">
        <v>59.944000000000003</v>
      </c>
      <c r="AK3451">
        <v>6229600000</v>
      </c>
      <c r="AL3451">
        <v>41</v>
      </c>
      <c r="AM3451">
        <v>0.491352824291864</v>
      </c>
      <c r="AN3451">
        <v>0.53422048611111095</v>
      </c>
      <c r="AO3451">
        <v>-0.185548146565754</v>
      </c>
      <c r="AP3451">
        <v>-1.1274940711389401</v>
      </c>
      <c r="AQ3451" t="s">
        <v>6282</v>
      </c>
      <c r="AR3451" t="s">
        <v>6282</v>
      </c>
      <c r="AS3451" t="s">
        <v>6283</v>
      </c>
      <c r="AT3451" t="s">
        <v>6284</v>
      </c>
      <c r="AU3451">
        <v>597</v>
      </c>
      <c r="AV3451" t="s">
        <v>6285</v>
      </c>
      <c r="AW3451" t="s">
        <v>6283</v>
      </c>
      <c r="AX3451" t="s">
        <v>6286</v>
      </c>
      <c r="AY3451">
        <v>0.491352824291864</v>
      </c>
      <c r="AZ3451">
        <v>-0.185548146565754</v>
      </c>
      <c r="BA3451" s="6">
        <f t="shared" si="270"/>
        <v>-0.12068507995761779</v>
      </c>
      <c r="BB3451" s="4" t="str">
        <f t="shared" si="267"/>
        <v/>
      </c>
      <c r="BC3451" t="str">
        <f t="shared" si="266"/>
        <v/>
      </c>
      <c r="BD3451" t="str">
        <f t="shared" si="268"/>
        <v/>
      </c>
      <c r="BE3451" t="str">
        <f t="shared" si="269"/>
        <v/>
      </c>
      <c r="BF3451" t="s">
        <v>6284</v>
      </c>
      <c r="BG3451" t="s">
        <v>6283</v>
      </c>
    </row>
    <row r="3452" spans="1:59" x14ac:dyDescent="0.2">
      <c r="A3452">
        <v>32.180950164794901</v>
      </c>
      <c r="B3452">
        <v>32.459068298339801</v>
      </c>
      <c r="C3452">
        <v>31.4624137878418</v>
      </c>
      <c r="D3452">
        <v>31.766513824462901</v>
      </c>
      <c r="E3452">
        <v>32.213672637939503</v>
      </c>
      <c r="F3452">
        <v>31.565244674682599</v>
      </c>
      <c r="I3452" t="s">
        <v>18080</v>
      </c>
      <c r="J3452" t="s">
        <v>18081</v>
      </c>
      <c r="K3452" t="s">
        <v>18082</v>
      </c>
      <c r="L3452" t="s">
        <v>13894</v>
      </c>
      <c r="M3452" t="s">
        <v>13895</v>
      </c>
      <c r="N3452" t="s">
        <v>7003</v>
      </c>
      <c r="O3452" t="s">
        <v>7004</v>
      </c>
      <c r="P3452" t="s">
        <v>549</v>
      </c>
      <c r="Q3452" t="s">
        <v>550</v>
      </c>
      <c r="R3452" t="s">
        <v>6987</v>
      </c>
      <c r="S3452" t="s">
        <v>6988</v>
      </c>
      <c r="T3452" t="s">
        <v>6987</v>
      </c>
      <c r="U3452" t="s">
        <v>6989</v>
      </c>
      <c r="Z3452" t="s">
        <v>18083</v>
      </c>
      <c r="AA3452" t="s">
        <v>18084</v>
      </c>
      <c r="AB3452">
        <v>15</v>
      </c>
      <c r="AC3452">
        <v>15</v>
      </c>
      <c r="AD3452">
        <v>15</v>
      </c>
      <c r="AE3452">
        <v>54.5</v>
      </c>
      <c r="AF3452">
        <v>54.5</v>
      </c>
      <c r="AG3452">
        <v>54.5</v>
      </c>
      <c r="AH3452">
        <v>17.695</v>
      </c>
      <c r="AI3452">
        <v>0</v>
      </c>
      <c r="AJ3452">
        <v>115.51</v>
      </c>
      <c r="AK3452">
        <v>25543000000</v>
      </c>
      <c r="AL3452">
        <v>112</v>
      </c>
      <c r="AM3452">
        <v>0.202672139904366</v>
      </c>
      <c r="AN3452">
        <v>0.80027901157335002</v>
      </c>
      <c r="AO3452">
        <v>-0.185667037963864</v>
      </c>
      <c r="AP3452">
        <v>-0.52539285038438299</v>
      </c>
      <c r="AQ3452" t="s">
        <v>18085</v>
      </c>
      <c r="AR3452" t="s">
        <v>18085</v>
      </c>
      <c r="AS3452" t="s">
        <v>18086</v>
      </c>
      <c r="AT3452" t="s">
        <v>18087</v>
      </c>
      <c r="AU3452">
        <v>1588</v>
      </c>
      <c r="AV3452" t="s">
        <v>18088</v>
      </c>
      <c r="AW3452" t="s">
        <v>18086</v>
      </c>
      <c r="AY3452">
        <v>0.202672139904366</v>
      </c>
      <c r="AZ3452">
        <v>-0.185667037963864</v>
      </c>
      <c r="BA3452" s="6">
        <f t="shared" si="270"/>
        <v>-0.12075754064385069</v>
      </c>
      <c r="BB3452" s="4" t="str">
        <f t="shared" si="267"/>
        <v/>
      </c>
      <c r="BC3452" t="str">
        <f t="shared" si="266"/>
        <v/>
      </c>
      <c r="BD3452" t="str">
        <f t="shared" si="268"/>
        <v/>
      </c>
      <c r="BE3452" t="str">
        <f t="shared" si="269"/>
        <v/>
      </c>
      <c r="BF3452" t="s">
        <v>18087</v>
      </c>
      <c r="BG3452" t="s">
        <v>18086</v>
      </c>
    </row>
    <row r="3453" spans="1:59" x14ac:dyDescent="0.2">
      <c r="A3453">
        <v>27.275154113769499</v>
      </c>
      <c r="B3453">
        <v>26.9558219909668</v>
      </c>
      <c r="C3453">
        <v>26.743680953979499</v>
      </c>
      <c r="D3453">
        <v>26.597188949585</v>
      </c>
      <c r="E3453">
        <v>27.4353942871094</v>
      </c>
      <c r="F3453">
        <v>26.3804531097412</v>
      </c>
      <c r="I3453" t="s">
        <v>37938</v>
      </c>
      <c r="J3453" t="s">
        <v>37939</v>
      </c>
      <c r="K3453" t="s">
        <v>1234</v>
      </c>
      <c r="N3453" t="s">
        <v>2640</v>
      </c>
      <c r="O3453" t="s">
        <v>2641</v>
      </c>
      <c r="P3453" t="s">
        <v>1234</v>
      </c>
      <c r="Q3453" t="s">
        <v>1235</v>
      </c>
      <c r="R3453" t="s">
        <v>2714</v>
      </c>
      <c r="S3453">
        <v>3016</v>
      </c>
      <c r="Z3453" t="s">
        <v>37940</v>
      </c>
      <c r="AA3453" t="s">
        <v>37941</v>
      </c>
      <c r="AB3453">
        <v>3</v>
      </c>
      <c r="AC3453">
        <v>3</v>
      </c>
      <c r="AD3453">
        <v>3</v>
      </c>
      <c r="AE3453">
        <v>11.7</v>
      </c>
      <c r="AF3453">
        <v>11.7</v>
      </c>
      <c r="AG3453">
        <v>11.7</v>
      </c>
      <c r="AH3453">
        <v>34.83</v>
      </c>
      <c r="AI3453">
        <v>0</v>
      </c>
      <c r="AJ3453">
        <v>13.459</v>
      </c>
      <c r="AK3453">
        <v>775340000</v>
      </c>
      <c r="AL3453">
        <v>11</v>
      </c>
      <c r="AM3453">
        <v>0.20234043488303599</v>
      </c>
      <c r="AN3453">
        <v>0.799836301155889</v>
      </c>
      <c r="AO3453">
        <v>-0.187206904093426</v>
      </c>
      <c r="AP3453">
        <v>-0.52463818682450403</v>
      </c>
      <c r="AQ3453" t="s">
        <v>37942</v>
      </c>
      <c r="AR3453" t="s">
        <v>37942</v>
      </c>
      <c r="AS3453" t="s">
        <v>37943</v>
      </c>
      <c r="AT3453" t="s">
        <v>37944</v>
      </c>
      <c r="AU3453">
        <v>3846</v>
      </c>
      <c r="AV3453" t="s">
        <v>37945</v>
      </c>
      <c r="AW3453" t="s">
        <v>37943</v>
      </c>
      <c r="AY3453">
        <v>0.20234043488303599</v>
      </c>
      <c r="AZ3453">
        <v>-0.187206904093426</v>
      </c>
      <c r="BA3453" s="6">
        <f t="shared" si="270"/>
        <v>-0.12169550282429675</v>
      </c>
      <c r="BB3453" s="4" t="str">
        <f t="shared" si="267"/>
        <v/>
      </c>
      <c r="BC3453" t="str">
        <f t="shared" ref="BC3453:BC3516" si="271">IFERROR(IF(AND(AY3453&gt;1.34, AZ3453&lt;(-1)), "+",""),"")</f>
        <v/>
      </c>
      <c r="BD3453" t="str">
        <f t="shared" si="268"/>
        <v/>
      </c>
      <c r="BE3453" t="str">
        <f t="shared" si="269"/>
        <v/>
      </c>
      <c r="BF3453" t="s">
        <v>37944</v>
      </c>
      <c r="BG3453" t="s">
        <v>37943</v>
      </c>
    </row>
    <row r="3454" spans="1:59" x14ac:dyDescent="0.2">
      <c r="A3454">
        <v>29.3407897949219</v>
      </c>
      <c r="B3454">
        <v>30.184944152831999</v>
      </c>
      <c r="C3454">
        <v>30.215003967285199</v>
      </c>
      <c r="D3454">
        <v>29.495851516723601</v>
      </c>
      <c r="E3454">
        <v>29.911993026733398</v>
      </c>
      <c r="F3454">
        <v>29.770835876464801</v>
      </c>
      <c r="I3454" t="s">
        <v>32286</v>
      </c>
      <c r="J3454" t="s">
        <v>32287</v>
      </c>
      <c r="K3454" t="s">
        <v>30302</v>
      </c>
      <c r="N3454" t="s">
        <v>311</v>
      </c>
      <c r="O3454" t="s">
        <v>312</v>
      </c>
      <c r="P3454" t="s">
        <v>53</v>
      </c>
      <c r="Q3454" t="s">
        <v>54</v>
      </c>
      <c r="R3454" t="s">
        <v>32288</v>
      </c>
      <c r="S3454" t="s">
        <v>32289</v>
      </c>
      <c r="T3454" t="s">
        <v>32288</v>
      </c>
      <c r="U3454" t="s">
        <v>32290</v>
      </c>
      <c r="Z3454" t="s">
        <v>10014</v>
      </c>
      <c r="AA3454" t="s">
        <v>10015</v>
      </c>
      <c r="AB3454">
        <v>12</v>
      </c>
      <c r="AC3454">
        <v>12</v>
      </c>
      <c r="AD3454">
        <v>12</v>
      </c>
      <c r="AE3454">
        <v>39.1</v>
      </c>
      <c r="AF3454">
        <v>39.1</v>
      </c>
      <c r="AG3454">
        <v>39.1</v>
      </c>
      <c r="AH3454">
        <v>32.003999999999998</v>
      </c>
      <c r="AI3454">
        <v>0</v>
      </c>
      <c r="AJ3454">
        <v>24.669</v>
      </c>
      <c r="AK3454">
        <v>5830100000</v>
      </c>
      <c r="AL3454">
        <v>32</v>
      </c>
      <c r="AM3454">
        <v>0.236608417808852</v>
      </c>
      <c r="AN3454">
        <v>0.76464956154595598</v>
      </c>
      <c r="AO3454">
        <v>-0.18735249837239501</v>
      </c>
      <c r="AP3454">
        <v>-0.60147234383500103</v>
      </c>
      <c r="AQ3454" t="s">
        <v>32291</v>
      </c>
      <c r="AR3454" t="s">
        <v>32291</v>
      </c>
      <c r="AS3454" t="s">
        <v>32292</v>
      </c>
      <c r="AT3454" t="s">
        <v>32293</v>
      </c>
      <c r="AU3454">
        <v>3151</v>
      </c>
      <c r="AV3454" t="s">
        <v>32294</v>
      </c>
      <c r="AW3454" t="s">
        <v>32292</v>
      </c>
      <c r="AY3454">
        <v>0.236608417808852</v>
      </c>
      <c r="AZ3454">
        <v>-0.18735249837239501</v>
      </c>
      <c r="BA3454" s="6">
        <f t="shared" si="270"/>
        <v>-0.12178413531699761</v>
      </c>
      <c r="BB3454" s="4" t="str">
        <f t="shared" si="267"/>
        <v/>
      </c>
      <c r="BC3454" t="str">
        <f t="shared" si="271"/>
        <v/>
      </c>
      <c r="BD3454" t="str">
        <f t="shared" si="268"/>
        <v/>
      </c>
      <c r="BE3454" t="str">
        <f t="shared" si="269"/>
        <v/>
      </c>
      <c r="BF3454" t="s">
        <v>32293</v>
      </c>
      <c r="BG3454" t="s">
        <v>32292</v>
      </c>
    </row>
    <row r="3455" spans="1:59" x14ac:dyDescent="0.2">
      <c r="A3455">
        <v>24.5603427886963</v>
      </c>
      <c r="B3455" t="s">
        <v>88</v>
      </c>
      <c r="C3455">
        <v>26.4475994110107</v>
      </c>
      <c r="D3455">
        <v>26.6172275543213</v>
      </c>
      <c r="E3455">
        <v>24.0159721374512</v>
      </c>
      <c r="F3455" t="s">
        <v>88</v>
      </c>
      <c r="I3455" t="s">
        <v>5611</v>
      </c>
      <c r="J3455" t="s">
        <v>5612</v>
      </c>
      <c r="K3455" t="s">
        <v>5613</v>
      </c>
      <c r="N3455" t="s">
        <v>208</v>
      </c>
      <c r="O3455" t="s">
        <v>209</v>
      </c>
      <c r="P3455" t="s">
        <v>411</v>
      </c>
      <c r="Q3455" t="s">
        <v>412</v>
      </c>
      <c r="R3455" t="s">
        <v>5614</v>
      </c>
      <c r="S3455" t="s">
        <v>5615</v>
      </c>
      <c r="Z3455" t="s">
        <v>3253</v>
      </c>
      <c r="AA3455" t="s">
        <v>3254</v>
      </c>
      <c r="AB3455">
        <v>2</v>
      </c>
      <c r="AC3455">
        <v>2</v>
      </c>
      <c r="AD3455">
        <v>2</v>
      </c>
      <c r="AE3455">
        <v>6.5</v>
      </c>
      <c r="AF3455">
        <v>6.5</v>
      </c>
      <c r="AG3455">
        <v>6.5</v>
      </c>
      <c r="AH3455">
        <v>61.438000000000002</v>
      </c>
      <c r="AI3455">
        <v>0</v>
      </c>
      <c r="AJ3455">
        <v>5.1242999999999999</v>
      </c>
      <c r="AK3455">
        <v>236160000</v>
      </c>
      <c r="AL3455">
        <v>3</v>
      </c>
      <c r="AM3455">
        <v>3.7239512652800399E-2</v>
      </c>
      <c r="AN3455">
        <v>0.96189327860441298</v>
      </c>
      <c r="AO3455">
        <v>-0.18737125396728499</v>
      </c>
      <c r="AP3455">
        <v>-0.116605550692384</v>
      </c>
      <c r="AQ3455" t="s">
        <v>5616</v>
      </c>
      <c r="AR3455" t="s">
        <v>5616</v>
      </c>
      <c r="AS3455" t="s">
        <v>5617</v>
      </c>
      <c r="AT3455" t="s">
        <v>5618</v>
      </c>
      <c r="AU3455">
        <v>536</v>
      </c>
      <c r="AV3455" t="s">
        <v>5619</v>
      </c>
      <c r="AW3455" t="s">
        <v>5620</v>
      </c>
      <c r="AY3455">
        <v>3.7239512652800399E-2</v>
      </c>
      <c r="AZ3455">
        <v>-0.18737125396728499</v>
      </c>
      <c r="BA3455" s="6">
        <f t="shared" si="270"/>
        <v>-0.121795552389525</v>
      </c>
      <c r="BB3455" s="4" t="str">
        <f t="shared" si="267"/>
        <v/>
      </c>
      <c r="BC3455" t="str">
        <f t="shared" si="271"/>
        <v/>
      </c>
      <c r="BD3455" t="str">
        <f t="shared" si="268"/>
        <v/>
      </c>
      <c r="BE3455" t="str">
        <f t="shared" si="269"/>
        <v/>
      </c>
      <c r="BF3455" t="s">
        <v>5618</v>
      </c>
      <c r="BG3455" t="s">
        <v>5617</v>
      </c>
    </row>
    <row r="3456" spans="1:59" x14ac:dyDescent="0.2">
      <c r="A3456">
        <v>31.0908718109131</v>
      </c>
      <c r="B3456">
        <v>31.153396606445298</v>
      </c>
      <c r="C3456">
        <v>31.245132446289102</v>
      </c>
      <c r="D3456">
        <v>30.561744689941399</v>
      </c>
      <c r="E3456">
        <v>31.266288757324201</v>
      </c>
      <c r="F3456">
        <v>31.098546981811499</v>
      </c>
      <c r="I3456" t="s">
        <v>38748</v>
      </c>
      <c r="J3456" t="s">
        <v>38749</v>
      </c>
      <c r="K3456" t="s">
        <v>38750</v>
      </c>
      <c r="P3456" t="s">
        <v>38751</v>
      </c>
      <c r="Q3456" t="s">
        <v>38752</v>
      </c>
      <c r="R3456" t="s">
        <v>13723</v>
      </c>
      <c r="S3456" t="s">
        <v>13724</v>
      </c>
      <c r="T3456" t="s">
        <v>3167</v>
      </c>
      <c r="U3456" t="s">
        <v>3168</v>
      </c>
      <c r="V3456" t="s">
        <v>233</v>
      </c>
      <c r="W3456" t="s">
        <v>234</v>
      </c>
      <c r="Z3456" t="s">
        <v>13734</v>
      </c>
      <c r="AA3456" t="s">
        <v>13735</v>
      </c>
      <c r="AB3456">
        <v>41</v>
      </c>
      <c r="AC3456">
        <v>41</v>
      </c>
      <c r="AD3456">
        <v>41</v>
      </c>
      <c r="AE3456">
        <v>39.4</v>
      </c>
      <c r="AF3456">
        <v>39.4</v>
      </c>
      <c r="AG3456">
        <v>39.4</v>
      </c>
      <c r="AH3456">
        <v>134.46</v>
      </c>
      <c r="AI3456">
        <v>0</v>
      </c>
      <c r="AJ3456">
        <v>182.54</v>
      </c>
      <c r="AK3456">
        <v>13688000000</v>
      </c>
      <c r="AL3456">
        <v>147</v>
      </c>
      <c r="AM3456">
        <v>0.36016454725661501</v>
      </c>
      <c r="AN3456">
        <v>0.645344776119403</v>
      </c>
      <c r="AO3456">
        <v>-0.187606811523438</v>
      </c>
      <c r="AP3456">
        <v>-0.86393845996101304</v>
      </c>
      <c r="AQ3456" t="s">
        <v>38753</v>
      </c>
      <c r="AR3456" t="s">
        <v>38753</v>
      </c>
      <c r="AS3456" t="s">
        <v>38754</v>
      </c>
      <c r="AT3456" t="s">
        <v>38755</v>
      </c>
      <c r="AU3456">
        <v>3945</v>
      </c>
      <c r="AV3456" t="s">
        <v>38756</v>
      </c>
      <c r="AW3456" t="s">
        <v>38754</v>
      </c>
      <c r="AY3456">
        <v>0.36016454725661501</v>
      </c>
      <c r="AZ3456">
        <v>-0.187606811523438</v>
      </c>
      <c r="BA3456" s="6">
        <f t="shared" si="270"/>
        <v>-0.12193893044259074</v>
      </c>
      <c r="BB3456" s="4" t="str">
        <f t="shared" si="267"/>
        <v/>
      </c>
      <c r="BC3456" t="str">
        <f t="shared" si="271"/>
        <v/>
      </c>
      <c r="BD3456" t="str">
        <f t="shared" si="268"/>
        <v/>
      </c>
      <c r="BE3456" t="str">
        <f t="shared" si="269"/>
        <v/>
      </c>
      <c r="BF3456" t="s">
        <v>38755</v>
      </c>
      <c r="BG3456" t="s">
        <v>38754</v>
      </c>
    </row>
    <row r="3457" spans="1:59" x14ac:dyDescent="0.2">
      <c r="A3457">
        <v>27.611892700195298</v>
      </c>
      <c r="B3457">
        <v>28.235532760620099</v>
      </c>
      <c r="C3457">
        <v>28.667530059814499</v>
      </c>
      <c r="D3457">
        <v>27.737054824829102</v>
      </c>
      <c r="E3457">
        <v>28.063837051391602</v>
      </c>
      <c r="F3457">
        <v>28.1499137878418</v>
      </c>
      <c r="I3457" t="s">
        <v>17985</v>
      </c>
      <c r="J3457" t="s">
        <v>17986</v>
      </c>
      <c r="K3457" t="s">
        <v>17987</v>
      </c>
      <c r="L3457" t="s">
        <v>17988</v>
      </c>
      <c r="M3457" t="s">
        <v>17989</v>
      </c>
      <c r="N3457" t="s">
        <v>3483</v>
      </c>
      <c r="O3457" t="s">
        <v>3484</v>
      </c>
      <c r="P3457" t="s">
        <v>3763</v>
      </c>
      <c r="Q3457" t="s">
        <v>3764</v>
      </c>
      <c r="R3457" t="s">
        <v>17990</v>
      </c>
      <c r="S3457" t="s">
        <v>17991</v>
      </c>
      <c r="T3457" t="s">
        <v>17992</v>
      </c>
      <c r="U3457" t="s">
        <v>17993</v>
      </c>
      <c r="Z3457" t="s">
        <v>9918</v>
      </c>
      <c r="AA3457" t="s">
        <v>9919</v>
      </c>
      <c r="AB3457">
        <v>5</v>
      </c>
      <c r="AC3457">
        <v>5</v>
      </c>
      <c r="AD3457">
        <v>5</v>
      </c>
      <c r="AE3457">
        <v>38.9</v>
      </c>
      <c r="AF3457">
        <v>38.9</v>
      </c>
      <c r="AG3457">
        <v>38.9</v>
      </c>
      <c r="AH3457">
        <v>20.082000000000001</v>
      </c>
      <c r="AI3457">
        <v>0</v>
      </c>
      <c r="AJ3457">
        <v>16.302</v>
      </c>
      <c r="AK3457">
        <v>1749600000</v>
      </c>
      <c r="AL3457">
        <v>18</v>
      </c>
      <c r="AM3457">
        <v>0.22145651999746299</v>
      </c>
      <c r="AN3457">
        <v>0.78267007019782997</v>
      </c>
      <c r="AO3457">
        <v>-0.18804995218912901</v>
      </c>
      <c r="AP3457">
        <v>-0.56777141403521403</v>
      </c>
      <c r="AQ3457" t="s">
        <v>17994</v>
      </c>
      <c r="AR3457" t="s">
        <v>17994</v>
      </c>
      <c r="AS3457" t="s">
        <v>17995</v>
      </c>
      <c r="AT3457" t="s">
        <v>17996</v>
      </c>
      <c r="AU3457">
        <v>1579</v>
      </c>
      <c r="AV3457" t="s">
        <v>17997</v>
      </c>
      <c r="AW3457" t="s">
        <v>17995</v>
      </c>
      <c r="AY3457">
        <v>0.22145651999746299</v>
      </c>
      <c r="AZ3457">
        <v>-0.18804995218912901</v>
      </c>
      <c r="BA3457" s="6">
        <f t="shared" si="270"/>
        <v>-0.12220859575851828</v>
      </c>
      <c r="BB3457" s="4" t="str">
        <f t="shared" si="267"/>
        <v/>
      </c>
      <c r="BC3457" t="str">
        <f t="shared" si="271"/>
        <v/>
      </c>
      <c r="BD3457" t="str">
        <f t="shared" si="268"/>
        <v/>
      </c>
      <c r="BE3457" t="str">
        <f t="shared" si="269"/>
        <v/>
      </c>
      <c r="BF3457" t="s">
        <v>17996</v>
      </c>
      <c r="BG3457" t="s">
        <v>17995</v>
      </c>
    </row>
    <row r="3458" spans="1:59" x14ac:dyDescent="0.2">
      <c r="A3458">
        <v>27.557716369628899</v>
      </c>
      <c r="B3458">
        <v>27.555303573608398</v>
      </c>
      <c r="C3458">
        <v>27.977001190185501</v>
      </c>
      <c r="D3458">
        <v>27.288152694702099</v>
      </c>
      <c r="E3458">
        <v>27.384346008300799</v>
      </c>
      <c r="F3458">
        <v>27.851682662963899</v>
      </c>
      <c r="I3458" t="s">
        <v>6770</v>
      </c>
      <c r="J3458" t="s">
        <v>6771</v>
      </c>
      <c r="K3458" t="s">
        <v>6772</v>
      </c>
      <c r="P3458" t="s">
        <v>665</v>
      </c>
      <c r="Q3458" t="s">
        <v>666</v>
      </c>
      <c r="R3458" t="s">
        <v>6773</v>
      </c>
      <c r="S3458">
        <v>1002</v>
      </c>
      <c r="Z3458" t="s">
        <v>6774</v>
      </c>
      <c r="AA3458" t="s">
        <v>6775</v>
      </c>
      <c r="AB3458">
        <v>4</v>
      </c>
      <c r="AC3458">
        <v>4</v>
      </c>
      <c r="AD3458">
        <v>4</v>
      </c>
      <c r="AE3458">
        <v>16.399999999999999</v>
      </c>
      <c r="AF3458">
        <v>16.399999999999999</v>
      </c>
      <c r="AG3458">
        <v>16.399999999999999</v>
      </c>
      <c r="AH3458">
        <v>28.315000000000001</v>
      </c>
      <c r="AI3458">
        <v>0</v>
      </c>
      <c r="AJ3458">
        <v>16.088999999999999</v>
      </c>
      <c r="AK3458">
        <v>1240300000</v>
      </c>
      <c r="AL3458">
        <v>23</v>
      </c>
      <c r="AM3458">
        <v>0.35050083469973697</v>
      </c>
      <c r="AN3458">
        <v>0.65399778679454101</v>
      </c>
      <c r="AO3458">
        <v>-0.18861325581868399</v>
      </c>
      <c r="AP3458">
        <v>-0.84404016972983498</v>
      </c>
      <c r="AQ3458" t="s">
        <v>6776</v>
      </c>
      <c r="AR3458" t="s">
        <v>6777</v>
      </c>
      <c r="AS3458" t="s">
        <v>6778</v>
      </c>
      <c r="AT3458" t="s">
        <v>6779</v>
      </c>
      <c r="AU3458">
        <v>631</v>
      </c>
      <c r="AV3458" t="s">
        <v>6780</v>
      </c>
      <c r="AW3458" t="s">
        <v>6781</v>
      </c>
      <c r="AX3458" t="s">
        <v>6782</v>
      </c>
      <c r="AY3458">
        <v>0.35050083469973697</v>
      </c>
      <c r="AZ3458">
        <v>-0.18861325581868399</v>
      </c>
      <c r="BA3458" s="6">
        <f t="shared" si="270"/>
        <v>-0.12255126454881893</v>
      </c>
      <c r="BB3458" s="4" t="str">
        <f t="shared" si="267"/>
        <v/>
      </c>
      <c r="BC3458" t="str">
        <f t="shared" si="271"/>
        <v/>
      </c>
      <c r="BD3458" t="str">
        <f t="shared" si="268"/>
        <v/>
      </c>
      <c r="BE3458" t="str">
        <f t="shared" si="269"/>
        <v/>
      </c>
      <c r="BF3458" t="s">
        <v>6779</v>
      </c>
      <c r="BG3458" t="s">
        <v>6778</v>
      </c>
    </row>
    <row r="3459" spans="1:59" x14ac:dyDescent="0.2">
      <c r="A3459">
        <v>24.7904453277588</v>
      </c>
      <c r="B3459">
        <v>26.096193313598601</v>
      </c>
      <c r="C3459">
        <v>26.184593200683601</v>
      </c>
      <c r="D3459">
        <v>25.513372421264599</v>
      </c>
      <c r="E3459">
        <v>25.874528884887699</v>
      </c>
      <c r="F3459">
        <v>25.114261627197301</v>
      </c>
      <c r="I3459" t="s">
        <v>22626</v>
      </c>
      <c r="J3459" t="s">
        <v>22627</v>
      </c>
      <c r="K3459" t="s">
        <v>22628</v>
      </c>
      <c r="N3459" t="s">
        <v>802</v>
      </c>
      <c r="O3459" t="s">
        <v>803</v>
      </c>
      <c r="P3459" t="s">
        <v>464</v>
      </c>
      <c r="Q3459" t="s">
        <v>465</v>
      </c>
      <c r="R3459" t="s">
        <v>1939</v>
      </c>
      <c r="S3459" t="s">
        <v>1940</v>
      </c>
      <c r="Z3459" t="s">
        <v>22629</v>
      </c>
      <c r="AA3459" t="s">
        <v>22630</v>
      </c>
      <c r="AB3459">
        <v>4</v>
      </c>
      <c r="AC3459">
        <v>4</v>
      </c>
      <c r="AD3459">
        <v>4</v>
      </c>
      <c r="AE3459">
        <v>3.4</v>
      </c>
      <c r="AF3459">
        <v>3.4</v>
      </c>
      <c r="AG3459">
        <v>3.4</v>
      </c>
      <c r="AH3459">
        <v>219.14</v>
      </c>
      <c r="AI3459">
        <v>0</v>
      </c>
      <c r="AJ3459">
        <v>15.04</v>
      </c>
      <c r="AK3459">
        <v>322760000</v>
      </c>
      <c r="AL3459">
        <v>7</v>
      </c>
      <c r="AM3459">
        <v>0.14003124647661599</v>
      </c>
      <c r="AN3459">
        <v>0.86048618784530395</v>
      </c>
      <c r="AO3459">
        <v>-0.189689636230469</v>
      </c>
      <c r="AP3459">
        <v>-0.37836449948721801</v>
      </c>
      <c r="AQ3459" t="s">
        <v>22631</v>
      </c>
      <c r="AR3459" t="s">
        <v>22631</v>
      </c>
      <c r="AS3459" t="s">
        <v>22632</v>
      </c>
      <c r="AT3459" t="s">
        <v>22633</v>
      </c>
      <c r="AU3459">
        <v>2023</v>
      </c>
      <c r="AV3459" t="s">
        <v>22634</v>
      </c>
      <c r="AW3459" t="s">
        <v>22632</v>
      </c>
      <c r="AY3459">
        <v>0.14003124647661599</v>
      </c>
      <c r="AZ3459">
        <v>-0.189689636230469</v>
      </c>
      <c r="BA3459" s="6">
        <f t="shared" si="270"/>
        <v>-0.12320567616229972</v>
      </c>
      <c r="BB3459" s="4" t="str">
        <f t="shared" ref="BB3459:BB3522" si="272">IFERROR(IF(AND(AY3459&gt;1.34, AZ3459&gt;(1)), "+",""),"")</f>
        <v/>
      </c>
      <c r="BC3459" t="str">
        <f t="shared" si="271"/>
        <v/>
      </c>
      <c r="BD3459" t="str">
        <f t="shared" ref="BD3459:BD3522" si="273">IF(AND(COUNT(D3459:F3459)&gt;=1,COUNT(A3459:C3459)=0),COUNT(D3459:F3459),"")</f>
        <v/>
      </c>
      <c r="BE3459" t="str">
        <f t="shared" ref="BE3459:BE3522" si="274">IF(AND(COUNT(A3459:C3459)&gt;=1,COUNT(D3459:F3459)=0),COUNT(A3459:C3459),"")</f>
        <v/>
      </c>
      <c r="BF3459" t="s">
        <v>22633</v>
      </c>
      <c r="BG3459" t="s">
        <v>22632</v>
      </c>
    </row>
    <row r="3460" spans="1:59" x14ac:dyDescent="0.2">
      <c r="A3460">
        <v>27.217248916626001</v>
      </c>
      <c r="B3460">
        <v>27.520208358764599</v>
      </c>
      <c r="C3460">
        <v>27.0068874359131</v>
      </c>
      <c r="D3460">
        <v>27.3559875488281</v>
      </c>
      <c r="E3460">
        <v>27.253496170043899</v>
      </c>
      <c r="F3460">
        <v>26.565507888793899</v>
      </c>
      <c r="I3460" t="s">
        <v>22543</v>
      </c>
      <c r="J3460" t="s">
        <v>22544</v>
      </c>
      <c r="K3460" t="s">
        <v>22545</v>
      </c>
      <c r="P3460" t="s">
        <v>22546</v>
      </c>
      <c r="Q3460" t="s">
        <v>22547</v>
      </c>
      <c r="R3460" t="s">
        <v>22548</v>
      </c>
      <c r="S3460" t="s">
        <v>22549</v>
      </c>
      <c r="T3460" t="s">
        <v>22550</v>
      </c>
      <c r="U3460" t="s">
        <v>22551</v>
      </c>
      <c r="V3460" t="s">
        <v>9791</v>
      </c>
      <c r="W3460" t="s">
        <v>9792</v>
      </c>
      <c r="Z3460" t="s">
        <v>22537</v>
      </c>
      <c r="AA3460" t="s">
        <v>22538</v>
      </c>
      <c r="AB3460">
        <v>8</v>
      </c>
      <c r="AC3460">
        <v>5</v>
      </c>
      <c r="AD3460">
        <v>4</v>
      </c>
      <c r="AE3460">
        <v>2.7</v>
      </c>
      <c r="AF3460">
        <v>1.8</v>
      </c>
      <c r="AG3460">
        <v>1.6</v>
      </c>
      <c r="AH3460">
        <v>304.10000000000002</v>
      </c>
      <c r="AI3460">
        <v>0</v>
      </c>
      <c r="AJ3460">
        <v>4.4554</v>
      </c>
      <c r="AK3460">
        <v>914470000</v>
      </c>
      <c r="AL3460">
        <v>14</v>
      </c>
      <c r="AM3460">
        <v>0.26133632208433899</v>
      </c>
      <c r="AN3460">
        <v>0.74149299533021995</v>
      </c>
      <c r="AO3460">
        <v>-0.189784367879231</v>
      </c>
      <c r="AP3460">
        <v>-0.65563721111725504</v>
      </c>
      <c r="AQ3460" t="s">
        <v>22552</v>
      </c>
      <c r="AR3460" t="s">
        <v>22552</v>
      </c>
      <c r="AS3460" t="s">
        <v>22553</v>
      </c>
      <c r="AT3460" t="s">
        <v>22554</v>
      </c>
      <c r="AU3460">
        <v>2014</v>
      </c>
      <c r="AV3460" t="s">
        <v>22555</v>
      </c>
      <c r="AW3460" t="s">
        <v>22553</v>
      </c>
      <c r="AY3460">
        <v>0.26133632208433899</v>
      </c>
      <c r="AZ3460">
        <v>-0.189784367879231</v>
      </c>
      <c r="BA3460" s="6">
        <f t="shared" si="270"/>
        <v>-0.12326324719612114</v>
      </c>
      <c r="BB3460" s="4" t="str">
        <f t="shared" si="272"/>
        <v/>
      </c>
      <c r="BC3460" t="str">
        <f t="shared" si="271"/>
        <v/>
      </c>
      <c r="BD3460" t="str">
        <f t="shared" si="273"/>
        <v/>
      </c>
      <c r="BE3460" t="str">
        <f t="shared" si="274"/>
        <v/>
      </c>
      <c r="BF3460" t="s">
        <v>22554</v>
      </c>
      <c r="BG3460" t="s">
        <v>22553</v>
      </c>
    </row>
    <row r="3461" spans="1:59" x14ac:dyDescent="0.2">
      <c r="A3461">
        <v>26.752002716064499</v>
      </c>
      <c r="B3461">
        <v>26.561784744262699</v>
      </c>
      <c r="C3461">
        <v>26.5970458984375</v>
      </c>
      <c r="D3461">
        <v>26.688591003418001</v>
      </c>
      <c r="E3461">
        <v>26.180747985839801</v>
      </c>
      <c r="F3461">
        <v>26.469703674316399</v>
      </c>
      <c r="I3461" t="s">
        <v>35429</v>
      </c>
      <c r="J3461" t="s">
        <v>27204</v>
      </c>
      <c r="K3461" t="s">
        <v>13273</v>
      </c>
      <c r="P3461" t="s">
        <v>13273</v>
      </c>
      <c r="Q3461" t="s">
        <v>13274</v>
      </c>
      <c r="R3461" t="s">
        <v>3833</v>
      </c>
      <c r="S3461">
        <v>99973</v>
      </c>
      <c r="Z3461" t="s">
        <v>27205</v>
      </c>
      <c r="AA3461" t="s">
        <v>27206</v>
      </c>
      <c r="AB3461">
        <v>6</v>
      </c>
      <c r="AC3461">
        <v>6</v>
      </c>
      <c r="AD3461">
        <v>6</v>
      </c>
      <c r="AE3461">
        <v>11.7</v>
      </c>
      <c r="AF3461">
        <v>11.7</v>
      </c>
      <c r="AG3461">
        <v>11.7</v>
      </c>
      <c r="AH3461">
        <v>82.658000000000001</v>
      </c>
      <c r="AI3461">
        <v>0</v>
      </c>
      <c r="AJ3461">
        <v>16.533000000000001</v>
      </c>
      <c r="AK3461">
        <v>590750000</v>
      </c>
      <c r="AL3461">
        <v>12</v>
      </c>
      <c r="AM3461">
        <v>0.53045484310028301</v>
      </c>
      <c r="AN3461">
        <v>0.50683226397800196</v>
      </c>
      <c r="AO3461">
        <v>-0.19059689839681199</v>
      </c>
      <c r="AP3461">
        <v>-1.20443811693338</v>
      </c>
      <c r="AQ3461" t="s">
        <v>35430</v>
      </c>
      <c r="AR3461" t="s">
        <v>35430</v>
      </c>
      <c r="AS3461" t="s">
        <v>35431</v>
      </c>
      <c r="AT3461" t="s">
        <v>35432</v>
      </c>
      <c r="AU3461">
        <v>3533</v>
      </c>
      <c r="AV3461" t="s">
        <v>35433</v>
      </c>
      <c r="AW3461" t="s">
        <v>35431</v>
      </c>
      <c r="AY3461">
        <v>0.53045484310028301</v>
      </c>
      <c r="AZ3461">
        <v>-0.19059689839681199</v>
      </c>
      <c r="BA3461" s="6">
        <f t="shared" si="270"/>
        <v>-0.12375688915020866</v>
      </c>
      <c r="BB3461" s="4" t="str">
        <f t="shared" si="272"/>
        <v/>
      </c>
      <c r="BC3461" t="str">
        <f t="shared" si="271"/>
        <v/>
      </c>
      <c r="BD3461" t="str">
        <f t="shared" si="273"/>
        <v/>
      </c>
      <c r="BE3461" t="str">
        <f t="shared" si="274"/>
        <v/>
      </c>
      <c r="BF3461" t="s">
        <v>35432</v>
      </c>
      <c r="BG3461" t="s">
        <v>35431</v>
      </c>
    </row>
    <row r="3462" spans="1:59" x14ac:dyDescent="0.2">
      <c r="A3462">
        <v>25.837377548217798</v>
      </c>
      <c r="B3462">
        <v>25.7535076141357</v>
      </c>
      <c r="C3462">
        <v>25.958213806152301</v>
      </c>
      <c r="D3462">
        <v>24.741806030273398</v>
      </c>
      <c r="E3462">
        <v>26.312038421630898</v>
      </c>
      <c r="F3462">
        <v>25.9230442047119</v>
      </c>
      <c r="I3462" t="s">
        <v>37174</v>
      </c>
      <c r="J3462" t="s">
        <v>37175</v>
      </c>
      <c r="K3462" t="s">
        <v>15006</v>
      </c>
      <c r="N3462" t="s">
        <v>2640</v>
      </c>
      <c r="O3462" t="s">
        <v>2641</v>
      </c>
      <c r="P3462" t="s">
        <v>138</v>
      </c>
      <c r="Q3462" t="s">
        <v>139</v>
      </c>
      <c r="R3462" t="s">
        <v>15007</v>
      </c>
      <c r="S3462" t="s">
        <v>15008</v>
      </c>
      <c r="T3462" t="s">
        <v>15009</v>
      </c>
      <c r="U3462" t="s">
        <v>15010</v>
      </c>
      <c r="V3462" t="s">
        <v>15011</v>
      </c>
      <c r="W3462" t="s">
        <v>15012</v>
      </c>
      <c r="Z3462" t="s">
        <v>37176</v>
      </c>
      <c r="AA3462" t="s">
        <v>37177</v>
      </c>
      <c r="AB3462">
        <v>2</v>
      </c>
      <c r="AC3462">
        <v>2</v>
      </c>
      <c r="AD3462">
        <v>2</v>
      </c>
      <c r="AE3462">
        <v>4.4000000000000004</v>
      </c>
      <c r="AF3462">
        <v>4.4000000000000004</v>
      </c>
      <c r="AG3462">
        <v>4.4000000000000004</v>
      </c>
      <c r="AH3462">
        <v>50.24</v>
      </c>
      <c r="AI3462">
        <v>2.6837999999999997E-4</v>
      </c>
      <c r="AJ3462">
        <v>3.6074000000000002</v>
      </c>
      <c r="AK3462">
        <v>356710000</v>
      </c>
      <c r="AL3462">
        <v>6</v>
      </c>
      <c r="AM3462">
        <v>0.14933488333188899</v>
      </c>
      <c r="AN3462">
        <v>0.85257512496324594</v>
      </c>
      <c r="AO3462">
        <v>-0.19073677062988301</v>
      </c>
      <c r="AP3462">
        <v>-0.400833220717767</v>
      </c>
      <c r="AQ3462" t="s">
        <v>37178</v>
      </c>
      <c r="AR3462" t="s">
        <v>37178</v>
      </c>
      <c r="AS3462" t="s">
        <v>37179</v>
      </c>
      <c r="AT3462" t="s">
        <v>37180</v>
      </c>
      <c r="AU3462">
        <v>3748</v>
      </c>
      <c r="AV3462" t="s">
        <v>37181</v>
      </c>
      <c r="AW3462" t="s">
        <v>37179</v>
      </c>
      <c r="AY3462">
        <v>0.14933488333188899</v>
      </c>
      <c r="AZ3462">
        <v>-0.19073677062988301</v>
      </c>
      <c r="BA3462" s="6">
        <f t="shared" si="270"/>
        <v>-0.12384183859276165</v>
      </c>
      <c r="BB3462" s="4" t="str">
        <f t="shared" si="272"/>
        <v/>
      </c>
      <c r="BC3462" t="str">
        <f t="shared" si="271"/>
        <v/>
      </c>
      <c r="BD3462" t="str">
        <f t="shared" si="273"/>
        <v/>
      </c>
      <c r="BE3462" t="str">
        <f t="shared" si="274"/>
        <v/>
      </c>
      <c r="BF3462" t="s">
        <v>37180</v>
      </c>
      <c r="BG3462" t="s">
        <v>37179</v>
      </c>
    </row>
    <row r="3463" spans="1:59" x14ac:dyDescent="0.2">
      <c r="A3463">
        <v>29.023056030273398</v>
      </c>
      <c r="B3463">
        <v>28.882795333862301</v>
      </c>
      <c r="C3463">
        <v>29.142654418945298</v>
      </c>
      <c r="D3463">
        <v>28.9317932128906</v>
      </c>
      <c r="E3463">
        <v>28.729619979858398</v>
      </c>
      <c r="F3463">
        <v>28.814302444458001</v>
      </c>
      <c r="I3463" t="s">
        <v>14396</v>
      </c>
      <c r="J3463" t="s">
        <v>3974</v>
      </c>
      <c r="K3463" t="s">
        <v>14397</v>
      </c>
      <c r="L3463" t="s">
        <v>1136</v>
      </c>
      <c r="M3463" t="s">
        <v>1137</v>
      </c>
      <c r="P3463" t="s">
        <v>8950</v>
      </c>
      <c r="Q3463" t="s">
        <v>8951</v>
      </c>
      <c r="R3463" t="s">
        <v>14398</v>
      </c>
      <c r="S3463" t="s">
        <v>14399</v>
      </c>
      <c r="T3463" t="s">
        <v>513</v>
      </c>
      <c r="U3463" t="s">
        <v>514</v>
      </c>
      <c r="Z3463" t="s">
        <v>14400</v>
      </c>
      <c r="AA3463" t="s">
        <v>14401</v>
      </c>
      <c r="AB3463">
        <v>8</v>
      </c>
      <c r="AC3463">
        <v>5</v>
      </c>
      <c r="AD3463">
        <v>5</v>
      </c>
      <c r="AE3463">
        <v>36.700000000000003</v>
      </c>
      <c r="AF3463">
        <v>24.8</v>
      </c>
      <c r="AG3463">
        <v>24.8</v>
      </c>
      <c r="AH3463">
        <v>32.948999999999998</v>
      </c>
      <c r="AI3463">
        <v>0</v>
      </c>
      <c r="AJ3463">
        <v>46.473999999999997</v>
      </c>
      <c r="AK3463">
        <v>3062400000</v>
      </c>
      <c r="AL3463">
        <v>19</v>
      </c>
      <c r="AM3463">
        <v>0.93720235843431199</v>
      </c>
      <c r="AN3463">
        <v>0.28435569422776902</v>
      </c>
      <c r="AO3463">
        <v>-0.190930048624676</v>
      </c>
      <c r="AP3463">
        <v>-2.0042285601044401</v>
      </c>
      <c r="AQ3463" t="s">
        <v>14402</v>
      </c>
      <c r="AR3463" t="s">
        <v>14402</v>
      </c>
      <c r="AS3463" t="s">
        <v>14403</v>
      </c>
      <c r="AT3463" t="s">
        <v>14404</v>
      </c>
      <c r="AU3463">
        <v>1247</v>
      </c>
      <c r="AV3463" t="s">
        <v>14405</v>
      </c>
      <c r="AW3463" t="s">
        <v>14403</v>
      </c>
      <c r="AY3463">
        <v>0.93720235843431199</v>
      </c>
      <c r="AZ3463">
        <v>-0.190930048624676</v>
      </c>
      <c r="BA3463" s="6">
        <f t="shared" si="270"/>
        <v>-0.12395920972448204</v>
      </c>
      <c r="BB3463" s="4" t="str">
        <f t="shared" si="272"/>
        <v/>
      </c>
      <c r="BC3463" t="str">
        <f t="shared" si="271"/>
        <v/>
      </c>
      <c r="BD3463" t="str">
        <f t="shared" si="273"/>
        <v/>
      </c>
      <c r="BE3463" t="str">
        <f t="shared" si="274"/>
        <v/>
      </c>
      <c r="BF3463" t="s">
        <v>14404</v>
      </c>
      <c r="BG3463" t="s">
        <v>14403</v>
      </c>
    </row>
    <row r="3464" spans="1:59" x14ac:dyDescent="0.2">
      <c r="A3464">
        <v>28.519720077514599</v>
      </c>
      <c r="B3464">
        <v>28.789300918579102</v>
      </c>
      <c r="C3464">
        <v>27.941677093505898</v>
      </c>
      <c r="D3464">
        <v>28.140388488769499</v>
      </c>
      <c r="E3464">
        <v>28.461467742919901</v>
      </c>
      <c r="F3464">
        <v>28.073163986206101</v>
      </c>
      <c r="I3464" t="s">
        <v>38372</v>
      </c>
      <c r="J3464" t="s">
        <v>38373</v>
      </c>
      <c r="K3464" t="s">
        <v>38374</v>
      </c>
      <c r="P3464" t="s">
        <v>38375</v>
      </c>
      <c r="Q3464" t="s">
        <v>38376</v>
      </c>
      <c r="R3464" t="s">
        <v>6773</v>
      </c>
      <c r="S3464">
        <v>1002</v>
      </c>
      <c r="Z3464" t="s">
        <v>16758</v>
      </c>
      <c r="AA3464" t="s">
        <v>16759</v>
      </c>
      <c r="AB3464">
        <v>9</v>
      </c>
      <c r="AC3464">
        <v>9</v>
      </c>
      <c r="AD3464">
        <v>9</v>
      </c>
      <c r="AE3464">
        <v>12.8</v>
      </c>
      <c r="AF3464">
        <v>12.8</v>
      </c>
      <c r="AG3464">
        <v>12.8</v>
      </c>
      <c r="AH3464">
        <v>107.23</v>
      </c>
      <c r="AI3464">
        <v>0</v>
      </c>
      <c r="AJ3464">
        <v>60.18</v>
      </c>
      <c r="AK3464">
        <v>2054500000</v>
      </c>
      <c r="AL3464">
        <v>30</v>
      </c>
      <c r="AM3464">
        <v>0.27823643190740099</v>
      </c>
      <c r="AN3464">
        <v>0.72336820652173905</v>
      </c>
      <c r="AO3464">
        <v>-0.19189262390136699</v>
      </c>
      <c r="AP3464">
        <v>-0.69211639145929005</v>
      </c>
      <c r="AQ3464" t="s">
        <v>38377</v>
      </c>
      <c r="AR3464" t="s">
        <v>38377</v>
      </c>
      <c r="AS3464" t="s">
        <v>38378</v>
      </c>
      <c r="AT3464" t="s">
        <v>38379</v>
      </c>
      <c r="AU3464">
        <v>3898</v>
      </c>
      <c r="AV3464" t="s">
        <v>38380</v>
      </c>
      <c r="AW3464" t="s">
        <v>38378</v>
      </c>
      <c r="AY3464">
        <v>0.27823643190740099</v>
      </c>
      <c r="AZ3464">
        <v>-0.19189262390136699</v>
      </c>
      <c r="BA3464" s="6">
        <f t="shared" si="270"/>
        <v>-0.12454351474539427</v>
      </c>
      <c r="BB3464" s="4" t="str">
        <f t="shared" si="272"/>
        <v/>
      </c>
      <c r="BC3464" t="str">
        <f t="shared" si="271"/>
        <v/>
      </c>
      <c r="BD3464" t="str">
        <f t="shared" si="273"/>
        <v/>
      </c>
      <c r="BE3464" t="str">
        <f t="shared" si="274"/>
        <v/>
      </c>
      <c r="BF3464" t="s">
        <v>38379</v>
      </c>
      <c r="BG3464" t="s">
        <v>38378</v>
      </c>
    </row>
    <row r="3465" spans="1:59" x14ac:dyDescent="0.2">
      <c r="A3465">
        <v>28.203031539916999</v>
      </c>
      <c r="B3465">
        <v>28.230684280395501</v>
      </c>
      <c r="C3465">
        <v>28.347606658935501</v>
      </c>
      <c r="D3465">
        <v>28.061006546020501</v>
      </c>
      <c r="E3465">
        <v>28.0902290344238</v>
      </c>
      <c r="F3465">
        <v>28.053930282592798</v>
      </c>
      <c r="I3465" t="s">
        <v>18381</v>
      </c>
      <c r="J3465" t="s">
        <v>18382</v>
      </c>
      <c r="K3465" t="s">
        <v>18383</v>
      </c>
      <c r="L3465" t="s">
        <v>18384</v>
      </c>
      <c r="M3465" t="s">
        <v>18385</v>
      </c>
      <c r="N3465" t="s">
        <v>18386</v>
      </c>
      <c r="O3465" t="s">
        <v>18387</v>
      </c>
      <c r="P3465" t="s">
        <v>942</v>
      </c>
      <c r="Q3465" t="s">
        <v>943</v>
      </c>
      <c r="R3465" t="s">
        <v>18388</v>
      </c>
      <c r="S3465" t="s">
        <v>18389</v>
      </c>
      <c r="T3465" t="s">
        <v>18390</v>
      </c>
      <c r="U3465" t="s">
        <v>18391</v>
      </c>
      <c r="V3465" t="s">
        <v>12085</v>
      </c>
      <c r="W3465" t="s">
        <v>12086</v>
      </c>
      <c r="X3465" t="s">
        <v>18392</v>
      </c>
      <c r="Y3465" t="s">
        <v>18393</v>
      </c>
      <c r="Z3465" t="s">
        <v>6429</v>
      </c>
      <c r="AA3465" t="s">
        <v>6430</v>
      </c>
      <c r="AB3465">
        <v>7</v>
      </c>
      <c r="AC3465">
        <v>3</v>
      </c>
      <c r="AD3465">
        <v>3</v>
      </c>
      <c r="AE3465">
        <v>29.2</v>
      </c>
      <c r="AF3465">
        <v>12</v>
      </c>
      <c r="AG3465">
        <v>12</v>
      </c>
      <c r="AH3465">
        <v>21.45</v>
      </c>
      <c r="AI3465">
        <v>0</v>
      </c>
      <c r="AJ3465">
        <v>6.7103000000000002</v>
      </c>
      <c r="AK3465">
        <v>1810000000</v>
      </c>
      <c r="AL3465">
        <v>7</v>
      </c>
      <c r="AM3465">
        <v>1.86492820344487</v>
      </c>
      <c r="AN3465">
        <v>0.14959375</v>
      </c>
      <c r="AO3465">
        <v>-0.19205220540364501</v>
      </c>
      <c r="AP3465">
        <v>-4.2043408170694301</v>
      </c>
      <c r="AQ3465" t="s">
        <v>18394</v>
      </c>
      <c r="AR3465" t="s">
        <v>18394</v>
      </c>
      <c r="AS3465" t="s">
        <v>18395</v>
      </c>
      <c r="AT3465" t="s">
        <v>18396</v>
      </c>
      <c r="AU3465">
        <v>1617</v>
      </c>
      <c r="AV3465" t="s">
        <v>18397</v>
      </c>
      <c r="AW3465" t="s">
        <v>18395</v>
      </c>
      <c r="AY3465">
        <v>1.86492820344487</v>
      </c>
      <c r="AZ3465">
        <v>-0.19205220540364501</v>
      </c>
      <c r="BA3465" s="6">
        <f t="shared" si="270"/>
        <v>-0.12464034666808232</v>
      </c>
      <c r="BB3465" s="4" t="str">
        <f t="shared" si="272"/>
        <v/>
      </c>
      <c r="BC3465" t="str">
        <f t="shared" si="271"/>
        <v/>
      </c>
      <c r="BD3465" t="str">
        <f t="shared" si="273"/>
        <v/>
      </c>
      <c r="BE3465" t="str">
        <f t="shared" si="274"/>
        <v/>
      </c>
      <c r="BF3465" t="s">
        <v>18396</v>
      </c>
      <c r="BG3465" t="s">
        <v>18395</v>
      </c>
    </row>
    <row r="3466" spans="1:59" x14ac:dyDescent="0.2">
      <c r="A3466">
        <v>27.784690856933601</v>
      </c>
      <c r="B3466">
        <v>27.721233367919901</v>
      </c>
      <c r="C3466">
        <v>27.306869506835898</v>
      </c>
      <c r="D3466">
        <v>26.8632507324219</v>
      </c>
      <c r="E3466">
        <v>28.1385822296143</v>
      </c>
      <c r="F3466">
        <v>27.232423782348601</v>
      </c>
      <c r="I3466" t="s">
        <v>40348</v>
      </c>
      <c r="J3466" t="s">
        <v>40349</v>
      </c>
      <c r="K3466" t="s">
        <v>40350</v>
      </c>
      <c r="N3466" t="s">
        <v>1020</v>
      </c>
      <c r="O3466" t="s">
        <v>1021</v>
      </c>
      <c r="P3466" t="s">
        <v>138</v>
      </c>
      <c r="Q3466" t="s">
        <v>139</v>
      </c>
      <c r="Z3466" t="s">
        <v>21300</v>
      </c>
      <c r="AA3466" t="s">
        <v>21301</v>
      </c>
      <c r="AB3466">
        <v>6</v>
      </c>
      <c r="AC3466">
        <v>5</v>
      </c>
      <c r="AD3466">
        <v>5</v>
      </c>
      <c r="AE3466">
        <v>18.3</v>
      </c>
      <c r="AF3466">
        <v>15.8</v>
      </c>
      <c r="AG3466">
        <v>15.8</v>
      </c>
      <c r="AH3466">
        <v>54.12</v>
      </c>
      <c r="AI3466">
        <v>0</v>
      </c>
      <c r="AJ3466">
        <v>25.888000000000002</v>
      </c>
      <c r="AK3466">
        <v>1193800000</v>
      </c>
      <c r="AL3466">
        <v>19</v>
      </c>
      <c r="AM3466">
        <v>0.18002560470022499</v>
      </c>
      <c r="AN3466">
        <v>0.82508758010375305</v>
      </c>
      <c r="AO3466">
        <v>-0.19284566243489501</v>
      </c>
      <c r="AP3466">
        <v>-0.47332741460795602</v>
      </c>
      <c r="AQ3466" t="s">
        <v>40351</v>
      </c>
      <c r="AR3466" t="s">
        <v>40351</v>
      </c>
      <c r="AS3466" t="s">
        <v>40352</v>
      </c>
      <c r="AT3466" t="s">
        <v>40353</v>
      </c>
      <c r="AU3466">
        <v>4132</v>
      </c>
      <c r="AV3466" t="s">
        <v>40354</v>
      </c>
      <c r="AW3466" t="s">
        <v>40352</v>
      </c>
      <c r="AX3466" t="s">
        <v>40355</v>
      </c>
      <c r="AY3466">
        <v>0.18002560470022499</v>
      </c>
      <c r="AZ3466">
        <v>-0.19284566243489501</v>
      </c>
      <c r="BA3466" s="6">
        <f t="shared" si="270"/>
        <v>-0.12512164679675841</v>
      </c>
      <c r="BB3466" s="4" t="str">
        <f t="shared" si="272"/>
        <v/>
      </c>
      <c r="BC3466" t="str">
        <f t="shared" si="271"/>
        <v/>
      </c>
      <c r="BD3466" t="str">
        <f t="shared" si="273"/>
        <v/>
      </c>
      <c r="BE3466" t="str">
        <f t="shared" si="274"/>
        <v/>
      </c>
      <c r="BF3466" t="s">
        <v>40353</v>
      </c>
      <c r="BG3466" t="s">
        <v>40352</v>
      </c>
    </row>
    <row r="3467" spans="1:59" x14ac:dyDescent="0.2">
      <c r="A3467">
        <v>25.493139266967798</v>
      </c>
      <c r="B3467">
        <v>24.572593688964801</v>
      </c>
      <c r="C3467">
        <v>24.439933776855501</v>
      </c>
      <c r="D3467">
        <v>24.434089660644499</v>
      </c>
      <c r="E3467">
        <v>25.286443710327099</v>
      </c>
      <c r="F3467">
        <v>24.2060546875</v>
      </c>
      <c r="I3467" t="s">
        <v>34881</v>
      </c>
      <c r="J3467" t="s">
        <v>34882</v>
      </c>
      <c r="K3467" t="s">
        <v>34883</v>
      </c>
      <c r="P3467" t="s">
        <v>6019</v>
      </c>
      <c r="Q3467" t="s">
        <v>6020</v>
      </c>
      <c r="R3467" t="s">
        <v>34884</v>
      </c>
      <c r="S3467">
        <v>770</v>
      </c>
      <c r="T3467" t="s">
        <v>21011</v>
      </c>
      <c r="U3467" t="s">
        <v>21012</v>
      </c>
      <c r="V3467" t="s">
        <v>34885</v>
      </c>
      <c r="W3467" t="s">
        <v>34886</v>
      </c>
      <c r="Z3467" t="s">
        <v>34887</v>
      </c>
      <c r="AA3467" t="s">
        <v>34888</v>
      </c>
      <c r="AB3467">
        <v>2</v>
      </c>
      <c r="AC3467">
        <v>2</v>
      </c>
      <c r="AD3467">
        <v>2</v>
      </c>
      <c r="AE3467">
        <v>4.2</v>
      </c>
      <c r="AF3467">
        <v>4.2</v>
      </c>
      <c r="AG3467">
        <v>4.2</v>
      </c>
      <c r="AH3467">
        <v>62.68</v>
      </c>
      <c r="AI3467">
        <v>5.1573000000000005E-4</v>
      </c>
      <c r="AJ3467">
        <v>2.911</v>
      </c>
      <c r="AK3467">
        <v>177880000</v>
      </c>
      <c r="AL3467">
        <v>4</v>
      </c>
      <c r="AM3467">
        <v>0.15467775257468599</v>
      </c>
      <c r="AN3467">
        <v>0.84782243267238799</v>
      </c>
      <c r="AO3467">
        <v>-0.19302622477213699</v>
      </c>
      <c r="AP3467">
        <v>-0.41362802371059298</v>
      </c>
      <c r="AQ3467" t="s">
        <v>34889</v>
      </c>
      <c r="AR3467" t="s">
        <v>34889</v>
      </c>
      <c r="AS3467" t="s">
        <v>34890</v>
      </c>
      <c r="AT3467" t="s">
        <v>34891</v>
      </c>
      <c r="AU3467">
        <v>3467</v>
      </c>
      <c r="AV3467" t="s">
        <v>34892</v>
      </c>
      <c r="AW3467" t="s">
        <v>34890</v>
      </c>
      <c r="AX3467" t="s">
        <v>34893</v>
      </c>
      <c r="AY3467">
        <v>0.15467775257468599</v>
      </c>
      <c r="AZ3467">
        <v>-0.19302622477213699</v>
      </c>
      <c r="BA3467" s="6">
        <f t="shared" si="270"/>
        <v>-0.12523113646069917</v>
      </c>
      <c r="BB3467" s="4" t="str">
        <f t="shared" si="272"/>
        <v/>
      </c>
      <c r="BC3467" t="str">
        <f t="shared" si="271"/>
        <v/>
      </c>
      <c r="BD3467" t="str">
        <f t="shared" si="273"/>
        <v/>
      </c>
      <c r="BE3467" t="str">
        <f t="shared" si="274"/>
        <v/>
      </c>
      <c r="BF3467" t="s">
        <v>34891</v>
      </c>
      <c r="BG3467" t="s">
        <v>34890</v>
      </c>
    </row>
    <row r="3468" spans="1:59" x14ac:dyDescent="0.2">
      <c r="A3468">
        <v>30.017438888549801</v>
      </c>
      <c r="B3468">
        <v>29.916557312011701</v>
      </c>
      <c r="C3468">
        <v>29.586132049560501</v>
      </c>
      <c r="D3468">
        <v>29.717952728271499</v>
      </c>
      <c r="E3468">
        <v>29.882095336914102</v>
      </c>
      <c r="F3468">
        <v>29.340662002563501</v>
      </c>
      <c r="I3468" t="s">
        <v>17254</v>
      </c>
      <c r="J3468" t="s">
        <v>17255</v>
      </c>
      <c r="K3468" t="s">
        <v>17256</v>
      </c>
      <c r="N3468" t="s">
        <v>3483</v>
      </c>
      <c r="O3468" t="s">
        <v>3484</v>
      </c>
      <c r="P3468" t="s">
        <v>17257</v>
      </c>
      <c r="Q3468" t="s">
        <v>17258</v>
      </c>
      <c r="R3468" t="s">
        <v>17259</v>
      </c>
      <c r="S3468" t="s">
        <v>17260</v>
      </c>
      <c r="T3468" t="s">
        <v>17261</v>
      </c>
      <c r="U3468" t="s">
        <v>17262</v>
      </c>
      <c r="Z3468" t="s">
        <v>6429</v>
      </c>
      <c r="AA3468" t="s">
        <v>6430</v>
      </c>
      <c r="AB3468">
        <v>5</v>
      </c>
      <c r="AC3468">
        <v>5</v>
      </c>
      <c r="AD3468">
        <v>5</v>
      </c>
      <c r="AE3468">
        <v>27.2</v>
      </c>
      <c r="AF3468">
        <v>27.2</v>
      </c>
      <c r="AG3468">
        <v>27.2</v>
      </c>
      <c r="AH3468">
        <v>21.257999999999999</v>
      </c>
      <c r="AI3468">
        <v>0</v>
      </c>
      <c r="AJ3468">
        <v>98.155000000000001</v>
      </c>
      <c r="AK3468">
        <v>5458600000</v>
      </c>
      <c r="AL3468">
        <v>42</v>
      </c>
      <c r="AM3468">
        <v>0.39506384779506198</v>
      </c>
      <c r="AN3468">
        <v>0.61809516380655205</v>
      </c>
      <c r="AO3468">
        <v>-0.19313939412435099</v>
      </c>
      <c r="AP3468">
        <v>-0.935138815124265</v>
      </c>
      <c r="AQ3468" t="s">
        <v>17263</v>
      </c>
      <c r="AR3468" t="s">
        <v>17263</v>
      </c>
      <c r="AS3468" t="s">
        <v>17264</v>
      </c>
      <c r="AT3468" t="s">
        <v>17265</v>
      </c>
      <c r="AU3468">
        <v>1503</v>
      </c>
      <c r="AV3468" t="s">
        <v>17266</v>
      </c>
      <c r="AW3468" t="s">
        <v>17264</v>
      </c>
      <c r="AY3468">
        <v>0.39506384779506198</v>
      </c>
      <c r="AZ3468">
        <v>-0.19313939412435099</v>
      </c>
      <c r="BA3468" s="6">
        <f t="shared" si="270"/>
        <v>-0.12529975327860376</v>
      </c>
      <c r="BB3468" s="4" t="str">
        <f t="shared" si="272"/>
        <v/>
      </c>
      <c r="BC3468" t="str">
        <f t="shared" si="271"/>
        <v/>
      </c>
      <c r="BD3468" t="str">
        <f t="shared" si="273"/>
        <v/>
      </c>
      <c r="BE3468" t="str">
        <f t="shared" si="274"/>
        <v/>
      </c>
      <c r="BF3468" t="s">
        <v>17265</v>
      </c>
      <c r="BG3468" t="s">
        <v>17264</v>
      </c>
    </row>
    <row r="3469" spans="1:59" x14ac:dyDescent="0.2">
      <c r="A3469">
        <v>28.755413055419901</v>
      </c>
      <c r="B3469">
        <v>27.880928039550799</v>
      </c>
      <c r="C3469">
        <v>28.0887126922607</v>
      </c>
      <c r="D3469">
        <v>27.460609436035199</v>
      </c>
      <c r="E3469">
        <v>28.681068420410199</v>
      </c>
      <c r="F3469">
        <v>28.002172470092798</v>
      </c>
      <c r="I3469" t="s">
        <v>13430</v>
      </c>
      <c r="J3469" t="s">
        <v>13431</v>
      </c>
      <c r="K3469" t="s">
        <v>13432</v>
      </c>
      <c r="L3469" t="s">
        <v>122</v>
      </c>
      <c r="M3469" t="s">
        <v>123</v>
      </c>
      <c r="P3469" t="s">
        <v>6571</v>
      </c>
      <c r="Q3469" t="s">
        <v>6572</v>
      </c>
      <c r="Z3469" t="s">
        <v>13433</v>
      </c>
      <c r="AA3469" t="s">
        <v>13434</v>
      </c>
      <c r="AB3469">
        <v>10</v>
      </c>
      <c r="AC3469">
        <v>10</v>
      </c>
      <c r="AD3469">
        <v>10</v>
      </c>
      <c r="AE3469">
        <v>26.9</v>
      </c>
      <c r="AF3469">
        <v>26.9</v>
      </c>
      <c r="AG3469">
        <v>26.9</v>
      </c>
      <c r="AH3469">
        <v>61.89</v>
      </c>
      <c r="AI3469">
        <v>0</v>
      </c>
      <c r="AJ3469">
        <v>37.947000000000003</v>
      </c>
      <c r="AK3469">
        <v>1869700000</v>
      </c>
      <c r="AL3469">
        <v>17</v>
      </c>
      <c r="AM3469">
        <v>0.165618857983476</v>
      </c>
      <c r="AN3469">
        <v>0.83798441247002398</v>
      </c>
      <c r="AO3469">
        <v>-0.19373448689778899</v>
      </c>
      <c r="AP3469">
        <v>-0.43959361457879298</v>
      </c>
      <c r="AQ3469" t="s">
        <v>13435</v>
      </c>
      <c r="AR3469" t="s">
        <v>13435</v>
      </c>
      <c r="AS3469" t="s">
        <v>13436</v>
      </c>
      <c r="AT3469" t="s">
        <v>13437</v>
      </c>
      <c r="AU3469">
        <v>1162</v>
      </c>
      <c r="AV3469" t="s">
        <v>13438</v>
      </c>
      <c r="AW3469" t="s">
        <v>13436</v>
      </c>
      <c r="AY3469">
        <v>0.165618857983476</v>
      </c>
      <c r="AZ3469">
        <v>-0.19373448689778899</v>
      </c>
      <c r="BA3469" s="6">
        <f t="shared" si="270"/>
        <v>-0.12566048124973772</v>
      </c>
      <c r="BB3469" s="4" t="str">
        <f t="shared" si="272"/>
        <v/>
      </c>
      <c r="BC3469" t="str">
        <f t="shared" si="271"/>
        <v/>
      </c>
      <c r="BD3469" t="str">
        <f t="shared" si="273"/>
        <v/>
      </c>
      <c r="BE3469" t="str">
        <f t="shared" si="274"/>
        <v/>
      </c>
      <c r="BF3469" t="s">
        <v>13437</v>
      </c>
      <c r="BG3469" t="s">
        <v>13436</v>
      </c>
    </row>
    <row r="3470" spans="1:59" x14ac:dyDescent="0.2">
      <c r="A3470">
        <v>26.641962051391602</v>
      </c>
      <c r="B3470">
        <v>27.083448410034201</v>
      </c>
      <c r="C3470">
        <v>27.8979301452637</v>
      </c>
      <c r="D3470">
        <v>26.824323654174801</v>
      </c>
      <c r="E3470">
        <v>27.157884597778299</v>
      </c>
      <c r="F3470">
        <v>27.0594081878662</v>
      </c>
      <c r="J3470" t="s">
        <v>5210</v>
      </c>
      <c r="K3470" t="s">
        <v>5211</v>
      </c>
      <c r="P3470" t="s">
        <v>5211</v>
      </c>
      <c r="Q3470" t="s">
        <v>5212</v>
      </c>
      <c r="R3470" t="s">
        <v>5213</v>
      </c>
      <c r="S3470">
        <v>99985</v>
      </c>
      <c r="V3470" t="s">
        <v>5214</v>
      </c>
      <c r="W3470" t="s">
        <v>5215</v>
      </c>
      <c r="Z3470" t="s">
        <v>5216</v>
      </c>
      <c r="AA3470" t="s">
        <v>5217</v>
      </c>
      <c r="AB3470">
        <v>6</v>
      </c>
      <c r="AC3470">
        <v>6</v>
      </c>
      <c r="AD3470">
        <v>6</v>
      </c>
      <c r="AE3470">
        <v>27.6</v>
      </c>
      <c r="AF3470">
        <v>27.6</v>
      </c>
      <c r="AG3470">
        <v>27.6</v>
      </c>
      <c r="AH3470">
        <v>30.344000000000001</v>
      </c>
      <c r="AI3470">
        <v>0</v>
      </c>
      <c r="AJ3470">
        <v>30.393999999999998</v>
      </c>
      <c r="AK3470">
        <v>905470000</v>
      </c>
      <c r="AL3470">
        <v>16</v>
      </c>
      <c r="AM3470">
        <v>0.19550478534049301</v>
      </c>
      <c r="AN3470">
        <v>0.80731825224666898</v>
      </c>
      <c r="AO3470">
        <v>-0.19390805562337099</v>
      </c>
      <c r="AP3470">
        <v>-0.509035255419231</v>
      </c>
      <c r="AQ3470" t="s">
        <v>5218</v>
      </c>
      <c r="AR3470" t="s">
        <v>5218</v>
      </c>
      <c r="AS3470" t="s">
        <v>5219</v>
      </c>
      <c r="AT3470" t="s">
        <v>5220</v>
      </c>
      <c r="AU3470">
        <v>498</v>
      </c>
      <c r="AV3470" t="s">
        <v>5221</v>
      </c>
      <c r="AW3470" t="s">
        <v>5222</v>
      </c>
      <c r="AX3470" t="s">
        <v>5223</v>
      </c>
      <c r="AY3470">
        <v>0.19550478534049301</v>
      </c>
      <c r="AZ3470">
        <v>-0.19390805562337099</v>
      </c>
      <c r="BA3470" s="6">
        <f t="shared" si="270"/>
        <v>-0.12576566554937074</v>
      </c>
      <c r="BB3470" s="4" t="str">
        <f t="shared" si="272"/>
        <v/>
      </c>
      <c r="BC3470" t="str">
        <f t="shared" si="271"/>
        <v/>
      </c>
      <c r="BD3470" t="str">
        <f t="shared" si="273"/>
        <v/>
      </c>
      <c r="BE3470" t="str">
        <f t="shared" si="274"/>
        <v/>
      </c>
      <c r="BF3470" t="s">
        <v>5220</v>
      </c>
      <c r="BG3470" t="s">
        <v>5219</v>
      </c>
    </row>
    <row r="3471" spans="1:59" x14ac:dyDescent="0.2">
      <c r="A3471">
        <v>24.163923263549801</v>
      </c>
      <c r="B3471" t="s">
        <v>88</v>
      </c>
      <c r="C3471">
        <v>24.027408599853501</v>
      </c>
      <c r="D3471">
        <v>23.5049438476563</v>
      </c>
      <c r="E3471">
        <v>23.966840744018601</v>
      </c>
      <c r="F3471">
        <v>24.2330837249756</v>
      </c>
      <c r="I3471" t="s">
        <v>18947</v>
      </c>
      <c r="K3471" t="s">
        <v>32111</v>
      </c>
      <c r="P3471" t="s">
        <v>53</v>
      </c>
      <c r="Q3471" t="s">
        <v>54</v>
      </c>
      <c r="R3471" t="s">
        <v>6987</v>
      </c>
      <c r="S3471">
        <v>3011</v>
      </c>
      <c r="Z3471" t="s">
        <v>17230</v>
      </c>
      <c r="AA3471" t="s">
        <v>17231</v>
      </c>
      <c r="AB3471">
        <v>2</v>
      </c>
      <c r="AC3471">
        <v>2</v>
      </c>
      <c r="AD3471">
        <v>2</v>
      </c>
      <c r="AE3471">
        <v>11.8</v>
      </c>
      <c r="AF3471">
        <v>11.8</v>
      </c>
      <c r="AG3471">
        <v>11.8</v>
      </c>
      <c r="AH3471">
        <v>23.934000000000001</v>
      </c>
      <c r="AI3471">
        <v>5.2043E-4</v>
      </c>
      <c r="AJ3471">
        <v>3.0821999999999998</v>
      </c>
      <c r="AK3471">
        <v>83913000</v>
      </c>
      <c r="AL3471">
        <v>3</v>
      </c>
      <c r="AM3471">
        <v>0.26989658413426099</v>
      </c>
      <c r="AN3471">
        <v>0.73103967720242102</v>
      </c>
      <c r="AO3471">
        <v>-0.194043159484863</v>
      </c>
      <c r="AP3471">
        <v>-0.69479580788253303</v>
      </c>
      <c r="AQ3471" t="s">
        <v>32112</v>
      </c>
      <c r="AR3471" t="s">
        <v>32112</v>
      </c>
      <c r="AS3471" t="s">
        <v>32113</v>
      </c>
      <c r="AT3471" t="s">
        <v>32114</v>
      </c>
      <c r="AU3471">
        <v>3131</v>
      </c>
      <c r="AV3471" t="s">
        <v>32115</v>
      </c>
      <c r="AW3471" t="s">
        <v>32113</v>
      </c>
      <c r="AX3471" t="s">
        <v>32116</v>
      </c>
      <c r="AY3471">
        <v>0.26989658413426099</v>
      </c>
      <c r="AZ3471">
        <v>-0.194043159484863</v>
      </c>
      <c r="BA3471" s="6">
        <f t="shared" si="270"/>
        <v>-0.12584753101700552</v>
      </c>
      <c r="BB3471" s="4" t="str">
        <f t="shared" si="272"/>
        <v/>
      </c>
      <c r="BC3471" t="str">
        <f t="shared" si="271"/>
        <v/>
      </c>
      <c r="BD3471" t="str">
        <f t="shared" si="273"/>
        <v/>
      </c>
      <c r="BE3471" t="str">
        <f t="shared" si="274"/>
        <v/>
      </c>
      <c r="BF3471" t="s">
        <v>32114</v>
      </c>
      <c r="BG3471" t="s">
        <v>32113</v>
      </c>
    </row>
    <row r="3472" spans="1:59" x14ac:dyDescent="0.2">
      <c r="A3472">
        <v>31.1400470733643</v>
      </c>
      <c r="B3472">
        <v>31.1941928863525</v>
      </c>
      <c r="C3472">
        <v>30.975894927978501</v>
      </c>
      <c r="D3472">
        <v>30.737232208251999</v>
      </c>
      <c r="E3472">
        <v>31.208332061767599</v>
      </c>
      <c r="F3472">
        <v>30.781755447387699</v>
      </c>
      <c r="I3472" t="s">
        <v>6256</v>
      </c>
      <c r="J3472" t="s">
        <v>6257</v>
      </c>
      <c r="K3472" t="s">
        <v>6258</v>
      </c>
      <c r="P3472" t="s">
        <v>6259</v>
      </c>
      <c r="Q3472" t="s">
        <v>6260</v>
      </c>
      <c r="R3472" t="s">
        <v>6261</v>
      </c>
      <c r="S3472">
        <v>520</v>
      </c>
      <c r="T3472" t="s">
        <v>6261</v>
      </c>
      <c r="U3472" t="s">
        <v>6262</v>
      </c>
      <c r="V3472" t="s">
        <v>6263</v>
      </c>
      <c r="W3472" t="s">
        <v>6264</v>
      </c>
      <c r="Z3472" t="s">
        <v>6265</v>
      </c>
      <c r="AA3472" t="s">
        <v>6266</v>
      </c>
      <c r="AB3472">
        <v>13</v>
      </c>
      <c r="AC3472">
        <v>13</v>
      </c>
      <c r="AD3472">
        <v>13</v>
      </c>
      <c r="AE3472">
        <v>51.2</v>
      </c>
      <c r="AF3472">
        <v>51.2</v>
      </c>
      <c r="AG3472">
        <v>51.2</v>
      </c>
      <c r="AH3472">
        <v>34.234000000000002</v>
      </c>
      <c r="AI3472">
        <v>0</v>
      </c>
      <c r="AJ3472">
        <v>156.27000000000001</v>
      </c>
      <c r="AK3472">
        <v>13052000000</v>
      </c>
      <c r="AL3472">
        <v>78</v>
      </c>
      <c r="AM3472">
        <v>0.52078535908706503</v>
      </c>
      <c r="AN3472">
        <v>0.51290153568202301</v>
      </c>
      <c r="AO3472">
        <v>-0.194271723429363</v>
      </c>
      <c r="AP3472">
        <v>-1.18545486638382</v>
      </c>
      <c r="AQ3472" t="s">
        <v>6267</v>
      </c>
      <c r="AR3472" t="s">
        <v>6267</v>
      </c>
      <c r="AS3472" t="s">
        <v>6268</v>
      </c>
      <c r="AT3472" t="s">
        <v>6269</v>
      </c>
      <c r="AU3472">
        <v>596</v>
      </c>
      <c r="AV3472" t="s">
        <v>6270</v>
      </c>
      <c r="AW3472" t="s">
        <v>6271</v>
      </c>
      <c r="AX3472" t="s">
        <v>6272</v>
      </c>
      <c r="AY3472">
        <v>0.52078535908706503</v>
      </c>
      <c r="AZ3472">
        <v>-0.194271723429363</v>
      </c>
      <c r="BA3472" s="6">
        <f t="shared" si="270"/>
        <v>-0.12598601067112292</v>
      </c>
      <c r="BB3472" s="4" t="str">
        <f t="shared" si="272"/>
        <v/>
      </c>
      <c r="BC3472" t="str">
        <f t="shared" si="271"/>
        <v/>
      </c>
      <c r="BD3472" t="str">
        <f t="shared" si="273"/>
        <v/>
      </c>
      <c r="BE3472" t="str">
        <f t="shared" si="274"/>
        <v/>
      </c>
      <c r="BF3472" t="s">
        <v>6269</v>
      </c>
      <c r="BG3472" t="s">
        <v>6268</v>
      </c>
    </row>
    <row r="3473" spans="1:59" x14ac:dyDescent="0.2">
      <c r="A3473">
        <v>32.953414916992202</v>
      </c>
      <c r="B3473">
        <v>32.626102447509801</v>
      </c>
      <c r="C3473">
        <v>32.932819366455099</v>
      </c>
      <c r="D3473">
        <v>32.4596557617188</v>
      </c>
      <c r="E3473">
        <v>32.667758941650398</v>
      </c>
      <c r="F3473">
        <v>32.799716949462898</v>
      </c>
      <c r="I3473" t="s">
        <v>39229</v>
      </c>
      <c r="J3473" t="s">
        <v>39230</v>
      </c>
      <c r="K3473" t="s">
        <v>39231</v>
      </c>
      <c r="N3473" t="s">
        <v>110</v>
      </c>
      <c r="O3473" t="s">
        <v>111</v>
      </c>
      <c r="P3473" t="s">
        <v>18911</v>
      </c>
      <c r="Q3473" t="s">
        <v>18912</v>
      </c>
      <c r="R3473" t="s">
        <v>232</v>
      </c>
      <c r="S3473">
        <v>4131</v>
      </c>
      <c r="Z3473" t="s">
        <v>35755</v>
      </c>
      <c r="AA3473" t="s">
        <v>35756</v>
      </c>
      <c r="AB3473">
        <v>49</v>
      </c>
      <c r="AC3473">
        <v>49</v>
      </c>
      <c r="AD3473">
        <v>49</v>
      </c>
      <c r="AE3473">
        <v>69.400000000000006</v>
      </c>
      <c r="AF3473">
        <v>69.400000000000006</v>
      </c>
      <c r="AG3473">
        <v>69.400000000000006</v>
      </c>
      <c r="AH3473">
        <v>68.997</v>
      </c>
      <c r="AI3473">
        <v>0</v>
      </c>
      <c r="AJ3473">
        <v>323.31</v>
      </c>
      <c r="AK3473">
        <v>43351000000</v>
      </c>
      <c r="AL3473">
        <v>264</v>
      </c>
      <c r="AM3473">
        <v>0.602938258643401</v>
      </c>
      <c r="AN3473">
        <v>0.45777442094662602</v>
      </c>
      <c r="AO3473">
        <v>-0.195068359375</v>
      </c>
      <c r="AP3473">
        <v>-1.34610961036758</v>
      </c>
      <c r="AQ3473" t="s">
        <v>39232</v>
      </c>
      <c r="AR3473" t="s">
        <v>39232</v>
      </c>
      <c r="AS3473" t="s">
        <v>39233</v>
      </c>
      <c r="AT3473" t="s">
        <v>39234</v>
      </c>
      <c r="AU3473">
        <v>4000</v>
      </c>
      <c r="AV3473" t="s">
        <v>39235</v>
      </c>
      <c r="AW3473" t="s">
        <v>39233</v>
      </c>
      <c r="AX3473" t="s">
        <v>39236</v>
      </c>
      <c r="AY3473">
        <v>0.602938258643401</v>
      </c>
      <c r="AZ3473">
        <v>-0.195068359375</v>
      </c>
      <c r="BA3473" s="6">
        <f t="shared" si="270"/>
        <v>-0.1264684957015797</v>
      </c>
      <c r="BB3473" s="4" t="str">
        <f t="shared" si="272"/>
        <v/>
      </c>
      <c r="BC3473" t="str">
        <f t="shared" si="271"/>
        <v/>
      </c>
      <c r="BD3473" t="str">
        <f t="shared" si="273"/>
        <v/>
      </c>
      <c r="BE3473" t="str">
        <f t="shared" si="274"/>
        <v/>
      </c>
      <c r="BF3473" t="s">
        <v>39234</v>
      </c>
      <c r="BG3473" t="s">
        <v>39233</v>
      </c>
    </row>
    <row r="3474" spans="1:59" x14ac:dyDescent="0.2">
      <c r="A3474">
        <v>25.979171752929702</v>
      </c>
      <c r="B3474">
        <v>27.632909774780298</v>
      </c>
      <c r="C3474">
        <v>27.792158126831101</v>
      </c>
      <c r="D3474">
        <v>25.3463459014893</v>
      </c>
      <c r="E3474">
        <v>27.862543106079102</v>
      </c>
      <c r="F3474">
        <v>27.6097812652588</v>
      </c>
      <c r="I3474" t="s">
        <v>33910</v>
      </c>
      <c r="K3474" t="s">
        <v>33911</v>
      </c>
      <c r="R3474" t="s">
        <v>772</v>
      </c>
      <c r="S3474">
        <v>3051</v>
      </c>
      <c r="Z3474" t="s">
        <v>500</v>
      </c>
      <c r="AA3474" t="s">
        <v>501</v>
      </c>
      <c r="AB3474">
        <v>6</v>
      </c>
      <c r="AC3474">
        <v>6</v>
      </c>
      <c r="AD3474">
        <v>6</v>
      </c>
      <c r="AE3474">
        <v>16.600000000000001</v>
      </c>
      <c r="AF3474">
        <v>16.600000000000001</v>
      </c>
      <c r="AG3474">
        <v>16.600000000000001</v>
      </c>
      <c r="AH3474">
        <v>42.19</v>
      </c>
      <c r="AI3474">
        <v>0</v>
      </c>
      <c r="AJ3474">
        <v>10.462999999999999</v>
      </c>
      <c r="AK3474">
        <v>998220000</v>
      </c>
      <c r="AL3474">
        <v>20</v>
      </c>
      <c r="AM3474">
        <v>6.9050530436803106E-2</v>
      </c>
      <c r="AN3474">
        <v>0.92470313329792897</v>
      </c>
      <c r="AO3474">
        <v>-0.19518979390462099</v>
      </c>
      <c r="AP3474">
        <v>-0.19758968383828199</v>
      </c>
      <c r="AQ3474" t="s">
        <v>33912</v>
      </c>
      <c r="AR3474" t="s">
        <v>33912</v>
      </c>
      <c r="AS3474" t="s">
        <v>33913</v>
      </c>
      <c r="AT3474" t="s">
        <v>33914</v>
      </c>
      <c r="AU3474">
        <v>3346</v>
      </c>
      <c r="AV3474" t="s">
        <v>33915</v>
      </c>
      <c r="AW3474" t="s">
        <v>33913</v>
      </c>
      <c r="AY3474">
        <v>6.9050530436803106E-2</v>
      </c>
      <c r="AZ3474">
        <v>-0.19518979390462099</v>
      </c>
      <c r="BA3474" s="6">
        <f t="shared" si="270"/>
        <v>-0.12654201950259125</v>
      </c>
      <c r="BB3474" s="4" t="str">
        <f t="shared" si="272"/>
        <v/>
      </c>
      <c r="BC3474" t="str">
        <f t="shared" si="271"/>
        <v/>
      </c>
      <c r="BD3474" t="str">
        <f t="shared" si="273"/>
        <v/>
      </c>
      <c r="BE3474" t="str">
        <f t="shared" si="274"/>
        <v/>
      </c>
      <c r="BF3474" t="s">
        <v>33914</v>
      </c>
      <c r="BG3474" t="s">
        <v>33913</v>
      </c>
    </row>
    <row r="3475" spans="1:59" x14ac:dyDescent="0.2">
      <c r="A3475">
        <v>28.781286239623999</v>
      </c>
      <c r="B3475">
        <v>28.528093338012699</v>
      </c>
      <c r="C3475">
        <v>28.731723785400401</v>
      </c>
      <c r="D3475">
        <v>28.513822555541999</v>
      </c>
      <c r="E3475">
        <v>28.599142074585</v>
      </c>
      <c r="F3475">
        <v>28.341850280761701</v>
      </c>
      <c r="I3475" t="s">
        <v>22958</v>
      </c>
      <c r="K3475" t="s">
        <v>22959</v>
      </c>
      <c r="P3475" t="s">
        <v>17679</v>
      </c>
      <c r="Q3475" t="s">
        <v>17680</v>
      </c>
      <c r="AB3475">
        <v>6</v>
      </c>
      <c r="AC3475">
        <v>6</v>
      </c>
      <c r="AD3475">
        <v>6</v>
      </c>
      <c r="AE3475">
        <v>26.6</v>
      </c>
      <c r="AF3475">
        <v>26.6</v>
      </c>
      <c r="AG3475">
        <v>26.6</v>
      </c>
      <c r="AH3475">
        <v>34.832999999999998</v>
      </c>
      <c r="AI3475">
        <v>0</v>
      </c>
      <c r="AJ3475">
        <v>56.524999999999999</v>
      </c>
      <c r="AK3475">
        <v>2424300000</v>
      </c>
      <c r="AL3475">
        <v>29</v>
      </c>
      <c r="AM3475">
        <v>0.83730563228136001</v>
      </c>
      <c r="AN3475">
        <v>0.32600000000000001</v>
      </c>
      <c r="AO3475">
        <v>-0.19542948404947699</v>
      </c>
      <c r="AP3475">
        <v>-1.8046848106189499</v>
      </c>
      <c r="AQ3475" t="s">
        <v>22960</v>
      </c>
      <c r="AR3475" t="s">
        <v>22960</v>
      </c>
      <c r="AS3475" t="s">
        <v>22961</v>
      </c>
      <c r="AT3475" t="s">
        <v>22962</v>
      </c>
      <c r="AU3475">
        <v>2057</v>
      </c>
      <c r="AV3475" t="s">
        <v>22963</v>
      </c>
      <c r="AW3475" t="s">
        <v>22961</v>
      </c>
      <c r="AY3475">
        <v>0.83730563228136001</v>
      </c>
      <c r="AZ3475">
        <v>-0.19542948404947699</v>
      </c>
      <c r="BA3475" s="6">
        <f t="shared" si="270"/>
        <v>-0.12668712423600281</v>
      </c>
      <c r="BB3475" s="4" t="str">
        <f t="shared" si="272"/>
        <v/>
      </c>
      <c r="BC3475" t="str">
        <f t="shared" si="271"/>
        <v/>
      </c>
      <c r="BD3475" t="str">
        <f t="shared" si="273"/>
        <v/>
      </c>
      <c r="BE3475" t="str">
        <f t="shared" si="274"/>
        <v/>
      </c>
      <c r="BF3475" t="s">
        <v>22962</v>
      </c>
      <c r="BG3475" t="s">
        <v>22961</v>
      </c>
    </row>
    <row r="3476" spans="1:59" x14ac:dyDescent="0.2">
      <c r="A3476">
        <v>28.421657562255898</v>
      </c>
      <c r="B3476">
        <v>28.175123214721701</v>
      </c>
      <c r="C3476">
        <v>28.5794582366943</v>
      </c>
      <c r="D3476">
        <v>28.3779487609863</v>
      </c>
      <c r="E3476">
        <v>27.537122726440401</v>
      </c>
      <c r="F3476">
        <v>28.6744174957275</v>
      </c>
      <c r="I3476" t="s">
        <v>3155</v>
      </c>
      <c r="J3476" t="s">
        <v>3156</v>
      </c>
      <c r="K3476" t="s">
        <v>2808</v>
      </c>
      <c r="L3476" t="s">
        <v>1839</v>
      </c>
      <c r="M3476" t="s">
        <v>1840</v>
      </c>
      <c r="P3476" t="s">
        <v>2808</v>
      </c>
      <c r="Q3476" t="s">
        <v>2809</v>
      </c>
      <c r="Z3476" t="s">
        <v>3157</v>
      </c>
      <c r="AA3476" t="s">
        <v>3158</v>
      </c>
      <c r="AB3476">
        <v>5</v>
      </c>
      <c r="AC3476">
        <v>5</v>
      </c>
      <c r="AD3476">
        <v>4</v>
      </c>
      <c r="AE3476">
        <v>66.099999999999994</v>
      </c>
      <c r="AF3476">
        <v>66.099999999999994</v>
      </c>
      <c r="AG3476">
        <v>57</v>
      </c>
      <c r="AH3476">
        <v>13.388999999999999</v>
      </c>
      <c r="AI3476">
        <v>0</v>
      </c>
      <c r="AJ3476">
        <v>23.027000000000001</v>
      </c>
      <c r="AK3476">
        <v>2035700000</v>
      </c>
      <c r="AL3476">
        <v>25</v>
      </c>
      <c r="AM3476">
        <v>0.210325050177194</v>
      </c>
      <c r="AN3476">
        <v>0.79228094488189005</v>
      </c>
      <c r="AO3476">
        <v>-0.19558334350585899</v>
      </c>
      <c r="AP3476">
        <v>-0.54274192500308405</v>
      </c>
      <c r="AQ3476" t="s">
        <v>3159</v>
      </c>
      <c r="AR3476" t="s">
        <v>3159</v>
      </c>
      <c r="AS3476" t="s">
        <v>3160</v>
      </c>
      <c r="AT3476" t="s">
        <v>3161</v>
      </c>
      <c r="AU3476">
        <v>315</v>
      </c>
      <c r="AV3476" t="s">
        <v>3162</v>
      </c>
      <c r="AW3476" t="s">
        <v>3160</v>
      </c>
      <c r="AY3476">
        <v>0.210325050177194</v>
      </c>
      <c r="AZ3476">
        <v>-0.19558334350585899</v>
      </c>
      <c r="BA3476" s="6">
        <f t="shared" ref="BA3476:BA3539" si="275">(2^AZ3476)-1</f>
        <v>-0.12678025568499496</v>
      </c>
      <c r="BB3476" s="4" t="str">
        <f t="shared" si="272"/>
        <v/>
      </c>
      <c r="BC3476" t="str">
        <f t="shared" si="271"/>
        <v/>
      </c>
      <c r="BD3476" t="str">
        <f t="shared" si="273"/>
        <v/>
      </c>
      <c r="BE3476" t="str">
        <f t="shared" si="274"/>
        <v/>
      </c>
      <c r="BF3476" t="s">
        <v>3161</v>
      </c>
      <c r="BG3476" t="s">
        <v>3160</v>
      </c>
    </row>
    <row r="3477" spans="1:59" x14ac:dyDescent="0.2">
      <c r="A3477">
        <v>32.347126007080099</v>
      </c>
      <c r="B3477">
        <v>32.431114196777301</v>
      </c>
      <c r="C3477">
        <v>31.959854125976602</v>
      </c>
      <c r="D3477">
        <v>31.832323074340799</v>
      </c>
      <c r="E3477">
        <v>32.4118041992188</v>
      </c>
      <c r="F3477">
        <v>31.906305313110401</v>
      </c>
      <c r="I3477" t="s">
        <v>18089</v>
      </c>
      <c r="J3477" t="s">
        <v>18090</v>
      </c>
      <c r="K3477" t="s">
        <v>18091</v>
      </c>
      <c r="L3477" t="s">
        <v>1018</v>
      </c>
      <c r="M3477" t="s">
        <v>1019</v>
      </c>
      <c r="N3477" t="s">
        <v>7003</v>
      </c>
      <c r="O3477" t="s">
        <v>7004</v>
      </c>
      <c r="P3477" t="s">
        <v>18092</v>
      </c>
      <c r="Q3477" t="s">
        <v>18093</v>
      </c>
      <c r="R3477" t="s">
        <v>18094</v>
      </c>
      <c r="S3477" t="s">
        <v>18095</v>
      </c>
      <c r="T3477" t="s">
        <v>18094</v>
      </c>
      <c r="U3477" t="s">
        <v>18096</v>
      </c>
      <c r="Z3477" t="s">
        <v>18097</v>
      </c>
      <c r="AA3477" t="s">
        <v>18098</v>
      </c>
      <c r="AB3477">
        <v>15</v>
      </c>
      <c r="AC3477">
        <v>15</v>
      </c>
      <c r="AD3477">
        <v>15</v>
      </c>
      <c r="AE3477">
        <v>34.9</v>
      </c>
      <c r="AF3477">
        <v>34.9</v>
      </c>
      <c r="AG3477">
        <v>34.9</v>
      </c>
      <c r="AH3477">
        <v>28.68</v>
      </c>
      <c r="AI3477">
        <v>0</v>
      </c>
      <c r="AJ3477">
        <v>110.84</v>
      </c>
      <c r="AK3477">
        <v>28994000000</v>
      </c>
      <c r="AL3477">
        <v>103</v>
      </c>
      <c r="AM3477">
        <v>0.34915861757924499</v>
      </c>
      <c r="AN3477">
        <v>0.65570512347954302</v>
      </c>
      <c r="AO3477">
        <v>-0.19588724772135199</v>
      </c>
      <c r="AP3477">
        <v>-0.84126962328283394</v>
      </c>
      <c r="AQ3477" t="s">
        <v>18099</v>
      </c>
      <c r="AR3477" t="s">
        <v>18099</v>
      </c>
      <c r="AS3477" t="s">
        <v>18100</v>
      </c>
      <c r="AT3477" t="s">
        <v>18101</v>
      </c>
      <c r="AU3477">
        <v>1589</v>
      </c>
      <c r="AV3477" t="s">
        <v>18102</v>
      </c>
      <c r="AW3477" t="s">
        <v>18103</v>
      </c>
      <c r="AY3477">
        <v>0.34915861757924499</v>
      </c>
      <c r="AZ3477">
        <v>-0.19588724772135199</v>
      </c>
      <c r="BA3477" s="6">
        <f t="shared" si="275"/>
        <v>-0.12696418035729629</v>
      </c>
      <c r="BB3477" s="4" t="str">
        <f t="shared" si="272"/>
        <v/>
      </c>
      <c r="BC3477" t="str">
        <f t="shared" si="271"/>
        <v/>
      </c>
      <c r="BD3477" t="str">
        <f t="shared" si="273"/>
        <v/>
      </c>
      <c r="BE3477" t="str">
        <f t="shared" si="274"/>
        <v/>
      </c>
      <c r="BF3477" t="s">
        <v>18101</v>
      </c>
      <c r="BG3477" t="s">
        <v>18100</v>
      </c>
    </row>
    <row r="3478" spans="1:59" x14ac:dyDescent="0.2">
      <c r="A3478">
        <v>24.6537075042725</v>
      </c>
      <c r="B3478">
        <v>25.261552810668899</v>
      </c>
      <c r="C3478">
        <v>25.405258178710898</v>
      </c>
      <c r="D3478">
        <v>24.510808944702099</v>
      </c>
      <c r="E3478">
        <v>24.878908157348601</v>
      </c>
      <c r="F3478">
        <v>25.341163635253899</v>
      </c>
      <c r="I3478" t="s">
        <v>34928</v>
      </c>
      <c r="K3478" t="s">
        <v>34929</v>
      </c>
      <c r="P3478" t="s">
        <v>34930</v>
      </c>
      <c r="Q3478" t="s">
        <v>34931</v>
      </c>
      <c r="V3478" t="s">
        <v>34932</v>
      </c>
      <c r="W3478" t="s">
        <v>34933</v>
      </c>
      <c r="AB3478">
        <v>2</v>
      </c>
      <c r="AC3478">
        <v>2</v>
      </c>
      <c r="AD3478">
        <v>2</v>
      </c>
      <c r="AE3478">
        <v>1.6</v>
      </c>
      <c r="AF3478">
        <v>1.6</v>
      </c>
      <c r="AG3478">
        <v>1.6</v>
      </c>
      <c r="AH3478">
        <v>136.68</v>
      </c>
      <c r="AI3478">
        <v>7.6608999999999998E-4</v>
      </c>
      <c r="AJ3478">
        <v>2.7301000000000002</v>
      </c>
      <c r="AK3478">
        <v>208320000</v>
      </c>
      <c r="AL3478">
        <v>3</v>
      </c>
      <c r="AM3478">
        <v>0.231691175778241</v>
      </c>
      <c r="AN3478">
        <v>0.772780329990294</v>
      </c>
      <c r="AO3478">
        <v>-0.19654591878255101</v>
      </c>
      <c r="AP3478">
        <v>-0.590580242491614</v>
      </c>
      <c r="AQ3478" t="s">
        <v>34934</v>
      </c>
      <c r="AR3478" t="s">
        <v>34934</v>
      </c>
      <c r="AS3478" t="s">
        <v>34935</v>
      </c>
      <c r="AT3478" t="s">
        <v>34936</v>
      </c>
      <c r="AU3478">
        <v>3473</v>
      </c>
      <c r="AV3478" t="s">
        <v>34937</v>
      </c>
      <c r="AW3478" t="s">
        <v>34935</v>
      </c>
      <c r="AY3478">
        <v>0.231691175778241</v>
      </c>
      <c r="AZ3478">
        <v>-0.19654591878255101</v>
      </c>
      <c r="BA3478" s="6">
        <f t="shared" si="275"/>
        <v>-0.12736267911393495</v>
      </c>
      <c r="BB3478" s="4" t="str">
        <f t="shared" si="272"/>
        <v/>
      </c>
      <c r="BC3478" t="str">
        <f t="shared" si="271"/>
        <v/>
      </c>
      <c r="BD3478" t="str">
        <f t="shared" si="273"/>
        <v/>
      </c>
      <c r="BE3478" t="str">
        <f t="shared" si="274"/>
        <v/>
      </c>
      <c r="BF3478" t="s">
        <v>34936</v>
      </c>
      <c r="BG3478" t="s">
        <v>34935</v>
      </c>
    </row>
    <row r="3479" spans="1:59" x14ac:dyDescent="0.2">
      <c r="A3479">
        <v>27.677881240844702</v>
      </c>
      <c r="B3479">
        <v>27.697301864623999</v>
      </c>
      <c r="C3479">
        <v>27.4787712097168</v>
      </c>
      <c r="D3479">
        <v>27.065891265869102</v>
      </c>
      <c r="E3479">
        <v>27.741111755371101</v>
      </c>
      <c r="F3479">
        <v>27.457010269165</v>
      </c>
      <c r="I3479" t="s">
        <v>2217</v>
      </c>
      <c r="J3479" t="s">
        <v>2205</v>
      </c>
      <c r="K3479" t="s">
        <v>2218</v>
      </c>
      <c r="R3479" t="s">
        <v>2207</v>
      </c>
      <c r="S3479" t="s">
        <v>2208</v>
      </c>
      <c r="T3479" t="s">
        <v>2035</v>
      </c>
      <c r="U3479" t="s">
        <v>2036</v>
      </c>
      <c r="V3479" t="s">
        <v>2209</v>
      </c>
      <c r="W3479" t="s">
        <v>2210</v>
      </c>
      <c r="Z3479" t="s">
        <v>2211</v>
      </c>
      <c r="AA3479" t="s">
        <v>2212</v>
      </c>
      <c r="AB3479">
        <v>7</v>
      </c>
      <c r="AC3479">
        <v>7</v>
      </c>
      <c r="AD3479">
        <v>7</v>
      </c>
      <c r="AE3479">
        <v>21.5</v>
      </c>
      <c r="AF3479">
        <v>21.5</v>
      </c>
      <c r="AG3479">
        <v>21.5</v>
      </c>
      <c r="AH3479">
        <v>62.923999999999999</v>
      </c>
      <c r="AI3479">
        <v>0</v>
      </c>
      <c r="AJ3479">
        <v>19.140999999999998</v>
      </c>
      <c r="AK3479">
        <v>1168500000</v>
      </c>
      <c r="AL3479">
        <v>17</v>
      </c>
      <c r="AM3479">
        <v>0.40055061364190903</v>
      </c>
      <c r="AN3479">
        <v>0.61103637074696904</v>
      </c>
      <c r="AO3479">
        <v>-0.19664700826008999</v>
      </c>
      <c r="AP3479">
        <v>-0.94624732691139901</v>
      </c>
      <c r="AQ3479" t="s">
        <v>2219</v>
      </c>
      <c r="AR3479" t="s">
        <v>2219</v>
      </c>
      <c r="AS3479" t="s">
        <v>2220</v>
      </c>
      <c r="AT3479" t="s">
        <v>2221</v>
      </c>
      <c r="AU3479">
        <v>235</v>
      </c>
      <c r="AV3479" t="s">
        <v>2222</v>
      </c>
      <c r="AW3479" t="s">
        <v>2220</v>
      </c>
      <c r="AY3479">
        <v>0.40055061364190903</v>
      </c>
      <c r="AZ3479">
        <v>-0.19664700826008999</v>
      </c>
      <c r="BA3479" s="6">
        <f t="shared" si="275"/>
        <v>-0.12742382256964346</v>
      </c>
      <c r="BB3479" s="4" t="str">
        <f t="shared" si="272"/>
        <v/>
      </c>
      <c r="BC3479" t="str">
        <f t="shared" si="271"/>
        <v/>
      </c>
      <c r="BD3479" t="str">
        <f t="shared" si="273"/>
        <v/>
      </c>
      <c r="BE3479" t="str">
        <f t="shared" si="274"/>
        <v/>
      </c>
      <c r="BF3479" t="s">
        <v>2221</v>
      </c>
      <c r="BG3479" t="s">
        <v>2220</v>
      </c>
    </row>
    <row r="3480" spans="1:59" x14ac:dyDescent="0.2">
      <c r="A3480">
        <v>24.9823322296143</v>
      </c>
      <c r="B3480">
        <v>24.0514221191406</v>
      </c>
      <c r="C3480">
        <v>25.809705734252901</v>
      </c>
      <c r="D3480">
        <v>23.964727401733398</v>
      </c>
      <c r="E3480">
        <v>25.5372409820557</v>
      </c>
      <c r="F3480" t="s">
        <v>88</v>
      </c>
      <c r="I3480" t="s">
        <v>1511</v>
      </c>
      <c r="J3480" t="s">
        <v>1512</v>
      </c>
      <c r="K3480" t="s">
        <v>1513</v>
      </c>
      <c r="L3480" t="s">
        <v>1514</v>
      </c>
      <c r="M3480" t="s">
        <v>1515</v>
      </c>
      <c r="N3480" t="s">
        <v>1516</v>
      </c>
      <c r="O3480" t="s">
        <v>1517</v>
      </c>
      <c r="P3480" t="s">
        <v>1518</v>
      </c>
      <c r="Q3480" t="s">
        <v>1519</v>
      </c>
      <c r="R3480" t="s">
        <v>1520</v>
      </c>
      <c r="S3480" t="s">
        <v>1521</v>
      </c>
      <c r="V3480" t="s">
        <v>1522</v>
      </c>
      <c r="W3480" t="s">
        <v>1523</v>
      </c>
      <c r="Z3480" t="s">
        <v>1524</v>
      </c>
      <c r="AA3480" t="s">
        <v>1525</v>
      </c>
      <c r="AB3480">
        <v>2</v>
      </c>
      <c r="AC3480">
        <v>2</v>
      </c>
      <c r="AD3480">
        <v>2</v>
      </c>
      <c r="AE3480">
        <v>6.3</v>
      </c>
      <c r="AF3480">
        <v>6.3</v>
      </c>
      <c r="AG3480">
        <v>6.3</v>
      </c>
      <c r="AH3480">
        <v>37.808</v>
      </c>
      <c r="AI3480">
        <v>1.0173000000000001E-3</v>
      </c>
      <c r="AJ3480">
        <v>2.6789999999999998</v>
      </c>
      <c r="AK3480">
        <v>174410000</v>
      </c>
      <c r="AL3480">
        <v>1</v>
      </c>
      <c r="AM3480">
        <v>7.7137430965386194E-2</v>
      </c>
      <c r="AN3480">
        <v>0.91699758648431196</v>
      </c>
      <c r="AO3480">
        <v>-0.19683583577473801</v>
      </c>
      <c r="AP3480">
        <v>-0.223832629503602</v>
      </c>
      <c r="AQ3480" t="s">
        <v>1526</v>
      </c>
      <c r="AR3480" t="s">
        <v>1526</v>
      </c>
      <c r="AS3480" t="s">
        <v>1527</v>
      </c>
      <c r="AT3480" t="s">
        <v>1528</v>
      </c>
      <c r="AU3480">
        <v>176</v>
      </c>
      <c r="AV3480" t="s">
        <v>1529</v>
      </c>
      <c r="AW3480" t="s">
        <v>1527</v>
      </c>
      <c r="AY3480">
        <v>7.7137430965386194E-2</v>
      </c>
      <c r="AZ3480">
        <v>-0.19683583577473801</v>
      </c>
      <c r="BA3480" s="6">
        <f t="shared" si="275"/>
        <v>-0.12753802245526036</v>
      </c>
      <c r="BB3480" s="4" t="str">
        <f t="shared" si="272"/>
        <v/>
      </c>
      <c r="BC3480" t="str">
        <f t="shared" si="271"/>
        <v/>
      </c>
      <c r="BD3480" t="str">
        <f t="shared" si="273"/>
        <v/>
      </c>
      <c r="BE3480" t="str">
        <f t="shared" si="274"/>
        <v/>
      </c>
      <c r="BF3480" t="s">
        <v>1528</v>
      </c>
      <c r="BG3480" t="s">
        <v>1527</v>
      </c>
    </row>
    <row r="3481" spans="1:59" x14ac:dyDescent="0.2">
      <c r="A3481">
        <v>25.8351860046387</v>
      </c>
      <c r="B3481">
        <v>26.2790927886963</v>
      </c>
      <c r="C3481">
        <v>26.121353149414102</v>
      </c>
      <c r="D3481">
        <v>25.933641433715799</v>
      </c>
      <c r="E3481">
        <v>26.3548278808594</v>
      </c>
      <c r="F3481">
        <v>25.355684280395501</v>
      </c>
      <c r="I3481" t="s">
        <v>712</v>
      </c>
      <c r="J3481" t="s">
        <v>713</v>
      </c>
      <c r="K3481" t="s">
        <v>714</v>
      </c>
      <c r="P3481" t="s">
        <v>53</v>
      </c>
      <c r="Q3481" t="s">
        <v>54</v>
      </c>
      <c r="R3481" t="s">
        <v>715</v>
      </c>
      <c r="S3481" t="s">
        <v>716</v>
      </c>
      <c r="T3481" t="s">
        <v>717</v>
      </c>
      <c r="U3481" t="s">
        <v>718</v>
      </c>
      <c r="V3481" t="s">
        <v>719</v>
      </c>
      <c r="W3481" t="s">
        <v>720</v>
      </c>
      <c r="Z3481" t="s">
        <v>721</v>
      </c>
      <c r="AA3481" t="s">
        <v>722</v>
      </c>
      <c r="AB3481">
        <v>2</v>
      </c>
      <c r="AC3481">
        <v>2</v>
      </c>
      <c r="AD3481">
        <v>2</v>
      </c>
      <c r="AE3481">
        <v>8.1</v>
      </c>
      <c r="AF3481">
        <v>8.1</v>
      </c>
      <c r="AG3481">
        <v>8.1</v>
      </c>
      <c r="AH3481">
        <v>23.704999999999998</v>
      </c>
      <c r="AI3481">
        <v>5.1880999999999997E-4</v>
      </c>
      <c r="AJ3481">
        <v>3.0244</v>
      </c>
      <c r="AK3481">
        <v>407140000</v>
      </c>
      <c r="AL3481">
        <v>4</v>
      </c>
      <c r="AM3481">
        <v>0.245535008231026</v>
      </c>
      <c r="AN3481">
        <v>0.75640511307767899</v>
      </c>
      <c r="AO3481">
        <v>-0.19715944925943801</v>
      </c>
      <c r="AP3481">
        <v>-0.62113990380120898</v>
      </c>
      <c r="AQ3481" t="s">
        <v>723</v>
      </c>
      <c r="AR3481" t="s">
        <v>723</v>
      </c>
      <c r="AS3481" t="s">
        <v>724</v>
      </c>
      <c r="AT3481" t="s">
        <v>725</v>
      </c>
      <c r="AU3481">
        <v>113</v>
      </c>
      <c r="AV3481" t="s">
        <v>726</v>
      </c>
      <c r="AW3481" t="s">
        <v>724</v>
      </c>
      <c r="AY3481">
        <v>0.245535008231026</v>
      </c>
      <c r="AZ3481">
        <v>-0.19715944925943801</v>
      </c>
      <c r="BA3481" s="6">
        <f t="shared" si="275"/>
        <v>-0.12773370400197881</v>
      </c>
      <c r="BB3481" s="4" t="str">
        <f t="shared" si="272"/>
        <v/>
      </c>
      <c r="BC3481" t="str">
        <f t="shared" si="271"/>
        <v/>
      </c>
      <c r="BD3481" t="str">
        <f t="shared" si="273"/>
        <v/>
      </c>
      <c r="BE3481" t="str">
        <f t="shared" si="274"/>
        <v/>
      </c>
      <c r="BF3481" t="s">
        <v>725</v>
      </c>
      <c r="BG3481" t="s">
        <v>724</v>
      </c>
    </row>
    <row r="3482" spans="1:59" x14ac:dyDescent="0.2">
      <c r="A3482">
        <v>28.521930694580099</v>
      </c>
      <c r="B3482">
        <v>28.818088531494102</v>
      </c>
      <c r="C3482">
        <v>28.7119445800781</v>
      </c>
      <c r="D3482">
        <v>28.299726486206101</v>
      </c>
      <c r="E3482">
        <v>28.3925971984863</v>
      </c>
      <c r="F3482">
        <v>28.767902374267599</v>
      </c>
      <c r="I3482" t="s">
        <v>22834</v>
      </c>
      <c r="J3482" t="s">
        <v>22835</v>
      </c>
      <c r="K3482" t="s">
        <v>112</v>
      </c>
      <c r="N3482" t="s">
        <v>124</v>
      </c>
      <c r="O3482" t="s">
        <v>125</v>
      </c>
      <c r="P3482" t="s">
        <v>112</v>
      </c>
      <c r="Q3482" t="s">
        <v>113</v>
      </c>
      <c r="R3482" t="s">
        <v>167</v>
      </c>
      <c r="S3482">
        <v>3021</v>
      </c>
      <c r="Z3482" t="s">
        <v>19528</v>
      </c>
      <c r="AA3482" t="s">
        <v>19529</v>
      </c>
      <c r="AB3482">
        <v>6</v>
      </c>
      <c r="AC3482">
        <v>6</v>
      </c>
      <c r="AD3482">
        <v>6</v>
      </c>
      <c r="AE3482">
        <v>20.5</v>
      </c>
      <c r="AF3482">
        <v>20.5</v>
      </c>
      <c r="AG3482">
        <v>20.5</v>
      </c>
      <c r="AH3482">
        <v>22.35</v>
      </c>
      <c r="AI3482">
        <v>0</v>
      </c>
      <c r="AJ3482">
        <v>11.907999999999999</v>
      </c>
      <c r="AK3482">
        <v>2438300000</v>
      </c>
      <c r="AL3482">
        <v>31</v>
      </c>
      <c r="AM3482">
        <v>0.517532886682606</v>
      </c>
      <c r="AN3482">
        <v>0.51513027852650495</v>
      </c>
      <c r="AO3482">
        <v>-0.197245915730793</v>
      </c>
      <c r="AP3482">
        <v>-1.1790635741436499</v>
      </c>
      <c r="AQ3482" t="s">
        <v>22836</v>
      </c>
      <c r="AR3482" t="s">
        <v>22836</v>
      </c>
      <c r="AS3482" t="s">
        <v>22837</v>
      </c>
      <c r="AT3482" t="s">
        <v>22838</v>
      </c>
      <c r="AU3482">
        <v>2044</v>
      </c>
      <c r="AV3482" t="s">
        <v>22839</v>
      </c>
      <c r="AW3482" t="s">
        <v>22837</v>
      </c>
      <c r="AY3482">
        <v>0.517532886682606</v>
      </c>
      <c r="AZ3482">
        <v>-0.197245915730793</v>
      </c>
      <c r="BA3482" s="6">
        <f t="shared" si="275"/>
        <v>-0.12778598083557158</v>
      </c>
      <c r="BB3482" s="4" t="str">
        <f t="shared" si="272"/>
        <v/>
      </c>
      <c r="BC3482" t="str">
        <f t="shared" si="271"/>
        <v/>
      </c>
      <c r="BD3482" t="str">
        <f t="shared" si="273"/>
        <v/>
      </c>
      <c r="BE3482" t="str">
        <f t="shared" si="274"/>
        <v/>
      </c>
      <c r="BF3482" t="s">
        <v>22838</v>
      </c>
      <c r="BG3482" t="s">
        <v>22837</v>
      </c>
    </row>
    <row r="3483" spans="1:59" x14ac:dyDescent="0.2">
      <c r="A3483">
        <v>28.519233703613299</v>
      </c>
      <c r="B3483">
        <v>28.5202827453613</v>
      </c>
      <c r="C3483">
        <v>29.562726974487301</v>
      </c>
      <c r="D3483">
        <v>28.180728912353501</v>
      </c>
      <c r="E3483">
        <v>28.897380828857401</v>
      </c>
      <c r="F3483">
        <v>28.932357788085898</v>
      </c>
      <c r="I3483" t="s">
        <v>7512</v>
      </c>
      <c r="J3483" t="s">
        <v>7513</v>
      </c>
      <c r="K3483" t="s">
        <v>7514</v>
      </c>
      <c r="L3483" t="s">
        <v>2844</v>
      </c>
      <c r="M3483" t="s">
        <v>2845</v>
      </c>
      <c r="N3483" t="s">
        <v>61</v>
      </c>
      <c r="O3483" t="s">
        <v>62</v>
      </c>
      <c r="P3483" t="s">
        <v>1743</v>
      </c>
      <c r="Q3483" t="s">
        <v>1744</v>
      </c>
      <c r="R3483" t="s">
        <v>7515</v>
      </c>
      <c r="S3483" t="s">
        <v>7516</v>
      </c>
      <c r="T3483" t="s">
        <v>7517</v>
      </c>
      <c r="U3483" t="s">
        <v>7518</v>
      </c>
      <c r="Z3483" t="s">
        <v>7519</v>
      </c>
      <c r="AA3483" t="s">
        <v>7520</v>
      </c>
      <c r="AB3483">
        <v>11</v>
      </c>
      <c r="AC3483">
        <v>11</v>
      </c>
      <c r="AD3483">
        <v>11</v>
      </c>
      <c r="AE3483">
        <v>25.4</v>
      </c>
      <c r="AF3483">
        <v>25.4</v>
      </c>
      <c r="AG3483">
        <v>25.4</v>
      </c>
      <c r="AH3483">
        <v>67.992999999999995</v>
      </c>
      <c r="AI3483">
        <v>0</v>
      </c>
      <c r="AJ3483">
        <v>35.090000000000003</v>
      </c>
      <c r="AK3483">
        <v>2879200000</v>
      </c>
      <c r="AL3483">
        <v>31</v>
      </c>
      <c r="AM3483">
        <v>0.17595523257485399</v>
      </c>
      <c r="AN3483">
        <v>0.82902430133657401</v>
      </c>
      <c r="AO3483">
        <v>-0.19725863138834801</v>
      </c>
      <c r="AP3483">
        <v>-0.463847105824994</v>
      </c>
      <c r="AQ3483" t="s">
        <v>7521</v>
      </c>
      <c r="AR3483" t="s">
        <v>7521</v>
      </c>
      <c r="AS3483" t="s">
        <v>7522</v>
      </c>
      <c r="AT3483" t="s">
        <v>7523</v>
      </c>
      <c r="AU3483">
        <v>683</v>
      </c>
      <c r="AV3483" t="s">
        <v>7524</v>
      </c>
      <c r="AW3483" t="s">
        <v>7522</v>
      </c>
      <c r="AX3483" t="s">
        <v>7525</v>
      </c>
      <c r="AY3483">
        <v>0.17595523257485399</v>
      </c>
      <c r="AZ3483">
        <v>-0.19725863138834801</v>
      </c>
      <c r="BA3483" s="6">
        <f t="shared" si="275"/>
        <v>-0.12779366834096406</v>
      </c>
      <c r="BB3483" s="4" t="str">
        <f t="shared" si="272"/>
        <v/>
      </c>
      <c r="BC3483" t="str">
        <f t="shared" si="271"/>
        <v/>
      </c>
      <c r="BD3483" t="str">
        <f t="shared" si="273"/>
        <v/>
      </c>
      <c r="BE3483" t="str">
        <f t="shared" si="274"/>
        <v/>
      </c>
      <c r="BF3483" t="s">
        <v>7523</v>
      </c>
      <c r="BG3483" t="s">
        <v>7522</v>
      </c>
    </row>
    <row r="3484" spans="1:59" x14ac:dyDescent="0.2">
      <c r="A3484">
        <v>27.571741104126001</v>
      </c>
      <c r="B3484">
        <v>27.9123935699463</v>
      </c>
      <c r="C3484">
        <v>27.8130493164063</v>
      </c>
      <c r="D3484">
        <v>27.580823898315401</v>
      </c>
      <c r="E3484">
        <v>27.642030715942401</v>
      </c>
      <c r="F3484">
        <v>27.481006622314499</v>
      </c>
      <c r="I3484" t="s">
        <v>17334</v>
      </c>
      <c r="J3484" t="s">
        <v>17335</v>
      </c>
      <c r="K3484" t="s">
        <v>17336</v>
      </c>
      <c r="N3484" t="s">
        <v>3483</v>
      </c>
      <c r="O3484" t="s">
        <v>3484</v>
      </c>
      <c r="P3484" t="s">
        <v>17337</v>
      </c>
      <c r="Q3484" t="s">
        <v>17338</v>
      </c>
      <c r="R3484" t="s">
        <v>15443</v>
      </c>
      <c r="S3484" t="s">
        <v>15444</v>
      </c>
      <c r="T3484" t="s">
        <v>15445</v>
      </c>
      <c r="U3484" t="s">
        <v>15446</v>
      </c>
      <c r="Z3484" t="s">
        <v>6429</v>
      </c>
      <c r="AA3484" t="s">
        <v>6430</v>
      </c>
      <c r="AB3484">
        <v>7</v>
      </c>
      <c r="AC3484">
        <v>4</v>
      </c>
      <c r="AD3484">
        <v>4</v>
      </c>
      <c r="AE3484">
        <v>41.4</v>
      </c>
      <c r="AF3484">
        <v>26.5</v>
      </c>
      <c r="AG3484">
        <v>26.5</v>
      </c>
      <c r="AH3484">
        <v>23.707000000000001</v>
      </c>
      <c r="AI3484">
        <v>0</v>
      </c>
      <c r="AJ3484">
        <v>60.198999999999998</v>
      </c>
      <c r="AK3484">
        <v>1285400000</v>
      </c>
      <c r="AL3484">
        <v>13</v>
      </c>
      <c r="AM3484">
        <v>0.82166272536157103</v>
      </c>
      <c r="AN3484">
        <v>0.33172432074221297</v>
      </c>
      <c r="AO3484">
        <v>-0.19777425130208201</v>
      </c>
      <c r="AP3484">
        <v>-1.7737559070148501</v>
      </c>
      <c r="AQ3484" t="s">
        <v>17339</v>
      </c>
      <c r="AR3484" t="s">
        <v>17339</v>
      </c>
      <c r="AS3484" t="s">
        <v>17340</v>
      </c>
      <c r="AT3484" t="s">
        <v>17341</v>
      </c>
      <c r="AU3484">
        <v>1511</v>
      </c>
      <c r="AV3484" t="s">
        <v>17342</v>
      </c>
      <c r="AW3484" t="s">
        <v>17340</v>
      </c>
      <c r="AY3484">
        <v>0.82166272536157103</v>
      </c>
      <c r="AZ3484">
        <v>-0.19777425130208201</v>
      </c>
      <c r="BA3484" s="6">
        <f t="shared" si="275"/>
        <v>-0.12810533961174631</v>
      </c>
      <c r="BB3484" s="4" t="str">
        <f t="shared" si="272"/>
        <v/>
      </c>
      <c r="BC3484" t="str">
        <f t="shared" si="271"/>
        <v/>
      </c>
      <c r="BD3484" t="str">
        <f t="shared" si="273"/>
        <v/>
      </c>
      <c r="BE3484" t="str">
        <f t="shared" si="274"/>
        <v/>
      </c>
      <c r="BF3484" t="s">
        <v>17341</v>
      </c>
      <c r="BG3484" t="s">
        <v>17340</v>
      </c>
    </row>
    <row r="3485" spans="1:59" x14ac:dyDescent="0.2">
      <c r="A3485">
        <v>27.062294006347699</v>
      </c>
      <c r="B3485">
        <v>27.572969436645501</v>
      </c>
      <c r="C3485">
        <v>26.789176940918001</v>
      </c>
      <c r="D3485">
        <v>26.9205932617188</v>
      </c>
      <c r="E3485">
        <v>26.892959594726602</v>
      </c>
      <c r="F3485">
        <v>27.016483306884801</v>
      </c>
      <c r="I3485" t="s">
        <v>225</v>
      </c>
      <c r="J3485" t="s">
        <v>226</v>
      </c>
      <c r="K3485" t="s">
        <v>227</v>
      </c>
      <c r="L3485" t="s">
        <v>228</v>
      </c>
      <c r="M3485" t="s">
        <v>229</v>
      </c>
      <c r="P3485" t="s">
        <v>230</v>
      </c>
      <c r="Q3485" t="s">
        <v>231</v>
      </c>
      <c r="R3485" t="s">
        <v>232</v>
      </c>
      <c r="S3485">
        <v>4131</v>
      </c>
      <c r="V3485" t="s">
        <v>233</v>
      </c>
      <c r="W3485" t="s">
        <v>234</v>
      </c>
      <c r="Z3485" t="s">
        <v>235</v>
      </c>
      <c r="AA3485" t="s">
        <v>236</v>
      </c>
      <c r="AB3485">
        <v>8</v>
      </c>
      <c r="AC3485">
        <v>8</v>
      </c>
      <c r="AD3485">
        <v>8</v>
      </c>
      <c r="AE3485">
        <v>4.8</v>
      </c>
      <c r="AF3485">
        <v>4.8</v>
      </c>
      <c r="AG3485">
        <v>4.8</v>
      </c>
      <c r="AH3485">
        <v>268.57</v>
      </c>
      <c r="AI3485">
        <v>0</v>
      </c>
      <c r="AJ3485">
        <v>21.82</v>
      </c>
      <c r="AK3485">
        <v>843180000</v>
      </c>
      <c r="AL3485">
        <v>11</v>
      </c>
      <c r="AM3485">
        <v>0.35404807632909602</v>
      </c>
      <c r="AN3485">
        <v>0.65152575027788096</v>
      </c>
      <c r="AO3485">
        <v>-0.19813474019368699</v>
      </c>
      <c r="AP3485">
        <v>-0.85135413032821305</v>
      </c>
      <c r="AQ3485" t="s">
        <v>237</v>
      </c>
      <c r="AR3485" t="s">
        <v>237</v>
      </c>
      <c r="AS3485" t="s">
        <v>238</v>
      </c>
      <c r="AT3485" t="s">
        <v>239</v>
      </c>
      <c r="AU3485">
        <v>15</v>
      </c>
      <c r="AV3485" t="s">
        <v>240</v>
      </c>
      <c r="AW3485" t="s">
        <v>238</v>
      </c>
      <c r="AY3485">
        <v>0.35404807632909602</v>
      </c>
      <c r="AZ3485">
        <v>-0.19813474019368699</v>
      </c>
      <c r="BA3485" s="6">
        <f t="shared" si="275"/>
        <v>-0.12832317433473239</v>
      </c>
      <c r="BB3485" s="4" t="str">
        <f t="shared" si="272"/>
        <v/>
      </c>
      <c r="BC3485" t="str">
        <f t="shared" si="271"/>
        <v/>
      </c>
      <c r="BD3485" t="str">
        <f t="shared" si="273"/>
        <v/>
      </c>
      <c r="BE3485" t="str">
        <f t="shared" si="274"/>
        <v/>
      </c>
      <c r="BF3485" t="s">
        <v>239</v>
      </c>
      <c r="BG3485" t="s">
        <v>238</v>
      </c>
    </row>
    <row r="3486" spans="1:59" x14ac:dyDescent="0.2">
      <c r="A3486">
        <v>32.218185424804702</v>
      </c>
      <c r="B3486">
        <v>32.1949272155762</v>
      </c>
      <c r="C3486">
        <v>32.324531555175803</v>
      </c>
      <c r="D3486">
        <v>31.720695495605501</v>
      </c>
      <c r="E3486">
        <v>32.251804351806598</v>
      </c>
      <c r="F3486">
        <v>32.170539855957003</v>
      </c>
      <c r="I3486" t="s">
        <v>16155</v>
      </c>
      <c r="J3486" t="s">
        <v>745</v>
      </c>
      <c r="K3486" t="s">
        <v>16156</v>
      </c>
      <c r="N3486" t="s">
        <v>745</v>
      </c>
      <c r="O3486" t="s">
        <v>747</v>
      </c>
      <c r="P3486" t="s">
        <v>4575</v>
      </c>
      <c r="Q3486" t="s">
        <v>4576</v>
      </c>
      <c r="R3486" t="s">
        <v>667</v>
      </c>
      <c r="S3486" t="s">
        <v>668</v>
      </c>
      <c r="Z3486" t="s">
        <v>16157</v>
      </c>
      <c r="AA3486" t="s">
        <v>16158</v>
      </c>
      <c r="AB3486">
        <v>31</v>
      </c>
      <c r="AC3486">
        <v>31</v>
      </c>
      <c r="AD3486">
        <v>31</v>
      </c>
      <c r="AE3486">
        <v>40.1</v>
      </c>
      <c r="AF3486">
        <v>40.1</v>
      </c>
      <c r="AG3486">
        <v>40.1</v>
      </c>
      <c r="AH3486">
        <v>107.14</v>
      </c>
      <c r="AI3486">
        <v>0</v>
      </c>
      <c r="AJ3486">
        <v>272.89999999999998</v>
      </c>
      <c r="AK3486">
        <v>28778000000</v>
      </c>
      <c r="AL3486">
        <v>177</v>
      </c>
      <c r="AM3486">
        <v>0.51112641273209403</v>
      </c>
      <c r="AN3486">
        <v>0.51993223361569296</v>
      </c>
      <c r="AO3486">
        <v>-0.19820149739583601</v>
      </c>
      <c r="AP3486">
        <v>-1.1664651030108699</v>
      </c>
      <c r="AQ3486" t="s">
        <v>16159</v>
      </c>
      <c r="AR3486" t="s">
        <v>16159</v>
      </c>
      <c r="AS3486" t="s">
        <v>12889</v>
      </c>
      <c r="AT3486" t="s">
        <v>16160</v>
      </c>
      <c r="AU3486">
        <v>1405</v>
      </c>
      <c r="AV3486" t="s">
        <v>16161</v>
      </c>
      <c r="AW3486" t="s">
        <v>12889</v>
      </c>
      <c r="AY3486">
        <v>0.51112641273209403</v>
      </c>
      <c r="AZ3486">
        <v>-0.19820149739583601</v>
      </c>
      <c r="BA3486" s="6">
        <f t="shared" si="275"/>
        <v>-0.12836350812539121</v>
      </c>
      <c r="BB3486" s="4" t="str">
        <f t="shared" si="272"/>
        <v/>
      </c>
      <c r="BC3486" t="str">
        <f t="shared" si="271"/>
        <v/>
      </c>
      <c r="BD3486" t="str">
        <f t="shared" si="273"/>
        <v/>
      </c>
      <c r="BE3486" t="str">
        <f t="shared" si="274"/>
        <v/>
      </c>
      <c r="BF3486" t="s">
        <v>16160</v>
      </c>
      <c r="BG3486" t="s">
        <v>12889</v>
      </c>
    </row>
    <row r="3487" spans="1:59" x14ac:dyDescent="0.2">
      <c r="A3487">
        <v>32.245670318603501</v>
      </c>
      <c r="B3487">
        <v>32.283779144287102</v>
      </c>
      <c r="C3487">
        <v>32.420135498046903</v>
      </c>
      <c r="D3487">
        <v>32.012718200683601</v>
      </c>
      <c r="E3487">
        <v>32.231662750244098</v>
      </c>
      <c r="F3487">
        <v>32.108924865722699</v>
      </c>
      <c r="I3487" t="s">
        <v>16162</v>
      </c>
      <c r="J3487" t="s">
        <v>16163</v>
      </c>
      <c r="K3487" t="s">
        <v>16164</v>
      </c>
      <c r="N3487" t="s">
        <v>745</v>
      </c>
      <c r="O3487" t="s">
        <v>747</v>
      </c>
      <c r="P3487" t="s">
        <v>16165</v>
      </c>
      <c r="Q3487" t="s">
        <v>16166</v>
      </c>
      <c r="R3487" t="s">
        <v>667</v>
      </c>
      <c r="S3487" t="s">
        <v>668</v>
      </c>
      <c r="Z3487" t="s">
        <v>16167</v>
      </c>
      <c r="AA3487" t="s">
        <v>16168</v>
      </c>
      <c r="AB3487">
        <v>44</v>
      </c>
      <c r="AC3487">
        <v>44</v>
      </c>
      <c r="AD3487">
        <v>44</v>
      </c>
      <c r="AE3487">
        <v>41.3</v>
      </c>
      <c r="AF3487">
        <v>41.3</v>
      </c>
      <c r="AG3487">
        <v>41.3</v>
      </c>
      <c r="AH3487">
        <v>138.34</v>
      </c>
      <c r="AI3487">
        <v>0</v>
      </c>
      <c r="AJ3487">
        <v>311.91000000000003</v>
      </c>
      <c r="AK3487">
        <v>30076000000</v>
      </c>
      <c r="AL3487">
        <v>225</v>
      </c>
      <c r="AM3487">
        <v>1.13196368510156</v>
      </c>
      <c r="AN3487">
        <v>0.22140103626943</v>
      </c>
      <c r="AO3487">
        <v>-0.19875971476236701</v>
      </c>
      <c r="AP3487">
        <v>-2.4069703392838</v>
      </c>
      <c r="AQ3487" t="s">
        <v>16169</v>
      </c>
      <c r="AR3487" t="s">
        <v>16169</v>
      </c>
      <c r="AS3487" t="s">
        <v>16170</v>
      </c>
      <c r="AT3487" t="s">
        <v>16171</v>
      </c>
      <c r="AU3487">
        <v>1406</v>
      </c>
      <c r="AV3487" t="s">
        <v>16172</v>
      </c>
      <c r="AW3487" t="s">
        <v>16173</v>
      </c>
      <c r="AY3487">
        <v>1.13196368510156</v>
      </c>
      <c r="AZ3487">
        <v>-0.19875971476236701</v>
      </c>
      <c r="BA3487" s="6">
        <f t="shared" si="275"/>
        <v>-0.12870070239955167</v>
      </c>
      <c r="BB3487" s="4" t="str">
        <f t="shared" si="272"/>
        <v/>
      </c>
      <c r="BC3487" t="str">
        <f t="shared" si="271"/>
        <v/>
      </c>
      <c r="BD3487" t="str">
        <f t="shared" si="273"/>
        <v/>
      </c>
      <c r="BE3487" t="str">
        <f t="shared" si="274"/>
        <v/>
      </c>
      <c r="BF3487" t="s">
        <v>16171</v>
      </c>
      <c r="BG3487" t="s">
        <v>16170</v>
      </c>
    </row>
    <row r="3488" spans="1:59" x14ac:dyDescent="0.2">
      <c r="A3488">
        <v>29.4322910308838</v>
      </c>
      <c r="B3488">
        <v>29.313911437988299</v>
      </c>
      <c r="C3488">
        <v>28.8631916046143</v>
      </c>
      <c r="D3488">
        <v>29.226808547973601</v>
      </c>
      <c r="E3488">
        <v>28.9430751800537</v>
      </c>
      <c r="F3488">
        <v>28.841611862182599</v>
      </c>
      <c r="I3488" t="s">
        <v>19708</v>
      </c>
      <c r="J3488" t="s">
        <v>19709</v>
      </c>
      <c r="K3488" t="s">
        <v>770</v>
      </c>
      <c r="L3488" t="s">
        <v>292</v>
      </c>
      <c r="M3488" t="s">
        <v>293</v>
      </c>
      <c r="P3488" t="s">
        <v>770</v>
      </c>
      <c r="Q3488" t="s">
        <v>771</v>
      </c>
      <c r="R3488" t="s">
        <v>19710</v>
      </c>
      <c r="S3488" t="s">
        <v>19711</v>
      </c>
      <c r="T3488" t="s">
        <v>19712</v>
      </c>
      <c r="U3488" t="s">
        <v>19713</v>
      </c>
      <c r="V3488" t="s">
        <v>6950</v>
      </c>
      <c r="W3488" t="s">
        <v>6951</v>
      </c>
      <c r="Z3488" t="s">
        <v>19380</v>
      </c>
      <c r="AA3488" t="s">
        <v>19381</v>
      </c>
      <c r="AB3488">
        <v>12</v>
      </c>
      <c r="AC3488">
        <v>12</v>
      </c>
      <c r="AD3488">
        <v>12</v>
      </c>
      <c r="AE3488">
        <v>28.6</v>
      </c>
      <c r="AF3488">
        <v>28.6</v>
      </c>
      <c r="AG3488">
        <v>28.6</v>
      </c>
      <c r="AH3488">
        <v>48.356000000000002</v>
      </c>
      <c r="AI3488">
        <v>0</v>
      </c>
      <c r="AJ3488">
        <v>59.35</v>
      </c>
      <c r="AK3488">
        <v>3505500000</v>
      </c>
      <c r="AL3488">
        <v>42</v>
      </c>
      <c r="AM3488">
        <v>0.40600714214842099</v>
      </c>
      <c r="AN3488">
        <v>0.60907213243989</v>
      </c>
      <c r="AO3488">
        <v>-0.199299494425457</v>
      </c>
      <c r="AP3488">
        <v>-0.95727361709039305</v>
      </c>
      <c r="AQ3488" t="s">
        <v>19714</v>
      </c>
      <c r="AR3488" t="s">
        <v>19714</v>
      </c>
      <c r="AS3488" t="s">
        <v>19715</v>
      </c>
      <c r="AT3488" t="s">
        <v>19716</v>
      </c>
      <c r="AU3488">
        <v>1743</v>
      </c>
      <c r="AV3488" t="s">
        <v>19717</v>
      </c>
      <c r="AW3488" t="s">
        <v>19715</v>
      </c>
      <c r="AX3488" t="s">
        <v>19718</v>
      </c>
      <c r="AY3488">
        <v>0.40600714214842099</v>
      </c>
      <c r="AZ3488">
        <v>-0.199299494425457</v>
      </c>
      <c r="BA3488" s="6">
        <f t="shared" si="275"/>
        <v>-0.1290266352242595</v>
      </c>
      <c r="BB3488" s="4" t="str">
        <f t="shared" si="272"/>
        <v/>
      </c>
      <c r="BC3488" t="str">
        <f t="shared" si="271"/>
        <v/>
      </c>
      <c r="BD3488" t="str">
        <f t="shared" si="273"/>
        <v/>
      </c>
      <c r="BE3488" t="str">
        <f t="shared" si="274"/>
        <v/>
      </c>
      <c r="BF3488" t="s">
        <v>19716</v>
      </c>
      <c r="BG3488" t="s">
        <v>19715</v>
      </c>
    </row>
    <row r="3489" spans="1:59" x14ac:dyDescent="0.2">
      <c r="A3489">
        <v>29.1929817199707</v>
      </c>
      <c r="B3489">
        <v>28.677074432373001</v>
      </c>
      <c r="C3489">
        <v>29.172002792358398</v>
      </c>
      <c r="D3489">
        <v>28.9287204742432</v>
      </c>
      <c r="E3489">
        <v>28.471967697143601</v>
      </c>
      <c r="F3489">
        <v>29.041477203369102</v>
      </c>
      <c r="I3489" t="s">
        <v>1399</v>
      </c>
      <c r="J3489" t="s">
        <v>745</v>
      </c>
      <c r="K3489" t="s">
        <v>1400</v>
      </c>
      <c r="L3489" t="s">
        <v>228</v>
      </c>
      <c r="M3489" t="s">
        <v>229</v>
      </c>
      <c r="N3489" t="s">
        <v>745</v>
      </c>
      <c r="O3489" t="s">
        <v>747</v>
      </c>
      <c r="P3489" t="s">
        <v>1401</v>
      </c>
      <c r="Q3489" t="s">
        <v>1402</v>
      </c>
      <c r="R3489" t="s">
        <v>667</v>
      </c>
      <c r="S3489" t="s">
        <v>668</v>
      </c>
      <c r="AB3489">
        <v>10</v>
      </c>
      <c r="AC3489">
        <v>10</v>
      </c>
      <c r="AD3489">
        <v>10</v>
      </c>
      <c r="AE3489">
        <v>48.4</v>
      </c>
      <c r="AF3489">
        <v>48.4</v>
      </c>
      <c r="AG3489">
        <v>48.4</v>
      </c>
      <c r="AH3489">
        <v>34.481999999999999</v>
      </c>
      <c r="AI3489">
        <v>0</v>
      </c>
      <c r="AJ3489">
        <v>69.346999999999994</v>
      </c>
      <c r="AK3489">
        <v>3083600000</v>
      </c>
      <c r="AL3489">
        <v>31</v>
      </c>
      <c r="AM3489">
        <v>0.34133921079341301</v>
      </c>
      <c r="AN3489">
        <v>0.66406581352833605</v>
      </c>
      <c r="AO3489">
        <v>-0.19996452331542999</v>
      </c>
      <c r="AP3489">
        <v>-0.82509488340108506</v>
      </c>
      <c r="AQ3489" t="s">
        <v>1403</v>
      </c>
      <c r="AR3489" t="s">
        <v>1403</v>
      </c>
      <c r="AS3489" t="s">
        <v>1404</v>
      </c>
      <c r="AT3489" t="s">
        <v>1405</v>
      </c>
      <c r="AU3489">
        <v>167</v>
      </c>
      <c r="AV3489" t="s">
        <v>1406</v>
      </c>
      <c r="AW3489" t="s">
        <v>1404</v>
      </c>
      <c r="AY3489">
        <v>0.34133921079341301</v>
      </c>
      <c r="AZ3489">
        <v>-0.19996452331542999</v>
      </c>
      <c r="BA3489" s="6">
        <f t="shared" si="275"/>
        <v>-0.12942802911142237</v>
      </c>
      <c r="BB3489" s="4" t="str">
        <f t="shared" si="272"/>
        <v/>
      </c>
      <c r="BC3489" t="str">
        <f t="shared" si="271"/>
        <v/>
      </c>
      <c r="BD3489" t="str">
        <f t="shared" si="273"/>
        <v/>
      </c>
      <c r="BE3489" t="str">
        <f t="shared" si="274"/>
        <v/>
      </c>
      <c r="BF3489" t="s">
        <v>1405</v>
      </c>
      <c r="BG3489" t="s">
        <v>1404</v>
      </c>
    </row>
    <row r="3490" spans="1:59" x14ac:dyDescent="0.2">
      <c r="A3490">
        <v>28.803043365478501</v>
      </c>
      <c r="B3490">
        <v>29.168491363525401</v>
      </c>
      <c r="C3490">
        <v>29.270973205566399</v>
      </c>
      <c r="D3490">
        <v>28.877626419067401</v>
      </c>
      <c r="E3490">
        <v>28.595127105712901</v>
      </c>
      <c r="F3490">
        <v>29.169471740722699</v>
      </c>
      <c r="I3490" t="s">
        <v>33013</v>
      </c>
      <c r="J3490" t="s">
        <v>33014</v>
      </c>
      <c r="K3490" t="s">
        <v>33015</v>
      </c>
      <c r="P3490" t="s">
        <v>770</v>
      </c>
      <c r="Q3490" t="s">
        <v>771</v>
      </c>
      <c r="R3490" t="s">
        <v>32548</v>
      </c>
      <c r="S3490" t="s">
        <v>32549</v>
      </c>
      <c r="V3490" t="s">
        <v>22572</v>
      </c>
      <c r="W3490" t="s">
        <v>22573</v>
      </c>
      <c r="AB3490">
        <v>8</v>
      </c>
      <c r="AC3490">
        <v>8</v>
      </c>
      <c r="AD3490">
        <v>8</v>
      </c>
      <c r="AE3490">
        <v>29.6</v>
      </c>
      <c r="AF3490">
        <v>29.6</v>
      </c>
      <c r="AG3490">
        <v>29.6</v>
      </c>
      <c r="AH3490">
        <v>28.16</v>
      </c>
      <c r="AI3490">
        <v>0</v>
      </c>
      <c r="AJ3490">
        <v>70.774000000000001</v>
      </c>
      <c r="AK3490">
        <v>3222000000</v>
      </c>
      <c r="AL3490">
        <v>23</v>
      </c>
      <c r="AM3490">
        <v>0.38591214180807698</v>
      </c>
      <c r="AN3490">
        <v>0.62572046332046305</v>
      </c>
      <c r="AO3490">
        <v>-0.20009422302246099</v>
      </c>
      <c r="AP3490">
        <v>-0.91656121508320199</v>
      </c>
      <c r="AQ3490" t="s">
        <v>33016</v>
      </c>
      <c r="AR3490" t="s">
        <v>33016</v>
      </c>
      <c r="AS3490" t="s">
        <v>33017</v>
      </c>
      <c r="AT3490" t="s">
        <v>33018</v>
      </c>
      <c r="AU3490">
        <v>3242</v>
      </c>
      <c r="AV3490" t="s">
        <v>33019</v>
      </c>
      <c r="AW3490" t="s">
        <v>33020</v>
      </c>
      <c r="AY3490">
        <v>0.38591214180807698</v>
      </c>
      <c r="AZ3490">
        <v>-0.20009422302246099</v>
      </c>
      <c r="BA3490" s="6">
        <f t="shared" si="275"/>
        <v>-0.12950629087224774</v>
      </c>
      <c r="BB3490" s="4" t="str">
        <f t="shared" si="272"/>
        <v/>
      </c>
      <c r="BC3490" t="str">
        <f t="shared" si="271"/>
        <v/>
      </c>
      <c r="BD3490" t="str">
        <f t="shared" si="273"/>
        <v/>
      </c>
      <c r="BE3490" t="str">
        <f t="shared" si="274"/>
        <v/>
      </c>
      <c r="BF3490" t="s">
        <v>33018</v>
      </c>
      <c r="BG3490" t="s">
        <v>33017</v>
      </c>
    </row>
    <row r="3491" spans="1:59" x14ac:dyDescent="0.2">
      <c r="A3491">
        <v>26.584486007690401</v>
      </c>
      <c r="B3491">
        <v>25.949579238891602</v>
      </c>
      <c r="C3491">
        <v>26.532373428344702</v>
      </c>
      <c r="D3491">
        <v>25.8320007324219</v>
      </c>
      <c r="E3491">
        <v>26.698295593261701</v>
      </c>
      <c r="F3491">
        <v>25.934339523315401</v>
      </c>
      <c r="I3491" t="s">
        <v>30627</v>
      </c>
      <c r="J3491" t="s">
        <v>30628</v>
      </c>
      <c r="K3491" t="s">
        <v>30629</v>
      </c>
      <c r="L3491" t="s">
        <v>292</v>
      </c>
      <c r="M3491" t="s">
        <v>293</v>
      </c>
      <c r="P3491" t="s">
        <v>1499</v>
      </c>
      <c r="Q3491" t="s">
        <v>1500</v>
      </c>
      <c r="R3491" t="s">
        <v>232</v>
      </c>
      <c r="S3491">
        <v>4131</v>
      </c>
      <c r="Z3491" t="s">
        <v>27971</v>
      </c>
      <c r="AA3491" t="s">
        <v>27972</v>
      </c>
      <c r="AB3491">
        <v>3</v>
      </c>
      <c r="AC3491">
        <v>3</v>
      </c>
      <c r="AD3491">
        <v>3</v>
      </c>
      <c r="AE3491">
        <v>4.8</v>
      </c>
      <c r="AF3491">
        <v>4.8</v>
      </c>
      <c r="AG3491">
        <v>4.8</v>
      </c>
      <c r="AH3491">
        <v>89.003</v>
      </c>
      <c r="AI3491">
        <v>0</v>
      </c>
      <c r="AJ3491">
        <v>12.99</v>
      </c>
      <c r="AK3491">
        <v>495240000</v>
      </c>
      <c r="AL3491">
        <v>6</v>
      </c>
      <c r="AM3491">
        <v>0.230842963260246</v>
      </c>
      <c r="AN3491">
        <v>0.77372204266321898</v>
      </c>
      <c r="AO3491">
        <v>-0.20060094197591</v>
      </c>
      <c r="AP3491">
        <v>-0.58869709417391403</v>
      </c>
      <c r="AQ3491" t="s">
        <v>30630</v>
      </c>
      <c r="AR3491" t="s">
        <v>30630</v>
      </c>
      <c r="AS3491" t="s">
        <v>30631</v>
      </c>
      <c r="AT3491" t="s">
        <v>30632</v>
      </c>
      <c r="AU3491">
        <v>2955</v>
      </c>
      <c r="AV3491" t="s">
        <v>30633</v>
      </c>
      <c r="AW3491" t="s">
        <v>30631</v>
      </c>
      <c r="AY3491">
        <v>0.230842963260246</v>
      </c>
      <c r="AZ3491">
        <v>-0.20060094197591</v>
      </c>
      <c r="BA3491" s="6">
        <f t="shared" si="275"/>
        <v>-0.12981198139910755</v>
      </c>
      <c r="BB3491" s="4" t="str">
        <f t="shared" si="272"/>
        <v/>
      </c>
      <c r="BC3491" t="str">
        <f t="shared" si="271"/>
        <v/>
      </c>
      <c r="BD3491" t="str">
        <f t="shared" si="273"/>
        <v/>
      </c>
      <c r="BE3491" t="str">
        <f t="shared" si="274"/>
        <v/>
      </c>
      <c r="BF3491" t="s">
        <v>30632</v>
      </c>
      <c r="BG3491" t="s">
        <v>30631</v>
      </c>
    </row>
    <row r="3492" spans="1:59" x14ac:dyDescent="0.2">
      <c r="A3492">
        <v>28.277816772460898</v>
      </c>
      <c r="B3492">
        <v>27.532447814941399</v>
      </c>
      <c r="C3492">
        <v>28.404827117919901</v>
      </c>
      <c r="D3492">
        <v>27.824445724487301</v>
      </c>
      <c r="E3492">
        <v>27.654170989990199</v>
      </c>
      <c r="F3492">
        <v>28.1324672698975</v>
      </c>
      <c r="I3492" t="s">
        <v>19309</v>
      </c>
      <c r="J3492" t="s">
        <v>19310</v>
      </c>
      <c r="K3492" t="s">
        <v>19311</v>
      </c>
      <c r="L3492" t="s">
        <v>993</v>
      </c>
      <c r="M3492" t="s">
        <v>994</v>
      </c>
      <c r="N3492" t="s">
        <v>208</v>
      </c>
      <c r="O3492" t="s">
        <v>209</v>
      </c>
      <c r="P3492" t="s">
        <v>770</v>
      </c>
      <c r="Q3492" t="s">
        <v>771</v>
      </c>
      <c r="R3492" t="s">
        <v>19312</v>
      </c>
      <c r="S3492" t="s">
        <v>19313</v>
      </c>
      <c r="T3492" t="s">
        <v>11424</v>
      </c>
      <c r="U3492" t="s">
        <v>11425</v>
      </c>
      <c r="V3492" t="s">
        <v>3449</v>
      </c>
      <c r="W3492" t="s">
        <v>3450</v>
      </c>
      <c r="Z3492" t="s">
        <v>19314</v>
      </c>
      <c r="AA3492" t="s">
        <v>19315</v>
      </c>
      <c r="AB3492">
        <v>8</v>
      </c>
      <c r="AC3492">
        <v>8</v>
      </c>
      <c r="AD3492">
        <v>8</v>
      </c>
      <c r="AE3492">
        <v>20.399999999999999</v>
      </c>
      <c r="AF3492">
        <v>20.399999999999999</v>
      </c>
      <c r="AG3492">
        <v>20.399999999999999</v>
      </c>
      <c r="AH3492">
        <v>57.26</v>
      </c>
      <c r="AI3492">
        <v>0</v>
      </c>
      <c r="AJ3492">
        <v>24.306000000000001</v>
      </c>
      <c r="AK3492">
        <v>1618100000</v>
      </c>
      <c r="AL3492">
        <v>25</v>
      </c>
      <c r="AM3492">
        <v>0.262412095630982</v>
      </c>
      <c r="AN3492">
        <v>0.74045676126878102</v>
      </c>
      <c r="AO3492">
        <v>-0.20133590698242201</v>
      </c>
      <c r="AP3492">
        <v>-0.65797175316232803</v>
      </c>
      <c r="AQ3492" t="s">
        <v>19316</v>
      </c>
      <c r="AR3492" t="s">
        <v>19317</v>
      </c>
      <c r="AS3492" t="s">
        <v>19318</v>
      </c>
      <c r="AT3492" t="s">
        <v>19319</v>
      </c>
      <c r="AU3492">
        <v>1706</v>
      </c>
      <c r="AV3492" t="s">
        <v>19320</v>
      </c>
      <c r="AW3492" t="s">
        <v>19321</v>
      </c>
      <c r="AX3492" t="s">
        <v>19322</v>
      </c>
      <c r="AY3492">
        <v>0.262412095630982</v>
      </c>
      <c r="AZ3492">
        <v>-0.20133590698242201</v>
      </c>
      <c r="BA3492" s="6">
        <f t="shared" si="275"/>
        <v>-0.13025517614539339</v>
      </c>
      <c r="BB3492" s="4" t="str">
        <f t="shared" si="272"/>
        <v/>
      </c>
      <c r="BC3492" t="str">
        <f t="shared" si="271"/>
        <v/>
      </c>
      <c r="BD3492" t="str">
        <f t="shared" si="273"/>
        <v/>
      </c>
      <c r="BE3492" t="str">
        <f t="shared" si="274"/>
        <v/>
      </c>
      <c r="BF3492" t="s">
        <v>19319</v>
      </c>
      <c r="BG3492" t="s">
        <v>19318</v>
      </c>
    </row>
    <row r="3493" spans="1:59" x14ac:dyDescent="0.2">
      <c r="A3493">
        <v>24.037582397460898</v>
      </c>
      <c r="B3493">
        <v>24.006074905395501</v>
      </c>
      <c r="C3493">
        <v>23.905271530151399</v>
      </c>
      <c r="D3493">
        <v>23.7269191741943</v>
      </c>
      <c r="E3493">
        <v>24.080015182495099</v>
      </c>
      <c r="F3493">
        <v>23.537654876708999</v>
      </c>
      <c r="I3493" t="s">
        <v>34081</v>
      </c>
      <c r="J3493" t="s">
        <v>34082</v>
      </c>
      <c r="K3493" t="s">
        <v>34083</v>
      </c>
      <c r="P3493" t="s">
        <v>20922</v>
      </c>
      <c r="Q3493" t="s">
        <v>20923</v>
      </c>
      <c r="R3493" t="s">
        <v>34084</v>
      </c>
      <c r="S3493" t="s">
        <v>34085</v>
      </c>
      <c r="T3493" t="s">
        <v>34086</v>
      </c>
      <c r="U3493" t="s">
        <v>34087</v>
      </c>
      <c r="Z3493" t="s">
        <v>5788</v>
      </c>
      <c r="AA3493" t="s">
        <v>5789</v>
      </c>
      <c r="AB3493">
        <v>1</v>
      </c>
      <c r="AC3493">
        <v>1</v>
      </c>
      <c r="AD3493">
        <v>1</v>
      </c>
      <c r="AE3493">
        <v>2.2000000000000002</v>
      </c>
      <c r="AF3493">
        <v>2.2000000000000002</v>
      </c>
      <c r="AG3493">
        <v>2.2000000000000002</v>
      </c>
      <c r="AH3493">
        <v>51.09</v>
      </c>
      <c r="AI3493">
        <v>2.9112000000000001E-3</v>
      </c>
      <c r="AJ3493">
        <v>2.0438999999999998</v>
      </c>
      <c r="AK3493">
        <v>93574000</v>
      </c>
      <c r="AL3493">
        <v>6</v>
      </c>
      <c r="AM3493">
        <v>0.54317244654464503</v>
      </c>
      <c r="AN3493">
        <v>0.49804184100418403</v>
      </c>
      <c r="AO3493">
        <v>-0.201446533203125</v>
      </c>
      <c r="AP3493">
        <v>-1.22936815184658</v>
      </c>
      <c r="AQ3493" t="s">
        <v>34088</v>
      </c>
      <c r="AR3493" t="s">
        <v>34088</v>
      </c>
      <c r="AS3493" t="s">
        <v>34089</v>
      </c>
      <c r="AT3493" t="s">
        <v>34090</v>
      </c>
      <c r="AU3493">
        <v>3368</v>
      </c>
      <c r="AV3493" t="s">
        <v>34091</v>
      </c>
      <c r="AW3493" t="s">
        <v>34092</v>
      </c>
      <c r="AY3493">
        <v>0.54317244654464503</v>
      </c>
      <c r="AZ3493">
        <v>-0.201446533203125</v>
      </c>
      <c r="BA3493" s="6">
        <f t="shared" si="275"/>
        <v>-0.13032186584158734</v>
      </c>
      <c r="BB3493" s="4" t="str">
        <f t="shared" si="272"/>
        <v/>
      </c>
      <c r="BC3493" t="str">
        <f t="shared" si="271"/>
        <v/>
      </c>
      <c r="BD3493" t="str">
        <f t="shared" si="273"/>
        <v/>
      </c>
      <c r="BE3493" t="str">
        <f t="shared" si="274"/>
        <v/>
      </c>
      <c r="BF3493" t="s">
        <v>34090</v>
      </c>
      <c r="BG3493" t="s">
        <v>34089</v>
      </c>
    </row>
    <row r="3494" spans="1:59" x14ac:dyDescent="0.2">
      <c r="A3494">
        <v>29.073879241943398</v>
      </c>
      <c r="B3494">
        <v>28.882970809936499</v>
      </c>
      <c r="C3494">
        <v>28.892438888549801</v>
      </c>
      <c r="D3494">
        <v>29.112571716308601</v>
      </c>
      <c r="E3494">
        <v>28.876865386962901</v>
      </c>
      <c r="F3494">
        <v>28.253677368164102</v>
      </c>
      <c r="I3494" t="s">
        <v>334</v>
      </c>
      <c r="J3494" t="s">
        <v>110</v>
      </c>
      <c r="K3494" t="s">
        <v>28229</v>
      </c>
      <c r="N3494" t="s">
        <v>110</v>
      </c>
      <c r="O3494" t="s">
        <v>111</v>
      </c>
      <c r="P3494" t="s">
        <v>326</v>
      </c>
      <c r="Q3494" t="s">
        <v>327</v>
      </c>
      <c r="R3494" t="s">
        <v>1108</v>
      </c>
      <c r="S3494">
        <v>3036</v>
      </c>
      <c r="AB3494">
        <v>5</v>
      </c>
      <c r="AC3494">
        <v>5</v>
      </c>
      <c r="AD3494">
        <v>5</v>
      </c>
      <c r="AE3494">
        <v>51.7</v>
      </c>
      <c r="AF3494">
        <v>51.7</v>
      </c>
      <c r="AG3494">
        <v>51.7</v>
      </c>
      <c r="AH3494">
        <v>17.899999999999999</v>
      </c>
      <c r="AI3494">
        <v>0</v>
      </c>
      <c r="AJ3494">
        <v>19.065000000000001</v>
      </c>
      <c r="AK3494">
        <v>2951800000</v>
      </c>
      <c r="AL3494">
        <v>26</v>
      </c>
      <c r="AM3494">
        <v>0.31322726629848002</v>
      </c>
      <c r="AN3494">
        <v>0.69240340909090903</v>
      </c>
      <c r="AO3494">
        <v>-0.20205815633138299</v>
      </c>
      <c r="AP3494">
        <v>-0.76642682259737405</v>
      </c>
      <c r="AQ3494" t="s">
        <v>28230</v>
      </c>
      <c r="AR3494" t="s">
        <v>28230</v>
      </c>
      <c r="AS3494" t="s">
        <v>28231</v>
      </c>
      <c r="AT3494" t="s">
        <v>28232</v>
      </c>
      <c r="AU3494">
        <v>2664</v>
      </c>
      <c r="AV3494" t="s">
        <v>28233</v>
      </c>
      <c r="AW3494" t="s">
        <v>28231</v>
      </c>
      <c r="AY3494">
        <v>0.31322726629848002</v>
      </c>
      <c r="AZ3494">
        <v>-0.20205815633138299</v>
      </c>
      <c r="BA3494" s="6">
        <f t="shared" si="275"/>
        <v>-0.1306904832627912</v>
      </c>
      <c r="BB3494" s="4" t="str">
        <f t="shared" si="272"/>
        <v/>
      </c>
      <c r="BC3494" t="str">
        <f t="shared" si="271"/>
        <v/>
      </c>
      <c r="BD3494" t="str">
        <f t="shared" si="273"/>
        <v/>
      </c>
      <c r="BE3494" t="str">
        <f t="shared" si="274"/>
        <v/>
      </c>
      <c r="BF3494" t="s">
        <v>28232</v>
      </c>
      <c r="BG3494" t="s">
        <v>28231</v>
      </c>
    </row>
    <row r="3495" spans="1:59" x14ac:dyDescent="0.2">
      <c r="A3495">
        <v>27.300512313842798</v>
      </c>
      <c r="B3495">
        <v>27.499904632568398</v>
      </c>
      <c r="C3495">
        <v>27.654991149902301</v>
      </c>
      <c r="D3495">
        <v>26.5269374847412</v>
      </c>
      <c r="E3495">
        <v>27.8027954101563</v>
      </c>
      <c r="F3495">
        <v>27.5178833007813</v>
      </c>
      <c r="I3495" t="s">
        <v>36060</v>
      </c>
      <c r="J3495" t="s">
        <v>36061</v>
      </c>
      <c r="K3495" t="s">
        <v>36062</v>
      </c>
      <c r="P3495" t="s">
        <v>2779</v>
      </c>
      <c r="Q3495" t="s">
        <v>2780</v>
      </c>
      <c r="R3495" t="s">
        <v>3485</v>
      </c>
      <c r="S3495">
        <v>3029</v>
      </c>
      <c r="V3495" t="s">
        <v>36063</v>
      </c>
      <c r="W3495" t="s">
        <v>36064</v>
      </c>
      <c r="Z3495" t="s">
        <v>8452</v>
      </c>
      <c r="AA3495" t="s">
        <v>8453</v>
      </c>
      <c r="AB3495">
        <v>9</v>
      </c>
      <c r="AC3495">
        <v>9</v>
      </c>
      <c r="AD3495">
        <v>9</v>
      </c>
      <c r="AE3495">
        <v>18.399999999999999</v>
      </c>
      <c r="AF3495">
        <v>18.399999999999999</v>
      </c>
      <c r="AG3495">
        <v>18.399999999999999</v>
      </c>
      <c r="AH3495">
        <v>68.760000000000005</v>
      </c>
      <c r="AI3495">
        <v>0</v>
      </c>
      <c r="AJ3495">
        <v>14.756</v>
      </c>
      <c r="AK3495">
        <v>1089500000</v>
      </c>
      <c r="AL3495">
        <v>13</v>
      </c>
      <c r="AM3495">
        <v>0.19437886821859901</v>
      </c>
      <c r="AN3495">
        <v>0.80886536675951703</v>
      </c>
      <c r="AO3495">
        <v>-0.20259730021159</v>
      </c>
      <c r="AP3495">
        <v>-0.50645576574155904</v>
      </c>
      <c r="AQ3495" t="s">
        <v>36065</v>
      </c>
      <c r="AR3495" t="s">
        <v>36065</v>
      </c>
      <c r="AS3495" t="s">
        <v>36066</v>
      </c>
      <c r="AT3495" t="s">
        <v>36067</v>
      </c>
      <c r="AU3495">
        <v>3611</v>
      </c>
      <c r="AV3495" t="s">
        <v>36068</v>
      </c>
      <c r="AW3495" t="s">
        <v>36066</v>
      </c>
      <c r="AX3495" t="s">
        <v>36069</v>
      </c>
      <c r="AY3495">
        <v>0.19437886821859901</v>
      </c>
      <c r="AZ3495">
        <v>-0.20259730021159</v>
      </c>
      <c r="BA3495" s="6">
        <f t="shared" si="275"/>
        <v>-0.13101528880295077</v>
      </c>
      <c r="BB3495" s="4" t="str">
        <f t="shared" si="272"/>
        <v/>
      </c>
      <c r="BC3495" t="str">
        <f t="shared" si="271"/>
        <v/>
      </c>
      <c r="BD3495" t="str">
        <f t="shared" si="273"/>
        <v/>
      </c>
      <c r="BE3495" t="str">
        <f t="shared" si="274"/>
        <v/>
      </c>
      <c r="BF3495" t="s">
        <v>36067</v>
      </c>
      <c r="BG3495" t="s">
        <v>36066</v>
      </c>
    </row>
    <row r="3496" spans="1:59" x14ac:dyDescent="0.2">
      <c r="A3496">
        <v>28.099990844726602</v>
      </c>
      <c r="B3496">
        <v>28.1094360351563</v>
      </c>
      <c r="C3496">
        <v>28.086841583251999</v>
      </c>
      <c r="D3496">
        <v>28.552925109863299</v>
      </c>
      <c r="E3496">
        <v>27.931173324585</v>
      </c>
      <c r="F3496">
        <v>27.2042446136475</v>
      </c>
      <c r="K3496" t="s">
        <v>24504</v>
      </c>
      <c r="AB3496">
        <v>7</v>
      </c>
      <c r="AC3496">
        <v>7</v>
      </c>
      <c r="AD3496">
        <v>7</v>
      </c>
      <c r="AE3496">
        <v>21.7</v>
      </c>
      <c r="AF3496">
        <v>21.7</v>
      </c>
      <c r="AG3496">
        <v>21.7</v>
      </c>
      <c r="AH3496">
        <v>45.811</v>
      </c>
      <c r="AI3496">
        <v>0</v>
      </c>
      <c r="AJ3496">
        <v>30.99</v>
      </c>
      <c r="AK3496">
        <v>1666800000</v>
      </c>
      <c r="AL3496">
        <v>25</v>
      </c>
      <c r="AM3496">
        <v>0.20025466063063199</v>
      </c>
      <c r="AN3496">
        <v>0.80155292652552901</v>
      </c>
      <c r="AO3496">
        <v>-0.20264180501302001</v>
      </c>
      <c r="AP3496">
        <v>-0.51988761640917902</v>
      </c>
      <c r="AQ3496" t="s">
        <v>31864</v>
      </c>
      <c r="AR3496" t="s">
        <v>31864</v>
      </c>
      <c r="AS3496" t="s">
        <v>31865</v>
      </c>
      <c r="AT3496" t="s">
        <v>31866</v>
      </c>
      <c r="AU3496">
        <v>3100</v>
      </c>
      <c r="AV3496" t="s">
        <v>31867</v>
      </c>
      <c r="AW3496" t="s">
        <v>31865</v>
      </c>
      <c r="AY3496">
        <v>0.20025466063063199</v>
      </c>
      <c r="AZ3496">
        <v>-0.20264180501302001</v>
      </c>
      <c r="BA3496" s="6">
        <f t="shared" si="275"/>
        <v>-0.13104209515801035</v>
      </c>
      <c r="BB3496" s="4" t="str">
        <f t="shared" si="272"/>
        <v/>
      </c>
      <c r="BC3496" t="str">
        <f t="shared" si="271"/>
        <v/>
      </c>
      <c r="BD3496" t="str">
        <f t="shared" si="273"/>
        <v/>
      </c>
      <c r="BE3496" t="str">
        <f t="shared" si="274"/>
        <v/>
      </c>
      <c r="BF3496" t="s">
        <v>31866</v>
      </c>
      <c r="BG3496" t="s">
        <v>31865</v>
      </c>
    </row>
    <row r="3497" spans="1:59" x14ac:dyDescent="0.2">
      <c r="A3497">
        <v>24.490938186645501</v>
      </c>
      <c r="B3497">
        <v>24.207469940185501</v>
      </c>
      <c r="C3497">
        <v>24.005989074706999</v>
      </c>
      <c r="D3497">
        <v>24.399564743041999</v>
      </c>
      <c r="E3497">
        <v>23.7600994110107</v>
      </c>
      <c r="F3497">
        <v>23.936519622802699</v>
      </c>
      <c r="I3497" t="s">
        <v>9034</v>
      </c>
      <c r="K3497" t="s">
        <v>9035</v>
      </c>
      <c r="L3497" t="s">
        <v>1514</v>
      </c>
      <c r="M3497" t="s">
        <v>1515</v>
      </c>
      <c r="P3497" t="s">
        <v>3197</v>
      </c>
      <c r="Q3497" t="s">
        <v>3198</v>
      </c>
      <c r="R3497" t="s">
        <v>9036</v>
      </c>
      <c r="S3497" t="s">
        <v>9037</v>
      </c>
      <c r="T3497" t="s">
        <v>9038</v>
      </c>
      <c r="U3497" t="s">
        <v>9039</v>
      </c>
      <c r="Z3497" t="s">
        <v>9040</v>
      </c>
      <c r="AA3497" t="s">
        <v>9041</v>
      </c>
      <c r="AB3497">
        <v>1</v>
      </c>
      <c r="AC3497">
        <v>1</v>
      </c>
      <c r="AD3497">
        <v>1</v>
      </c>
      <c r="AE3497">
        <v>5.4</v>
      </c>
      <c r="AF3497">
        <v>5.4</v>
      </c>
      <c r="AG3497">
        <v>5.4</v>
      </c>
      <c r="AH3497">
        <v>18.847999999999999</v>
      </c>
      <c r="AI3497">
        <v>2.6836E-3</v>
      </c>
      <c r="AJ3497">
        <v>2.1038000000000001</v>
      </c>
      <c r="AK3497">
        <v>112190000</v>
      </c>
      <c r="AL3497">
        <v>2</v>
      </c>
      <c r="AM3497">
        <v>0.356125114147755</v>
      </c>
      <c r="AN3497">
        <v>0.64996063869290799</v>
      </c>
      <c r="AO3497">
        <v>-0.20273780822753901</v>
      </c>
      <c r="AP3497">
        <v>-0.85563133082468901</v>
      </c>
      <c r="AQ3497" t="s">
        <v>9042</v>
      </c>
      <c r="AR3497" t="s">
        <v>9042</v>
      </c>
      <c r="AS3497" t="s">
        <v>9043</v>
      </c>
      <c r="AT3497" t="s">
        <v>9044</v>
      </c>
      <c r="AU3497">
        <v>800</v>
      </c>
      <c r="AV3497" t="s">
        <v>9045</v>
      </c>
      <c r="AW3497" t="s">
        <v>9043</v>
      </c>
      <c r="AY3497">
        <v>0.356125114147755</v>
      </c>
      <c r="AZ3497">
        <v>-0.20273780822753901</v>
      </c>
      <c r="BA3497" s="6">
        <f t="shared" si="275"/>
        <v>-0.13109991747955929</v>
      </c>
      <c r="BB3497" s="4" t="str">
        <f t="shared" si="272"/>
        <v/>
      </c>
      <c r="BC3497" t="str">
        <f t="shared" si="271"/>
        <v/>
      </c>
      <c r="BD3497" t="str">
        <f t="shared" si="273"/>
        <v/>
      </c>
      <c r="BE3497" t="str">
        <f t="shared" si="274"/>
        <v/>
      </c>
      <c r="BF3497" t="s">
        <v>9044</v>
      </c>
      <c r="BG3497" t="s">
        <v>9043</v>
      </c>
    </row>
    <row r="3498" spans="1:59" x14ac:dyDescent="0.2">
      <c r="A3498">
        <v>28.012493133544901</v>
      </c>
      <c r="B3498">
        <v>27.462949752807599</v>
      </c>
      <c r="C3498">
        <v>27.645746231079102</v>
      </c>
      <c r="D3498">
        <v>27.995395660400401</v>
      </c>
      <c r="E3498">
        <v>27.7655334472656</v>
      </c>
      <c r="F3498">
        <v>26.751235961914102</v>
      </c>
      <c r="I3498" t="s">
        <v>30462</v>
      </c>
      <c r="J3498" t="s">
        <v>30463</v>
      </c>
      <c r="K3498" t="s">
        <v>30464</v>
      </c>
      <c r="P3498" t="s">
        <v>20635</v>
      </c>
      <c r="Q3498" t="s">
        <v>20636</v>
      </c>
      <c r="R3498" t="s">
        <v>30465</v>
      </c>
      <c r="S3498" t="s">
        <v>30466</v>
      </c>
      <c r="T3498" t="s">
        <v>772</v>
      </c>
      <c r="U3498" t="s">
        <v>1668</v>
      </c>
      <c r="Z3498" t="s">
        <v>30467</v>
      </c>
      <c r="AA3498" t="s">
        <v>30468</v>
      </c>
      <c r="AB3498">
        <v>3</v>
      </c>
      <c r="AC3498">
        <v>3</v>
      </c>
      <c r="AD3498">
        <v>3</v>
      </c>
      <c r="AE3498">
        <v>14</v>
      </c>
      <c r="AF3498">
        <v>14</v>
      </c>
      <c r="AG3498">
        <v>14</v>
      </c>
      <c r="AH3498">
        <v>29.815999999999999</v>
      </c>
      <c r="AI3498">
        <v>0</v>
      </c>
      <c r="AJ3498">
        <v>13.404999999999999</v>
      </c>
      <c r="AK3498">
        <v>1274500000</v>
      </c>
      <c r="AL3498">
        <v>20</v>
      </c>
      <c r="AM3498">
        <v>0.18688655914434199</v>
      </c>
      <c r="AN3498">
        <v>0.81909348093480905</v>
      </c>
      <c r="AO3498">
        <v>-0.20300801595052001</v>
      </c>
      <c r="AP3498">
        <v>-0.48922051360616198</v>
      </c>
      <c r="AQ3498" t="s">
        <v>30469</v>
      </c>
      <c r="AR3498" t="s">
        <v>30469</v>
      </c>
      <c r="AS3498" t="s">
        <v>30470</v>
      </c>
      <c r="AT3498" t="s">
        <v>30471</v>
      </c>
      <c r="AU3498">
        <v>2939</v>
      </c>
      <c r="AV3498" t="s">
        <v>30472</v>
      </c>
      <c r="AW3498" t="s">
        <v>30470</v>
      </c>
      <c r="AX3498" t="s">
        <v>30473</v>
      </c>
      <c r="AY3498">
        <v>0.18688655914434199</v>
      </c>
      <c r="AZ3498">
        <v>-0.20300801595052001</v>
      </c>
      <c r="BA3498" s="6">
        <f t="shared" si="275"/>
        <v>-0.13126264177040103</v>
      </c>
      <c r="BB3498" s="4" t="str">
        <f t="shared" si="272"/>
        <v/>
      </c>
      <c r="BC3498" t="str">
        <f t="shared" si="271"/>
        <v/>
      </c>
      <c r="BD3498" t="str">
        <f t="shared" si="273"/>
        <v/>
      </c>
      <c r="BE3498" t="str">
        <f t="shared" si="274"/>
        <v/>
      </c>
      <c r="BF3498" t="s">
        <v>30471</v>
      </c>
      <c r="BG3498" t="s">
        <v>30470</v>
      </c>
    </row>
    <row r="3499" spans="1:59" x14ac:dyDescent="0.2">
      <c r="A3499">
        <v>29.725334167480501</v>
      </c>
      <c r="B3499">
        <v>29.854701995849599</v>
      </c>
      <c r="C3499">
        <v>29.872352600097699</v>
      </c>
      <c r="D3499">
        <v>29.419569015502901</v>
      </c>
      <c r="E3499">
        <v>29.811855316162099</v>
      </c>
      <c r="F3499">
        <v>29.6112766265869</v>
      </c>
      <c r="I3499" t="s">
        <v>32239</v>
      </c>
      <c r="J3499" t="s">
        <v>32240</v>
      </c>
      <c r="K3499" t="s">
        <v>32241</v>
      </c>
      <c r="L3499" t="s">
        <v>32242</v>
      </c>
      <c r="M3499" t="s">
        <v>32243</v>
      </c>
      <c r="N3499" t="s">
        <v>8961</v>
      </c>
      <c r="O3499" t="s">
        <v>8962</v>
      </c>
      <c r="P3499" t="s">
        <v>1377</v>
      </c>
      <c r="Q3499" t="s">
        <v>1378</v>
      </c>
      <c r="R3499" t="s">
        <v>32244</v>
      </c>
      <c r="S3499" t="s">
        <v>32245</v>
      </c>
      <c r="T3499" t="s">
        <v>32244</v>
      </c>
      <c r="U3499" t="s">
        <v>32246</v>
      </c>
      <c r="Z3499" t="s">
        <v>32247</v>
      </c>
      <c r="AA3499" t="s">
        <v>32248</v>
      </c>
      <c r="AB3499">
        <v>11</v>
      </c>
      <c r="AC3499">
        <v>11</v>
      </c>
      <c r="AD3499">
        <v>11</v>
      </c>
      <c r="AE3499">
        <v>27.4</v>
      </c>
      <c r="AF3499">
        <v>27.4</v>
      </c>
      <c r="AG3499">
        <v>27.4</v>
      </c>
      <c r="AH3499">
        <v>54.392000000000003</v>
      </c>
      <c r="AI3499">
        <v>0</v>
      </c>
      <c r="AJ3499">
        <v>55.978999999999999</v>
      </c>
      <c r="AK3499">
        <v>5322000000</v>
      </c>
      <c r="AL3499">
        <v>45</v>
      </c>
      <c r="AM3499">
        <v>0.76424028576828495</v>
      </c>
      <c r="AN3499">
        <v>0.36242813078346697</v>
      </c>
      <c r="AO3499">
        <v>-0.20322926839192601</v>
      </c>
      <c r="AP3499">
        <v>-1.66079336076947</v>
      </c>
      <c r="AQ3499" t="s">
        <v>32249</v>
      </c>
      <c r="AR3499" t="s">
        <v>32249</v>
      </c>
      <c r="AS3499" t="s">
        <v>32250</v>
      </c>
      <c r="AT3499" t="s">
        <v>32251</v>
      </c>
      <c r="AU3499">
        <v>3146</v>
      </c>
      <c r="AV3499" t="s">
        <v>32252</v>
      </c>
      <c r="AW3499" t="s">
        <v>32250</v>
      </c>
      <c r="AX3499" t="s">
        <v>32253</v>
      </c>
      <c r="AY3499">
        <v>0.76424028576828495</v>
      </c>
      <c r="AZ3499">
        <v>-0.20322926839192601</v>
      </c>
      <c r="BA3499" s="6">
        <f t="shared" si="275"/>
        <v>-0.13139586155561112</v>
      </c>
      <c r="BB3499" s="4" t="str">
        <f t="shared" si="272"/>
        <v/>
      </c>
      <c r="BC3499" t="str">
        <f t="shared" si="271"/>
        <v/>
      </c>
      <c r="BD3499" t="str">
        <f t="shared" si="273"/>
        <v/>
      </c>
      <c r="BE3499" t="str">
        <f t="shared" si="274"/>
        <v/>
      </c>
      <c r="BF3499" t="s">
        <v>32251</v>
      </c>
      <c r="BG3499" t="s">
        <v>32250</v>
      </c>
    </row>
    <row r="3500" spans="1:59" x14ac:dyDescent="0.2">
      <c r="A3500">
        <v>23.833642959594702</v>
      </c>
      <c r="B3500">
        <v>24.098283767700199</v>
      </c>
      <c r="C3500" t="s">
        <v>88</v>
      </c>
      <c r="D3500">
        <v>23.643613815307599</v>
      </c>
      <c r="E3500">
        <v>24.124315261840799</v>
      </c>
      <c r="F3500">
        <v>23.518693923950199</v>
      </c>
      <c r="I3500" t="s">
        <v>35465</v>
      </c>
      <c r="J3500" t="s">
        <v>4257</v>
      </c>
      <c r="K3500" t="s">
        <v>35466</v>
      </c>
      <c r="P3500" t="s">
        <v>35467</v>
      </c>
      <c r="Q3500" t="s">
        <v>35468</v>
      </c>
      <c r="R3500" t="s">
        <v>232</v>
      </c>
      <c r="S3500">
        <v>4131</v>
      </c>
      <c r="Z3500" t="s">
        <v>35469</v>
      </c>
      <c r="AA3500" t="s">
        <v>35470</v>
      </c>
      <c r="AB3500">
        <v>2</v>
      </c>
      <c r="AC3500">
        <v>2</v>
      </c>
      <c r="AD3500">
        <v>2</v>
      </c>
      <c r="AE3500">
        <v>3.2</v>
      </c>
      <c r="AF3500">
        <v>3.2</v>
      </c>
      <c r="AG3500">
        <v>3.2</v>
      </c>
      <c r="AH3500">
        <v>94.692999999999998</v>
      </c>
      <c r="AI3500">
        <v>5.1745999999999997E-4</v>
      </c>
      <c r="AJ3500">
        <v>2.9771000000000001</v>
      </c>
      <c r="AK3500">
        <v>76321000</v>
      </c>
      <c r="AL3500">
        <v>2</v>
      </c>
      <c r="AM3500">
        <v>0.31226263012660999</v>
      </c>
      <c r="AN3500">
        <v>0.69321646557842398</v>
      </c>
      <c r="AO3500">
        <v>-0.20375569661458201</v>
      </c>
      <c r="AP3500">
        <v>-0.78996122145403602</v>
      </c>
      <c r="AQ3500" t="s">
        <v>35471</v>
      </c>
      <c r="AR3500" t="s">
        <v>35471</v>
      </c>
      <c r="AS3500" t="s">
        <v>35472</v>
      </c>
      <c r="AT3500" t="s">
        <v>35473</v>
      </c>
      <c r="AU3500">
        <v>3538</v>
      </c>
      <c r="AV3500" t="s">
        <v>35474</v>
      </c>
      <c r="AW3500" t="s">
        <v>35472</v>
      </c>
      <c r="AX3500" t="s">
        <v>35473</v>
      </c>
      <c r="AY3500">
        <v>0.31226263012660999</v>
      </c>
      <c r="AZ3500">
        <v>-0.20375569661458201</v>
      </c>
      <c r="BA3500" s="6">
        <f t="shared" si="275"/>
        <v>-0.13171275064518506</v>
      </c>
      <c r="BB3500" s="4" t="str">
        <f t="shared" si="272"/>
        <v/>
      </c>
      <c r="BC3500" t="str">
        <f t="shared" si="271"/>
        <v/>
      </c>
      <c r="BD3500" t="str">
        <f t="shared" si="273"/>
        <v/>
      </c>
      <c r="BE3500" t="str">
        <f t="shared" si="274"/>
        <v/>
      </c>
      <c r="BF3500" t="s">
        <v>35473</v>
      </c>
      <c r="BG3500" t="s">
        <v>35472</v>
      </c>
    </row>
    <row r="3501" spans="1:59" x14ac:dyDescent="0.2">
      <c r="A3501">
        <v>27.644920349121101</v>
      </c>
      <c r="B3501">
        <v>27.7591342926025</v>
      </c>
      <c r="C3501">
        <v>27.6075954437256</v>
      </c>
      <c r="D3501">
        <v>27.060440063476602</v>
      </c>
      <c r="E3501">
        <v>27.795568466186499</v>
      </c>
      <c r="F3501">
        <v>27.5414123535156</v>
      </c>
      <c r="I3501" t="s">
        <v>14509</v>
      </c>
      <c r="J3501" t="s">
        <v>14510</v>
      </c>
      <c r="K3501" t="s">
        <v>14511</v>
      </c>
      <c r="P3501" t="s">
        <v>2700</v>
      </c>
      <c r="Q3501" t="s">
        <v>2701</v>
      </c>
      <c r="R3501" t="s">
        <v>14512</v>
      </c>
      <c r="S3501" t="s">
        <v>14513</v>
      </c>
      <c r="T3501" t="s">
        <v>14514</v>
      </c>
      <c r="U3501" t="s">
        <v>14515</v>
      </c>
      <c r="Z3501" t="s">
        <v>14516</v>
      </c>
      <c r="AA3501" t="s">
        <v>14517</v>
      </c>
      <c r="AB3501">
        <v>6</v>
      </c>
      <c r="AC3501">
        <v>6</v>
      </c>
      <c r="AD3501">
        <v>6</v>
      </c>
      <c r="AE3501">
        <v>17.5</v>
      </c>
      <c r="AF3501">
        <v>17.5</v>
      </c>
      <c r="AG3501">
        <v>17.5</v>
      </c>
      <c r="AH3501">
        <v>46.223999999999997</v>
      </c>
      <c r="AI3501">
        <v>0</v>
      </c>
      <c r="AJ3501">
        <v>48.709000000000003</v>
      </c>
      <c r="AK3501">
        <v>1209800000</v>
      </c>
      <c r="AL3501">
        <v>18</v>
      </c>
      <c r="AM3501">
        <v>0.39218111590065202</v>
      </c>
      <c r="AN3501">
        <v>0.61916989914662501</v>
      </c>
      <c r="AO3501">
        <v>-0.20474306742350401</v>
      </c>
      <c r="AP3501">
        <v>-0.92929370968215996</v>
      </c>
      <c r="AQ3501" t="s">
        <v>14518</v>
      </c>
      <c r="AR3501" t="s">
        <v>14519</v>
      </c>
      <c r="AS3501" t="s">
        <v>14520</v>
      </c>
      <c r="AT3501" t="s">
        <v>14521</v>
      </c>
      <c r="AU3501">
        <v>1258</v>
      </c>
      <c r="AV3501" t="s">
        <v>14522</v>
      </c>
      <c r="AW3501" t="s">
        <v>14523</v>
      </c>
      <c r="AY3501">
        <v>0.39218111590065202</v>
      </c>
      <c r="AZ3501">
        <v>-0.20474306742350401</v>
      </c>
      <c r="BA3501" s="6">
        <f t="shared" si="275"/>
        <v>-0.1323067973105313</v>
      </c>
      <c r="BB3501" s="4" t="str">
        <f t="shared" si="272"/>
        <v/>
      </c>
      <c r="BC3501" t="str">
        <f t="shared" si="271"/>
        <v/>
      </c>
      <c r="BD3501" t="str">
        <f t="shared" si="273"/>
        <v/>
      </c>
      <c r="BE3501" t="str">
        <f t="shared" si="274"/>
        <v/>
      </c>
      <c r="BF3501" t="s">
        <v>14521</v>
      </c>
      <c r="BG3501" t="s">
        <v>14520</v>
      </c>
    </row>
    <row r="3502" spans="1:59" x14ac:dyDescent="0.2">
      <c r="A3502">
        <v>26.354154586791999</v>
      </c>
      <c r="B3502">
        <v>25.183212280273398</v>
      </c>
      <c r="C3502">
        <v>24.814945220947301</v>
      </c>
      <c r="D3502">
        <v>24.914745330810501</v>
      </c>
      <c r="E3502">
        <v>25.327112197876001</v>
      </c>
      <c r="F3502">
        <v>25.495885848998999</v>
      </c>
      <c r="I3502" t="s">
        <v>16056</v>
      </c>
      <c r="J3502" t="s">
        <v>16057</v>
      </c>
      <c r="K3502" t="s">
        <v>16058</v>
      </c>
      <c r="L3502" t="s">
        <v>16059</v>
      </c>
      <c r="M3502" t="s">
        <v>16060</v>
      </c>
      <c r="N3502" t="s">
        <v>926</v>
      </c>
      <c r="O3502" t="s">
        <v>927</v>
      </c>
      <c r="P3502" t="s">
        <v>464</v>
      </c>
      <c r="Q3502" t="s">
        <v>465</v>
      </c>
      <c r="R3502" t="s">
        <v>16061</v>
      </c>
      <c r="S3502" t="s">
        <v>16062</v>
      </c>
      <c r="T3502" t="s">
        <v>16063</v>
      </c>
      <c r="U3502" t="s">
        <v>16064</v>
      </c>
      <c r="X3502" t="s">
        <v>16065</v>
      </c>
      <c r="Y3502" t="s">
        <v>16066</v>
      </c>
      <c r="Z3502" t="s">
        <v>16067</v>
      </c>
      <c r="AA3502" t="s">
        <v>16068</v>
      </c>
      <c r="AB3502">
        <v>3</v>
      </c>
      <c r="AC3502">
        <v>3</v>
      </c>
      <c r="AD3502">
        <v>3</v>
      </c>
      <c r="AE3502">
        <v>7.6</v>
      </c>
      <c r="AF3502">
        <v>7.6</v>
      </c>
      <c r="AG3502">
        <v>7.6</v>
      </c>
      <c r="AH3502">
        <v>68.254000000000005</v>
      </c>
      <c r="AI3502">
        <v>0</v>
      </c>
      <c r="AJ3502">
        <v>8.3818000000000001</v>
      </c>
      <c r="AK3502">
        <v>274430000</v>
      </c>
      <c r="AL3502">
        <v>5</v>
      </c>
      <c r="AM3502">
        <v>0.15473779635881199</v>
      </c>
      <c r="AN3502">
        <v>0.84793842510361195</v>
      </c>
      <c r="AO3502">
        <v>-0.20485623677571499</v>
      </c>
      <c r="AP3502">
        <v>-0.413771375652977</v>
      </c>
      <c r="AQ3502" t="s">
        <v>16069</v>
      </c>
      <c r="AR3502" t="s">
        <v>16069</v>
      </c>
      <c r="AS3502" t="s">
        <v>16070</v>
      </c>
      <c r="AT3502" t="s">
        <v>16071</v>
      </c>
      <c r="AU3502">
        <v>1397</v>
      </c>
      <c r="AV3502" t="s">
        <v>16072</v>
      </c>
      <c r="AW3502" t="s">
        <v>16070</v>
      </c>
      <c r="AY3502">
        <v>0.15473779635881199</v>
      </c>
      <c r="AZ3502">
        <v>-0.20485623677571499</v>
      </c>
      <c r="BA3502" s="6">
        <f t="shared" si="275"/>
        <v>-0.1323748591140157</v>
      </c>
      <c r="BB3502" s="4" t="str">
        <f t="shared" si="272"/>
        <v/>
      </c>
      <c r="BC3502" t="str">
        <f t="shared" si="271"/>
        <v/>
      </c>
      <c r="BD3502" t="str">
        <f t="shared" si="273"/>
        <v/>
      </c>
      <c r="BE3502" t="str">
        <f t="shared" si="274"/>
        <v/>
      </c>
      <c r="BF3502" t="s">
        <v>16071</v>
      </c>
      <c r="BG3502" t="s">
        <v>16070</v>
      </c>
    </row>
    <row r="3503" spans="1:59" x14ac:dyDescent="0.2">
      <c r="A3503">
        <v>25.91672706604</v>
      </c>
      <c r="B3503">
        <v>25.971868515014599</v>
      </c>
      <c r="C3503">
        <v>26.120622634887699</v>
      </c>
      <c r="D3503">
        <v>25.614057540893601</v>
      </c>
      <c r="E3503">
        <v>25.786685943603501</v>
      </c>
      <c r="F3503">
        <v>25.993280410766602</v>
      </c>
      <c r="J3503" t="s">
        <v>37487</v>
      </c>
      <c r="K3503" t="s">
        <v>37488</v>
      </c>
      <c r="N3503" t="s">
        <v>61</v>
      </c>
      <c r="O3503" t="s">
        <v>62</v>
      </c>
      <c r="P3503" t="s">
        <v>22377</v>
      </c>
      <c r="Q3503" t="s">
        <v>22378</v>
      </c>
      <c r="R3503" t="s">
        <v>5984</v>
      </c>
      <c r="S3503" t="s">
        <v>5985</v>
      </c>
      <c r="Z3503" t="s">
        <v>4598</v>
      </c>
      <c r="AA3503" t="s">
        <v>4599</v>
      </c>
      <c r="AB3503">
        <v>4</v>
      </c>
      <c r="AC3503">
        <v>3</v>
      </c>
      <c r="AD3503">
        <v>3</v>
      </c>
      <c r="AE3503">
        <v>8.1999999999999993</v>
      </c>
      <c r="AF3503">
        <v>6.8</v>
      </c>
      <c r="AG3503">
        <v>6.8</v>
      </c>
      <c r="AH3503">
        <v>62.607999999999997</v>
      </c>
      <c r="AI3503">
        <v>0</v>
      </c>
      <c r="AJ3503">
        <v>5.2561</v>
      </c>
      <c r="AK3503">
        <v>378160000</v>
      </c>
      <c r="AL3503">
        <v>4</v>
      </c>
      <c r="AM3503">
        <v>0.75124843657631601</v>
      </c>
      <c r="AN3503">
        <v>0.36954275318374802</v>
      </c>
      <c r="AO3503">
        <v>-0.20506477355957001</v>
      </c>
      <c r="AP3503">
        <v>-1.63534098650847</v>
      </c>
      <c r="AQ3503" t="s">
        <v>37489</v>
      </c>
      <c r="AR3503" t="s">
        <v>37489</v>
      </c>
      <c r="AS3503" t="s">
        <v>37490</v>
      </c>
      <c r="AT3503" t="s">
        <v>37491</v>
      </c>
      <c r="AU3503">
        <v>3787</v>
      </c>
      <c r="AV3503" t="s">
        <v>37492</v>
      </c>
      <c r="AW3503" t="s">
        <v>37490</v>
      </c>
      <c r="AY3503">
        <v>0.75124843657631601</v>
      </c>
      <c r="AZ3503">
        <v>-0.20506477355957001</v>
      </c>
      <c r="BA3503" s="6">
        <f t="shared" si="275"/>
        <v>-0.13250026238735613</v>
      </c>
      <c r="BB3503" s="4" t="str">
        <f t="shared" si="272"/>
        <v/>
      </c>
      <c r="BC3503" t="str">
        <f t="shared" si="271"/>
        <v/>
      </c>
      <c r="BD3503" t="str">
        <f t="shared" si="273"/>
        <v/>
      </c>
      <c r="BE3503" t="str">
        <f t="shared" si="274"/>
        <v/>
      </c>
      <c r="BF3503" t="s">
        <v>37491</v>
      </c>
      <c r="BG3503" t="s">
        <v>37490</v>
      </c>
    </row>
    <row r="3504" spans="1:59" x14ac:dyDescent="0.2">
      <c r="A3504">
        <v>25.329919815063501</v>
      </c>
      <c r="B3504">
        <v>27.041032791137699</v>
      </c>
      <c r="C3504">
        <v>26.6039943695068</v>
      </c>
      <c r="D3504">
        <v>26.081884384155298</v>
      </c>
      <c r="E3504">
        <v>26.813844680786101</v>
      </c>
      <c r="F3504">
        <v>25.4626064300537</v>
      </c>
      <c r="I3504" t="s">
        <v>38077</v>
      </c>
      <c r="K3504" t="s">
        <v>38078</v>
      </c>
      <c r="P3504" t="s">
        <v>464</v>
      </c>
      <c r="Q3504" t="s">
        <v>465</v>
      </c>
      <c r="R3504" t="s">
        <v>25873</v>
      </c>
      <c r="S3504">
        <v>4150</v>
      </c>
      <c r="T3504" t="s">
        <v>25873</v>
      </c>
      <c r="U3504" t="s">
        <v>25874</v>
      </c>
      <c r="Z3504" t="s">
        <v>38079</v>
      </c>
      <c r="AA3504" t="s">
        <v>38080</v>
      </c>
      <c r="AB3504">
        <v>6</v>
      </c>
      <c r="AC3504">
        <v>6</v>
      </c>
      <c r="AD3504">
        <v>6</v>
      </c>
      <c r="AE3504">
        <v>7.2</v>
      </c>
      <c r="AF3504">
        <v>7.2</v>
      </c>
      <c r="AG3504">
        <v>7.2</v>
      </c>
      <c r="AH3504">
        <v>98.582999999999998</v>
      </c>
      <c r="AI3504">
        <v>0</v>
      </c>
      <c r="AJ3504">
        <v>5.1113999999999997</v>
      </c>
      <c r="AK3504">
        <v>517500000</v>
      </c>
      <c r="AL3504">
        <v>7</v>
      </c>
      <c r="AM3504">
        <v>0.115821808188944</v>
      </c>
      <c r="AN3504">
        <v>0.88417622140638197</v>
      </c>
      <c r="AO3504">
        <v>-0.20553716023763299</v>
      </c>
      <c r="AP3504">
        <v>-0.31868690461823801</v>
      </c>
      <c r="AQ3504" t="s">
        <v>38081</v>
      </c>
      <c r="AR3504" t="s">
        <v>38081</v>
      </c>
      <c r="AS3504" t="s">
        <v>38082</v>
      </c>
      <c r="AT3504" t="s">
        <v>38083</v>
      </c>
      <c r="AU3504">
        <v>3863</v>
      </c>
      <c r="AV3504" t="s">
        <v>38084</v>
      </c>
      <c r="AW3504" t="s">
        <v>38085</v>
      </c>
      <c r="AY3504">
        <v>0.115821808188944</v>
      </c>
      <c r="AZ3504">
        <v>-0.20553716023763299</v>
      </c>
      <c r="BA3504" s="6">
        <f t="shared" si="275"/>
        <v>-0.13278426435909918</v>
      </c>
      <c r="BB3504" s="4" t="str">
        <f t="shared" si="272"/>
        <v/>
      </c>
      <c r="BC3504" t="str">
        <f t="shared" si="271"/>
        <v/>
      </c>
      <c r="BD3504" t="str">
        <f t="shared" si="273"/>
        <v/>
      </c>
      <c r="BE3504" t="str">
        <f t="shared" si="274"/>
        <v/>
      </c>
      <c r="BF3504" t="s">
        <v>38083</v>
      </c>
      <c r="BG3504" t="s">
        <v>38082</v>
      </c>
    </row>
    <row r="3505" spans="1:59" x14ac:dyDescent="0.2">
      <c r="A3505">
        <v>33.303482055664098</v>
      </c>
      <c r="B3505">
        <v>33.334579467773402</v>
      </c>
      <c r="C3505">
        <v>33.3392333984375</v>
      </c>
      <c r="D3505">
        <v>32.954856872558601</v>
      </c>
      <c r="E3505">
        <v>33.345855712890597</v>
      </c>
      <c r="F3505">
        <v>33.059322357177699</v>
      </c>
      <c r="I3505" t="s">
        <v>14734</v>
      </c>
      <c r="J3505" t="s">
        <v>14735</v>
      </c>
      <c r="K3505" t="s">
        <v>14736</v>
      </c>
      <c r="N3505" t="s">
        <v>61</v>
      </c>
      <c r="O3505" t="s">
        <v>62</v>
      </c>
      <c r="P3505" t="s">
        <v>4575</v>
      </c>
      <c r="Q3505" t="s">
        <v>4576</v>
      </c>
      <c r="R3505" t="s">
        <v>14737</v>
      </c>
      <c r="S3505" t="s">
        <v>14738</v>
      </c>
      <c r="T3505" t="s">
        <v>14739</v>
      </c>
      <c r="U3505" t="s">
        <v>14740</v>
      </c>
      <c r="Z3505" t="s">
        <v>14741</v>
      </c>
      <c r="AA3505" t="s">
        <v>14742</v>
      </c>
      <c r="AB3505">
        <v>85</v>
      </c>
      <c r="AC3505">
        <v>85</v>
      </c>
      <c r="AD3505">
        <v>85</v>
      </c>
      <c r="AE3505">
        <v>42.5</v>
      </c>
      <c r="AF3505">
        <v>42.5</v>
      </c>
      <c r="AG3505">
        <v>42.5</v>
      </c>
      <c r="AH3505">
        <v>273.42</v>
      </c>
      <c r="AI3505">
        <v>0</v>
      </c>
      <c r="AJ3505">
        <v>323.31</v>
      </c>
      <c r="AK3505">
        <v>60492000000</v>
      </c>
      <c r="AL3505">
        <v>416</v>
      </c>
      <c r="AM3505">
        <v>0.81080496596594598</v>
      </c>
      <c r="AN3505">
        <v>0.33794495412844</v>
      </c>
      <c r="AO3505">
        <v>-0.20575332641601601</v>
      </c>
      <c r="AP3505">
        <v>-1.75233056595407</v>
      </c>
      <c r="AQ3505" t="s">
        <v>14743</v>
      </c>
      <c r="AR3505" t="s">
        <v>14743</v>
      </c>
      <c r="AS3505" t="s">
        <v>14744</v>
      </c>
      <c r="AT3505" t="s">
        <v>14745</v>
      </c>
      <c r="AU3505">
        <v>1278</v>
      </c>
      <c r="AV3505" t="s">
        <v>14746</v>
      </c>
      <c r="AW3505" t="s">
        <v>14747</v>
      </c>
      <c r="AY3505">
        <v>0.81080496596594598</v>
      </c>
      <c r="AZ3505">
        <v>-0.20575332641601601</v>
      </c>
      <c r="BA3505" s="6">
        <f t="shared" si="275"/>
        <v>-0.13291419387473524</v>
      </c>
      <c r="BB3505" s="4" t="str">
        <f t="shared" si="272"/>
        <v/>
      </c>
      <c r="BC3505" t="str">
        <f t="shared" si="271"/>
        <v/>
      </c>
      <c r="BD3505" t="str">
        <f t="shared" si="273"/>
        <v/>
      </c>
      <c r="BE3505" t="str">
        <f t="shared" si="274"/>
        <v/>
      </c>
      <c r="BF3505" t="s">
        <v>14745</v>
      </c>
      <c r="BG3505" t="s">
        <v>14744</v>
      </c>
    </row>
    <row r="3506" spans="1:59" x14ac:dyDescent="0.2">
      <c r="A3506">
        <v>26.931455612182599</v>
      </c>
      <c r="B3506">
        <v>27.382038116455099</v>
      </c>
      <c r="C3506">
        <v>26.612876892089801</v>
      </c>
      <c r="D3506">
        <v>26.6746520996094</v>
      </c>
      <c r="E3506">
        <v>26.813232421875</v>
      </c>
      <c r="F3506">
        <v>26.819215774536101</v>
      </c>
      <c r="I3506" t="s">
        <v>20689</v>
      </c>
      <c r="J3506" t="s">
        <v>20690</v>
      </c>
      <c r="K3506" t="s">
        <v>20691</v>
      </c>
      <c r="N3506" t="s">
        <v>745</v>
      </c>
      <c r="O3506" t="s">
        <v>747</v>
      </c>
      <c r="P3506" t="s">
        <v>20692</v>
      </c>
      <c r="Q3506" t="s">
        <v>20693</v>
      </c>
      <c r="R3506" t="s">
        <v>20694</v>
      </c>
      <c r="S3506" t="s">
        <v>20695</v>
      </c>
      <c r="T3506" t="s">
        <v>20694</v>
      </c>
      <c r="U3506" t="s">
        <v>20696</v>
      </c>
      <c r="V3506" t="s">
        <v>20697</v>
      </c>
      <c r="W3506" t="s">
        <v>20698</v>
      </c>
      <c r="Z3506" t="s">
        <v>20699</v>
      </c>
      <c r="AA3506" t="s">
        <v>20700</v>
      </c>
      <c r="AB3506">
        <v>6</v>
      </c>
      <c r="AC3506">
        <v>6</v>
      </c>
      <c r="AD3506">
        <v>6</v>
      </c>
      <c r="AE3506">
        <v>10.4</v>
      </c>
      <c r="AF3506">
        <v>10.4</v>
      </c>
      <c r="AG3506">
        <v>10.4</v>
      </c>
      <c r="AH3506">
        <v>85.861999999999995</v>
      </c>
      <c r="AI3506">
        <v>0</v>
      </c>
      <c r="AJ3506">
        <v>11.43</v>
      </c>
      <c r="AK3506">
        <v>748980000</v>
      </c>
      <c r="AL3506">
        <v>20</v>
      </c>
      <c r="AM3506">
        <v>0.38028103822048298</v>
      </c>
      <c r="AN3506">
        <v>0.62953008815638201</v>
      </c>
      <c r="AO3506">
        <v>-0.20642344156901199</v>
      </c>
      <c r="AP3506">
        <v>-0.90509858383978503</v>
      </c>
      <c r="AQ3506" t="s">
        <v>20701</v>
      </c>
      <c r="AR3506" t="s">
        <v>20701</v>
      </c>
      <c r="AS3506" t="s">
        <v>20702</v>
      </c>
      <c r="AT3506" t="s">
        <v>20703</v>
      </c>
      <c r="AU3506">
        <v>1835</v>
      </c>
      <c r="AV3506" t="s">
        <v>20704</v>
      </c>
      <c r="AW3506" t="s">
        <v>20702</v>
      </c>
      <c r="AY3506">
        <v>0.38028103822048298</v>
      </c>
      <c r="AZ3506">
        <v>-0.20642344156901199</v>
      </c>
      <c r="BA3506" s="6">
        <f t="shared" si="275"/>
        <v>-0.1333168516764025</v>
      </c>
      <c r="BB3506" s="4" t="str">
        <f t="shared" si="272"/>
        <v/>
      </c>
      <c r="BC3506" t="str">
        <f t="shared" si="271"/>
        <v/>
      </c>
      <c r="BD3506" t="str">
        <f t="shared" si="273"/>
        <v/>
      </c>
      <c r="BE3506" t="str">
        <f t="shared" si="274"/>
        <v/>
      </c>
      <c r="BF3506" t="s">
        <v>20703</v>
      </c>
      <c r="BG3506" t="s">
        <v>20702</v>
      </c>
    </row>
    <row r="3507" spans="1:59" x14ac:dyDescent="0.2">
      <c r="A3507">
        <v>32.997470855712898</v>
      </c>
      <c r="B3507">
        <v>32.879203796386697</v>
      </c>
      <c r="C3507">
        <v>33.200313568115199</v>
      </c>
      <c r="D3507">
        <v>32.663585662841797</v>
      </c>
      <c r="E3507">
        <v>32.925727844238303</v>
      </c>
      <c r="F3507">
        <v>32.867874145507798</v>
      </c>
      <c r="I3507" t="s">
        <v>41443</v>
      </c>
      <c r="J3507" t="s">
        <v>41444</v>
      </c>
      <c r="K3507" t="s">
        <v>41445</v>
      </c>
      <c r="L3507" t="s">
        <v>1514</v>
      </c>
      <c r="M3507" t="s">
        <v>1515</v>
      </c>
      <c r="N3507" t="s">
        <v>745</v>
      </c>
      <c r="O3507" t="s">
        <v>747</v>
      </c>
      <c r="P3507" t="s">
        <v>30613</v>
      </c>
      <c r="Q3507" t="s">
        <v>30614</v>
      </c>
      <c r="R3507" t="s">
        <v>41446</v>
      </c>
      <c r="S3507" t="s">
        <v>41447</v>
      </c>
      <c r="T3507" t="s">
        <v>41448</v>
      </c>
      <c r="U3507" t="s">
        <v>41449</v>
      </c>
      <c r="Z3507" t="s">
        <v>41450</v>
      </c>
      <c r="AA3507" t="s">
        <v>41451</v>
      </c>
      <c r="AB3507">
        <v>86</v>
      </c>
      <c r="AC3507">
        <v>86</v>
      </c>
      <c r="AD3507">
        <v>86</v>
      </c>
      <c r="AE3507">
        <v>46.7</v>
      </c>
      <c r="AF3507">
        <v>46.7</v>
      </c>
      <c r="AG3507">
        <v>46.7</v>
      </c>
      <c r="AH3507">
        <v>269.76</v>
      </c>
      <c r="AI3507">
        <v>0</v>
      </c>
      <c r="AJ3507">
        <v>323.31</v>
      </c>
      <c r="AK3507">
        <v>49145000000</v>
      </c>
      <c r="AL3507">
        <v>389</v>
      </c>
      <c r="AM3507">
        <v>0.77430599131598399</v>
      </c>
      <c r="AN3507">
        <v>0.35579262960649599</v>
      </c>
      <c r="AO3507">
        <v>-0.20660018920898399</v>
      </c>
      <c r="AP3507">
        <v>-1.68053710032064</v>
      </c>
      <c r="AQ3507" t="s">
        <v>41452</v>
      </c>
      <c r="AR3507" t="s">
        <v>41453</v>
      </c>
      <c r="AS3507" t="s">
        <v>41454</v>
      </c>
      <c r="AT3507" t="s">
        <v>41455</v>
      </c>
      <c r="AU3507">
        <v>4264</v>
      </c>
      <c r="AV3507" t="s">
        <v>41456</v>
      </c>
      <c r="AW3507" t="s">
        <v>41457</v>
      </c>
      <c r="AY3507">
        <v>0.77430599131598399</v>
      </c>
      <c r="AZ3507">
        <v>-0.20660018920898399</v>
      </c>
      <c r="BA3507" s="6">
        <f t="shared" si="275"/>
        <v>-0.13342302436962628</v>
      </c>
      <c r="BB3507" s="4" t="str">
        <f t="shared" si="272"/>
        <v/>
      </c>
      <c r="BC3507" t="str">
        <f t="shared" si="271"/>
        <v/>
      </c>
      <c r="BD3507" t="str">
        <f t="shared" si="273"/>
        <v/>
      </c>
      <c r="BE3507" t="str">
        <f t="shared" si="274"/>
        <v/>
      </c>
      <c r="BF3507" t="s">
        <v>41455</v>
      </c>
      <c r="BG3507" t="s">
        <v>41454</v>
      </c>
    </row>
    <row r="3508" spans="1:59" x14ac:dyDescent="0.2">
      <c r="A3508">
        <v>32.474407196044901</v>
      </c>
      <c r="B3508">
        <v>32.292938232421903</v>
      </c>
      <c r="C3508">
        <v>31.850282669067401</v>
      </c>
      <c r="D3508">
        <v>32.123058319091797</v>
      </c>
      <c r="E3508">
        <v>32.186332702636697</v>
      </c>
      <c r="F3508">
        <v>31.686956405639599</v>
      </c>
      <c r="I3508" t="s">
        <v>32626</v>
      </c>
      <c r="J3508" t="s">
        <v>32627</v>
      </c>
      <c r="K3508" t="s">
        <v>32628</v>
      </c>
      <c r="L3508" t="s">
        <v>993</v>
      </c>
      <c r="M3508" t="s">
        <v>994</v>
      </c>
      <c r="N3508" t="s">
        <v>61</v>
      </c>
      <c r="O3508" t="s">
        <v>62</v>
      </c>
      <c r="P3508" t="s">
        <v>915</v>
      </c>
      <c r="Q3508" t="s">
        <v>916</v>
      </c>
      <c r="R3508" t="s">
        <v>266</v>
      </c>
      <c r="S3508" t="s">
        <v>267</v>
      </c>
      <c r="T3508" t="s">
        <v>268</v>
      </c>
      <c r="U3508" t="s">
        <v>269</v>
      </c>
      <c r="Z3508" t="s">
        <v>32629</v>
      </c>
      <c r="AA3508" t="s">
        <v>32630</v>
      </c>
      <c r="AB3508">
        <v>4</v>
      </c>
      <c r="AC3508">
        <v>4</v>
      </c>
      <c r="AD3508">
        <v>4</v>
      </c>
      <c r="AE3508">
        <v>6.8</v>
      </c>
      <c r="AF3508">
        <v>6.8</v>
      </c>
      <c r="AG3508">
        <v>6.8</v>
      </c>
      <c r="AH3508">
        <v>63.000999999999998</v>
      </c>
      <c r="AI3508">
        <v>2.7464999999999998E-4</v>
      </c>
      <c r="AJ3508">
        <v>4.1001000000000003</v>
      </c>
      <c r="AK3508">
        <v>28122000000</v>
      </c>
      <c r="AL3508">
        <v>11</v>
      </c>
      <c r="AM3508">
        <v>0.35465389729838098</v>
      </c>
      <c r="AN3508">
        <v>0.65069977761304698</v>
      </c>
      <c r="AO3508">
        <v>-0.207093556722004</v>
      </c>
      <c r="AP3508">
        <v>-0.85260209262319697</v>
      </c>
      <c r="AQ3508" t="s">
        <v>32631</v>
      </c>
      <c r="AR3508" t="s">
        <v>32632</v>
      </c>
      <c r="AS3508" t="s">
        <v>32633</v>
      </c>
      <c r="AT3508" t="s">
        <v>32634</v>
      </c>
      <c r="AU3508">
        <v>3192</v>
      </c>
      <c r="AV3508" t="s">
        <v>32635</v>
      </c>
      <c r="AW3508" t="s">
        <v>32636</v>
      </c>
      <c r="AY3508">
        <v>0.35465389729838098</v>
      </c>
      <c r="AZ3508">
        <v>-0.207093556722004</v>
      </c>
      <c r="BA3508" s="6">
        <f t="shared" si="275"/>
        <v>-0.13371932249160778</v>
      </c>
      <c r="BB3508" s="4" t="str">
        <f t="shared" si="272"/>
        <v/>
      </c>
      <c r="BC3508" t="str">
        <f t="shared" si="271"/>
        <v/>
      </c>
      <c r="BD3508" t="str">
        <f t="shared" si="273"/>
        <v/>
      </c>
      <c r="BE3508" t="str">
        <f t="shared" si="274"/>
        <v/>
      </c>
      <c r="BF3508" t="s">
        <v>32634</v>
      </c>
      <c r="BG3508" t="s">
        <v>32633</v>
      </c>
    </row>
    <row r="3509" spans="1:59" x14ac:dyDescent="0.2">
      <c r="A3509">
        <v>28.282066345214801</v>
      </c>
      <c r="B3509">
        <v>27.648490905761701</v>
      </c>
      <c r="C3509">
        <v>28.612667083740199</v>
      </c>
      <c r="D3509">
        <v>27.406654357910199</v>
      </c>
      <c r="E3509">
        <v>28.028652191162099</v>
      </c>
      <c r="F3509">
        <v>28.486118316650401</v>
      </c>
      <c r="I3509" t="s">
        <v>10551</v>
      </c>
      <c r="J3509" t="s">
        <v>13066</v>
      </c>
      <c r="K3509" t="s">
        <v>13067</v>
      </c>
      <c r="P3509" t="s">
        <v>13068</v>
      </c>
      <c r="Q3509" t="s">
        <v>13069</v>
      </c>
      <c r="R3509" t="s">
        <v>4223</v>
      </c>
      <c r="S3509" t="s">
        <v>4224</v>
      </c>
      <c r="T3509" t="s">
        <v>4225</v>
      </c>
      <c r="U3509" t="s">
        <v>4226</v>
      </c>
      <c r="V3509" t="s">
        <v>13070</v>
      </c>
      <c r="W3509" t="s">
        <v>13071</v>
      </c>
      <c r="Z3509" t="s">
        <v>13072</v>
      </c>
      <c r="AA3509" t="s">
        <v>13073</v>
      </c>
      <c r="AB3509">
        <v>6</v>
      </c>
      <c r="AC3509">
        <v>6</v>
      </c>
      <c r="AD3509">
        <v>6</v>
      </c>
      <c r="AE3509">
        <v>42.9</v>
      </c>
      <c r="AF3509">
        <v>42.9</v>
      </c>
      <c r="AG3509">
        <v>42.9</v>
      </c>
      <c r="AH3509">
        <v>26.145</v>
      </c>
      <c r="AI3509">
        <v>0</v>
      </c>
      <c r="AJ3509">
        <v>37.518999999999998</v>
      </c>
      <c r="AK3509">
        <v>1775000000</v>
      </c>
      <c r="AL3509">
        <v>21</v>
      </c>
      <c r="AM3509">
        <v>0.18784895198773799</v>
      </c>
      <c r="AN3509">
        <v>0.81815157116450998</v>
      </c>
      <c r="AO3509">
        <v>-0.207266489664715</v>
      </c>
      <c r="AP3509">
        <v>-0.49144132943331598</v>
      </c>
      <c r="AQ3509" t="s">
        <v>13074</v>
      </c>
      <c r="AR3509" t="s">
        <v>13074</v>
      </c>
      <c r="AS3509" t="s">
        <v>13075</v>
      </c>
      <c r="AT3509" t="s">
        <v>13076</v>
      </c>
      <c r="AU3509">
        <v>1132</v>
      </c>
      <c r="AV3509" t="s">
        <v>13077</v>
      </c>
      <c r="AW3509" t="s">
        <v>13075</v>
      </c>
      <c r="AX3509" t="s">
        <v>13078</v>
      </c>
      <c r="AY3509">
        <v>0.18784895198773799</v>
      </c>
      <c r="AZ3509">
        <v>-0.207266489664715</v>
      </c>
      <c r="BA3509" s="6">
        <f t="shared" si="275"/>
        <v>-0.13382315558472102</v>
      </c>
      <c r="BB3509" s="4" t="str">
        <f t="shared" si="272"/>
        <v/>
      </c>
      <c r="BC3509" t="str">
        <f t="shared" si="271"/>
        <v/>
      </c>
      <c r="BD3509" t="str">
        <f t="shared" si="273"/>
        <v/>
      </c>
      <c r="BE3509" t="str">
        <f t="shared" si="274"/>
        <v/>
      </c>
      <c r="BF3509" t="s">
        <v>13076</v>
      </c>
      <c r="BG3509" t="s">
        <v>13075</v>
      </c>
    </row>
    <row r="3510" spans="1:59" x14ac:dyDescent="0.2">
      <c r="A3510">
        <v>30.650272369384801</v>
      </c>
      <c r="B3510">
        <v>30.723707199096701</v>
      </c>
      <c r="C3510">
        <v>30.681940078735401</v>
      </c>
      <c r="D3510">
        <v>30.512109756469702</v>
      </c>
      <c r="E3510">
        <v>30.403446197509801</v>
      </c>
      <c r="F3510">
        <v>30.518314361572301</v>
      </c>
      <c r="I3510" t="s">
        <v>1663</v>
      </c>
      <c r="J3510" t="s">
        <v>1664</v>
      </c>
      <c r="K3510" t="s">
        <v>1665</v>
      </c>
      <c r="P3510" t="s">
        <v>770</v>
      </c>
      <c r="Q3510" t="s">
        <v>771</v>
      </c>
      <c r="R3510" t="s">
        <v>1666</v>
      </c>
      <c r="S3510" t="s">
        <v>1667</v>
      </c>
      <c r="T3510" t="s">
        <v>772</v>
      </c>
      <c r="U3510" t="s">
        <v>1668</v>
      </c>
      <c r="Z3510" t="s">
        <v>1669</v>
      </c>
      <c r="AA3510" t="s">
        <v>1670</v>
      </c>
      <c r="AB3510">
        <v>12</v>
      </c>
      <c r="AC3510">
        <v>12</v>
      </c>
      <c r="AD3510">
        <v>12</v>
      </c>
      <c r="AE3510">
        <v>45.2</v>
      </c>
      <c r="AF3510">
        <v>45.2</v>
      </c>
      <c r="AG3510">
        <v>45.2</v>
      </c>
      <c r="AH3510">
        <v>27.887</v>
      </c>
      <c r="AI3510">
        <v>0</v>
      </c>
      <c r="AJ3510">
        <v>97.602999999999994</v>
      </c>
      <c r="AK3510">
        <v>9670400000</v>
      </c>
      <c r="AL3510">
        <v>48</v>
      </c>
      <c r="AM3510">
        <v>2.0723819872030398</v>
      </c>
      <c r="AN3510">
        <v>0.13734831460674199</v>
      </c>
      <c r="AO3510">
        <v>-0.20734977722167999</v>
      </c>
      <c r="AP3510">
        <v>-4.8294233308380097</v>
      </c>
      <c r="AQ3510" t="s">
        <v>1671</v>
      </c>
      <c r="AR3510" t="s">
        <v>1672</v>
      </c>
      <c r="AS3510" t="s">
        <v>1673</v>
      </c>
      <c r="AT3510" t="s">
        <v>1674</v>
      </c>
      <c r="AU3510">
        <v>187</v>
      </c>
      <c r="AV3510" t="s">
        <v>1675</v>
      </c>
      <c r="AW3510" t="s">
        <v>1676</v>
      </c>
      <c r="AY3510">
        <v>2.0723819872030398</v>
      </c>
      <c r="AZ3510">
        <v>-0.20734977722167999</v>
      </c>
      <c r="BA3510" s="6">
        <f t="shared" si="275"/>
        <v>-0.1338731589942258</v>
      </c>
      <c r="BB3510" s="4" t="str">
        <f t="shared" si="272"/>
        <v/>
      </c>
      <c r="BC3510" t="str">
        <f t="shared" si="271"/>
        <v/>
      </c>
      <c r="BD3510" t="str">
        <f t="shared" si="273"/>
        <v/>
      </c>
      <c r="BE3510" t="str">
        <f t="shared" si="274"/>
        <v/>
      </c>
      <c r="BF3510" t="s">
        <v>1674</v>
      </c>
      <c r="BG3510" t="s">
        <v>1673</v>
      </c>
    </row>
    <row r="3511" spans="1:59" x14ac:dyDescent="0.2">
      <c r="A3511">
        <v>27.166530609130898</v>
      </c>
      <c r="B3511">
        <v>27.128982543945298</v>
      </c>
      <c r="C3511">
        <v>26.184461593627901</v>
      </c>
      <c r="D3511">
        <v>26.305789947509801</v>
      </c>
      <c r="E3511">
        <v>26.818971633911101</v>
      </c>
      <c r="F3511">
        <v>26.732597351074201</v>
      </c>
      <c r="I3511" t="s">
        <v>29734</v>
      </c>
      <c r="K3511" t="s">
        <v>29735</v>
      </c>
      <c r="P3511" t="s">
        <v>112</v>
      </c>
      <c r="Q3511" t="s">
        <v>113</v>
      </c>
      <c r="R3511" t="s">
        <v>4750</v>
      </c>
      <c r="S3511" t="s">
        <v>4751</v>
      </c>
      <c r="T3511" t="s">
        <v>4752</v>
      </c>
      <c r="U3511" t="s">
        <v>4753</v>
      </c>
      <c r="V3511" t="s">
        <v>4754</v>
      </c>
      <c r="W3511" t="s">
        <v>4755</v>
      </c>
      <c r="Z3511" t="s">
        <v>29736</v>
      </c>
      <c r="AA3511" t="s">
        <v>29737</v>
      </c>
      <c r="AB3511">
        <v>4</v>
      </c>
      <c r="AC3511">
        <v>4</v>
      </c>
      <c r="AD3511">
        <v>4</v>
      </c>
      <c r="AE3511">
        <v>26.2</v>
      </c>
      <c r="AF3511">
        <v>26.2</v>
      </c>
      <c r="AG3511">
        <v>26.2</v>
      </c>
      <c r="AH3511">
        <v>17.84</v>
      </c>
      <c r="AI3511">
        <v>0</v>
      </c>
      <c r="AJ3511">
        <v>22.574999999999999</v>
      </c>
      <c r="AK3511">
        <v>686520000</v>
      </c>
      <c r="AL3511">
        <v>9</v>
      </c>
      <c r="AM3511">
        <v>0.226579698075555</v>
      </c>
      <c r="AN3511">
        <v>0.77861860315416798</v>
      </c>
      <c r="AO3511">
        <v>-0.20753860473632799</v>
      </c>
      <c r="AP3511">
        <v>-0.57921261832248305</v>
      </c>
      <c r="AQ3511" t="s">
        <v>29738</v>
      </c>
      <c r="AR3511" t="s">
        <v>29738</v>
      </c>
      <c r="AS3511" t="s">
        <v>29739</v>
      </c>
      <c r="AT3511" t="s">
        <v>29740</v>
      </c>
      <c r="AU3511">
        <v>2851</v>
      </c>
      <c r="AV3511" t="s">
        <v>29741</v>
      </c>
      <c r="AW3511" t="s">
        <v>29739</v>
      </c>
      <c r="AX3511" t="s">
        <v>29742</v>
      </c>
      <c r="AY3511">
        <v>0.226579698075555</v>
      </c>
      <c r="AZ3511">
        <v>-0.20753860473632799</v>
      </c>
      <c r="BA3511" s="6">
        <f t="shared" si="275"/>
        <v>-0.13398651481201118</v>
      </c>
      <c r="BB3511" s="4" t="str">
        <f t="shared" si="272"/>
        <v/>
      </c>
      <c r="BC3511" t="str">
        <f t="shared" si="271"/>
        <v/>
      </c>
      <c r="BD3511" t="str">
        <f t="shared" si="273"/>
        <v/>
      </c>
      <c r="BE3511" t="str">
        <f t="shared" si="274"/>
        <v/>
      </c>
      <c r="BF3511" t="s">
        <v>29740</v>
      </c>
      <c r="BG3511" t="s">
        <v>29739</v>
      </c>
    </row>
    <row r="3512" spans="1:59" x14ac:dyDescent="0.2">
      <c r="A3512">
        <v>24.766380310058601</v>
      </c>
      <c r="B3512">
        <v>24.193925857543899</v>
      </c>
      <c r="C3512">
        <v>24.024030685424801</v>
      </c>
      <c r="D3512">
        <v>24.207618713378899</v>
      </c>
      <c r="E3512">
        <v>24.3693962097168</v>
      </c>
      <c r="F3512">
        <v>23.783866882324201</v>
      </c>
      <c r="I3512" t="s">
        <v>31588</v>
      </c>
      <c r="J3512" t="s">
        <v>5886</v>
      </c>
      <c r="K3512" t="s">
        <v>31589</v>
      </c>
      <c r="R3512" t="s">
        <v>3485</v>
      </c>
      <c r="S3512">
        <v>3029</v>
      </c>
      <c r="Z3512" t="s">
        <v>31590</v>
      </c>
      <c r="AA3512" t="s">
        <v>31591</v>
      </c>
      <c r="AB3512">
        <v>1</v>
      </c>
      <c r="AC3512">
        <v>1</v>
      </c>
      <c r="AD3512">
        <v>1</v>
      </c>
      <c r="AE3512">
        <v>2.4</v>
      </c>
      <c r="AF3512">
        <v>2.4</v>
      </c>
      <c r="AG3512">
        <v>2.4</v>
      </c>
      <c r="AH3512">
        <v>51.066000000000003</v>
      </c>
      <c r="AI3512">
        <v>2.9063000000000001E-3</v>
      </c>
      <c r="AJ3512">
        <v>2.0276999999999998</v>
      </c>
      <c r="AK3512">
        <v>120280000</v>
      </c>
      <c r="AL3512">
        <v>1</v>
      </c>
      <c r="AM3512">
        <v>0.29628638436874</v>
      </c>
      <c r="AN3512">
        <v>0.70476501214856002</v>
      </c>
      <c r="AO3512">
        <v>-0.20781834920247599</v>
      </c>
      <c r="AP3512">
        <v>-0.73064197642304796</v>
      </c>
      <c r="AQ3512" t="s">
        <v>31592</v>
      </c>
      <c r="AR3512" t="s">
        <v>31592</v>
      </c>
      <c r="AS3512" t="s">
        <v>31593</v>
      </c>
      <c r="AT3512" t="s">
        <v>31594</v>
      </c>
      <c r="AU3512">
        <v>3061</v>
      </c>
      <c r="AV3512" t="s">
        <v>31595</v>
      </c>
      <c r="AW3512" t="s">
        <v>31593</v>
      </c>
      <c r="AY3512">
        <v>0.29628638436874</v>
      </c>
      <c r="AZ3512">
        <v>-0.20781834920247599</v>
      </c>
      <c r="BA3512" s="6">
        <f t="shared" si="275"/>
        <v>-0.13415442208756201</v>
      </c>
      <c r="BB3512" s="4" t="str">
        <f t="shared" si="272"/>
        <v/>
      </c>
      <c r="BC3512" t="str">
        <f t="shared" si="271"/>
        <v/>
      </c>
      <c r="BD3512" t="str">
        <f t="shared" si="273"/>
        <v/>
      </c>
      <c r="BE3512" t="str">
        <f t="shared" si="274"/>
        <v/>
      </c>
      <c r="BF3512" t="s">
        <v>31594</v>
      </c>
      <c r="BG3512" t="s">
        <v>31593</v>
      </c>
    </row>
    <row r="3513" spans="1:59" x14ac:dyDescent="0.2">
      <c r="A3513">
        <v>26.385135650634801</v>
      </c>
      <c r="B3513">
        <v>26.995395660400401</v>
      </c>
      <c r="C3513">
        <v>26.715549468994102</v>
      </c>
      <c r="D3513">
        <v>26.926713943481399</v>
      </c>
      <c r="E3513">
        <v>26.531288146972699</v>
      </c>
      <c r="F3513">
        <v>26.013675689697301</v>
      </c>
      <c r="I3513" t="s">
        <v>38814</v>
      </c>
      <c r="J3513" t="s">
        <v>38815</v>
      </c>
      <c r="K3513" t="s">
        <v>38816</v>
      </c>
      <c r="P3513" t="s">
        <v>1377</v>
      </c>
      <c r="Q3513" t="s">
        <v>1378</v>
      </c>
      <c r="R3513" t="s">
        <v>38817</v>
      </c>
      <c r="S3513" t="s">
        <v>38818</v>
      </c>
      <c r="T3513" t="s">
        <v>2405</v>
      </c>
      <c r="U3513" t="s">
        <v>2406</v>
      </c>
      <c r="Z3513" t="s">
        <v>38819</v>
      </c>
      <c r="AA3513" t="s">
        <v>38820</v>
      </c>
      <c r="AB3513">
        <v>5</v>
      </c>
      <c r="AC3513">
        <v>5</v>
      </c>
      <c r="AD3513">
        <v>5</v>
      </c>
      <c r="AE3513">
        <v>14.6</v>
      </c>
      <c r="AF3513">
        <v>14.6</v>
      </c>
      <c r="AG3513">
        <v>14.6</v>
      </c>
      <c r="AH3513">
        <v>38.673000000000002</v>
      </c>
      <c r="AI3513">
        <v>0</v>
      </c>
      <c r="AJ3513">
        <v>7.6371000000000002</v>
      </c>
      <c r="AK3513">
        <v>623930000</v>
      </c>
      <c r="AL3513">
        <v>14</v>
      </c>
      <c r="AM3513">
        <v>0.26101667406185902</v>
      </c>
      <c r="AN3513">
        <v>0.74171790596865605</v>
      </c>
      <c r="AO3513">
        <v>-0.208134333292641</v>
      </c>
      <c r="AP3513">
        <v>-0.65494320463705302</v>
      </c>
      <c r="AQ3513" t="s">
        <v>38821</v>
      </c>
      <c r="AR3513" t="s">
        <v>38821</v>
      </c>
      <c r="AS3513" t="s">
        <v>38822</v>
      </c>
      <c r="AT3513" t="s">
        <v>38823</v>
      </c>
      <c r="AU3513">
        <v>3953</v>
      </c>
      <c r="AV3513" t="s">
        <v>38824</v>
      </c>
      <c r="AW3513" t="s">
        <v>38822</v>
      </c>
      <c r="AY3513">
        <v>0.26101667406185902</v>
      </c>
      <c r="AZ3513">
        <v>-0.208134333292641</v>
      </c>
      <c r="BA3513" s="6">
        <f t="shared" si="275"/>
        <v>-0.13434404183387116</v>
      </c>
      <c r="BB3513" s="4" t="str">
        <f t="shared" si="272"/>
        <v/>
      </c>
      <c r="BC3513" t="str">
        <f t="shared" si="271"/>
        <v/>
      </c>
      <c r="BD3513" t="str">
        <f t="shared" si="273"/>
        <v/>
      </c>
      <c r="BE3513" t="str">
        <f t="shared" si="274"/>
        <v/>
      </c>
      <c r="BF3513" t="s">
        <v>38823</v>
      </c>
      <c r="BG3513" t="s">
        <v>38822</v>
      </c>
    </row>
    <row r="3514" spans="1:59" x14ac:dyDescent="0.2">
      <c r="A3514">
        <v>24.7791137695313</v>
      </c>
      <c r="B3514" t="s">
        <v>88</v>
      </c>
      <c r="C3514">
        <v>24.504095077514599</v>
      </c>
      <c r="D3514" t="s">
        <v>88</v>
      </c>
      <c r="E3514" t="s">
        <v>88</v>
      </c>
      <c r="F3514">
        <v>24.433261871337901</v>
      </c>
      <c r="I3514" t="s">
        <v>6649</v>
      </c>
      <c r="J3514" t="s">
        <v>6650</v>
      </c>
      <c r="K3514" t="s">
        <v>6651</v>
      </c>
      <c r="N3514" t="s">
        <v>61</v>
      </c>
      <c r="O3514" t="s">
        <v>62</v>
      </c>
      <c r="P3514" t="s">
        <v>6652</v>
      </c>
      <c r="Q3514" t="s">
        <v>6653</v>
      </c>
      <c r="R3514" t="s">
        <v>817</v>
      </c>
      <c r="S3514">
        <v>4147</v>
      </c>
      <c r="V3514" t="s">
        <v>6654</v>
      </c>
      <c r="W3514" t="s">
        <v>6655</v>
      </c>
      <c r="Z3514" t="s">
        <v>6656</v>
      </c>
      <c r="AA3514" t="s">
        <v>6657</v>
      </c>
      <c r="AB3514">
        <v>1</v>
      </c>
      <c r="AC3514">
        <v>1</v>
      </c>
      <c r="AD3514">
        <v>1</v>
      </c>
      <c r="AE3514">
        <v>12.2</v>
      </c>
      <c r="AF3514">
        <v>12.2</v>
      </c>
      <c r="AG3514">
        <v>12.2</v>
      </c>
      <c r="AH3514">
        <v>11.138999999999999</v>
      </c>
      <c r="AI3514">
        <v>1.511E-3</v>
      </c>
      <c r="AJ3514">
        <v>2.5727000000000002</v>
      </c>
      <c r="AK3514">
        <v>75239000</v>
      </c>
      <c r="AL3514">
        <v>2</v>
      </c>
      <c r="AM3514">
        <v>0</v>
      </c>
      <c r="AN3514">
        <v>0.99304347826087003</v>
      </c>
      <c r="AO3514">
        <v>-0.20834255218505901</v>
      </c>
      <c r="AP3514">
        <v>0</v>
      </c>
      <c r="AQ3514" t="s">
        <v>6658</v>
      </c>
      <c r="AR3514" t="s">
        <v>6658</v>
      </c>
      <c r="AS3514" t="s">
        <v>6659</v>
      </c>
      <c r="AT3514" t="s">
        <v>6660</v>
      </c>
      <c r="AU3514">
        <v>622</v>
      </c>
      <c r="AV3514" t="s">
        <v>6661</v>
      </c>
      <c r="AW3514" t="s">
        <v>6659</v>
      </c>
      <c r="AY3514">
        <v>0</v>
      </c>
      <c r="AZ3514">
        <v>-0.20834255218505901</v>
      </c>
      <c r="BA3514" s="6">
        <f t="shared" si="275"/>
        <v>-0.13446896977305778</v>
      </c>
      <c r="BB3514" s="4" t="str">
        <f t="shared" si="272"/>
        <v/>
      </c>
      <c r="BC3514" t="str">
        <f t="shared" si="271"/>
        <v/>
      </c>
      <c r="BD3514" t="str">
        <f t="shared" si="273"/>
        <v/>
      </c>
      <c r="BE3514" t="str">
        <f t="shared" si="274"/>
        <v/>
      </c>
      <c r="BF3514" t="s">
        <v>6660</v>
      </c>
      <c r="BG3514" t="s">
        <v>6659</v>
      </c>
    </row>
    <row r="3515" spans="1:59" x14ac:dyDescent="0.2">
      <c r="A3515">
        <v>35.171054840087898</v>
      </c>
      <c r="B3515">
        <v>35.609176635742202</v>
      </c>
      <c r="C3515">
        <v>35.0469360351563</v>
      </c>
      <c r="D3515">
        <v>34.856704711914098</v>
      </c>
      <c r="E3515">
        <v>35.535717010497997</v>
      </c>
      <c r="F3515">
        <v>34.809474945068402</v>
      </c>
      <c r="I3515" t="s">
        <v>8059</v>
      </c>
      <c r="J3515" t="s">
        <v>8060</v>
      </c>
      <c r="K3515" t="s">
        <v>8061</v>
      </c>
      <c r="N3515" t="s">
        <v>110</v>
      </c>
      <c r="O3515" t="s">
        <v>111</v>
      </c>
      <c r="P3515" t="s">
        <v>112</v>
      </c>
      <c r="Q3515" t="s">
        <v>113</v>
      </c>
      <c r="R3515" t="s">
        <v>4272</v>
      </c>
      <c r="S3515" t="s">
        <v>4273</v>
      </c>
      <c r="T3515" t="s">
        <v>4274</v>
      </c>
      <c r="U3515" t="s">
        <v>4275</v>
      </c>
      <c r="Z3515" t="s">
        <v>8062</v>
      </c>
      <c r="AA3515" t="s">
        <v>8063</v>
      </c>
      <c r="AB3515">
        <v>14</v>
      </c>
      <c r="AC3515">
        <v>12</v>
      </c>
      <c r="AD3515">
        <v>11</v>
      </c>
      <c r="AE3515">
        <v>71.099999999999994</v>
      </c>
      <c r="AF3515">
        <v>71.099999999999994</v>
      </c>
      <c r="AG3515">
        <v>68.8</v>
      </c>
      <c r="AH3515">
        <v>13.509</v>
      </c>
      <c r="AI3515">
        <v>0</v>
      </c>
      <c r="AJ3515">
        <v>323.31</v>
      </c>
      <c r="AK3515">
        <v>237620000000</v>
      </c>
      <c r="AL3515">
        <v>290</v>
      </c>
      <c r="AM3515">
        <v>0.29062782072267501</v>
      </c>
      <c r="AN3515">
        <v>0.70968319559228699</v>
      </c>
      <c r="AO3515">
        <v>-0.20842361450195299</v>
      </c>
      <c r="AP3515">
        <v>-0.71861037155354601</v>
      </c>
      <c r="AQ3515" t="s">
        <v>8064</v>
      </c>
      <c r="AR3515" t="s">
        <v>8064</v>
      </c>
      <c r="AS3515" t="s">
        <v>8065</v>
      </c>
      <c r="AT3515" t="s">
        <v>8066</v>
      </c>
      <c r="AU3515">
        <v>725</v>
      </c>
      <c r="AV3515" t="s">
        <v>8067</v>
      </c>
      <c r="AW3515" t="s">
        <v>8065</v>
      </c>
      <c r="AX3515" t="s">
        <v>8068</v>
      </c>
      <c r="AY3515">
        <v>0.29062782072267501</v>
      </c>
      <c r="AZ3515">
        <v>-0.20842361450195299</v>
      </c>
      <c r="BA3515" s="6">
        <f t="shared" si="275"/>
        <v>-0.1345176009650757</v>
      </c>
      <c r="BB3515" s="4" t="str">
        <f t="shared" si="272"/>
        <v/>
      </c>
      <c r="BC3515" t="str">
        <f t="shared" si="271"/>
        <v/>
      </c>
      <c r="BD3515" t="str">
        <f t="shared" si="273"/>
        <v/>
      </c>
      <c r="BE3515" t="str">
        <f t="shared" si="274"/>
        <v/>
      </c>
      <c r="BF3515" t="s">
        <v>8066</v>
      </c>
      <c r="BG3515" t="s">
        <v>8065</v>
      </c>
    </row>
    <row r="3516" spans="1:59" x14ac:dyDescent="0.2">
      <c r="A3516" t="s">
        <v>88</v>
      </c>
      <c r="B3516" t="s">
        <v>88</v>
      </c>
      <c r="C3516">
        <v>24.114101409912099</v>
      </c>
      <c r="D3516">
        <v>23.904260635376001</v>
      </c>
      <c r="E3516" t="s">
        <v>88</v>
      </c>
      <c r="F3516" t="s">
        <v>88</v>
      </c>
      <c r="I3516" t="s">
        <v>25333</v>
      </c>
      <c r="J3516" t="s">
        <v>25334</v>
      </c>
      <c r="K3516" t="s">
        <v>2349</v>
      </c>
      <c r="N3516" t="s">
        <v>61</v>
      </c>
      <c r="O3516" t="s">
        <v>62</v>
      </c>
      <c r="P3516" t="s">
        <v>53</v>
      </c>
      <c r="Q3516" t="s">
        <v>54</v>
      </c>
      <c r="R3516" t="s">
        <v>3485</v>
      </c>
      <c r="S3516">
        <v>3029</v>
      </c>
      <c r="V3516" t="s">
        <v>25335</v>
      </c>
      <c r="W3516" t="s">
        <v>25336</v>
      </c>
      <c r="AB3516">
        <v>1</v>
      </c>
      <c r="AC3516">
        <v>1</v>
      </c>
      <c r="AD3516">
        <v>1</v>
      </c>
      <c r="AE3516">
        <v>2.5</v>
      </c>
      <c r="AF3516">
        <v>2.5</v>
      </c>
      <c r="AG3516">
        <v>2.5</v>
      </c>
      <c r="AH3516">
        <v>38.155000000000001</v>
      </c>
      <c r="AI3516">
        <v>3.8590999999999999E-3</v>
      </c>
      <c r="AJ3516">
        <v>1.9604999999999999</v>
      </c>
      <c r="AK3516">
        <v>33858000</v>
      </c>
      <c r="AL3516">
        <v>1</v>
      </c>
      <c r="AM3516">
        <v>0</v>
      </c>
      <c r="AN3516">
        <v>1</v>
      </c>
      <c r="AO3516">
        <v>-0.20984077453613301</v>
      </c>
      <c r="AP3516">
        <v>0</v>
      </c>
      <c r="AQ3516" t="s">
        <v>25337</v>
      </c>
      <c r="AR3516" t="s">
        <v>25337</v>
      </c>
      <c r="AS3516" t="s">
        <v>25338</v>
      </c>
      <c r="AT3516" t="s">
        <v>25339</v>
      </c>
      <c r="AU3516">
        <v>2317</v>
      </c>
      <c r="AV3516" t="s">
        <v>25340</v>
      </c>
      <c r="AW3516" t="s">
        <v>25338</v>
      </c>
      <c r="AY3516">
        <v>0</v>
      </c>
      <c r="AZ3516">
        <v>-0.20984077453613301</v>
      </c>
      <c r="BA3516" s="6">
        <f t="shared" si="275"/>
        <v>-0.13536734732143629</v>
      </c>
      <c r="BB3516" s="4" t="str">
        <f t="shared" si="272"/>
        <v/>
      </c>
      <c r="BC3516" t="str">
        <f t="shared" si="271"/>
        <v/>
      </c>
      <c r="BD3516" t="str">
        <f t="shared" si="273"/>
        <v/>
      </c>
      <c r="BE3516" t="str">
        <f t="shared" si="274"/>
        <v/>
      </c>
      <c r="BF3516" t="s">
        <v>25339</v>
      </c>
      <c r="BG3516" t="s">
        <v>25338</v>
      </c>
    </row>
    <row r="3517" spans="1:59" x14ac:dyDescent="0.2">
      <c r="A3517">
        <v>26.527744293212901</v>
      </c>
      <c r="B3517">
        <v>27.495641708373999</v>
      </c>
      <c r="C3517">
        <v>26.3207912445068</v>
      </c>
      <c r="D3517">
        <v>26.5358180999756</v>
      </c>
      <c r="E3517">
        <v>27.132907867431602</v>
      </c>
      <c r="F3517">
        <v>26.044664382934599</v>
      </c>
      <c r="I3517" t="s">
        <v>1878</v>
      </c>
      <c r="J3517" t="s">
        <v>1879</v>
      </c>
      <c r="K3517" t="s">
        <v>1880</v>
      </c>
      <c r="L3517" t="s">
        <v>1881</v>
      </c>
      <c r="M3517" t="s">
        <v>1882</v>
      </c>
      <c r="P3517" t="s">
        <v>1883</v>
      </c>
      <c r="Q3517" t="s">
        <v>1884</v>
      </c>
      <c r="R3517" t="s">
        <v>1885</v>
      </c>
      <c r="S3517" t="s">
        <v>1886</v>
      </c>
      <c r="Z3517" t="s">
        <v>1887</v>
      </c>
      <c r="AA3517" t="s">
        <v>1888</v>
      </c>
      <c r="AB3517">
        <v>9</v>
      </c>
      <c r="AC3517">
        <v>9</v>
      </c>
      <c r="AD3517">
        <v>9</v>
      </c>
      <c r="AE3517">
        <v>9</v>
      </c>
      <c r="AF3517">
        <v>9</v>
      </c>
      <c r="AG3517">
        <v>9</v>
      </c>
      <c r="AH3517">
        <v>143.19</v>
      </c>
      <c r="AI3517">
        <v>0</v>
      </c>
      <c r="AJ3517">
        <v>37.076000000000001</v>
      </c>
      <c r="AK3517">
        <v>683490000</v>
      </c>
      <c r="AL3517">
        <v>25</v>
      </c>
      <c r="AM3517">
        <v>0.165080831423354</v>
      </c>
      <c r="AN3517">
        <v>0.83811560347409397</v>
      </c>
      <c r="AO3517">
        <v>-0.21026229858398399</v>
      </c>
      <c r="AP3517">
        <v>-0.43832395028167298</v>
      </c>
      <c r="AQ3517" t="s">
        <v>1889</v>
      </c>
      <c r="AR3517" t="s">
        <v>1889</v>
      </c>
      <c r="AS3517" t="s">
        <v>1890</v>
      </c>
      <c r="AT3517" t="s">
        <v>1891</v>
      </c>
      <c r="AU3517">
        <v>203</v>
      </c>
      <c r="AV3517" t="s">
        <v>1892</v>
      </c>
      <c r="AW3517" t="s">
        <v>1890</v>
      </c>
      <c r="AY3517">
        <v>0.165080831423354</v>
      </c>
      <c r="AZ3517">
        <v>-0.21026229858398399</v>
      </c>
      <c r="BA3517" s="6">
        <f t="shared" si="275"/>
        <v>-0.13561993723571419</v>
      </c>
      <c r="BB3517" s="4" t="str">
        <f t="shared" si="272"/>
        <v/>
      </c>
      <c r="BC3517" t="str">
        <f t="shared" ref="BC3517:BC3580" si="276">IFERROR(IF(AND(AY3517&gt;1.34, AZ3517&lt;(-1)), "+",""),"")</f>
        <v/>
      </c>
      <c r="BD3517" t="str">
        <f t="shared" si="273"/>
        <v/>
      </c>
      <c r="BE3517" t="str">
        <f t="shared" si="274"/>
        <v/>
      </c>
      <c r="BF3517" t="s">
        <v>1891</v>
      </c>
      <c r="BG3517" t="s">
        <v>1890</v>
      </c>
    </row>
    <row r="3518" spans="1:59" x14ac:dyDescent="0.2">
      <c r="A3518">
        <v>25.937259674072301</v>
      </c>
      <c r="B3518">
        <v>26.021173477172901</v>
      </c>
      <c r="C3518">
        <v>25.329851150512699</v>
      </c>
      <c r="D3518">
        <v>25.5463962554932</v>
      </c>
      <c r="E3518">
        <v>25.897375106811499</v>
      </c>
      <c r="F3518">
        <v>25.211633682251001</v>
      </c>
      <c r="I3518" t="s">
        <v>26841</v>
      </c>
      <c r="J3518" t="s">
        <v>26842</v>
      </c>
      <c r="K3518" t="s">
        <v>26843</v>
      </c>
      <c r="N3518" t="s">
        <v>61</v>
      </c>
      <c r="O3518" t="s">
        <v>62</v>
      </c>
      <c r="P3518" t="s">
        <v>2759</v>
      </c>
      <c r="Q3518" t="s">
        <v>2760</v>
      </c>
      <c r="R3518" t="s">
        <v>26844</v>
      </c>
      <c r="S3518" t="s">
        <v>26845</v>
      </c>
      <c r="Z3518" t="s">
        <v>2519</v>
      </c>
      <c r="AA3518" t="s">
        <v>2520</v>
      </c>
      <c r="AB3518">
        <v>5</v>
      </c>
      <c r="AC3518">
        <v>5</v>
      </c>
      <c r="AD3518">
        <v>5</v>
      </c>
      <c r="AE3518">
        <v>5.0999999999999996</v>
      </c>
      <c r="AF3518">
        <v>5.0999999999999996</v>
      </c>
      <c r="AG3518">
        <v>5.0999999999999996</v>
      </c>
      <c r="AH3518">
        <v>133.94</v>
      </c>
      <c r="AI3518">
        <v>0</v>
      </c>
      <c r="AJ3518">
        <v>11.71</v>
      </c>
      <c r="AK3518">
        <v>324890000</v>
      </c>
      <c r="AL3518">
        <v>12</v>
      </c>
      <c r="AM3518">
        <v>0.28974566519907602</v>
      </c>
      <c r="AN3518">
        <v>0.71026272352132003</v>
      </c>
      <c r="AO3518">
        <v>-0.21095975240071499</v>
      </c>
      <c r="AP3518">
        <v>-0.71673096971456596</v>
      </c>
      <c r="AQ3518" t="s">
        <v>26846</v>
      </c>
      <c r="AR3518" t="s">
        <v>26846</v>
      </c>
      <c r="AS3518" t="s">
        <v>26847</v>
      </c>
      <c r="AT3518" t="s">
        <v>26848</v>
      </c>
      <c r="AU3518">
        <v>2500</v>
      </c>
      <c r="AV3518" t="s">
        <v>26849</v>
      </c>
      <c r="AW3518" t="s">
        <v>26850</v>
      </c>
      <c r="AY3518">
        <v>0.28974566519907602</v>
      </c>
      <c r="AZ3518">
        <v>-0.21095975240071499</v>
      </c>
      <c r="BA3518" s="6">
        <f t="shared" si="275"/>
        <v>-0.13603771053933522</v>
      </c>
      <c r="BB3518" s="4" t="str">
        <f t="shared" si="272"/>
        <v/>
      </c>
      <c r="BC3518" t="str">
        <f t="shared" si="276"/>
        <v/>
      </c>
      <c r="BD3518" t="str">
        <f t="shared" si="273"/>
        <v/>
      </c>
      <c r="BE3518" t="str">
        <f t="shared" si="274"/>
        <v/>
      </c>
      <c r="BF3518" t="s">
        <v>26848</v>
      </c>
      <c r="BG3518" t="s">
        <v>26847</v>
      </c>
    </row>
    <row r="3519" spans="1:59" x14ac:dyDescent="0.2">
      <c r="A3519">
        <v>35.094276428222699</v>
      </c>
      <c r="B3519">
        <v>35.107311248779297</v>
      </c>
      <c r="C3519">
        <v>34.972328186035199</v>
      </c>
      <c r="D3519">
        <v>34.706356048583999</v>
      </c>
      <c r="E3519">
        <v>35.054275512695298</v>
      </c>
      <c r="F3519">
        <v>34.779212951660199</v>
      </c>
      <c r="I3519" t="s">
        <v>12063</v>
      </c>
      <c r="J3519" t="s">
        <v>12064</v>
      </c>
      <c r="K3519" t="s">
        <v>12065</v>
      </c>
      <c r="L3519" t="s">
        <v>2156</v>
      </c>
      <c r="M3519" t="s">
        <v>2157</v>
      </c>
      <c r="N3519" t="s">
        <v>61</v>
      </c>
      <c r="O3519" t="s">
        <v>62</v>
      </c>
      <c r="P3519" t="s">
        <v>12066</v>
      </c>
      <c r="Q3519" t="s">
        <v>12067</v>
      </c>
      <c r="R3519" t="s">
        <v>12068</v>
      </c>
      <c r="S3519" t="s">
        <v>12069</v>
      </c>
      <c r="T3519" t="s">
        <v>12070</v>
      </c>
      <c r="U3519" t="s">
        <v>12071</v>
      </c>
      <c r="Z3519" t="s">
        <v>1356</v>
      </c>
      <c r="AA3519" t="s">
        <v>1357</v>
      </c>
      <c r="AB3519">
        <v>48</v>
      </c>
      <c r="AC3519">
        <v>48</v>
      </c>
      <c r="AD3519">
        <v>48</v>
      </c>
      <c r="AE3519">
        <v>72.7</v>
      </c>
      <c r="AF3519">
        <v>72.7</v>
      </c>
      <c r="AG3519">
        <v>72.7</v>
      </c>
      <c r="AH3519">
        <v>56.781999999999996</v>
      </c>
      <c r="AI3519">
        <v>0</v>
      </c>
      <c r="AJ3519">
        <v>323.31</v>
      </c>
      <c r="AK3519">
        <v>200590000000</v>
      </c>
      <c r="AL3519">
        <v>421</v>
      </c>
      <c r="AM3519">
        <v>0.85949285265847397</v>
      </c>
      <c r="AN3519">
        <v>0.31652550663871398</v>
      </c>
      <c r="AO3519">
        <v>-0.211357116699219</v>
      </c>
      <c r="AP3519">
        <v>-1.84868622430129</v>
      </c>
      <c r="AQ3519" t="s">
        <v>12072</v>
      </c>
      <c r="AR3519" t="s">
        <v>12072</v>
      </c>
      <c r="AS3519" t="s">
        <v>12073</v>
      </c>
      <c r="AT3519" t="s">
        <v>12074</v>
      </c>
      <c r="AU3519">
        <v>1043</v>
      </c>
      <c r="AV3519" t="s">
        <v>12075</v>
      </c>
      <c r="AW3519" t="s">
        <v>12073</v>
      </c>
      <c r="AY3519">
        <v>0.85949285265847397</v>
      </c>
      <c r="AZ3519">
        <v>-0.211357116699219</v>
      </c>
      <c r="BA3519" s="6">
        <f t="shared" si="275"/>
        <v>-0.13627564058326991</v>
      </c>
      <c r="BB3519" s="4" t="str">
        <f t="shared" si="272"/>
        <v/>
      </c>
      <c r="BC3519" t="str">
        <f t="shared" si="276"/>
        <v/>
      </c>
      <c r="BD3519" t="str">
        <f t="shared" si="273"/>
        <v/>
      </c>
      <c r="BE3519" t="str">
        <f t="shared" si="274"/>
        <v/>
      </c>
      <c r="BF3519" t="s">
        <v>12074</v>
      </c>
      <c r="BG3519" t="s">
        <v>12073</v>
      </c>
    </row>
    <row r="3520" spans="1:59" x14ac:dyDescent="0.2">
      <c r="A3520">
        <v>29.8197021484375</v>
      </c>
      <c r="B3520">
        <v>29.846208572387699</v>
      </c>
      <c r="C3520">
        <v>30.1106071472168</v>
      </c>
      <c r="D3520">
        <v>29.3223171234131</v>
      </c>
      <c r="E3520">
        <v>29.978828430175799</v>
      </c>
      <c r="F3520">
        <v>29.8411159515381</v>
      </c>
      <c r="I3520" t="s">
        <v>2297</v>
      </c>
      <c r="J3520" t="s">
        <v>2298</v>
      </c>
      <c r="K3520" t="s">
        <v>2299</v>
      </c>
      <c r="N3520" t="s">
        <v>61</v>
      </c>
      <c r="O3520" t="s">
        <v>62</v>
      </c>
      <c r="P3520" t="s">
        <v>509</v>
      </c>
      <c r="Q3520" t="s">
        <v>510</v>
      </c>
      <c r="R3520" t="s">
        <v>2300</v>
      </c>
      <c r="S3520" t="s">
        <v>2301</v>
      </c>
      <c r="T3520" t="s">
        <v>2302</v>
      </c>
      <c r="U3520" t="s">
        <v>2303</v>
      </c>
      <c r="Z3520" t="s">
        <v>2304</v>
      </c>
      <c r="AA3520" t="s">
        <v>2305</v>
      </c>
      <c r="AB3520">
        <v>12</v>
      </c>
      <c r="AC3520">
        <v>12</v>
      </c>
      <c r="AD3520">
        <v>12</v>
      </c>
      <c r="AE3520">
        <v>42.6</v>
      </c>
      <c r="AF3520">
        <v>42.6</v>
      </c>
      <c r="AG3520">
        <v>42.6</v>
      </c>
      <c r="AH3520">
        <v>39.93</v>
      </c>
      <c r="AI3520">
        <v>0</v>
      </c>
      <c r="AJ3520">
        <v>75.387</v>
      </c>
      <c r="AK3520">
        <v>5763300000</v>
      </c>
      <c r="AL3520">
        <v>59</v>
      </c>
      <c r="AM3520">
        <v>0.40698969256636802</v>
      </c>
      <c r="AN3520">
        <v>0.60806635071089998</v>
      </c>
      <c r="AO3520">
        <v>-0.21141878763834401</v>
      </c>
      <c r="AP3520">
        <v>-0.95925693520216004</v>
      </c>
      <c r="AQ3520" t="s">
        <v>2306</v>
      </c>
      <c r="AR3520" t="s">
        <v>2306</v>
      </c>
      <c r="AS3520" t="s">
        <v>2307</v>
      </c>
      <c r="AT3520" t="s">
        <v>2308</v>
      </c>
      <c r="AU3520">
        <v>242</v>
      </c>
      <c r="AV3520" t="s">
        <v>2309</v>
      </c>
      <c r="AW3520" t="s">
        <v>2310</v>
      </c>
      <c r="AX3520" t="s">
        <v>2311</v>
      </c>
      <c r="AY3520">
        <v>0.40698969256636802</v>
      </c>
      <c r="AZ3520">
        <v>-0.21141878763834401</v>
      </c>
      <c r="BA3520" s="6">
        <f t="shared" si="275"/>
        <v>-0.1363125614517835</v>
      </c>
      <c r="BB3520" s="4" t="str">
        <f t="shared" si="272"/>
        <v/>
      </c>
      <c r="BC3520" t="str">
        <f t="shared" si="276"/>
        <v/>
      </c>
      <c r="BD3520" t="str">
        <f t="shared" si="273"/>
        <v/>
      </c>
      <c r="BE3520" t="str">
        <f t="shared" si="274"/>
        <v/>
      </c>
      <c r="BF3520" t="s">
        <v>2308</v>
      </c>
      <c r="BG3520" t="s">
        <v>2307</v>
      </c>
    </row>
    <row r="3521" spans="1:59" x14ac:dyDescent="0.2">
      <c r="A3521">
        <v>26.276840209960898</v>
      </c>
      <c r="B3521">
        <v>27.4173183441162</v>
      </c>
      <c r="C3521">
        <v>27.3036499023438</v>
      </c>
      <c r="D3521">
        <v>26.942125320434599</v>
      </c>
      <c r="E3521">
        <v>26.144838333129901</v>
      </c>
      <c r="F3521">
        <v>27.2757759094238</v>
      </c>
      <c r="I3521" t="s">
        <v>17631</v>
      </c>
      <c r="J3521" t="s">
        <v>1628</v>
      </c>
      <c r="K3521" t="s">
        <v>17632</v>
      </c>
      <c r="P3521" t="s">
        <v>17633</v>
      </c>
      <c r="Q3521" t="s">
        <v>17634</v>
      </c>
      <c r="R3521" t="s">
        <v>17635</v>
      </c>
      <c r="S3521" t="s">
        <v>17636</v>
      </c>
      <c r="T3521" t="s">
        <v>17637</v>
      </c>
      <c r="U3521" t="s">
        <v>17638</v>
      </c>
      <c r="V3521" t="s">
        <v>17639</v>
      </c>
      <c r="W3521" t="s">
        <v>17640</v>
      </c>
      <c r="Z3521" t="s">
        <v>2479</v>
      </c>
      <c r="AA3521" t="s">
        <v>2480</v>
      </c>
      <c r="AB3521">
        <v>3</v>
      </c>
      <c r="AC3521">
        <v>3</v>
      </c>
      <c r="AD3521">
        <v>3</v>
      </c>
      <c r="AE3521">
        <v>19.3</v>
      </c>
      <c r="AF3521">
        <v>19.3</v>
      </c>
      <c r="AG3521">
        <v>19.3</v>
      </c>
      <c r="AH3521">
        <v>13.714</v>
      </c>
      <c r="AI3521">
        <v>0</v>
      </c>
      <c r="AJ3521">
        <v>5.0316999999999998</v>
      </c>
      <c r="AK3521">
        <v>791830000</v>
      </c>
      <c r="AL3521">
        <v>5</v>
      </c>
      <c r="AM3521">
        <v>0.16091049368363899</v>
      </c>
      <c r="AN3521">
        <v>0.84168126303246904</v>
      </c>
      <c r="AO3521">
        <v>-0.211689631144207</v>
      </c>
      <c r="AP3521">
        <v>-0.42845763236428203</v>
      </c>
      <c r="AQ3521" t="s">
        <v>17641</v>
      </c>
      <c r="AR3521" t="s">
        <v>17641</v>
      </c>
      <c r="AS3521" t="s">
        <v>17642</v>
      </c>
      <c r="AT3521" t="s">
        <v>17643</v>
      </c>
      <c r="AU3521">
        <v>1541</v>
      </c>
      <c r="AV3521" t="s">
        <v>17644</v>
      </c>
      <c r="AW3521" t="s">
        <v>17645</v>
      </c>
      <c r="AY3521">
        <v>0.16091049368363899</v>
      </c>
      <c r="AZ3521">
        <v>-0.211689631144207</v>
      </c>
      <c r="BA3521" s="6">
        <f t="shared" si="275"/>
        <v>-0.13647469008657187</v>
      </c>
      <c r="BB3521" s="4" t="str">
        <f t="shared" si="272"/>
        <v/>
      </c>
      <c r="BC3521" t="str">
        <f t="shared" si="276"/>
        <v/>
      </c>
      <c r="BD3521" t="str">
        <f t="shared" si="273"/>
        <v/>
      </c>
      <c r="BE3521" t="str">
        <f t="shared" si="274"/>
        <v/>
      </c>
      <c r="BF3521" t="s">
        <v>17643</v>
      </c>
      <c r="BG3521" t="s">
        <v>17642</v>
      </c>
    </row>
    <row r="3522" spans="1:59" x14ac:dyDescent="0.2">
      <c r="A3522">
        <v>30.837482452392599</v>
      </c>
      <c r="B3522">
        <v>30.874010086059599</v>
      </c>
      <c r="C3522">
        <v>30.881175994873001</v>
      </c>
      <c r="D3522">
        <v>30.553529739379901</v>
      </c>
      <c r="E3522">
        <v>30.8265380859375</v>
      </c>
      <c r="F3522">
        <v>30.575153350830099</v>
      </c>
      <c r="I3522" t="s">
        <v>32375</v>
      </c>
      <c r="J3522" t="s">
        <v>25392</v>
      </c>
      <c r="K3522" t="s">
        <v>12044</v>
      </c>
      <c r="P3522" t="s">
        <v>549</v>
      </c>
      <c r="Q3522" t="s">
        <v>550</v>
      </c>
      <c r="R3522" t="s">
        <v>6773</v>
      </c>
      <c r="S3522">
        <v>1002</v>
      </c>
      <c r="Z3522" t="s">
        <v>32376</v>
      </c>
      <c r="AA3522" t="s">
        <v>32377</v>
      </c>
      <c r="AB3522">
        <v>7</v>
      </c>
      <c r="AC3522">
        <v>7</v>
      </c>
      <c r="AD3522">
        <v>7</v>
      </c>
      <c r="AE3522">
        <v>42.9</v>
      </c>
      <c r="AF3522">
        <v>42.9</v>
      </c>
      <c r="AG3522">
        <v>42.9</v>
      </c>
      <c r="AH3522">
        <v>22.344999999999999</v>
      </c>
      <c r="AI3522">
        <v>0</v>
      </c>
      <c r="AJ3522">
        <v>137.87</v>
      </c>
      <c r="AK3522">
        <v>10944000000</v>
      </c>
      <c r="AL3522">
        <v>60</v>
      </c>
      <c r="AM3522">
        <v>1.12708181869143</v>
      </c>
      <c r="AN3522">
        <v>0.22253648509763599</v>
      </c>
      <c r="AO3522">
        <v>-0.21248245239257799</v>
      </c>
      <c r="AP3522">
        <v>-2.3966035230310001</v>
      </c>
      <c r="AQ3522" t="s">
        <v>32378</v>
      </c>
      <c r="AR3522" t="s">
        <v>32378</v>
      </c>
      <c r="AS3522" t="s">
        <v>32379</v>
      </c>
      <c r="AT3522" t="s">
        <v>32380</v>
      </c>
      <c r="AU3522">
        <v>3161</v>
      </c>
      <c r="AV3522" t="s">
        <v>32381</v>
      </c>
      <c r="AW3522" t="s">
        <v>32382</v>
      </c>
      <c r="AY3522">
        <v>1.12708181869143</v>
      </c>
      <c r="AZ3522">
        <v>-0.21248245239257799</v>
      </c>
      <c r="BA3522" s="6">
        <f t="shared" si="275"/>
        <v>-0.13694910298414875</v>
      </c>
      <c r="BB3522" s="4" t="str">
        <f t="shared" si="272"/>
        <v/>
      </c>
      <c r="BC3522" t="str">
        <f t="shared" si="276"/>
        <v/>
      </c>
      <c r="BD3522" t="str">
        <f t="shared" si="273"/>
        <v/>
      </c>
      <c r="BE3522" t="str">
        <f t="shared" si="274"/>
        <v/>
      </c>
      <c r="BF3522" t="s">
        <v>32380</v>
      </c>
      <c r="BG3522" t="s">
        <v>32379</v>
      </c>
    </row>
    <row r="3523" spans="1:59" x14ac:dyDescent="0.2">
      <c r="A3523">
        <v>28.810846328735401</v>
      </c>
      <c r="B3523">
        <v>28.8892211914063</v>
      </c>
      <c r="C3523">
        <v>28.816623687744102</v>
      </c>
      <c r="D3523">
        <v>27.840021133422901</v>
      </c>
      <c r="E3523">
        <v>29.026912689208999</v>
      </c>
      <c r="F3523">
        <v>29.011613845825199</v>
      </c>
      <c r="I3523" t="s">
        <v>39298</v>
      </c>
      <c r="J3523" t="s">
        <v>39299</v>
      </c>
      <c r="K3523" t="s">
        <v>39300</v>
      </c>
      <c r="N3523" t="s">
        <v>61</v>
      </c>
      <c r="O3523" t="s">
        <v>62</v>
      </c>
      <c r="P3523" t="s">
        <v>39301</v>
      </c>
      <c r="Q3523" t="s">
        <v>39302</v>
      </c>
      <c r="R3523" t="s">
        <v>5036</v>
      </c>
      <c r="S3523" t="s">
        <v>5037</v>
      </c>
      <c r="T3523" t="s">
        <v>5038</v>
      </c>
      <c r="U3523" t="s">
        <v>5039</v>
      </c>
      <c r="Z3523" t="s">
        <v>39303</v>
      </c>
      <c r="AA3523" t="s">
        <v>39304</v>
      </c>
      <c r="AB3523">
        <v>14</v>
      </c>
      <c r="AC3523">
        <v>14</v>
      </c>
      <c r="AD3523">
        <v>14</v>
      </c>
      <c r="AE3523">
        <v>31.9</v>
      </c>
      <c r="AF3523">
        <v>31.9</v>
      </c>
      <c r="AG3523">
        <v>31.9</v>
      </c>
      <c r="AH3523">
        <v>70.728999999999999</v>
      </c>
      <c r="AI3523">
        <v>0</v>
      </c>
      <c r="AJ3523">
        <v>124.54</v>
      </c>
      <c r="AK3523">
        <v>2769300000</v>
      </c>
      <c r="AL3523">
        <v>35</v>
      </c>
      <c r="AM3523">
        <v>0.20911345140266099</v>
      </c>
      <c r="AN3523">
        <v>0.79367957192319805</v>
      </c>
      <c r="AO3523">
        <v>-0.21271451314290199</v>
      </c>
      <c r="AP3523">
        <v>-0.54000307809639003</v>
      </c>
      <c r="AQ3523" t="s">
        <v>39305</v>
      </c>
      <c r="AR3523" t="s">
        <v>39305</v>
      </c>
      <c r="AS3523" t="s">
        <v>39306</v>
      </c>
      <c r="AT3523" t="s">
        <v>39303</v>
      </c>
      <c r="AU3523">
        <v>4008</v>
      </c>
      <c r="AV3523" t="s">
        <v>39307</v>
      </c>
      <c r="AW3523" t="s">
        <v>39306</v>
      </c>
      <c r="AX3523" t="s">
        <v>39308</v>
      </c>
      <c r="AY3523">
        <v>0.20911345140266099</v>
      </c>
      <c r="AZ3523">
        <v>-0.21271451314290199</v>
      </c>
      <c r="BA3523" s="6">
        <f t="shared" si="275"/>
        <v>-0.13708791550249333</v>
      </c>
      <c r="BB3523" s="4" t="str">
        <f t="shared" ref="BB3523:BB3586" si="277">IFERROR(IF(AND(AY3523&gt;1.34, AZ3523&gt;(1)), "+",""),"")</f>
        <v/>
      </c>
      <c r="BC3523" t="str">
        <f t="shared" si="276"/>
        <v/>
      </c>
      <c r="BD3523" t="str">
        <f t="shared" ref="BD3523:BD3586" si="278">IF(AND(COUNT(D3523:F3523)&gt;=1,COUNT(A3523:C3523)=0),COUNT(D3523:F3523),"")</f>
        <v/>
      </c>
      <c r="BE3523" t="str">
        <f t="shared" ref="BE3523:BE3586" si="279">IF(AND(COUNT(A3523:C3523)&gt;=1,COUNT(D3523:F3523)=0),COUNT(A3523:C3523),"")</f>
        <v/>
      </c>
      <c r="BF3523" t="s">
        <v>39303</v>
      </c>
      <c r="BG3523" t="s">
        <v>39306</v>
      </c>
    </row>
    <row r="3524" spans="1:59" x14ac:dyDescent="0.2">
      <c r="A3524">
        <v>31.259458541870099</v>
      </c>
      <c r="B3524">
        <v>31.5612888336182</v>
      </c>
      <c r="C3524">
        <v>31.4793300628662</v>
      </c>
      <c r="D3524">
        <v>31.1548461914063</v>
      </c>
      <c r="E3524">
        <v>31.224925994873001</v>
      </c>
      <c r="F3524">
        <v>31.2817897796631</v>
      </c>
      <c r="I3524" t="s">
        <v>17407</v>
      </c>
      <c r="J3524" t="s">
        <v>17408</v>
      </c>
      <c r="K3524" t="s">
        <v>17409</v>
      </c>
      <c r="L3524" t="s">
        <v>3408</v>
      </c>
      <c r="M3524" t="s">
        <v>3409</v>
      </c>
      <c r="N3524" t="s">
        <v>3483</v>
      </c>
      <c r="O3524" t="s">
        <v>3484</v>
      </c>
      <c r="P3524" t="s">
        <v>17410</v>
      </c>
      <c r="Q3524" t="s">
        <v>17411</v>
      </c>
      <c r="R3524" t="s">
        <v>17326</v>
      </c>
      <c r="S3524" t="s">
        <v>17327</v>
      </c>
      <c r="T3524" t="s">
        <v>17328</v>
      </c>
      <c r="U3524" t="s">
        <v>17329</v>
      </c>
      <c r="Z3524" t="s">
        <v>6429</v>
      </c>
      <c r="AA3524" t="s">
        <v>6430</v>
      </c>
      <c r="AB3524">
        <v>15</v>
      </c>
      <c r="AC3524">
        <v>15</v>
      </c>
      <c r="AD3524">
        <v>15</v>
      </c>
      <c r="AE3524">
        <v>73.5</v>
      </c>
      <c r="AF3524">
        <v>73.5</v>
      </c>
      <c r="AG3524">
        <v>73.5</v>
      </c>
      <c r="AH3524">
        <v>23.896999999999998</v>
      </c>
      <c r="AI3524">
        <v>0</v>
      </c>
      <c r="AJ3524">
        <v>147.53</v>
      </c>
      <c r="AK3524">
        <v>16245000000</v>
      </c>
      <c r="AL3524">
        <v>84</v>
      </c>
      <c r="AM3524">
        <v>1.0270264217423599</v>
      </c>
      <c r="AN3524">
        <v>0.246074204946996</v>
      </c>
      <c r="AO3524">
        <v>-0.212838490804035</v>
      </c>
      <c r="AP3524">
        <v>-2.1873793677387101</v>
      </c>
      <c r="AQ3524" t="s">
        <v>17412</v>
      </c>
      <c r="AR3524" t="s">
        <v>17412</v>
      </c>
      <c r="AS3524" t="s">
        <v>17413</v>
      </c>
      <c r="AT3524" t="s">
        <v>17414</v>
      </c>
      <c r="AU3524">
        <v>1518</v>
      </c>
      <c r="AV3524" t="s">
        <v>17415</v>
      </c>
      <c r="AW3524" t="s">
        <v>17413</v>
      </c>
      <c r="AY3524">
        <v>1.0270264217423599</v>
      </c>
      <c r="AZ3524">
        <v>-0.212838490804035</v>
      </c>
      <c r="BA3524" s="6">
        <f t="shared" si="275"/>
        <v>-0.137162066464665</v>
      </c>
      <c r="BB3524" s="4" t="str">
        <f t="shared" si="277"/>
        <v/>
      </c>
      <c r="BC3524" t="str">
        <f t="shared" si="276"/>
        <v/>
      </c>
      <c r="BD3524" t="str">
        <f t="shared" si="278"/>
        <v/>
      </c>
      <c r="BE3524" t="str">
        <f t="shared" si="279"/>
        <v/>
      </c>
      <c r="BF3524" t="s">
        <v>17414</v>
      </c>
      <c r="BG3524" t="s">
        <v>17413</v>
      </c>
    </row>
    <row r="3525" spans="1:59" x14ac:dyDescent="0.2">
      <c r="A3525">
        <v>24.998088836669901</v>
      </c>
      <c r="B3525">
        <v>24.4899578094482</v>
      </c>
      <c r="C3525">
        <v>25.5061550140381</v>
      </c>
      <c r="D3525">
        <v>24.823183059692401</v>
      </c>
      <c r="E3525" t="s">
        <v>88</v>
      </c>
      <c r="F3525">
        <v>24.746425628662099</v>
      </c>
      <c r="I3525" t="s">
        <v>6568</v>
      </c>
      <c r="J3525" t="s">
        <v>6569</v>
      </c>
      <c r="K3525" t="s">
        <v>6570</v>
      </c>
      <c r="P3525" t="s">
        <v>6571</v>
      </c>
      <c r="Q3525" t="s">
        <v>6572</v>
      </c>
      <c r="R3525" t="s">
        <v>6573</v>
      </c>
      <c r="S3525" t="s">
        <v>6574</v>
      </c>
      <c r="T3525" t="s">
        <v>6575</v>
      </c>
      <c r="U3525" t="s">
        <v>6576</v>
      </c>
      <c r="V3525" t="s">
        <v>6577</v>
      </c>
      <c r="W3525" t="s">
        <v>6578</v>
      </c>
      <c r="Z3525" t="s">
        <v>6579</v>
      </c>
      <c r="AA3525" t="s">
        <v>6580</v>
      </c>
      <c r="AB3525">
        <v>1</v>
      </c>
      <c r="AC3525">
        <v>1</v>
      </c>
      <c r="AD3525">
        <v>1</v>
      </c>
      <c r="AE3525">
        <v>8.6</v>
      </c>
      <c r="AF3525">
        <v>8.6</v>
      </c>
      <c r="AG3525">
        <v>8.6</v>
      </c>
      <c r="AH3525">
        <v>20.018999999999998</v>
      </c>
      <c r="AI3525">
        <v>0</v>
      </c>
      <c r="AJ3525">
        <v>4.8556999999999997</v>
      </c>
      <c r="AK3525">
        <v>162560000</v>
      </c>
      <c r="AL3525">
        <v>1</v>
      </c>
      <c r="AM3525">
        <v>0.21207470018946101</v>
      </c>
      <c r="AN3525">
        <v>0.79047095959596003</v>
      </c>
      <c r="AO3525">
        <v>-0.213262875874836</v>
      </c>
      <c r="AP3525">
        <v>-0.561523745057524</v>
      </c>
      <c r="AQ3525" t="s">
        <v>6581</v>
      </c>
      <c r="AR3525" t="s">
        <v>6581</v>
      </c>
      <c r="AS3525" t="s">
        <v>6582</v>
      </c>
      <c r="AT3525" t="s">
        <v>6583</v>
      </c>
      <c r="AU3525">
        <v>617</v>
      </c>
      <c r="AV3525" t="s">
        <v>6584</v>
      </c>
      <c r="AW3525" t="s">
        <v>6582</v>
      </c>
      <c r="AX3525" t="s">
        <v>6585</v>
      </c>
      <c r="AY3525">
        <v>0.21207470018946101</v>
      </c>
      <c r="AZ3525">
        <v>-0.213262875874836</v>
      </c>
      <c r="BA3525" s="6">
        <f t="shared" si="275"/>
        <v>-0.13741584267867979</v>
      </c>
      <c r="BB3525" s="4" t="str">
        <f t="shared" si="277"/>
        <v/>
      </c>
      <c r="BC3525" t="str">
        <f t="shared" si="276"/>
        <v/>
      </c>
      <c r="BD3525" t="str">
        <f t="shared" si="278"/>
        <v/>
      </c>
      <c r="BE3525" t="str">
        <f t="shared" si="279"/>
        <v/>
      </c>
      <c r="BF3525" t="s">
        <v>6583</v>
      </c>
      <c r="BG3525" t="s">
        <v>6582</v>
      </c>
    </row>
    <row r="3526" spans="1:59" x14ac:dyDescent="0.2">
      <c r="A3526">
        <v>30.079027175903299</v>
      </c>
      <c r="B3526">
        <v>30.0968532562256</v>
      </c>
      <c r="C3526">
        <v>29.860427856445298</v>
      </c>
      <c r="D3526">
        <v>29.880315780639599</v>
      </c>
      <c r="E3526">
        <v>29.789068222045898</v>
      </c>
      <c r="F3526">
        <v>29.722438812255898</v>
      </c>
      <c r="J3526" t="s">
        <v>61</v>
      </c>
      <c r="N3526" t="s">
        <v>61</v>
      </c>
      <c r="O3526" t="s">
        <v>62</v>
      </c>
      <c r="Z3526" t="s">
        <v>675</v>
      </c>
      <c r="AA3526" t="s">
        <v>676</v>
      </c>
      <c r="AB3526">
        <v>8</v>
      </c>
      <c r="AC3526">
        <v>8</v>
      </c>
      <c r="AD3526">
        <v>8</v>
      </c>
      <c r="AE3526">
        <v>20.5</v>
      </c>
      <c r="AF3526">
        <v>20.5</v>
      </c>
      <c r="AG3526">
        <v>20.5</v>
      </c>
      <c r="AH3526">
        <v>50.558999999999997</v>
      </c>
      <c r="AI3526">
        <v>0</v>
      </c>
      <c r="AJ3526">
        <v>87.631</v>
      </c>
      <c r="AK3526">
        <v>6059000000</v>
      </c>
      <c r="AL3526">
        <v>48</v>
      </c>
      <c r="AM3526">
        <v>1.1387210431904999</v>
      </c>
      <c r="AN3526">
        <v>0.219615062761506</v>
      </c>
      <c r="AO3526">
        <v>-0.214828491210938</v>
      </c>
      <c r="AP3526">
        <v>-2.42134566936135</v>
      </c>
      <c r="AQ3526" t="s">
        <v>26878</v>
      </c>
      <c r="AR3526" t="s">
        <v>26878</v>
      </c>
      <c r="AS3526" t="s">
        <v>26879</v>
      </c>
      <c r="AT3526" t="s">
        <v>26880</v>
      </c>
      <c r="AU3526">
        <v>2504</v>
      </c>
      <c r="AV3526" t="s">
        <v>26881</v>
      </c>
      <c r="AW3526" t="s">
        <v>26879</v>
      </c>
      <c r="AY3526">
        <v>1.1387210431904999</v>
      </c>
      <c r="AZ3526">
        <v>-0.214828491210938</v>
      </c>
      <c r="BA3526" s="6">
        <f t="shared" si="275"/>
        <v>-0.13835141287414154</v>
      </c>
      <c r="BB3526" s="4" t="str">
        <f t="shared" si="277"/>
        <v/>
      </c>
      <c r="BC3526" t="str">
        <f t="shared" si="276"/>
        <v/>
      </c>
      <c r="BD3526" t="str">
        <f t="shared" si="278"/>
        <v/>
      </c>
      <c r="BE3526" t="str">
        <f t="shared" si="279"/>
        <v/>
      </c>
      <c r="BF3526" t="s">
        <v>26880</v>
      </c>
      <c r="BG3526" t="s">
        <v>26879</v>
      </c>
    </row>
    <row r="3527" spans="1:59" x14ac:dyDescent="0.2">
      <c r="A3527">
        <v>30.028020858764599</v>
      </c>
      <c r="B3527">
        <v>29.8071174621582</v>
      </c>
      <c r="C3527">
        <v>29.640445709228501</v>
      </c>
      <c r="D3527">
        <v>29.395154953002901</v>
      </c>
      <c r="E3527">
        <v>30.080680847168001</v>
      </c>
      <c r="F3527">
        <v>29.353338241577099</v>
      </c>
      <c r="I3527" t="s">
        <v>9997</v>
      </c>
      <c r="J3527" t="s">
        <v>7003</v>
      </c>
      <c r="K3527" t="s">
        <v>18270</v>
      </c>
      <c r="L3527" t="s">
        <v>1018</v>
      </c>
      <c r="M3527" t="s">
        <v>1019</v>
      </c>
      <c r="N3527" t="s">
        <v>7003</v>
      </c>
      <c r="O3527" t="s">
        <v>7004</v>
      </c>
      <c r="P3527" t="s">
        <v>509</v>
      </c>
      <c r="Q3527" t="s">
        <v>510</v>
      </c>
      <c r="R3527" t="s">
        <v>6987</v>
      </c>
      <c r="S3527" t="s">
        <v>6988</v>
      </c>
      <c r="T3527" t="s">
        <v>6987</v>
      </c>
      <c r="U3527" t="s">
        <v>6989</v>
      </c>
      <c r="Z3527" t="s">
        <v>18271</v>
      </c>
      <c r="AA3527" t="s">
        <v>18272</v>
      </c>
      <c r="AB3527">
        <v>5</v>
      </c>
      <c r="AC3527">
        <v>5</v>
      </c>
      <c r="AD3527">
        <v>5</v>
      </c>
      <c r="AE3527">
        <v>40.799999999999997</v>
      </c>
      <c r="AF3527">
        <v>40.799999999999997</v>
      </c>
      <c r="AG3527">
        <v>40.799999999999997</v>
      </c>
      <c r="AH3527">
        <v>14.462999999999999</v>
      </c>
      <c r="AI3527">
        <v>0</v>
      </c>
      <c r="AJ3527">
        <v>14.833</v>
      </c>
      <c r="AK3527">
        <v>5398400000</v>
      </c>
      <c r="AL3527">
        <v>21</v>
      </c>
      <c r="AM3527">
        <v>0.34134466275292003</v>
      </c>
      <c r="AN3527">
        <v>0.66430870519385499</v>
      </c>
      <c r="AO3527">
        <v>-0.21546999613443801</v>
      </c>
      <c r="AP3527">
        <v>-0.82510618170443795</v>
      </c>
      <c r="AQ3527" t="s">
        <v>18273</v>
      </c>
      <c r="AR3527" t="s">
        <v>18273</v>
      </c>
      <c r="AS3527" t="s">
        <v>18274</v>
      </c>
      <c r="AT3527" t="s">
        <v>18275</v>
      </c>
      <c r="AU3527">
        <v>1607</v>
      </c>
      <c r="AV3527" t="s">
        <v>18276</v>
      </c>
      <c r="AW3527" t="s">
        <v>18274</v>
      </c>
      <c r="AY3527">
        <v>0.34134466275292003</v>
      </c>
      <c r="AZ3527">
        <v>-0.21546999613443801</v>
      </c>
      <c r="BA3527" s="6">
        <f t="shared" si="275"/>
        <v>-0.13873446606344797</v>
      </c>
      <c r="BB3527" s="4" t="str">
        <f t="shared" si="277"/>
        <v/>
      </c>
      <c r="BC3527" t="str">
        <f t="shared" si="276"/>
        <v/>
      </c>
      <c r="BD3527" t="str">
        <f t="shared" si="278"/>
        <v/>
      </c>
      <c r="BE3527" t="str">
        <f t="shared" si="279"/>
        <v/>
      </c>
      <c r="BF3527" t="s">
        <v>18275</v>
      </c>
      <c r="BG3527" t="s">
        <v>18274</v>
      </c>
    </row>
    <row r="3528" spans="1:59" x14ac:dyDescent="0.2">
      <c r="A3528">
        <v>29.372188568115199</v>
      </c>
      <c r="B3528">
        <v>29.548870086669901</v>
      </c>
      <c r="C3528">
        <v>29.4813537597656</v>
      </c>
      <c r="D3528">
        <v>29.090253829956101</v>
      </c>
      <c r="E3528">
        <v>29.4287223815918</v>
      </c>
      <c r="F3528">
        <v>29.2363986968994</v>
      </c>
      <c r="I3528" t="s">
        <v>27916</v>
      </c>
      <c r="K3528" t="s">
        <v>33242</v>
      </c>
      <c r="L3528" t="s">
        <v>176</v>
      </c>
      <c r="M3528" t="s">
        <v>177</v>
      </c>
      <c r="P3528" t="s">
        <v>138</v>
      </c>
      <c r="Q3528" t="s">
        <v>139</v>
      </c>
      <c r="R3528" t="s">
        <v>4213</v>
      </c>
      <c r="S3528" t="s">
        <v>4214</v>
      </c>
      <c r="Z3528" t="s">
        <v>23937</v>
      </c>
      <c r="AA3528" t="s">
        <v>23938</v>
      </c>
      <c r="AB3528">
        <v>9</v>
      </c>
      <c r="AC3528">
        <v>9</v>
      </c>
      <c r="AD3528">
        <v>9</v>
      </c>
      <c r="AE3528">
        <v>45.5</v>
      </c>
      <c r="AF3528">
        <v>45.5</v>
      </c>
      <c r="AG3528">
        <v>45.5</v>
      </c>
      <c r="AH3528">
        <v>27.324999999999999</v>
      </c>
      <c r="AI3528">
        <v>0</v>
      </c>
      <c r="AJ3528">
        <v>61.718000000000004</v>
      </c>
      <c r="AK3528">
        <v>4156400000</v>
      </c>
      <c r="AL3528">
        <v>43</v>
      </c>
      <c r="AM3528">
        <v>0.90936801572811399</v>
      </c>
      <c r="AN3528">
        <v>0.29246656760772699</v>
      </c>
      <c r="AO3528">
        <v>-0.21567916870117201</v>
      </c>
      <c r="AP3528">
        <v>-1.9482386616894001</v>
      </c>
      <c r="AQ3528" t="s">
        <v>33243</v>
      </c>
      <c r="AR3528" t="s">
        <v>33243</v>
      </c>
      <c r="AS3528" t="s">
        <v>33244</v>
      </c>
      <c r="AT3528" t="s">
        <v>33245</v>
      </c>
      <c r="AU3528">
        <v>3267</v>
      </c>
      <c r="AV3528" t="s">
        <v>33246</v>
      </c>
      <c r="AW3528" t="s">
        <v>33244</v>
      </c>
      <c r="AY3528">
        <v>0.90936801572811399</v>
      </c>
      <c r="AZ3528">
        <v>-0.21567916870117201</v>
      </c>
      <c r="BA3528" s="6">
        <f t="shared" si="275"/>
        <v>-0.13885932964024994</v>
      </c>
      <c r="BB3528" s="4" t="str">
        <f t="shared" si="277"/>
        <v/>
      </c>
      <c r="BC3528" t="str">
        <f t="shared" si="276"/>
        <v/>
      </c>
      <c r="BD3528" t="str">
        <f t="shared" si="278"/>
        <v/>
      </c>
      <c r="BE3528" t="str">
        <f t="shared" si="279"/>
        <v/>
      </c>
      <c r="BF3528" t="s">
        <v>33245</v>
      </c>
      <c r="BG3528" t="s">
        <v>33244</v>
      </c>
    </row>
    <row r="3529" spans="1:59" x14ac:dyDescent="0.2">
      <c r="A3529">
        <v>27.545688629150401</v>
      </c>
      <c r="B3529">
        <v>27.646020889282202</v>
      </c>
      <c r="C3529">
        <v>28.3886623382568</v>
      </c>
      <c r="D3529">
        <v>27.4144172668457</v>
      </c>
      <c r="E3529">
        <v>27.6726989746094</v>
      </c>
      <c r="F3529">
        <v>27.846132278442401</v>
      </c>
      <c r="I3529" t="s">
        <v>39571</v>
      </c>
      <c r="J3529" t="s">
        <v>39572</v>
      </c>
      <c r="K3529" t="s">
        <v>39573</v>
      </c>
      <c r="L3529" t="s">
        <v>6082</v>
      </c>
      <c r="M3529" t="s">
        <v>6083</v>
      </c>
      <c r="P3529" t="s">
        <v>6571</v>
      </c>
      <c r="Q3529" t="s">
        <v>6572</v>
      </c>
      <c r="R3529" t="s">
        <v>14472</v>
      </c>
      <c r="S3529" t="s">
        <v>14473</v>
      </c>
      <c r="T3529" t="s">
        <v>14474</v>
      </c>
      <c r="U3529" t="s">
        <v>14475</v>
      </c>
      <c r="Z3529" t="s">
        <v>16758</v>
      </c>
      <c r="AA3529" t="s">
        <v>16759</v>
      </c>
      <c r="AB3529">
        <v>10</v>
      </c>
      <c r="AC3529">
        <v>10</v>
      </c>
      <c r="AD3529">
        <v>10</v>
      </c>
      <c r="AE3529">
        <v>11.3</v>
      </c>
      <c r="AF3529">
        <v>11.3</v>
      </c>
      <c r="AG3529">
        <v>11.3</v>
      </c>
      <c r="AH3529">
        <v>117.35</v>
      </c>
      <c r="AI3529">
        <v>0</v>
      </c>
      <c r="AJ3529">
        <v>23.824999999999999</v>
      </c>
      <c r="AK3529">
        <v>1391500000</v>
      </c>
      <c r="AL3529">
        <v>22</v>
      </c>
      <c r="AM3529">
        <v>0.29778255079760502</v>
      </c>
      <c r="AN3529">
        <v>0.70391788448155901</v>
      </c>
      <c r="AO3529">
        <v>-0.21570777893066401</v>
      </c>
      <c r="AP3529">
        <v>-0.73381644442981298</v>
      </c>
      <c r="AQ3529" t="s">
        <v>39574</v>
      </c>
      <c r="AR3529" t="s">
        <v>39574</v>
      </c>
      <c r="AS3529" t="s">
        <v>39575</v>
      </c>
      <c r="AT3529" t="s">
        <v>39576</v>
      </c>
      <c r="AU3529">
        <v>4039</v>
      </c>
      <c r="AV3529" t="s">
        <v>39577</v>
      </c>
      <c r="AW3529" t="s">
        <v>39578</v>
      </c>
      <c r="AX3529" t="s">
        <v>39579</v>
      </c>
      <c r="AY3529">
        <v>0.29778255079760502</v>
      </c>
      <c r="AZ3529">
        <v>-0.21570777893066401</v>
      </c>
      <c r="BA3529" s="6">
        <f t="shared" si="275"/>
        <v>-0.13887640683758806</v>
      </c>
      <c r="BB3529" s="4" t="str">
        <f t="shared" si="277"/>
        <v/>
      </c>
      <c r="BC3529" t="str">
        <f t="shared" si="276"/>
        <v/>
      </c>
      <c r="BD3529" t="str">
        <f t="shared" si="278"/>
        <v/>
      </c>
      <c r="BE3529" t="str">
        <f t="shared" si="279"/>
        <v/>
      </c>
      <c r="BF3529" t="s">
        <v>39576</v>
      </c>
      <c r="BG3529" t="s">
        <v>39575</v>
      </c>
    </row>
    <row r="3530" spans="1:59" x14ac:dyDescent="0.2">
      <c r="A3530">
        <v>30.6831970214844</v>
      </c>
      <c r="B3530">
        <v>30.429519653320298</v>
      </c>
      <c r="C3530">
        <v>30.743505477905298</v>
      </c>
      <c r="D3530">
        <v>30.180801391601602</v>
      </c>
      <c r="E3530">
        <v>30.652837753295898</v>
      </c>
      <c r="F3530">
        <v>30.3750305175781</v>
      </c>
      <c r="I3530" t="s">
        <v>15287</v>
      </c>
      <c r="J3530" t="s">
        <v>15288</v>
      </c>
      <c r="K3530" t="s">
        <v>15289</v>
      </c>
      <c r="L3530" t="s">
        <v>1822</v>
      </c>
      <c r="M3530" t="s">
        <v>1823</v>
      </c>
      <c r="N3530" t="s">
        <v>15290</v>
      </c>
      <c r="O3530" t="s">
        <v>15291</v>
      </c>
      <c r="P3530" t="s">
        <v>15292</v>
      </c>
      <c r="Q3530" t="s">
        <v>15293</v>
      </c>
      <c r="R3530" t="s">
        <v>15294</v>
      </c>
      <c r="S3530" t="s">
        <v>15295</v>
      </c>
      <c r="T3530" t="s">
        <v>15296</v>
      </c>
      <c r="U3530" t="s">
        <v>15297</v>
      </c>
      <c r="V3530" t="s">
        <v>15298</v>
      </c>
      <c r="W3530" t="s">
        <v>15299</v>
      </c>
      <c r="Z3530" t="s">
        <v>15300</v>
      </c>
      <c r="AA3530" t="s">
        <v>15301</v>
      </c>
      <c r="AB3530">
        <v>27</v>
      </c>
      <c r="AC3530">
        <v>27</v>
      </c>
      <c r="AD3530">
        <v>20</v>
      </c>
      <c r="AE3530">
        <v>34.6</v>
      </c>
      <c r="AF3530">
        <v>34.6</v>
      </c>
      <c r="AG3530">
        <v>26.9</v>
      </c>
      <c r="AH3530">
        <v>98.063000000000002</v>
      </c>
      <c r="AI3530">
        <v>0</v>
      </c>
      <c r="AJ3530">
        <v>98.334000000000003</v>
      </c>
      <c r="AK3530">
        <v>9265600000</v>
      </c>
      <c r="AL3530">
        <v>104</v>
      </c>
      <c r="AM3530">
        <v>0.57396019317456703</v>
      </c>
      <c r="AN3530">
        <v>0.47673378509196501</v>
      </c>
      <c r="AO3530">
        <v>-0.215850830078125</v>
      </c>
      <c r="AP3530">
        <v>-1.2895760974521699</v>
      </c>
      <c r="AQ3530" t="s">
        <v>15302</v>
      </c>
      <c r="AR3530" t="s">
        <v>15303</v>
      </c>
      <c r="AS3530" t="s">
        <v>15304</v>
      </c>
      <c r="AT3530" t="s">
        <v>15305</v>
      </c>
      <c r="AU3530">
        <v>1328</v>
      </c>
      <c r="AV3530" t="s">
        <v>15306</v>
      </c>
      <c r="AW3530" t="s">
        <v>15307</v>
      </c>
      <c r="AY3530">
        <v>0.57396019317456703</v>
      </c>
      <c r="AZ3530">
        <v>-0.215850830078125</v>
      </c>
      <c r="BA3530" s="6">
        <f t="shared" si="275"/>
        <v>-0.13896178774456913</v>
      </c>
      <c r="BB3530" s="4" t="str">
        <f t="shared" si="277"/>
        <v/>
      </c>
      <c r="BC3530" t="str">
        <f t="shared" si="276"/>
        <v/>
      </c>
      <c r="BD3530" t="str">
        <f t="shared" si="278"/>
        <v/>
      </c>
      <c r="BE3530" t="str">
        <f t="shared" si="279"/>
        <v/>
      </c>
      <c r="BF3530" t="s">
        <v>15305</v>
      </c>
      <c r="BG3530" t="s">
        <v>15304</v>
      </c>
    </row>
    <row r="3531" spans="1:59" x14ac:dyDescent="0.2">
      <c r="A3531">
        <v>27.854658126831101</v>
      </c>
      <c r="B3531">
        <v>27.70530128479</v>
      </c>
      <c r="C3531">
        <v>27.9185485839844</v>
      </c>
      <c r="D3531">
        <v>27.341638565063501</v>
      </c>
      <c r="E3531">
        <v>27.7957553863525</v>
      </c>
      <c r="F3531">
        <v>27.692653656005898</v>
      </c>
      <c r="I3531" t="s">
        <v>10363</v>
      </c>
      <c r="J3531" t="s">
        <v>10364</v>
      </c>
      <c r="K3531" t="s">
        <v>10365</v>
      </c>
      <c r="L3531" t="s">
        <v>1073</v>
      </c>
      <c r="M3531" t="s">
        <v>1074</v>
      </c>
      <c r="N3531" t="s">
        <v>3483</v>
      </c>
      <c r="O3531" t="s">
        <v>3484</v>
      </c>
      <c r="P3531" t="s">
        <v>3763</v>
      </c>
      <c r="Q3531" t="s">
        <v>3764</v>
      </c>
      <c r="R3531" t="s">
        <v>10366</v>
      </c>
      <c r="S3531" t="s">
        <v>10367</v>
      </c>
      <c r="T3531" t="s">
        <v>10368</v>
      </c>
      <c r="U3531" t="s">
        <v>10369</v>
      </c>
      <c r="Z3531" t="s">
        <v>6429</v>
      </c>
      <c r="AA3531" t="s">
        <v>6430</v>
      </c>
      <c r="AB3531">
        <v>7</v>
      </c>
      <c r="AC3531">
        <v>4</v>
      </c>
      <c r="AD3531">
        <v>4</v>
      </c>
      <c r="AE3531">
        <v>42.3</v>
      </c>
      <c r="AF3531">
        <v>27.4</v>
      </c>
      <c r="AG3531">
        <v>27.4</v>
      </c>
      <c r="AH3531">
        <v>23.658000000000001</v>
      </c>
      <c r="AI3531">
        <v>0</v>
      </c>
      <c r="AJ3531">
        <v>37.406999999999996</v>
      </c>
      <c r="AK3531">
        <v>1335300000</v>
      </c>
      <c r="AL3531">
        <v>21</v>
      </c>
      <c r="AM3531">
        <v>0.64541324090547503</v>
      </c>
      <c r="AN3531">
        <v>0.42389081364829401</v>
      </c>
      <c r="AO3531">
        <v>-0.21615346272786301</v>
      </c>
      <c r="AP3531">
        <v>-1.4288546367052799</v>
      </c>
      <c r="AQ3531" t="s">
        <v>10370</v>
      </c>
      <c r="AR3531" t="s">
        <v>10370</v>
      </c>
      <c r="AS3531" t="s">
        <v>10371</v>
      </c>
      <c r="AT3531" t="s">
        <v>10372</v>
      </c>
      <c r="AU3531">
        <v>904</v>
      </c>
      <c r="AV3531" t="s">
        <v>10373</v>
      </c>
      <c r="AW3531" t="s">
        <v>10371</v>
      </c>
      <c r="AY3531">
        <v>0.64541324090547503</v>
      </c>
      <c r="AZ3531">
        <v>-0.21615346272786301</v>
      </c>
      <c r="BA3531" s="6">
        <f t="shared" si="275"/>
        <v>-0.1391423878988699</v>
      </c>
      <c r="BB3531" s="4" t="str">
        <f t="shared" si="277"/>
        <v/>
      </c>
      <c r="BC3531" t="str">
        <f t="shared" si="276"/>
        <v/>
      </c>
      <c r="BD3531" t="str">
        <f t="shared" si="278"/>
        <v/>
      </c>
      <c r="BE3531" t="str">
        <f t="shared" si="279"/>
        <v/>
      </c>
      <c r="BF3531" t="s">
        <v>10372</v>
      </c>
      <c r="BG3531" t="s">
        <v>10371</v>
      </c>
    </row>
    <row r="3532" spans="1:59" x14ac:dyDescent="0.2">
      <c r="A3532">
        <v>25.078224182128899</v>
      </c>
      <c r="B3532">
        <v>25.021490097045898</v>
      </c>
      <c r="C3532">
        <v>24.258609771728501</v>
      </c>
      <c r="D3532">
        <v>24.1594638824463</v>
      </c>
      <c r="E3532">
        <v>24.228759765625</v>
      </c>
      <c r="F3532">
        <v>25.321342468261701</v>
      </c>
      <c r="I3532" t="s">
        <v>30545</v>
      </c>
      <c r="J3532" t="s">
        <v>30546</v>
      </c>
      <c r="K3532" t="s">
        <v>30547</v>
      </c>
      <c r="L3532" t="s">
        <v>913</v>
      </c>
      <c r="M3532" t="s">
        <v>914</v>
      </c>
      <c r="N3532" t="s">
        <v>9357</v>
      </c>
      <c r="O3532" t="s">
        <v>9358</v>
      </c>
      <c r="P3532" t="s">
        <v>770</v>
      </c>
      <c r="Q3532" t="s">
        <v>771</v>
      </c>
      <c r="R3532" t="s">
        <v>5307</v>
      </c>
      <c r="S3532" t="s">
        <v>5308</v>
      </c>
      <c r="Z3532" t="s">
        <v>9359</v>
      </c>
      <c r="AA3532" t="s">
        <v>9360</v>
      </c>
      <c r="AB3532">
        <v>4</v>
      </c>
      <c r="AC3532">
        <v>4</v>
      </c>
      <c r="AD3532">
        <v>4</v>
      </c>
      <c r="AE3532">
        <v>8.6</v>
      </c>
      <c r="AF3532">
        <v>8.6</v>
      </c>
      <c r="AG3532">
        <v>8.6</v>
      </c>
      <c r="AH3532">
        <v>80.361000000000004</v>
      </c>
      <c r="AI3532">
        <v>0</v>
      </c>
      <c r="AJ3532">
        <v>10.39</v>
      </c>
      <c r="AK3532">
        <v>169880000</v>
      </c>
      <c r="AL3532">
        <v>2</v>
      </c>
      <c r="AM3532">
        <v>0.17873250173772601</v>
      </c>
      <c r="AN3532">
        <v>0.82562313546423105</v>
      </c>
      <c r="AO3532">
        <v>-0.21625264485677001</v>
      </c>
      <c r="AP3532">
        <v>-0.47031986255173402</v>
      </c>
      <c r="AQ3532" t="s">
        <v>30548</v>
      </c>
      <c r="AR3532" t="s">
        <v>30548</v>
      </c>
      <c r="AS3532" t="s">
        <v>30549</v>
      </c>
      <c r="AT3532" t="s">
        <v>30550</v>
      </c>
      <c r="AU3532">
        <v>2946</v>
      </c>
      <c r="AV3532" t="s">
        <v>30551</v>
      </c>
      <c r="AW3532" t="s">
        <v>30549</v>
      </c>
      <c r="AY3532">
        <v>0.17873250173772601</v>
      </c>
      <c r="AZ3532">
        <v>-0.21625264485677001</v>
      </c>
      <c r="BA3532" s="6">
        <f t="shared" si="275"/>
        <v>-0.13920156794274563</v>
      </c>
      <c r="BB3532" s="4" t="str">
        <f t="shared" si="277"/>
        <v/>
      </c>
      <c r="BC3532" t="str">
        <f t="shared" si="276"/>
        <v/>
      </c>
      <c r="BD3532" t="str">
        <f t="shared" si="278"/>
        <v/>
      </c>
      <c r="BE3532" t="str">
        <f t="shared" si="279"/>
        <v/>
      </c>
      <c r="BF3532" t="s">
        <v>30550</v>
      </c>
      <c r="BG3532" t="s">
        <v>30549</v>
      </c>
    </row>
    <row r="3533" spans="1:59" x14ac:dyDescent="0.2">
      <c r="A3533">
        <v>31.976202011108398</v>
      </c>
      <c r="B3533">
        <v>31.7526245117188</v>
      </c>
      <c r="C3533">
        <v>32.208652496337898</v>
      </c>
      <c r="D3533">
        <v>31.573169708251999</v>
      </c>
      <c r="E3533">
        <v>31.7521057128906</v>
      </c>
      <c r="F3533">
        <v>31.958921432495099</v>
      </c>
      <c r="I3533" t="s">
        <v>11922</v>
      </c>
      <c r="J3533" t="s">
        <v>11923</v>
      </c>
      <c r="K3533" t="s">
        <v>11924</v>
      </c>
      <c r="N3533" t="s">
        <v>11925</v>
      </c>
      <c r="O3533" t="s">
        <v>11926</v>
      </c>
      <c r="P3533" t="s">
        <v>915</v>
      </c>
      <c r="Q3533" t="s">
        <v>916</v>
      </c>
      <c r="R3533" t="s">
        <v>11123</v>
      </c>
      <c r="S3533">
        <v>3012</v>
      </c>
      <c r="Z3533" t="s">
        <v>11124</v>
      </c>
      <c r="AA3533" t="s">
        <v>11125</v>
      </c>
      <c r="AB3533">
        <v>15</v>
      </c>
      <c r="AC3533">
        <v>15</v>
      </c>
      <c r="AD3533">
        <v>14</v>
      </c>
      <c r="AE3533">
        <v>51.6</v>
      </c>
      <c r="AF3533">
        <v>51.6</v>
      </c>
      <c r="AG3533">
        <v>49.1</v>
      </c>
      <c r="AH3533">
        <v>31.120999999999999</v>
      </c>
      <c r="AI3533">
        <v>0</v>
      </c>
      <c r="AJ3533">
        <v>144.91</v>
      </c>
      <c r="AK3533">
        <v>23792000000</v>
      </c>
      <c r="AL3533">
        <v>87</v>
      </c>
      <c r="AM3533">
        <v>0.56006380413753198</v>
      </c>
      <c r="AN3533">
        <v>0.484155523944998</v>
      </c>
      <c r="AO3533">
        <v>-0.21776072184244599</v>
      </c>
      <c r="AP3533">
        <v>-1.2624229775271001</v>
      </c>
      <c r="AQ3533" t="s">
        <v>11927</v>
      </c>
      <c r="AR3533" t="s">
        <v>11927</v>
      </c>
      <c r="AS3533" t="s">
        <v>11928</v>
      </c>
      <c r="AT3533" t="s">
        <v>11929</v>
      </c>
      <c r="AU3533">
        <v>1030</v>
      </c>
      <c r="AV3533" t="s">
        <v>11930</v>
      </c>
      <c r="AW3533" t="s">
        <v>11928</v>
      </c>
      <c r="AX3533" t="s">
        <v>11931</v>
      </c>
      <c r="AY3533">
        <v>0.56006380413753198</v>
      </c>
      <c r="AZ3533">
        <v>-0.21776072184244599</v>
      </c>
      <c r="BA3533" s="6">
        <f t="shared" si="275"/>
        <v>-0.14010090703623324</v>
      </c>
      <c r="BB3533" s="4" t="str">
        <f t="shared" si="277"/>
        <v/>
      </c>
      <c r="BC3533" t="str">
        <f t="shared" si="276"/>
        <v/>
      </c>
      <c r="BD3533" t="str">
        <f t="shared" si="278"/>
        <v/>
      </c>
      <c r="BE3533" t="str">
        <f t="shared" si="279"/>
        <v/>
      </c>
      <c r="BF3533" t="s">
        <v>11929</v>
      </c>
      <c r="BG3533" t="s">
        <v>11928</v>
      </c>
    </row>
    <row r="3534" spans="1:59" x14ac:dyDescent="0.2">
      <c r="A3534">
        <v>26.071855545043899</v>
      </c>
      <c r="B3534">
        <v>26.135337829589801</v>
      </c>
      <c r="C3534">
        <v>25.412319183349599</v>
      </c>
      <c r="D3534">
        <v>24.988021850585898</v>
      </c>
      <c r="E3534">
        <v>26.4933071136475</v>
      </c>
      <c r="F3534">
        <v>25.484897613525401</v>
      </c>
      <c r="I3534" t="s">
        <v>3012</v>
      </c>
      <c r="J3534" t="s">
        <v>3013</v>
      </c>
      <c r="K3534" t="s">
        <v>6124</v>
      </c>
      <c r="R3534" t="s">
        <v>715</v>
      </c>
      <c r="S3534" t="s">
        <v>716</v>
      </c>
      <c r="T3534" t="s">
        <v>717</v>
      </c>
      <c r="U3534" t="s">
        <v>718</v>
      </c>
      <c r="Z3534" t="s">
        <v>6125</v>
      </c>
      <c r="AA3534" t="s">
        <v>6126</v>
      </c>
      <c r="AB3534">
        <v>2</v>
      </c>
      <c r="AC3534">
        <v>2</v>
      </c>
      <c r="AD3534">
        <v>2</v>
      </c>
      <c r="AE3534">
        <v>14</v>
      </c>
      <c r="AF3534">
        <v>14</v>
      </c>
      <c r="AG3534">
        <v>14</v>
      </c>
      <c r="AH3534">
        <v>20.776</v>
      </c>
      <c r="AI3534">
        <v>0</v>
      </c>
      <c r="AJ3534">
        <v>5.8181000000000003</v>
      </c>
      <c r="AK3534">
        <v>363600000</v>
      </c>
      <c r="AL3534">
        <v>9</v>
      </c>
      <c r="AM3534">
        <v>0.16407109348785801</v>
      </c>
      <c r="AN3534">
        <v>0.83810576635793199</v>
      </c>
      <c r="AO3534">
        <v>-0.21776199340820299</v>
      </c>
      <c r="AP3534">
        <v>-0.43593914321892402</v>
      </c>
      <c r="AQ3534" t="s">
        <v>6127</v>
      </c>
      <c r="AR3534" t="s">
        <v>6127</v>
      </c>
      <c r="AS3534" t="s">
        <v>6128</v>
      </c>
      <c r="AT3534" t="s">
        <v>6125</v>
      </c>
      <c r="AU3534">
        <v>586</v>
      </c>
      <c r="AV3534" t="s">
        <v>6129</v>
      </c>
      <c r="AW3534" t="s">
        <v>6128</v>
      </c>
      <c r="AY3534">
        <v>0.16407109348785801</v>
      </c>
      <c r="AZ3534">
        <v>-0.21776199340820299</v>
      </c>
      <c r="BA3534" s="6">
        <f t="shared" si="275"/>
        <v>-0.14010166493567022</v>
      </c>
      <c r="BB3534" s="4" t="str">
        <f t="shared" si="277"/>
        <v/>
      </c>
      <c r="BC3534" t="str">
        <f t="shared" si="276"/>
        <v/>
      </c>
      <c r="BD3534" t="str">
        <f t="shared" si="278"/>
        <v/>
      </c>
      <c r="BE3534" t="str">
        <f t="shared" si="279"/>
        <v/>
      </c>
      <c r="BF3534" t="s">
        <v>6125</v>
      </c>
      <c r="BG3534" t="s">
        <v>6128</v>
      </c>
    </row>
    <row r="3535" spans="1:59" x14ac:dyDescent="0.2">
      <c r="A3535">
        <v>28.976045608520501</v>
      </c>
      <c r="B3535">
        <v>28.6289882659912</v>
      </c>
      <c r="C3535">
        <v>29.133766174316399</v>
      </c>
      <c r="D3535">
        <v>28.5094509124756</v>
      </c>
      <c r="E3535">
        <v>28.662412643432599</v>
      </c>
      <c r="F3535">
        <v>28.9095058441162</v>
      </c>
      <c r="I3535" t="s">
        <v>10684</v>
      </c>
      <c r="J3535" t="s">
        <v>10685</v>
      </c>
      <c r="K3535" t="s">
        <v>10686</v>
      </c>
      <c r="N3535" t="s">
        <v>397</v>
      </c>
      <c r="O3535" t="s">
        <v>399</v>
      </c>
      <c r="P3535" t="s">
        <v>10687</v>
      </c>
      <c r="Q3535" t="s">
        <v>10688</v>
      </c>
      <c r="R3535" t="s">
        <v>232</v>
      </c>
      <c r="S3535">
        <v>4131</v>
      </c>
      <c r="Z3535" t="s">
        <v>10689</v>
      </c>
      <c r="AA3535" t="s">
        <v>10690</v>
      </c>
      <c r="AB3535">
        <v>9</v>
      </c>
      <c r="AC3535">
        <v>9</v>
      </c>
      <c r="AD3535">
        <v>9</v>
      </c>
      <c r="AE3535">
        <v>16</v>
      </c>
      <c r="AF3535">
        <v>16</v>
      </c>
      <c r="AG3535">
        <v>16</v>
      </c>
      <c r="AH3535">
        <v>89.42</v>
      </c>
      <c r="AI3535">
        <v>0</v>
      </c>
      <c r="AJ3535">
        <v>91.411000000000001</v>
      </c>
      <c r="AK3535">
        <v>2843400000</v>
      </c>
      <c r="AL3535">
        <v>47</v>
      </c>
      <c r="AM3535">
        <v>0.50683087299201501</v>
      </c>
      <c r="AN3535">
        <v>0.52281914893616999</v>
      </c>
      <c r="AO3535">
        <v>-0.219143549601238</v>
      </c>
      <c r="AP3535">
        <v>-1.1580105523922799</v>
      </c>
      <c r="AQ3535" t="s">
        <v>10691</v>
      </c>
      <c r="AR3535" t="s">
        <v>10692</v>
      </c>
      <c r="AS3535" t="s">
        <v>10693</v>
      </c>
      <c r="AT3535" t="s">
        <v>10694</v>
      </c>
      <c r="AU3535">
        <v>929</v>
      </c>
      <c r="AV3535" t="s">
        <v>10695</v>
      </c>
      <c r="AW3535" t="s">
        <v>10696</v>
      </c>
      <c r="AY3535">
        <v>0.50683087299201501</v>
      </c>
      <c r="AZ3535">
        <v>-0.219143549601238</v>
      </c>
      <c r="BA3535" s="6">
        <f t="shared" si="275"/>
        <v>-0.14092472815537138</v>
      </c>
      <c r="BB3535" s="4" t="str">
        <f t="shared" si="277"/>
        <v/>
      </c>
      <c r="BC3535" t="str">
        <f t="shared" si="276"/>
        <v/>
      </c>
      <c r="BD3535" t="str">
        <f t="shared" si="278"/>
        <v/>
      </c>
      <c r="BE3535" t="str">
        <f t="shared" si="279"/>
        <v/>
      </c>
      <c r="BF3535" t="s">
        <v>10694</v>
      </c>
      <c r="BG3535" t="s">
        <v>10693</v>
      </c>
    </row>
    <row r="3536" spans="1:59" x14ac:dyDescent="0.2">
      <c r="A3536">
        <v>28.3699035644531</v>
      </c>
      <c r="B3536">
        <v>28.6968383789063</v>
      </c>
      <c r="C3536">
        <v>28.128440856933601</v>
      </c>
      <c r="D3536">
        <v>28.325216293335</v>
      </c>
      <c r="E3536">
        <v>28.265081405639599</v>
      </c>
      <c r="F3536">
        <v>27.9462585449219</v>
      </c>
      <c r="I3536" t="s">
        <v>6106</v>
      </c>
      <c r="J3536" t="s">
        <v>6107</v>
      </c>
      <c r="K3536" t="s">
        <v>6108</v>
      </c>
      <c r="L3536" t="s">
        <v>6109</v>
      </c>
      <c r="M3536" t="s">
        <v>6110</v>
      </c>
      <c r="N3536" t="s">
        <v>2315</v>
      </c>
      <c r="O3536" t="s">
        <v>2316</v>
      </c>
      <c r="P3536" t="s">
        <v>6111</v>
      </c>
      <c r="Q3536" t="s">
        <v>6112</v>
      </c>
      <c r="R3536" t="s">
        <v>6113</v>
      </c>
      <c r="S3536" t="s">
        <v>6114</v>
      </c>
      <c r="T3536" t="s">
        <v>6113</v>
      </c>
      <c r="U3536" t="s">
        <v>6115</v>
      </c>
      <c r="V3536" t="s">
        <v>6116</v>
      </c>
      <c r="W3536" t="s">
        <v>6117</v>
      </c>
      <c r="Z3536" t="s">
        <v>6118</v>
      </c>
      <c r="AA3536" t="s">
        <v>6119</v>
      </c>
      <c r="AB3536">
        <v>8</v>
      </c>
      <c r="AC3536">
        <v>8</v>
      </c>
      <c r="AD3536">
        <v>8</v>
      </c>
      <c r="AE3536">
        <v>32.200000000000003</v>
      </c>
      <c r="AF3536">
        <v>32.200000000000003</v>
      </c>
      <c r="AG3536">
        <v>32.200000000000003</v>
      </c>
      <c r="AH3536">
        <v>26.251000000000001</v>
      </c>
      <c r="AI3536">
        <v>0</v>
      </c>
      <c r="AJ3536">
        <v>18.709</v>
      </c>
      <c r="AK3536">
        <v>1992900000</v>
      </c>
      <c r="AL3536">
        <v>24</v>
      </c>
      <c r="AM3536">
        <v>0.46981346820380199</v>
      </c>
      <c r="AN3536">
        <v>0.55316582064297803</v>
      </c>
      <c r="AO3536">
        <v>-0.219542185465496</v>
      </c>
      <c r="AP3536">
        <v>-1.0848741939878099</v>
      </c>
      <c r="AQ3536" t="s">
        <v>6120</v>
      </c>
      <c r="AR3536" t="s">
        <v>6120</v>
      </c>
      <c r="AS3536" t="s">
        <v>6121</v>
      </c>
      <c r="AT3536" t="s">
        <v>6122</v>
      </c>
      <c r="AU3536">
        <v>585</v>
      </c>
      <c r="AV3536" t="s">
        <v>6123</v>
      </c>
      <c r="AW3536" t="s">
        <v>6121</v>
      </c>
      <c r="AY3536">
        <v>0.46981346820380199</v>
      </c>
      <c r="AZ3536">
        <v>-0.219542185465496</v>
      </c>
      <c r="BA3536" s="6">
        <f t="shared" si="275"/>
        <v>-0.14116206930871522</v>
      </c>
      <c r="BB3536" s="4" t="str">
        <f t="shared" si="277"/>
        <v/>
      </c>
      <c r="BC3536" t="str">
        <f t="shared" si="276"/>
        <v/>
      </c>
      <c r="BD3536" t="str">
        <f t="shared" si="278"/>
        <v/>
      </c>
      <c r="BE3536" t="str">
        <f t="shared" si="279"/>
        <v/>
      </c>
      <c r="BF3536" t="s">
        <v>6122</v>
      </c>
      <c r="BG3536" t="s">
        <v>6121</v>
      </c>
    </row>
    <row r="3537" spans="1:59" x14ac:dyDescent="0.2">
      <c r="A3537">
        <v>27.318637847900401</v>
      </c>
      <c r="B3537">
        <v>27.288415908813501</v>
      </c>
      <c r="C3537">
        <v>27.272487640380898</v>
      </c>
      <c r="D3537">
        <v>26.189937591552699</v>
      </c>
      <c r="E3537">
        <v>27.649656295776399</v>
      </c>
      <c r="F3537">
        <v>27.378982543945298</v>
      </c>
      <c r="I3537" t="s">
        <v>25064</v>
      </c>
      <c r="J3537" t="s">
        <v>25065</v>
      </c>
      <c r="K3537" t="s">
        <v>25066</v>
      </c>
      <c r="L3537" t="s">
        <v>176</v>
      </c>
      <c r="M3537" t="s">
        <v>177</v>
      </c>
      <c r="P3537" t="s">
        <v>509</v>
      </c>
      <c r="Q3537" t="s">
        <v>510</v>
      </c>
      <c r="R3537" t="s">
        <v>140</v>
      </c>
      <c r="S3537" t="s">
        <v>141</v>
      </c>
      <c r="T3537" t="s">
        <v>142</v>
      </c>
      <c r="U3537" t="s">
        <v>143</v>
      </c>
      <c r="Z3537" t="s">
        <v>25067</v>
      </c>
      <c r="AA3537" t="s">
        <v>25068</v>
      </c>
      <c r="AB3537">
        <v>8</v>
      </c>
      <c r="AC3537">
        <v>8</v>
      </c>
      <c r="AD3537">
        <v>8</v>
      </c>
      <c r="AE3537">
        <v>11.8</v>
      </c>
      <c r="AF3537">
        <v>11.8</v>
      </c>
      <c r="AG3537">
        <v>11.8</v>
      </c>
      <c r="AH3537">
        <v>118.56</v>
      </c>
      <c r="AI3537">
        <v>0</v>
      </c>
      <c r="AJ3537">
        <v>22.163</v>
      </c>
      <c r="AK3537">
        <v>955080000</v>
      </c>
      <c r="AL3537">
        <v>14</v>
      </c>
      <c r="AM3537">
        <v>0.187749601960507</v>
      </c>
      <c r="AN3537">
        <v>0.81807822605481995</v>
      </c>
      <c r="AO3537">
        <v>-0.220321655273438</v>
      </c>
      <c r="AP3537">
        <v>-0.49121216524701899</v>
      </c>
      <c r="AQ3537" t="s">
        <v>25069</v>
      </c>
      <c r="AR3537" t="s">
        <v>25069</v>
      </c>
      <c r="AS3537" t="s">
        <v>25070</v>
      </c>
      <c r="AT3537" t="s">
        <v>25071</v>
      </c>
      <c r="AU3537">
        <v>2284</v>
      </c>
      <c r="AV3537" t="s">
        <v>25072</v>
      </c>
      <c r="AW3537" t="s">
        <v>25070</v>
      </c>
      <c r="AY3537">
        <v>0.187749601960507</v>
      </c>
      <c r="AZ3537">
        <v>-0.220321655273438</v>
      </c>
      <c r="BA3537" s="6">
        <f t="shared" si="275"/>
        <v>-0.14162596320589882</v>
      </c>
      <c r="BB3537" s="4" t="str">
        <f t="shared" si="277"/>
        <v/>
      </c>
      <c r="BC3537" t="str">
        <f t="shared" si="276"/>
        <v/>
      </c>
      <c r="BD3537" t="str">
        <f t="shared" si="278"/>
        <v/>
      </c>
      <c r="BE3537" t="str">
        <f t="shared" si="279"/>
        <v/>
      </c>
      <c r="BF3537" t="s">
        <v>25071</v>
      </c>
      <c r="BG3537" t="s">
        <v>25070</v>
      </c>
    </row>
    <row r="3538" spans="1:59" x14ac:dyDescent="0.2">
      <c r="A3538">
        <v>30.462755203247099</v>
      </c>
      <c r="B3538">
        <v>30.5410251617432</v>
      </c>
      <c r="C3538">
        <v>30.724765777587901</v>
      </c>
      <c r="D3538">
        <v>30.118921279907202</v>
      </c>
      <c r="E3538">
        <v>30.486637115478501</v>
      </c>
      <c r="F3538">
        <v>30.461389541626001</v>
      </c>
      <c r="I3538" t="s">
        <v>40771</v>
      </c>
      <c r="J3538" t="s">
        <v>14124</v>
      </c>
      <c r="K3538" t="s">
        <v>40772</v>
      </c>
      <c r="P3538" t="s">
        <v>2779</v>
      </c>
      <c r="Q3538" t="s">
        <v>2780</v>
      </c>
      <c r="R3538" t="s">
        <v>40773</v>
      </c>
      <c r="S3538" t="s">
        <v>40774</v>
      </c>
      <c r="T3538" t="s">
        <v>40775</v>
      </c>
      <c r="U3538" t="s">
        <v>40776</v>
      </c>
      <c r="Z3538" t="s">
        <v>6151</v>
      </c>
      <c r="AA3538" t="s">
        <v>6152</v>
      </c>
      <c r="AB3538">
        <v>11</v>
      </c>
      <c r="AC3538">
        <v>11</v>
      </c>
      <c r="AD3538">
        <v>11</v>
      </c>
      <c r="AE3538">
        <v>44.9</v>
      </c>
      <c r="AF3538">
        <v>44.9</v>
      </c>
      <c r="AG3538">
        <v>44.9</v>
      </c>
      <c r="AH3538">
        <v>30.658000000000001</v>
      </c>
      <c r="AI3538">
        <v>0</v>
      </c>
      <c r="AJ3538">
        <v>146</v>
      </c>
      <c r="AK3538">
        <v>8965500000</v>
      </c>
      <c r="AL3538">
        <v>64</v>
      </c>
      <c r="AM3538">
        <v>0.71054648365633499</v>
      </c>
      <c r="AN3538">
        <v>0.38869863013698602</v>
      </c>
      <c r="AO3538">
        <v>-0.22053273518880401</v>
      </c>
      <c r="AP3538">
        <v>-1.5557905730606401</v>
      </c>
      <c r="AQ3538" t="s">
        <v>40777</v>
      </c>
      <c r="AR3538" t="s">
        <v>40777</v>
      </c>
      <c r="AS3538" t="s">
        <v>40778</v>
      </c>
      <c r="AT3538" t="s">
        <v>40779</v>
      </c>
      <c r="AU3538">
        <v>4179</v>
      </c>
      <c r="AV3538" t="s">
        <v>40780</v>
      </c>
      <c r="AW3538" t="s">
        <v>40778</v>
      </c>
      <c r="AX3538" t="s">
        <v>40781</v>
      </c>
      <c r="AY3538">
        <v>0.71054648365633499</v>
      </c>
      <c r="AZ3538">
        <v>-0.22053273518880401</v>
      </c>
      <c r="BA3538" s="6">
        <f t="shared" si="275"/>
        <v>-0.14175154225065456</v>
      </c>
      <c r="BB3538" s="4" t="str">
        <f t="shared" si="277"/>
        <v/>
      </c>
      <c r="BC3538" t="str">
        <f t="shared" si="276"/>
        <v/>
      </c>
      <c r="BD3538" t="str">
        <f t="shared" si="278"/>
        <v/>
      </c>
      <c r="BE3538" t="str">
        <f t="shared" si="279"/>
        <v/>
      </c>
      <c r="BF3538" t="s">
        <v>40779</v>
      </c>
      <c r="BG3538" t="s">
        <v>40778</v>
      </c>
    </row>
    <row r="3539" spans="1:59" x14ac:dyDescent="0.2">
      <c r="A3539">
        <v>31.077182769775401</v>
      </c>
      <c r="B3539">
        <v>30.906986236572301</v>
      </c>
      <c r="C3539">
        <v>31.472131729126001</v>
      </c>
      <c r="D3539">
        <v>30.757957458496101</v>
      </c>
      <c r="E3539">
        <v>31.069328308105501</v>
      </c>
      <c r="F3539">
        <v>30.967399597168001</v>
      </c>
      <c r="I3539" t="s">
        <v>19544</v>
      </c>
      <c r="J3539" t="s">
        <v>19545</v>
      </c>
      <c r="K3539" t="s">
        <v>19546</v>
      </c>
      <c r="P3539" t="s">
        <v>915</v>
      </c>
      <c r="Q3539" t="s">
        <v>916</v>
      </c>
      <c r="R3539" t="s">
        <v>19547</v>
      </c>
      <c r="S3539" t="s">
        <v>19548</v>
      </c>
      <c r="T3539" t="s">
        <v>19549</v>
      </c>
      <c r="U3539" t="s">
        <v>19550</v>
      </c>
      <c r="Z3539" t="s">
        <v>7535</v>
      </c>
      <c r="AA3539" t="s">
        <v>7536</v>
      </c>
      <c r="AB3539">
        <v>24</v>
      </c>
      <c r="AC3539">
        <v>24</v>
      </c>
      <c r="AD3539">
        <v>21</v>
      </c>
      <c r="AE3539">
        <v>33.299999999999997</v>
      </c>
      <c r="AF3539">
        <v>33.299999999999997</v>
      </c>
      <c r="AG3539">
        <v>28.7</v>
      </c>
      <c r="AH3539">
        <v>85.594999999999999</v>
      </c>
      <c r="AI3539">
        <v>0</v>
      </c>
      <c r="AJ3539">
        <v>255.24</v>
      </c>
      <c r="AK3539">
        <v>13426000000</v>
      </c>
      <c r="AL3539">
        <v>116</v>
      </c>
      <c r="AM3539">
        <v>0.50562118344063001</v>
      </c>
      <c r="AN3539">
        <v>0.52259363957597205</v>
      </c>
      <c r="AO3539">
        <v>-0.220538457234703</v>
      </c>
      <c r="AP3539">
        <v>-1.1556285295867601</v>
      </c>
      <c r="AQ3539" t="s">
        <v>19551</v>
      </c>
      <c r="AR3539" t="s">
        <v>19551</v>
      </c>
      <c r="AS3539" t="s">
        <v>19552</v>
      </c>
      <c r="AT3539" t="s">
        <v>19553</v>
      </c>
      <c r="AU3539">
        <v>1727</v>
      </c>
      <c r="AV3539" t="s">
        <v>19554</v>
      </c>
      <c r="AW3539" t="s">
        <v>19555</v>
      </c>
      <c r="AX3539" t="s">
        <v>19556</v>
      </c>
      <c r="AY3539">
        <v>0.50562118344063001</v>
      </c>
      <c r="AZ3539">
        <v>-0.220538457234703</v>
      </c>
      <c r="BA3539" s="6">
        <f t="shared" si="275"/>
        <v>-0.14175494624608664</v>
      </c>
      <c r="BB3539" s="4" t="str">
        <f t="shared" si="277"/>
        <v/>
      </c>
      <c r="BC3539" t="str">
        <f t="shared" si="276"/>
        <v/>
      </c>
      <c r="BD3539" t="str">
        <f t="shared" si="278"/>
        <v/>
      </c>
      <c r="BE3539" t="str">
        <f t="shared" si="279"/>
        <v/>
      </c>
      <c r="BF3539" t="s">
        <v>19553</v>
      </c>
      <c r="BG3539" t="s">
        <v>19552</v>
      </c>
    </row>
    <row r="3540" spans="1:59" x14ac:dyDescent="0.2">
      <c r="A3540" t="s">
        <v>88</v>
      </c>
      <c r="B3540">
        <v>26.022676467895501</v>
      </c>
      <c r="C3540" t="s">
        <v>88</v>
      </c>
      <c r="D3540">
        <v>25.3596096038818</v>
      </c>
      <c r="E3540">
        <v>25.921092987060501</v>
      </c>
      <c r="F3540">
        <v>26.120048522949201</v>
      </c>
      <c r="I3540" t="s">
        <v>24343</v>
      </c>
      <c r="J3540" t="s">
        <v>24344</v>
      </c>
      <c r="K3540" t="s">
        <v>24345</v>
      </c>
      <c r="P3540" t="s">
        <v>2459</v>
      </c>
      <c r="Q3540" t="s">
        <v>2462</v>
      </c>
      <c r="R3540" t="s">
        <v>715</v>
      </c>
      <c r="S3540" t="s">
        <v>716</v>
      </c>
      <c r="T3540" t="s">
        <v>717</v>
      </c>
      <c r="U3540" t="s">
        <v>718</v>
      </c>
      <c r="V3540" t="s">
        <v>3025</v>
      </c>
      <c r="W3540" t="s">
        <v>3026</v>
      </c>
      <c r="Z3540" t="s">
        <v>21931</v>
      </c>
      <c r="AA3540" t="s">
        <v>21932</v>
      </c>
      <c r="AB3540">
        <v>1</v>
      </c>
      <c r="AC3540">
        <v>1</v>
      </c>
      <c r="AD3540">
        <v>1</v>
      </c>
      <c r="AE3540">
        <v>3.4</v>
      </c>
      <c r="AF3540">
        <v>3.4</v>
      </c>
      <c r="AG3540">
        <v>3.4</v>
      </c>
      <c r="AH3540">
        <v>42.509</v>
      </c>
      <c r="AI3540">
        <v>2.7277999999999997E-4</v>
      </c>
      <c r="AJ3540">
        <v>3.9197000000000002</v>
      </c>
      <c r="AK3540">
        <v>247690000</v>
      </c>
      <c r="AL3540">
        <v>5</v>
      </c>
      <c r="AM3540">
        <v>0</v>
      </c>
      <c r="AN3540">
        <v>0.99571303926320898</v>
      </c>
      <c r="AO3540">
        <v>-0.222426096598308</v>
      </c>
      <c r="AP3540">
        <v>0</v>
      </c>
      <c r="AQ3540" t="s">
        <v>24346</v>
      </c>
      <c r="AR3540" t="s">
        <v>24346</v>
      </c>
      <c r="AS3540" t="s">
        <v>24347</v>
      </c>
      <c r="AT3540" t="s">
        <v>24348</v>
      </c>
      <c r="AU3540">
        <v>2200</v>
      </c>
      <c r="AV3540" t="s">
        <v>24349</v>
      </c>
      <c r="AW3540" t="s">
        <v>24347</v>
      </c>
      <c r="AY3540">
        <v>0</v>
      </c>
      <c r="AZ3540">
        <v>-0.222426096598308</v>
      </c>
      <c r="BA3540" s="6">
        <f t="shared" ref="BA3540:BA3603" si="280">(2^AZ3540)-1</f>
        <v>-0.14287714997747936</v>
      </c>
      <c r="BB3540" s="4" t="str">
        <f t="shared" si="277"/>
        <v/>
      </c>
      <c r="BC3540" t="str">
        <f t="shared" si="276"/>
        <v/>
      </c>
      <c r="BD3540" t="str">
        <f t="shared" si="278"/>
        <v/>
      </c>
      <c r="BE3540" t="str">
        <f t="shared" si="279"/>
        <v/>
      </c>
      <c r="BF3540" t="s">
        <v>24348</v>
      </c>
      <c r="BG3540" t="s">
        <v>24347</v>
      </c>
    </row>
    <row r="3541" spans="1:59" x14ac:dyDescent="0.2">
      <c r="A3541">
        <v>33.564903259277301</v>
      </c>
      <c r="B3541">
        <v>33.465019226074197</v>
      </c>
      <c r="C3541">
        <v>33.031509399414098</v>
      </c>
      <c r="D3541">
        <v>32.994373321533203</v>
      </c>
      <c r="E3541">
        <v>33.280574798583999</v>
      </c>
      <c r="F3541">
        <v>33.115871429443402</v>
      </c>
      <c r="I3541" t="s">
        <v>6447</v>
      </c>
      <c r="J3541" t="s">
        <v>6448</v>
      </c>
      <c r="K3541" t="s">
        <v>6449</v>
      </c>
      <c r="P3541" t="s">
        <v>6450</v>
      </c>
      <c r="Q3541" t="s">
        <v>6451</v>
      </c>
      <c r="Z3541" t="s">
        <v>2479</v>
      </c>
      <c r="AA3541" t="s">
        <v>2480</v>
      </c>
      <c r="AB3541">
        <v>17</v>
      </c>
      <c r="AC3541">
        <v>17</v>
      </c>
      <c r="AD3541">
        <v>17</v>
      </c>
      <c r="AE3541">
        <v>34.200000000000003</v>
      </c>
      <c r="AF3541">
        <v>34.200000000000003</v>
      </c>
      <c r="AG3541">
        <v>34.200000000000003</v>
      </c>
      <c r="AH3541">
        <v>49.439</v>
      </c>
      <c r="AI3541">
        <v>0</v>
      </c>
      <c r="AJ3541">
        <v>203.79</v>
      </c>
      <c r="AK3541">
        <v>61643000000</v>
      </c>
      <c r="AL3541">
        <v>194</v>
      </c>
      <c r="AM3541">
        <v>0.537406768742964</v>
      </c>
      <c r="AN3541">
        <v>0.50198151571164495</v>
      </c>
      <c r="AO3541">
        <v>-0.22353744506835899</v>
      </c>
      <c r="AP3541">
        <v>-1.2180707785017899</v>
      </c>
      <c r="AQ3541" t="s">
        <v>6452</v>
      </c>
      <c r="AR3541" t="s">
        <v>6452</v>
      </c>
      <c r="AS3541" t="s">
        <v>6453</v>
      </c>
      <c r="AT3541" t="s">
        <v>6454</v>
      </c>
      <c r="AU3541">
        <v>608</v>
      </c>
      <c r="AV3541" t="s">
        <v>6455</v>
      </c>
      <c r="AW3541" t="s">
        <v>6456</v>
      </c>
      <c r="AY3541">
        <v>0.537406768742964</v>
      </c>
      <c r="AZ3541">
        <v>-0.22353744506835899</v>
      </c>
      <c r="BA3541" s="6">
        <f t="shared" si="280"/>
        <v>-0.14353716151320883</v>
      </c>
      <c r="BB3541" s="4" t="str">
        <f t="shared" si="277"/>
        <v/>
      </c>
      <c r="BC3541" t="str">
        <f t="shared" si="276"/>
        <v/>
      </c>
      <c r="BD3541" t="str">
        <f t="shared" si="278"/>
        <v/>
      </c>
      <c r="BE3541" t="str">
        <f t="shared" si="279"/>
        <v/>
      </c>
      <c r="BF3541" t="s">
        <v>6454</v>
      </c>
      <c r="BG3541" t="s">
        <v>6453</v>
      </c>
    </row>
    <row r="3542" spans="1:59" x14ac:dyDescent="0.2">
      <c r="A3542">
        <v>28.3244438171387</v>
      </c>
      <c r="B3542">
        <v>27.7522583007813</v>
      </c>
      <c r="C3542">
        <v>28.153736114501999</v>
      </c>
      <c r="D3542">
        <v>27.396726608276399</v>
      </c>
      <c r="E3542">
        <v>27.6939182281494</v>
      </c>
      <c r="F3542">
        <v>28.467777252197301</v>
      </c>
      <c r="I3542" t="s">
        <v>6345</v>
      </c>
      <c r="J3542" t="s">
        <v>6346</v>
      </c>
      <c r="K3542" t="s">
        <v>2010</v>
      </c>
      <c r="P3542" t="s">
        <v>138</v>
      </c>
      <c r="Q3542" t="s">
        <v>139</v>
      </c>
      <c r="R3542" t="s">
        <v>6347</v>
      </c>
      <c r="S3542" t="s">
        <v>6348</v>
      </c>
      <c r="T3542" t="s">
        <v>6349</v>
      </c>
      <c r="U3542" t="s">
        <v>6350</v>
      </c>
      <c r="V3542" t="s">
        <v>6351</v>
      </c>
      <c r="W3542" t="s">
        <v>6352</v>
      </c>
      <c r="X3542" t="s">
        <v>6353</v>
      </c>
      <c r="Y3542" t="s">
        <v>6354</v>
      </c>
      <c r="Z3542" t="s">
        <v>6355</v>
      </c>
      <c r="AA3542" t="s">
        <v>6356</v>
      </c>
      <c r="AB3542">
        <v>6</v>
      </c>
      <c r="AC3542">
        <v>6</v>
      </c>
      <c r="AD3542">
        <v>6</v>
      </c>
      <c r="AE3542">
        <v>29.8</v>
      </c>
      <c r="AF3542">
        <v>29.8</v>
      </c>
      <c r="AG3542">
        <v>29.8</v>
      </c>
      <c r="AH3542">
        <v>24.579000000000001</v>
      </c>
      <c r="AI3542">
        <v>0</v>
      </c>
      <c r="AJ3542">
        <v>8.6905000000000001</v>
      </c>
      <c r="AK3542">
        <v>1625900000</v>
      </c>
      <c r="AL3542">
        <v>17</v>
      </c>
      <c r="AM3542">
        <v>0.24487276358507101</v>
      </c>
      <c r="AN3542">
        <v>0.75667452521283596</v>
      </c>
      <c r="AO3542">
        <v>-0.224005381266277</v>
      </c>
      <c r="AP3542">
        <v>-0.61968537862574802</v>
      </c>
      <c r="AQ3542" t="s">
        <v>6357</v>
      </c>
      <c r="AR3542" t="s">
        <v>6358</v>
      </c>
      <c r="AS3542" t="s">
        <v>6359</v>
      </c>
      <c r="AT3542" t="s">
        <v>6360</v>
      </c>
      <c r="AU3542">
        <v>602</v>
      </c>
      <c r="AV3542" t="s">
        <v>6361</v>
      </c>
      <c r="AW3542" t="s">
        <v>6362</v>
      </c>
      <c r="AX3542" t="s">
        <v>6363</v>
      </c>
      <c r="AY3542">
        <v>0.24487276358507101</v>
      </c>
      <c r="AZ3542">
        <v>-0.224005381266277</v>
      </c>
      <c r="BA3542" s="6">
        <f t="shared" si="280"/>
        <v>-0.14381490903806304</v>
      </c>
      <c r="BB3542" s="4" t="str">
        <f t="shared" si="277"/>
        <v/>
      </c>
      <c r="BC3542" t="str">
        <f t="shared" si="276"/>
        <v/>
      </c>
      <c r="BD3542" t="str">
        <f t="shared" si="278"/>
        <v/>
      </c>
      <c r="BE3542" t="str">
        <f t="shared" si="279"/>
        <v/>
      </c>
      <c r="BF3542" t="s">
        <v>6360</v>
      </c>
      <c r="BG3542" t="s">
        <v>6359</v>
      </c>
    </row>
    <row r="3543" spans="1:59" x14ac:dyDescent="0.2">
      <c r="A3543">
        <v>28.586706161498999</v>
      </c>
      <c r="B3543">
        <v>28.988531112670898</v>
      </c>
      <c r="C3543">
        <v>28.9627590179443</v>
      </c>
      <c r="D3543">
        <v>28.853975296020501</v>
      </c>
      <c r="E3543">
        <v>28.760023117065401</v>
      </c>
      <c r="F3543">
        <v>28.2515563964844</v>
      </c>
      <c r="I3543" t="s">
        <v>11807</v>
      </c>
      <c r="J3543" t="s">
        <v>11808</v>
      </c>
      <c r="K3543" t="s">
        <v>11809</v>
      </c>
      <c r="P3543" t="s">
        <v>633</v>
      </c>
      <c r="Q3543" t="s">
        <v>634</v>
      </c>
      <c r="R3543" t="s">
        <v>11810</v>
      </c>
      <c r="S3543" t="s">
        <v>11811</v>
      </c>
      <c r="Z3543" t="s">
        <v>11812</v>
      </c>
      <c r="AA3543" t="s">
        <v>11813</v>
      </c>
      <c r="AB3543">
        <v>13</v>
      </c>
      <c r="AC3543">
        <v>13</v>
      </c>
      <c r="AD3543">
        <v>13</v>
      </c>
      <c r="AE3543">
        <v>12.8</v>
      </c>
      <c r="AF3543">
        <v>12.8</v>
      </c>
      <c r="AG3543">
        <v>12.8</v>
      </c>
      <c r="AH3543">
        <v>138.35</v>
      </c>
      <c r="AI3543">
        <v>0</v>
      </c>
      <c r="AJ3543">
        <v>33.383000000000003</v>
      </c>
      <c r="AK3543">
        <v>2718300000</v>
      </c>
      <c r="AL3543">
        <v>36</v>
      </c>
      <c r="AM3543">
        <v>0.41932327203888797</v>
      </c>
      <c r="AN3543">
        <v>0.59590575079872199</v>
      </c>
      <c r="AO3543">
        <v>-0.224147160847981</v>
      </c>
      <c r="AP3543">
        <v>-0.98409848296148095</v>
      </c>
      <c r="AQ3543" t="s">
        <v>11814</v>
      </c>
      <c r="AR3543" t="s">
        <v>11814</v>
      </c>
      <c r="AS3543" t="s">
        <v>11815</v>
      </c>
      <c r="AT3543" t="s">
        <v>11816</v>
      </c>
      <c r="AU3543">
        <v>1021</v>
      </c>
      <c r="AV3543" t="s">
        <v>11817</v>
      </c>
      <c r="AW3543" t="s">
        <v>11815</v>
      </c>
      <c r="AX3543" t="s">
        <v>11818</v>
      </c>
      <c r="AY3543">
        <v>0.41932327203888797</v>
      </c>
      <c r="AZ3543">
        <v>-0.224147160847981</v>
      </c>
      <c r="BA3543" s="6">
        <f t="shared" si="280"/>
        <v>-0.14389904573784151</v>
      </c>
      <c r="BB3543" s="4" t="str">
        <f t="shared" si="277"/>
        <v/>
      </c>
      <c r="BC3543" t="str">
        <f t="shared" si="276"/>
        <v/>
      </c>
      <c r="BD3543" t="str">
        <f t="shared" si="278"/>
        <v/>
      </c>
      <c r="BE3543" t="str">
        <f t="shared" si="279"/>
        <v/>
      </c>
      <c r="BF3543" t="s">
        <v>11816</v>
      </c>
      <c r="BG3543" t="s">
        <v>11815</v>
      </c>
    </row>
    <row r="3544" spans="1:59" x14ac:dyDescent="0.2">
      <c r="A3544">
        <v>27.164709091186499</v>
      </c>
      <c r="B3544">
        <v>27.180444717407202</v>
      </c>
      <c r="C3544">
        <v>27.312852859497099</v>
      </c>
      <c r="D3544">
        <v>26.810539245605501</v>
      </c>
      <c r="E3544">
        <v>27.028547286987301</v>
      </c>
      <c r="F3544">
        <v>27.144527435302699</v>
      </c>
      <c r="I3544" t="s">
        <v>35715</v>
      </c>
      <c r="J3544" t="s">
        <v>35716</v>
      </c>
      <c r="K3544" t="s">
        <v>35717</v>
      </c>
      <c r="P3544" t="s">
        <v>942</v>
      </c>
      <c r="Q3544" t="s">
        <v>943</v>
      </c>
      <c r="R3544" t="s">
        <v>35718</v>
      </c>
      <c r="S3544" t="s">
        <v>35719</v>
      </c>
      <c r="V3544" t="s">
        <v>35720</v>
      </c>
      <c r="W3544" t="s">
        <v>35721</v>
      </c>
      <c r="Z3544" t="s">
        <v>5941</v>
      </c>
      <c r="AA3544" t="s">
        <v>5942</v>
      </c>
      <c r="AB3544">
        <v>7</v>
      </c>
      <c r="AC3544">
        <v>7</v>
      </c>
      <c r="AD3544">
        <v>7</v>
      </c>
      <c r="AE3544">
        <v>3.1</v>
      </c>
      <c r="AF3544">
        <v>3.1</v>
      </c>
      <c r="AG3544">
        <v>3.1</v>
      </c>
      <c r="AH3544">
        <v>250.79</v>
      </c>
      <c r="AI3544">
        <v>0</v>
      </c>
      <c r="AJ3544">
        <v>24.146999999999998</v>
      </c>
      <c r="AK3544">
        <v>872240000</v>
      </c>
      <c r="AL3544">
        <v>16</v>
      </c>
      <c r="AM3544">
        <v>0.96975454252984705</v>
      </c>
      <c r="AN3544">
        <v>0.27051743714517401</v>
      </c>
      <c r="AO3544">
        <v>-0.22479756673177001</v>
      </c>
      <c r="AP3544">
        <v>-2.07014527364593</v>
      </c>
      <c r="AQ3544" t="s">
        <v>35722</v>
      </c>
      <c r="AR3544" t="s">
        <v>35723</v>
      </c>
      <c r="AS3544" t="s">
        <v>35724</v>
      </c>
      <c r="AT3544" t="s">
        <v>35725</v>
      </c>
      <c r="AU3544">
        <v>3568</v>
      </c>
      <c r="AV3544" t="s">
        <v>35726</v>
      </c>
      <c r="AW3544" t="s">
        <v>35727</v>
      </c>
      <c r="AY3544">
        <v>0.96975454252984705</v>
      </c>
      <c r="AZ3544">
        <v>-0.22479756673177001</v>
      </c>
      <c r="BA3544" s="6">
        <f t="shared" si="280"/>
        <v>-0.14428491218061756</v>
      </c>
      <c r="BB3544" s="4" t="str">
        <f t="shared" si="277"/>
        <v/>
      </c>
      <c r="BC3544" t="str">
        <f t="shared" si="276"/>
        <v/>
      </c>
      <c r="BD3544" t="str">
        <f t="shared" si="278"/>
        <v/>
      </c>
      <c r="BE3544" t="str">
        <f t="shared" si="279"/>
        <v/>
      </c>
      <c r="BF3544" t="s">
        <v>35725</v>
      </c>
      <c r="BG3544" t="s">
        <v>35724</v>
      </c>
    </row>
    <row r="3545" spans="1:59" x14ac:dyDescent="0.2">
      <c r="A3545">
        <v>26.7202548980713</v>
      </c>
      <c r="B3545">
        <v>27.284009933471701</v>
      </c>
      <c r="C3545">
        <v>26.752002716064499</v>
      </c>
      <c r="D3545">
        <v>26.8786506652832</v>
      </c>
      <c r="E3545">
        <v>26.667901992797901</v>
      </c>
      <c r="F3545">
        <v>26.5328044891357</v>
      </c>
      <c r="I3545" t="s">
        <v>41151</v>
      </c>
      <c r="K3545" t="s">
        <v>41152</v>
      </c>
      <c r="P3545" t="s">
        <v>3543</v>
      </c>
      <c r="Q3545" t="s">
        <v>3544</v>
      </c>
      <c r="R3545" t="s">
        <v>41153</v>
      </c>
      <c r="S3545" t="s">
        <v>41154</v>
      </c>
      <c r="Z3545" t="s">
        <v>14974</v>
      </c>
      <c r="AA3545" t="s">
        <v>14975</v>
      </c>
      <c r="AB3545">
        <v>2</v>
      </c>
      <c r="AC3545">
        <v>2</v>
      </c>
      <c r="AD3545">
        <v>2</v>
      </c>
      <c r="AE3545">
        <v>14</v>
      </c>
      <c r="AF3545">
        <v>14</v>
      </c>
      <c r="AG3545">
        <v>14</v>
      </c>
      <c r="AH3545">
        <v>26.004999999999999</v>
      </c>
      <c r="AI3545">
        <v>7.6982000000000005E-4</v>
      </c>
      <c r="AJ3545">
        <v>2.8102</v>
      </c>
      <c r="AK3545">
        <v>714100000</v>
      </c>
      <c r="AL3545">
        <v>5</v>
      </c>
      <c r="AM3545">
        <v>0.467891799173695</v>
      </c>
      <c r="AN3545">
        <v>0.55518143459915603</v>
      </c>
      <c r="AO3545">
        <v>-0.22563680013020701</v>
      </c>
      <c r="AP3545">
        <v>-1.0810622276575199</v>
      </c>
      <c r="AQ3545" t="s">
        <v>41155</v>
      </c>
      <c r="AR3545" t="s">
        <v>41155</v>
      </c>
      <c r="AS3545" t="s">
        <v>41156</v>
      </c>
      <c r="AT3545" t="s">
        <v>41157</v>
      </c>
      <c r="AU3545">
        <v>4229</v>
      </c>
      <c r="AV3545" t="s">
        <v>41158</v>
      </c>
      <c r="AW3545" t="s">
        <v>41156</v>
      </c>
      <c r="AY3545">
        <v>0.467891799173695</v>
      </c>
      <c r="AZ3545">
        <v>-0.22563680013020701</v>
      </c>
      <c r="BA3545" s="6">
        <f t="shared" si="280"/>
        <v>-0.14478254738737195</v>
      </c>
      <c r="BB3545" s="4" t="str">
        <f t="shared" si="277"/>
        <v/>
      </c>
      <c r="BC3545" t="str">
        <f t="shared" si="276"/>
        <v/>
      </c>
      <c r="BD3545" t="str">
        <f t="shared" si="278"/>
        <v/>
      </c>
      <c r="BE3545" t="str">
        <f t="shared" si="279"/>
        <v/>
      </c>
      <c r="BF3545" t="s">
        <v>41157</v>
      </c>
      <c r="BG3545" t="s">
        <v>41156</v>
      </c>
    </row>
    <row r="3546" spans="1:59" x14ac:dyDescent="0.2">
      <c r="A3546">
        <v>32.265365600585902</v>
      </c>
      <c r="B3546">
        <v>32.218471527099602</v>
      </c>
      <c r="C3546">
        <v>32.362335205078097</v>
      </c>
      <c r="D3546">
        <v>31.785619735717798</v>
      </c>
      <c r="E3546">
        <v>32.283638000488303</v>
      </c>
      <c r="F3546">
        <v>32.0982666015625</v>
      </c>
      <c r="I3546" t="s">
        <v>9239</v>
      </c>
      <c r="J3546" t="s">
        <v>9240</v>
      </c>
      <c r="K3546" t="s">
        <v>9241</v>
      </c>
      <c r="L3546" t="s">
        <v>9242</v>
      </c>
      <c r="M3546" t="s">
        <v>9243</v>
      </c>
      <c r="N3546" t="s">
        <v>61</v>
      </c>
      <c r="O3546" t="s">
        <v>62</v>
      </c>
      <c r="P3546" t="s">
        <v>138</v>
      </c>
      <c r="Q3546" t="s">
        <v>139</v>
      </c>
      <c r="R3546" t="s">
        <v>3165</v>
      </c>
      <c r="S3546" t="s">
        <v>3166</v>
      </c>
      <c r="T3546" t="s">
        <v>3167</v>
      </c>
      <c r="U3546" t="s">
        <v>3168</v>
      </c>
      <c r="Z3546" t="s">
        <v>3169</v>
      </c>
      <c r="AA3546" t="s">
        <v>3170</v>
      </c>
      <c r="AB3546">
        <v>31</v>
      </c>
      <c r="AC3546">
        <v>31</v>
      </c>
      <c r="AD3546">
        <v>31</v>
      </c>
      <c r="AE3546">
        <v>58.7</v>
      </c>
      <c r="AF3546">
        <v>58.7</v>
      </c>
      <c r="AG3546">
        <v>58.7</v>
      </c>
      <c r="AH3546">
        <v>57.136000000000003</v>
      </c>
      <c r="AI3546">
        <v>0</v>
      </c>
      <c r="AJ3546">
        <v>262.41000000000003</v>
      </c>
      <c r="AK3546">
        <v>29208000000</v>
      </c>
      <c r="AL3546">
        <v>171</v>
      </c>
      <c r="AM3546">
        <v>0.67909242706655704</v>
      </c>
      <c r="AN3546">
        <v>0.40348773841961899</v>
      </c>
      <c r="AO3546">
        <v>-0.226215998331703</v>
      </c>
      <c r="AP3546">
        <v>-1.49445738365155</v>
      </c>
      <c r="AQ3546" t="s">
        <v>9244</v>
      </c>
      <c r="AR3546" t="s">
        <v>9244</v>
      </c>
      <c r="AS3546" t="s">
        <v>9245</v>
      </c>
      <c r="AT3546" t="s">
        <v>9246</v>
      </c>
      <c r="AU3546">
        <v>815</v>
      </c>
      <c r="AV3546" t="s">
        <v>9247</v>
      </c>
      <c r="AW3546" t="s">
        <v>9245</v>
      </c>
      <c r="AY3546">
        <v>0.67909242706655704</v>
      </c>
      <c r="AZ3546">
        <v>-0.226215998331703</v>
      </c>
      <c r="BA3546" s="6">
        <f t="shared" si="280"/>
        <v>-0.14512582228445814</v>
      </c>
      <c r="BB3546" s="4" t="str">
        <f t="shared" si="277"/>
        <v/>
      </c>
      <c r="BC3546" t="str">
        <f t="shared" si="276"/>
        <v/>
      </c>
      <c r="BD3546" t="str">
        <f t="shared" si="278"/>
        <v/>
      </c>
      <c r="BE3546" t="str">
        <f t="shared" si="279"/>
        <v/>
      </c>
      <c r="BF3546" t="s">
        <v>9246</v>
      </c>
      <c r="BG3546" t="s">
        <v>9245</v>
      </c>
    </row>
    <row r="3547" spans="1:59" x14ac:dyDescent="0.2">
      <c r="A3547">
        <v>30.6839485168457</v>
      </c>
      <c r="B3547">
        <v>30.749830245971701</v>
      </c>
      <c r="C3547">
        <v>31.072015762329102</v>
      </c>
      <c r="D3547">
        <v>30.1379718780518</v>
      </c>
      <c r="E3547">
        <v>30.857345581054702</v>
      </c>
      <c r="F3547">
        <v>30.831378936767599</v>
      </c>
      <c r="I3547" t="s">
        <v>11153</v>
      </c>
      <c r="J3547" t="s">
        <v>11154</v>
      </c>
      <c r="K3547" t="s">
        <v>6686</v>
      </c>
      <c r="N3547" t="s">
        <v>802</v>
      </c>
      <c r="O3547" t="s">
        <v>803</v>
      </c>
      <c r="P3547" t="s">
        <v>53</v>
      </c>
      <c r="Q3547" t="s">
        <v>54</v>
      </c>
      <c r="R3547" t="s">
        <v>11155</v>
      </c>
      <c r="S3547" t="s">
        <v>11156</v>
      </c>
      <c r="T3547" t="s">
        <v>11157</v>
      </c>
      <c r="U3547" t="s">
        <v>11158</v>
      </c>
      <c r="V3547" t="s">
        <v>11159</v>
      </c>
      <c r="W3547" t="s">
        <v>11160</v>
      </c>
      <c r="Z3547" t="s">
        <v>7770</v>
      </c>
      <c r="AA3547" t="s">
        <v>7771</v>
      </c>
      <c r="AB3547">
        <v>19</v>
      </c>
      <c r="AC3547">
        <v>19</v>
      </c>
      <c r="AD3547">
        <v>19</v>
      </c>
      <c r="AE3547">
        <v>45.9</v>
      </c>
      <c r="AF3547">
        <v>45.9</v>
      </c>
      <c r="AG3547">
        <v>45.9</v>
      </c>
      <c r="AH3547">
        <v>45.198999999999998</v>
      </c>
      <c r="AI3547">
        <v>0</v>
      </c>
      <c r="AJ3547">
        <v>153.77000000000001</v>
      </c>
      <c r="AK3547">
        <v>10826000000</v>
      </c>
      <c r="AL3547">
        <v>80</v>
      </c>
      <c r="AM3547">
        <v>0.35647732932433002</v>
      </c>
      <c r="AN3547">
        <v>0.64967521367521397</v>
      </c>
      <c r="AO3547">
        <v>-0.22636604309082001</v>
      </c>
      <c r="AP3547">
        <v>-0.85635624995620996</v>
      </c>
      <c r="AQ3547" t="s">
        <v>11161</v>
      </c>
      <c r="AR3547" t="s">
        <v>11161</v>
      </c>
      <c r="AS3547" t="s">
        <v>11162</v>
      </c>
      <c r="AT3547" t="s">
        <v>11163</v>
      </c>
      <c r="AU3547">
        <v>967</v>
      </c>
      <c r="AV3547" t="s">
        <v>11164</v>
      </c>
      <c r="AW3547" t="s">
        <v>11162</v>
      </c>
      <c r="AY3547">
        <v>0.35647732932433002</v>
      </c>
      <c r="AZ3547">
        <v>-0.22636604309082001</v>
      </c>
      <c r="BA3547" s="6">
        <f t="shared" si="280"/>
        <v>-0.1452147272272627</v>
      </c>
      <c r="BB3547" s="4" t="str">
        <f t="shared" si="277"/>
        <v/>
      </c>
      <c r="BC3547" t="str">
        <f t="shared" si="276"/>
        <v/>
      </c>
      <c r="BD3547" t="str">
        <f t="shared" si="278"/>
        <v/>
      </c>
      <c r="BE3547" t="str">
        <f t="shared" si="279"/>
        <v/>
      </c>
      <c r="BF3547" t="s">
        <v>11163</v>
      </c>
      <c r="BG3547" t="s">
        <v>11162</v>
      </c>
    </row>
    <row r="3548" spans="1:59" x14ac:dyDescent="0.2">
      <c r="A3548">
        <v>27.651504516601602</v>
      </c>
      <c r="B3548">
        <v>27.891918182373001</v>
      </c>
      <c r="C3548">
        <v>27.794950485229499</v>
      </c>
      <c r="D3548">
        <v>27.539564132690401</v>
      </c>
      <c r="E3548">
        <v>27.418603897094702</v>
      </c>
      <c r="F3548">
        <v>27.700414657592798</v>
      </c>
      <c r="I3548" t="s">
        <v>11269</v>
      </c>
      <c r="J3548" t="s">
        <v>11270</v>
      </c>
      <c r="K3548" t="s">
        <v>11271</v>
      </c>
      <c r="N3548" t="s">
        <v>2158</v>
      </c>
      <c r="O3548" t="s">
        <v>2159</v>
      </c>
      <c r="P3548" t="s">
        <v>915</v>
      </c>
      <c r="Q3548" t="s">
        <v>916</v>
      </c>
      <c r="R3548" t="s">
        <v>5998</v>
      </c>
      <c r="S3548" t="s">
        <v>5999</v>
      </c>
      <c r="T3548" t="s">
        <v>3855</v>
      </c>
      <c r="U3548" t="s">
        <v>3856</v>
      </c>
      <c r="V3548" t="s">
        <v>11272</v>
      </c>
      <c r="W3548" t="s">
        <v>11273</v>
      </c>
      <c r="Z3548" t="s">
        <v>4121</v>
      </c>
      <c r="AA3548" t="s">
        <v>4122</v>
      </c>
      <c r="AB3548">
        <v>6</v>
      </c>
      <c r="AC3548">
        <v>6</v>
      </c>
      <c r="AD3548">
        <v>5</v>
      </c>
      <c r="AE3548">
        <v>21</v>
      </c>
      <c r="AF3548">
        <v>21</v>
      </c>
      <c r="AG3548">
        <v>17.899999999999999</v>
      </c>
      <c r="AH3548">
        <v>35.58</v>
      </c>
      <c r="AI3548">
        <v>0</v>
      </c>
      <c r="AJ3548">
        <v>20.695</v>
      </c>
      <c r="AK3548">
        <v>1285400000</v>
      </c>
      <c r="AL3548">
        <v>12</v>
      </c>
      <c r="AM3548">
        <v>0.98905393961116705</v>
      </c>
      <c r="AN3548">
        <v>0.26350712489522199</v>
      </c>
      <c r="AO3548">
        <v>-0.22659683227539101</v>
      </c>
      <c r="AP3548">
        <v>-2.1094637311107101</v>
      </c>
      <c r="AQ3548" t="s">
        <v>11274</v>
      </c>
      <c r="AR3548" t="s">
        <v>11274</v>
      </c>
      <c r="AS3548" t="s">
        <v>11275</v>
      </c>
      <c r="AT3548" t="s">
        <v>11276</v>
      </c>
      <c r="AU3548">
        <v>976</v>
      </c>
      <c r="AV3548" t="s">
        <v>11277</v>
      </c>
      <c r="AW3548" t="s">
        <v>11278</v>
      </c>
      <c r="AY3548">
        <v>0.98905393961116705</v>
      </c>
      <c r="AZ3548">
        <v>-0.22659683227539101</v>
      </c>
      <c r="BA3548" s="6">
        <f t="shared" si="280"/>
        <v>-0.14535145703653962</v>
      </c>
      <c r="BB3548" s="4" t="str">
        <f t="shared" si="277"/>
        <v/>
      </c>
      <c r="BC3548" t="str">
        <f t="shared" si="276"/>
        <v/>
      </c>
      <c r="BD3548" t="str">
        <f t="shared" si="278"/>
        <v/>
      </c>
      <c r="BE3548" t="str">
        <f t="shared" si="279"/>
        <v/>
      </c>
      <c r="BF3548" t="s">
        <v>11276</v>
      </c>
      <c r="BG3548" t="s">
        <v>11275</v>
      </c>
    </row>
    <row r="3549" spans="1:59" x14ac:dyDescent="0.2">
      <c r="A3549">
        <v>27.1093864440918</v>
      </c>
      <c r="B3549">
        <v>27.343927383422901</v>
      </c>
      <c r="C3549">
        <v>27.120800018310501</v>
      </c>
      <c r="D3549">
        <v>26.469547271728501</v>
      </c>
      <c r="E3549">
        <v>27.2564697265625</v>
      </c>
      <c r="F3549">
        <v>27.167869567871101</v>
      </c>
      <c r="I3549" t="s">
        <v>36518</v>
      </c>
      <c r="J3549" t="s">
        <v>36519</v>
      </c>
      <c r="K3549" t="s">
        <v>36520</v>
      </c>
      <c r="P3549" t="s">
        <v>3739</v>
      </c>
      <c r="Q3549" t="s">
        <v>3740</v>
      </c>
      <c r="R3549" t="s">
        <v>186</v>
      </c>
      <c r="S3549">
        <v>99980</v>
      </c>
      <c r="Z3549" t="s">
        <v>7826</v>
      </c>
      <c r="AA3549" t="s">
        <v>7827</v>
      </c>
      <c r="AB3549">
        <v>6</v>
      </c>
      <c r="AC3549">
        <v>6</v>
      </c>
      <c r="AD3549">
        <v>6</v>
      </c>
      <c r="AE3549">
        <v>20.8</v>
      </c>
      <c r="AF3549">
        <v>20.8</v>
      </c>
      <c r="AG3549">
        <v>20.8</v>
      </c>
      <c r="AH3549">
        <v>36.863999999999997</v>
      </c>
      <c r="AI3549">
        <v>0</v>
      </c>
      <c r="AJ3549">
        <v>27.797000000000001</v>
      </c>
      <c r="AK3549">
        <v>865110000</v>
      </c>
      <c r="AL3549">
        <v>15</v>
      </c>
      <c r="AM3549">
        <v>0.36363178089308001</v>
      </c>
      <c r="AN3549">
        <v>0.64251629823904099</v>
      </c>
      <c r="AO3549">
        <v>-0.22674242655436</v>
      </c>
      <c r="AP3549">
        <v>-0.87105727580207004</v>
      </c>
      <c r="AQ3549" t="s">
        <v>36521</v>
      </c>
      <c r="AR3549" t="s">
        <v>36521</v>
      </c>
      <c r="AS3549" t="s">
        <v>36522</v>
      </c>
      <c r="AT3549" t="s">
        <v>36523</v>
      </c>
      <c r="AU3549">
        <v>3670</v>
      </c>
      <c r="AV3549" t="s">
        <v>36524</v>
      </c>
      <c r="AW3549" t="s">
        <v>36525</v>
      </c>
      <c r="AY3549">
        <v>0.36363178089308001</v>
      </c>
      <c r="AZ3549">
        <v>-0.22674242655436</v>
      </c>
      <c r="BA3549" s="6">
        <f t="shared" si="280"/>
        <v>-0.14543770233186659</v>
      </c>
      <c r="BB3549" s="4" t="str">
        <f t="shared" si="277"/>
        <v/>
      </c>
      <c r="BC3549" t="str">
        <f t="shared" si="276"/>
        <v/>
      </c>
      <c r="BD3549" t="str">
        <f t="shared" si="278"/>
        <v/>
      </c>
      <c r="BE3549" t="str">
        <f t="shared" si="279"/>
        <v/>
      </c>
      <c r="BF3549" t="s">
        <v>36523</v>
      </c>
      <c r="BG3549" t="s">
        <v>36522</v>
      </c>
    </row>
    <row r="3550" spans="1:59" x14ac:dyDescent="0.2">
      <c r="A3550">
        <v>27.687658309936499</v>
      </c>
      <c r="B3550">
        <v>27.904605865478501</v>
      </c>
      <c r="C3550">
        <v>27.0547580718994</v>
      </c>
      <c r="D3550">
        <v>27.116641998291001</v>
      </c>
      <c r="E3550">
        <v>27.7173156738281</v>
      </c>
      <c r="F3550">
        <v>27.1311435699463</v>
      </c>
      <c r="I3550" t="s">
        <v>7307</v>
      </c>
      <c r="J3550" t="s">
        <v>7308</v>
      </c>
      <c r="R3550" t="s">
        <v>7309</v>
      </c>
      <c r="S3550">
        <v>620</v>
      </c>
      <c r="T3550" t="s">
        <v>7310</v>
      </c>
      <c r="U3550" t="s">
        <v>7311</v>
      </c>
      <c r="Z3550" t="s">
        <v>7312</v>
      </c>
      <c r="AA3550" t="s">
        <v>7313</v>
      </c>
      <c r="AB3550">
        <v>4</v>
      </c>
      <c r="AC3550">
        <v>4</v>
      </c>
      <c r="AD3550">
        <v>4</v>
      </c>
      <c r="AE3550">
        <v>42.4</v>
      </c>
      <c r="AF3550">
        <v>42.4</v>
      </c>
      <c r="AG3550">
        <v>42.4</v>
      </c>
      <c r="AH3550">
        <v>11.260999999999999</v>
      </c>
      <c r="AI3550">
        <v>0</v>
      </c>
      <c r="AJ3550">
        <v>19.428999999999998</v>
      </c>
      <c r="AK3550">
        <v>1120000000</v>
      </c>
      <c r="AL3550">
        <v>11</v>
      </c>
      <c r="AM3550">
        <v>0.283960859471937</v>
      </c>
      <c r="AN3550">
        <v>0.71693683851143697</v>
      </c>
      <c r="AO3550">
        <v>-0.227307001749676</v>
      </c>
      <c r="AP3550">
        <v>-0.70438132905749795</v>
      </c>
      <c r="AQ3550" t="s">
        <v>7314</v>
      </c>
      <c r="AR3550" t="s">
        <v>7314</v>
      </c>
      <c r="AS3550" t="s">
        <v>7315</v>
      </c>
      <c r="AT3550" t="s">
        <v>7316</v>
      </c>
      <c r="AU3550">
        <v>670</v>
      </c>
      <c r="AV3550" t="s">
        <v>7317</v>
      </c>
      <c r="AW3550" t="s">
        <v>7315</v>
      </c>
      <c r="AY3550">
        <v>0.283960859471937</v>
      </c>
      <c r="AZ3550">
        <v>-0.227307001749676</v>
      </c>
      <c r="BA3550" s="6">
        <f t="shared" si="280"/>
        <v>-0.14577205593565157</v>
      </c>
      <c r="BB3550" s="4" t="str">
        <f t="shared" si="277"/>
        <v/>
      </c>
      <c r="BC3550" t="str">
        <f t="shared" si="276"/>
        <v/>
      </c>
      <c r="BD3550" t="str">
        <f t="shared" si="278"/>
        <v/>
      </c>
      <c r="BE3550" t="str">
        <f t="shared" si="279"/>
        <v/>
      </c>
      <c r="BF3550" t="s">
        <v>7316</v>
      </c>
      <c r="BG3550" t="s">
        <v>7315</v>
      </c>
    </row>
    <row r="3551" spans="1:59" x14ac:dyDescent="0.2">
      <c r="A3551">
        <v>27.821954727172901</v>
      </c>
      <c r="B3551">
        <v>28.032335281372099</v>
      </c>
      <c r="C3551">
        <v>27.781005859375</v>
      </c>
      <c r="D3551">
        <v>28.3022556304932</v>
      </c>
      <c r="E3551">
        <v>27.472509384155298</v>
      </c>
      <c r="F3551">
        <v>27.1777858734131</v>
      </c>
      <c r="I3551" t="s">
        <v>31501</v>
      </c>
      <c r="J3551" t="s">
        <v>31502</v>
      </c>
      <c r="K3551" t="s">
        <v>31503</v>
      </c>
      <c r="N3551" t="s">
        <v>110</v>
      </c>
      <c r="O3551" t="s">
        <v>111</v>
      </c>
      <c r="P3551" t="s">
        <v>63</v>
      </c>
      <c r="Q3551" t="s">
        <v>64</v>
      </c>
      <c r="Z3551" t="s">
        <v>5184</v>
      </c>
      <c r="AA3551" t="s">
        <v>5185</v>
      </c>
      <c r="AB3551">
        <v>7</v>
      </c>
      <c r="AC3551">
        <v>7</v>
      </c>
      <c r="AD3551">
        <v>7</v>
      </c>
      <c r="AE3551">
        <v>16.5</v>
      </c>
      <c r="AF3551">
        <v>16.5</v>
      </c>
      <c r="AG3551">
        <v>16.5</v>
      </c>
      <c r="AH3551">
        <v>74.852999999999994</v>
      </c>
      <c r="AI3551">
        <v>0</v>
      </c>
      <c r="AJ3551">
        <v>56.021999999999998</v>
      </c>
      <c r="AK3551">
        <v>1411500000</v>
      </c>
      <c r="AL3551">
        <v>24</v>
      </c>
      <c r="AM3551">
        <v>0.262733955428265</v>
      </c>
      <c r="AN3551">
        <v>0.74033132932531698</v>
      </c>
      <c r="AO3551">
        <v>-0.227581659952801</v>
      </c>
      <c r="AP3551">
        <v>-0.65866988445543595</v>
      </c>
      <c r="AQ3551" t="s">
        <v>31504</v>
      </c>
      <c r="AR3551" t="s">
        <v>31504</v>
      </c>
      <c r="AS3551" t="s">
        <v>31505</v>
      </c>
      <c r="AT3551" t="s">
        <v>31506</v>
      </c>
      <c r="AU3551">
        <v>3050</v>
      </c>
      <c r="AV3551" t="s">
        <v>31507</v>
      </c>
      <c r="AW3551" t="s">
        <v>31505</v>
      </c>
      <c r="AY3551">
        <v>0.262733955428265</v>
      </c>
      <c r="AZ3551">
        <v>-0.227581659952801</v>
      </c>
      <c r="BA3551" s="6">
        <f t="shared" si="280"/>
        <v>-0.14593466714146264</v>
      </c>
      <c r="BB3551" s="4" t="str">
        <f t="shared" si="277"/>
        <v/>
      </c>
      <c r="BC3551" t="str">
        <f t="shared" si="276"/>
        <v/>
      </c>
      <c r="BD3551" t="str">
        <f t="shared" si="278"/>
        <v/>
      </c>
      <c r="BE3551" t="str">
        <f t="shared" si="279"/>
        <v/>
      </c>
      <c r="BF3551" t="s">
        <v>31506</v>
      </c>
      <c r="BG3551" t="s">
        <v>31505</v>
      </c>
    </row>
    <row r="3552" spans="1:59" x14ac:dyDescent="0.2">
      <c r="A3552">
        <v>24.046602249145501</v>
      </c>
      <c r="B3552" t="s">
        <v>88</v>
      </c>
      <c r="C3552">
        <v>24.5917778015137</v>
      </c>
      <c r="D3552">
        <v>23.994035720825199</v>
      </c>
      <c r="E3552" t="s">
        <v>88</v>
      </c>
      <c r="F3552">
        <v>24.187900543212901</v>
      </c>
      <c r="I3552" t="s">
        <v>39698</v>
      </c>
      <c r="J3552" t="s">
        <v>39699</v>
      </c>
      <c r="K3552" t="s">
        <v>39700</v>
      </c>
      <c r="P3552" t="s">
        <v>39701</v>
      </c>
      <c r="Q3552" t="s">
        <v>39702</v>
      </c>
      <c r="R3552" t="s">
        <v>685</v>
      </c>
      <c r="S3552" t="s">
        <v>686</v>
      </c>
      <c r="T3552" t="s">
        <v>687</v>
      </c>
      <c r="U3552" t="s">
        <v>688</v>
      </c>
      <c r="Z3552" t="s">
        <v>39692</v>
      </c>
      <c r="AA3552" t="s">
        <v>39693</v>
      </c>
      <c r="AB3552">
        <v>1</v>
      </c>
      <c r="AC3552">
        <v>1</v>
      </c>
      <c r="AD3552">
        <v>1</v>
      </c>
      <c r="AE3552">
        <v>1.7</v>
      </c>
      <c r="AF3552">
        <v>1.7</v>
      </c>
      <c r="AG3552">
        <v>1.7</v>
      </c>
      <c r="AH3552">
        <v>70.382999999999996</v>
      </c>
      <c r="AI3552">
        <v>1.7357E-3</v>
      </c>
      <c r="AJ3552">
        <v>2.3433000000000002</v>
      </c>
      <c r="AK3552">
        <v>78431000</v>
      </c>
      <c r="AL3552">
        <v>2</v>
      </c>
      <c r="AM3552">
        <v>0.290002010765886</v>
      </c>
      <c r="AN3552">
        <v>0.70993188854489198</v>
      </c>
      <c r="AO3552">
        <v>-0.22822189331054701</v>
      </c>
      <c r="AP3552">
        <v>-0.788850319719406</v>
      </c>
      <c r="AQ3552" t="s">
        <v>39703</v>
      </c>
      <c r="AR3552" t="s">
        <v>39703</v>
      </c>
      <c r="AS3552" t="s">
        <v>39704</v>
      </c>
      <c r="AT3552" t="s">
        <v>39705</v>
      </c>
      <c r="AU3552">
        <v>4054</v>
      </c>
      <c r="AV3552" t="s">
        <v>39706</v>
      </c>
      <c r="AW3552" t="s">
        <v>39704</v>
      </c>
      <c r="AY3552">
        <v>0.290002010765886</v>
      </c>
      <c r="AZ3552">
        <v>-0.22822189331054701</v>
      </c>
      <c r="BA3552" s="6">
        <f t="shared" si="280"/>
        <v>-0.14631359670706778</v>
      </c>
      <c r="BB3552" s="4" t="str">
        <f t="shared" si="277"/>
        <v/>
      </c>
      <c r="BC3552" t="str">
        <f t="shared" si="276"/>
        <v/>
      </c>
      <c r="BD3552" t="str">
        <f t="shared" si="278"/>
        <v/>
      </c>
      <c r="BE3552" t="str">
        <f t="shared" si="279"/>
        <v/>
      </c>
      <c r="BF3552" t="s">
        <v>39705</v>
      </c>
      <c r="BG3552" t="s">
        <v>39704</v>
      </c>
    </row>
    <row r="3553" spans="1:59" x14ac:dyDescent="0.2">
      <c r="A3553">
        <v>34.538379669189503</v>
      </c>
      <c r="B3553">
        <v>34.454578399658203</v>
      </c>
      <c r="C3553">
        <v>34.143836975097699</v>
      </c>
      <c r="D3553">
        <v>34.3110160827637</v>
      </c>
      <c r="E3553">
        <v>34.004791259765597</v>
      </c>
      <c r="F3553">
        <v>34.1343803405762</v>
      </c>
      <c r="I3553" t="s">
        <v>31220</v>
      </c>
      <c r="J3553" t="s">
        <v>108</v>
      </c>
      <c r="K3553" t="s">
        <v>31221</v>
      </c>
      <c r="N3553" t="s">
        <v>110</v>
      </c>
      <c r="O3553" t="s">
        <v>111</v>
      </c>
      <c r="P3553" t="s">
        <v>345</v>
      </c>
      <c r="Q3553" t="s">
        <v>346</v>
      </c>
      <c r="R3553" t="s">
        <v>4272</v>
      </c>
      <c r="S3553" t="s">
        <v>4273</v>
      </c>
      <c r="T3553" t="s">
        <v>4274</v>
      </c>
      <c r="U3553" t="s">
        <v>4275</v>
      </c>
      <c r="Z3553" t="s">
        <v>8062</v>
      </c>
      <c r="AA3553" t="s">
        <v>8063</v>
      </c>
      <c r="AB3553">
        <v>18</v>
      </c>
      <c r="AC3553">
        <v>2</v>
      </c>
      <c r="AD3553">
        <v>0</v>
      </c>
      <c r="AE3553">
        <v>81.5</v>
      </c>
      <c r="AF3553">
        <v>13.8</v>
      </c>
      <c r="AG3553">
        <v>0</v>
      </c>
      <c r="AH3553">
        <v>14.105</v>
      </c>
      <c r="AI3553">
        <v>0</v>
      </c>
      <c r="AJ3553">
        <v>78.241</v>
      </c>
      <c r="AK3553">
        <v>124880000000</v>
      </c>
      <c r="AL3553">
        <v>81</v>
      </c>
      <c r="AM3553">
        <v>0.69904805417513505</v>
      </c>
      <c r="AN3553">
        <v>0.39326774734488501</v>
      </c>
      <c r="AO3553">
        <v>-0.22886912027994599</v>
      </c>
      <c r="AP3553">
        <v>-1.53335846797397</v>
      </c>
      <c r="AQ3553" t="s">
        <v>31222</v>
      </c>
      <c r="AR3553" t="s">
        <v>31222</v>
      </c>
      <c r="AS3553" t="s">
        <v>31223</v>
      </c>
      <c r="AT3553" t="s">
        <v>31224</v>
      </c>
      <c r="AU3553">
        <v>3015</v>
      </c>
      <c r="AV3553" t="s">
        <v>31225</v>
      </c>
      <c r="AW3553" t="s">
        <v>31223</v>
      </c>
      <c r="AY3553">
        <v>0.69904805417513505</v>
      </c>
      <c r="AZ3553">
        <v>-0.22886912027994599</v>
      </c>
      <c r="BA3553" s="6">
        <f t="shared" si="280"/>
        <v>-0.14669649463612844</v>
      </c>
      <c r="BB3553" s="4" t="str">
        <f t="shared" si="277"/>
        <v/>
      </c>
      <c r="BC3553" t="str">
        <f t="shared" si="276"/>
        <v/>
      </c>
      <c r="BD3553" t="str">
        <f t="shared" si="278"/>
        <v/>
      </c>
      <c r="BE3553" t="str">
        <f t="shared" si="279"/>
        <v/>
      </c>
      <c r="BF3553" t="s">
        <v>31224</v>
      </c>
      <c r="BG3553" t="s">
        <v>31223</v>
      </c>
    </row>
    <row r="3554" spans="1:59" x14ac:dyDescent="0.2">
      <c r="A3554">
        <v>32.279384613037102</v>
      </c>
      <c r="B3554">
        <v>32.233806610107401</v>
      </c>
      <c r="C3554">
        <v>31.8854370117188</v>
      </c>
      <c r="D3554">
        <v>32.116256713867202</v>
      </c>
      <c r="E3554">
        <v>31.940137863159201</v>
      </c>
      <c r="F3554">
        <v>31.654973983764599</v>
      </c>
      <c r="I3554" t="s">
        <v>42198</v>
      </c>
      <c r="J3554" t="s">
        <v>42199</v>
      </c>
      <c r="K3554" t="s">
        <v>1249</v>
      </c>
      <c r="N3554" t="s">
        <v>208</v>
      </c>
      <c r="O3554" t="s">
        <v>209</v>
      </c>
      <c r="P3554" t="s">
        <v>1249</v>
      </c>
      <c r="Q3554" t="s">
        <v>1250</v>
      </c>
      <c r="Z3554" t="s">
        <v>7733</v>
      </c>
      <c r="AA3554" t="s">
        <v>7734</v>
      </c>
      <c r="AB3554">
        <v>39</v>
      </c>
      <c r="AC3554">
        <v>39</v>
      </c>
      <c r="AD3554">
        <v>38</v>
      </c>
      <c r="AE3554">
        <v>57.3</v>
      </c>
      <c r="AF3554">
        <v>57.3</v>
      </c>
      <c r="AG3554">
        <v>56.3</v>
      </c>
      <c r="AH3554">
        <v>92.305999999999997</v>
      </c>
      <c r="AI3554">
        <v>0</v>
      </c>
      <c r="AJ3554">
        <v>323.31</v>
      </c>
      <c r="AK3554">
        <v>26388000000</v>
      </c>
      <c r="AL3554">
        <v>210</v>
      </c>
      <c r="AM3554">
        <v>0.55414868998349198</v>
      </c>
      <c r="AN3554">
        <v>0.489332705882353</v>
      </c>
      <c r="AO3554">
        <v>-0.22908655802408601</v>
      </c>
      <c r="AP3554">
        <v>-1.25085437620053</v>
      </c>
      <c r="AQ3554" t="s">
        <v>42200</v>
      </c>
      <c r="AR3554" t="s">
        <v>42200</v>
      </c>
      <c r="AS3554" t="s">
        <v>42201</v>
      </c>
      <c r="AT3554" t="s">
        <v>42202</v>
      </c>
      <c r="AU3554">
        <v>4353</v>
      </c>
      <c r="AV3554" t="s">
        <v>42203</v>
      </c>
      <c r="AW3554" t="s">
        <v>42201</v>
      </c>
      <c r="AY3554">
        <v>0.55414868998349198</v>
      </c>
      <c r="AZ3554">
        <v>-0.22908655802408601</v>
      </c>
      <c r="BA3554" s="6">
        <f t="shared" si="280"/>
        <v>-0.14682509174274561</v>
      </c>
      <c r="BB3554" s="4" t="str">
        <f t="shared" si="277"/>
        <v/>
      </c>
      <c r="BC3554" t="str">
        <f t="shared" si="276"/>
        <v/>
      </c>
      <c r="BD3554" t="str">
        <f t="shared" si="278"/>
        <v/>
      </c>
      <c r="BE3554" t="str">
        <f t="shared" si="279"/>
        <v/>
      </c>
      <c r="BF3554" t="s">
        <v>42202</v>
      </c>
      <c r="BG3554" t="s">
        <v>42201</v>
      </c>
    </row>
    <row r="3555" spans="1:59" x14ac:dyDescent="0.2">
      <c r="A3555">
        <v>24.080989837646499</v>
      </c>
      <c r="B3555">
        <v>24.1876735687256</v>
      </c>
      <c r="C3555">
        <v>24.4625129699707</v>
      </c>
      <c r="D3555">
        <v>23.527429580688501</v>
      </c>
      <c r="E3555">
        <v>24.536943435668899</v>
      </c>
      <c r="F3555">
        <v>23.9789333343506</v>
      </c>
      <c r="J3555" t="s">
        <v>6836</v>
      </c>
      <c r="K3555" t="s">
        <v>26111</v>
      </c>
      <c r="P3555" t="s">
        <v>3015</v>
      </c>
      <c r="Q3555" t="s">
        <v>3016</v>
      </c>
      <c r="Z3555" t="s">
        <v>5450</v>
      </c>
      <c r="AA3555" t="s">
        <v>5451</v>
      </c>
      <c r="AB3555">
        <v>1</v>
      </c>
      <c r="AC3555">
        <v>1</v>
      </c>
      <c r="AD3555">
        <v>1</v>
      </c>
      <c r="AE3555">
        <v>3.3</v>
      </c>
      <c r="AF3555">
        <v>3.3</v>
      </c>
      <c r="AG3555">
        <v>3.3</v>
      </c>
      <c r="AH3555">
        <v>41.79</v>
      </c>
      <c r="AI3555">
        <v>6.6635000000000002E-3</v>
      </c>
      <c r="AJ3555">
        <v>1.7847999999999999</v>
      </c>
      <c r="AK3555">
        <v>112940000</v>
      </c>
      <c r="AL3555">
        <v>0</v>
      </c>
      <c r="AM3555">
        <v>0.29685739078432799</v>
      </c>
      <c r="AN3555">
        <v>0.70456567060458697</v>
      </c>
      <c r="AO3555">
        <v>-0.22929000854492201</v>
      </c>
      <c r="AP3555">
        <v>-0.73185383129112702</v>
      </c>
      <c r="AQ3555" t="s">
        <v>26112</v>
      </c>
      <c r="AR3555" t="s">
        <v>26112</v>
      </c>
      <c r="AS3555" t="s">
        <v>26113</v>
      </c>
      <c r="AT3555" t="s">
        <v>26114</v>
      </c>
      <c r="AU3555">
        <v>2410</v>
      </c>
      <c r="AV3555" t="s">
        <v>26115</v>
      </c>
      <c r="AW3555" t="s">
        <v>26113</v>
      </c>
      <c r="AY3555">
        <v>0.29685739078432799</v>
      </c>
      <c r="AZ3555">
        <v>-0.22929000854492201</v>
      </c>
      <c r="BA3555" s="6">
        <f t="shared" si="280"/>
        <v>-0.14694539897050918</v>
      </c>
      <c r="BB3555" s="4" t="str">
        <f t="shared" si="277"/>
        <v/>
      </c>
      <c r="BC3555" t="str">
        <f t="shared" si="276"/>
        <v/>
      </c>
      <c r="BD3555" t="str">
        <f t="shared" si="278"/>
        <v/>
      </c>
      <c r="BE3555" t="str">
        <f t="shared" si="279"/>
        <v/>
      </c>
      <c r="BF3555" t="s">
        <v>26114</v>
      </c>
      <c r="BG3555" t="s">
        <v>26113</v>
      </c>
    </row>
    <row r="3556" spans="1:59" x14ac:dyDescent="0.2">
      <c r="A3556">
        <v>27.239088058471701</v>
      </c>
      <c r="B3556">
        <v>27.108390808105501</v>
      </c>
      <c r="C3556">
        <v>27.2283020019531</v>
      </c>
      <c r="D3556">
        <v>26.672765731811499</v>
      </c>
      <c r="E3556">
        <v>27.329114913940401</v>
      </c>
      <c r="F3556">
        <v>26.884601593017599</v>
      </c>
      <c r="I3556" t="s">
        <v>4868</v>
      </c>
      <c r="J3556" t="s">
        <v>4869</v>
      </c>
      <c r="K3556" t="s">
        <v>4870</v>
      </c>
      <c r="L3556" t="s">
        <v>4871</v>
      </c>
      <c r="M3556" t="s">
        <v>4872</v>
      </c>
      <c r="P3556" t="s">
        <v>53</v>
      </c>
      <c r="Q3556" t="s">
        <v>54</v>
      </c>
      <c r="R3556" t="s">
        <v>3485</v>
      </c>
      <c r="S3556">
        <v>3029</v>
      </c>
      <c r="V3556" t="s">
        <v>4873</v>
      </c>
      <c r="W3556" t="s">
        <v>4874</v>
      </c>
      <c r="Z3556" t="s">
        <v>3230</v>
      </c>
      <c r="AA3556" t="s">
        <v>3231</v>
      </c>
      <c r="AB3556">
        <v>2</v>
      </c>
      <c r="AC3556">
        <v>2</v>
      </c>
      <c r="AD3556">
        <v>2</v>
      </c>
      <c r="AE3556">
        <v>11</v>
      </c>
      <c r="AF3556">
        <v>11</v>
      </c>
      <c r="AG3556">
        <v>11</v>
      </c>
      <c r="AH3556">
        <v>33.814</v>
      </c>
      <c r="AI3556">
        <v>2.7189E-4</v>
      </c>
      <c r="AJ3556">
        <v>3.8506999999999998</v>
      </c>
      <c r="AK3556">
        <v>859820000</v>
      </c>
      <c r="AL3556">
        <v>9</v>
      </c>
      <c r="AM3556">
        <v>0.50841141112741295</v>
      </c>
      <c r="AN3556">
        <v>0.52180444444444496</v>
      </c>
      <c r="AO3556">
        <v>-0.22976620992024599</v>
      </c>
      <c r="AP3556">
        <v>-1.1611220911101201</v>
      </c>
      <c r="AQ3556" t="s">
        <v>4875</v>
      </c>
      <c r="AR3556" t="s">
        <v>4875</v>
      </c>
      <c r="AS3556" t="s">
        <v>4876</v>
      </c>
      <c r="AT3556" t="s">
        <v>4877</v>
      </c>
      <c r="AU3556">
        <v>466</v>
      </c>
      <c r="AV3556" t="s">
        <v>4878</v>
      </c>
      <c r="AW3556" t="s">
        <v>4876</v>
      </c>
      <c r="AY3556">
        <v>0.50841141112741295</v>
      </c>
      <c r="AZ3556">
        <v>-0.22976620992024599</v>
      </c>
      <c r="BA3556" s="6">
        <f t="shared" si="280"/>
        <v>-0.14722692675502258</v>
      </c>
      <c r="BB3556" s="4" t="str">
        <f t="shared" si="277"/>
        <v/>
      </c>
      <c r="BC3556" t="str">
        <f t="shared" si="276"/>
        <v/>
      </c>
      <c r="BD3556" t="str">
        <f t="shared" si="278"/>
        <v/>
      </c>
      <c r="BE3556" t="str">
        <f t="shared" si="279"/>
        <v/>
      </c>
      <c r="BF3556" t="s">
        <v>4877</v>
      </c>
      <c r="BG3556" t="s">
        <v>4876</v>
      </c>
    </row>
    <row r="3557" spans="1:59" x14ac:dyDescent="0.2">
      <c r="A3557">
        <v>30.482027053833001</v>
      </c>
      <c r="B3557">
        <v>30.2557487487793</v>
      </c>
      <c r="C3557">
        <v>30.520469665527301</v>
      </c>
      <c r="D3557">
        <v>30.351844787597699</v>
      </c>
      <c r="E3557">
        <v>30.035642623901399</v>
      </c>
      <c r="F3557">
        <v>30.1809196472168</v>
      </c>
      <c r="I3557" t="s">
        <v>11064</v>
      </c>
      <c r="J3557" t="s">
        <v>11065</v>
      </c>
      <c r="K3557" t="s">
        <v>11066</v>
      </c>
      <c r="N3557" t="s">
        <v>61</v>
      </c>
      <c r="O3557" t="s">
        <v>62</v>
      </c>
      <c r="P3557" t="s">
        <v>509</v>
      </c>
      <c r="Q3557" t="s">
        <v>510</v>
      </c>
      <c r="R3557" t="s">
        <v>11067</v>
      </c>
      <c r="S3557" t="s">
        <v>11068</v>
      </c>
      <c r="T3557" t="s">
        <v>11069</v>
      </c>
      <c r="U3557" t="s">
        <v>11070</v>
      </c>
      <c r="Z3557" t="s">
        <v>1898</v>
      </c>
      <c r="AA3557" t="s">
        <v>1899</v>
      </c>
      <c r="AB3557">
        <v>21</v>
      </c>
      <c r="AC3557">
        <v>21</v>
      </c>
      <c r="AD3557">
        <v>21</v>
      </c>
      <c r="AE3557">
        <v>38.5</v>
      </c>
      <c r="AF3557">
        <v>38.5</v>
      </c>
      <c r="AG3557">
        <v>38.5</v>
      </c>
      <c r="AH3557">
        <v>69.150000000000006</v>
      </c>
      <c r="AI3557">
        <v>0</v>
      </c>
      <c r="AJ3557">
        <v>179.85</v>
      </c>
      <c r="AK3557">
        <v>8010000000</v>
      </c>
      <c r="AL3557">
        <v>86</v>
      </c>
      <c r="AM3557">
        <v>0.86867635947686905</v>
      </c>
      <c r="AN3557">
        <v>0.31300847457627101</v>
      </c>
      <c r="AO3557">
        <v>-0.22994613647460899</v>
      </c>
      <c r="AP3557">
        <v>-1.8669476391311699</v>
      </c>
      <c r="AQ3557" t="s">
        <v>11071</v>
      </c>
      <c r="AR3557" t="s">
        <v>11072</v>
      </c>
      <c r="AS3557" t="s">
        <v>11073</v>
      </c>
      <c r="AT3557" t="s">
        <v>11074</v>
      </c>
      <c r="AU3557">
        <v>960</v>
      </c>
      <c r="AV3557" t="s">
        <v>11075</v>
      </c>
      <c r="AW3557" t="s">
        <v>11073</v>
      </c>
      <c r="AX3557" t="s">
        <v>11076</v>
      </c>
      <c r="AY3557">
        <v>0.86867635947686905</v>
      </c>
      <c r="AZ3557">
        <v>-0.22994613647460899</v>
      </c>
      <c r="BA3557" s="6">
        <f t="shared" si="280"/>
        <v>-0.14733327421502573</v>
      </c>
      <c r="BB3557" s="4" t="str">
        <f t="shared" si="277"/>
        <v/>
      </c>
      <c r="BC3557" t="str">
        <f t="shared" si="276"/>
        <v/>
      </c>
      <c r="BD3557" t="str">
        <f t="shared" si="278"/>
        <v/>
      </c>
      <c r="BE3557" t="str">
        <f t="shared" si="279"/>
        <v/>
      </c>
      <c r="BF3557" t="s">
        <v>11074</v>
      </c>
      <c r="BG3557" t="s">
        <v>11073</v>
      </c>
    </row>
    <row r="3558" spans="1:59" x14ac:dyDescent="0.2">
      <c r="A3558">
        <v>24.985897064208999</v>
      </c>
      <c r="B3558">
        <v>25.691896438598601</v>
      </c>
      <c r="C3558">
        <v>25.788927078247099</v>
      </c>
      <c r="D3558" t="s">
        <v>88</v>
      </c>
      <c r="E3558">
        <v>25.258825302123999</v>
      </c>
      <c r="F3558" t="s">
        <v>88</v>
      </c>
      <c r="I3558" t="s">
        <v>29995</v>
      </c>
      <c r="J3558" t="s">
        <v>29996</v>
      </c>
      <c r="K3558" t="s">
        <v>29997</v>
      </c>
      <c r="L3558" t="s">
        <v>29998</v>
      </c>
      <c r="M3558" t="s">
        <v>29999</v>
      </c>
      <c r="P3558" t="s">
        <v>7259</v>
      </c>
      <c r="Q3558" t="s">
        <v>7260</v>
      </c>
      <c r="R3558" t="s">
        <v>16616</v>
      </c>
      <c r="S3558">
        <v>4810</v>
      </c>
      <c r="T3558" t="s">
        <v>16616</v>
      </c>
      <c r="U3558" t="s">
        <v>16617</v>
      </c>
      <c r="AB3558">
        <v>2</v>
      </c>
      <c r="AC3558">
        <v>2</v>
      </c>
      <c r="AD3558">
        <v>2</v>
      </c>
      <c r="AE3558">
        <v>26.7</v>
      </c>
      <c r="AF3558">
        <v>26.7</v>
      </c>
      <c r="AG3558">
        <v>26.7</v>
      </c>
      <c r="AH3558">
        <v>8.7447999999999997</v>
      </c>
      <c r="AI3558">
        <v>2.7099999999999997E-4</v>
      </c>
      <c r="AJ3558">
        <v>3.7732999999999999</v>
      </c>
      <c r="AK3558">
        <v>185560000</v>
      </c>
      <c r="AL3558">
        <v>4</v>
      </c>
      <c r="AM3558">
        <v>0</v>
      </c>
      <c r="AN3558">
        <v>0.98296602518412901</v>
      </c>
      <c r="AO3558">
        <v>-0.23008155822753901</v>
      </c>
      <c r="AP3558">
        <v>0</v>
      </c>
      <c r="AQ3558" t="s">
        <v>30000</v>
      </c>
      <c r="AR3558" t="s">
        <v>30000</v>
      </c>
      <c r="AS3558" t="s">
        <v>30001</v>
      </c>
      <c r="AT3558" t="s">
        <v>30002</v>
      </c>
      <c r="AU3558">
        <v>2883</v>
      </c>
      <c r="AV3558" t="s">
        <v>30003</v>
      </c>
      <c r="AW3558" t="s">
        <v>30001</v>
      </c>
      <c r="AX3558" t="s">
        <v>30004</v>
      </c>
      <c r="AY3558">
        <v>0</v>
      </c>
      <c r="AZ3558">
        <v>-0.23008155822753901</v>
      </c>
      <c r="BA3558" s="6">
        <f t="shared" si="280"/>
        <v>-0.14741330790209217</v>
      </c>
      <c r="BB3558" s="4" t="str">
        <f t="shared" si="277"/>
        <v/>
      </c>
      <c r="BC3558" t="str">
        <f t="shared" si="276"/>
        <v/>
      </c>
      <c r="BD3558" t="str">
        <f t="shared" si="278"/>
        <v/>
      </c>
      <c r="BE3558" t="str">
        <f t="shared" si="279"/>
        <v/>
      </c>
      <c r="BF3558" t="s">
        <v>30002</v>
      </c>
      <c r="BG3558" t="s">
        <v>30001</v>
      </c>
    </row>
    <row r="3559" spans="1:59" x14ac:dyDescent="0.2">
      <c r="A3559">
        <v>28.161155700683601</v>
      </c>
      <c r="B3559">
        <v>28.6459865570068</v>
      </c>
      <c r="C3559">
        <v>28.934553146362301</v>
      </c>
      <c r="D3559">
        <v>28.225914001464801</v>
      </c>
      <c r="E3559">
        <v>27.8502521514893</v>
      </c>
      <c r="F3559">
        <v>28.975143432617202</v>
      </c>
      <c r="I3559" t="s">
        <v>35206</v>
      </c>
      <c r="J3559" t="s">
        <v>35207</v>
      </c>
      <c r="K3559" t="s">
        <v>35208</v>
      </c>
      <c r="P3559" t="s">
        <v>915</v>
      </c>
      <c r="Q3559" t="s">
        <v>916</v>
      </c>
      <c r="R3559" t="s">
        <v>1108</v>
      </c>
      <c r="S3559">
        <v>3036</v>
      </c>
      <c r="Z3559" t="s">
        <v>13681</v>
      </c>
      <c r="AA3559" t="s">
        <v>13682</v>
      </c>
      <c r="AB3559">
        <v>9</v>
      </c>
      <c r="AC3559">
        <v>9</v>
      </c>
      <c r="AD3559">
        <v>9</v>
      </c>
      <c r="AE3559">
        <v>37.9</v>
      </c>
      <c r="AF3559">
        <v>37.9</v>
      </c>
      <c r="AG3559">
        <v>37.9</v>
      </c>
      <c r="AH3559">
        <v>19.398</v>
      </c>
      <c r="AI3559">
        <v>0</v>
      </c>
      <c r="AJ3559">
        <v>17.446999999999999</v>
      </c>
      <c r="AK3559">
        <v>2316900000</v>
      </c>
      <c r="AL3559">
        <v>29</v>
      </c>
      <c r="AM3559">
        <v>0.22464169386018901</v>
      </c>
      <c r="AN3559">
        <v>0.78004105195638196</v>
      </c>
      <c r="AO3559">
        <v>-0.230128606160484</v>
      </c>
      <c r="AP3559">
        <v>-0.57489028932997599</v>
      </c>
      <c r="AQ3559" t="s">
        <v>35209</v>
      </c>
      <c r="AR3559" t="s">
        <v>35209</v>
      </c>
      <c r="AS3559" t="s">
        <v>35210</v>
      </c>
      <c r="AT3559" t="s">
        <v>35211</v>
      </c>
      <c r="AU3559">
        <v>3506</v>
      </c>
      <c r="AV3559" t="s">
        <v>35212</v>
      </c>
      <c r="AW3559" t="s">
        <v>35213</v>
      </c>
      <c r="AX3559" t="s">
        <v>35214</v>
      </c>
      <c r="AY3559">
        <v>0.22464169386018901</v>
      </c>
      <c r="AZ3559">
        <v>-0.230128606160484</v>
      </c>
      <c r="BA3559" s="6">
        <f t="shared" si="280"/>
        <v>-0.14744111127448467</v>
      </c>
      <c r="BB3559" s="4" t="str">
        <f t="shared" si="277"/>
        <v/>
      </c>
      <c r="BC3559" t="str">
        <f t="shared" si="276"/>
        <v/>
      </c>
      <c r="BD3559" t="str">
        <f t="shared" si="278"/>
        <v/>
      </c>
      <c r="BE3559" t="str">
        <f t="shared" si="279"/>
        <v/>
      </c>
      <c r="BF3559" t="s">
        <v>35211</v>
      </c>
      <c r="BG3559" t="s">
        <v>35210</v>
      </c>
    </row>
    <row r="3560" spans="1:59" x14ac:dyDescent="0.2">
      <c r="A3560">
        <v>24.477907180786101</v>
      </c>
      <c r="B3560">
        <v>25.325670242309599</v>
      </c>
      <c r="C3560">
        <v>24.774345397949201</v>
      </c>
      <c r="D3560">
        <v>24.421689987182599</v>
      </c>
      <c r="E3560" t="s">
        <v>88</v>
      </c>
      <c r="F3560">
        <v>24.835329055786101</v>
      </c>
      <c r="I3560" t="s">
        <v>10459</v>
      </c>
      <c r="J3560" t="s">
        <v>10460</v>
      </c>
      <c r="K3560" t="s">
        <v>10461</v>
      </c>
      <c r="L3560" t="s">
        <v>10462</v>
      </c>
      <c r="M3560" t="s">
        <v>10463</v>
      </c>
      <c r="P3560" t="s">
        <v>360</v>
      </c>
      <c r="Q3560" t="s">
        <v>361</v>
      </c>
      <c r="R3560" t="s">
        <v>10464</v>
      </c>
      <c r="S3560" t="s">
        <v>10465</v>
      </c>
      <c r="T3560" t="s">
        <v>10466</v>
      </c>
      <c r="U3560" t="s">
        <v>10467</v>
      </c>
      <c r="X3560" t="s">
        <v>10468</v>
      </c>
      <c r="Y3560" t="s">
        <v>10469</v>
      </c>
      <c r="Z3560" t="s">
        <v>10470</v>
      </c>
      <c r="AA3560" t="s">
        <v>10471</v>
      </c>
      <c r="AB3560">
        <v>2</v>
      </c>
      <c r="AC3560">
        <v>2</v>
      </c>
      <c r="AD3560">
        <v>2</v>
      </c>
      <c r="AE3560">
        <v>2.1</v>
      </c>
      <c r="AF3560">
        <v>2.1</v>
      </c>
      <c r="AG3560">
        <v>2.1</v>
      </c>
      <c r="AH3560">
        <v>128.77000000000001</v>
      </c>
      <c r="AI3560">
        <v>0</v>
      </c>
      <c r="AJ3560">
        <v>4.7270000000000003</v>
      </c>
      <c r="AK3560">
        <v>146520000</v>
      </c>
      <c r="AL3560">
        <v>4</v>
      </c>
      <c r="AM3560">
        <v>0.24966609348466401</v>
      </c>
      <c r="AN3560">
        <v>0.75315453047775904</v>
      </c>
      <c r="AO3560">
        <v>-0.230798085530598</v>
      </c>
      <c r="AP3560">
        <v>-0.64868040971494001</v>
      </c>
      <c r="AQ3560" t="s">
        <v>10472</v>
      </c>
      <c r="AR3560" t="s">
        <v>10472</v>
      </c>
      <c r="AS3560" t="s">
        <v>10473</v>
      </c>
      <c r="AT3560" t="s">
        <v>10474</v>
      </c>
      <c r="AU3560">
        <v>912</v>
      </c>
      <c r="AV3560" t="s">
        <v>10475</v>
      </c>
      <c r="AW3560" t="s">
        <v>10473</v>
      </c>
      <c r="AY3560">
        <v>0.24966609348466401</v>
      </c>
      <c r="AZ3560">
        <v>-0.230798085530598</v>
      </c>
      <c r="BA3560" s="6">
        <f t="shared" si="280"/>
        <v>-0.1478366475172237</v>
      </c>
      <c r="BB3560" s="4" t="str">
        <f t="shared" si="277"/>
        <v/>
      </c>
      <c r="BC3560" t="str">
        <f t="shared" si="276"/>
        <v/>
      </c>
      <c r="BD3560" t="str">
        <f t="shared" si="278"/>
        <v/>
      </c>
      <c r="BE3560" t="str">
        <f t="shared" si="279"/>
        <v/>
      </c>
      <c r="BF3560" t="s">
        <v>10474</v>
      </c>
      <c r="BG3560" t="s">
        <v>10473</v>
      </c>
    </row>
    <row r="3561" spans="1:59" x14ac:dyDescent="0.2">
      <c r="A3561">
        <v>33.176525115966797</v>
      </c>
      <c r="B3561">
        <v>33.310134887695298</v>
      </c>
      <c r="C3561">
        <v>33.040565490722699</v>
      </c>
      <c r="D3561">
        <v>32.787273406982401</v>
      </c>
      <c r="E3561">
        <v>33.093425750732401</v>
      </c>
      <c r="F3561">
        <v>32.952461242675803</v>
      </c>
      <c r="I3561" t="s">
        <v>11593</v>
      </c>
      <c r="J3561" t="s">
        <v>11594</v>
      </c>
      <c r="K3561" t="s">
        <v>11595</v>
      </c>
      <c r="L3561" t="s">
        <v>11596</v>
      </c>
      <c r="M3561" t="s">
        <v>11597</v>
      </c>
      <c r="N3561" t="s">
        <v>4487</v>
      </c>
      <c r="O3561" t="s">
        <v>4488</v>
      </c>
      <c r="P3561" t="s">
        <v>11598</v>
      </c>
      <c r="Q3561" t="s">
        <v>11599</v>
      </c>
      <c r="R3561" t="s">
        <v>11600</v>
      </c>
      <c r="S3561" t="s">
        <v>11601</v>
      </c>
      <c r="T3561" t="s">
        <v>11602</v>
      </c>
      <c r="U3561" t="s">
        <v>11603</v>
      </c>
      <c r="Z3561" t="s">
        <v>11575</v>
      </c>
      <c r="AA3561" t="s">
        <v>11576</v>
      </c>
      <c r="AB3561">
        <v>25</v>
      </c>
      <c r="AC3561">
        <v>25</v>
      </c>
      <c r="AD3561">
        <v>25</v>
      </c>
      <c r="AE3561">
        <v>44.9</v>
      </c>
      <c r="AF3561">
        <v>44.9</v>
      </c>
      <c r="AG3561">
        <v>44.9</v>
      </c>
      <c r="AH3561">
        <v>67.566999999999993</v>
      </c>
      <c r="AI3561">
        <v>0</v>
      </c>
      <c r="AJ3561">
        <v>224.06</v>
      </c>
      <c r="AK3561">
        <v>54081000000</v>
      </c>
      <c r="AL3561">
        <v>186</v>
      </c>
      <c r="AM3561">
        <v>0.91699029145308897</v>
      </c>
      <c r="AN3561">
        <v>0.291097358490566</v>
      </c>
      <c r="AO3561">
        <v>-0.231355031331375</v>
      </c>
      <c r="AP3561">
        <v>-1.9635385868409501</v>
      </c>
      <c r="AQ3561" t="s">
        <v>11604</v>
      </c>
      <c r="AR3561" t="s">
        <v>11604</v>
      </c>
      <c r="AS3561" t="s">
        <v>11605</v>
      </c>
      <c r="AT3561" t="s">
        <v>11606</v>
      </c>
      <c r="AU3561">
        <v>1004</v>
      </c>
      <c r="AV3561" t="s">
        <v>11607</v>
      </c>
      <c r="AW3561" t="s">
        <v>11605</v>
      </c>
      <c r="AY3561">
        <v>0.91699029145308897</v>
      </c>
      <c r="AZ3561">
        <v>-0.231355031331375</v>
      </c>
      <c r="BA3561" s="6">
        <f t="shared" si="280"/>
        <v>-0.14816555777809326</v>
      </c>
      <c r="BB3561" s="4" t="str">
        <f t="shared" si="277"/>
        <v/>
      </c>
      <c r="BC3561" t="str">
        <f t="shared" si="276"/>
        <v/>
      </c>
      <c r="BD3561" t="str">
        <f t="shared" si="278"/>
        <v/>
      </c>
      <c r="BE3561" t="str">
        <f t="shared" si="279"/>
        <v/>
      </c>
      <c r="BF3561" t="s">
        <v>11606</v>
      </c>
      <c r="BG3561" t="s">
        <v>11605</v>
      </c>
    </row>
    <row r="3562" spans="1:59" x14ac:dyDescent="0.2">
      <c r="A3562">
        <v>28.034593582153299</v>
      </c>
      <c r="B3562">
        <v>27.338581085205099</v>
      </c>
      <c r="C3562">
        <v>27.845294952392599</v>
      </c>
      <c r="D3562">
        <v>27.769575119018601</v>
      </c>
      <c r="E3562">
        <v>27.025804519653299</v>
      </c>
      <c r="F3562">
        <v>27.728517532348601</v>
      </c>
      <c r="I3562" t="s">
        <v>25409</v>
      </c>
      <c r="J3562" t="s">
        <v>25410</v>
      </c>
      <c r="K3562" t="s">
        <v>25411</v>
      </c>
      <c r="P3562" t="s">
        <v>345</v>
      </c>
      <c r="Q3562" t="s">
        <v>346</v>
      </c>
      <c r="R3562" t="s">
        <v>4750</v>
      </c>
      <c r="S3562" t="s">
        <v>4751</v>
      </c>
      <c r="T3562" t="s">
        <v>4752</v>
      </c>
      <c r="U3562" t="s">
        <v>4753</v>
      </c>
      <c r="V3562" t="s">
        <v>4754</v>
      </c>
      <c r="W3562" t="s">
        <v>4755</v>
      </c>
      <c r="Z3562" t="s">
        <v>25412</v>
      </c>
      <c r="AA3562" t="s">
        <v>25413</v>
      </c>
      <c r="AB3562">
        <v>6</v>
      </c>
      <c r="AC3562">
        <v>6</v>
      </c>
      <c r="AD3562">
        <v>6</v>
      </c>
      <c r="AE3562">
        <v>23.1</v>
      </c>
      <c r="AF3562">
        <v>23.1</v>
      </c>
      <c r="AG3562">
        <v>23.1</v>
      </c>
      <c r="AH3562">
        <v>35.137999999999998</v>
      </c>
      <c r="AI3562">
        <v>0</v>
      </c>
      <c r="AJ3562">
        <v>20.56</v>
      </c>
      <c r="AK3562">
        <v>1273600000</v>
      </c>
      <c r="AL3562">
        <v>17</v>
      </c>
      <c r="AM3562">
        <v>0.29455730048362599</v>
      </c>
      <c r="AN3562">
        <v>0.70553217993079598</v>
      </c>
      <c r="AO3562">
        <v>-0.23152414957682099</v>
      </c>
      <c r="AP3562">
        <v>-0.72696981278407802</v>
      </c>
      <c r="AQ3562" t="s">
        <v>25414</v>
      </c>
      <c r="AR3562" t="s">
        <v>25414</v>
      </c>
      <c r="AS3562" t="s">
        <v>25415</v>
      </c>
      <c r="AT3562" t="s">
        <v>25416</v>
      </c>
      <c r="AU3562">
        <v>2326</v>
      </c>
      <c r="AV3562" t="s">
        <v>25417</v>
      </c>
      <c r="AW3562" t="s">
        <v>25415</v>
      </c>
      <c r="AX3562" t="s">
        <v>25418</v>
      </c>
      <c r="AY3562">
        <v>0.29455730048362599</v>
      </c>
      <c r="AZ3562">
        <v>-0.23152414957682099</v>
      </c>
      <c r="BA3562" s="6">
        <f t="shared" si="280"/>
        <v>-0.14826540722572401</v>
      </c>
      <c r="BB3562" s="4" t="str">
        <f t="shared" si="277"/>
        <v/>
      </c>
      <c r="BC3562" t="str">
        <f t="shared" si="276"/>
        <v/>
      </c>
      <c r="BD3562" t="str">
        <f t="shared" si="278"/>
        <v/>
      </c>
      <c r="BE3562" t="str">
        <f t="shared" si="279"/>
        <v/>
      </c>
      <c r="BF3562" t="s">
        <v>25416</v>
      </c>
      <c r="BG3562" t="s">
        <v>25415</v>
      </c>
    </row>
    <row r="3563" spans="1:59" x14ac:dyDescent="0.2">
      <c r="A3563">
        <v>26.253190994262699</v>
      </c>
      <c r="B3563">
        <v>25.794887542724599</v>
      </c>
      <c r="C3563">
        <v>25.735855102539102</v>
      </c>
      <c r="D3563">
        <v>25.712141036987301</v>
      </c>
      <c r="E3563">
        <v>25.693677902221701</v>
      </c>
      <c r="F3563">
        <v>25.6823635101318</v>
      </c>
      <c r="I3563" t="s">
        <v>29859</v>
      </c>
      <c r="K3563" t="s">
        <v>29860</v>
      </c>
      <c r="L3563" t="s">
        <v>228</v>
      </c>
      <c r="M3563" t="s">
        <v>229</v>
      </c>
      <c r="P3563" t="s">
        <v>683</v>
      </c>
      <c r="Q3563" t="s">
        <v>684</v>
      </c>
      <c r="R3563" t="s">
        <v>232</v>
      </c>
      <c r="S3563">
        <v>4131</v>
      </c>
      <c r="V3563" t="s">
        <v>20572</v>
      </c>
      <c r="W3563" t="s">
        <v>20573</v>
      </c>
      <c r="AB3563">
        <v>3</v>
      </c>
      <c r="AC3563">
        <v>3</v>
      </c>
      <c r="AD3563">
        <v>3</v>
      </c>
      <c r="AE3563">
        <v>4.3</v>
      </c>
      <c r="AF3563">
        <v>4.3</v>
      </c>
      <c r="AG3563">
        <v>4.3</v>
      </c>
      <c r="AH3563">
        <v>108.98</v>
      </c>
      <c r="AI3563">
        <v>5.2811999999999998E-4</v>
      </c>
      <c r="AJ3563">
        <v>3.3309000000000002</v>
      </c>
      <c r="AK3563">
        <v>357170000</v>
      </c>
      <c r="AL3563">
        <v>4</v>
      </c>
      <c r="AM3563">
        <v>0.63906134970879702</v>
      </c>
      <c r="AN3563">
        <v>0.429256904637832</v>
      </c>
      <c r="AO3563">
        <v>-0.23191706339518001</v>
      </c>
      <c r="AP3563">
        <v>-1.4164843678353101</v>
      </c>
      <c r="AQ3563" t="s">
        <v>29861</v>
      </c>
      <c r="AR3563" t="s">
        <v>29861</v>
      </c>
      <c r="AS3563" t="s">
        <v>29862</v>
      </c>
      <c r="AT3563" t="s">
        <v>29863</v>
      </c>
      <c r="AU3563">
        <v>2865</v>
      </c>
      <c r="AV3563" t="s">
        <v>29864</v>
      </c>
      <c r="AW3563" t="s">
        <v>29862</v>
      </c>
      <c r="AX3563" t="s">
        <v>29865</v>
      </c>
      <c r="AY3563">
        <v>0.63906134970879702</v>
      </c>
      <c r="AZ3563">
        <v>-0.23191706339518001</v>
      </c>
      <c r="BA3563" s="6">
        <f t="shared" si="280"/>
        <v>-0.1484973430916694</v>
      </c>
      <c r="BB3563" s="4" t="str">
        <f t="shared" si="277"/>
        <v/>
      </c>
      <c r="BC3563" t="str">
        <f t="shared" si="276"/>
        <v/>
      </c>
      <c r="BD3563" t="str">
        <f t="shared" si="278"/>
        <v/>
      </c>
      <c r="BE3563" t="str">
        <f t="shared" si="279"/>
        <v/>
      </c>
      <c r="BF3563" t="s">
        <v>29863</v>
      </c>
      <c r="BG3563" t="s">
        <v>29862</v>
      </c>
    </row>
    <row r="3564" spans="1:59" x14ac:dyDescent="0.2">
      <c r="A3564">
        <v>24.903755187988299</v>
      </c>
      <c r="B3564">
        <v>25.3711261749268</v>
      </c>
      <c r="C3564">
        <v>25.348375320434599</v>
      </c>
      <c r="D3564">
        <v>25.5647087097168</v>
      </c>
      <c r="E3564">
        <v>25.058418273925799</v>
      </c>
      <c r="F3564">
        <v>24.301662445068398</v>
      </c>
      <c r="I3564" t="s">
        <v>5084</v>
      </c>
      <c r="J3564" t="s">
        <v>5085</v>
      </c>
      <c r="K3564" t="s">
        <v>5086</v>
      </c>
      <c r="P3564" t="s">
        <v>683</v>
      </c>
      <c r="Q3564" t="s">
        <v>684</v>
      </c>
      <c r="R3564" t="s">
        <v>5087</v>
      </c>
      <c r="S3564" t="s">
        <v>5088</v>
      </c>
      <c r="T3564" t="s">
        <v>5089</v>
      </c>
      <c r="U3564" t="s">
        <v>5090</v>
      </c>
      <c r="V3564" t="s">
        <v>5091</v>
      </c>
      <c r="W3564" t="s">
        <v>5092</v>
      </c>
      <c r="Z3564" t="s">
        <v>5093</v>
      </c>
      <c r="AA3564" t="s">
        <v>5094</v>
      </c>
      <c r="AB3564">
        <v>3</v>
      </c>
      <c r="AC3564">
        <v>3</v>
      </c>
      <c r="AD3564">
        <v>3</v>
      </c>
      <c r="AE3564">
        <v>9.9</v>
      </c>
      <c r="AF3564">
        <v>9.9</v>
      </c>
      <c r="AG3564">
        <v>9.9</v>
      </c>
      <c r="AH3564">
        <v>37.121000000000002</v>
      </c>
      <c r="AI3564">
        <v>0</v>
      </c>
      <c r="AJ3564">
        <v>5.8051000000000004</v>
      </c>
      <c r="AK3564">
        <v>222760000</v>
      </c>
      <c r="AL3564">
        <v>6</v>
      </c>
      <c r="AM3564">
        <v>0.229649005075069</v>
      </c>
      <c r="AN3564">
        <v>0.77476129032258101</v>
      </c>
      <c r="AO3564">
        <v>-0.23282241821289101</v>
      </c>
      <c r="AP3564">
        <v>-0.58604417939223297</v>
      </c>
      <c r="AQ3564" t="s">
        <v>5095</v>
      </c>
      <c r="AR3564" t="s">
        <v>5095</v>
      </c>
      <c r="AS3564" t="s">
        <v>5096</v>
      </c>
      <c r="AT3564" t="s">
        <v>5097</v>
      </c>
      <c r="AU3564">
        <v>486</v>
      </c>
      <c r="AV3564" t="s">
        <v>5098</v>
      </c>
      <c r="AW3564" t="s">
        <v>5096</v>
      </c>
      <c r="AY3564">
        <v>0.229649005075069</v>
      </c>
      <c r="AZ3564">
        <v>-0.23282241821289101</v>
      </c>
      <c r="BA3564" s="6">
        <f t="shared" si="280"/>
        <v>-0.14903153096284827</v>
      </c>
      <c r="BB3564" s="4" t="str">
        <f t="shared" si="277"/>
        <v/>
      </c>
      <c r="BC3564" t="str">
        <f t="shared" si="276"/>
        <v/>
      </c>
      <c r="BD3564" t="str">
        <f t="shared" si="278"/>
        <v/>
      </c>
      <c r="BE3564" t="str">
        <f t="shared" si="279"/>
        <v/>
      </c>
      <c r="BF3564" t="s">
        <v>5097</v>
      </c>
      <c r="BG3564" t="s">
        <v>5096</v>
      </c>
    </row>
    <row r="3565" spans="1:59" x14ac:dyDescent="0.2">
      <c r="A3565">
        <v>29.969526290893601</v>
      </c>
      <c r="B3565">
        <v>29.910564422607401</v>
      </c>
      <c r="C3565">
        <v>30.386896133422901</v>
      </c>
      <c r="D3565">
        <v>29.696672439575199</v>
      </c>
      <c r="E3565">
        <v>29.6181735992432</v>
      </c>
      <c r="F3565">
        <v>30.253496170043899</v>
      </c>
      <c r="I3565" t="s">
        <v>18398</v>
      </c>
      <c r="J3565" t="s">
        <v>18399</v>
      </c>
      <c r="K3565" t="s">
        <v>18400</v>
      </c>
      <c r="L3565" t="s">
        <v>1073</v>
      </c>
      <c r="M3565" t="s">
        <v>1074</v>
      </c>
      <c r="P3565" t="s">
        <v>665</v>
      </c>
      <c r="Q3565" t="s">
        <v>666</v>
      </c>
      <c r="R3565" t="s">
        <v>16202</v>
      </c>
      <c r="S3565" t="s">
        <v>16203</v>
      </c>
      <c r="T3565" t="s">
        <v>5322</v>
      </c>
      <c r="U3565" t="s">
        <v>5323</v>
      </c>
      <c r="Z3565" t="s">
        <v>18401</v>
      </c>
      <c r="AA3565" t="s">
        <v>18402</v>
      </c>
      <c r="AB3565">
        <v>19</v>
      </c>
      <c r="AC3565">
        <v>19</v>
      </c>
      <c r="AD3565">
        <v>10</v>
      </c>
      <c r="AE3565">
        <v>28.8</v>
      </c>
      <c r="AF3565">
        <v>28.8</v>
      </c>
      <c r="AG3565">
        <v>18.899999999999999</v>
      </c>
      <c r="AH3565">
        <v>104.55</v>
      </c>
      <c r="AI3565">
        <v>0</v>
      </c>
      <c r="AJ3565">
        <v>95.135999999999996</v>
      </c>
      <c r="AK3565">
        <v>6438700000</v>
      </c>
      <c r="AL3565">
        <v>75</v>
      </c>
      <c r="AM3565">
        <v>0.39340117200119701</v>
      </c>
      <c r="AN3565">
        <v>0.61927965772073101</v>
      </c>
      <c r="AO3565">
        <v>-0.23288154602050801</v>
      </c>
      <c r="AP3565">
        <v>-0.93176827244292804</v>
      </c>
      <c r="AQ3565" t="s">
        <v>18403</v>
      </c>
      <c r="AR3565" t="s">
        <v>18403</v>
      </c>
      <c r="AS3565" t="s">
        <v>18404</v>
      </c>
      <c r="AT3565" t="s">
        <v>18405</v>
      </c>
      <c r="AU3565">
        <v>1618</v>
      </c>
      <c r="AV3565" t="s">
        <v>18406</v>
      </c>
      <c r="AW3565" t="s">
        <v>18404</v>
      </c>
      <c r="AY3565">
        <v>0.39340117200119701</v>
      </c>
      <c r="AZ3565">
        <v>-0.23288154602050801</v>
      </c>
      <c r="BA3565" s="6">
        <f t="shared" si="280"/>
        <v>-0.14906640657233827</v>
      </c>
      <c r="BB3565" s="4" t="str">
        <f t="shared" si="277"/>
        <v/>
      </c>
      <c r="BC3565" t="str">
        <f t="shared" si="276"/>
        <v/>
      </c>
      <c r="BD3565" t="str">
        <f t="shared" si="278"/>
        <v/>
      </c>
      <c r="BE3565" t="str">
        <f t="shared" si="279"/>
        <v/>
      </c>
      <c r="BF3565" t="s">
        <v>18405</v>
      </c>
      <c r="BG3565" t="s">
        <v>18404</v>
      </c>
    </row>
    <row r="3566" spans="1:59" x14ac:dyDescent="0.2">
      <c r="A3566">
        <v>25.5428581237793</v>
      </c>
      <c r="B3566">
        <v>26.042140960693398</v>
      </c>
      <c r="C3566">
        <v>25.751951217651399</v>
      </c>
      <c r="D3566">
        <v>25.970157623291001</v>
      </c>
      <c r="E3566" t="s">
        <v>88</v>
      </c>
      <c r="F3566">
        <v>25.121433258056602</v>
      </c>
      <c r="I3566" t="s">
        <v>40401</v>
      </c>
      <c r="J3566" t="s">
        <v>40402</v>
      </c>
      <c r="K3566" t="s">
        <v>40403</v>
      </c>
      <c r="P3566" t="s">
        <v>40404</v>
      </c>
      <c r="Q3566" t="s">
        <v>40405</v>
      </c>
      <c r="R3566" t="s">
        <v>1501</v>
      </c>
      <c r="S3566" t="s">
        <v>1502</v>
      </c>
      <c r="T3566" t="s">
        <v>1503</v>
      </c>
      <c r="U3566" t="s">
        <v>1504</v>
      </c>
      <c r="Z3566" t="s">
        <v>40406</v>
      </c>
      <c r="AA3566" t="s">
        <v>40407</v>
      </c>
      <c r="AB3566">
        <v>3</v>
      </c>
      <c r="AC3566">
        <v>3</v>
      </c>
      <c r="AD3566">
        <v>3</v>
      </c>
      <c r="AE3566">
        <v>14</v>
      </c>
      <c r="AF3566">
        <v>14</v>
      </c>
      <c r="AG3566">
        <v>14</v>
      </c>
      <c r="AH3566">
        <v>26.905999999999999</v>
      </c>
      <c r="AI3566">
        <v>0</v>
      </c>
      <c r="AJ3566">
        <v>4.7830000000000004</v>
      </c>
      <c r="AK3566">
        <v>276730000</v>
      </c>
      <c r="AL3566">
        <v>5</v>
      </c>
      <c r="AM3566">
        <v>0.243585591118713</v>
      </c>
      <c r="AN3566">
        <v>0.75797973193854196</v>
      </c>
      <c r="AO3566">
        <v>-0.233187993367512</v>
      </c>
      <c r="AP3566">
        <v>-0.63471981950974099</v>
      </c>
      <c r="AQ3566" t="s">
        <v>40408</v>
      </c>
      <c r="AR3566" t="s">
        <v>40408</v>
      </c>
      <c r="AS3566" t="s">
        <v>40409</v>
      </c>
      <c r="AT3566" t="s">
        <v>40410</v>
      </c>
      <c r="AU3566">
        <v>4137</v>
      </c>
      <c r="AV3566" t="s">
        <v>40411</v>
      </c>
      <c r="AW3566" t="s">
        <v>40409</v>
      </c>
      <c r="AY3566">
        <v>0.243585591118713</v>
      </c>
      <c r="AZ3566">
        <v>-0.233187993367512</v>
      </c>
      <c r="BA3566" s="6">
        <f t="shared" si="280"/>
        <v>-0.14924713683178881</v>
      </c>
      <c r="BB3566" s="4" t="str">
        <f t="shared" si="277"/>
        <v/>
      </c>
      <c r="BC3566" t="str">
        <f t="shared" si="276"/>
        <v/>
      </c>
      <c r="BD3566" t="str">
        <f t="shared" si="278"/>
        <v/>
      </c>
      <c r="BE3566" t="str">
        <f t="shared" si="279"/>
        <v/>
      </c>
      <c r="BF3566" t="s">
        <v>40410</v>
      </c>
      <c r="BG3566" t="s">
        <v>40409</v>
      </c>
    </row>
    <row r="3567" spans="1:59" x14ac:dyDescent="0.2">
      <c r="A3567">
        <v>28.2616786956787</v>
      </c>
      <c r="B3567">
        <v>27.879409790039102</v>
      </c>
      <c r="C3567">
        <v>28.009773254394499</v>
      </c>
      <c r="D3567">
        <v>27.787683486938501</v>
      </c>
      <c r="E3567">
        <v>28.008651733398398</v>
      </c>
      <c r="F3567">
        <v>27.6511631011963</v>
      </c>
      <c r="I3567" t="s">
        <v>6053</v>
      </c>
      <c r="J3567" t="s">
        <v>6054</v>
      </c>
      <c r="K3567" t="s">
        <v>6055</v>
      </c>
      <c r="P3567" t="s">
        <v>1377</v>
      </c>
      <c r="Q3567" t="s">
        <v>1378</v>
      </c>
      <c r="R3567" t="s">
        <v>6056</v>
      </c>
      <c r="S3567" t="s">
        <v>6057</v>
      </c>
      <c r="T3567" t="s">
        <v>4144</v>
      </c>
      <c r="U3567" t="s">
        <v>4145</v>
      </c>
      <c r="AB3567">
        <v>5</v>
      </c>
      <c r="AC3567">
        <v>5</v>
      </c>
      <c r="AD3567">
        <v>5</v>
      </c>
      <c r="AE3567">
        <v>34.9</v>
      </c>
      <c r="AF3567">
        <v>34.9</v>
      </c>
      <c r="AG3567">
        <v>34.9</v>
      </c>
      <c r="AH3567">
        <v>19.206</v>
      </c>
      <c r="AI3567">
        <v>0</v>
      </c>
      <c r="AJ3567">
        <v>9.1129999999999995</v>
      </c>
      <c r="AK3567">
        <v>1551500000</v>
      </c>
      <c r="AL3567">
        <v>8</v>
      </c>
      <c r="AM3567">
        <v>0.698098974590597</v>
      </c>
      <c r="AN3567">
        <v>0.39404469273742998</v>
      </c>
      <c r="AO3567">
        <v>-0.234454472859699</v>
      </c>
      <c r="AP3567">
        <v>-1.53150755498096</v>
      </c>
      <c r="AQ3567" t="s">
        <v>6058</v>
      </c>
      <c r="AR3567" t="s">
        <v>6058</v>
      </c>
      <c r="AS3567" t="s">
        <v>6059</v>
      </c>
      <c r="AT3567" t="s">
        <v>6060</v>
      </c>
      <c r="AU3567">
        <v>580</v>
      </c>
      <c r="AV3567" t="s">
        <v>6061</v>
      </c>
      <c r="AW3567" t="s">
        <v>6059</v>
      </c>
      <c r="AY3567">
        <v>0.698098974590597</v>
      </c>
      <c r="AZ3567">
        <v>-0.234454472859699</v>
      </c>
      <c r="BA3567" s="6">
        <f t="shared" si="280"/>
        <v>-0.14999364821067218</v>
      </c>
      <c r="BB3567" s="4" t="str">
        <f t="shared" si="277"/>
        <v/>
      </c>
      <c r="BC3567" t="str">
        <f t="shared" si="276"/>
        <v/>
      </c>
      <c r="BD3567" t="str">
        <f t="shared" si="278"/>
        <v/>
      </c>
      <c r="BE3567" t="str">
        <f t="shared" si="279"/>
        <v/>
      </c>
      <c r="BF3567" t="s">
        <v>6060</v>
      </c>
      <c r="BG3567" t="s">
        <v>6059</v>
      </c>
    </row>
    <row r="3568" spans="1:59" x14ac:dyDescent="0.2">
      <c r="A3568">
        <v>28.505859375</v>
      </c>
      <c r="B3568">
        <v>28.604736328125</v>
      </c>
      <c r="C3568">
        <v>28.604913711547901</v>
      </c>
      <c r="D3568">
        <v>27.9125080108643</v>
      </c>
      <c r="E3568">
        <v>28.518146514892599</v>
      </c>
      <c r="F3568">
        <v>28.57737159729</v>
      </c>
      <c r="K3568" t="s">
        <v>35982</v>
      </c>
      <c r="P3568" t="s">
        <v>2859</v>
      </c>
      <c r="Q3568" t="s">
        <v>2860</v>
      </c>
      <c r="R3568" t="s">
        <v>1224</v>
      </c>
      <c r="S3568">
        <v>4121</v>
      </c>
      <c r="Z3568" t="s">
        <v>500</v>
      </c>
      <c r="AA3568" t="s">
        <v>501</v>
      </c>
      <c r="AB3568">
        <v>8</v>
      </c>
      <c r="AC3568">
        <v>8</v>
      </c>
      <c r="AD3568">
        <v>8</v>
      </c>
      <c r="AE3568">
        <v>14.2</v>
      </c>
      <c r="AF3568">
        <v>14.2</v>
      </c>
      <c r="AG3568">
        <v>14.2</v>
      </c>
      <c r="AH3568">
        <v>72.123000000000005</v>
      </c>
      <c r="AI3568">
        <v>0</v>
      </c>
      <c r="AJ3568">
        <v>23.45</v>
      </c>
      <c r="AK3568">
        <v>2235300000</v>
      </c>
      <c r="AL3568">
        <v>27</v>
      </c>
      <c r="AM3568">
        <v>0.47590516896138901</v>
      </c>
      <c r="AN3568">
        <v>0.548404092071611</v>
      </c>
      <c r="AO3568">
        <v>-0.235827763875324</v>
      </c>
      <c r="AP3568">
        <v>-1.0969473877849001</v>
      </c>
      <c r="AQ3568" t="s">
        <v>35983</v>
      </c>
      <c r="AR3568" t="s">
        <v>35983</v>
      </c>
      <c r="AS3568" t="s">
        <v>35984</v>
      </c>
      <c r="AT3568" t="s">
        <v>35985</v>
      </c>
      <c r="AU3568">
        <v>3601</v>
      </c>
      <c r="AV3568" t="s">
        <v>35986</v>
      </c>
      <c r="AW3568" t="s">
        <v>35984</v>
      </c>
      <c r="AY3568">
        <v>0.47590516896138901</v>
      </c>
      <c r="AZ3568">
        <v>-0.235827763875324</v>
      </c>
      <c r="BA3568" s="6">
        <f t="shared" si="280"/>
        <v>-0.15080237815995623</v>
      </c>
      <c r="BB3568" s="4" t="str">
        <f t="shared" si="277"/>
        <v/>
      </c>
      <c r="BC3568" t="str">
        <f t="shared" si="276"/>
        <v/>
      </c>
      <c r="BD3568" t="str">
        <f t="shared" si="278"/>
        <v/>
      </c>
      <c r="BE3568" t="str">
        <f t="shared" si="279"/>
        <v/>
      </c>
      <c r="BF3568" t="s">
        <v>35985</v>
      </c>
      <c r="BG3568" t="s">
        <v>35984</v>
      </c>
    </row>
    <row r="3569" spans="1:59" x14ac:dyDescent="0.2">
      <c r="A3569">
        <v>26.8854160308838</v>
      </c>
      <c r="B3569">
        <v>27.0388374328613</v>
      </c>
      <c r="C3569">
        <v>27.271240234375</v>
      </c>
      <c r="D3569">
        <v>26.069789886474599</v>
      </c>
      <c r="E3569">
        <v>27.2284851074219</v>
      </c>
      <c r="F3569">
        <v>27.1861248016357</v>
      </c>
      <c r="I3569" t="s">
        <v>28207</v>
      </c>
      <c r="J3569" t="s">
        <v>28208</v>
      </c>
      <c r="K3569" t="s">
        <v>28209</v>
      </c>
      <c r="L3569" t="s">
        <v>1042</v>
      </c>
      <c r="M3569" t="s">
        <v>1043</v>
      </c>
      <c r="N3569" t="s">
        <v>3483</v>
      </c>
      <c r="O3569" t="s">
        <v>3484</v>
      </c>
      <c r="P3569" t="s">
        <v>665</v>
      </c>
      <c r="Q3569" t="s">
        <v>666</v>
      </c>
      <c r="R3569" t="s">
        <v>28210</v>
      </c>
      <c r="S3569" t="s">
        <v>28211</v>
      </c>
      <c r="T3569" t="s">
        <v>28212</v>
      </c>
      <c r="U3569" t="s">
        <v>28213</v>
      </c>
      <c r="Z3569" t="s">
        <v>28214</v>
      </c>
      <c r="AA3569" t="s">
        <v>28215</v>
      </c>
      <c r="AB3569">
        <v>5</v>
      </c>
      <c r="AC3569">
        <v>5</v>
      </c>
      <c r="AD3569">
        <v>5</v>
      </c>
      <c r="AE3569">
        <v>14.2</v>
      </c>
      <c r="AF3569">
        <v>14.2</v>
      </c>
      <c r="AG3569">
        <v>14.2</v>
      </c>
      <c r="AH3569">
        <v>68.117000000000004</v>
      </c>
      <c r="AI3569">
        <v>0</v>
      </c>
      <c r="AJ3569">
        <v>18.32</v>
      </c>
      <c r="AK3569">
        <v>804210000</v>
      </c>
      <c r="AL3569">
        <v>15</v>
      </c>
      <c r="AM3569">
        <v>0.235567343128536</v>
      </c>
      <c r="AN3569">
        <v>0.76606815968841302</v>
      </c>
      <c r="AO3569">
        <v>-0.237031300862629</v>
      </c>
      <c r="AP3569">
        <v>-0.59916978472365701</v>
      </c>
      <c r="AQ3569" t="s">
        <v>28216</v>
      </c>
      <c r="AR3569" t="s">
        <v>28216</v>
      </c>
      <c r="AS3569" t="s">
        <v>28217</v>
      </c>
      <c r="AT3569" t="s">
        <v>28218</v>
      </c>
      <c r="AU3569">
        <v>2662</v>
      </c>
      <c r="AV3569" t="s">
        <v>28219</v>
      </c>
      <c r="AW3569" t="s">
        <v>28217</v>
      </c>
      <c r="AX3569" t="s">
        <v>28220</v>
      </c>
      <c r="AY3569">
        <v>0.235567343128536</v>
      </c>
      <c r="AZ3569">
        <v>-0.237031300862629</v>
      </c>
      <c r="BA3569" s="6">
        <f t="shared" si="280"/>
        <v>-0.15151050741065741</v>
      </c>
      <c r="BB3569" s="4" t="str">
        <f t="shared" si="277"/>
        <v/>
      </c>
      <c r="BC3569" t="str">
        <f t="shared" si="276"/>
        <v/>
      </c>
      <c r="BD3569" t="str">
        <f t="shared" si="278"/>
        <v/>
      </c>
      <c r="BE3569" t="str">
        <f t="shared" si="279"/>
        <v/>
      </c>
      <c r="BF3569" t="s">
        <v>28218</v>
      </c>
      <c r="BG3569" t="s">
        <v>28217</v>
      </c>
    </row>
    <row r="3570" spans="1:59" x14ac:dyDescent="0.2">
      <c r="A3570">
        <v>32.036331176757798</v>
      </c>
      <c r="B3570">
        <v>31.995603561401399</v>
      </c>
      <c r="C3570">
        <v>32.035903930664098</v>
      </c>
      <c r="D3570">
        <v>31.878950119018601</v>
      </c>
      <c r="E3570">
        <v>31.976030349731399</v>
      </c>
      <c r="F3570">
        <v>31.5001430511475</v>
      </c>
      <c r="I3570" t="s">
        <v>9688</v>
      </c>
      <c r="J3570" t="s">
        <v>9689</v>
      </c>
      <c r="K3570" t="s">
        <v>9690</v>
      </c>
      <c r="N3570" t="s">
        <v>8304</v>
      </c>
      <c r="O3570" t="s">
        <v>8305</v>
      </c>
      <c r="P3570" t="s">
        <v>9691</v>
      </c>
      <c r="Q3570" t="s">
        <v>9692</v>
      </c>
      <c r="R3570" t="s">
        <v>8326</v>
      </c>
      <c r="S3570" t="s">
        <v>8327</v>
      </c>
      <c r="T3570" t="s">
        <v>8328</v>
      </c>
      <c r="U3570" t="s">
        <v>8329</v>
      </c>
      <c r="Z3570" t="s">
        <v>8114</v>
      </c>
      <c r="AA3570" t="s">
        <v>8115</v>
      </c>
      <c r="AB3570">
        <v>11</v>
      </c>
      <c r="AC3570">
        <v>2</v>
      </c>
      <c r="AD3570">
        <v>2</v>
      </c>
      <c r="AE3570">
        <v>14.5</v>
      </c>
      <c r="AF3570">
        <v>3.7</v>
      </c>
      <c r="AG3570">
        <v>3.7</v>
      </c>
      <c r="AH3570">
        <v>71.027000000000001</v>
      </c>
      <c r="AI3570">
        <v>0</v>
      </c>
      <c r="AJ3570">
        <v>24.992000000000001</v>
      </c>
      <c r="AK3570">
        <v>24301000000</v>
      </c>
      <c r="AL3570">
        <v>19</v>
      </c>
      <c r="AM3570">
        <v>0.74819518792242801</v>
      </c>
      <c r="AN3570">
        <v>0.36950452079565999</v>
      </c>
      <c r="AO3570">
        <v>-0.237571716308597</v>
      </c>
      <c r="AP3570">
        <v>-1.62936408649288</v>
      </c>
      <c r="AQ3570" t="s">
        <v>9693</v>
      </c>
      <c r="AR3570" t="s">
        <v>9694</v>
      </c>
      <c r="AS3570" t="s">
        <v>9695</v>
      </c>
      <c r="AT3570" t="s">
        <v>9696</v>
      </c>
      <c r="AU3570">
        <v>850</v>
      </c>
      <c r="AV3570" t="s">
        <v>9697</v>
      </c>
      <c r="AW3570" t="s">
        <v>9698</v>
      </c>
      <c r="AY3570">
        <v>0.74819518792242801</v>
      </c>
      <c r="AZ3570">
        <v>-0.237571716308597</v>
      </c>
      <c r="BA3570" s="6">
        <f t="shared" si="280"/>
        <v>-0.15182828139905902</v>
      </c>
      <c r="BB3570" s="4" t="str">
        <f t="shared" si="277"/>
        <v/>
      </c>
      <c r="BC3570" t="str">
        <f t="shared" si="276"/>
        <v/>
      </c>
      <c r="BD3570" t="str">
        <f t="shared" si="278"/>
        <v/>
      </c>
      <c r="BE3570" t="str">
        <f t="shared" si="279"/>
        <v/>
      </c>
      <c r="BF3570" t="s">
        <v>9696</v>
      </c>
      <c r="BG3570" t="s">
        <v>9695</v>
      </c>
    </row>
    <row r="3571" spans="1:59" x14ac:dyDescent="0.2">
      <c r="A3571">
        <v>28.610027313232401</v>
      </c>
      <c r="B3571">
        <v>28.468166351318398</v>
      </c>
      <c r="C3571">
        <v>27.955600738525401</v>
      </c>
      <c r="D3571">
        <v>28.753564834594702</v>
      </c>
      <c r="E3571">
        <v>27.4628715515137</v>
      </c>
      <c r="F3571">
        <v>28.1029453277588</v>
      </c>
      <c r="I3571" t="s">
        <v>36503</v>
      </c>
      <c r="J3571" t="s">
        <v>36504</v>
      </c>
      <c r="K3571" t="s">
        <v>345</v>
      </c>
      <c r="N3571" t="s">
        <v>110</v>
      </c>
      <c r="O3571" t="s">
        <v>111</v>
      </c>
      <c r="P3571" t="s">
        <v>345</v>
      </c>
      <c r="Q3571" t="s">
        <v>346</v>
      </c>
      <c r="Z3571" t="s">
        <v>3253</v>
      </c>
      <c r="AA3571" t="s">
        <v>3254</v>
      </c>
      <c r="AB3571">
        <v>5</v>
      </c>
      <c r="AC3571">
        <v>5</v>
      </c>
      <c r="AD3571">
        <v>4</v>
      </c>
      <c r="AE3571">
        <v>8.6</v>
      </c>
      <c r="AF3571">
        <v>8.6</v>
      </c>
      <c r="AG3571">
        <v>7.6</v>
      </c>
      <c r="AH3571">
        <v>74.058999999999997</v>
      </c>
      <c r="AI3571">
        <v>0</v>
      </c>
      <c r="AJ3571">
        <v>7.4939999999999998</v>
      </c>
      <c r="AK3571">
        <v>1967200000</v>
      </c>
      <c r="AL3571">
        <v>11</v>
      </c>
      <c r="AM3571">
        <v>0.219732958633482</v>
      </c>
      <c r="AN3571">
        <v>0.78378605539637103</v>
      </c>
      <c r="AO3571">
        <v>-0.23813756306966</v>
      </c>
      <c r="AP3571">
        <v>-0.56391138460559298</v>
      </c>
      <c r="AQ3571" t="s">
        <v>36505</v>
      </c>
      <c r="AR3571" t="s">
        <v>36505</v>
      </c>
      <c r="AS3571" t="s">
        <v>36506</v>
      </c>
      <c r="AT3571" t="s">
        <v>36507</v>
      </c>
      <c r="AU3571">
        <v>3668</v>
      </c>
      <c r="AV3571" t="s">
        <v>36508</v>
      </c>
      <c r="AW3571" t="s">
        <v>36506</v>
      </c>
      <c r="AY3571">
        <v>0.219732958633482</v>
      </c>
      <c r="AZ3571">
        <v>-0.23813756306966</v>
      </c>
      <c r="BA3571" s="6">
        <f t="shared" si="280"/>
        <v>-0.15216088191377797</v>
      </c>
      <c r="BB3571" s="4" t="str">
        <f t="shared" si="277"/>
        <v/>
      </c>
      <c r="BC3571" t="str">
        <f t="shared" si="276"/>
        <v/>
      </c>
      <c r="BD3571" t="str">
        <f t="shared" si="278"/>
        <v/>
      </c>
      <c r="BE3571" t="str">
        <f t="shared" si="279"/>
        <v/>
      </c>
      <c r="BF3571" t="s">
        <v>36507</v>
      </c>
      <c r="BG3571" t="s">
        <v>36506</v>
      </c>
    </row>
    <row r="3572" spans="1:59" x14ac:dyDescent="0.2">
      <c r="A3572">
        <v>27.9928588867188</v>
      </c>
      <c r="B3572">
        <v>27.919628143310501</v>
      </c>
      <c r="C3572">
        <v>27.903974533081101</v>
      </c>
      <c r="D3572">
        <v>27.619119644165</v>
      </c>
      <c r="E3572">
        <v>27.591350555419901</v>
      </c>
      <c r="F3572">
        <v>27.891281127929702</v>
      </c>
      <c r="I3572" t="s">
        <v>17837</v>
      </c>
      <c r="J3572" t="s">
        <v>17838</v>
      </c>
      <c r="K3572" t="s">
        <v>4142</v>
      </c>
      <c r="P3572" t="s">
        <v>509</v>
      </c>
      <c r="Q3572" t="s">
        <v>510</v>
      </c>
      <c r="R3572" t="s">
        <v>17839</v>
      </c>
      <c r="S3572" t="s">
        <v>17840</v>
      </c>
      <c r="T3572" t="s">
        <v>17841</v>
      </c>
      <c r="U3572" t="s">
        <v>17842</v>
      </c>
      <c r="Z3572" t="s">
        <v>1251</v>
      </c>
      <c r="AA3572" t="s">
        <v>1252</v>
      </c>
      <c r="AB3572">
        <v>5</v>
      </c>
      <c r="AC3572">
        <v>5</v>
      </c>
      <c r="AD3572">
        <v>5</v>
      </c>
      <c r="AE3572">
        <v>32.9</v>
      </c>
      <c r="AF3572">
        <v>32.9</v>
      </c>
      <c r="AG3572">
        <v>32.9</v>
      </c>
      <c r="AH3572">
        <v>19.509</v>
      </c>
      <c r="AI3572">
        <v>0</v>
      </c>
      <c r="AJ3572">
        <v>13.616</v>
      </c>
      <c r="AK3572">
        <v>1429500000</v>
      </c>
      <c r="AL3572">
        <v>19</v>
      </c>
      <c r="AM3572">
        <v>1.12568195949147</v>
      </c>
      <c r="AN3572">
        <v>0.222138775510204</v>
      </c>
      <c r="AO3572">
        <v>-0.23823674519856999</v>
      </c>
      <c r="AP3572">
        <v>-2.3936337420702398</v>
      </c>
      <c r="AQ3572" t="s">
        <v>17843</v>
      </c>
      <c r="AR3572" t="s">
        <v>17843</v>
      </c>
      <c r="AS3572" t="s">
        <v>17844</v>
      </c>
      <c r="AT3572" t="s">
        <v>17845</v>
      </c>
      <c r="AU3572">
        <v>1562</v>
      </c>
      <c r="AV3572" t="s">
        <v>17846</v>
      </c>
      <c r="AW3572" t="s">
        <v>17847</v>
      </c>
      <c r="AY3572">
        <v>1.12568195949147</v>
      </c>
      <c r="AZ3572">
        <v>-0.23823674519856999</v>
      </c>
      <c r="BA3572" s="6">
        <f t="shared" si="280"/>
        <v>-0.15221916699542692</v>
      </c>
      <c r="BB3572" s="4" t="str">
        <f t="shared" si="277"/>
        <v/>
      </c>
      <c r="BC3572" t="str">
        <f t="shared" si="276"/>
        <v/>
      </c>
      <c r="BD3572" t="str">
        <f t="shared" si="278"/>
        <v/>
      </c>
      <c r="BE3572" t="str">
        <f t="shared" si="279"/>
        <v/>
      </c>
      <c r="BF3572" t="s">
        <v>17845</v>
      </c>
      <c r="BG3572" t="s">
        <v>17844</v>
      </c>
    </row>
    <row r="3573" spans="1:59" x14ac:dyDescent="0.2">
      <c r="A3573">
        <v>26.6271457672119</v>
      </c>
      <c r="B3573">
        <v>26.909420013427699</v>
      </c>
      <c r="C3573">
        <v>26.300371170043899</v>
      </c>
      <c r="D3573">
        <v>25.6082878112793</v>
      </c>
      <c r="E3573">
        <v>26.994531631469702</v>
      </c>
      <c r="F3573">
        <v>26.5190830230713</v>
      </c>
      <c r="I3573" t="s">
        <v>21397</v>
      </c>
      <c r="J3573" t="s">
        <v>21398</v>
      </c>
      <c r="K3573" t="s">
        <v>21399</v>
      </c>
      <c r="L3573" t="s">
        <v>18248</v>
      </c>
      <c r="M3573" t="s">
        <v>18249</v>
      </c>
      <c r="P3573" t="s">
        <v>21399</v>
      </c>
      <c r="Q3573" t="s">
        <v>21400</v>
      </c>
      <c r="Z3573" t="s">
        <v>21401</v>
      </c>
      <c r="AA3573" t="s">
        <v>21402</v>
      </c>
      <c r="AB3573">
        <v>5</v>
      </c>
      <c r="AC3573">
        <v>5</v>
      </c>
      <c r="AD3573">
        <v>5</v>
      </c>
      <c r="AE3573">
        <v>18.3</v>
      </c>
      <c r="AF3573">
        <v>18.3</v>
      </c>
      <c r="AG3573">
        <v>18.3</v>
      </c>
      <c r="AH3573">
        <v>34.280999999999999</v>
      </c>
      <c r="AI3573">
        <v>0</v>
      </c>
      <c r="AJ3573">
        <v>16.736000000000001</v>
      </c>
      <c r="AK3573">
        <v>593370000</v>
      </c>
      <c r="AL3573">
        <v>9</v>
      </c>
      <c r="AM3573">
        <v>0.20816530507852399</v>
      </c>
      <c r="AN3573">
        <v>0.79458238993710695</v>
      </c>
      <c r="AO3573">
        <v>-0.23834482828776199</v>
      </c>
      <c r="AP3573">
        <v>-0.53785773543925197</v>
      </c>
      <c r="AQ3573" t="s">
        <v>21403</v>
      </c>
      <c r="AR3573" t="s">
        <v>21403</v>
      </c>
      <c r="AS3573" t="s">
        <v>21404</v>
      </c>
      <c r="AT3573" t="s">
        <v>21405</v>
      </c>
      <c r="AU3573">
        <v>1902</v>
      </c>
      <c r="AV3573" t="s">
        <v>21406</v>
      </c>
      <c r="AW3573" t="s">
        <v>21404</v>
      </c>
      <c r="AX3573" t="s">
        <v>21407</v>
      </c>
      <c r="AY3573">
        <v>0.20816530507852399</v>
      </c>
      <c r="AZ3573">
        <v>-0.23834482828776199</v>
      </c>
      <c r="BA3573" s="6">
        <f t="shared" si="280"/>
        <v>-0.152282678227187</v>
      </c>
      <c r="BB3573" s="4" t="str">
        <f t="shared" si="277"/>
        <v/>
      </c>
      <c r="BC3573" t="str">
        <f t="shared" si="276"/>
        <v/>
      </c>
      <c r="BD3573" t="str">
        <f t="shared" si="278"/>
        <v/>
      </c>
      <c r="BE3573" t="str">
        <f t="shared" si="279"/>
        <v/>
      </c>
      <c r="BF3573" t="s">
        <v>21405</v>
      </c>
      <c r="BG3573" t="s">
        <v>21404</v>
      </c>
    </row>
    <row r="3574" spans="1:59" x14ac:dyDescent="0.2">
      <c r="A3574">
        <v>25.0703010559082</v>
      </c>
      <c r="B3574">
        <v>24.4257926940918</v>
      </c>
      <c r="C3574">
        <v>26.345788955688501</v>
      </c>
      <c r="D3574">
        <v>24.954292297363299</v>
      </c>
      <c r="E3574">
        <v>24.536352157592798</v>
      </c>
      <c r="F3574">
        <v>25.6346130371094</v>
      </c>
      <c r="I3574" t="s">
        <v>22666</v>
      </c>
      <c r="J3574" t="s">
        <v>22667</v>
      </c>
      <c r="K3574" t="s">
        <v>22668</v>
      </c>
      <c r="P3574" t="s">
        <v>4550</v>
      </c>
      <c r="Q3574" t="s">
        <v>4551</v>
      </c>
      <c r="R3574" t="s">
        <v>22669</v>
      </c>
      <c r="S3574" t="s">
        <v>22670</v>
      </c>
      <c r="T3574" t="s">
        <v>22671</v>
      </c>
      <c r="U3574" t="s">
        <v>22672</v>
      </c>
      <c r="V3574" t="s">
        <v>22673</v>
      </c>
      <c r="W3574" t="s">
        <v>22674</v>
      </c>
      <c r="Z3574" t="s">
        <v>22675</v>
      </c>
      <c r="AA3574" t="s">
        <v>22676</v>
      </c>
      <c r="AB3574">
        <v>1</v>
      </c>
      <c r="AC3574">
        <v>1</v>
      </c>
      <c r="AD3574">
        <v>1</v>
      </c>
      <c r="AE3574">
        <v>1</v>
      </c>
      <c r="AF3574">
        <v>1</v>
      </c>
      <c r="AG3574">
        <v>1</v>
      </c>
      <c r="AH3574">
        <v>98.662999999999997</v>
      </c>
      <c r="AI3574">
        <v>9.3001999999999998E-3</v>
      </c>
      <c r="AJ3574">
        <v>1.4706999999999999</v>
      </c>
      <c r="AK3574">
        <v>251990000</v>
      </c>
      <c r="AL3574">
        <v>5</v>
      </c>
      <c r="AM3574">
        <v>0.13589356044196599</v>
      </c>
      <c r="AN3574">
        <v>0.86415157651142605</v>
      </c>
      <c r="AO3574">
        <v>-0.23887507120768001</v>
      </c>
      <c r="AP3574">
        <v>-0.36829194620802302</v>
      </c>
      <c r="AQ3574" t="s">
        <v>22677</v>
      </c>
      <c r="AR3574" t="s">
        <v>22677</v>
      </c>
      <c r="AS3574" t="s">
        <v>22678</v>
      </c>
      <c r="AT3574" t="s">
        <v>22679</v>
      </c>
      <c r="AU3574">
        <v>2028</v>
      </c>
      <c r="AV3574" t="s">
        <v>22680</v>
      </c>
      <c r="AW3574" t="s">
        <v>22678</v>
      </c>
      <c r="AY3574">
        <v>0.13589356044196599</v>
      </c>
      <c r="AZ3574">
        <v>-0.23887507120768001</v>
      </c>
      <c r="BA3574" s="6">
        <f t="shared" si="280"/>
        <v>-0.15259418793801027</v>
      </c>
      <c r="BB3574" s="4" t="str">
        <f t="shared" si="277"/>
        <v/>
      </c>
      <c r="BC3574" t="str">
        <f t="shared" si="276"/>
        <v/>
      </c>
      <c r="BD3574" t="str">
        <f t="shared" si="278"/>
        <v/>
      </c>
      <c r="BE3574" t="str">
        <f t="shared" si="279"/>
        <v/>
      </c>
      <c r="BF3574" t="s">
        <v>22679</v>
      </c>
      <c r="BG3574" t="s">
        <v>22678</v>
      </c>
    </row>
    <row r="3575" spans="1:59" x14ac:dyDescent="0.2">
      <c r="A3575">
        <v>29.6507358551025</v>
      </c>
      <c r="B3575">
        <v>29.519870758056602</v>
      </c>
      <c r="C3575">
        <v>29.983322143554702</v>
      </c>
      <c r="D3575">
        <v>29.884120941162099</v>
      </c>
      <c r="E3575">
        <v>28.8024578094482</v>
      </c>
      <c r="F3575">
        <v>29.750709533691399</v>
      </c>
      <c r="I3575" t="s">
        <v>26753</v>
      </c>
      <c r="J3575" t="s">
        <v>26754</v>
      </c>
      <c r="K3575" t="s">
        <v>26755</v>
      </c>
      <c r="L3575" t="s">
        <v>1018</v>
      </c>
      <c r="M3575" t="s">
        <v>1019</v>
      </c>
      <c r="N3575" t="s">
        <v>7003</v>
      </c>
      <c r="O3575" t="s">
        <v>7004</v>
      </c>
      <c r="P3575" t="s">
        <v>112</v>
      </c>
      <c r="Q3575" t="s">
        <v>113</v>
      </c>
      <c r="R3575" t="s">
        <v>6987</v>
      </c>
      <c r="S3575" t="s">
        <v>6988</v>
      </c>
      <c r="T3575" t="s">
        <v>6987</v>
      </c>
      <c r="U3575" t="s">
        <v>6989</v>
      </c>
      <c r="Z3575" t="s">
        <v>13900</v>
      </c>
      <c r="AA3575" t="s">
        <v>13901</v>
      </c>
      <c r="AB3575">
        <v>3</v>
      </c>
      <c r="AC3575">
        <v>3</v>
      </c>
      <c r="AD3575">
        <v>2</v>
      </c>
      <c r="AE3575">
        <v>31</v>
      </c>
      <c r="AF3575">
        <v>31</v>
      </c>
      <c r="AG3575">
        <v>15.5</v>
      </c>
      <c r="AH3575">
        <v>9.4771000000000001</v>
      </c>
      <c r="AI3575">
        <v>0</v>
      </c>
      <c r="AJ3575">
        <v>34.357999999999997</v>
      </c>
      <c r="AK3575">
        <v>5036400000</v>
      </c>
      <c r="AL3575">
        <v>25</v>
      </c>
      <c r="AM3575">
        <v>0.25884135793616703</v>
      </c>
      <c r="AN3575">
        <v>0.74368606584635799</v>
      </c>
      <c r="AO3575">
        <v>-0.23888015747070299</v>
      </c>
      <c r="AP3575">
        <v>-0.65021612795090999</v>
      </c>
      <c r="AQ3575" t="s">
        <v>26756</v>
      </c>
      <c r="AR3575" t="s">
        <v>26756</v>
      </c>
      <c r="AS3575" t="s">
        <v>26757</v>
      </c>
      <c r="AT3575" t="s">
        <v>26758</v>
      </c>
      <c r="AU3575">
        <v>2490</v>
      </c>
      <c r="AV3575" t="s">
        <v>26759</v>
      </c>
      <c r="AW3575" t="s">
        <v>26757</v>
      </c>
      <c r="AY3575">
        <v>0.25884135793616703</v>
      </c>
      <c r="AZ3575">
        <v>-0.23888015747070299</v>
      </c>
      <c r="BA3575" s="6">
        <f t="shared" si="280"/>
        <v>-0.15259717548640228</v>
      </c>
      <c r="BB3575" s="4" t="str">
        <f t="shared" si="277"/>
        <v/>
      </c>
      <c r="BC3575" t="str">
        <f t="shared" si="276"/>
        <v/>
      </c>
      <c r="BD3575" t="str">
        <f t="shared" si="278"/>
        <v/>
      </c>
      <c r="BE3575" t="str">
        <f t="shared" si="279"/>
        <v/>
      </c>
      <c r="BF3575" t="s">
        <v>26758</v>
      </c>
      <c r="BG3575" t="s">
        <v>26757</v>
      </c>
    </row>
    <row r="3576" spans="1:59" x14ac:dyDescent="0.2">
      <c r="A3576">
        <v>24.6683349609375</v>
      </c>
      <c r="B3576">
        <v>23.877363204956101</v>
      </c>
      <c r="C3576" t="s">
        <v>88</v>
      </c>
      <c r="D3576" t="s">
        <v>88</v>
      </c>
      <c r="E3576">
        <v>23.977535247802699</v>
      </c>
      <c r="F3576">
        <v>24.085779190063501</v>
      </c>
      <c r="I3576" t="s">
        <v>30580</v>
      </c>
      <c r="J3576" t="s">
        <v>30581</v>
      </c>
      <c r="K3576" t="s">
        <v>30582</v>
      </c>
      <c r="P3576" t="s">
        <v>345</v>
      </c>
      <c r="Q3576" t="s">
        <v>346</v>
      </c>
      <c r="R3576" t="s">
        <v>30583</v>
      </c>
      <c r="S3576" t="s">
        <v>30584</v>
      </c>
      <c r="T3576" t="s">
        <v>30583</v>
      </c>
      <c r="U3576" t="s">
        <v>30585</v>
      </c>
      <c r="Z3576" t="s">
        <v>30586</v>
      </c>
      <c r="AA3576" t="s">
        <v>30587</v>
      </c>
      <c r="AB3576">
        <v>2</v>
      </c>
      <c r="AC3576">
        <v>2</v>
      </c>
      <c r="AD3576">
        <v>2</v>
      </c>
      <c r="AE3576">
        <v>2</v>
      </c>
      <c r="AF3576">
        <v>2</v>
      </c>
      <c r="AG3576">
        <v>2</v>
      </c>
      <c r="AH3576">
        <v>108.05</v>
      </c>
      <c r="AI3576">
        <v>0</v>
      </c>
      <c r="AJ3576">
        <v>4.4016999999999999</v>
      </c>
      <c r="AK3576">
        <v>76396000</v>
      </c>
      <c r="AL3576">
        <v>2</v>
      </c>
      <c r="AM3576">
        <v>0.21673739614505799</v>
      </c>
      <c r="AN3576">
        <v>0.78478960709759205</v>
      </c>
      <c r="AO3576">
        <v>-0.24119186401367201</v>
      </c>
      <c r="AP3576">
        <v>-0.604230451382199</v>
      </c>
      <c r="AQ3576" t="s">
        <v>30588</v>
      </c>
      <c r="AR3576" t="s">
        <v>30588</v>
      </c>
      <c r="AS3576" t="s">
        <v>30589</v>
      </c>
      <c r="AT3576" t="s">
        <v>30590</v>
      </c>
      <c r="AU3576">
        <v>2951</v>
      </c>
      <c r="AV3576" t="s">
        <v>30591</v>
      </c>
      <c r="AW3576" t="s">
        <v>30589</v>
      </c>
      <c r="AX3576" t="s">
        <v>30592</v>
      </c>
      <c r="AY3576">
        <v>0.21673739614505799</v>
      </c>
      <c r="AZ3576">
        <v>-0.24119186401367201</v>
      </c>
      <c r="BA3576" s="6">
        <f t="shared" si="280"/>
        <v>-0.15395392654918749</v>
      </c>
      <c r="BB3576" s="4" t="str">
        <f t="shared" si="277"/>
        <v/>
      </c>
      <c r="BC3576" t="str">
        <f t="shared" si="276"/>
        <v/>
      </c>
      <c r="BD3576" t="str">
        <f t="shared" si="278"/>
        <v/>
      </c>
      <c r="BE3576" t="str">
        <f t="shared" si="279"/>
        <v/>
      </c>
      <c r="BF3576" t="s">
        <v>30590</v>
      </c>
      <c r="BG3576" t="s">
        <v>30589</v>
      </c>
    </row>
    <row r="3577" spans="1:59" x14ac:dyDescent="0.2">
      <c r="A3577">
        <v>28.016801834106399</v>
      </c>
      <c r="B3577">
        <v>28.140436172485401</v>
      </c>
      <c r="C3577">
        <v>27.989343643188501</v>
      </c>
      <c r="D3577">
        <v>27.3286018371582</v>
      </c>
      <c r="E3577">
        <v>28.339899063110401</v>
      </c>
      <c r="F3577">
        <v>27.75417137146</v>
      </c>
      <c r="I3577" t="s">
        <v>24899</v>
      </c>
      <c r="J3577" t="s">
        <v>24900</v>
      </c>
      <c r="K3577" t="s">
        <v>24901</v>
      </c>
      <c r="P3577" t="s">
        <v>1234</v>
      </c>
      <c r="Q3577" t="s">
        <v>1235</v>
      </c>
      <c r="R3577" t="s">
        <v>24902</v>
      </c>
      <c r="S3577">
        <v>561</v>
      </c>
      <c r="T3577" t="s">
        <v>24903</v>
      </c>
      <c r="U3577" t="s">
        <v>24904</v>
      </c>
      <c r="V3577" t="s">
        <v>24905</v>
      </c>
      <c r="W3577" t="s">
        <v>24906</v>
      </c>
      <c r="Z3577" t="s">
        <v>24907</v>
      </c>
      <c r="AA3577" t="s">
        <v>24908</v>
      </c>
      <c r="AB3577">
        <v>5</v>
      </c>
      <c r="AC3577">
        <v>5</v>
      </c>
      <c r="AD3577">
        <v>5</v>
      </c>
      <c r="AE3577">
        <v>18</v>
      </c>
      <c r="AF3577">
        <v>18</v>
      </c>
      <c r="AG3577">
        <v>18</v>
      </c>
      <c r="AH3577">
        <v>47.137</v>
      </c>
      <c r="AI3577">
        <v>0</v>
      </c>
      <c r="AJ3577">
        <v>25.837</v>
      </c>
      <c r="AK3577">
        <v>1568600000</v>
      </c>
      <c r="AL3577">
        <v>14</v>
      </c>
      <c r="AM3577">
        <v>0.33549989858899798</v>
      </c>
      <c r="AN3577">
        <v>0.668987672226251</v>
      </c>
      <c r="AO3577">
        <v>-0.24130312601725401</v>
      </c>
      <c r="AP3577">
        <v>-0.81297683698005196</v>
      </c>
      <c r="AQ3577" t="s">
        <v>24909</v>
      </c>
      <c r="AR3577" t="s">
        <v>24909</v>
      </c>
      <c r="AS3577" t="s">
        <v>24910</v>
      </c>
      <c r="AT3577" t="s">
        <v>24911</v>
      </c>
      <c r="AU3577">
        <v>2264</v>
      </c>
      <c r="AV3577" t="s">
        <v>24912</v>
      </c>
      <c r="AW3577" t="s">
        <v>24913</v>
      </c>
      <c r="AX3577" t="s">
        <v>24914</v>
      </c>
      <c r="AY3577">
        <v>0.33549989858899798</v>
      </c>
      <c r="AZ3577">
        <v>-0.24130312601725401</v>
      </c>
      <c r="BA3577" s="6">
        <f t="shared" si="280"/>
        <v>-0.15401917190518855</v>
      </c>
      <c r="BB3577" s="4" t="str">
        <f t="shared" si="277"/>
        <v/>
      </c>
      <c r="BC3577" t="str">
        <f t="shared" si="276"/>
        <v/>
      </c>
      <c r="BD3577" t="str">
        <f t="shared" si="278"/>
        <v/>
      </c>
      <c r="BE3577" t="str">
        <f t="shared" si="279"/>
        <v/>
      </c>
      <c r="BF3577" t="s">
        <v>24911</v>
      </c>
      <c r="BG3577" t="s">
        <v>24910</v>
      </c>
    </row>
    <row r="3578" spans="1:59" x14ac:dyDescent="0.2">
      <c r="A3578">
        <v>24.115451812744102</v>
      </c>
      <c r="B3578">
        <v>26.1126518249512</v>
      </c>
      <c r="C3578">
        <v>25.783018112182599</v>
      </c>
      <c r="D3578">
        <v>24.420854568481399</v>
      </c>
      <c r="E3578">
        <v>24.5541477203369</v>
      </c>
      <c r="F3578">
        <v>26.305234909057599</v>
      </c>
      <c r="I3578" t="s">
        <v>36462</v>
      </c>
      <c r="J3578" t="s">
        <v>36463</v>
      </c>
      <c r="K3578" t="s">
        <v>411</v>
      </c>
      <c r="L3578" t="s">
        <v>122</v>
      </c>
      <c r="M3578" t="s">
        <v>123</v>
      </c>
      <c r="P3578" t="s">
        <v>411</v>
      </c>
      <c r="Q3578" t="s">
        <v>412</v>
      </c>
      <c r="R3578" t="s">
        <v>36464</v>
      </c>
      <c r="S3578" t="s">
        <v>36465</v>
      </c>
      <c r="T3578" t="s">
        <v>11424</v>
      </c>
      <c r="U3578" t="s">
        <v>11425</v>
      </c>
      <c r="Z3578" t="s">
        <v>932</v>
      </c>
      <c r="AA3578" t="s">
        <v>933</v>
      </c>
      <c r="AB3578">
        <v>3</v>
      </c>
      <c r="AC3578">
        <v>2</v>
      </c>
      <c r="AD3578">
        <v>2</v>
      </c>
      <c r="AE3578">
        <v>7.9</v>
      </c>
      <c r="AF3578">
        <v>6.2</v>
      </c>
      <c r="AG3578">
        <v>6.2</v>
      </c>
      <c r="AH3578">
        <v>57.491</v>
      </c>
      <c r="AI3578">
        <v>0</v>
      </c>
      <c r="AJ3578">
        <v>4.4999000000000002</v>
      </c>
      <c r="AK3578">
        <v>278490000</v>
      </c>
      <c r="AL3578">
        <v>6</v>
      </c>
      <c r="AM3578">
        <v>0.10099092859495901</v>
      </c>
      <c r="AN3578">
        <v>0.89642995302569795</v>
      </c>
      <c r="AO3578">
        <v>-0.243628184000652</v>
      </c>
      <c r="AP3578">
        <v>-0.28118009729811599</v>
      </c>
      <c r="AQ3578" t="s">
        <v>36466</v>
      </c>
      <c r="AR3578" t="s">
        <v>36466</v>
      </c>
      <c r="AS3578" t="s">
        <v>36467</v>
      </c>
      <c r="AT3578" t="s">
        <v>36468</v>
      </c>
      <c r="AU3578">
        <v>3663</v>
      </c>
      <c r="AV3578" t="s">
        <v>36469</v>
      </c>
      <c r="AW3578" t="s">
        <v>36470</v>
      </c>
      <c r="AY3578">
        <v>0.10099092859495901</v>
      </c>
      <c r="AZ3578">
        <v>-0.243628184000652</v>
      </c>
      <c r="BA3578" s="6">
        <f t="shared" si="280"/>
        <v>-0.15538146282211152</v>
      </c>
      <c r="BB3578" s="4" t="str">
        <f t="shared" si="277"/>
        <v/>
      </c>
      <c r="BC3578" t="str">
        <f t="shared" si="276"/>
        <v/>
      </c>
      <c r="BD3578" t="str">
        <f t="shared" si="278"/>
        <v/>
      </c>
      <c r="BE3578" t="str">
        <f t="shared" si="279"/>
        <v/>
      </c>
      <c r="BF3578" t="s">
        <v>36468</v>
      </c>
      <c r="BG3578" t="s">
        <v>36467</v>
      </c>
    </row>
    <row r="3579" spans="1:59" x14ac:dyDescent="0.2">
      <c r="A3579">
        <v>27.593204498291001</v>
      </c>
      <c r="B3579">
        <v>28.239315032958999</v>
      </c>
      <c r="C3579">
        <v>28.220251083373999</v>
      </c>
      <c r="D3579">
        <v>27.054449081420898</v>
      </c>
      <c r="E3579">
        <v>28.292108535766602</v>
      </c>
      <c r="F3579">
        <v>27.974760055541999</v>
      </c>
      <c r="I3579" t="s">
        <v>3480</v>
      </c>
      <c r="J3579" t="s">
        <v>3481</v>
      </c>
      <c r="K3579" t="s">
        <v>3482</v>
      </c>
      <c r="L3579" t="s">
        <v>1042</v>
      </c>
      <c r="M3579" t="s">
        <v>1043</v>
      </c>
      <c r="N3579" t="s">
        <v>3483</v>
      </c>
      <c r="O3579" t="s">
        <v>3484</v>
      </c>
      <c r="P3579" t="s">
        <v>1690</v>
      </c>
      <c r="Q3579" t="s">
        <v>1691</v>
      </c>
      <c r="R3579" t="s">
        <v>3485</v>
      </c>
      <c r="S3579">
        <v>3029</v>
      </c>
      <c r="V3579" t="s">
        <v>3486</v>
      </c>
      <c r="W3579" t="s">
        <v>3487</v>
      </c>
      <c r="Z3579" t="s">
        <v>3488</v>
      </c>
      <c r="AA3579" t="s">
        <v>3489</v>
      </c>
      <c r="AB3579">
        <v>12</v>
      </c>
      <c r="AC3579">
        <v>12</v>
      </c>
      <c r="AD3579">
        <v>12</v>
      </c>
      <c r="AE3579">
        <v>18</v>
      </c>
      <c r="AF3579">
        <v>18</v>
      </c>
      <c r="AG3579">
        <v>18</v>
      </c>
      <c r="AH3579">
        <v>111.63</v>
      </c>
      <c r="AI3579">
        <v>0</v>
      </c>
      <c r="AJ3579">
        <v>57.524000000000001</v>
      </c>
      <c r="AK3579">
        <v>1563900000</v>
      </c>
      <c r="AL3579">
        <v>23</v>
      </c>
      <c r="AM3579">
        <v>0.22256784892645101</v>
      </c>
      <c r="AN3579">
        <v>0.78163015011178505</v>
      </c>
      <c r="AO3579">
        <v>-0.24381764729817901</v>
      </c>
      <c r="AP3579">
        <v>-0.57025736967462104</v>
      </c>
      <c r="AQ3579" t="s">
        <v>3490</v>
      </c>
      <c r="AR3579" t="s">
        <v>3490</v>
      </c>
      <c r="AS3579" t="s">
        <v>3491</v>
      </c>
      <c r="AT3579" t="s">
        <v>3492</v>
      </c>
      <c r="AU3579">
        <v>343</v>
      </c>
      <c r="AV3579" t="s">
        <v>3493</v>
      </c>
      <c r="AW3579" t="s">
        <v>3494</v>
      </c>
      <c r="AY3579">
        <v>0.22256784892645101</v>
      </c>
      <c r="AZ3579">
        <v>-0.24381764729817901</v>
      </c>
      <c r="BA3579" s="6">
        <f t="shared" si="280"/>
        <v>-0.1554923758712764</v>
      </c>
      <c r="BB3579" s="4" t="str">
        <f t="shared" si="277"/>
        <v/>
      </c>
      <c r="BC3579" t="str">
        <f t="shared" si="276"/>
        <v/>
      </c>
      <c r="BD3579" t="str">
        <f t="shared" si="278"/>
        <v/>
      </c>
      <c r="BE3579" t="str">
        <f t="shared" si="279"/>
        <v/>
      </c>
      <c r="BF3579" t="s">
        <v>3492</v>
      </c>
      <c r="BG3579" t="s">
        <v>3491</v>
      </c>
    </row>
    <row r="3580" spans="1:59" x14ac:dyDescent="0.2">
      <c r="A3580">
        <v>25.9624347686768</v>
      </c>
      <c r="B3580">
        <v>25.611274719238299</v>
      </c>
      <c r="C3580">
        <v>25.546543121337901</v>
      </c>
      <c r="D3580">
        <v>25.961132049560501</v>
      </c>
      <c r="E3580">
        <v>26.271774291992202</v>
      </c>
      <c r="F3580">
        <v>24.153985977172901</v>
      </c>
      <c r="I3580" t="s">
        <v>16524</v>
      </c>
      <c r="J3580" t="s">
        <v>16525</v>
      </c>
      <c r="K3580" t="s">
        <v>16526</v>
      </c>
      <c r="L3580" t="s">
        <v>651</v>
      </c>
      <c r="M3580" t="s">
        <v>652</v>
      </c>
      <c r="P3580" t="s">
        <v>633</v>
      </c>
      <c r="Q3580" t="s">
        <v>634</v>
      </c>
      <c r="R3580" t="s">
        <v>16527</v>
      </c>
      <c r="S3580">
        <v>99997</v>
      </c>
      <c r="Z3580" t="s">
        <v>16528</v>
      </c>
      <c r="AA3580" t="s">
        <v>16529</v>
      </c>
      <c r="AB3580">
        <v>4</v>
      </c>
      <c r="AC3580">
        <v>4</v>
      </c>
      <c r="AD3580">
        <v>4</v>
      </c>
      <c r="AE3580">
        <v>16.8</v>
      </c>
      <c r="AF3580">
        <v>16.8</v>
      </c>
      <c r="AG3580">
        <v>16.8</v>
      </c>
      <c r="AH3580">
        <v>40.746000000000002</v>
      </c>
      <c r="AI3580">
        <v>0</v>
      </c>
      <c r="AJ3580">
        <v>10.957000000000001</v>
      </c>
      <c r="AK3580">
        <v>330660000</v>
      </c>
      <c r="AL3580">
        <v>6</v>
      </c>
      <c r="AM3580">
        <v>0.13386685278674301</v>
      </c>
      <c r="AN3580">
        <v>0.86691854419410697</v>
      </c>
      <c r="AO3580">
        <v>-0.244453430175781</v>
      </c>
      <c r="AP3580">
        <v>-0.36333977797728501</v>
      </c>
      <c r="AQ3580" t="s">
        <v>16530</v>
      </c>
      <c r="AR3580" t="s">
        <v>16530</v>
      </c>
      <c r="AS3580" t="s">
        <v>16531</v>
      </c>
      <c r="AT3580" t="s">
        <v>16532</v>
      </c>
      <c r="AU3580">
        <v>1436</v>
      </c>
      <c r="AV3580" t="s">
        <v>16533</v>
      </c>
      <c r="AW3580" t="s">
        <v>16531</v>
      </c>
      <c r="AX3580" t="s">
        <v>16534</v>
      </c>
      <c r="AY3580">
        <v>0.13386685278674301</v>
      </c>
      <c r="AZ3580">
        <v>-0.244453430175781</v>
      </c>
      <c r="BA3580" s="6">
        <f t="shared" si="280"/>
        <v>-0.1558644608794626</v>
      </c>
      <c r="BB3580" s="4" t="str">
        <f t="shared" si="277"/>
        <v/>
      </c>
      <c r="BC3580" t="str">
        <f t="shared" si="276"/>
        <v/>
      </c>
      <c r="BD3580" t="str">
        <f t="shared" si="278"/>
        <v/>
      </c>
      <c r="BE3580" t="str">
        <f t="shared" si="279"/>
        <v/>
      </c>
      <c r="BF3580" t="s">
        <v>16532</v>
      </c>
      <c r="BG3580" t="s">
        <v>16531</v>
      </c>
    </row>
    <row r="3581" spans="1:59" x14ac:dyDescent="0.2">
      <c r="A3581">
        <v>28.1838073730469</v>
      </c>
      <c r="B3581">
        <v>27.845235824585</v>
      </c>
      <c r="C3581">
        <v>28.0066738128662</v>
      </c>
      <c r="D3581">
        <v>27.728126525878899</v>
      </c>
      <c r="E3581">
        <v>27.9888019561768</v>
      </c>
      <c r="F3581">
        <v>27.580537796020501</v>
      </c>
      <c r="I3581" t="s">
        <v>37772</v>
      </c>
      <c r="J3581" t="s">
        <v>1363</v>
      </c>
      <c r="R3581" t="s">
        <v>817</v>
      </c>
      <c r="S3581">
        <v>4147</v>
      </c>
      <c r="Z3581" t="s">
        <v>9274</v>
      </c>
      <c r="AA3581" t="s">
        <v>9275</v>
      </c>
      <c r="AB3581">
        <v>4</v>
      </c>
      <c r="AC3581">
        <v>4</v>
      </c>
      <c r="AD3581">
        <v>4</v>
      </c>
      <c r="AE3581">
        <v>24.1</v>
      </c>
      <c r="AF3581">
        <v>24.1</v>
      </c>
      <c r="AG3581">
        <v>24.1</v>
      </c>
      <c r="AH3581">
        <v>31.28</v>
      </c>
      <c r="AI3581">
        <v>0</v>
      </c>
      <c r="AJ3581">
        <v>10.337</v>
      </c>
      <c r="AK3581">
        <v>1505100000</v>
      </c>
      <c r="AL3581">
        <v>21</v>
      </c>
      <c r="AM3581">
        <v>0.73060824851011796</v>
      </c>
      <c r="AN3581">
        <v>0.37836096413874198</v>
      </c>
      <c r="AO3581">
        <v>-0.24608357747395701</v>
      </c>
      <c r="AP3581">
        <v>-1.59496849883597</v>
      </c>
      <c r="AQ3581" t="s">
        <v>37773</v>
      </c>
      <c r="AR3581" t="s">
        <v>37773</v>
      </c>
      <c r="AS3581" t="s">
        <v>37774</v>
      </c>
      <c r="AT3581" t="s">
        <v>37775</v>
      </c>
      <c r="AU3581">
        <v>3822</v>
      </c>
      <c r="AV3581" t="s">
        <v>37776</v>
      </c>
      <c r="AW3581" t="s">
        <v>37774</v>
      </c>
      <c r="AY3581">
        <v>0.73060824851011796</v>
      </c>
      <c r="AZ3581">
        <v>-0.24608357747395701</v>
      </c>
      <c r="BA3581" s="6">
        <f t="shared" si="280"/>
        <v>-0.15681773796994392</v>
      </c>
      <c r="BB3581" s="4" t="str">
        <f t="shared" si="277"/>
        <v/>
      </c>
      <c r="BC3581" t="str">
        <f t="shared" ref="BC3581:BC3644" si="281">IFERROR(IF(AND(AY3581&gt;1.34, AZ3581&lt;(-1)), "+",""),"")</f>
        <v/>
      </c>
      <c r="BD3581" t="str">
        <f t="shared" si="278"/>
        <v/>
      </c>
      <c r="BE3581" t="str">
        <f t="shared" si="279"/>
        <v/>
      </c>
      <c r="BF3581" t="s">
        <v>37775</v>
      </c>
      <c r="BG3581" t="s">
        <v>37774</v>
      </c>
    </row>
    <row r="3582" spans="1:59" x14ac:dyDescent="0.2">
      <c r="A3582">
        <v>24.400802612304702</v>
      </c>
      <c r="B3582">
        <v>23.679708480835</v>
      </c>
      <c r="C3582">
        <v>23.368129730224599</v>
      </c>
      <c r="D3582">
        <v>23.2171936035156</v>
      </c>
      <c r="E3582">
        <v>24.009239196777301</v>
      </c>
      <c r="F3582">
        <v>23.483575820922901</v>
      </c>
      <c r="J3582" t="s">
        <v>21486</v>
      </c>
      <c r="K3582" t="s">
        <v>21487</v>
      </c>
      <c r="N3582" t="s">
        <v>11584</v>
      </c>
      <c r="O3582" t="s">
        <v>11585</v>
      </c>
      <c r="P3582" t="s">
        <v>21488</v>
      </c>
      <c r="Q3582" t="s">
        <v>21489</v>
      </c>
      <c r="Z3582" t="s">
        <v>1159</v>
      </c>
      <c r="AA3582" t="s">
        <v>1160</v>
      </c>
      <c r="AB3582">
        <v>2</v>
      </c>
      <c r="AC3582">
        <v>2</v>
      </c>
      <c r="AD3582">
        <v>2</v>
      </c>
      <c r="AE3582">
        <v>3.3</v>
      </c>
      <c r="AF3582">
        <v>3.3</v>
      </c>
      <c r="AG3582">
        <v>3.3</v>
      </c>
      <c r="AH3582">
        <v>57.948999999999998</v>
      </c>
      <c r="AI3582">
        <v>2.2266E-3</v>
      </c>
      <c r="AJ3582">
        <v>2.3003</v>
      </c>
      <c r="AK3582">
        <v>84779000</v>
      </c>
      <c r="AL3582">
        <v>5</v>
      </c>
      <c r="AM3582">
        <v>0.25447485298663602</v>
      </c>
      <c r="AN3582">
        <v>0.74761614824619504</v>
      </c>
      <c r="AO3582">
        <v>-0.24621073404947999</v>
      </c>
      <c r="AP3582">
        <v>-0.64070553124699303</v>
      </c>
      <c r="AQ3582" t="s">
        <v>21490</v>
      </c>
      <c r="AR3582" t="s">
        <v>21490</v>
      </c>
      <c r="AS3582" t="s">
        <v>21491</v>
      </c>
      <c r="AT3582" t="s">
        <v>21492</v>
      </c>
      <c r="AU3582">
        <v>1911</v>
      </c>
      <c r="AV3582" t="s">
        <v>21493</v>
      </c>
      <c r="AW3582" t="s">
        <v>21491</v>
      </c>
      <c r="AY3582">
        <v>0.25447485298663602</v>
      </c>
      <c r="AZ3582">
        <v>-0.24621073404947999</v>
      </c>
      <c r="BA3582" s="6">
        <f t="shared" si="280"/>
        <v>-0.15689205128021411</v>
      </c>
      <c r="BB3582" s="4" t="str">
        <f t="shared" si="277"/>
        <v/>
      </c>
      <c r="BC3582" t="str">
        <f t="shared" si="281"/>
        <v/>
      </c>
      <c r="BD3582" t="str">
        <f t="shared" si="278"/>
        <v/>
      </c>
      <c r="BE3582" t="str">
        <f t="shared" si="279"/>
        <v/>
      </c>
      <c r="BF3582" t="s">
        <v>21492</v>
      </c>
      <c r="BG3582" t="s">
        <v>21491</v>
      </c>
    </row>
    <row r="3583" spans="1:59" x14ac:dyDescent="0.2">
      <c r="A3583">
        <v>26.301139831543001</v>
      </c>
      <c r="B3583">
        <v>26.194602966308601</v>
      </c>
      <c r="C3583">
        <v>25.025678634643601</v>
      </c>
      <c r="D3583">
        <v>25.103696823120099</v>
      </c>
      <c r="E3583">
        <v>25.610034942626999</v>
      </c>
      <c r="F3583">
        <v>26.068498611450199</v>
      </c>
      <c r="I3583" t="s">
        <v>25107</v>
      </c>
      <c r="J3583" t="s">
        <v>25108</v>
      </c>
      <c r="K3583" t="s">
        <v>25109</v>
      </c>
      <c r="L3583" t="s">
        <v>228</v>
      </c>
      <c r="M3583" t="s">
        <v>229</v>
      </c>
      <c r="Z3583" t="s">
        <v>25110</v>
      </c>
      <c r="AA3583" t="s">
        <v>25111</v>
      </c>
      <c r="AB3583">
        <v>4</v>
      </c>
      <c r="AC3583">
        <v>4</v>
      </c>
      <c r="AD3583">
        <v>4</v>
      </c>
      <c r="AE3583">
        <v>2.4</v>
      </c>
      <c r="AF3583">
        <v>2.4</v>
      </c>
      <c r="AG3583">
        <v>2.4</v>
      </c>
      <c r="AH3583">
        <v>213.7</v>
      </c>
      <c r="AI3583">
        <v>0</v>
      </c>
      <c r="AJ3583">
        <v>8.0028000000000006</v>
      </c>
      <c r="AK3583">
        <v>351290000</v>
      </c>
      <c r="AL3583">
        <v>5</v>
      </c>
      <c r="AM3583">
        <v>0.190806107759315</v>
      </c>
      <c r="AN3583">
        <v>0.81374938271604902</v>
      </c>
      <c r="AO3583">
        <v>-0.24639701843261699</v>
      </c>
      <c r="AP3583">
        <v>-0.49825238473435501</v>
      </c>
      <c r="AQ3583" t="s">
        <v>25112</v>
      </c>
      <c r="AR3583" t="s">
        <v>25112</v>
      </c>
      <c r="AS3583" t="s">
        <v>25113</v>
      </c>
      <c r="AT3583" t="s">
        <v>25114</v>
      </c>
      <c r="AU3583">
        <v>2290</v>
      </c>
      <c r="AV3583" t="s">
        <v>25115</v>
      </c>
      <c r="AW3583" t="s">
        <v>25116</v>
      </c>
      <c r="AX3583" t="s">
        <v>25117</v>
      </c>
      <c r="AY3583">
        <v>0.190806107759315</v>
      </c>
      <c r="AZ3583">
        <v>-0.24639701843261699</v>
      </c>
      <c r="BA3583" s="6">
        <f t="shared" si="280"/>
        <v>-0.15700090845396208</v>
      </c>
      <c r="BB3583" s="4" t="str">
        <f t="shared" si="277"/>
        <v/>
      </c>
      <c r="BC3583" t="str">
        <f t="shared" si="281"/>
        <v/>
      </c>
      <c r="BD3583" t="str">
        <f t="shared" si="278"/>
        <v/>
      </c>
      <c r="BE3583" t="str">
        <f t="shared" si="279"/>
        <v/>
      </c>
      <c r="BF3583" t="s">
        <v>25114</v>
      </c>
      <c r="BG3583" t="s">
        <v>25113</v>
      </c>
    </row>
    <row r="3584" spans="1:59" x14ac:dyDescent="0.2">
      <c r="A3584">
        <v>30.399377822876001</v>
      </c>
      <c r="B3584">
        <v>30.243770599365199</v>
      </c>
      <c r="C3584">
        <v>30.387821197509801</v>
      </c>
      <c r="D3584">
        <v>30.354475021362301</v>
      </c>
      <c r="E3584">
        <v>29.7677917480469</v>
      </c>
      <c r="F3584">
        <v>30.164588928222699</v>
      </c>
      <c r="I3584" t="s">
        <v>35675</v>
      </c>
      <c r="J3584" t="s">
        <v>35676</v>
      </c>
      <c r="K3584" t="s">
        <v>35677</v>
      </c>
      <c r="L3584" t="s">
        <v>35678</v>
      </c>
      <c r="M3584" t="s">
        <v>35679</v>
      </c>
      <c r="P3584" t="s">
        <v>35680</v>
      </c>
      <c r="Q3584" t="s">
        <v>35681</v>
      </c>
      <c r="R3584" t="s">
        <v>2965</v>
      </c>
      <c r="S3584" t="s">
        <v>2966</v>
      </c>
      <c r="T3584" t="s">
        <v>2967</v>
      </c>
      <c r="U3584" t="s">
        <v>2968</v>
      </c>
      <c r="V3584" t="s">
        <v>3449</v>
      </c>
      <c r="W3584" t="s">
        <v>3450</v>
      </c>
      <c r="Z3584" t="s">
        <v>2969</v>
      </c>
      <c r="AA3584" t="s">
        <v>2970</v>
      </c>
      <c r="AB3584">
        <v>7</v>
      </c>
      <c r="AC3584">
        <v>7</v>
      </c>
      <c r="AD3584">
        <v>7</v>
      </c>
      <c r="AE3584">
        <v>30.8</v>
      </c>
      <c r="AF3584">
        <v>30.8</v>
      </c>
      <c r="AG3584">
        <v>30.8</v>
      </c>
      <c r="AH3584">
        <v>24.95</v>
      </c>
      <c r="AI3584">
        <v>0</v>
      </c>
      <c r="AJ3584">
        <v>77.650000000000006</v>
      </c>
      <c r="AK3584">
        <v>7582900000</v>
      </c>
      <c r="AL3584">
        <v>34</v>
      </c>
      <c r="AM3584">
        <v>0.61954035522637096</v>
      </c>
      <c r="AN3584">
        <v>0.44197955010224899</v>
      </c>
      <c r="AO3584">
        <v>-0.248037974039715</v>
      </c>
      <c r="AP3584">
        <v>-1.37846186592341</v>
      </c>
      <c r="AQ3584" t="s">
        <v>35682</v>
      </c>
      <c r="AR3584" t="s">
        <v>35683</v>
      </c>
      <c r="AS3584" t="s">
        <v>35684</v>
      </c>
      <c r="AT3584" t="s">
        <v>35685</v>
      </c>
      <c r="AU3584">
        <v>3564</v>
      </c>
      <c r="AV3584" t="s">
        <v>35686</v>
      </c>
      <c r="AW3584" t="s">
        <v>35687</v>
      </c>
      <c r="AY3584">
        <v>0.61954035522637096</v>
      </c>
      <c r="AZ3584">
        <v>-0.248037974039715</v>
      </c>
      <c r="BA3584" s="6">
        <f t="shared" si="280"/>
        <v>-0.15795921054291429</v>
      </c>
      <c r="BB3584" s="4" t="str">
        <f t="shared" si="277"/>
        <v/>
      </c>
      <c r="BC3584" t="str">
        <f t="shared" si="281"/>
        <v/>
      </c>
      <c r="BD3584" t="str">
        <f t="shared" si="278"/>
        <v/>
      </c>
      <c r="BE3584" t="str">
        <f t="shared" si="279"/>
        <v/>
      </c>
      <c r="BF3584" t="s">
        <v>35685</v>
      </c>
      <c r="BG3584" t="s">
        <v>35684</v>
      </c>
    </row>
    <row r="3585" spans="1:59" x14ac:dyDescent="0.2">
      <c r="A3585">
        <v>26.920934677123999</v>
      </c>
      <c r="B3585">
        <v>26.6401691436768</v>
      </c>
      <c r="C3585">
        <v>27.874200820922901</v>
      </c>
      <c r="D3585">
        <v>27.211132049560501</v>
      </c>
      <c r="E3585">
        <v>26.7638263702393</v>
      </c>
      <c r="F3585">
        <v>26.7156791687012</v>
      </c>
      <c r="I3585" t="s">
        <v>4150</v>
      </c>
      <c r="J3585" t="s">
        <v>4151</v>
      </c>
      <c r="K3585" t="s">
        <v>4152</v>
      </c>
      <c r="P3585" t="s">
        <v>3015</v>
      </c>
      <c r="Q3585" t="s">
        <v>3016</v>
      </c>
      <c r="R3585" t="s">
        <v>715</v>
      </c>
      <c r="S3585" t="s">
        <v>716</v>
      </c>
      <c r="T3585" t="s">
        <v>717</v>
      </c>
      <c r="U3585" t="s">
        <v>718</v>
      </c>
      <c r="V3585" t="s">
        <v>4153</v>
      </c>
      <c r="W3585" t="s">
        <v>4154</v>
      </c>
      <c r="Z3585" t="s">
        <v>4155</v>
      </c>
      <c r="AA3585" t="s">
        <v>4156</v>
      </c>
      <c r="AB3585">
        <v>5</v>
      </c>
      <c r="AC3585">
        <v>5</v>
      </c>
      <c r="AD3585">
        <v>5</v>
      </c>
      <c r="AE3585">
        <v>12.7</v>
      </c>
      <c r="AF3585">
        <v>12.7</v>
      </c>
      <c r="AG3585">
        <v>12.7</v>
      </c>
      <c r="AH3585">
        <v>52.545000000000002</v>
      </c>
      <c r="AI3585">
        <v>0</v>
      </c>
      <c r="AJ3585">
        <v>7.3230000000000004</v>
      </c>
      <c r="AK3585">
        <v>857190000</v>
      </c>
      <c r="AL3585">
        <v>9</v>
      </c>
      <c r="AM3585">
        <v>0.24151218899106799</v>
      </c>
      <c r="AN3585">
        <v>0.75986040443574698</v>
      </c>
      <c r="AO3585">
        <v>-0.248222351074219</v>
      </c>
      <c r="AP3585">
        <v>-0.61229317058491795</v>
      </c>
      <c r="AQ3585" t="s">
        <v>4157</v>
      </c>
      <c r="AR3585" t="s">
        <v>4157</v>
      </c>
      <c r="AS3585" t="s">
        <v>4158</v>
      </c>
      <c r="AT3585" t="s">
        <v>4159</v>
      </c>
      <c r="AU3585">
        <v>402</v>
      </c>
      <c r="AV3585" t="s">
        <v>4160</v>
      </c>
      <c r="AW3585" t="s">
        <v>4158</v>
      </c>
      <c r="AY3585">
        <v>0.24151218899106799</v>
      </c>
      <c r="AZ3585">
        <v>-0.248222351074219</v>
      </c>
      <c r="BA3585" s="6">
        <f t="shared" si="280"/>
        <v>-0.15806681683462243</v>
      </c>
      <c r="BB3585" s="4" t="str">
        <f t="shared" si="277"/>
        <v/>
      </c>
      <c r="BC3585" t="str">
        <f t="shared" si="281"/>
        <v/>
      </c>
      <c r="BD3585" t="str">
        <f t="shared" si="278"/>
        <v/>
      </c>
      <c r="BE3585" t="str">
        <f t="shared" si="279"/>
        <v/>
      </c>
      <c r="BF3585" t="s">
        <v>4159</v>
      </c>
      <c r="BG3585" t="s">
        <v>4158</v>
      </c>
    </row>
    <row r="3586" spans="1:59" x14ac:dyDescent="0.2">
      <c r="A3586">
        <v>29.761497497558601</v>
      </c>
      <c r="B3586">
        <v>29.8942050933838</v>
      </c>
      <c r="C3586">
        <v>29.515892028808601</v>
      </c>
      <c r="D3586">
        <v>29.194250106811499</v>
      </c>
      <c r="E3586">
        <v>29.863651275634801</v>
      </c>
      <c r="F3586">
        <v>29.368280410766602</v>
      </c>
      <c r="I3586" t="s">
        <v>17280</v>
      </c>
      <c r="J3586" t="s">
        <v>17281</v>
      </c>
      <c r="K3586" t="s">
        <v>17282</v>
      </c>
      <c r="L3586" t="s">
        <v>17283</v>
      </c>
      <c r="M3586" t="s">
        <v>17284</v>
      </c>
      <c r="N3586" t="s">
        <v>3483</v>
      </c>
      <c r="O3586" t="s">
        <v>3484</v>
      </c>
      <c r="P3586" t="s">
        <v>17285</v>
      </c>
      <c r="Q3586" t="s">
        <v>17286</v>
      </c>
      <c r="R3586" t="s">
        <v>17287</v>
      </c>
      <c r="S3586" t="s">
        <v>17288</v>
      </c>
      <c r="T3586" t="s">
        <v>17289</v>
      </c>
      <c r="U3586" t="s">
        <v>17290</v>
      </c>
      <c r="Z3586" t="s">
        <v>6429</v>
      </c>
      <c r="AA3586" t="s">
        <v>6430</v>
      </c>
      <c r="AB3586">
        <v>11</v>
      </c>
      <c r="AC3586">
        <v>10</v>
      </c>
      <c r="AD3586">
        <v>9</v>
      </c>
      <c r="AE3586">
        <v>43.5</v>
      </c>
      <c r="AF3586">
        <v>38.200000000000003</v>
      </c>
      <c r="AG3586">
        <v>34.299999999999997</v>
      </c>
      <c r="AH3586">
        <v>23.667999999999999</v>
      </c>
      <c r="AI3586">
        <v>0</v>
      </c>
      <c r="AJ3586">
        <v>115.48</v>
      </c>
      <c r="AK3586">
        <v>4959800000</v>
      </c>
      <c r="AL3586">
        <v>46</v>
      </c>
      <c r="AM3586">
        <v>0.46963141817550902</v>
      </c>
      <c r="AN3586">
        <v>0.55307861369399802</v>
      </c>
      <c r="AO3586">
        <v>-0.24847094217936</v>
      </c>
      <c r="AP3586">
        <v>-1.08451313682949</v>
      </c>
      <c r="AQ3586" t="s">
        <v>17291</v>
      </c>
      <c r="AR3586" t="s">
        <v>17292</v>
      </c>
      <c r="AS3586" t="s">
        <v>17293</v>
      </c>
      <c r="AT3586" t="s">
        <v>17294</v>
      </c>
      <c r="AU3586">
        <v>1506</v>
      </c>
      <c r="AV3586" t="s">
        <v>17295</v>
      </c>
      <c r="AW3586" t="s">
        <v>17296</v>
      </c>
      <c r="AY3586">
        <v>0.46963141817550902</v>
      </c>
      <c r="AZ3586">
        <v>-0.24847094217936</v>
      </c>
      <c r="BA3586" s="6">
        <f t="shared" si="280"/>
        <v>-0.15821187803158165</v>
      </c>
      <c r="BB3586" s="4" t="str">
        <f t="shared" si="277"/>
        <v/>
      </c>
      <c r="BC3586" t="str">
        <f t="shared" si="281"/>
        <v/>
      </c>
      <c r="BD3586" t="str">
        <f t="shared" si="278"/>
        <v/>
      </c>
      <c r="BE3586" t="str">
        <f t="shared" si="279"/>
        <v/>
      </c>
      <c r="BF3586" t="s">
        <v>17294</v>
      </c>
      <c r="BG3586" t="s">
        <v>17293</v>
      </c>
    </row>
    <row r="3587" spans="1:59" x14ac:dyDescent="0.2">
      <c r="A3587">
        <v>27.9761257171631</v>
      </c>
      <c r="B3587">
        <v>27.384346008300799</v>
      </c>
      <c r="C3587">
        <v>26.834365844726602</v>
      </c>
      <c r="D3587">
        <v>27.2779941558838</v>
      </c>
      <c r="E3587">
        <v>27.298416137695298</v>
      </c>
      <c r="F3587">
        <v>26.870559692382798</v>
      </c>
      <c r="I3587" t="s">
        <v>29201</v>
      </c>
      <c r="J3587" t="s">
        <v>29202</v>
      </c>
      <c r="K3587" t="s">
        <v>29203</v>
      </c>
      <c r="P3587" t="s">
        <v>53</v>
      </c>
      <c r="Q3587" t="s">
        <v>54</v>
      </c>
      <c r="R3587" t="s">
        <v>29204</v>
      </c>
      <c r="S3587" t="s">
        <v>29205</v>
      </c>
      <c r="T3587" t="s">
        <v>29206</v>
      </c>
      <c r="U3587" t="s">
        <v>29207</v>
      </c>
      <c r="Z3587" t="s">
        <v>29208</v>
      </c>
      <c r="AA3587" t="s">
        <v>29209</v>
      </c>
      <c r="AB3587">
        <v>2</v>
      </c>
      <c r="AC3587">
        <v>2</v>
      </c>
      <c r="AD3587">
        <v>2</v>
      </c>
      <c r="AE3587">
        <v>5.4</v>
      </c>
      <c r="AF3587">
        <v>5.4</v>
      </c>
      <c r="AG3587">
        <v>5.4</v>
      </c>
      <c r="AH3587">
        <v>39.866</v>
      </c>
      <c r="AI3587">
        <v>6.5960000000000003E-3</v>
      </c>
      <c r="AJ3587">
        <v>1.6675</v>
      </c>
      <c r="AK3587">
        <v>1009400000</v>
      </c>
      <c r="AL3587">
        <v>5</v>
      </c>
      <c r="AM3587">
        <v>0.28028736296037499</v>
      </c>
      <c r="AN3587">
        <v>0.72064805990469705</v>
      </c>
      <c r="AO3587">
        <v>-0.24928919474284</v>
      </c>
      <c r="AP3587">
        <v>-0.69651577541194198</v>
      </c>
      <c r="AQ3587" t="s">
        <v>29210</v>
      </c>
      <c r="AR3587" t="s">
        <v>29210</v>
      </c>
      <c r="AS3587" t="s">
        <v>29211</v>
      </c>
      <c r="AT3587" t="s">
        <v>29208</v>
      </c>
      <c r="AU3587">
        <v>2790</v>
      </c>
      <c r="AV3587" t="s">
        <v>29212</v>
      </c>
      <c r="AW3587" t="s">
        <v>29213</v>
      </c>
      <c r="AX3587" t="s">
        <v>29214</v>
      </c>
      <c r="AY3587">
        <v>0.28028736296037499</v>
      </c>
      <c r="AZ3587">
        <v>-0.24928919474284</v>
      </c>
      <c r="BA3587" s="6">
        <f t="shared" si="280"/>
        <v>-0.15868917917582193</v>
      </c>
      <c r="BB3587" s="4" t="str">
        <f t="shared" ref="BB3587:BB3650" si="282">IFERROR(IF(AND(AY3587&gt;1.34, AZ3587&gt;(1)), "+",""),"")</f>
        <v/>
      </c>
      <c r="BC3587" t="str">
        <f t="shared" si="281"/>
        <v/>
      </c>
      <c r="BD3587" t="str">
        <f t="shared" ref="BD3587:BD3650" si="283">IF(AND(COUNT(D3587:F3587)&gt;=1,COUNT(A3587:C3587)=0),COUNT(D3587:F3587),"")</f>
        <v/>
      </c>
      <c r="BE3587" t="str">
        <f t="shared" ref="BE3587:BE3650" si="284">IF(AND(COUNT(A3587:C3587)&gt;=1,COUNT(D3587:F3587)=0),COUNT(A3587:C3587),"")</f>
        <v/>
      </c>
      <c r="BF3587" t="s">
        <v>29208</v>
      </c>
      <c r="BG3587" t="s">
        <v>29211</v>
      </c>
    </row>
    <row r="3588" spans="1:59" x14ac:dyDescent="0.2">
      <c r="A3588">
        <v>27.379808425903299</v>
      </c>
      <c r="B3588">
        <v>27.145013809204102</v>
      </c>
      <c r="C3588">
        <v>27.603075027465799</v>
      </c>
      <c r="D3588">
        <v>27.1716918945313</v>
      </c>
      <c r="E3588">
        <v>27.260871887206999</v>
      </c>
      <c r="F3588">
        <v>26.9461479187012</v>
      </c>
      <c r="I3588" t="s">
        <v>24580</v>
      </c>
      <c r="J3588" t="s">
        <v>8184</v>
      </c>
      <c r="K3588" t="s">
        <v>24581</v>
      </c>
      <c r="P3588" t="s">
        <v>360</v>
      </c>
      <c r="Q3588" t="s">
        <v>361</v>
      </c>
      <c r="R3588" t="s">
        <v>76</v>
      </c>
      <c r="S3588" t="s">
        <v>77</v>
      </c>
      <c r="T3588" t="s">
        <v>78</v>
      </c>
      <c r="U3588" t="s">
        <v>79</v>
      </c>
      <c r="X3588" t="s">
        <v>6495</v>
      </c>
      <c r="Y3588" t="s">
        <v>6496</v>
      </c>
      <c r="Z3588" t="s">
        <v>6497</v>
      </c>
      <c r="AA3588" t="s">
        <v>6498</v>
      </c>
      <c r="AB3588">
        <v>3</v>
      </c>
      <c r="AC3588">
        <v>2</v>
      </c>
      <c r="AD3588">
        <v>2</v>
      </c>
      <c r="AE3588">
        <v>11.3</v>
      </c>
      <c r="AF3588">
        <v>11.3</v>
      </c>
      <c r="AG3588">
        <v>11.3</v>
      </c>
      <c r="AH3588">
        <v>30.056000000000001</v>
      </c>
      <c r="AI3588">
        <v>5.2658999999999996E-4</v>
      </c>
      <c r="AJ3588">
        <v>3.2549999999999999</v>
      </c>
      <c r="AK3588">
        <v>968230000</v>
      </c>
      <c r="AL3588">
        <v>3</v>
      </c>
      <c r="AM3588">
        <v>0.70300645917619298</v>
      </c>
      <c r="AN3588">
        <v>0.39082247191011199</v>
      </c>
      <c r="AO3588">
        <v>-0.249728520711265</v>
      </c>
      <c r="AP3588">
        <v>-1.54107922011212</v>
      </c>
      <c r="AQ3588" t="s">
        <v>24582</v>
      </c>
      <c r="AR3588" t="s">
        <v>24582</v>
      </c>
      <c r="AS3588" t="s">
        <v>24583</v>
      </c>
      <c r="AT3588" t="s">
        <v>24584</v>
      </c>
      <c r="AU3588">
        <v>2228</v>
      </c>
      <c r="AV3588" t="s">
        <v>24585</v>
      </c>
      <c r="AW3588" t="s">
        <v>24583</v>
      </c>
      <c r="AY3588">
        <v>0.70300645917619298</v>
      </c>
      <c r="AZ3588">
        <v>-0.249728520711265</v>
      </c>
      <c r="BA3588" s="6">
        <f t="shared" si="280"/>
        <v>-0.15894533408730582</v>
      </c>
      <c r="BB3588" s="4" t="str">
        <f t="shared" si="282"/>
        <v/>
      </c>
      <c r="BC3588" t="str">
        <f t="shared" si="281"/>
        <v/>
      </c>
      <c r="BD3588" t="str">
        <f t="shared" si="283"/>
        <v/>
      </c>
      <c r="BE3588" t="str">
        <f t="shared" si="284"/>
        <v/>
      </c>
      <c r="BF3588" t="s">
        <v>24584</v>
      </c>
      <c r="BG3588" t="s">
        <v>24583</v>
      </c>
    </row>
    <row r="3589" spans="1:59" x14ac:dyDescent="0.2">
      <c r="A3589">
        <v>25.940242767333999</v>
      </c>
      <c r="B3589">
        <v>26.604843139648398</v>
      </c>
      <c r="C3589">
        <v>25.8452472686768</v>
      </c>
      <c r="D3589">
        <v>25.800947189331101</v>
      </c>
      <c r="E3589">
        <v>26.148664474487301</v>
      </c>
      <c r="F3589">
        <v>25.689897537231399</v>
      </c>
      <c r="I3589" t="s">
        <v>23122</v>
      </c>
      <c r="J3589" t="s">
        <v>23123</v>
      </c>
      <c r="K3589" t="s">
        <v>23124</v>
      </c>
      <c r="P3589" t="s">
        <v>509</v>
      </c>
      <c r="Q3589" t="s">
        <v>510</v>
      </c>
      <c r="R3589" t="s">
        <v>23125</v>
      </c>
      <c r="S3589" t="s">
        <v>23126</v>
      </c>
      <c r="T3589" t="s">
        <v>23127</v>
      </c>
      <c r="U3589" t="s">
        <v>23128</v>
      </c>
      <c r="V3589" t="s">
        <v>1207</v>
      </c>
      <c r="W3589" t="s">
        <v>1208</v>
      </c>
      <c r="Z3589" t="s">
        <v>23129</v>
      </c>
      <c r="AA3589" t="s">
        <v>23130</v>
      </c>
      <c r="AB3589">
        <v>4</v>
      </c>
      <c r="AC3589">
        <v>1</v>
      </c>
      <c r="AD3589">
        <v>1</v>
      </c>
      <c r="AE3589">
        <v>6.6</v>
      </c>
      <c r="AF3589">
        <v>1.8</v>
      </c>
      <c r="AG3589">
        <v>1.8</v>
      </c>
      <c r="AH3589">
        <v>87.498000000000005</v>
      </c>
      <c r="AI3589">
        <v>1.7535000000000001E-3</v>
      </c>
      <c r="AJ3589">
        <v>2.5074000000000001</v>
      </c>
      <c r="AK3589">
        <v>413710000</v>
      </c>
      <c r="AL3589">
        <v>4</v>
      </c>
      <c r="AM3589">
        <v>0.38107299655493199</v>
      </c>
      <c r="AN3589">
        <v>0.62879324894514799</v>
      </c>
      <c r="AO3589">
        <v>-0.250274658203125</v>
      </c>
      <c r="AP3589">
        <v>-0.90671218834464795</v>
      </c>
      <c r="AQ3589" t="s">
        <v>23131</v>
      </c>
      <c r="AR3589" t="s">
        <v>23131</v>
      </c>
      <c r="AS3589" t="s">
        <v>23132</v>
      </c>
      <c r="AT3589" t="s">
        <v>23133</v>
      </c>
      <c r="AU3589">
        <v>2074</v>
      </c>
      <c r="AV3589" t="s">
        <v>23134</v>
      </c>
      <c r="AW3589" t="s">
        <v>23132</v>
      </c>
      <c r="AY3589">
        <v>0.38107299655493199</v>
      </c>
      <c r="AZ3589">
        <v>-0.250274658203125</v>
      </c>
      <c r="BA3589" s="6">
        <f t="shared" si="280"/>
        <v>-0.1592636581564294</v>
      </c>
      <c r="BB3589" s="4" t="str">
        <f t="shared" si="282"/>
        <v/>
      </c>
      <c r="BC3589" t="str">
        <f t="shared" si="281"/>
        <v/>
      </c>
      <c r="BD3589" t="str">
        <f t="shared" si="283"/>
        <v/>
      </c>
      <c r="BE3589" t="str">
        <f t="shared" si="284"/>
        <v/>
      </c>
      <c r="BF3589" t="s">
        <v>23133</v>
      </c>
      <c r="BG3589" t="s">
        <v>23132</v>
      </c>
    </row>
    <row r="3590" spans="1:59" x14ac:dyDescent="0.2">
      <c r="A3590">
        <v>31.482315063476602</v>
      </c>
      <c r="B3590">
        <v>31.422470092773398</v>
      </c>
      <c r="C3590">
        <v>32.5557250976563</v>
      </c>
      <c r="D3590">
        <v>31.776391983032202</v>
      </c>
      <c r="E3590">
        <v>31.252538681030298</v>
      </c>
      <c r="F3590">
        <v>31.6767387390137</v>
      </c>
      <c r="I3590" t="s">
        <v>2264</v>
      </c>
      <c r="J3590" t="s">
        <v>2265</v>
      </c>
      <c r="K3590" t="s">
        <v>2266</v>
      </c>
      <c r="N3590" t="s">
        <v>1983</v>
      </c>
      <c r="O3590" t="s">
        <v>1984</v>
      </c>
      <c r="P3590" t="s">
        <v>310</v>
      </c>
      <c r="Q3590" t="s">
        <v>313</v>
      </c>
      <c r="R3590" t="s">
        <v>2267</v>
      </c>
      <c r="S3590" t="s">
        <v>2268</v>
      </c>
      <c r="V3590" t="s">
        <v>2269</v>
      </c>
      <c r="W3590" t="s">
        <v>2270</v>
      </c>
      <c r="Z3590" t="s">
        <v>2271</v>
      </c>
      <c r="AA3590" t="s">
        <v>2272</v>
      </c>
      <c r="AB3590">
        <v>20</v>
      </c>
      <c r="AC3590">
        <v>18</v>
      </c>
      <c r="AD3590">
        <v>18</v>
      </c>
      <c r="AE3590">
        <v>49</v>
      </c>
      <c r="AF3590">
        <v>44.5</v>
      </c>
      <c r="AG3590">
        <v>44.5</v>
      </c>
      <c r="AH3590">
        <v>22.98</v>
      </c>
      <c r="AI3590">
        <v>0</v>
      </c>
      <c r="AJ3590">
        <v>86.572999999999993</v>
      </c>
      <c r="AK3590">
        <v>21861000000</v>
      </c>
      <c r="AL3590">
        <v>94</v>
      </c>
      <c r="AM3590">
        <v>0.247928520592125</v>
      </c>
      <c r="AN3590">
        <v>0.75388436268068304</v>
      </c>
      <c r="AO3590">
        <v>-0.25161361694335899</v>
      </c>
      <c r="AP3590">
        <v>-0.62639092387946105</v>
      </c>
      <c r="AQ3590" t="s">
        <v>2273</v>
      </c>
      <c r="AR3590" t="s">
        <v>2273</v>
      </c>
      <c r="AS3590" t="s">
        <v>2274</v>
      </c>
      <c r="AT3590" t="s">
        <v>2275</v>
      </c>
      <c r="AU3590">
        <v>239</v>
      </c>
      <c r="AV3590" t="s">
        <v>2276</v>
      </c>
      <c r="AW3590" t="s">
        <v>2274</v>
      </c>
      <c r="AY3590">
        <v>0.247928520592125</v>
      </c>
      <c r="AZ3590">
        <v>-0.25161361694335899</v>
      </c>
      <c r="BA3590" s="6">
        <f t="shared" si="280"/>
        <v>-0.16004357977468797</v>
      </c>
      <c r="BB3590" s="4" t="str">
        <f t="shared" si="282"/>
        <v/>
      </c>
      <c r="BC3590" t="str">
        <f t="shared" si="281"/>
        <v/>
      </c>
      <c r="BD3590" t="str">
        <f t="shared" si="283"/>
        <v/>
      </c>
      <c r="BE3590" t="str">
        <f t="shared" si="284"/>
        <v/>
      </c>
      <c r="BF3590" t="s">
        <v>2275</v>
      </c>
      <c r="BG3590" t="s">
        <v>2274</v>
      </c>
    </row>
    <row r="3591" spans="1:59" x14ac:dyDescent="0.2">
      <c r="A3591">
        <v>24.764104843139599</v>
      </c>
      <c r="B3591">
        <v>24.588464736938501</v>
      </c>
      <c r="C3591">
        <v>24.5941162109375</v>
      </c>
      <c r="D3591">
        <v>24.684638977050799</v>
      </c>
      <c r="E3591">
        <v>23.726295471191399</v>
      </c>
      <c r="F3591">
        <v>24.779014587402301</v>
      </c>
      <c r="I3591" t="s">
        <v>24915</v>
      </c>
      <c r="J3591" t="s">
        <v>24916</v>
      </c>
      <c r="K3591" t="s">
        <v>24917</v>
      </c>
      <c r="L3591" t="s">
        <v>122</v>
      </c>
      <c r="M3591" t="s">
        <v>123</v>
      </c>
      <c r="N3591" t="s">
        <v>110</v>
      </c>
      <c r="O3591" t="s">
        <v>111</v>
      </c>
      <c r="P3591" t="s">
        <v>436</v>
      </c>
      <c r="Q3591" t="s">
        <v>439</v>
      </c>
      <c r="R3591" t="s">
        <v>1985</v>
      </c>
      <c r="S3591" t="s">
        <v>1986</v>
      </c>
      <c r="T3591" t="s">
        <v>1987</v>
      </c>
      <c r="U3591" t="s">
        <v>1988</v>
      </c>
      <c r="Z3591" t="s">
        <v>24918</v>
      </c>
      <c r="AA3591" t="s">
        <v>24919</v>
      </c>
      <c r="AB3591">
        <v>2</v>
      </c>
      <c r="AC3591">
        <v>2</v>
      </c>
      <c r="AD3591">
        <v>2</v>
      </c>
      <c r="AE3591">
        <v>3.8</v>
      </c>
      <c r="AF3591">
        <v>3.8</v>
      </c>
      <c r="AG3591">
        <v>3.8</v>
      </c>
      <c r="AH3591">
        <v>78.033000000000001</v>
      </c>
      <c r="AI3591">
        <v>0</v>
      </c>
      <c r="AJ3591">
        <v>4.3776000000000002</v>
      </c>
      <c r="AK3591">
        <v>148680000</v>
      </c>
      <c r="AL3591">
        <v>4</v>
      </c>
      <c r="AM3591">
        <v>0.30038098509392303</v>
      </c>
      <c r="AN3591">
        <v>0.70241483036026597</v>
      </c>
      <c r="AO3591">
        <v>-0.25224558512369899</v>
      </c>
      <c r="AP3591">
        <v>-0.73932301060121097</v>
      </c>
      <c r="AQ3591" t="s">
        <v>24920</v>
      </c>
      <c r="AR3591" t="s">
        <v>24920</v>
      </c>
      <c r="AS3591" t="s">
        <v>24921</v>
      </c>
      <c r="AT3591" t="s">
        <v>24922</v>
      </c>
      <c r="AU3591">
        <v>2265</v>
      </c>
      <c r="AV3591" t="s">
        <v>24923</v>
      </c>
      <c r="AW3591" t="s">
        <v>24924</v>
      </c>
      <c r="AY3591">
        <v>0.30038098509392303</v>
      </c>
      <c r="AZ3591">
        <v>-0.25224558512369899</v>
      </c>
      <c r="BA3591" s="6">
        <f t="shared" si="280"/>
        <v>-0.16041143955730885</v>
      </c>
      <c r="BB3591" s="4" t="str">
        <f t="shared" si="282"/>
        <v/>
      </c>
      <c r="BC3591" t="str">
        <f t="shared" si="281"/>
        <v/>
      </c>
      <c r="BD3591" t="str">
        <f t="shared" si="283"/>
        <v/>
      </c>
      <c r="BE3591" t="str">
        <f t="shared" si="284"/>
        <v/>
      </c>
      <c r="BF3591" t="s">
        <v>24922</v>
      </c>
      <c r="BG3591" t="s">
        <v>24921</v>
      </c>
    </row>
    <row r="3592" spans="1:59" x14ac:dyDescent="0.2">
      <c r="A3592">
        <v>31.084297180175799</v>
      </c>
      <c r="B3592">
        <v>31.064325332641602</v>
      </c>
      <c r="C3592">
        <v>31.001218795776399</v>
      </c>
      <c r="D3592">
        <v>30.957954406738299</v>
      </c>
      <c r="E3592">
        <v>30.6425476074219</v>
      </c>
      <c r="F3592">
        <v>30.789627075195298</v>
      </c>
      <c r="I3592" t="s">
        <v>15019</v>
      </c>
      <c r="J3592" t="s">
        <v>15020</v>
      </c>
      <c r="K3592" t="s">
        <v>15021</v>
      </c>
      <c r="L3592" t="s">
        <v>651</v>
      </c>
      <c r="M3592" t="s">
        <v>652</v>
      </c>
      <c r="P3592" t="s">
        <v>15022</v>
      </c>
      <c r="Q3592" t="s">
        <v>15023</v>
      </c>
      <c r="R3592" t="s">
        <v>817</v>
      </c>
      <c r="S3592">
        <v>4147</v>
      </c>
      <c r="Z3592" t="s">
        <v>15024</v>
      </c>
      <c r="AA3592" t="s">
        <v>15025</v>
      </c>
      <c r="AB3592">
        <v>4</v>
      </c>
      <c r="AC3592">
        <v>4</v>
      </c>
      <c r="AD3592">
        <v>4</v>
      </c>
      <c r="AE3592">
        <v>50.8</v>
      </c>
      <c r="AF3592">
        <v>50.8</v>
      </c>
      <c r="AG3592">
        <v>50.8</v>
      </c>
      <c r="AH3592">
        <v>13.802</v>
      </c>
      <c r="AI3592">
        <v>0</v>
      </c>
      <c r="AJ3592">
        <v>41.945</v>
      </c>
      <c r="AK3592">
        <v>12290000000</v>
      </c>
      <c r="AL3592">
        <v>32</v>
      </c>
      <c r="AM3592">
        <v>1.25777808116816</v>
      </c>
      <c r="AN3592">
        <v>0.20037597911227201</v>
      </c>
      <c r="AO3592">
        <v>-0.25323740641275799</v>
      </c>
      <c r="AP3592">
        <v>-2.67987147386471</v>
      </c>
      <c r="AQ3592" t="s">
        <v>15026</v>
      </c>
      <c r="AR3592" t="s">
        <v>15026</v>
      </c>
      <c r="AS3592" t="s">
        <v>15027</v>
      </c>
      <c r="AT3592" t="s">
        <v>15028</v>
      </c>
      <c r="AU3592">
        <v>1306</v>
      </c>
      <c r="AV3592" t="s">
        <v>15029</v>
      </c>
      <c r="AW3592" t="s">
        <v>15027</v>
      </c>
      <c r="AY3592">
        <v>1.25777808116816</v>
      </c>
      <c r="AZ3592">
        <v>-0.25323740641275799</v>
      </c>
      <c r="BA3592" s="6">
        <f t="shared" si="280"/>
        <v>-0.16098843997061307</v>
      </c>
      <c r="BB3592" s="4" t="str">
        <f t="shared" si="282"/>
        <v/>
      </c>
      <c r="BC3592" t="str">
        <f t="shared" si="281"/>
        <v/>
      </c>
      <c r="BD3592" t="str">
        <f t="shared" si="283"/>
        <v/>
      </c>
      <c r="BE3592" t="str">
        <f t="shared" si="284"/>
        <v/>
      </c>
      <c r="BF3592" t="s">
        <v>15028</v>
      </c>
      <c r="BG3592" t="s">
        <v>15027</v>
      </c>
    </row>
    <row r="3593" spans="1:59" x14ac:dyDescent="0.2">
      <c r="A3593">
        <v>28.335006713867202</v>
      </c>
      <c r="B3593">
        <v>28.383356094360401</v>
      </c>
      <c r="C3593">
        <v>28.570945739746101</v>
      </c>
      <c r="D3593">
        <v>27.630342483520501</v>
      </c>
      <c r="E3593">
        <v>28.547786712646499</v>
      </c>
      <c r="F3593">
        <v>28.350854873657202</v>
      </c>
      <c r="I3593" t="s">
        <v>31927</v>
      </c>
      <c r="J3593" t="s">
        <v>31928</v>
      </c>
      <c r="K3593" t="s">
        <v>31929</v>
      </c>
      <c r="N3593" t="s">
        <v>25708</v>
      </c>
      <c r="O3593" t="s">
        <v>25709</v>
      </c>
      <c r="P3593" t="s">
        <v>31930</v>
      </c>
      <c r="Q3593" t="s">
        <v>31931</v>
      </c>
      <c r="R3593" t="s">
        <v>3485</v>
      </c>
      <c r="S3593">
        <v>3029</v>
      </c>
      <c r="Z3593" t="s">
        <v>31932</v>
      </c>
      <c r="AA3593" t="s">
        <v>31933</v>
      </c>
      <c r="AB3593">
        <v>7</v>
      </c>
      <c r="AC3593">
        <v>7</v>
      </c>
      <c r="AD3593">
        <v>7</v>
      </c>
      <c r="AE3593">
        <v>11.8</v>
      </c>
      <c r="AF3593">
        <v>11.8</v>
      </c>
      <c r="AG3593">
        <v>11.8</v>
      </c>
      <c r="AH3593">
        <v>78.549000000000007</v>
      </c>
      <c r="AI3593">
        <v>0</v>
      </c>
      <c r="AJ3593">
        <v>10.315</v>
      </c>
      <c r="AK3593">
        <v>2030000000</v>
      </c>
      <c r="AL3593">
        <v>18</v>
      </c>
      <c r="AM3593">
        <v>0.36802203251559201</v>
      </c>
      <c r="AN3593">
        <v>0.63853122648607996</v>
      </c>
      <c r="AO3593">
        <v>-0.25344149271647298</v>
      </c>
      <c r="AP3593">
        <v>-0.88005619366322096</v>
      </c>
      <c r="AQ3593" t="s">
        <v>31934</v>
      </c>
      <c r="AR3593" t="s">
        <v>31934</v>
      </c>
      <c r="AS3593" t="s">
        <v>31935</v>
      </c>
      <c r="AT3593" t="s">
        <v>31936</v>
      </c>
      <c r="AU3593">
        <v>3109</v>
      </c>
      <c r="AV3593" t="s">
        <v>31937</v>
      </c>
      <c r="AW3593" t="s">
        <v>31935</v>
      </c>
      <c r="AY3593">
        <v>0.36802203251559201</v>
      </c>
      <c r="AZ3593">
        <v>-0.25344149271647298</v>
      </c>
      <c r="BA3593" s="6">
        <f t="shared" si="280"/>
        <v>-0.16110711970019453</v>
      </c>
      <c r="BB3593" s="4" t="str">
        <f t="shared" si="282"/>
        <v/>
      </c>
      <c r="BC3593" t="str">
        <f t="shared" si="281"/>
        <v/>
      </c>
      <c r="BD3593" t="str">
        <f t="shared" si="283"/>
        <v/>
      </c>
      <c r="BE3593" t="str">
        <f t="shared" si="284"/>
        <v/>
      </c>
      <c r="BF3593" t="s">
        <v>31936</v>
      </c>
      <c r="BG3593" t="s">
        <v>31935</v>
      </c>
    </row>
    <row r="3594" spans="1:59" x14ac:dyDescent="0.2">
      <c r="A3594">
        <v>29.012493133544901</v>
      </c>
      <c r="B3594">
        <v>28.7178058624268</v>
      </c>
      <c r="C3594">
        <v>28.078722000122099</v>
      </c>
      <c r="D3594">
        <v>28.745189666748001</v>
      </c>
      <c r="E3594">
        <v>28.739921569824201</v>
      </c>
      <c r="F3594">
        <v>27.562309265136701</v>
      </c>
      <c r="I3594" t="s">
        <v>36268</v>
      </c>
      <c r="J3594" t="s">
        <v>36269</v>
      </c>
      <c r="K3594" t="s">
        <v>36270</v>
      </c>
      <c r="N3594" t="s">
        <v>1572</v>
      </c>
      <c r="O3594" t="s">
        <v>1573</v>
      </c>
      <c r="P3594" t="s">
        <v>3665</v>
      </c>
      <c r="Q3594" t="s">
        <v>3666</v>
      </c>
      <c r="R3594" t="s">
        <v>32568</v>
      </c>
      <c r="S3594" t="s">
        <v>32569</v>
      </c>
      <c r="T3594" t="s">
        <v>32570</v>
      </c>
      <c r="U3594" t="s">
        <v>32571</v>
      </c>
      <c r="V3594" t="s">
        <v>29292</v>
      </c>
      <c r="W3594" t="s">
        <v>29293</v>
      </c>
      <c r="Z3594" t="s">
        <v>32572</v>
      </c>
      <c r="AA3594" t="s">
        <v>32573</v>
      </c>
      <c r="AB3594">
        <v>11</v>
      </c>
      <c r="AC3594">
        <v>11</v>
      </c>
      <c r="AD3594">
        <v>11</v>
      </c>
      <c r="AE3594">
        <v>8.6</v>
      </c>
      <c r="AF3594">
        <v>8.6</v>
      </c>
      <c r="AG3594">
        <v>8.6</v>
      </c>
      <c r="AH3594">
        <v>141.46</v>
      </c>
      <c r="AI3594">
        <v>0</v>
      </c>
      <c r="AJ3594">
        <v>14.952</v>
      </c>
      <c r="AK3594">
        <v>2363000000</v>
      </c>
      <c r="AL3594">
        <v>21</v>
      </c>
      <c r="AM3594">
        <v>0.20404196134316599</v>
      </c>
      <c r="AN3594">
        <v>0.79933333333333301</v>
      </c>
      <c r="AO3594">
        <v>-0.25386683146159</v>
      </c>
      <c r="AP3594">
        <v>-0.52850694220720795</v>
      </c>
      <c r="AQ3594" t="s">
        <v>36271</v>
      </c>
      <c r="AR3594" t="s">
        <v>36271</v>
      </c>
      <c r="AS3594" t="s">
        <v>36272</v>
      </c>
      <c r="AT3594" t="s">
        <v>36273</v>
      </c>
      <c r="AU3594">
        <v>3638</v>
      </c>
      <c r="AV3594" t="s">
        <v>36274</v>
      </c>
      <c r="AW3594" t="s">
        <v>36272</v>
      </c>
      <c r="AY3594">
        <v>0.20404196134316599</v>
      </c>
      <c r="AZ3594">
        <v>-0.25386683146159</v>
      </c>
      <c r="BA3594" s="6">
        <f t="shared" si="280"/>
        <v>-0.16135440761741382</v>
      </c>
      <c r="BB3594" s="4" t="str">
        <f t="shared" si="282"/>
        <v/>
      </c>
      <c r="BC3594" t="str">
        <f t="shared" si="281"/>
        <v/>
      </c>
      <c r="BD3594" t="str">
        <f t="shared" si="283"/>
        <v/>
      </c>
      <c r="BE3594" t="str">
        <f t="shared" si="284"/>
        <v/>
      </c>
      <c r="BF3594" t="s">
        <v>36273</v>
      </c>
      <c r="BG3594" t="s">
        <v>36272</v>
      </c>
    </row>
    <row r="3595" spans="1:59" x14ac:dyDescent="0.2">
      <c r="A3595">
        <v>25.26806640625</v>
      </c>
      <c r="B3595">
        <v>25.937799453735401</v>
      </c>
      <c r="C3595">
        <v>25.672874450683601</v>
      </c>
      <c r="D3595">
        <v>25.5942573547363</v>
      </c>
      <c r="E3595">
        <v>25.149885177612301</v>
      </c>
      <c r="F3595" t="s">
        <v>88</v>
      </c>
      <c r="I3595" t="s">
        <v>39394</v>
      </c>
      <c r="J3595" t="s">
        <v>39395</v>
      </c>
      <c r="K3595" t="s">
        <v>39396</v>
      </c>
      <c r="P3595" t="s">
        <v>11284</v>
      </c>
      <c r="Q3595" t="s">
        <v>11285</v>
      </c>
      <c r="R3595" t="s">
        <v>6261</v>
      </c>
      <c r="S3595">
        <v>520</v>
      </c>
      <c r="T3595" t="s">
        <v>6261</v>
      </c>
      <c r="U3595" t="s">
        <v>6262</v>
      </c>
      <c r="Z3595" t="s">
        <v>6265</v>
      </c>
      <c r="AA3595" t="s">
        <v>6266</v>
      </c>
      <c r="AB3595">
        <v>3</v>
      </c>
      <c r="AC3595">
        <v>3</v>
      </c>
      <c r="AD3595">
        <v>3</v>
      </c>
      <c r="AE3595">
        <v>10.5</v>
      </c>
      <c r="AF3595">
        <v>10.5</v>
      </c>
      <c r="AG3595">
        <v>10.5</v>
      </c>
      <c r="AH3595">
        <v>34.094000000000001</v>
      </c>
      <c r="AI3595">
        <v>5.1813E-4</v>
      </c>
      <c r="AJ3595">
        <v>2.996</v>
      </c>
      <c r="AK3595">
        <v>246060000</v>
      </c>
      <c r="AL3595">
        <v>3</v>
      </c>
      <c r="AM3595">
        <v>0.33676433348573098</v>
      </c>
      <c r="AN3595">
        <v>0.66810755813953504</v>
      </c>
      <c r="AO3595">
        <v>-0.25417550404866401</v>
      </c>
      <c r="AP3595">
        <v>-0.84430474773609798</v>
      </c>
      <c r="AQ3595" t="s">
        <v>39397</v>
      </c>
      <c r="AR3595" t="s">
        <v>39397</v>
      </c>
      <c r="AS3595" t="s">
        <v>39398</v>
      </c>
      <c r="AT3595" t="s">
        <v>39399</v>
      </c>
      <c r="AU3595">
        <v>4018</v>
      </c>
      <c r="AV3595" t="s">
        <v>39400</v>
      </c>
      <c r="AW3595" t="s">
        <v>39398</v>
      </c>
      <c r="AX3595" t="s">
        <v>39401</v>
      </c>
      <c r="AY3595">
        <v>0.33676433348573098</v>
      </c>
      <c r="AZ3595">
        <v>-0.25417550404866401</v>
      </c>
      <c r="BA3595" s="6">
        <f t="shared" si="280"/>
        <v>-0.16153382128854632</v>
      </c>
      <c r="BB3595" s="4" t="str">
        <f t="shared" si="282"/>
        <v/>
      </c>
      <c r="BC3595" t="str">
        <f t="shared" si="281"/>
        <v/>
      </c>
      <c r="BD3595" t="str">
        <f t="shared" si="283"/>
        <v/>
      </c>
      <c r="BE3595" t="str">
        <f t="shared" si="284"/>
        <v/>
      </c>
      <c r="BF3595" t="s">
        <v>39399</v>
      </c>
      <c r="BG3595" t="s">
        <v>39398</v>
      </c>
    </row>
    <row r="3596" spans="1:59" x14ac:dyDescent="0.2">
      <c r="A3596">
        <v>27.062191009521499</v>
      </c>
      <c r="B3596">
        <v>27.069993972778299</v>
      </c>
      <c r="C3596">
        <v>27.567468643188501</v>
      </c>
      <c r="D3596">
        <v>26.9619045257568</v>
      </c>
      <c r="E3596">
        <v>26.9588108062744</v>
      </c>
      <c r="F3596">
        <v>27.015632629394499</v>
      </c>
      <c r="I3596" t="s">
        <v>23257</v>
      </c>
      <c r="J3596" t="s">
        <v>23258</v>
      </c>
      <c r="K3596" t="s">
        <v>23259</v>
      </c>
      <c r="P3596" t="s">
        <v>4381</v>
      </c>
      <c r="Q3596" t="s">
        <v>4382</v>
      </c>
      <c r="R3596" t="s">
        <v>1389</v>
      </c>
      <c r="S3596">
        <v>1001</v>
      </c>
      <c r="V3596" t="s">
        <v>16369</v>
      </c>
      <c r="W3596" t="s">
        <v>16370</v>
      </c>
      <c r="X3596" t="s">
        <v>23260</v>
      </c>
      <c r="Y3596" t="s">
        <v>23261</v>
      </c>
      <c r="Z3596" t="s">
        <v>23251</v>
      </c>
      <c r="AA3596" t="s">
        <v>23252</v>
      </c>
      <c r="AB3596">
        <v>5</v>
      </c>
      <c r="AC3596">
        <v>4</v>
      </c>
      <c r="AD3596">
        <v>4</v>
      </c>
      <c r="AE3596">
        <v>17.2</v>
      </c>
      <c r="AF3596">
        <v>14.5</v>
      </c>
      <c r="AG3596">
        <v>14.5</v>
      </c>
      <c r="AH3596">
        <v>46.938000000000002</v>
      </c>
      <c r="AI3596">
        <v>0</v>
      </c>
      <c r="AJ3596">
        <v>6.2203999999999997</v>
      </c>
      <c r="AK3596">
        <v>876760000</v>
      </c>
      <c r="AL3596">
        <v>14</v>
      </c>
      <c r="AM3596">
        <v>0.68865562066196395</v>
      </c>
      <c r="AN3596">
        <v>0.39941027056874701</v>
      </c>
      <c r="AO3596">
        <v>-0.25443522135416802</v>
      </c>
      <c r="AP3596">
        <v>-1.51309556294973</v>
      </c>
      <c r="AQ3596" t="s">
        <v>23262</v>
      </c>
      <c r="AR3596" t="s">
        <v>23262</v>
      </c>
      <c r="AS3596" t="s">
        <v>23263</v>
      </c>
      <c r="AT3596" t="s">
        <v>23264</v>
      </c>
      <c r="AU3596">
        <v>2087</v>
      </c>
      <c r="AV3596" t="s">
        <v>23265</v>
      </c>
      <c r="AW3596" t="s">
        <v>23263</v>
      </c>
      <c r="AY3596">
        <v>0.68865562066196395</v>
      </c>
      <c r="AZ3596">
        <v>-0.25443522135416802</v>
      </c>
      <c r="BA3596" s="6">
        <f t="shared" si="280"/>
        <v>-0.16168475032794127</v>
      </c>
      <c r="BB3596" s="4" t="str">
        <f t="shared" si="282"/>
        <v/>
      </c>
      <c r="BC3596" t="str">
        <f t="shared" si="281"/>
        <v/>
      </c>
      <c r="BD3596" t="str">
        <f t="shared" si="283"/>
        <v/>
      </c>
      <c r="BE3596" t="str">
        <f t="shared" si="284"/>
        <v/>
      </c>
      <c r="BF3596" t="s">
        <v>23264</v>
      </c>
      <c r="BG3596" t="s">
        <v>23263</v>
      </c>
    </row>
    <row r="3597" spans="1:59" x14ac:dyDescent="0.2">
      <c r="A3597">
        <v>26.721298217773398</v>
      </c>
      <c r="B3597">
        <v>27.106693267822301</v>
      </c>
      <c r="C3597">
        <v>27.009452819824201</v>
      </c>
      <c r="D3597">
        <v>26.061964035034201</v>
      </c>
      <c r="E3597">
        <v>27.105695724487301</v>
      </c>
      <c r="F3597">
        <v>26.905408859252901</v>
      </c>
      <c r="I3597" t="s">
        <v>42118</v>
      </c>
      <c r="J3597" t="s">
        <v>42119</v>
      </c>
      <c r="K3597" t="s">
        <v>42120</v>
      </c>
      <c r="P3597" t="s">
        <v>42121</v>
      </c>
      <c r="Q3597" t="s">
        <v>42122</v>
      </c>
      <c r="R3597" t="s">
        <v>42123</v>
      </c>
      <c r="S3597" t="s">
        <v>42124</v>
      </c>
      <c r="Z3597" t="s">
        <v>42125</v>
      </c>
      <c r="AA3597" t="s">
        <v>42126</v>
      </c>
      <c r="AB3597">
        <v>4</v>
      </c>
      <c r="AC3597">
        <v>4</v>
      </c>
      <c r="AD3597">
        <v>4</v>
      </c>
      <c r="AE3597">
        <v>4.5999999999999996</v>
      </c>
      <c r="AF3597">
        <v>4.5999999999999996</v>
      </c>
      <c r="AG3597">
        <v>4.5999999999999996</v>
      </c>
      <c r="AH3597">
        <v>136.04</v>
      </c>
      <c r="AI3597">
        <v>0</v>
      </c>
      <c r="AJ3597">
        <v>7.4897999999999998</v>
      </c>
      <c r="AK3597">
        <v>730440000</v>
      </c>
      <c r="AL3597">
        <v>10</v>
      </c>
      <c r="AM3597">
        <v>0.30504610083239603</v>
      </c>
      <c r="AN3597">
        <v>0.69844585091420497</v>
      </c>
      <c r="AO3597">
        <v>-0.25479189554850401</v>
      </c>
      <c r="AP3597">
        <v>-0.74918849444911395</v>
      </c>
      <c r="AQ3597" t="s">
        <v>42127</v>
      </c>
      <c r="AR3597" t="s">
        <v>42127</v>
      </c>
      <c r="AS3597" t="s">
        <v>42128</v>
      </c>
      <c r="AT3597" t="s">
        <v>42129</v>
      </c>
      <c r="AU3597">
        <v>4346</v>
      </c>
      <c r="AV3597" t="s">
        <v>42130</v>
      </c>
      <c r="AW3597" t="s">
        <v>42128</v>
      </c>
      <c r="AY3597">
        <v>0.30504610083239603</v>
      </c>
      <c r="AZ3597">
        <v>-0.25479189554850401</v>
      </c>
      <c r="BA3597" s="6">
        <f t="shared" si="280"/>
        <v>-0.16189197947175649</v>
      </c>
      <c r="BB3597" s="4" t="str">
        <f t="shared" si="282"/>
        <v/>
      </c>
      <c r="BC3597" t="str">
        <f t="shared" si="281"/>
        <v/>
      </c>
      <c r="BD3597" t="str">
        <f t="shared" si="283"/>
        <v/>
      </c>
      <c r="BE3597" t="str">
        <f t="shared" si="284"/>
        <v/>
      </c>
      <c r="BF3597" t="s">
        <v>42129</v>
      </c>
      <c r="BG3597" t="s">
        <v>42128</v>
      </c>
    </row>
    <row r="3598" spans="1:59" x14ac:dyDescent="0.2">
      <c r="A3598">
        <v>26.867734909057599</v>
      </c>
      <c r="B3598">
        <v>27.252414703369102</v>
      </c>
      <c r="C3598">
        <v>27.818424224853501</v>
      </c>
      <c r="D3598">
        <v>27.338241577148398</v>
      </c>
      <c r="E3598">
        <v>26.338445663452099</v>
      </c>
      <c r="F3598">
        <v>27.497470855712901</v>
      </c>
      <c r="I3598" t="s">
        <v>25640</v>
      </c>
      <c r="J3598" t="s">
        <v>25641</v>
      </c>
      <c r="K3598" t="s">
        <v>25642</v>
      </c>
      <c r="L3598" t="s">
        <v>228</v>
      </c>
      <c r="M3598" t="s">
        <v>229</v>
      </c>
      <c r="N3598" t="s">
        <v>397</v>
      </c>
      <c r="O3598" t="s">
        <v>399</v>
      </c>
      <c r="P3598" t="s">
        <v>25643</v>
      </c>
      <c r="Q3598" t="s">
        <v>25644</v>
      </c>
      <c r="R3598" t="s">
        <v>511</v>
      </c>
      <c r="S3598" t="s">
        <v>512</v>
      </c>
      <c r="T3598" t="s">
        <v>513</v>
      </c>
      <c r="U3598" t="s">
        <v>514</v>
      </c>
      <c r="Z3598" t="s">
        <v>25645</v>
      </c>
      <c r="AA3598" t="s">
        <v>25646</v>
      </c>
      <c r="AB3598">
        <v>7</v>
      </c>
      <c r="AC3598">
        <v>7</v>
      </c>
      <c r="AD3598">
        <v>7</v>
      </c>
      <c r="AE3598">
        <v>9.8000000000000007</v>
      </c>
      <c r="AF3598">
        <v>9.8000000000000007</v>
      </c>
      <c r="AG3598">
        <v>9.8000000000000007</v>
      </c>
      <c r="AH3598">
        <v>147.18</v>
      </c>
      <c r="AI3598">
        <v>0</v>
      </c>
      <c r="AJ3598">
        <v>10.045</v>
      </c>
      <c r="AK3598">
        <v>963050000</v>
      </c>
      <c r="AL3598">
        <v>11</v>
      </c>
      <c r="AM3598">
        <v>0.21752717011646</v>
      </c>
      <c r="AN3598">
        <v>0.784578680203046</v>
      </c>
      <c r="AO3598">
        <v>-0.25480524698892998</v>
      </c>
      <c r="AP3598">
        <v>-0.55896321844969998</v>
      </c>
      <c r="AQ3598" t="s">
        <v>25647</v>
      </c>
      <c r="AR3598" t="s">
        <v>25648</v>
      </c>
      <c r="AS3598" t="s">
        <v>25649</v>
      </c>
      <c r="AT3598" t="s">
        <v>25650</v>
      </c>
      <c r="AU3598">
        <v>2356</v>
      </c>
      <c r="AV3598" t="s">
        <v>25651</v>
      </c>
      <c r="AW3598" t="s">
        <v>25652</v>
      </c>
      <c r="AY3598">
        <v>0.21752717011646</v>
      </c>
      <c r="AZ3598">
        <v>-0.25480524698892998</v>
      </c>
      <c r="BA3598" s="6">
        <f t="shared" si="280"/>
        <v>-0.16189973571767879</v>
      </c>
      <c r="BB3598" s="4" t="str">
        <f t="shared" si="282"/>
        <v/>
      </c>
      <c r="BC3598" t="str">
        <f t="shared" si="281"/>
        <v/>
      </c>
      <c r="BD3598" t="str">
        <f t="shared" si="283"/>
        <v/>
      </c>
      <c r="BE3598" t="str">
        <f t="shared" si="284"/>
        <v/>
      </c>
      <c r="BF3598" t="s">
        <v>25650</v>
      </c>
      <c r="BG3598" t="s">
        <v>25649</v>
      </c>
    </row>
    <row r="3599" spans="1:59" x14ac:dyDescent="0.2">
      <c r="A3599">
        <v>25.645566940307599</v>
      </c>
      <c r="B3599">
        <v>26.273607254028299</v>
      </c>
      <c r="C3599">
        <v>26.344924926757798</v>
      </c>
      <c r="D3599">
        <v>25.483238220214801</v>
      </c>
      <c r="E3599">
        <v>25.8415336608887</v>
      </c>
      <c r="F3599">
        <v>26.1744575500488</v>
      </c>
      <c r="I3599" t="s">
        <v>16406</v>
      </c>
      <c r="J3599" t="s">
        <v>16407</v>
      </c>
      <c r="K3599" t="s">
        <v>1234</v>
      </c>
      <c r="L3599" t="s">
        <v>122</v>
      </c>
      <c r="M3599" t="s">
        <v>123</v>
      </c>
      <c r="P3599" t="s">
        <v>1234</v>
      </c>
      <c r="Q3599" t="s">
        <v>1235</v>
      </c>
      <c r="R3599" t="s">
        <v>2350</v>
      </c>
      <c r="S3599" t="s">
        <v>2351</v>
      </c>
      <c r="T3599" t="s">
        <v>2352</v>
      </c>
      <c r="U3599" t="s">
        <v>2353</v>
      </c>
      <c r="Z3599" t="s">
        <v>2354</v>
      </c>
      <c r="AA3599" t="s">
        <v>2355</v>
      </c>
      <c r="AB3599">
        <v>3</v>
      </c>
      <c r="AC3599">
        <v>3</v>
      </c>
      <c r="AD3599">
        <v>3</v>
      </c>
      <c r="AE3599">
        <v>9.3000000000000007</v>
      </c>
      <c r="AF3599">
        <v>9.3000000000000007</v>
      </c>
      <c r="AG3599">
        <v>9.3000000000000007</v>
      </c>
      <c r="AH3599">
        <v>42.966000000000001</v>
      </c>
      <c r="AI3599">
        <v>0</v>
      </c>
      <c r="AJ3599">
        <v>5.1825000000000001</v>
      </c>
      <c r="AK3599">
        <v>401620000</v>
      </c>
      <c r="AL3599">
        <v>3</v>
      </c>
      <c r="AM3599">
        <v>0.35516382276365899</v>
      </c>
      <c r="AN3599">
        <v>0.650359050445104</v>
      </c>
      <c r="AO3599">
        <v>-0.25495656331380101</v>
      </c>
      <c r="AP3599">
        <v>-0.85365225393983801</v>
      </c>
      <c r="AQ3599" t="s">
        <v>16408</v>
      </c>
      <c r="AR3599" t="s">
        <v>16408</v>
      </c>
      <c r="AS3599" t="s">
        <v>16409</v>
      </c>
      <c r="AT3599" t="s">
        <v>16410</v>
      </c>
      <c r="AU3599">
        <v>1426</v>
      </c>
      <c r="AV3599" t="s">
        <v>16411</v>
      </c>
      <c r="AW3599" t="s">
        <v>16409</v>
      </c>
      <c r="AX3599" t="s">
        <v>16412</v>
      </c>
      <c r="AY3599">
        <v>0.35516382276365899</v>
      </c>
      <c r="AZ3599">
        <v>-0.25495656331380101</v>
      </c>
      <c r="BA3599" s="6">
        <f t="shared" si="280"/>
        <v>-0.16198763482169554</v>
      </c>
      <c r="BB3599" s="4" t="str">
        <f t="shared" si="282"/>
        <v/>
      </c>
      <c r="BC3599" t="str">
        <f t="shared" si="281"/>
        <v/>
      </c>
      <c r="BD3599" t="str">
        <f t="shared" si="283"/>
        <v/>
      </c>
      <c r="BE3599" t="str">
        <f t="shared" si="284"/>
        <v/>
      </c>
      <c r="BF3599" t="s">
        <v>16410</v>
      </c>
      <c r="BG3599" t="s">
        <v>16409</v>
      </c>
    </row>
    <row r="3600" spans="1:59" x14ac:dyDescent="0.2">
      <c r="A3600">
        <v>26.725204467773398</v>
      </c>
      <c r="B3600">
        <v>26.141372680664102</v>
      </c>
      <c r="C3600">
        <v>26.203741073608398</v>
      </c>
      <c r="D3600">
        <v>26.100570678710898</v>
      </c>
      <c r="E3600">
        <v>26.277248382568398</v>
      </c>
      <c r="F3600">
        <v>25.926555633544901</v>
      </c>
      <c r="K3600" t="s">
        <v>509</v>
      </c>
      <c r="P3600" t="s">
        <v>509</v>
      </c>
      <c r="Q3600" t="s">
        <v>510</v>
      </c>
      <c r="AB3600">
        <v>2</v>
      </c>
      <c r="AC3600">
        <v>2</v>
      </c>
      <c r="AD3600">
        <v>2</v>
      </c>
      <c r="AE3600">
        <v>8.9</v>
      </c>
      <c r="AF3600">
        <v>8.9</v>
      </c>
      <c r="AG3600">
        <v>8.9</v>
      </c>
      <c r="AH3600">
        <v>25.248000000000001</v>
      </c>
      <c r="AI3600">
        <v>0</v>
      </c>
      <c r="AJ3600">
        <v>5.2159000000000004</v>
      </c>
      <c r="AK3600">
        <v>479300000</v>
      </c>
      <c r="AL3600">
        <v>6</v>
      </c>
      <c r="AM3600">
        <v>0.533387067528727</v>
      </c>
      <c r="AN3600">
        <v>0.504400735294118</v>
      </c>
      <c r="AO3600">
        <v>-0.25531450907389103</v>
      </c>
      <c r="AP3600">
        <v>-1.2101896903466101</v>
      </c>
      <c r="AQ3600" t="s">
        <v>32691</v>
      </c>
      <c r="AR3600" t="s">
        <v>32691</v>
      </c>
      <c r="AS3600" t="s">
        <v>32692</v>
      </c>
      <c r="AT3600" t="s">
        <v>32693</v>
      </c>
      <c r="AU3600">
        <v>3200</v>
      </c>
      <c r="AV3600" t="s">
        <v>32694</v>
      </c>
      <c r="AW3600" t="s">
        <v>32692</v>
      </c>
      <c r="AY3600">
        <v>0.533387067528727</v>
      </c>
      <c r="AZ3600">
        <v>-0.25531450907389103</v>
      </c>
      <c r="BA3600" s="6">
        <f t="shared" si="280"/>
        <v>-0.16219552751961486</v>
      </c>
      <c r="BB3600" s="4" t="str">
        <f t="shared" si="282"/>
        <v/>
      </c>
      <c r="BC3600" t="str">
        <f t="shared" si="281"/>
        <v/>
      </c>
      <c r="BD3600" t="str">
        <f t="shared" si="283"/>
        <v/>
      </c>
      <c r="BE3600" t="str">
        <f t="shared" si="284"/>
        <v/>
      </c>
      <c r="BF3600" t="s">
        <v>32693</v>
      </c>
      <c r="BG3600" t="s">
        <v>32692</v>
      </c>
    </row>
    <row r="3601" spans="1:59" x14ac:dyDescent="0.2">
      <c r="A3601">
        <v>24.840429306030298</v>
      </c>
      <c r="B3601">
        <v>23.317276000976602</v>
      </c>
      <c r="C3601">
        <v>24.415641784668001</v>
      </c>
      <c r="D3601">
        <v>23.565696716308601</v>
      </c>
      <c r="E3601">
        <v>23.5060329437256</v>
      </c>
      <c r="F3601">
        <v>24.733140945434599</v>
      </c>
      <c r="I3601" t="s">
        <v>8587</v>
      </c>
      <c r="J3601" t="s">
        <v>8588</v>
      </c>
      <c r="K3601" t="s">
        <v>8589</v>
      </c>
      <c r="N3601" t="s">
        <v>5862</v>
      </c>
      <c r="O3601" t="s">
        <v>5863</v>
      </c>
      <c r="P3601" t="s">
        <v>196</v>
      </c>
      <c r="Q3601" t="s">
        <v>197</v>
      </c>
      <c r="R3601" t="s">
        <v>8590</v>
      </c>
      <c r="S3601" t="s">
        <v>8591</v>
      </c>
      <c r="T3601" t="s">
        <v>8592</v>
      </c>
      <c r="U3601" t="s">
        <v>8593</v>
      </c>
      <c r="Z3601" t="s">
        <v>8594</v>
      </c>
      <c r="AA3601" t="s">
        <v>8595</v>
      </c>
      <c r="AB3601">
        <v>2</v>
      </c>
      <c r="AC3601">
        <v>2</v>
      </c>
      <c r="AD3601">
        <v>2</v>
      </c>
      <c r="AE3601">
        <v>8.1</v>
      </c>
      <c r="AF3601">
        <v>8.1</v>
      </c>
      <c r="AG3601">
        <v>8.1</v>
      </c>
      <c r="AH3601">
        <v>51.591999999999999</v>
      </c>
      <c r="AI3601">
        <v>0</v>
      </c>
      <c r="AJ3601">
        <v>6.5544000000000002</v>
      </c>
      <c r="AK3601">
        <v>115090000</v>
      </c>
      <c r="AL3601">
        <v>5</v>
      </c>
      <c r="AM3601">
        <v>0.15890745575032</v>
      </c>
      <c r="AN3601">
        <v>0.84356599286563605</v>
      </c>
      <c r="AO3601">
        <v>-0.25615882873535201</v>
      </c>
      <c r="AP3601">
        <v>-0.423702888245169</v>
      </c>
      <c r="AQ3601" t="s">
        <v>8596</v>
      </c>
      <c r="AR3601" t="s">
        <v>8596</v>
      </c>
      <c r="AS3601" t="s">
        <v>8597</v>
      </c>
      <c r="AT3601" t="s">
        <v>8598</v>
      </c>
      <c r="AU3601">
        <v>765</v>
      </c>
      <c r="AV3601" t="s">
        <v>8599</v>
      </c>
      <c r="AW3601" t="s">
        <v>8597</v>
      </c>
      <c r="AX3601" t="s">
        <v>8600</v>
      </c>
      <c r="AY3601">
        <v>0.15890745575032</v>
      </c>
      <c r="AZ3601">
        <v>-0.25615882873535201</v>
      </c>
      <c r="BA3601" s="6">
        <f t="shared" si="280"/>
        <v>-0.16268569891251239</v>
      </c>
      <c r="BB3601" s="4" t="str">
        <f t="shared" si="282"/>
        <v/>
      </c>
      <c r="BC3601" t="str">
        <f t="shared" si="281"/>
        <v/>
      </c>
      <c r="BD3601" t="str">
        <f t="shared" si="283"/>
        <v/>
      </c>
      <c r="BE3601" t="str">
        <f t="shared" si="284"/>
        <v/>
      </c>
      <c r="BF3601" t="s">
        <v>8598</v>
      </c>
      <c r="BG3601" t="s">
        <v>8597</v>
      </c>
    </row>
    <row r="3602" spans="1:59" x14ac:dyDescent="0.2">
      <c r="A3602">
        <v>31.175695419311499</v>
      </c>
      <c r="B3602">
        <v>30.987190246581999</v>
      </c>
      <c r="C3602">
        <v>31.450271606445298</v>
      </c>
      <c r="D3602">
        <v>30.705696105956999</v>
      </c>
      <c r="E3602">
        <v>31.1802673339844</v>
      </c>
      <c r="F3602">
        <v>30.953243255615199</v>
      </c>
      <c r="I3602" t="s">
        <v>14362</v>
      </c>
      <c r="J3602" t="s">
        <v>14363</v>
      </c>
      <c r="K3602" t="s">
        <v>14364</v>
      </c>
      <c r="L3602" t="s">
        <v>651</v>
      </c>
      <c r="M3602" t="s">
        <v>652</v>
      </c>
      <c r="P3602" t="s">
        <v>3710</v>
      </c>
      <c r="Q3602" t="s">
        <v>3711</v>
      </c>
      <c r="R3602" t="s">
        <v>14365</v>
      </c>
      <c r="S3602" t="s">
        <v>14366</v>
      </c>
      <c r="T3602" t="s">
        <v>14367</v>
      </c>
      <c r="U3602" t="s">
        <v>14368</v>
      </c>
      <c r="Z3602" t="s">
        <v>14369</v>
      </c>
      <c r="AA3602" t="s">
        <v>14370</v>
      </c>
      <c r="AB3602">
        <v>39</v>
      </c>
      <c r="AC3602">
        <v>39</v>
      </c>
      <c r="AD3602">
        <v>39</v>
      </c>
      <c r="AE3602">
        <v>33.6</v>
      </c>
      <c r="AF3602">
        <v>33.6</v>
      </c>
      <c r="AG3602">
        <v>33.6</v>
      </c>
      <c r="AH3602">
        <v>189.25</v>
      </c>
      <c r="AI3602">
        <v>0</v>
      </c>
      <c r="AJ3602">
        <v>282.3</v>
      </c>
      <c r="AK3602">
        <v>13752000000</v>
      </c>
      <c r="AL3602">
        <v>147</v>
      </c>
      <c r="AM3602">
        <v>0.60175859644357899</v>
      </c>
      <c r="AN3602">
        <v>0.45810040160642601</v>
      </c>
      <c r="AO3602">
        <v>-0.257983525594074</v>
      </c>
      <c r="AP3602">
        <v>-1.3438100139271101</v>
      </c>
      <c r="AQ3602" t="s">
        <v>14371</v>
      </c>
      <c r="AR3602" t="s">
        <v>14371</v>
      </c>
      <c r="AS3602" t="s">
        <v>14372</v>
      </c>
      <c r="AT3602" t="s">
        <v>14373</v>
      </c>
      <c r="AU3602">
        <v>1244</v>
      </c>
      <c r="AV3602" t="s">
        <v>14374</v>
      </c>
      <c r="AW3602" t="s">
        <v>14372</v>
      </c>
      <c r="AY3602">
        <v>0.60175859644357899</v>
      </c>
      <c r="AZ3602">
        <v>-0.257983525594074</v>
      </c>
      <c r="BA3602" s="6">
        <f t="shared" si="280"/>
        <v>-0.16374405077654375</v>
      </c>
      <c r="BB3602" s="4" t="str">
        <f t="shared" si="282"/>
        <v/>
      </c>
      <c r="BC3602" t="str">
        <f t="shared" si="281"/>
        <v/>
      </c>
      <c r="BD3602" t="str">
        <f t="shared" si="283"/>
        <v/>
      </c>
      <c r="BE3602" t="str">
        <f t="shared" si="284"/>
        <v/>
      </c>
      <c r="BF3602" t="s">
        <v>14373</v>
      </c>
      <c r="BG3602" t="s">
        <v>14372</v>
      </c>
    </row>
    <row r="3603" spans="1:59" x14ac:dyDescent="0.2">
      <c r="A3603">
        <v>27.1851806640625</v>
      </c>
      <c r="B3603">
        <v>27.715875625610401</v>
      </c>
      <c r="C3603">
        <v>27.538158416748001</v>
      </c>
      <c r="D3603">
        <v>26.966093063354499</v>
      </c>
      <c r="E3603">
        <v>27.512769699096701</v>
      </c>
      <c r="F3603">
        <v>27.185840606689499</v>
      </c>
      <c r="I3603" t="s">
        <v>22690</v>
      </c>
      <c r="J3603" t="s">
        <v>22691</v>
      </c>
      <c r="K3603" t="s">
        <v>815</v>
      </c>
      <c r="L3603" t="s">
        <v>2156</v>
      </c>
      <c r="M3603" t="s">
        <v>2157</v>
      </c>
      <c r="P3603" t="s">
        <v>815</v>
      </c>
      <c r="Q3603" t="s">
        <v>816</v>
      </c>
      <c r="Z3603" t="s">
        <v>22692</v>
      </c>
      <c r="AA3603" t="s">
        <v>22693</v>
      </c>
      <c r="AB3603">
        <v>3</v>
      </c>
      <c r="AC3603">
        <v>3</v>
      </c>
      <c r="AD3603">
        <v>3</v>
      </c>
      <c r="AE3603">
        <v>15</v>
      </c>
      <c r="AF3603">
        <v>15</v>
      </c>
      <c r="AG3603">
        <v>15</v>
      </c>
      <c r="AH3603">
        <v>26.076000000000001</v>
      </c>
      <c r="AI3603">
        <v>0</v>
      </c>
      <c r="AJ3603">
        <v>5.7439</v>
      </c>
      <c r="AK3603">
        <v>1043200000</v>
      </c>
      <c r="AL3603">
        <v>13</v>
      </c>
      <c r="AM3603">
        <v>0.50776150148395804</v>
      </c>
      <c r="AN3603">
        <v>0.52252042628774398</v>
      </c>
      <c r="AO3603">
        <v>-0.25817044576009002</v>
      </c>
      <c r="AP3603">
        <v>-1.1598427407953</v>
      </c>
      <c r="AQ3603" t="s">
        <v>22694</v>
      </c>
      <c r="AR3603" t="s">
        <v>22694</v>
      </c>
      <c r="AS3603" t="s">
        <v>22695</v>
      </c>
      <c r="AT3603" t="s">
        <v>22696</v>
      </c>
      <c r="AU3603">
        <v>2030</v>
      </c>
      <c r="AV3603" t="s">
        <v>22697</v>
      </c>
      <c r="AW3603" t="s">
        <v>22698</v>
      </c>
      <c r="AY3603">
        <v>0.50776150148395804</v>
      </c>
      <c r="AZ3603">
        <v>-0.25817044576009002</v>
      </c>
      <c r="BA3603" s="6">
        <f t="shared" si="280"/>
        <v>-0.16385239174303801</v>
      </c>
      <c r="BB3603" s="4" t="str">
        <f t="shared" si="282"/>
        <v/>
      </c>
      <c r="BC3603" t="str">
        <f t="shared" si="281"/>
        <v/>
      </c>
      <c r="BD3603" t="str">
        <f t="shared" si="283"/>
        <v/>
      </c>
      <c r="BE3603" t="str">
        <f t="shared" si="284"/>
        <v/>
      </c>
      <c r="BF3603" t="s">
        <v>22696</v>
      </c>
      <c r="BG3603" t="s">
        <v>22695</v>
      </c>
    </row>
    <row r="3604" spans="1:59" x14ac:dyDescent="0.2">
      <c r="A3604">
        <v>28.717706680297901</v>
      </c>
      <c r="B3604">
        <v>28.792686462402301</v>
      </c>
      <c r="C3604">
        <v>28.473556518554702</v>
      </c>
      <c r="D3604">
        <v>28.575172424316399</v>
      </c>
      <c r="E3604">
        <v>28.513334274291999</v>
      </c>
      <c r="F3604">
        <v>28.120750427246101</v>
      </c>
      <c r="I3604" t="s">
        <v>39818</v>
      </c>
      <c r="J3604" t="s">
        <v>39819</v>
      </c>
      <c r="K3604" t="s">
        <v>39820</v>
      </c>
      <c r="L3604" t="s">
        <v>39821</v>
      </c>
      <c r="M3604" t="s">
        <v>39822</v>
      </c>
      <c r="P3604" t="s">
        <v>1354</v>
      </c>
      <c r="Q3604" t="s">
        <v>1355</v>
      </c>
      <c r="R3604" t="s">
        <v>39823</v>
      </c>
      <c r="S3604" t="s">
        <v>39824</v>
      </c>
      <c r="T3604" t="s">
        <v>39825</v>
      </c>
      <c r="U3604" t="s">
        <v>39826</v>
      </c>
      <c r="V3604" t="s">
        <v>39827</v>
      </c>
      <c r="W3604" t="s">
        <v>39828</v>
      </c>
      <c r="Z3604" t="s">
        <v>39829</v>
      </c>
      <c r="AA3604" t="s">
        <v>39830</v>
      </c>
      <c r="AB3604">
        <v>11</v>
      </c>
      <c r="AC3604">
        <v>11</v>
      </c>
      <c r="AD3604">
        <v>11</v>
      </c>
      <c r="AE3604">
        <v>21.7</v>
      </c>
      <c r="AF3604">
        <v>21.7</v>
      </c>
      <c r="AG3604">
        <v>21.7</v>
      </c>
      <c r="AH3604">
        <v>79.662999999999997</v>
      </c>
      <c r="AI3604">
        <v>0</v>
      </c>
      <c r="AJ3604">
        <v>28.869</v>
      </c>
      <c r="AK3604">
        <v>2354200000</v>
      </c>
      <c r="AL3604">
        <v>33</v>
      </c>
      <c r="AM3604">
        <v>0.68334349300709596</v>
      </c>
      <c r="AN3604">
        <v>0.402017543859649</v>
      </c>
      <c r="AO3604">
        <v>-0.258230845133465</v>
      </c>
      <c r="AP3604">
        <v>-1.50274166793487</v>
      </c>
      <c r="AQ3604" t="s">
        <v>39831</v>
      </c>
      <c r="AR3604" t="s">
        <v>39831</v>
      </c>
      <c r="AS3604" t="s">
        <v>39832</v>
      </c>
      <c r="AT3604" t="s">
        <v>39833</v>
      </c>
      <c r="AU3604">
        <v>4070</v>
      </c>
      <c r="AV3604" t="s">
        <v>39834</v>
      </c>
      <c r="AW3604" t="s">
        <v>39832</v>
      </c>
      <c r="AX3604" t="s">
        <v>39835</v>
      </c>
      <c r="AY3604">
        <v>0.68334349300709596</v>
      </c>
      <c r="AZ3604">
        <v>-0.258230845133465</v>
      </c>
      <c r="BA3604" s="6">
        <f t="shared" ref="BA3604:BA3667" si="285">(2^AZ3604)-1</f>
        <v>-0.16388739687787579</v>
      </c>
      <c r="BB3604" s="4" t="str">
        <f t="shared" si="282"/>
        <v/>
      </c>
      <c r="BC3604" t="str">
        <f t="shared" si="281"/>
        <v/>
      </c>
      <c r="BD3604" t="str">
        <f t="shared" si="283"/>
        <v/>
      </c>
      <c r="BE3604" t="str">
        <f t="shared" si="284"/>
        <v/>
      </c>
      <c r="BF3604" t="s">
        <v>39833</v>
      </c>
      <c r="BG3604" t="s">
        <v>39832</v>
      </c>
    </row>
    <row r="3605" spans="1:59" x14ac:dyDescent="0.2">
      <c r="A3605">
        <v>25.618432998657202</v>
      </c>
      <c r="B3605" t="s">
        <v>88</v>
      </c>
      <c r="C3605">
        <v>25.507001876831101</v>
      </c>
      <c r="D3605">
        <v>24.834413528442401</v>
      </c>
      <c r="E3605">
        <v>25.566511154174801</v>
      </c>
      <c r="F3605">
        <v>25.509843826293899</v>
      </c>
      <c r="I3605" t="s">
        <v>23622</v>
      </c>
      <c r="J3605" t="s">
        <v>10808</v>
      </c>
      <c r="K3605" t="s">
        <v>112</v>
      </c>
      <c r="N3605" t="s">
        <v>2460</v>
      </c>
      <c r="O3605" t="s">
        <v>2461</v>
      </c>
      <c r="P3605" t="s">
        <v>112</v>
      </c>
      <c r="Q3605" t="s">
        <v>113</v>
      </c>
      <c r="Z3605" t="s">
        <v>24491</v>
      </c>
      <c r="AA3605" t="s">
        <v>24492</v>
      </c>
      <c r="AB3605">
        <v>2</v>
      </c>
      <c r="AC3605">
        <v>2</v>
      </c>
      <c r="AD3605">
        <v>2</v>
      </c>
      <c r="AE3605">
        <v>2.2999999999999998</v>
      </c>
      <c r="AF3605">
        <v>2.2999999999999998</v>
      </c>
      <c r="AG3605">
        <v>2.2999999999999998</v>
      </c>
      <c r="AH3605">
        <v>146.88999999999999</v>
      </c>
      <c r="AI3605">
        <v>2.7093000000000001E-4</v>
      </c>
      <c r="AJ3605">
        <v>3.7726999999999999</v>
      </c>
      <c r="AK3605">
        <v>226580000</v>
      </c>
      <c r="AL3605">
        <v>1</v>
      </c>
      <c r="AM3605">
        <v>0.33738598957532001</v>
      </c>
      <c r="AN3605">
        <v>0.66820087336244505</v>
      </c>
      <c r="AO3605">
        <v>-0.259127934773762</v>
      </c>
      <c r="AP3605">
        <v>-0.84567810967502599</v>
      </c>
      <c r="AQ3605" t="s">
        <v>24493</v>
      </c>
      <c r="AR3605" t="s">
        <v>24493</v>
      </c>
      <c r="AS3605" t="s">
        <v>24494</v>
      </c>
      <c r="AT3605" t="s">
        <v>24495</v>
      </c>
      <c r="AU3605">
        <v>2215</v>
      </c>
      <c r="AV3605" t="s">
        <v>24496</v>
      </c>
      <c r="AW3605" t="s">
        <v>24494</v>
      </c>
      <c r="AY3605">
        <v>0.33738598957532001</v>
      </c>
      <c r="AZ3605">
        <v>-0.259127934773762</v>
      </c>
      <c r="BA3605" s="6">
        <f t="shared" si="285"/>
        <v>-0.16440714275600576</v>
      </c>
      <c r="BB3605" s="4" t="str">
        <f t="shared" si="282"/>
        <v/>
      </c>
      <c r="BC3605" t="str">
        <f t="shared" si="281"/>
        <v/>
      </c>
      <c r="BD3605" t="str">
        <f t="shared" si="283"/>
        <v/>
      </c>
      <c r="BE3605" t="str">
        <f t="shared" si="284"/>
        <v/>
      </c>
      <c r="BF3605" t="s">
        <v>24495</v>
      </c>
      <c r="BG3605" t="s">
        <v>24494</v>
      </c>
    </row>
    <row r="3606" spans="1:59" x14ac:dyDescent="0.2">
      <c r="A3606">
        <v>27.2978916168213</v>
      </c>
      <c r="B3606">
        <v>26.139753341674801</v>
      </c>
      <c r="C3606">
        <v>27.992101669311499</v>
      </c>
      <c r="D3606">
        <v>26.9219570159912</v>
      </c>
      <c r="E3606">
        <v>26.298538208007798</v>
      </c>
      <c r="F3606">
        <v>27.430217742919901</v>
      </c>
      <c r="I3606" t="s">
        <v>26035</v>
      </c>
      <c r="J3606" t="s">
        <v>41662</v>
      </c>
      <c r="K3606" t="s">
        <v>14389</v>
      </c>
      <c r="N3606" t="s">
        <v>61</v>
      </c>
      <c r="O3606" t="s">
        <v>62</v>
      </c>
      <c r="P3606" t="s">
        <v>509</v>
      </c>
      <c r="Q3606" t="s">
        <v>510</v>
      </c>
      <c r="Z3606" t="s">
        <v>14553</v>
      </c>
      <c r="AA3606" t="s">
        <v>14554</v>
      </c>
      <c r="AB3606">
        <v>8</v>
      </c>
      <c r="AC3606">
        <v>7</v>
      </c>
      <c r="AD3606">
        <v>7</v>
      </c>
      <c r="AE3606">
        <v>3.1</v>
      </c>
      <c r="AF3606">
        <v>2.8</v>
      </c>
      <c r="AG3606">
        <v>2.8</v>
      </c>
      <c r="AH3606">
        <v>316.91000000000003</v>
      </c>
      <c r="AI3606">
        <v>0</v>
      </c>
      <c r="AJ3606">
        <v>7.4168000000000003</v>
      </c>
      <c r="AK3606">
        <v>896440000</v>
      </c>
      <c r="AL3606">
        <v>11</v>
      </c>
      <c r="AM3606">
        <v>0.15361893740971</v>
      </c>
      <c r="AN3606">
        <v>0.84923322494827103</v>
      </c>
      <c r="AO3606">
        <v>-0.25967788696289101</v>
      </c>
      <c r="AP3606">
        <v>-0.41109856309718501</v>
      </c>
      <c r="AQ3606" t="s">
        <v>41663</v>
      </c>
      <c r="AR3606" t="s">
        <v>41663</v>
      </c>
      <c r="AS3606" t="s">
        <v>41664</v>
      </c>
      <c r="AT3606" t="s">
        <v>41665</v>
      </c>
      <c r="AU3606">
        <v>4289</v>
      </c>
      <c r="AV3606" t="s">
        <v>41666</v>
      </c>
      <c r="AW3606" t="s">
        <v>41664</v>
      </c>
      <c r="AY3606">
        <v>0.15361893740971</v>
      </c>
      <c r="AZ3606">
        <v>-0.25967788696289101</v>
      </c>
      <c r="BA3606" s="6">
        <f t="shared" si="285"/>
        <v>-0.16472560821966042</v>
      </c>
      <c r="BB3606" s="4" t="str">
        <f t="shared" si="282"/>
        <v/>
      </c>
      <c r="BC3606" t="str">
        <f t="shared" si="281"/>
        <v/>
      </c>
      <c r="BD3606" t="str">
        <f t="shared" si="283"/>
        <v/>
      </c>
      <c r="BE3606" t="str">
        <f t="shared" si="284"/>
        <v/>
      </c>
      <c r="BF3606" t="s">
        <v>41665</v>
      </c>
      <c r="BG3606" t="s">
        <v>41664</v>
      </c>
    </row>
    <row r="3607" spans="1:59" x14ac:dyDescent="0.2">
      <c r="A3607">
        <v>28.272397994995099</v>
      </c>
      <c r="B3607">
        <v>31.258447647094702</v>
      </c>
      <c r="C3607">
        <v>30.477981567382798</v>
      </c>
      <c r="D3607">
        <v>30.735538482666001</v>
      </c>
      <c r="E3607">
        <v>28.1402912139893</v>
      </c>
      <c r="F3607">
        <v>30.353317260742202</v>
      </c>
      <c r="I3607" t="s">
        <v>32863</v>
      </c>
      <c r="J3607" t="s">
        <v>1020</v>
      </c>
      <c r="K3607" t="s">
        <v>21266</v>
      </c>
      <c r="N3607" t="s">
        <v>1020</v>
      </c>
      <c r="O3607" t="s">
        <v>1021</v>
      </c>
      <c r="P3607" t="s">
        <v>63</v>
      </c>
      <c r="Q3607" t="s">
        <v>64</v>
      </c>
      <c r="AB3607">
        <v>7</v>
      </c>
      <c r="AC3607">
        <v>7</v>
      </c>
      <c r="AD3607">
        <v>7</v>
      </c>
      <c r="AE3607">
        <v>28.3</v>
      </c>
      <c r="AF3607">
        <v>28.3</v>
      </c>
      <c r="AG3607">
        <v>28.3</v>
      </c>
      <c r="AH3607">
        <v>35.817999999999998</v>
      </c>
      <c r="AI3607">
        <v>0</v>
      </c>
      <c r="AJ3607">
        <v>26.84</v>
      </c>
      <c r="AK3607">
        <v>7843900000</v>
      </c>
      <c r="AL3607">
        <v>24</v>
      </c>
      <c r="AM3607">
        <v>7.5778923766578202E-2</v>
      </c>
      <c r="AN3607">
        <v>0.91777944325481797</v>
      </c>
      <c r="AO3607">
        <v>-0.25989341735839799</v>
      </c>
      <c r="AP3607">
        <v>-0.21554457762690199</v>
      </c>
      <c r="AQ3607" t="s">
        <v>32864</v>
      </c>
      <c r="AR3607" t="s">
        <v>32864</v>
      </c>
      <c r="AS3607" t="s">
        <v>32865</v>
      </c>
      <c r="AT3607" t="s">
        <v>32866</v>
      </c>
      <c r="AU3607">
        <v>3223</v>
      </c>
      <c r="AV3607" t="s">
        <v>32867</v>
      </c>
      <c r="AW3607" t="s">
        <v>32865</v>
      </c>
      <c r="AY3607">
        <v>7.5778923766578202E-2</v>
      </c>
      <c r="AZ3607">
        <v>-0.25989341735839799</v>
      </c>
      <c r="BA3607" s="6">
        <f t="shared" si="285"/>
        <v>-0.16485038412037456</v>
      </c>
      <c r="BB3607" s="4" t="str">
        <f t="shared" si="282"/>
        <v/>
      </c>
      <c r="BC3607" t="str">
        <f t="shared" si="281"/>
        <v/>
      </c>
      <c r="BD3607" t="str">
        <f t="shared" si="283"/>
        <v/>
      </c>
      <c r="BE3607" t="str">
        <f t="shared" si="284"/>
        <v/>
      </c>
      <c r="BF3607" t="s">
        <v>32866</v>
      </c>
      <c r="BG3607" t="s">
        <v>32865</v>
      </c>
    </row>
    <row r="3608" spans="1:59" x14ac:dyDescent="0.2">
      <c r="A3608">
        <v>31.979032516479499</v>
      </c>
      <c r="B3608">
        <v>31.938735961914102</v>
      </c>
      <c r="C3608">
        <v>31.961614608764599</v>
      </c>
      <c r="D3608">
        <v>31.495288848876999</v>
      </c>
      <c r="E3608">
        <v>31.997322082519499</v>
      </c>
      <c r="F3608">
        <v>31.6065998077393</v>
      </c>
      <c r="I3608" t="s">
        <v>16366</v>
      </c>
      <c r="J3608" t="s">
        <v>16367</v>
      </c>
      <c r="K3608" t="s">
        <v>16368</v>
      </c>
      <c r="N3608" t="s">
        <v>61</v>
      </c>
      <c r="O3608" t="s">
        <v>62</v>
      </c>
      <c r="P3608" t="s">
        <v>16165</v>
      </c>
      <c r="Q3608" t="s">
        <v>16166</v>
      </c>
      <c r="R3608" t="s">
        <v>13723</v>
      </c>
      <c r="S3608" t="s">
        <v>13724</v>
      </c>
      <c r="T3608" t="s">
        <v>3167</v>
      </c>
      <c r="U3608" t="s">
        <v>3168</v>
      </c>
      <c r="V3608" t="s">
        <v>16369</v>
      </c>
      <c r="W3608" t="s">
        <v>16370</v>
      </c>
      <c r="Z3608" t="s">
        <v>16371</v>
      </c>
      <c r="AA3608" t="s">
        <v>16372</v>
      </c>
      <c r="AB3608">
        <v>30</v>
      </c>
      <c r="AC3608">
        <v>30</v>
      </c>
      <c r="AD3608">
        <v>30</v>
      </c>
      <c r="AE3608">
        <v>55.3</v>
      </c>
      <c r="AF3608">
        <v>55.3</v>
      </c>
      <c r="AG3608">
        <v>55.3</v>
      </c>
      <c r="AH3608">
        <v>59.143000000000001</v>
      </c>
      <c r="AI3608">
        <v>0</v>
      </c>
      <c r="AJ3608">
        <v>135.44</v>
      </c>
      <c r="AK3608">
        <v>23116000000</v>
      </c>
      <c r="AL3608">
        <v>146</v>
      </c>
      <c r="AM3608">
        <v>0.78594978811011196</v>
      </c>
      <c r="AN3608">
        <v>0.35214974619289302</v>
      </c>
      <c r="AO3608">
        <v>-0.26005744934081998</v>
      </c>
      <c r="AP3608">
        <v>-1.7034046087458801</v>
      </c>
      <c r="AQ3608" t="s">
        <v>16373</v>
      </c>
      <c r="AR3608" t="s">
        <v>16373</v>
      </c>
      <c r="AS3608" t="s">
        <v>16374</v>
      </c>
      <c r="AT3608" t="s">
        <v>16375</v>
      </c>
      <c r="AU3608">
        <v>1423</v>
      </c>
      <c r="AV3608" t="s">
        <v>16376</v>
      </c>
      <c r="AW3608" t="s">
        <v>16377</v>
      </c>
      <c r="AY3608">
        <v>0.78594978811011196</v>
      </c>
      <c r="AZ3608">
        <v>-0.26005744934081998</v>
      </c>
      <c r="BA3608" s="6">
        <f t="shared" si="285"/>
        <v>-0.16494533381915921</v>
      </c>
      <c r="BB3608" s="4" t="str">
        <f t="shared" si="282"/>
        <v/>
      </c>
      <c r="BC3608" t="str">
        <f t="shared" si="281"/>
        <v/>
      </c>
      <c r="BD3608" t="str">
        <f t="shared" si="283"/>
        <v/>
      </c>
      <c r="BE3608" t="str">
        <f t="shared" si="284"/>
        <v/>
      </c>
      <c r="BF3608" t="s">
        <v>16375</v>
      </c>
      <c r="BG3608" t="s">
        <v>16374</v>
      </c>
    </row>
    <row r="3609" spans="1:59" x14ac:dyDescent="0.2">
      <c r="A3609">
        <v>28.0302848815918</v>
      </c>
      <c r="B3609">
        <v>27.852636337280298</v>
      </c>
      <c r="C3609">
        <v>28.229997634887699</v>
      </c>
      <c r="D3609">
        <v>27.554645538330099</v>
      </c>
      <c r="E3609">
        <v>27.708133697509801</v>
      </c>
      <c r="F3609">
        <v>28.069532394409201</v>
      </c>
      <c r="I3609" t="s">
        <v>24515</v>
      </c>
      <c r="K3609" t="s">
        <v>24516</v>
      </c>
      <c r="L3609" t="s">
        <v>228</v>
      </c>
      <c r="M3609" t="s">
        <v>229</v>
      </c>
      <c r="P3609" t="s">
        <v>24517</v>
      </c>
      <c r="Q3609" t="s">
        <v>24518</v>
      </c>
      <c r="R3609" t="s">
        <v>511</v>
      </c>
      <c r="S3609" t="s">
        <v>512</v>
      </c>
      <c r="T3609" t="s">
        <v>513</v>
      </c>
      <c r="U3609" t="s">
        <v>514</v>
      </c>
      <c r="V3609" t="s">
        <v>11821</v>
      </c>
      <c r="W3609" t="s">
        <v>11822</v>
      </c>
      <c r="Z3609" t="s">
        <v>24519</v>
      </c>
      <c r="AA3609" t="s">
        <v>24520</v>
      </c>
      <c r="AB3609">
        <v>13</v>
      </c>
      <c r="AC3609">
        <v>13</v>
      </c>
      <c r="AD3609">
        <v>13</v>
      </c>
      <c r="AE3609">
        <v>16</v>
      </c>
      <c r="AF3609">
        <v>16</v>
      </c>
      <c r="AG3609">
        <v>16</v>
      </c>
      <c r="AH3609">
        <v>136.4</v>
      </c>
      <c r="AI3609">
        <v>0</v>
      </c>
      <c r="AJ3609">
        <v>38.878</v>
      </c>
      <c r="AK3609">
        <v>1529400000</v>
      </c>
      <c r="AL3609">
        <v>28</v>
      </c>
      <c r="AM3609">
        <v>0.624132272052626</v>
      </c>
      <c r="AN3609">
        <v>0.44023069001029902</v>
      </c>
      <c r="AO3609">
        <v>-0.26020240783691401</v>
      </c>
      <c r="AP3609">
        <v>-1.3874071046698999</v>
      </c>
      <c r="AQ3609" t="s">
        <v>24521</v>
      </c>
      <c r="AR3609" t="s">
        <v>24521</v>
      </c>
      <c r="AS3609" t="s">
        <v>24522</v>
      </c>
      <c r="AT3609" t="s">
        <v>24523</v>
      </c>
      <c r="AU3609">
        <v>2218</v>
      </c>
      <c r="AV3609" t="s">
        <v>24524</v>
      </c>
      <c r="AW3609" t="s">
        <v>24525</v>
      </c>
      <c r="AY3609">
        <v>0.624132272052626</v>
      </c>
      <c r="AZ3609">
        <v>-0.26020240783691401</v>
      </c>
      <c r="BA3609" s="6">
        <f t="shared" si="285"/>
        <v>-0.16502923387012003</v>
      </c>
      <c r="BB3609" s="4" t="str">
        <f t="shared" si="282"/>
        <v/>
      </c>
      <c r="BC3609" t="str">
        <f t="shared" si="281"/>
        <v/>
      </c>
      <c r="BD3609" t="str">
        <f t="shared" si="283"/>
        <v/>
      </c>
      <c r="BE3609" t="str">
        <f t="shared" si="284"/>
        <v/>
      </c>
      <c r="BF3609" t="s">
        <v>24523</v>
      </c>
      <c r="BG3609" t="s">
        <v>24522</v>
      </c>
    </row>
    <row r="3610" spans="1:59" x14ac:dyDescent="0.2">
      <c r="A3610">
        <v>25.2504997253418</v>
      </c>
      <c r="B3610">
        <v>25.276077270507798</v>
      </c>
      <c r="C3610">
        <v>25.0558967590332</v>
      </c>
      <c r="D3610">
        <v>23.980066299438501</v>
      </c>
      <c r="E3610">
        <v>25.4126091003418</v>
      </c>
      <c r="F3610">
        <v>25.408695220947301</v>
      </c>
      <c r="I3610" t="s">
        <v>12007</v>
      </c>
      <c r="J3610" t="s">
        <v>12008</v>
      </c>
      <c r="K3610" t="s">
        <v>12009</v>
      </c>
      <c r="N3610" t="s">
        <v>12010</v>
      </c>
      <c r="O3610" t="s">
        <v>12011</v>
      </c>
      <c r="P3610" t="s">
        <v>53</v>
      </c>
      <c r="Q3610" t="s">
        <v>54</v>
      </c>
      <c r="R3610" t="s">
        <v>4970</v>
      </c>
      <c r="S3610" t="s">
        <v>4971</v>
      </c>
      <c r="T3610" t="s">
        <v>4972</v>
      </c>
      <c r="U3610" t="s">
        <v>4973</v>
      </c>
      <c r="Z3610" t="s">
        <v>12012</v>
      </c>
      <c r="AA3610" t="s">
        <v>12013</v>
      </c>
      <c r="AB3610">
        <v>1</v>
      </c>
      <c r="AC3610">
        <v>1</v>
      </c>
      <c r="AD3610">
        <v>1</v>
      </c>
      <c r="AE3610">
        <v>8.3000000000000007</v>
      </c>
      <c r="AF3610">
        <v>8.3000000000000007</v>
      </c>
      <c r="AG3610">
        <v>8.3000000000000007</v>
      </c>
      <c r="AH3610">
        <v>17.489999999999998</v>
      </c>
      <c r="AI3610">
        <v>0</v>
      </c>
      <c r="AJ3610">
        <v>4.8098000000000001</v>
      </c>
      <c r="AK3610">
        <v>221180000</v>
      </c>
      <c r="AL3610">
        <v>5</v>
      </c>
      <c r="AM3610">
        <v>0.20923977964941101</v>
      </c>
      <c r="AN3610">
        <v>0.79386020151133496</v>
      </c>
      <c r="AO3610">
        <v>-0.26036771138509002</v>
      </c>
      <c r="AP3610">
        <v>-0.54028878206393505</v>
      </c>
      <c r="AQ3610" t="s">
        <v>12014</v>
      </c>
      <c r="AR3610" t="s">
        <v>12014</v>
      </c>
      <c r="AS3610" t="s">
        <v>12015</v>
      </c>
      <c r="AT3610" t="s">
        <v>12016</v>
      </c>
      <c r="AU3610">
        <v>1038</v>
      </c>
      <c r="AV3610" t="s">
        <v>12017</v>
      </c>
      <c r="AW3610" t="s">
        <v>12018</v>
      </c>
      <c r="AY3610">
        <v>0.20923977964941101</v>
      </c>
      <c r="AZ3610">
        <v>-0.26036771138509002</v>
      </c>
      <c r="BA3610" s="6">
        <f t="shared" si="285"/>
        <v>-0.16512489907953898</v>
      </c>
      <c r="BB3610" s="4" t="str">
        <f t="shared" si="282"/>
        <v/>
      </c>
      <c r="BC3610" t="str">
        <f t="shared" si="281"/>
        <v/>
      </c>
      <c r="BD3610" t="str">
        <f t="shared" si="283"/>
        <v/>
      </c>
      <c r="BE3610" t="str">
        <f t="shared" si="284"/>
        <v/>
      </c>
      <c r="BF3610" t="s">
        <v>12016</v>
      </c>
      <c r="BG3610" t="s">
        <v>12015</v>
      </c>
    </row>
    <row r="3611" spans="1:59" x14ac:dyDescent="0.2">
      <c r="A3611">
        <v>29.312982559204102</v>
      </c>
      <c r="B3611">
        <v>29.190723419189499</v>
      </c>
      <c r="C3611">
        <v>29.195917129516602</v>
      </c>
      <c r="D3611">
        <v>28.7951049804688</v>
      </c>
      <c r="E3611">
        <v>29.288042068481399</v>
      </c>
      <c r="F3611">
        <v>28.833642959594702</v>
      </c>
      <c r="I3611" t="s">
        <v>7449</v>
      </c>
      <c r="J3611" t="s">
        <v>7450</v>
      </c>
      <c r="K3611" t="s">
        <v>7451</v>
      </c>
      <c r="L3611" t="s">
        <v>7452</v>
      </c>
      <c r="M3611" t="s">
        <v>7453</v>
      </c>
      <c r="N3611" t="s">
        <v>7454</v>
      </c>
      <c r="O3611" t="s">
        <v>7455</v>
      </c>
      <c r="P3611" t="s">
        <v>7456</v>
      </c>
      <c r="Q3611" t="s">
        <v>7457</v>
      </c>
      <c r="R3611" t="s">
        <v>7458</v>
      </c>
      <c r="S3611" t="s">
        <v>7459</v>
      </c>
      <c r="T3611" t="s">
        <v>7460</v>
      </c>
      <c r="U3611" t="s">
        <v>7461</v>
      </c>
      <c r="V3611" t="s">
        <v>7462</v>
      </c>
      <c r="W3611" t="s">
        <v>7463</v>
      </c>
      <c r="X3611" t="s">
        <v>7464</v>
      </c>
      <c r="Y3611" t="s">
        <v>7465</v>
      </c>
      <c r="Z3611" t="s">
        <v>7091</v>
      </c>
      <c r="AA3611" t="s">
        <v>7092</v>
      </c>
      <c r="AB3611">
        <v>12</v>
      </c>
      <c r="AC3611">
        <v>12</v>
      </c>
      <c r="AD3611">
        <v>9</v>
      </c>
      <c r="AE3611">
        <v>32.200000000000003</v>
      </c>
      <c r="AF3611">
        <v>32.200000000000003</v>
      </c>
      <c r="AG3611">
        <v>27.3</v>
      </c>
      <c r="AH3611">
        <v>58.573</v>
      </c>
      <c r="AI3611">
        <v>0</v>
      </c>
      <c r="AJ3611">
        <v>38.296999999999997</v>
      </c>
      <c r="AK3611">
        <v>3494300000</v>
      </c>
      <c r="AL3611">
        <v>48</v>
      </c>
      <c r="AM3611">
        <v>0.73245035463808905</v>
      </c>
      <c r="AN3611">
        <v>0.37786194690265501</v>
      </c>
      <c r="AO3611">
        <v>-0.26094436645507801</v>
      </c>
      <c r="AP3611">
        <v>-1.5985687967283499</v>
      </c>
      <c r="AQ3611" t="s">
        <v>7466</v>
      </c>
      <c r="AR3611" t="s">
        <v>7467</v>
      </c>
      <c r="AS3611" t="s">
        <v>7468</v>
      </c>
      <c r="AT3611" t="s">
        <v>7469</v>
      </c>
      <c r="AU3611">
        <v>679</v>
      </c>
      <c r="AV3611" t="s">
        <v>7470</v>
      </c>
      <c r="AW3611" t="s">
        <v>7471</v>
      </c>
      <c r="AY3611">
        <v>0.73245035463808905</v>
      </c>
      <c r="AZ3611">
        <v>-0.26094436645507801</v>
      </c>
      <c r="BA3611" s="6">
        <f t="shared" si="285"/>
        <v>-0.1654585376812574</v>
      </c>
      <c r="BB3611" s="4" t="str">
        <f t="shared" si="282"/>
        <v/>
      </c>
      <c r="BC3611" t="str">
        <f t="shared" si="281"/>
        <v/>
      </c>
      <c r="BD3611" t="str">
        <f t="shared" si="283"/>
        <v/>
      </c>
      <c r="BE3611" t="str">
        <f t="shared" si="284"/>
        <v/>
      </c>
      <c r="BF3611" t="s">
        <v>7469</v>
      </c>
      <c r="BG3611" t="s">
        <v>7468</v>
      </c>
    </row>
    <row r="3612" spans="1:59" x14ac:dyDescent="0.2">
      <c r="A3612">
        <v>24.801439285278299</v>
      </c>
      <c r="B3612">
        <v>25.383373260498001</v>
      </c>
      <c r="C3612">
        <v>25.347328186035199</v>
      </c>
      <c r="D3612">
        <v>25.417800903320298</v>
      </c>
      <c r="E3612">
        <v>24.948287963867202</v>
      </c>
      <c r="F3612">
        <v>24.382648468017599</v>
      </c>
      <c r="I3612" t="s">
        <v>36020</v>
      </c>
      <c r="J3612" t="s">
        <v>36021</v>
      </c>
      <c r="K3612" t="s">
        <v>36022</v>
      </c>
      <c r="N3612" t="s">
        <v>36023</v>
      </c>
      <c r="O3612" t="s">
        <v>36024</v>
      </c>
      <c r="P3612" t="s">
        <v>36025</v>
      </c>
      <c r="Q3612" t="s">
        <v>36026</v>
      </c>
      <c r="R3612" t="s">
        <v>23338</v>
      </c>
      <c r="S3612">
        <v>590</v>
      </c>
      <c r="T3612" t="s">
        <v>8026</v>
      </c>
      <c r="U3612" t="s">
        <v>8027</v>
      </c>
      <c r="V3612" t="s">
        <v>36027</v>
      </c>
      <c r="W3612" t="s">
        <v>36028</v>
      </c>
      <c r="Z3612" t="s">
        <v>36029</v>
      </c>
      <c r="AA3612" t="s">
        <v>36030</v>
      </c>
      <c r="AB3612">
        <v>3</v>
      </c>
      <c r="AC3612">
        <v>3</v>
      </c>
      <c r="AD3612">
        <v>3</v>
      </c>
      <c r="AE3612">
        <v>10.1</v>
      </c>
      <c r="AF3612">
        <v>10.1</v>
      </c>
      <c r="AG3612">
        <v>10.1</v>
      </c>
      <c r="AH3612">
        <v>41.942999999999998</v>
      </c>
      <c r="AI3612">
        <v>2.7541000000000002E-4</v>
      </c>
      <c r="AJ3612">
        <v>4.1604999999999999</v>
      </c>
      <c r="AK3612">
        <v>214770000</v>
      </c>
      <c r="AL3612">
        <v>5</v>
      </c>
      <c r="AM3612">
        <v>0.30004940717366202</v>
      </c>
      <c r="AN3612">
        <v>0.70173324022346395</v>
      </c>
      <c r="AO3612">
        <v>-0.26113446553548397</v>
      </c>
      <c r="AP3612">
        <v>-0.73862079992804197</v>
      </c>
      <c r="AQ3612" t="s">
        <v>36031</v>
      </c>
      <c r="AR3612" t="s">
        <v>36031</v>
      </c>
      <c r="AS3612" t="s">
        <v>36032</v>
      </c>
      <c r="AT3612" t="s">
        <v>36033</v>
      </c>
      <c r="AU3612">
        <v>3607</v>
      </c>
      <c r="AV3612" t="s">
        <v>36034</v>
      </c>
      <c r="AW3612" t="s">
        <v>36035</v>
      </c>
      <c r="AY3612">
        <v>0.30004940717366202</v>
      </c>
      <c r="AZ3612">
        <v>-0.26113446553548397</v>
      </c>
      <c r="BA3612" s="6">
        <f t="shared" si="285"/>
        <v>-0.16556849516250871</v>
      </c>
      <c r="BB3612" s="4" t="str">
        <f t="shared" si="282"/>
        <v/>
      </c>
      <c r="BC3612" t="str">
        <f t="shared" si="281"/>
        <v/>
      </c>
      <c r="BD3612" t="str">
        <f t="shared" si="283"/>
        <v/>
      </c>
      <c r="BE3612" t="str">
        <f t="shared" si="284"/>
        <v/>
      </c>
      <c r="BF3612" t="s">
        <v>36033</v>
      </c>
      <c r="BG3612" t="s">
        <v>36032</v>
      </c>
    </row>
    <row r="3613" spans="1:59" x14ac:dyDescent="0.2">
      <c r="A3613">
        <v>25.402105331420898</v>
      </c>
      <c r="B3613">
        <v>25.5446872711182</v>
      </c>
      <c r="C3613">
        <v>24.4151916503906</v>
      </c>
      <c r="D3613">
        <v>25.0272827148438</v>
      </c>
      <c r="E3613">
        <v>24.189258575439499</v>
      </c>
      <c r="F3613">
        <v>25.361518859863299</v>
      </c>
      <c r="I3613" t="s">
        <v>25177</v>
      </c>
      <c r="J3613" t="s">
        <v>25178</v>
      </c>
      <c r="K3613" t="s">
        <v>25179</v>
      </c>
      <c r="R3613" t="s">
        <v>1108</v>
      </c>
      <c r="S3613">
        <v>3036</v>
      </c>
      <c r="Z3613" t="s">
        <v>25180</v>
      </c>
      <c r="AA3613" t="s">
        <v>25181</v>
      </c>
      <c r="AB3613">
        <v>2</v>
      </c>
      <c r="AC3613">
        <v>2</v>
      </c>
      <c r="AD3613">
        <v>2</v>
      </c>
      <c r="AE3613">
        <v>8.4</v>
      </c>
      <c r="AF3613">
        <v>8.4</v>
      </c>
      <c r="AG3613">
        <v>8.4</v>
      </c>
      <c r="AH3613">
        <v>37.628999999999998</v>
      </c>
      <c r="AI3613">
        <v>0</v>
      </c>
      <c r="AJ3613">
        <v>8.4427000000000003</v>
      </c>
      <c r="AK3613">
        <v>212090000</v>
      </c>
      <c r="AL3613">
        <v>5</v>
      </c>
      <c r="AM3613">
        <v>0.20252389294988299</v>
      </c>
      <c r="AN3613">
        <v>0.80004501406689599</v>
      </c>
      <c r="AO3613">
        <v>-0.26130803426107002</v>
      </c>
      <c r="AP3613">
        <v>-0.52505560110473304</v>
      </c>
      <c r="AQ3613" t="s">
        <v>25182</v>
      </c>
      <c r="AR3613" t="s">
        <v>25182</v>
      </c>
      <c r="AS3613" t="s">
        <v>25183</v>
      </c>
      <c r="AT3613" t="s">
        <v>25184</v>
      </c>
      <c r="AU3613">
        <v>2298</v>
      </c>
      <c r="AV3613" t="s">
        <v>25185</v>
      </c>
      <c r="AW3613" t="s">
        <v>25183</v>
      </c>
      <c r="AY3613">
        <v>0.20252389294988299</v>
      </c>
      <c r="AZ3613">
        <v>-0.26130803426107002</v>
      </c>
      <c r="BA3613" s="6">
        <f t="shared" si="285"/>
        <v>-0.16566887847076361</v>
      </c>
      <c r="BB3613" s="4" t="str">
        <f t="shared" si="282"/>
        <v/>
      </c>
      <c r="BC3613" t="str">
        <f t="shared" si="281"/>
        <v/>
      </c>
      <c r="BD3613" t="str">
        <f t="shared" si="283"/>
        <v/>
      </c>
      <c r="BE3613" t="str">
        <f t="shared" si="284"/>
        <v/>
      </c>
      <c r="BF3613" t="s">
        <v>25184</v>
      </c>
      <c r="BG3613" t="s">
        <v>25183</v>
      </c>
    </row>
    <row r="3614" spans="1:59" x14ac:dyDescent="0.2">
      <c r="A3614">
        <v>24.061098098754901</v>
      </c>
      <c r="B3614" t="s">
        <v>88</v>
      </c>
      <c r="C3614" t="s">
        <v>88</v>
      </c>
      <c r="D3614" t="s">
        <v>88</v>
      </c>
      <c r="E3614">
        <v>23.799167633056602</v>
      </c>
      <c r="F3614" t="s">
        <v>88</v>
      </c>
      <c r="I3614" t="s">
        <v>34248</v>
      </c>
      <c r="K3614" t="s">
        <v>34249</v>
      </c>
      <c r="P3614" t="s">
        <v>112</v>
      </c>
      <c r="Q3614" t="s">
        <v>113</v>
      </c>
      <c r="R3614" t="s">
        <v>34250</v>
      </c>
      <c r="S3614" t="s">
        <v>34251</v>
      </c>
      <c r="T3614" t="s">
        <v>3515</v>
      </c>
      <c r="U3614" t="s">
        <v>3516</v>
      </c>
      <c r="V3614" t="s">
        <v>4153</v>
      </c>
      <c r="W3614" t="s">
        <v>4154</v>
      </c>
      <c r="Z3614" t="s">
        <v>34252</v>
      </c>
      <c r="AA3614" t="s">
        <v>34253</v>
      </c>
      <c r="AB3614">
        <v>1</v>
      </c>
      <c r="AC3614">
        <v>1</v>
      </c>
      <c r="AD3614">
        <v>1</v>
      </c>
      <c r="AE3614">
        <v>7.6</v>
      </c>
      <c r="AF3614">
        <v>7.6</v>
      </c>
      <c r="AG3614">
        <v>7.6</v>
      </c>
      <c r="AH3614">
        <v>20.350000000000001</v>
      </c>
      <c r="AI3614">
        <v>2.9077E-3</v>
      </c>
      <c r="AJ3614">
        <v>2.0326</v>
      </c>
      <c r="AK3614">
        <v>32100000</v>
      </c>
      <c r="AL3614">
        <v>1</v>
      </c>
      <c r="AM3614">
        <v>0</v>
      </c>
      <c r="AN3614">
        <v>0.98760344003822298</v>
      </c>
      <c r="AO3614">
        <v>-0.26193046569824202</v>
      </c>
      <c r="AP3614">
        <v>0</v>
      </c>
      <c r="AQ3614" t="s">
        <v>34254</v>
      </c>
      <c r="AR3614" t="s">
        <v>34254</v>
      </c>
      <c r="AS3614" t="s">
        <v>34255</v>
      </c>
      <c r="AT3614" t="s">
        <v>34256</v>
      </c>
      <c r="AU3614">
        <v>3388</v>
      </c>
      <c r="AV3614" t="s">
        <v>34257</v>
      </c>
      <c r="AW3614" t="s">
        <v>34255</v>
      </c>
      <c r="AY3614">
        <v>0</v>
      </c>
      <c r="AZ3614">
        <v>-0.26193046569824202</v>
      </c>
      <c r="BA3614" s="6">
        <f t="shared" si="285"/>
        <v>-0.16602876181057535</v>
      </c>
      <c r="BB3614" s="4" t="str">
        <f t="shared" si="282"/>
        <v/>
      </c>
      <c r="BC3614" t="str">
        <f t="shared" si="281"/>
        <v/>
      </c>
      <c r="BD3614" t="str">
        <f t="shared" si="283"/>
        <v/>
      </c>
      <c r="BE3614" t="str">
        <f t="shared" si="284"/>
        <v/>
      </c>
      <c r="BF3614" t="s">
        <v>34256</v>
      </c>
      <c r="BG3614" t="s">
        <v>34255</v>
      </c>
    </row>
    <row r="3615" spans="1:59" x14ac:dyDescent="0.2">
      <c r="A3615">
        <v>26.663702011108398</v>
      </c>
      <c r="B3615">
        <v>26.938652038574201</v>
      </c>
      <c r="C3615">
        <v>26.845655441284201</v>
      </c>
      <c r="D3615">
        <v>27.186313629150401</v>
      </c>
      <c r="E3615">
        <v>26.197286605835</v>
      </c>
      <c r="F3615">
        <v>26.277267456054702</v>
      </c>
      <c r="K3615" t="s">
        <v>112</v>
      </c>
      <c r="P3615" t="s">
        <v>112</v>
      </c>
      <c r="Q3615" t="s">
        <v>113</v>
      </c>
      <c r="Z3615" t="s">
        <v>38546</v>
      </c>
      <c r="AA3615" t="s">
        <v>38547</v>
      </c>
      <c r="AB3615">
        <v>6</v>
      </c>
      <c r="AC3615">
        <v>6</v>
      </c>
      <c r="AD3615">
        <v>6</v>
      </c>
      <c r="AE3615">
        <v>24.9</v>
      </c>
      <c r="AF3615">
        <v>24.9</v>
      </c>
      <c r="AG3615">
        <v>24.9</v>
      </c>
      <c r="AH3615">
        <v>25.696999999999999</v>
      </c>
      <c r="AI3615">
        <v>0</v>
      </c>
      <c r="AJ3615">
        <v>9.5729000000000006</v>
      </c>
      <c r="AK3615">
        <v>666540000</v>
      </c>
      <c r="AL3615">
        <v>12</v>
      </c>
      <c r="AM3615">
        <v>0.330054324424566</v>
      </c>
      <c r="AN3615">
        <v>0.67582080924855503</v>
      </c>
      <c r="AO3615">
        <v>-0.26238059997558599</v>
      </c>
      <c r="AP3615">
        <v>-0.80164461784456997</v>
      </c>
      <c r="AQ3615" t="s">
        <v>38548</v>
      </c>
      <c r="AR3615" t="s">
        <v>38548</v>
      </c>
      <c r="AS3615" t="s">
        <v>38549</v>
      </c>
      <c r="AT3615" t="s">
        <v>38550</v>
      </c>
      <c r="AU3615">
        <v>3919</v>
      </c>
      <c r="AV3615" t="s">
        <v>38551</v>
      </c>
      <c r="AW3615" t="s">
        <v>38549</v>
      </c>
      <c r="AY3615">
        <v>0.330054324424566</v>
      </c>
      <c r="AZ3615">
        <v>-0.26238059997558599</v>
      </c>
      <c r="BA3615" s="6">
        <f t="shared" si="285"/>
        <v>-0.16628892800792383</v>
      </c>
      <c r="BB3615" s="4" t="str">
        <f t="shared" si="282"/>
        <v/>
      </c>
      <c r="BC3615" t="str">
        <f t="shared" si="281"/>
        <v/>
      </c>
      <c r="BD3615" t="str">
        <f t="shared" si="283"/>
        <v/>
      </c>
      <c r="BE3615" t="str">
        <f t="shared" si="284"/>
        <v/>
      </c>
      <c r="BF3615" t="s">
        <v>38550</v>
      </c>
      <c r="BG3615" t="s">
        <v>38549</v>
      </c>
    </row>
    <row r="3616" spans="1:59" x14ac:dyDescent="0.2">
      <c r="A3616">
        <v>30.164348602294901</v>
      </c>
      <c r="B3616">
        <v>30.1863613128662</v>
      </c>
      <c r="C3616">
        <v>30.1709289550781</v>
      </c>
      <c r="D3616">
        <v>29.773431777954102</v>
      </c>
      <c r="E3616">
        <v>30.190841674804702</v>
      </c>
      <c r="F3616">
        <v>29.767381668090799</v>
      </c>
      <c r="I3616" t="s">
        <v>16611</v>
      </c>
      <c r="J3616" t="s">
        <v>16612</v>
      </c>
      <c r="K3616" t="s">
        <v>16613</v>
      </c>
      <c r="L3616" t="s">
        <v>16614</v>
      </c>
      <c r="M3616" t="s">
        <v>16615</v>
      </c>
      <c r="P3616" t="s">
        <v>665</v>
      </c>
      <c r="Q3616" t="s">
        <v>666</v>
      </c>
      <c r="R3616" t="s">
        <v>16616</v>
      </c>
      <c r="S3616">
        <v>4810</v>
      </c>
      <c r="T3616" t="s">
        <v>16616</v>
      </c>
      <c r="U3616" t="s">
        <v>16617</v>
      </c>
      <c r="Z3616" t="s">
        <v>16618</v>
      </c>
      <c r="AA3616" t="s">
        <v>16619</v>
      </c>
      <c r="AB3616">
        <v>16</v>
      </c>
      <c r="AC3616">
        <v>16</v>
      </c>
      <c r="AD3616">
        <v>16</v>
      </c>
      <c r="AE3616">
        <v>17.2</v>
      </c>
      <c r="AF3616">
        <v>17.2</v>
      </c>
      <c r="AG3616">
        <v>17.2</v>
      </c>
      <c r="AH3616">
        <v>128.15</v>
      </c>
      <c r="AI3616">
        <v>0</v>
      </c>
      <c r="AJ3616">
        <v>101.92</v>
      </c>
      <c r="AK3616">
        <v>6691100000</v>
      </c>
      <c r="AL3616">
        <v>70</v>
      </c>
      <c r="AM3616">
        <v>0.87361980634963698</v>
      </c>
      <c r="AN3616">
        <v>0.31055943060498198</v>
      </c>
      <c r="AO3616">
        <v>-0.26332791646321502</v>
      </c>
      <c r="AP3616">
        <v>-1.87679007563666</v>
      </c>
      <c r="AQ3616" t="s">
        <v>16620</v>
      </c>
      <c r="AR3616" t="s">
        <v>16621</v>
      </c>
      <c r="AS3616" t="s">
        <v>16622</v>
      </c>
      <c r="AT3616" t="s">
        <v>16623</v>
      </c>
      <c r="AU3616">
        <v>1443</v>
      </c>
      <c r="AV3616" t="s">
        <v>16624</v>
      </c>
      <c r="AW3616" t="s">
        <v>16625</v>
      </c>
      <c r="AX3616" t="s">
        <v>16626</v>
      </c>
      <c r="AY3616">
        <v>0.87361980634963698</v>
      </c>
      <c r="AZ3616">
        <v>-0.26332791646321502</v>
      </c>
      <c r="BA3616" s="6">
        <f t="shared" si="285"/>
        <v>-0.16683618780958354</v>
      </c>
      <c r="BB3616" s="4" t="str">
        <f t="shared" si="282"/>
        <v/>
      </c>
      <c r="BC3616" t="str">
        <f t="shared" si="281"/>
        <v/>
      </c>
      <c r="BD3616" t="str">
        <f t="shared" si="283"/>
        <v/>
      </c>
      <c r="BE3616" t="str">
        <f t="shared" si="284"/>
        <v/>
      </c>
      <c r="BF3616" t="s">
        <v>16623</v>
      </c>
      <c r="BG3616" t="s">
        <v>16622</v>
      </c>
    </row>
    <row r="3617" spans="1:59" x14ac:dyDescent="0.2">
      <c r="A3617">
        <v>26.613439559936499</v>
      </c>
      <c r="B3617">
        <v>25.949913024902301</v>
      </c>
      <c r="C3617">
        <v>26.956264495849599</v>
      </c>
      <c r="D3617">
        <v>25.878532409668001</v>
      </c>
      <c r="E3617">
        <v>26.3953552246094</v>
      </c>
      <c r="F3617">
        <v>26.454423904418899</v>
      </c>
      <c r="I3617" t="s">
        <v>3405</v>
      </c>
      <c r="J3617" t="s">
        <v>3406</v>
      </c>
      <c r="K3617" t="s">
        <v>3407</v>
      </c>
      <c r="L3617" t="s">
        <v>3408</v>
      </c>
      <c r="M3617" t="s">
        <v>3409</v>
      </c>
      <c r="P3617" t="s">
        <v>3410</v>
      </c>
      <c r="Q3617" t="s">
        <v>3411</v>
      </c>
      <c r="R3617" t="s">
        <v>3412</v>
      </c>
      <c r="S3617" t="s">
        <v>3413</v>
      </c>
      <c r="T3617" t="s">
        <v>3414</v>
      </c>
      <c r="U3617" t="s">
        <v>3415</v>
      </c>
      <c r="Z3617" t="s">
        <v>3416</v>
      </c>
      <c r="AA3617" t="s">
        <v>3417</v>
      </c>
      <c r="AB3617">
        <v>5</v>
      </c>
      <c r="AC3617">
        <v>5</v>
      </c>
      <c r="AD3617">
        <v>5</v>
      </c>
      <c r="AE3617">
        <v>4.2</v>
      </c>
      <c r="AF3617">
        <v>4.2</v>
      </c>
      <c r="AG3617">
        <v>4.2</v>
      </c>
      <c r="AH3617">
        <v>146.19999999999999</v>
      </c>
      <c r="AI3617">
        <v>0</v>
      </c>
      <c r="AJ3617">
        <v>11.083</v>
      </c>
      <c r="AK3617">
        <v>539610000</v>
      </c>
      <c r="AL3617">
        <v>11</v>
      </c>
      <c r="AM3617">
        <v>0.30978843034522802</v>
      </c>
      <c r="AN3617">
        <v>0.69442149929278596</v>
      </c>
      <c r="AO3617">
        <v>-0.26376851399739798</v>
      </c>
      <c r="AP3617">
        <v>-0.75919050056646098</v>
      </c>
      <c r="AQ3617" t="s">
        <v>3418</v>
      </c>
      <c r="AR3617" t="s">
        <v>3419</v>
      </c>
      <c r="AS3617" t="s">
        <v>3420</v>
      </c>
      <c r="AT3617" t="s">
        <v>3421</v>
      </c>
      <c r="AU3617">
        <v>337</v>
      </c>
      <c r="AV3617" t="s">
        <v>3422</v>
      </c>
      <c r="AW3617" t="s">
        <v>3423</v>
      </c>
      <c r="AX3617" t="s">
        <v>3424</v>
      </c>
      <c r="AY3617">
        <v>0.30978843034522802</v>
      </c>
      <c r="AZ3617">
        <v>-0.26376851399739798</v>
      </c>
      <c r="BA3617" s="6">
        <f t="shared" si="285"/>
        <v>-0.16709059630347101</v>
      </c>
      <c r="BB3617" s="4" t="str">
        <f t="shared" si="282"/>
        <v/>
      </c>
      <c r="BC3617" t="str">
        <f t="shared" si="281"/>
        <v/>
      </c>
      <c r="BD3617" t="str">
        <f t="shared" si="283"/>
        <v/>
      </c>
      <c r="BE3617" t="str">
        <f t="shared" si="284"/>
        <v/>
      </c>
      <c r="BF3617" t="s">
        <v>3421</v>
      </c>
      <c r="BG3617" t="s">
        <v>3420</v>
      </c>
    </row>
    <row r="3618" spans="1:59" x14ac:dyDescent="0.2">
      <c r="A3618">
        <v>26.342943191528299</v>
      </c>
      <c r="B3618">
        <v>26.303615570068398</v>
      </c>
      <c r="C3618">
        <v>26.0330505371094</v>
      </c>
      <c r="D3618">
        <v>25.959186553955099</v>
      </c>
      <c r="E3618">
        <v>26.1450710296631</v>
      </c>
      <c r="F3618">
        <v>25.7828178405762</v>
      </c>
      <c r="J3618" t="s">
        <v>1363</v>
      </c>
      <c r="Z3618" t="s">
        <v>31485</v>
      </c>
      <c r="AA3618" t="s">
        <v>31486</v>
      </c>
      <c r="AB3618">
        <v>3</v>
      </c>
      <c r="AC3618">
        <v>3</v>
      </c>
      <c r="AD3618">
        <v>3</v>
      </c>
      <c r="AE3618">
        <v>8</v>
      </c>
      <c r="AF3618">
        <v>8</v>
      </c>
      <c r="AG3618">
        <v>8</v>
      </c>
      <c r="AH3618">
        <v>53.165999999999997</v>
      </c>
      <c r="AI3618">
        <v>0</v>
      </c>
      <c r="AJ3618">
        <v>5.7346000000000004</v>
      </c>
      <c r="AK3618">
        <v>433780000</v>
      </c>
      <c r="AL3618">
        <v>7</v>
      </c>
      <c r="AM3618">
        <v>0.85936305723107498</v>
      </c>
      <c r="AN3618">
        <v>0.31630446927374301</v>
      </c>
      <c r="AO3618">
        <v>-0.26417795817057399</v>
      </c>
      <c r="AP3618">
        <v>-1.84842833654695</v>
      </c>
      <c r="AQ3618" t="s">
        <v>31487</v>
      </c>
      <c r="AR3618" t="s">
        <v>31487</v>
      </c>
      <c r="AS3618" t="s">
        <v>31488</v>
      </c>
      <c r="AT3618" t="s">
        <v>31489</v>
      </c>
      <c r="AU3618">
        <v>3048</v>
      </c>
      <c r="AV3618" t="s">
        <v>31490</v>
      </c>
      <c r="AW3618" t="s">
        <v>31488</v>
      </c>
      <c r="AY3618">
        <v>0.85936305723107498</v>
      </c>
      <c r="AZ3618">
        <v>-0.26417795817057399</v>
      </c>
      <c r="BA3618" s="6">
        <f t="shared" si="285"/>
        <v>-0.16732694667831272</v>
      </c>
      <c r="BB3618" s="4" t="str">
        <f t="shared" si="282"/>
        <v/>
      </c>
      <c r="BC3618" t="str">
        <f t="shared" si="281"/>
        <v/>
      </c>
      <c r="BD3618" t="str">
        <f t="shared" si="283"/>
        <v/>
      </c>
      <c r="BE3618" t="str">
        <f t="shared" si="284"/>
        <v/>
      </c>
      <c r="BF3618" t="s">
        <v>31489</v>
      </c>
      <c r="BG3618" t="s">
        <v>31488</v>
      </c>
    </row>
    <row r="3619" spans="1:59" x14ac:dyDescent="0.2">
      <c r="A3619">
        <v>32.473148345947301</v>
      </c>
      <c r="B3619">
        <v>32.559604644775398</v>
      </c>
      <c r="C3619">
        <v>32.609859466552699</v>
      </c>
      <c r="D3619">
        <v>32.2362060546875</v>
      </c>
      <c r="E3619">
        <v>32.414806365966797</v>
      </c>
      <c r="F3619">
        <v>32.197975158691399</v>
      </c>
      <c r="I3619" t="s">
        <v>23228</v>
      </c>
      <c r="J3619" t="s">
        <v>23229</v>
      </c>
      <c r="K3619" t="s">
        <v>23230</v>
      </c>
      <c r="L3619" t="s">
        <v>2156</v>
      </c>
      <c r="M3619" t="s">
        <v>2157</v>
      </c>
      <c r="P3619" t="s">
        <v>23231</v>
      </c>
      <c r="Q3619" t="s">
        <v>23232</v>
      </c>
      <c r="R3619" t="s">
        <v>11935</v>
      </c>
      <c r="S3619" t="s">
        <v>11936</v>
      </c>
      <c r="T3619" t="s">
        <v>3855</v>
      </c>
      <c r="U3619" t="s">
        <v>3856</v>
      </c>
      <c r="Z3619" t="s">
        <v>1356</v>
      </c>
      <c r="AA3619" t="s">
        <v>1357</v>
      </c>
      <c r="AB3619">
        <v>21</v>
      </c>
      <c r="AC3619">
        <v>21</v>
      </c>
      <c r="AD3619">
        <v>21</v>
      </c>
      <c r="AE3619">
        <v>49.8</v>
      </c>
      <c r="AF3619">
        <v>49.8</v>
      </c>
      <c r="AG3619">
        <v>49.8</v>
      </c>
      <c r="AH3619">
        <v>48.121000000000002</v>
      </c>
      <c r="AI3619">
        <v>0</v>
      </c>
      <c r="AJ3619">
        <v>258.29000000000002</v>
      </c>
      <c r="AK3619">
        <v>34558000000</v>
      </c>
      <c r="AL3619">
        <v>153</v>
      </c>
      <c r="AM3619">
        <v>1.56359508205475</v>
      </c>
      <c r="AN3619">
        <v>0.16816666666666699</v>
      </c>
      <c r="AO3619">
        <v>-0.264541625976563</v>
      </c>
      <c r="AP3619">
        <v>-3.3984927382501402</v>
      </c>
      <c r="AQ3619" t="s">
        <v>23233</v>
      </c>
      <c r="AR3619" t="s">
        <v>23233</v>
      </c>
      <c r="AS3619" t="s">
        <v>23234</v>
      </c>
      <c r="AT3619" t="s">
        <v>23235</v>
      </c>
      <c r="AU3619">
        <v>2084</v>
      </c>
      <c r="AV3619" t="s">
        <v>23236</v>
      </c>
      <c r="AW3619" t="s">
        <v>23234</v>
      </c>
      <c r="AY3619">
        <v>1.56359508205475</v>
      </c>
      <c r="AZ3619">
        <v>-0.264541625976563</v>
      </c>
      <c r="BA3619" s="6">
        <f t="shared" si="285"/>
        <v>-0.16753681654738795</v>
      </c>
      <c r="BB3619" s="4" t="str">
        <f t="shared" si="282"/>
        <v/>
      </c>
      <c r="BC3619" t="str">
        <f t="shared" si="281"/>
        <v/>
      </c>
      <c r="BD3619" t="str">
        <f t="shared" si="283"/>
        <v/>
      </c>
      <c r="BE3619" t="str">
        <f t="shared" si="284"/>
        <v/>
      </c>
      <c r="BF3619" t="s">
        <v>23235</v>
      </c>
      <c r="BG3619" t="s">
        <v>23234</v>
      </c>
    </row>
    <row r="3620" spans="1:59" x14ac:dyDescent="0.2">
      <c r="A3620">
        <v>25.632785797119102</v>
      </c>
      <c r="B3620">
        <v>25.892335891723601</v>
      </c>
      <c r="C3620">
        <v>25.707962036132798</v>
      </c>
      <c r="D3620" t="s">
        <v>88</v>
      </c>
      <c r="E3620">
        <v>26.007122039794901</v>
      </c>
      <c r="F3620">
        <v>24.9523811340332</v>
      </c>
      <c r="I3620" t="s">
        <v>42073</v>
      </c>
      <c r="J3620" t="s">
        <v>42074</v>
      </c>
      <c r="K3620" t="s">
        <v>42075</v>
      </c>
      <c r="L3620" t="s">
        <v>1073</v>
      </c>
      <c r="M3620" t="s">
        <v>1074</v>
      </c>
      <c r="N3620" t="s">
        <v>397</v>
      </c>
      <c r="O3620" t="s">
        <v>399</v>
      </c>
      <c r="P3620" t="s">
        <v>1249</v>
      </c>
      <c r="Q3620" t="s">
        <v>1250</v>
      </c>
      <c r="R3620" t="s">
        <v>511</v>
      </c>
      <c r="S3620" t="s">
        <v>512</v>
      </c>
      <c r="T3620" t="s">
        <v>513</v>
      </c>
      <c r="U3620" t="s">
        <v>514</v>
      </c>
      <c r="Z3620" t="s">
        <v>42076</v>
      </c>
      <c r="AA3620" t="s">
        <v>42077</v>
      </c>
      <c r="AB3620">
        <v>2</v>
      </c>
      <c r="AC3620">
        <v>2</v>
      </c>
      <c r="AD3620">
        <v>2</v>
      </c>
      <c r="AE3620">
        <v>3.8</v>
      </c>
      <c r="AF3620">
        <v>3.8</v>
      </c>
      <c r="AG3620">
        <v>3.8</v>
      </c>
      <c r="AH3620">
        <v>60.292999999999999</v>
      </c>
      <c r="AI3620">
        <v>0</v>
      </c>
      <c r="AJ3620">
        <v>5.4321000000000002</v>
      </c>
      <c r="AK3620">
        <v>269030000</v>
      </c>
      <c r="AL3620">
        <v>6</v>
      </c>
      <c r="AM3620">
        <v>0.25136534034119701</v>
      </c>
      <c r="AN3620">
        <v>0.751147194719472</v>
      </c>
      <c r="AO3620">
        <v>-0.26460965474446502</v>
      </c>
      <c r="AP3620">
        <v>-0.652573178226588</v>
      </c>
      <c r="AQ3620" t="s">
        <v>42078</v>
      </c>
      <c r="AR3620" t="s">
        <v>42078</v>
      </c>
      <c r="AS3620" t="s">
        <v>42079</v>
      </c>
      <c r="AT3620" t="s">
        <v>42080</v>
      </c>
      <c r="AU3620">
        <v>4340</v>
      </c>
      <c r="AV3620" t="s">
        <v>42081</v>
      </c>
      <c r="AW3620" t="s">
        <v>42079</v>
      </c>
      <c r="AY3620">
        <v>0.25136534034119701</v>
      </c>
      <c r="AZ3620">
        <v>-0.26460965474446502</v>
      </c>
      <c r="BA3620" s="6">
        <f t="shared" si="285"/>
        <v>-0.16757606954813453</v>
      </c>
      <c r="BB3620" s="4" t="str">
        <f t="shared" si="282"/>
        <v/>
      </c>
      <c r="BC3620" t="str">
        <f t="shared" si="281"/>
        <v/>
      </c>
      <c r="BD3620" t="str">
        <f t="shared" si="283"/>
        <v/>
      </c>
      <c r="BE3620" t="str">
        <f t="shared" si="284"/>
        <v/>
      </c>
      <c r="BF3620" t="s">
        <v>42080</v>
      </c>
      <c r="BG3620" t="s">
        <v>42079</v>
      </c>
    </row>
    <row r="3621" spans="1:59" x14ac:dyDescent="0.2">
      <c r="A3621">
        <v>27.7828178405762</v>
      </c>
      <c r="B3621">
        <v>28.2745761871338</v>
      </c>
      <c r="C3621">
        <v>27.720188140869102</v>
      </c>
      <c r="D3621">
        <v>27.279323577880898</v>
      </c>
      <c r="E3621">
        <v>28.147294998168899</v>
      </c>
      <c r="F3621">
        <v>27.556838989257798</v>
      </c>
      <c r="I3621" t="s">
        <v>6436</v>
      </c>
      <c r="J3621" t="s">
        <v>6437</v>
      </c>
      <c r="K3621" t="s">
        <v>6438</v>
      </c>
      <c r="N3621" t="s">
        <v>784</v>
      </c>
      <c r="O3621" t="s">
        <v>785</v>
      </c>
      <c r="P3621" t="s">
        <v>6439</v>
      </c>
      <c r="Q3621" t="s">
        <v>6440</v>
      </c>
      <c r="Z3621" t="s">
        <v>6441</v>
      </c>
      <c r="AA3621" t="s">
        <v>6442</v>
      </c>
      <c r="AB3621">
        <v>2</v>
      </c>
      <c r="AC3621">
        <v>2</v>
      </c>
      <c r="AD3621">
        <v>2</v>
      </c>
      <c r="AE3621">
        <v>12.6</v>
      </c>
      <c r="AF3621">
        <v>12.6</v>
      </c>
      <c r="AG3621">
        <v>12.6</v>
      </c>
      <c r="AH3621">
        <v>18.097999999999999</v>
      </c>
      <c r="AI3621">
        <v>0</v>
      </c>
      <c r="AJ3621">
        <v>12.773</v>
      </c>
      <c r="AK3621">
        <v>1434400000</v>
      </c>
      <c r="AL3621">
        <v>12</v>
      </c>
      <c r="AM3621">
        <v>0.35500480845009502</v>
      </c>
      <c r="AN3621">
        <v>0.65044271412680799</v>
      </c>
      <c r="AO3621">
        <v>-0.26470820109049198</v>
      </c>
      <c r="AP3621">
        <v>-0.85332479890624002</v>
      </c>
      <c r="AQ3621" t="s">
        <v>6443</v>
      </c>
      <c r="AR3621" t="s">
        <v>6443</v>
      </c>
      <c r="AS3621" t="s">
        <v>6444</v>
      </c>
      <c r="AT3621" t="s">
        <v>6445</v>
      </c>
      <c r="AU3621">
        <v>607</v>
      </c>
      <c r="AV3621" t="s">
        <v>6446</v>
      </c>
      <c r="AW3621" t="s">
        <v>6444</v>
      </c>
      <c r="AY3621">
        <v>0.35500480845009502</v>
      </c>
      <c r="AZ3621">
        <v>-0.26470820109049198</v>
      </c>
      <c r="BA3621" s="6">
        <f t="shared" si="285"/>
        <v>-0.16763292808908303</v>
      </c>
      <c r="BB3621" s="4" t="str">
        <f t="shared" si="282"/>
        <v/>
      </c>
      <c r="BC3621" t="str">
        <f t="shared" si="281"/>
        <v/>
      </c>
      <c r="BD3621" t="str">
        <f t="shared" si="283"/>
        <v/>
      </c>
      <c r="BE3621" t="str">
        <f t="shared" si="284"/>
        <v/>
      </c>
      <c r="BF3621" t="s">
        <v>6445</v>
      </c>
      <c r="BG3621" t="s">
        <v>6444</v>
      </c>
    </row>
    <row r="3622" spans="1:59" x14ac:dyDescent="0.2">
      <c r="A3622">
        <v>26.459608078002901</v>
      </c>
      <c r="B3622">
        <v>26.7794399261475</v>
      </c>
      <c r="C3622">
        <v>26.1868991851807</v>
      </c>
      <c r="D3622">
        <v>26.719209671020501</v>
      </c>
      <c r="E3622">
        <v>27.188484191894499</v>
      </c>
      <c r="F3622">
        <v>24.7228088378906</v>
      </c>
      <c r="K3622" t="s">
        <v>1319</v>
      </c>
      <c r="P3622" t="s">
        <v>1320</v>
      </c>
      <c r="Q3622" t="s">
        <v>1321</v>
      </c>
      <c r="Z3622" t="s">
        <v>1322</v>
      </c>
      <c r="AA3622" t="s">
        <v>1323</v>
      </c>
      <c r="AB3622">
        <v>3</v>
      </c>
      <c r="AC3622">
        <v>3</v>
      </c>
      <c r="AD3622">
        <v>3</v>
      </c>
      <c r="AE3622">
        <v>5.6</v>
      </c>
      <c r="AF3622">
        <v>5.6</v>
      </c>
      <c r="AG3622">
        <v>5.6</v>
      </c>
      <c r="AH3622">
        <v>50.639000000000003</v>
      </c>
      <c r="AI3622">
        <v>0</v>
      </c>
      <c r="AJ3622">
        <v>5.9337999999999997</v>
      </c>
      <c r="AK3622">
        <v>574990000</v>
      </c>
      <c r="AL3622">
        <v>5</v>
      </c>
      <c r="AM3622">
        <v>0.12523018584064799</v>
      </c>
      <c r="AN3622">
        <v>0.87285045662100502</v>
      </c>
      <c r="AO3622">
        <v>-0.26514816284179699</v>
      </c>
      <c r="AP3622">
        <v>-0.34209649346821103</v>
      </c>
      <c r="AQ3622" t="s">
        <v>1324</v>
      </c>
      <c r="AR3622" t="s">
        <v>1324</v>
      </c>
      <c r="AS3622" t="s">
        <v>1325</v>
      </c>
      <c r="AT3622" t="s">
        <v>1326</v>
      </c>
      <c r="AU3622">
        <v>158</v>
      </c>
      <c r="AV3622" t="s">
        <v>1327</v>
      </c>
      <c r="AW3622" t="s">
        <v>1328</v>
      </c>
      <c r="AY3622">
        <v>0.12523018584064799</v>
      </c>
      <c r="AZ3622">
        <v>-0.26514816284179699</v>
      </c>
      <c r="BA3622" s="6">
        <f t="shared" si="285"/>
        <v>-0.16788672659164561</v>
      </c>
      <c r="BB3622" s="4" t="str">
        <f t="shared" si="282"/>
        <v/>
      </c>
      <c r="BC3622" t="str">
        <f t="shared" si="281"/>
        <v/>
      </c>
      <c r="BD3622" t="str">
        <f t="shared" si="283"/>
        <v/>
      </c>
      <c r="BE3622" t="str">
        <f t="shared" si="284"/>
        <v/>
      </c>
      <c r="BF3622" t="s">
        <v>1326</v>
      </c>
      <c r="BG3622" t="s">
        <v>1325</v>
      </c>
    </row>
    <row r="3623" spans="1:59" x14ac:dyDescent="0.2">
      <c r="A3623">
        <v>28.0655326843262</v>
      </c>
      <c r="B3623">
        <v>28.7024631500244</v>
      </c>
      <c r="C3623">
        <v>28.677747726440401</v>
      </c>
      <c r="D3623">
        <v>28.1669597625732</v>
      </c>
      <c r="E3623">
        <v>28.525556564331101</v>
      </c>
      <c r="F3623">
        <v>27.9562091827393</v>
      </c>
      <c r="I3623" t="s">
        <v>31535</v>
      </c>
      <c r="J3623" t="s">
        <v>31536</v>
      </c>
      <c r="K3623" t="s">
        <v>31537</v>
      </c>
      <c r="L3623" t="s">
        <v>2833</v>
      </c>
      <c r="M3623" t="s">
        <v>2834</v>
      </c>
      <c r="N3623" t="s">
        <v>3483</v>
      </c>
      <c r="O3623" t="s">
        <v>3484</v>
      </c>
      <c r="P3623" t="s">
        <v>3197</v>
      </c>
      <c r="Q3623" t="s">
        <v>3198</v>
      </c>
      <c r="R3623" t="s">
        <v>13504</v>
      </c>
      <c r="S3623" t="s">
        <v>13505</v>
      </c>
      <c r="Z3623" t="s">
        <v>9918</v>
      </c>
      <c r="AA3623" t="s">
        <v>9919</v>
      </c>
      <c r="AB3623">
        <v>6</v>
      </c>
      <c r="AC3623">
        <v>6</v>
      </c>
      <c r="AD3623">
        <v>2</v>
      </c>
      <c r="AE3623">
        <v>39.200000000000003</v>
      </c>
      <c r="AF3623">
        <v>39.200000000000003</v>
      </c>
      <c r="AG3623">
        <v>12.4</v>
      </c>
      <c r="AH3623">
        <v>21.416</v>
      </c>
      <c r="AI3623">
        <v>0</v>
      </c>
      <c r="AJ3623">
        <v>26.803999999999998</v>
      </c>
      <c r="AK3623">
        <v>2095300000</v>
      </c>
      <c r="AL3623">
        <v>30</v>
      </c>
      <c r="AM3623">
        <v>0.42572254047039598</v>
      </c>
      <c r="AN3623">
        <v>0.59149093838099098</v>
      </c>
      <c r="AO3623">
        <v>-0.26567268371581998</v>
      </c>
      <c r="AP3623">
        <v>-0.99694945675829205</v>
      </c>
      <c r="AQ3623" t="s">
        <v>31538</v>
      </c>
      <c r="AR3623" t="s">
        <v>31538</v>
      </c>
      <c r="AS3623" t="s">
        <v>31539</v>
      </c>
      <c r="AT3623" t="s">
        <v>31540</v>
      </c>
      <c r="AU3623">
        <v>3054</v>
      </c>
      <c r="AV3623" t="s">
        <v>31541</v>
      </c>
      <c r="AW3623" t="s">
        <v>31539</v>
      </c>
      <c r="AY3623">
        <v>0.42572254047039598</v>
      </c>
      <c r="AZ3623">
        <v>-0.26567268371581998</v>
      </c>
      <c r="BA3623" s="6">
        <f t="shared" si="285"/>
        <v>-0.16818920316267549</v>
      </c>
      <c r="BB3623" s="4" t="str">
        <f t="shared" si="282"/>
        <v/>
      </c>
      <c r="BC3623" t="str">
        <f t="shared" si="281"/>
        <v/>
      </c>
      <c r="BD3623" t="str">
        <f t="shared" si="283"/>
        <v/>
      </c>
      <c r="BE3623" t="str">
        <f t="shared" si="284"/>
        <v/>
      </c>
      <c r="BF3623" t="s">
        <v>31540</v>
      </c>
      <c r="BG3623" t="s">
        <v>31539</v>
      </c>
    </row>
    <row r="3624" spans="1:59" x14ac:dyDescent="0.2">
      <c r="A3624">
        <v>33.382392883300803</v>
      </c>
      <c r="B3624">
        <v>33.572944641113303</v>
      </c>
      <c r="C3624">
        <v>33.341888427734403</v>
      </c>
      <c r="D3624">
        <v>32.920200347900398</v>
      </c>
      <c r="E3624">
        <v>33.407428741455099</v>
      </c>
      <c r="F3624">
        <v>33.172313690185497</v>
      </c>
      <c r="I3624" t="s">
        <v>7295</v>
      </c>
      <c r="J3624" t="s">
        <v>7296</v>
      </c>
      <c r="K3624" t="s">
        <v>7297</v>
      </c>
      <c r="L3624" t="s">
        <v>2156</v>
      </c>
      <c r="M3624" t="s">
        <v>2157</v>
      </c>
      <c r="N3624" t="s">
        <v>4596</v>
      </c>
      <c r="O3624" t="s">
        <v>4597</v>
      </c>
      <c r="P3624" t="s">
        <v>7298</v>
      </c>
      <c r="Q3624" t="s">
        <v>7299</v>
      </c>
      <c r="R3624" t="s">
        <v>7300</v>
      </c>
      <c r="S3624" t="s">
        <v>7301</v>
      </c>
      <c r="T3624" t="s">
        <v>3855</v>
      </c>
      <c r="U3624" t="s">
        <v>3856</v>
      </c>
      <c r="V3624" t="s">
        <v>5153</v>
      </c>
      <c r="W3624" t="s">
        <v>5154</v>
      </c>
      <c r="Z3624" t="s">
        <v>1356</v>
      </c>
      <c r="AA3624" t="s">
        <v>1357</v>
      </c>
      <c r="AB3624">
        <v>38</v>
      </c>
      <c r="AC3624">
        <v>38</v>
      </c>
      <c r="AD3624">
        <v>38</v>
      </c>
      <c r="AE3624">
        <v>67.3</v>
      </c>
      <c r="AF3624">
        <v>67.3</v>
      </c>
      <c r="AG3624">
        <v>67.3</v>
      </c>
      <c r="AH3624">
        <v>57.116</v>
      </c>
      <c r="AI3624">
        <v>0</v>
      </c>
      <c r="AJ3624">
        <v>323.31</v>
      </c>
      <c r="AK3624">
        <v>64062000000</v>
      </c>
      <c r="AL3624">
        <v>251</v>
      </c>
      <c r="AM3624">
        <v>0.77677250391660502</v>
      </c>
      <c r="AN3624">
        <v>0.35570872567482698</v>
      </c>
      <c r="AO3624">
        <v>-0.26576105753581197</v>
      </c>
      <c r="AP3624">
        <v>-1.6853785268461099</v>
      </c>
      <c r="AQ3624" t="s">
        <v>7302</v>
      </c>
      <c r="AR3624" t="s">
        <v>7302</v>
      </c>
      <c r="AS3624" t="s">
        <v>7303</v>
      </c>
      <c r="AT3624" t="s">
        <v>7304</v>
      </c>
      <c r="AU3624">
        <v>669</v>
      </c>
      <c r="AV3624" t="s">
        <v>7305</v>
      </c>
      <c r="AW3624" t="s">
        <v>7303</v>
      </c>
      <c r="AX3624" t="s">
        <v>7306</v>
      </c>
      <c r="AY3624">
        <v>0.77677250391660502</v>
      </c>
      <c r="AZ3624">
        <v>-0.26576105753581197</v>
      </c>
      <c r="BA3624" s="6">
        <f t="shared" si="285"/>
        <v>-0.16824015505764556</v>
      </c>
      <c r="BB3624" s="4" t="str">
        <f t="shared" si="282"/>
        <v/>
      </c>
      <c r="BC3624" t="str">
        <f t="shared" si="281"/>
        <v/>
      </c>
      <c r="BD3624" t="str">
        <f t="shared" si="283"/>
        <v/>
      </c>
      <c r="BE3624" t="str">
        <f t="shared" si="284"/>
        <v/>
      </c>
      <c r="BF3624" t="s">
        <v>7304</v>
      </c>
      <c r="BG3624" t="s">
        <v>7303</v>
      </c>
    </row>
    <row r="3625" spans="1:59" x14ac:dyDescent="0.2">
      <c r="A3625">
        <v>27.079179763793899</v>
      </c>
      <c r="B3625">
        <v>26.628953933715799</v>
      </c>
      <c r="C3625">
        <v>26.021680831909201</v>
      </c>
      <c r="D3625">
        <v>26.209199905395501</v>
      </c>
      <c r="E3625">
        <v>26.514440536498999</v>
      </c>
      <c r="F3625">
        <v>26.207506179809599</v>
      </c>
      <c r="I3625" t="s">
        <v>4461</v>
      </c>
      <c r="J3625" t="s">
        <v>4462</v>
      </c>
      <c r="K3625" t="s">
        <v>4463</v>
      </c>
      <c r="P3625" t="s">
        <v>4464</v>
      </c>
      <c r="Q3625" t="s">
        <v>4465</v>
      </c>
      <c r="R3625" t="s">
        <v>4466</v>
      </c>
      <c r="S3625" t="s">
        <v>4467</v>
      </c>
      <c r="T3625" t="s">
        <v>3897</v>
      </c>
      <c r="U3625" t="s">
        <v>3898</v>
      </c>
      <c r="Z3625" t="s">
        <v>4468</v>
      </c>
      <c r="AA3625" t="s">
        <v>4469</v>
      </c>
      <c r="AB3625">
        <v>4</v>
      </c>
      <c r="AC3625">
        <v>4</v>
      </c>
      <c r="AD3625">
        <v>4</v>
      </c>
      <c r="AE3625">
        <v>9.1999999999999993</v>
      </c>
      <c r="AF3625">
        <v>9.1999999999999993</v>
      </c>
      <c r="AG3625">
        <v>9.1999999999999993</v>
      </c>
      <c r="AH3625">
        <v>62.411000000000001</v>
      </c>
      <c r="AI3625">
        <v>0</v>
      </c>
      <c r="AJ3625">
        <v>15.047000000000001</v>
      </c>
      <c r="AK3625">
        <v>564630000</v>
      </c>
      <c r="AL3625">
        <v>7</v>
      </c>
      <c r="AM3625">
        <v>0.34099595046889303</v>
      </c>
      <c r="AN3625">
        <v>0.66386413440467495</v>
      </c>
      <c r="AO3625">
        <v>-0.26622263590494899</v>
      </c>
      <c r="AP3625">
        <v>-0.82438347286942704</v>
      </c>
      <c r="AQ3625" t="s">
        <v>4470</v>
      </c>
      <c r="AR3625" t="s">
        <v>4470</v>
      </c>
      <c r="AS3625" t="s">
        <v>4471</v>
      </c>
      <c r="AT3625" t="s">
        <v>4472</v>
      </c>
      <c r="AU3625">
        <v>429</v>
      </c>
      <c r="AV3625" t="s">
        <v>4473</v>
      </c>
      <c r="AW3625" t="s">
        <v>4474</v>
      </c>
      <c r="AY3625">
        <v>0.34099595046889303</v>
      </c>
      <c r="AZ3625">
        <v>-0.26622263590494899</v>
      </c>
      <c r="BA3625" s="6">
        <f t="shared" si="285"/>
        <v>-0.16850622718794217</v>
      </c>
      <c r="BB3625" s="4" t="str">
        <f t="shared" si="282"/>
        <v/>
      </c>
      <c r="BC3625" t="str">
        <f t="shared" si="281"/>
        <v/>
      </c>
      <c r="BD3625" t="str">
        <f t="shared" si="283"/>
        <v/>
      </c>
      <c r="BE3625" t="str">
        <f t="shared" si="284"/>
        <v/>
      </c>
      <c r="BF3625" t="s">
        <v>4472</v>
      </c>
      <c r="BG3625" t="s">
        <v>4471</v>
      </c>
    </row>
    <row r="3626" spans="1:59" x14ac:dyDescent="0.2">
      <c r="A3626">
        <v>31.789199829101602</v>
      </c>
      <c r="B3626">
        <v>32.221588134765597</v>
      </c>
      <c r="C3626">
        <v>32.125709533691399</v>
      </c>
      <c r="D3626">
        <v>32.492832183837898</v>
      </c>
      <c r="E3626">
        <v>31.5742073059082</v>
      </c>
      <c r="F3626">
        <v>31.270305633544901</v>
      </c>
      <c r="I3626" t="s">
        <v>25192</v>
      </c>
      <c r="J3626" t="s">
        <v>25193</v>
      </c>
      <c r="K3626" t="s">
        <v>25194</v>
      </c>
      <c r="N3626" t="s">
        <v>4268</v>
      </c>
      <c r="O3626" t="s">
        <v>4269</v>
      </c>
      <c r="P3626" t="s">
        <v>5360</v>
      </c>
      <c r="Q3626" t="s">
        <v>5361</v>
      </c>
      <c r="R3626" t="s">
        <v>3775</v>
      </c>
      <c r="S3626" t="s">
        <v>3776</v>
      </c>
      <c r="T3626" t="s">
        <v>3777</v>
      </c>
      <c r="U3626" t="s">
        <v>3778</v>
      </c>
      <c r="Z3626" t="s">
        <v>114</v>
      </c>
      <c r="AA3626" t="s">
        <v>115</v>
      </c>
      <c r="AB3626">
        <v>28</v>
      </c>
      <c r="AC3626">
        <v>1</v>
      </c>
      <c r="AD3626">
        <v>0</v>
      </c>
      <c r="AE3626">
        <v>83.3</v>
      </c>
      <c r="AF3626">
        <v>8.6999999999999993</v>
      </c>
      <c r="AG3626">
        <v>0</v>
      </c>
      <c r="AH3626">
        <v>13.891999999999999</v>
      </c>
      <c r="AI3626">
        <v>4.5728000000000001E-3</v>
      </c>
      <c r="AJ3626">
        <v>1.9128000000000001</v>
      </c>
      <c r="AK3626">
        <v>25236000000</v>
      </c>
      <c r="AL3626">
        <v>18</v>
      </c>
      <c r="AM3626">
        <v>0.27387353220643101</v>
      </c>
      <c r="AN3626">
        <v>0.72697702702702705</v>
      </c>
      <c r="AO3626">
        <v>-0.26638412475586298</v>
      </c>
      <c r="AP3626">
        <v>-0.68273825538592403</v>
      </c>
      <c r="AQ3626" t="s">
        <v>25195</v>
      </c>
      <c r="AR3626" t="s">
        <v>25195</v>
      </c>
      <c r="AS3626" t="s">
        <v>25196</v>
      </c>
      <c r="AT3626" t="s">
        <v>25197</v>
      </c>
      <c r="AU3626">
        <v>2300</v>
      </c>
      <c r="AV3626" t="s">
        <v>25198</v>
      </c>
      <c r="AW3626" t="s">
        <v>25196</v>
      </c>
      <c r="AY3626">
        <v>0.27387353220643101</v>
      </c>
      <c r="AZ3626">
        <v>-0.26638412475586298</v>
      </c>
      <c r="BA3626" s="6">
        <f t="shared" si="285"/>
        <v>-0.16859929568489118</v>
      </c>
      <c r="BB3626" s="4" t="str">
        <f t="shared" si="282"/>
        <v/>
      </c>
      <c r="BC3626" t="str">
        <f t="shared" si="281"/>
        <v/>
      </c>
      <c r="BD3626" t="str">
        <f t="shared" si="283"/>
        <v/>
      </c>
      <c r="BE3626" t="str">
        <f t="shared" si="284"/>
        <v/>
      </c>
      <c r="BF3626" t="s">
        <v>25197</v>
      </c>
      <c r="BG3626" t="s">
        <v>25196</v>
      </c>
    </row>
    <row r="3627" spans="1:59" x14ac:dyDescent="0.2">
      <c r="A3627">
        <v>28.7092189788818</v>
      </c>
      <c r="B3627">
        <v>28.707277297973601</v>
      </c>
      <c r="C3627">
        <v>29.572681427001999</v>
      </c>
      <c r="D3627">
        <v>28.537899017333999</v>
      </c>
      <c r="E3627">
        <v>28.859317779541001</v>
      </c>
      <c r="F3627">
        <v>28.791816711425799</v>
      </c>
      <c r="I3627" t="s">
        <v>5965</v>
      </c>
      <c r="J3627" t="s">
        <v>5966</v>
      </c>
      <c r="K3627" t="s">
        <v>5967</v>
      </c>
      <c r="L3627" t="s">
        <v>1073</v>
      </c>
      <c r="M3627" t="s">
        <v>1074</v>
      </c>
      <c r="P3627" t="s">
        <v>665</v>
      </c>
      <c r="Q3627" t="s">
        <v>666</v>
      </c>
      <c r="R3627" t="s">
        <v>5320</v>
      </c>
      <c r="S3627" t="s">
        <v>5321</v>
      </c>
      <c r="T3627" t="s">
        <v>5322</v>
      </c>
      <c r="U3627" t="s">
        <v>5323</v>
      </c>
      <c r="Z3627" t="s">
        <v>5324</v>
      </c>
      <c r="AA3627" t="s">
        <v>5325</v>
      </c>
      <c r="AB3627">
        <v>12</v>
      </c>
      <c r="AC3627">
        <v>12</v>
      </c>
      <c r="AD3627">
        <v>9</v>
      </c>
      <c r="AE3627">
        <v>15.1</v>
      </c>
      <c r="AF3627">
        <v>15.1</v>
      </c>
      <c r="AG3627">
        <v>11.4</v>
      </c>
      <c r="AH3627">
        <v>107.54</v>
      </c>
      <c r="AI3627">
        <v>0</v>
      </c>
      <c r="AJ3627">
        <v>39.500999999999998</v>
      </c>
      <c r="AK3627">
        <v>3017100000</v>
      </c>
      <c r="AL3627">
        <v>32</v>
      </c>
      <c r="AM3627">
        <v>0.36627124467752897</v>
      </c>
      <c r="AN3627">
        <v>0.639785285285285</v>
      </c>
      <c r="AO3627">
        <v>-0.26671473185221101</v>
      </c>
      <c r="AP3627">
        <v>-0.876469504130029</v>
      </c>
      <c r="AQ3627" t="s">
        <v>5968</v>
      </c>
      <c r="AR3627" t="s">
        <v>5968</v>
      </c>
      <c r="AS3627" t="s">
        <v>5969</v>
      </c>
      <c r="AT3627" t="s">
        <v>5970</v>
      </c>
      <c r="AU3627">
        <v>571</v>
      </c>
      <c r="AV3627" t="s">
        <v>5971</v>
      </c>
      <c r="AW3627" t="s">
        <v>5969</v>
      </c>
      <c r="AY3627">
        <v>0.36627124467752897</v>
      </c>
      <c r="AZ3627">
        <v>-0.26671473185221101</v>
      </c>
      <c r="BA3627" s="6">
        <f t="shared" si="285"/>
        <v>-0.16878979712365627</v>
      </c>
      <c r="BB3627" s="4" t="str">
        <f t="shared" si="282"/>
        <v/>
      </c>
      <c r="BC3627" t="str">
        <f t="shared" si="281"/>
        <v/>
      </c>
      <c r="BD3627" t="str">
        <f t="shared" si="283"/>
        <v/>
      </c>
      <c r="BE3627" t="str">
        <f t="shared" si="284"/>
        <v/>
      </c>
      <c r="BF3627" t="s">
        <v>5970</v>
      </c>
      <c r="BG3627" t="s">
        <v>5969</v>
      </c>
    </row>
    <row r="3628" spans="1:59" x14ac:dyDescent="0.2">
      <c r="A3628">
        <v>30.436784744262699</v>
      </c>
      <c r="B3628">
        <v>30.293403625488299</v>
      </c>
      <c r="C3628">
        <v>30.177001953125</v>
      </c>
      <c r="D3628">
        <v>29.9036865234375</v>
      </c>
      <c r="E3628">
        <v>30.1572589874268</v>
      </c>
      <c r="F3628">
        <v>30.0434875488281</v>
      </c>
      <c r="I3628" t="s">
        <v>29649</v>
      </c>
      <c r="J3628" t="s">
        <v>14376</v>
      </c>
      <c r="K3628" t="s">
        <v>29650</v>
      </c>
      <c r="P3628" t="s">
        <v>4440</v>
      </c>
      <c r="Q3628" t="s">
        <v>4441</v>
      </c>
      <c r="R3628" t="s">
        <v>14378</v>
      </c>
      <c r="S3628" t="s">
        <v>14379</v>
      </c>
      <c r="T3628" t="s">
        <v>3547</v>
      </c>
      <c r="U3628" t="s">
        <v>3548</v>
      </c>
      <c r="V3628" t="s">
        <v>2245</v>
      </c>
      <c r="W3628" t="s">
        <v>2246</v>
      </c>
      <c r="Z3628" t="s">
        <v>14380</v>
      </c>
      <c r="AA3628" t="s">
        <v>14381</v>
      </c>
      <c r="AB3628">
        <v>14</v>
      </c>
      <c r="AC3628">
        <v>14</v>
      </c>
      <c r="AD3628">
        <v>13</v>
      </c>
      <c r="AE3628">
        <v>18.399999999999999</v>
      </c>
      <c r="AF3628">
        <v>18.399999999999999</v>
      </c>
      <c r="AG3628">
        <v>17.600000000000001</v>
      </c>
      <c r="AH3628">
        <v>93.673000000000002</v>
      </c>
      <c r="AI3628">
        <v>0</v>
      </c>
      <c r="AJ3628">
        <v>46.32</v>
      </c>
      <c r="AK3628">
        <v>7291500000</v>
      </c>
      <c r="AL3628">
        <v>60</v>
      </c>
      <c r="AM3628">
        <v>1.1980401845292501</v>
      </c>
      <c r="AN3628">
        <v>0.20984615384615399</v>
      </c>
      <c r="AO3628">
        <v>-0.26758575439453097</v>
      </c>
      <c r="AP3628">
        <v>-2.5488734206001</v>
      </c>
      <c r="AQ3628" t="s">
        <v>29651</v>
      </c>
      <c r="AR3628" t="s">
        <v>29651</v>
      </c>
      <c r="AS3628" t="s">
        <v>29652</v>
      </c>
      <c r="AT3628" t="s">
        <v>29653</v>
      </c>
      <c r="AU3628">
        <v>2841</v>
      </c>
      <c r="AV3628" t="s">
        <v>29654</v>
      </c>
      <c r="AW3628" t="s">
        <v>29652</v>
      </c>
      <c r="AX3628" t="s">
        <v>29655</v>
      </c>
      <c r="AY3628">
        <v>1.1980401845292501</v>
      </c>
      <c r="AZ3628">
        <v>-0.26758575439453097</v>
      </c>
      <c r="BA3628" s="6">
        <f t="shared" si="285"/>
        <v>-0.16929148617808198</v>
      </c>
      <c r="BB3628" s="4" t="str">
        <f t="shared" si="282"/>
        <v/>
      </c>
      <c r="BC3628" t="str">
        <f t="shared" si="281"/>
        <v/>
      </c>
      <c r="BD3628" t="str">
        <f t="shared" si="283"/>
        <v/>
      </c>
      <c r="BE3628" t="str">
        <f t="shared" si="284"/>
        <v/>
      </c>
      <c r="BF3628" t="s">
        <v>29653</v>
      </c>
      <c r="BG3628" t="s">
        <v>29652</v>
      </c>
    </row>
    <row r="3629" spans="1:59" x14ac:dyDescent="0.2">
      <c r="A3629" t="s">
        <v>88</v>
      </c>
      <c r="B3629">
        <v>24.9681606292725</v>
      </c>
      <c r="C3629">
        <v>25.174324035644499</v>
      </c>
      <c r="D3629" t="s">
        <v>88</v>
      </c>
      <c r="E3629">
        <v>24.803115844726602</v>
      </c>
      <c r="F3629" t="s">
        <v>88</v>
      </c>
      <c r="I3629" t="s">
        <v>16082</v>
      </c>
      <c r="J3629" t="s">
        <v>16083</v>
      </c>
      <c r="K3629" t="s">
        <v>16084</v>
      </c>
      <c r="P3629" t="s">
        <v>138</v>
      </c>
      <c r="Q3629" t="s">
        <v>139</v>
      </c>
      <c r="R3629" t="s">
        <v>232</v>
      </c>
      <c r="S3629">
        <v>4131</v>
      </c>
      <c r="Z3629" t="s">
        <v>16076</v>
      </c>
      <c r="AA3629" t="s">
        <v>16077</v>
      </c>
      <c r="AB3629">
        <v>2</v>
      </c>
      <c r="AC3629">
        <v>2</v>
      </c>
      <c r="AD3629">
        <v>2</v>
      </c>
      <c r="AE3629">
        <v>5.6</v>
      </c>
      <c r="AF3629">
        <v>5.6</v>
      </c>
      <c r="AG3629">
        <v>5.6</v>
      </c>
      <c r="AH3629">
        <v>41.738</v>
      </c>
      <c r="AI3629">
        <v>5.0324000000000002E-3</v>
      </c>
      <c r="AJ3629">
        <v>1.8583000000000001</v>
      </c>
      <c r="AK3629">
        <v>99960000</v>
      </c>
      <c r="AL3629">
        <v>3</v>
      </c>
      <c r="AM3629">
        <v>0</v>
      </c>
      <c r="AN3629">
        <v>1</v>
      </c>
      <c r="AO3629">
        <v>-0.26812648773193398</v>
      </c>
      <c r="AP3629">
        <v>0</v>
      </c>
      <c r="AQ3629" t="s">
        <v>16085</v>
      </c>
      <c r="AR3629" t="s">
        <v>16085</v>
      </c>
      <c r="AS3629" t="s">
        <v>16086</v>
      </c>
      <c r="AT3629" t="s">
        <v>16087</v>
      </c>
      <c r="AU3629">
        <v>1399</v>
      </c>
      <c r="AV3629" t="s">
        <v>16088</v>
      </c>
      <c r="AW3629" t="s">
        <v>16086</v>
      </c>
      <c r="AY3629">
        <v>0</v>
      </c>
      <c r="AZ3629">
        <v>-0.26812648773193398</v>
      </c>
      <c r="BA3629" s="6">
        <f t="shared" si="285"/>
        <v>-0.16960278385679117</v>
      </c>
      <c r="BB3629" s="4" t="str">
        <f t="shared" si="282"/>
        <v/>
      </c>
      <c r="BC3629" t="str">
        <f t="shared" si="281"/>
        <v/>
      </c>
      <c r="BD3629" t="str">
        <f t="shared" si="283"/>
        <v/>
      </c>
      <c r="BE3629" t="str">
        <f t="shared" si="284"/>
        <v/>
      </c>
      <c r="BF3629" t="s">
        <v>16087</v>
      </c>
      <c r="BG3629" t="s">
        <v>16086</v>
      </c>
    </row>
    <row r="3630" spans="1:59" x14ac:dyDescent="0.2">
      <c r="A3630">
        <v>27.415868759155298</v>
      </c>
      <c r="B3630">
        <v>27.350349426269499</v>
      </c>
      <c r="C3630">
        <v>27.3331298828125</v>
      </c>
      <c r="D3630">
        <v>27.267763137817401</v>
      </c>
      <c r="E3630">
        <v>26.339057922363299</v>
      </c>
      <c r="F3630">
        <v>27.684450149536101</v>
      </c>
      <c r="I3630" t="s">
        <v>24925</v>
      </c>
      <c r="J3630" t="s">
        <v>24926</v>
      </c>
      <c r="K3630" t="s">
        <v>509</v>
      </c>
      <c r="P3630" t="s">
        <v>509</v>
      </c>
      <c r="Q3630" t="s">
        <v>510</v>
      </c>
      <c r="R3630" t="s">
        <v>8884</v>
      </c>
      <c r="S3630">
        <v>330</v>
      </c>
      <c r="T3630" t="s">
        <v>12528</v>
      </c>
      <c r="U3630" t="s">
        <v>12529</v>
      </c>
      <c r="Z3630" t="s">
        <v>12532</v>
      </c>
      <c r="AA3630" t="s">
        <v>12533</v>
      </c>
      <c r="AB3630">
        <v>5</v>
      </c>
      <c r="AC3630">
        <v>5</v>
      </c>
      <c r="AD3630">
        <v>5</v>
      </c>
      <c r="AE3630">
        <v>21.9</v>
      </c>
      <c r="AF3630">
        <v>21.9</v>
      </c>
      <c r="AG3630">
        <v>21.9</v>
      </c>
      <c r="AH3630">
        <v>28.663</v>
      </c>
      <c r="AI3630">
        <v>0</v>
      </c>
      <c r="AJ3630">
        <v>12.026999999999999</v>
      </c>
      <c r="AK3630">
        <v>981430000</v>
      </c>
      <c r="AL3630">
        <v>15</v>
      </c>
      <c r="AM3630">
        <v>0.27075905273272399</v>
      </c>
      <c r="AN3630">
        <v>0.72974638412378101</v>
      </c>
      <c r="AO3630">
        <v>-0.26935895284016798</v>
      </c>
      <c r="AP3630">
        <v>-0.67602718384114602</v>
      </c>
      <c r="AQ3630" t="s">
        <v>24927</v>
      </c>
      <c r="AR3630" t="s">
        <v>24927</v>
      </c>
      <c r="AS3630" t="s">
        <v>24928</v>
      </c>
      <c r="AT3630" t="s">
        <v>24929</v>
      </c>
      <c r="AU3630">
        <v>2266</v>
      </c>
      <c r="AV3630" t="s">
        <v>24930</v>
      </c>
      <c r="AW3630" t="s">
        <v>24931</v>
      </c>
      <c r="AX3630" t="s">
        <v>24932</v>
      </c>
      <c r="AY3630">
        <v>0.27075905273272399</v>
      </c>
      <c r="AZ3630">
        <v>-0.26935895284016798</v>
      </c>
      <c r="BA3630" s="6">
        <f t="shared" si="285"/>
        <v>-0.17031187243074442</v>
      </c>
      <c r="BB3630" s="4" t="str">
        <f t="shared" si="282"/>
        <v/>
      </c>
      <c r="BC3630" t="str">
        <f t="shared" si="281"/>
        <v/>
      </c>
      <c r="BD3630" t="str">
        <f t="shared" si="283"/>
        <v/>
      </c>
      <c r="BE3630" t="str">
        <f t="shared" si="284"/>
        <v/>
      </c>
      <c r="BF3630" t="s">
        <v>24929</v>
      </c>
      <c r="BG3630" t="s">
        <v>24928</v>
      </c>
    </row>
    <row r="3631" spans="1:59" x14ac:dyDescent="0.2">
      <c r="A3631">
        <v>32.689685821533203</v>
      </c>
      <c r="B3631">
        <v>32.465385437011697</v>
      </c>
      <c r="C3631">
        <v>33.076896667480497</v>
      </c>
      <c r="D3631">
        <v>32.2117309570313</v>
      </c>
      <c r="E3631">
        <v>32.580173492431598</v>
      </c>
      <c r="F3631">
        <v>32.629077911377003</v>
      </c>
      <c r="I3631" t="s">
        <v>10730</v>
      </c>
      <c r="J3631" t="s">
        <v>10731</v>
      </c>
      <c r="K3631" t="s">
        <v>10732</v>
      </c>
      <c r="P3631" t="s">
        <v>138</v>
      </c>
      <c r="Q3631" t="s">
        <v>139</v>
      </c>
      <c r="R3631" t="s">
        <v>2011</v>
      </c>
      <c r="S3631">
        <v>230</v>
      </c>
      <c r="T3631" t="s">
        <v>2012</v>
      </c>
      <c r="U3631" t="s">
        <v>2013</v>
      </c>
      <c r="Z3631" t="s">
        <v>10733</v>
      </c>
      <c r="AA3631" t="s">
        <v>10734</v>
      </c>
      <c r="AB3631">
        <v>24</v>
      </c>
      <c r="AC3631">
        <v>24</v>
      </c>
      <c r="AD3631">
        <v>24</v>
      </c>
      <c r="AE3631">
        <v>48</v>
      </c>
      <c r="AF3631">
        <v>48</v>
      </c>
      <c r="AG3631">
        <v>48</v>
      </c>
      <c r="AH3631">
        <v>47.079000000000001</v>
      </c>
      <c r="AI3631">
        <v>0</v>
      </c>
      <c r="AJ3631">
        <v>295.76</v>
      </c>
      <c r="AK3631">
        <v>39955000000</v>
      </c>
      <c r="AL3631">
        <v>150</v>
      </c>
      <c r="AM3631">
        <v>0.53742686560491504</v>
      </c>
      <c r="AN3631">
        <v>0.50215626444752703</v>
      </c>
      <c r="AO3631">
        <v>-0.27032852172851601</v>
      </c>
      <c r="AP3631">
        <v>-1.21811017057966</v>
      </c>
      <c r="AQ3631" t="s">
        <v>10735</v>
      </c>
      <c r="AR3631" t="s">
        <v>10735</v>
      </c>
      <c r="AS3631" t="s">
        <v>10736</v>
      </c>
      <c r="AT3631" t="s">
        <v>10737</v>
      </c>
      <c r="AU3631">
        <v>933</v>
      </c>
      <c r="AV3631" t="s">
        <v>10738</v>
      </c>
      <c r="AW3631" t="s">
        <v>10739</v>
      </c>
      <c r="AY3631">
        <v>0.53742686560491504</v>
      </c>
      <c r="AZ3631">
        <v>-0.27032852172851601</v>
      </c>
      <c r="BA3631" s="6">
        <f t="shared" si="285"/>
        <v>-0.17086928028188997</v>
      </c>
      <c r="BB3631" s="4" t="str">
        <f t="shared" si="282"/>
        <v/>
      </c>
      <c r="BC3631" t="str">
        <f t="shared" si="281"/>
        <v/>
      </c>
      <c r="BD3631" t="str">
        <f t="shared" si="283"/>
        <v/>
      </c>
      <c r="BE3631" t="str">
        <f t="shared" si="284"/>
        <v/>
      </c>
      <c r="BF3631" t="s">
        <v>10737</v>
      </c>
      <c r="BG3631" t="s">
        <v>10736</v>
      </c>
    </row>
    <row r="3632" spans="1:59" x14ac:dyDescent="0.2">
      <c r="A3632">
        <v>27.309820175170898</v>
      </c>
      <c r="B3632">
        <v>27.5160808563232</v>
      </c>
      <c r="C3632">
        <v>27.400802612304702</v>
      </c>
      <c r="D3632">
        <v>27.1340847015381</v>
      </c>
      <c r="E3632">
        <v>27.248075485229499</v>
      </c>
      <c r="F3632">
        <v>27.030231475830099</v>
      </c>
      <c r="I3632" t="s">
        <v>4497</v>
      </c>
      <c r="J3632" t="s">
        <v>4498</v>
      </c>
      <c r="K3632" t="s">
        <v>4499</v>
      </c>
      <c r="P3632" t="s">
        <v>4500</v>
      </c>
      <c r="Q3632" t="s">
        <v>4501</v>
      </c>
      <c r="R3632" t="s">
        <v>4502</v>
      </c>
      <c r="S3632" t="s">
        <v>4503</v>
      </c>
      <c r="T3632" t="s">
        <v>4502</v>
      </c>
      <c r="U3632" t="s">
        <v>4504</v>
      </c>
      <c r="Z3632" t="s">
        <v>4505</v>
      </c>
      <c r="AA3632" t="s">
        <v>4506</v>
      </c>
      <c r="AB3632">
        <v>4</v>
      </c>
      <c r="AC3632">
        <v>4</v>
      </c>
      <c r="AD3632">
        <v>4</v>
      </c>
      <c r="AE3632">
        <v>12.4</v>
      </c>
      <c r="AF3632">
        <v>12.4</v>
      </c>
      <c r="AG3632">
        <v>12.4</v>
      </c>
      <c r="AH3632">
        <v>43.585000000000001</v>
      </c>
      <c r="AI3632">
        <v>0</v>
      </c>
      <c r="AJ3632">
        <v>14.704000000000001</v>
      </c>
      <c r="AK3632">
        <v>979260000</v>
      </c>
      <c r="AL3632">
        <v>7</v>
      </c>
      <c r="AM3632">
        <v>1.45375757708994</v>
      </c>
      <c r="AN3632">
        <v>0.17790892531876101</v>
      </c>
      <c r="AO3632">
        <v>-0.27143732706705798</v>
      </c>
      <c r="AP3632">
        <v>-3.1302823434453702</v>
      </c>
      <c r="AQ3632" t="s">
        <v>4507</v>
      </c>
      <c r="AR3632" t="s">
        <v>4507</v>
      </c>
      <c r="AS3632" t="s">
        <v>4508</v>
      </c>
      <c r="AT3632" t="s">
        <v>4509</v>
      </c>
      <c r="AU3632">
        <v>433</v>
      </c>
      <c r="AV3632" t="s">
        <v>4510</v>
      </c>
      <c r="AW3632" t="s">
        <v>4508</v>
      </c>
      <c r="AY3632">
        <v>1.45375757708994</v>
      </c>
      <c r="AZ3632">
        <v>-0.27143732706705798</v>
      </c>
      <c r="BA3632" s="6">
        <f t="shared" si="285"/>
        <v>-0.17150627655944906</v>
      </c>
      <c r="BB3632" s="4" t="str">
        <f t="shared" si="282"/>
        <v/>
      </c>
      <c r="BC3632" t="str">
        <f t="shared" si="281"/>
        <v/>
      </c>
      <c r="BD3632" t="str">
        <f t="shared" si="283"/>
        <v/>
      </c>
      <c r="BE3632" t="str">
        <f t="shared" si="284"/>
        <v/>
      </c>
      <c r="BF3632" t="s">
        <v>4509</v>
      </c>
      <c r="BG3632" t="s">
        <v>4508</v>
      </c>
    </row>
    <row r="3633" spans="1:59" x14ac:dyDescent="0.2">
      <c r="A3633">
        <v>26.189521789550799</v>
      </c>
      <c r="B3633">
        <v>26.333591461181602</v>
      </c>
      <c r="C3633">
        <v>26.2830905914307</v>
      </c>
      <c r="D3633">
        <v>25.2581787109375</v>
      </c>
      <c r="E3633">
        <v>26.803165435791001</v>
      </c>
      <c r="F3633">
        <v>25.929063796997099</v>
      </c>
      <c r="I3633" t="s">
        <v>39433</v>
      </c>
      <c r="J3633" t="s">
        <v>39434</v>
      </c>
      <c r="K3633" t="s">
        <v>39435</v>
      </c>
      <c r="P3633" t="s">
        <v>2808</v>
      </c>
      <c r="Q3633" t="s">
        <v>2809</v>
      </c>
      <c r="R3633" t="s">
        <v>1389</v>
      </c>
      <c r="S3633">
        <v>1001</v>
      </c>
      <c r="Z3633" t="s">
        <v>11002</v>
      </c>
      <c r="AA3633" t="s">
        <v>11003</v>
      </c>
      <c r="AB3633">
        <v>3</v>
      </c>
      <c r="AC3633">
        <v>3</v>
      </c>
      <c r="AD3633">
        <v>3</v>
      </c>
      <c r="AE3633">
        <v>8.4</v>
      </c>
      <c r="AF3633">
        <v>8.4</v>
      </c>
      <c r="AG3633">
        <v>8.4</v>
      </c>
      <c r="AH3633">
        <v>59.844000000000001</v>
      </c>
      <c r="AI3633">
        <v>0</v>
      </c>
      <c r="AJ3633">
        <v>4.4252000000000002</v>
      </c>
      <c r="AK3633">
        <v>463880000</v>
      </c>
      <c r="AL3633">
        <v>3</v>
      </c>
      <c r="AM3633">
        <v>0.23832956788231099</v>
      </c>
      <c r="AN3633">
        <v>0.76269095640858797</v>
      </c>
      <c r="AO3633">
        <v>-0.27193196614583598</v>
      </c>
      <c r="AP3633">
        <v>-0.605274949797447</v>
      </c>
      <c r="AQ3633" t="s">
        <v>39436</v>
      </c>
      <c r="AR3633" t="s">
        <v>39436</v>
      </c>
      <c r="AS3633" t="s">
        <v>39437</v>
      </c>
      <c r="AT3633" t="s">
        <v>39438</v>
      </c>
      <c r="AU3633">
        <v>4023</v>
      </c>
      <c r="AV3633" t="s">
        <v>39439</v>
      </c>
      <c r="AW3633" t="s">
        <v>39437</v>
      </c>
      <c r="AY3633">
        <v>0.23832956788231099</v>
      </c>
      <c r="AZ3633">
        <v>-0.27193196614583598</v>
      </c>
      <c r="BA3633" s="6">
        <f t="shared" si="285"/>
        <v>-0.17179028330799351</v>
      </c>
      <c r="BB3633" s="4" t="str">
        <f t="shared" si="282"/>
        <v/>
      </c>
      <c r="BC3633" t="str">
        <f t="shared" si="281"/>
        <v/>
      </c>
      <c r="BD3633" t="str">
        <f t="shared" si="283"/>
        <v/>
      </c>
      <c r="BE3633" t="str">
        <f t="shared" si="284"/>
        <v/>
      </c>
      <c r="BF3633" t="s">
        <v>39438</v>
      </c>
      <c r="BG3633" t="s">
        <v>39437</v>
      </c>
    </row>
    <row r="3634" spans="1:59" x14ac:dyDescent="0.2">
      <c r="A3634">
        <v>29.744932174682599</v>
      </c>
      <c r="B3634">
        <v>29.7317085266113</v>
      </c>
      <c r="C3634">
        <v>29.5552864074707</v>
      </c>
      <c r="D3634">
        <v>29.3837890625</v>
      </c>
      <c r="E3634">
        <v>29.482643127441399</v>
      </c>
      <c r="F3634">
        <v>29.348049163818398</v>
      </c>
      <c r="I3634" t="s">
        <v>31679</v>
      </c>
      <c r="J3634" t="s">
        <v>31680</v>
      </c>
      <c r="K3634" t="s">
        <v>31681</v>
      </c>
      <c r="P3634" t="s">
        <v>31682</v>
      </c>
      <c r="Q3634" t="s">
        <v>31683</v>
      </c>
      <c r="R3634" t="s">
        <v>198</v>
      </c>
      <c r="S3634">
        <v>3019</v>
      </c>
      <c r="Z3634" t="s">
        <v>5193</v>
      </c>
      <c r="AA3634" t="s">
        <v>5194</v>
      </c>
      <c r="AB3634">
        <v>15</v>
      </c>
      <c r="AC3634">
        <v>15</v>
      </c>
      <c r="AD3634">
        <v>15</v>
      </c>
      <c r="AE3634">
        <v>36.9</v>
      </c>
      <c r="AF3634">
        <v>36.9</v>
      </c>
      <c r="AG3634">
        <v>36.9</v>
      </c>
      <c r="AH3634">
        <v>52.622999999999998</v>
      </c>
      <c r="AI3634">
        <v>0</v>
      </c>
      <c r="AJ3634">
        <v>105.15</v>
      </c>
      <c r="AK3634">
        <v>4714200000</v>
      </c>
      <c r="AL3634">
        <v>55</v>
      </c>
      <c r="AM3634">
        <v>1.6898394311332801</v>
      </c>
      <c r="AN3634">
        <v>0.16670487106017201</v>
      </c>
      <c r="AO3634">
        <v>-0.27248191833496099</v>
      </c>
      <c r="AP3634">
        <v>-3.7227813111244199</v>
      </c>
      <c r="AQ3634" t="s">
        <v>31684</v>
      </c>
      <c r="AR3634" t="s">
        <v>31684</v>
      </c>
      <c r="AS3634" t="s">
        <v>31685</v>
      </c>
      <c r="AT3634" t="s">
        <v>31686</v>
      </c>
      <c r="AU3634">
        <v>3075</v>
      </c>
      <c r="AV3634" t="s">
        <v>31687</v>
      </c>
      <c r="AW3634" t="s">
        <v>31685</v>
      </c>
      <c r="AY3634">
        <v>1.6898394311332801</v>
      </c>
      <c r="AZ3634">
        <v>-0.27248191833496099</v>
      </c>
      <c r="BA3634" s="6">
        <f t="shared" si="285"/>
        <v>-0.17210593487100168</v>
      </c>
      <c r="BB3634" s="4" t="str">
        <f t="shared" si="282"/>
        <v/>
      </c>
      <c r="BC3634" t="str">
        <f t="shared" si="281"/>
        <v/>
      </c>
      <c r="BD3634" t="str">
        <f t="shared" si="283"/>
        <v/>
      </c>
      <c r="BE3634" t="str">
        <f t="shared" si="284"/>
        <v/>
      </c>
      <c r="BF3634" t="s">
        <v>31686</v>
      </c>
      <c r="BG3634" t="s">
        <v>31685</v>
      </c>
    </row>
    <row r="3635" spans="1:59" x14ac:dyDescent="0.2">
      <c r="A3635">
        <v>26.9461479187012</v>
      </c>
      <c r="B3635">
        <v>27.550247192382798</v>
      </c>
      <c r="C3635">
        <v>27.615545272827099</v>
      </c>
      <c r="D3635">
        <v>27.024431228637699</v>
      </c>
      <c r="E3635">
        <v>27.686456680297901</v>
      </c>
      <c r="F3635">
        <v>26.582477569580099</v>
      </c>
      <c r="I3635" t="s">
        <v>41241</v>
      </c>
      <c r="J3635" t="s">
        <v>41242</v>
      </c>
      <c r="K3635" t="s">
        <v>41243</v>
      </c>
      <c r="P3635" t="s">
        <v>41244</v>
      </c>
      <c r="Q3635" t="s">
        <v>41245</v>
      </c>
      <c r="R3635" t="s">
        <v>41246</v>
      </c>
      <c r="S3635" t="s">
        <v>41247</v>
      </c>
      <c r="T3635" t="s">
        <v>28212</v>
      </c>
      <c r="U3635" t="s">
        <v>28213</v>
      </c>
      <c r="Z3635" t="s">
        <v>41248</v>
      </c>
      <c r="AA3635" t="s">
        <v>41249</v>
      </c>
      <c r="AB3635">
        <v>3</v>
      </c>
      <c r="AC3635">
        <v>3</v>
      </c>
      <c r="AD3635">
        <v>3</v>
      </c>
      <c r="AE3635">
        <v>26.3</v>
      </c>
      <c r="AF3635">
        <v>26.3</v>
      </c>
      <c r="AG3635">
        <v>26.3</v>
      </c>
      <c r="AH3635">
        <v>16.937000000000001</v>
      </c>
      <c r="AI3635">
        <v>0</v>
      </c>
      <c r="AJ3635">
        <v>39.200000000000003</v>
      </c>
      <c r="AK3635">
        <v>984470000</v>
      </c>
      <c r="AL3635">
        <v>16</v>
      </c>
      <c r="AM3635">
        <v>0.28589189078812099</v>
      </c>
      <c r="AN3635">
        <v>0.71515508387538496</v>
      </c>
      <c r="AO3635">
        <v>-0.27285830179850001</v>
      </c>
      <c r="AP3635">
        <v>-0.70850869889012202</v>
      </c>
      <c r="AQ3635" t="s">
        <v>41250</v>
      </c>
      <c r="AR3635" t="s">
        <v>41250</v>
      </c>
      <c r="AS3635" t="s">
        <v>41251</v>
      </c>
      <c r="AT3635" t="s">
        <v>41252</v>
      </c>
      <c r="AU3635">
        <v>4241</v>
      </c>
      <c r="AV3635" t="s">
        <v>41253</v>
      </c>
      <c r="AW3635" t="s">
        <v>41251</v>
      </c>
      <c r="AY3635">
        <v>0.28589189078812099</v>
      </c>
      <c r="AZ3635">
        <v>-0.27285830179850001</v>
      </c>
      <c r="BA3635" s="6">
        <f t="shared" si="285"/>
        <v>-0.17232189526673203</v>
      </c>
      <c r="BB3635" s="4" t="str">
        <f t="shared" si="282"/>
        <v/>
      </c>
      <c r="BC3635" t="str">
        <f t="shared" si="281"/>
        <v/>
      </c>
      <c r="BD3635" t="str">
        <f t="shared" si="283"/>
        <v/>
      </c>
      <c r="BE3635" t="str">
        <f t="shared" si="284"/>
        <v/>
      </c>
      <c r="BF3635" t="s">
        <v>41252</v>
      </c>
      <c r="BG3635" t="s">
        <v>41251</v>
      </c>
    </row>
    <row r="3636" spans="1:59" x14ac:dyDescent="0.2">
      <c r="A3636">
        <v>27.7327270507813</v>
      </c>
      <c r="B3636">
        <v>27.828445434570298</v>
      </c>
      <c r="C3636">
        <v>27.768754959106399</v>
      </c>
      <c r="D3636">
        <v>27.667564392089801</v>
      </c>
      <c r="E3636">
        <v>27.525669097900401</v>
      </c>
      <c r="F3636">
        <v>27.3175163269043</v>
      </c>
      <c r="I3636" t="s">
        <v>648</v>
      </c>
      <c r="J3636" t="s">
        <v>649</v>
      </c>
      <c r="K3636" t="s">
        <v>650</v>
      </c>
      <c r="L3636" t="s">
        <v>651</v>
      </c>
      <c r="M3636" t="s">
        <v>652</v>
      </c>
      <c r="N3636" t="s">
        <v>653</v>
      </c>
      <c r="O3636" t="s">
        <v>654</v>
      </c>
      <c r="P3636" t="s">
        <v>509</v>
      </c>
      <c r="Q3636" t="s">
        <v>510</v>
      </c>
      <c r="Z3636" t="s">
        <v>655</v>
      </c>
      <c r="AA3636" t="s">
        <v>656</v>
      </c>
      <c r="AB3636">
        <v>6</v>
      </c>
      <c r="AC3636">
        <v>6</v>
      </c>
      <c r="AD3636">
        <v>6</v>
      </c>
      <c r="AE3636">
        <v>11.1</v>
      </c>
      <c r="AF3636">
        <v>11.1</v>
      </c>
      <c r="AG3636">
        <v>11.1</v>
      </c>
      <c r="AH3636">
        <v>72.453000000000003</v>
      </c>
      <c r="AI3636">
        <v>0</v>
      </c>
      <c r="AJ3636">
        <v>17.280999999999999</v>
      </c>
      <c r="AK3636">
        <v>1263700000</v>
      </c>
      <c r="AL3636">
        <v>15</v>
      </c>
      <c r="AM3636">
        <v>1.21708549991589</v>
      </c>
      <c r="AN3636">
        <v>0.20819902912621399</v>
      </c>
      <c r="AO3636">
        <v>-0.273059209187828</v>
      </c>
      <c r="AP3636">
        <v>-2.5903475011852</v>
      </c>
      <c r="AQ3636" t="s">
        <v>657</v>
      </c>
      <c r="AR3636" t="s">
        <v>657</v>
      </c>
      <c r="AS3636" t="s">
        <v>658</v>
      </c>
      <c r="AT3636" t="s">
        <v>659</v>
      </c>
      <c r="AU3636">
        <v>108</v>
      </c>
      <c r="AV3636" t="s">
        <v>660</v>
      </c>
      <c r="AW3636" t="s">
        <v>658</v>
      </c>
      <c r="AX3636" t="s">
        <v>661</v>
      </c>
      <c r="AY3636">
        <v>1.21708549991589</v>
      </c>
      <c r="AZ3636">
        <v>-0.273059209187828</v>
      </c>
      <c r="BA3636" s="6">
        <f t="shared" si="285"/>
        <v>-0.17243714836225488</v>
      </c>
      <c r="BB3636" s="4" t="str">
        <f t="shared" si="282"/>
        <v/>
      </c>
      <c r="BC3636" t="str">
        <f t="shared" si="281"/>
        <v/>
      </c>
      <c r="BD3636" t="str">
        <f t="shared" si="283"/>
        <v/>
      </c>
      <c r="BE3636" t="str">
        <f t="shared" si="284"/>
        <v/>
      </c>
      <c r="BF3636" t="s">
        <v>659</v>
      </c>
      <c r="BG3636" t="s">
        <v>658</v>
      </c>
    </row>
    <row r="3637" spans="1:59" x14ac:dyDescent="0.2">
      <c r="A3637">
        <v>26.1435356140137</v>
      </c>
      <c r="B3637">
        <v>25.740236282348601</v>
      </c>
      <c r="C3637">
        <v>25.170700073242202</v>
      </c>
      <c r="D3637">
        <v>26.0954494476318</v>
      </c>
      <c r="E3637">
        <v>24.053247451782202</v>
      </c>
      <c r="F3637">
        <v>26.084888458251999</v>
      </c>
      <c r="I3637" t="s">
        <v>33038</v>
      </c>
      <c r="J3637" t="s">
        <v>33039</v>
      </c>
      <c r="K3637" t="s">
        <v>33040</v>
      </c>
      <c r="L3637" t="s">
        <v>1136</v>
      </c>
      <c r="M3637" t="s">
        <v>1137</v>
      </c>
      <c r="N3637" t="s">
        <v>802</v>
      </c>
      <c r="O3637" t="s">
        <v>803</v>
      </c>
      <c r="P3637" t="s">
        <v>3710</v>
      </c>
      <c r="Q3637" t="s">
        <v>3711</v>
      </c>
      <c r="R3637" t="s">
        <v>1224</v>
      </c>
      <c r="S3637">
        <v>4121</v>
      </c>
      <c r="Z3637" t="s">
        <v>26449</v>
      </c>
      <c r="AA3637" t="s">
        <v>26450</v>
      </c>
      <c r="AB3637">
        <v>5</v>
      </c>
      <c r="AC3637">
        <v>5</v>
      </c>
      <c r="AD3637">
        <v>4</v>
      </c>
      <c r="AE3637">
        <v>9.3000000000000007</v>
      </c>
      <c r="AF3637">
        <v>9.3000000000000007</v>
      </c>
      <c r="AG3637">
        <v>7</v>
      </c>
      <c r="AH3637">
        <v>77.846000000000004</v>
      </c>
      <c r="AI3637">
        <v>0</v>
      </c>
      <c r="AJ3637">
        <v>15.744</v>
      </c>
      <c r="AK3637">
        <v>328230000</v>
      </c>
      <c r="AL3637">
        <v>10</v>
      </c>
      <c r="AM3637">
        <v>0.13747099383580699</v>
      </c>
      <c r="AN3637">
        <v>0.86286525644740697</v>
      </c>
      <c r="AO3637">
        <v>-0.27362887064615998</v>
      </c>
      <c r="AP3637">
        <v>-0.37213789056378299</v>
      </c>
      <c r="AQ3637" t="s">
        <v>33041</v>
      </c>
      <c r="AR3637" t="s">
        <v>33041</v>
      </c>
      <c r="AS3637" t="s">
        <v>33042</v>
      </c>
      <c r="AT3637" t="s">
        <v>33043</v>
      </c>
      <c r="AU3637">
        <v>3245</v>
      </c>
      <c r="AV3637" t="s">
        <v>33044</v>
      </c>
      <c r="AW3637" t="s">
        <v>33042</v>
      </c>
      <c r="AX3637" t="s">
        <v>33045</v>
      </c>
      <c r="AY3637">
        <v>0.13747099383580699</v>
      </c>
      <c r="AZ3637">
        <v>-0.27362887064615998</v>
      </c>
      <c r="BA3637" s="6">
        <f t="shared" si="285"/>
        <v>-0.17276385468995481</v>
      </c>
      <c r="BB3637" s="4" t="str">
        <f t="shared" si="282"/>
        <v/>
      </c>
      <c r="BC3637" t="str">
        <f t="shared" si="281"/>
        <v/>
      </c>
      <c r="BD3637" t="str">
        <f t="shared" si="283"/>
        <v/>
      </c>
      <c r="BE3637" t="str">
        <f t="shared" si="284"/>
        <v/>
      </c>
      <c r="BF3637" t="s">
        <v>33043</v>
      </c>
      <c r="BG3637" t="s">
        <v>33042</v>
      </c>
    </row>
    <row r="3638" spans="1:59" x14ac:dyDescent="0.2">
      <c r="A3638">
        <v>25.961286544799801</v>
      </c>
      <c r="B3638">
        <v>25.850980758666999</v>
      </c>
      <c r="C3638">
        <v>25.9228401184082</v>
      </c>
      <c r="D3638">
        <v>25.304834365844702</v>
      </c>
      <c r="E3638">
        <v>26.041053771972699</v>
      </c>
      <c r="F3638">
        <v>25.566162109375</v>
      </c>
      <c r="I3638" t="s">
        <v>5315</v>
      </c>
      <c r="J3638" t="s">
        <v>5316</v>
      </c>
      <c r="K3638" t="s">
        <v>5317</v>
      </c>
      <c r="L3638" t="s">
        <v>1073</v>
      </c>
      <c r="M3638" t="s">
        <v>1074</v>
      </c>
      <c r="N3638" t="s">
        <v>397</v>
      </c>
      <c r="O3638" t="s">
        <v>399</v>
      </c>
      <c r="P3638" t="s">
        <v>5318</v>
      </c>
      <c r="Q3638" t="s">
        <v>5319</v>
      </c>
      <c r="R3638" t="s">
        <v>5320</v>
      </c>
      <c r="S3638" t="s">
        <v>5321</v>
      </c>
      <c r="T3638" t="s">
        <v>5322</v>
      </c>
      <c r="U3638" t="s">
        <v>5323</v>
      </c>
      <c r="Z3638" t="s">
        <v>5324</v>
      </c>
      <c r="AA3638" t="s">
        <v>5325</v>
      </c>
      <c r="AB3638">
        <v>6</v>
      </c>
      <c r="AC3638">
        <v>3</v>
      </c>
      <c r="AD3638">
        <v>3</v>
      </c>
      <c r="AE3638">
        <v>11.3</v>
      </c>
      <c r="AF3638">
        <v>7.3</v>
      </c>
      <c r="AG3638">
        <v>7.3</v>
      </c>
      <c r="AH3638">
        <v>103.96</v>
      </c>
      <c r="AI3638">
        <v>0</v>
      </c>
      <c r="AJ3638">
        <v>15.742000000000001</v>
      </c>
      <c r="AK3638">
        <v>349650000</v>
      </c>
      <c r="AL3638">
        <v>6</v>
      </c>
      <c r="AM3638">
        <v>0.55835329710908099</v>
      </c>
      <c r="AN3638">
        <v>0.48539262062440902</v>
      </c>
      <c r="AO3638">
        <v>-0.27435239156087099</v>
      </c>
      <c r="AP3638">
        <v>-1.2590783192982899</v>
      </c>
      <c r="AQ3638" t="s">
        <v>5326</v>
      </c>
      <c r="AR3638" t="s">
        <v>5326</v>
      </c>
      <c r="AS3638" t="s">
        <v>5327</v>
      </c>
      <c r="AT3638" t="s">
        <v>5328</v>
      </c>
      <c r="AU3638">
        <v>508</v>
      </c>
      <c r="AV3638" t="s">
        <v>5329</v>
      </c>
      <c r="AW3638" t="s">
        <v>5327</v>
      </c>
      <c r="AY3638">
        <v>0.55835329710908099</v>
      </c>
      <c r="AZ3638">
        <v>-0.27435239156087099</v>
      </c>
      <c r="BA3638" s="6">
        <f t="shared" si="285"/>
        <v>-0.173178614967885</v>
      </c>
      <c r="BB3638" s="4" t="str">
        <f t="shared" si="282"/>
        <v/>
      </c>
      <c r="BC3638" t="str">
        <f t="shared" si="281"/>
        <v/>
      </c>
      <c r="BD3638" t="str">
        <f t="shared" si="283"/>
        <v/>
      </c>
      <c r="BE3638" t="str">
        <f t="shared" si="284"/>
        <v/>
      </c>
      <c r="BF3638" t="s">
        <v>5328</v>
      </c>
      <c r="BG3638" t="s">
        <v>5327</v>
      </c>
    </row>
    <row r="3639" spans="1:59" x14ac:dyDescent="0.2">
      <c r="A3639">
        <v>29.966779708862301</v>
      </c>
      <c r="B3639">
        <v>29.2408638000488</v>
      </c>
      <c r="C3639">
        <v>29.706636428833001</v>
      </c>
      <c r="D3639">
        <v>29.735296249389599</v>
      </c>
      <c r="E3639">
        <v>28.970624923706101</v>
      </c>
      <c r="F3639">
        <v>29.3816242218018</v>
      </c>
      <c r="I3639" t="s">
        <v>3408</v>
      </c>
      <c r="J3639" t="s">
        <v>1352</v>
      </c>
      <c r="K3639" t="s">
        <v>3653</v>
      </c>
      <c r="L3639" t="s">
        <v>3408</v>
      </c>
      <c r="M3639" t="s">
        <v>3409</v>
      </c>
      <c r="P3639" t="s">
        <v>3654</v>
      </c>
      <c r="Q3639" t="s">
        <v>3655</v>
      </c>
      <c r="R3639" t="s">
        <v>232</v>
      </c>
      <c r="S3639">
        <v>4131</v>
      </c>
      <c r="Z3639" t="s">
        <v>3656</v>
      </c>
      <c r="AA3639" t="s">
        <v>3657</v>
      </c>
      <c r="AB3639">
        <v>14</v>
      </c>
      <c r="AC3639">
        <v>14</v>
      </c>
      <c r="AD3639">
        <v>14</v>
      </c>
      <c r="AE3639">
        <v>55.5</v>
      </c>
      <c r="AF3639">
        <v>55.5</v>
      </c>
      <c r="AG3639">
        <v>55.5</v>
      </c>
      <c r="AH3639">
        <v>47.073999999999998</v>
      </c>
      <c r="AI3639">
        <v>0</v>
      </c>
      <c r="AJ3639">
        <v>202.15</v>
      </c>
      <c r="AK3639">
        <v>4679100000</v>
      </c>
      <c r="AL3639">
        <v>53</v>
      </c>
      <c r="AM3639">
        <v>0.37743173202181901</v>
      </c>
      <c r="AN3639">
        <v>0.63163996948893997</v>
      </c>
      <c r="AO3639">
        <v>-0.27557818094889103</v>
      </c>
      <c r="AP3639">
        <v>-0.89928903225545698</v>
      </c>
      <c r="AQ3639" t="s">
        <v>3658</v>
      </c>
      <c r="AR3639" t="s">
        <v>3658</v>
      </c>
      <c r="AS3639" t="s">
        <v>3659</v>
      </c>
      <c r="AT3639" t="s">
        <v>3660</v>
      </c>
      <c r="AU3639">
        <v>356</v>
      </c>
      <c r="AV3639" t="s">
        <v>3661</v>
      </c>
      <c r="AW3639" t="s">
        <v>3659</v>
      </c>
      <c r="AY3639">
        <v>0.37743173202181901</v>
      </c>
      <c r="AZ3639">
        <v>-0.27557818094889103</v>
      </c>
      <c r="BA3639" s="6">
        <f t="shared" si="285"/>
        <v>-0.17388082742970812</v>
      </c>
      <c r="BB3639" s="4" t="str">
        <f t="shared" si="282"/>
        <v/>
      </c>
      <c r="BC3639" t="str">
        <f t="shared" si="281"/>
        <v/>
      </c>
      <c r="BD3639" t="str">
        <f t="shared" si="283"/>
        <v/>
      </c>
      <c r="BE3639" t="str">
        <f t="shared" si="284"/>
        <v/>
      </c>
      <c r="BF3639" t="s">
        <v>3660</v>
      </c>
      <c r="BG3639" t="s">
        <v>3659</v>
      </c>
    </row>
    <row r="3640" spans="1:59" x14ac:dyDescent="0.2">
      <c r="A3640">
        <v>32.103057861328097</v>
      </c>
      <c r="B3640">
        <v>32.007583618164098</v>
      </c>
      <c r="C3640">
        <v>32.134670257568402</v>
      </c>
      <c r="D3640">
        <v>31.721836090087901</v>
      </c>
      <c r="E3640">
        <v>31.869493484497099</v>
      </c>
      <c r="F3640">
        <v>31.822782516479499</v>
      </c>
      <c r="I3640" t="s">
        <v>29964</v>
      </c>
      <c r="J3640" t="s">
        <v>29965</v>
      </c>
      <c r="K3640" t="s">
        <v>29966</v>
      </c>
      <c r="L3640" t="s">
        <v>228</v>
      </c>
      <c r="M3640" t="s">
        <v>229</v>
      </c>
      <c r="P3640" t="s">
        <v>12598</v>
      </c>
      <c r="Q3640" t="s">
        <v>12599</v>
      </c>
      <c r="R3640" t="s">
        <v>23156</v>
      </c>
      <c r="S3640" t="s">
        <v>23157</v>
      </c>
      <c r="T3640" t="s">
        <v>513</v>
      </c>
      <c r="U3640" t="s">
        <v>514</v>
      </c>
      <c r="Z3640" t="s">
        <v>29967</v>
      </c>
      <c r="AA3640" t="s">
        <v>29968</v>
      </c>
      <c r="AB3640">
        <v>41</v>
      </c>
      <c r="AC3640">
        <v>41</v>
      </c>
      <c r="AD3640">
        <v>41</v>
      </c>
      <c r="AE3640">
        <v>53.5</v>
      </c>
      <c r="AF3640">
        <v>53.5</v>
      </c>
      <c r="AG3640">
        <v>53.5</v>
      </c>
      <c r="AH3640">
        <v>96.022000000000006</v>
      </c>
      <c r="AI3640">
        <v>0</v>
      </c>
      <c r="AJ3640">
        <v>308.39999999999998</v>
      </c>
      <c r="AK3640">
        <v>24910000000</v>
      </c>
      <c r="AL3640">
        <v>183</v>
      </c>
      <c r="AM3640">
        <v>2.0571761355152298</v>
      </c>
      <c r="AN3640">
        <v>0.137092896174863</v>
      </c>
      <c r="AO3640">
        <v>-0.27706654866536301</v>
      </c>
      <c r="AP3640">
        <v>-4.7814141024986796</v>
      </c>
      <c r="AQ3640" t="s">
        <v>29969</v>
      </c>
      <c r="AR3640" t="s">
        <v>29969</v>
      </c>
      <c r="AS3640" t="s">
        <v>29970</v>
      </c>
      <c r="AT3640" t="s">
        <v>29971</v>
      </c>
      <c r="AU3640">
        <v>2879</v>
      </c>
      <c r="AV3640" t="s">
        <v>29972</v>
      </c>
      <c r="AW3640" t="s">
        <v>29970</v>
      </c>
      <c r="AX3640" t="s">
        <v>29973</v>
      </c>
      <c r="AY3640">
        <v>2.0571761355152298</v>
      </c>
      <c r="AZ3640">
        <v>-0.27706654866536301</v>
      </c>
      <c r="BA3640" s="6">
        <f t="shared" si="285"/>
        <v>-0.17473266031351331</v>
      </c>
      <c r="BB3640" s="4" t="str">
        <f t="shared" si="282"/>
        <v/>
      </c>
      <c r="BC3640" t="str">
        <f t="shared" si="281"/>
        <v/>
      </c>
      <c r="BD3640" t="str">
        <f t="shared" si="283"/>
        <v/>
      </c>
      <c r="BE3640" t="str">
        <f t="shared" si="284"/>
        <v/>
      </c>
      <c r="BF3640" t="s">
        <v>29971</v>
      </c>
      <c r="BG3640" t="s">
        <v>29970</v>
      </c>
    </row>
    <row r="3641" spans="1:59" x14ac:dyDescent="0.2">
      <c r="A3641">
        <v>26.271223068237301</v>
      </c>
      <c r="B3641">
        <v>26.207637786865199</v>
      </c>
      <c r="C3641" t="s">
        <v>88</v>
      </c>
      <c r="D3641" t="s">
        <v>88</v>
      </c>
      <c r="E3641">
        <v>25.9608669281006</v>
      </c>
      <c r="F3641" t="s">
        <v>88</v>
      </c>
      <c r="J3641" t="s">
        <v>12713</v>
      </c>
      <c r="K3641" t="s">
        <v>24970</v>
      </c>
      <c r="P3641" t="s">
        <v>24971</v>
      </c>
      <c r="Q3641" t="s">
        <v>24972</v>
      </c>
      <c r="Z3641" t="s">
        <v>6181</v>
      </c>
      <c r="AA3641" t="s">
        <v>6182</v>
      </c>
      <c r="AB3641">
        <v>12</v>
      </c>
      <c r="AC3641">
        <v>1</v>
      </c>
      <c r="AD3641">
        <v>1</v>
      </c>
      <c r="AE3641">
        <v>22.1</v>
      </c>
      <c r="AF3641">
        <v>4.8</v>
      </c>
      <c r="AG3641">
        <v>4.8</v>
      </c>
      <c r="AH3641">
        <v>42.003</v>
      </c>
      <c r="AI3641">
        <v>2.6718000000000002E-3</v>
      </c>
      <c r="AJ3641">
        <v>2.0598000000000001</v>
      </c>
      <c r="AK3641">
        <v>223800000</v>
      </c>
      <c r="AL3641">
        <v>1</v>
      </c>
      <c r="AM3641">
        <v>0</v>
      </c>
      <c r="AN3641">
        <v>1</v>
      </c>
      <c r="AO3641">
        <v>-0.27856349945068398</v>
      </c>
      <c r="AP3641">
        <v>0</v>
      </c>
      <c r="AQ3641" t="s">
        <v>24973</v>
      </c>
      <c r="AR3641" t="s">
        <v>24973</v>
      </c>
      <c r="AS3641" t="s">
        <v>24974</v>
      </c>
      <c r="AT3641" t="s">
        <v>24975</v>
      </c>
      <c r="AU3641">
        <v>2272</v>
      </c>
      <c r="AV3641" t="s">
        <v>24976</v>
      </c>
      <c r="AW3641" t="s">
        <v>24974</v>
      </c>
      <c r="AY3641">
        <v>0</v>
      </c>
      <c r="AZ3641">
        <v>-0.27856349945068398</v>
      </c>
      <c r="BA3641" s="6">
        <f t="shared" si="285"/>
        <v>-0.17558851956088162</v>
      </c>
      <c r="BB3641" s="4" t="str">
        <f t="shared" si="282"/>
        <v/>
      </c>
      <c r="BC3641" t="str">
        <f t="shared" si="281"/>
        <v/>
      </c>
      <c r="BD3641" t="str">
        <f t="shared" si="283"/>
        <v/>
      </c>
      <c r="BE3641" t="str">
        <f t="shared" si="284"/>
        <v/>
      </c>
      <c r="BF3641" t="s">
        <v>24975</v>
      </c>
      <c r="BG3641" t="s">
        <v>24974</v>
      </c>
    </row>
    <row r="3642" spans="1:59" x14ac:dyDescent="0.2">
      <c r="A3642">
        <v>25.561012268066399</v>
      </c>
      <c r="B3642">
        <v>25.531480789184599</v>
      </c>
      <c r="C3642">
        <v>24.052583694458001</v>
      </c>
      <c r="D3642">
        <v>24.451236724853501</v>
      </c>
      <c r="E3642">
        <v>24.4366970062256</v>
      </c>
      <c r="F3642">
        <v>25.421239852905298</v>
      </c>
      <c r="I3642" t="s">
        <v>17046</v>
      </c>
      <c r="J3642" t="s">
        <v>17047</v>
      </c>
      <c r="K3642" t="s">
        <v>17048</v>
      </c>
      <c r="P3642" t="s">
        <v>17049</v>
      </c>
      <c r="Q3642" t="s">
        <v>17050</v>
      </c>
      <c r="R3642" t="s">
        <v>17051</v>
      </c>
      <c r="S3642" t="s">
        <v>17052</v>
      </c>
      <c r="T3642" t="s">
        <v>17053</v>
      </c>
      <c r="U3642" t="s">
        <v>17054</v>
      </c>
      <c r="Z3642" t="s">
        <v>17055</v>
      </c>
      <c r="AA3642" t="s">
        <v>17056</v>
      </c>
      <c r="AB3642">
        <v>2</v>
      </c>
      <c r="AC3642">
        <v>2</v>
      </c>
      <c r="AD3642">
        <v>2</v>
      </c>
      <c r="AE3642">
        <v>6.2</v>
      </c>
      <c r="AF3642">
        <v>6.2</v>
      </c>
      <c r="AG3642">
        <v>6.2</v>
      </c>
      <c r="AH3642">
        <v>52.8</v>
      </c>
      <c r="AI3642">
        <v>0</v>
      </c>
      <c r="AJ3642">
        <v>4.6064999999999996</v>
      </c>
      <c r="AK3642">
        <v>205980000</v>
      </c>
      <c r="AL3642">
        <v>3</v>
      </c>
      <c r="AM3642">
        <v>0.17784062403221701</v>
      </c>
      <c r="AN3642">
        <v>0.82706877662811895</v>
      </c>
      <c r="AO3642">
        <v>-0.278634389241535</v>
      </c>
      <c r="AP3642">
        <v>-0.46824321696379001</v>
      </c>
      <c r="AQ3642" t="s">
        <v>17057</v>
      </c>
      <c r="AR3642" t="s">
        <v>17057</v>
      </c>
      <c r="AS3642" t="s">
        <v>17058</v>
      </c>
      <c r="AT3642" t="s">
        <v>17059</v>
      </c>
      <c r="AU3642">
        <v>1484</v>
      </c>
      <c r="AV3642" t="s">
        <v>17060</v>
      </c>
      <c r="AW3642" t="s">
        <v>17058</v>
      </c>
      <c r="AY3642">
        <v>0.17784062403221701</v>
      </c>
      <c r="AZ3642">
        <v>-0.278634389241535</v>
      </c>
      <c r="BA3642" s="6">
        <f t="shared" si="285"/>
        <v>-0.17562902772092093</v>
      </c>
      <c r="BB3642" s="4" t="str">
        <f t="shared" si="282"/>
        <v/>
      </c>
      <c r="BC3642" t="str">
        <f t="shared" si="281"/>
        <v/>
      </c>
      <c r="BD3642" t="str">
        <f t="shared" si="283"/>
        <v/>
      </c>
      <c r="BE3642" t="str">
        <f t="shared" si="284"/>
        <v/>
      </c>
      <c r="BF3642" t="s">
        <v>17059</v>
      </c>
      <c r="BG3642" t="s">
        <v>17058</v>
      </c>
    </row>
    <row r="3643" spans="1:59" x14ac:dyDescent="0.2">
      <c r="A3643">
        <v>29.724960327148398</v>
      </c>
      <c r="B3643">
        <v>29.687841415405298</v>
      </c>
      <c r="C3643">
        <v>29.787572860717798</v>
      </c>
      <c r="D3643">
        <v>29.165548324585</v>
      </c>
      <c r="E3643">
        <v>29.6718044281006</v>
      </c>
      <c r="F3643">
        <v>29.526565551757798</v>
      </c>
      <c r="I3643" t="s">
        <v>7629</v>
      </c>
      <c r="J3643" t="s">
        <v>7630</v>
      </c>
      <c r="K3643" t="s">
        <v>7631</v>
      </c>
      <c r="P3643" t="s">
        <v>360</v>
      </c>
      <c r="Q3643" t="s">
        <v>361</v>
      </c>
      <c r="R3643" t="s">
        <v>7632</v>
      </c>
      <c r="S3643" t="s">
        <v>7633</v>
      </c>
      <c r="T3643" t="s">
        <v>7634</v>
      </c>
      <c r="U3643" t="s">
        <v>7635</v>
      </c>
      <c r="V3643" t="s">
        <v>7636</v>
      </c>
      <c r="W3643" t="s">
        <v>7637</v>
      </c>
      <c r="Z3643" t="s">
        <v>7638</v>
      </c>
      <c r="AA3643" t="s">
        <v>7639</v>
      </c>
      <c r="AB3643">
        <v>18</v>
      </c>
      <c r="AC3643">
        <v>18</v>
      </c>
      <c r="AD3643">
        <v>18</v>
      </c>
      <c r="AE3643">
        <v>18.100000000000001</v>
      </c>
      <c r="AF3643">
        <v>18.100000000000001</v>
      </c>
      <c r="AG3643">
        <v>18.100000000000001</v>
      </c>
      <c r="AH3643">
        <v>147.47999999999999</v>
      </c>
      <c r="AI3643">
        <v>0</v>
      </c>
      <c r="AJ3643">
        <v>101.75</v>
      </c>
      <c r="AK3643">
        <v>4909700000</v>
      </c>
      <c r="AL3643">
        <v>64</v>
      </c>
      <c r="AM3643">
        <v>0.84447378712506804</v>
      </c>
      <c r="AN3643">
        <v>0.32363287671232899</v>
      </c>
      <c r="AO3643">
        <v>-0.27881876627604302</v>
      </c>
      <c r="AP3643">
        <v>-1.81888292660909</v>
      </c>
      <c r="AQ3643" t="s">
        <v>7640</v>
      </c>
      <c r="AR3643" t="s">
        <v>7640</v>
      </c>
      <c r="AS3643" t="s">
        <v>7641</v>
      </c>
      <c r="AT3643" t="s">
        <v>7642</v>
      </c>
      <c r="AU3643">
        <v>692</v>
      </c>
      <c r="AV3643" t="s">
        <v>7643</v>
      </c>
      <c r="AW3643" t="s">
        <v>7644</v>
      </c>
      <c r="AY3643">
        <v>0.84447378712506804</v>
      </c>
      <c r="AZ3643">
        <v>-0.27881876627604302</v>
      </c>
      <c r="BA3643" s="6">
        <f t="shared" si="285"/>
        <v>-0.17573437594683983</v>
      </c>
      <c r="BB3643" s="4" t="str">
        <f t="shared" si="282"/>
        <v/>
      </c>
      <c r="BC3643" t="str">
        <f t="shared" si="281"/>
        <v/>
      </c>
      <c r="BD3643" t="str">
        <f t="shared" si="283"/>
        <v/>
      </c>
      <c r="BE3643" t="str">
        <f t="shared" si="284"/>
        <v/>
      </c>
      <c r="BF3643" t="s">
        <v>7642</v>
      </c>
      <c r="BG3643" t="s">
        <v>7641</v>
      </c>
    </row>
    <row r="3644" spans="1:59" x14ac:dyDescent="0.2">
      <c r="A3644">
        <v>27.5514945983887</v>
      </c>
      <c r="B3644">
        <v>27.151027679443398</v>
      </c>
      <c r="C3644">
        <v>27.1245517730713</v>
      </c>
      <c r="D3644">
        <v>26.776933670043899</v>
      </c>
      <c r="E3644">
        <v>27.145595550537099</v>
      </c>
      <c r="F3644">
        <v>27.0665073394775</v>
      </c>
      <c r="I3644" t="s">
        <v>19197</v>
      </c>
      <c r="J3644" t="s">
        <v>19198</v>
      </c>
      <c r="K3644" t="s">
        <v>19199</v>
      </c>
      <c r="L3644" t="s">
        <v>1042</v>
      </c>
      <c r="M3644" t="s">
        <v>1043</v>
      </c>
      <c r="P3644" t="s">
        <v>6019</v>
      </c>
      <c r="Q3644" t="s">
        <v>6020</v>
      </c>
      <c r="R3644" t="s">
        <v>19200</v>
      </c>
      <c r="S3644" t="s">
        <v>19201</v>
      </c>
      <c r="T3644" t="s">
        <v>19200</v>
      </c>
      <c r="U3644" t="s">
        <v>19202</v>
      </c>
      <c r="V3644" t="s">
        <v>7462</v>
      </c>
      <c r="W3644" t="s">
        <v>7463</v>
      </c>
      <c r="Z3644" t="s">
        <v>19203</v>
      </c>
      <c r="AA3644" t="s">
        <v>19204</v>
      </c>
      <c r="AB3644">
        <v>3</v>
      </c>
      <c r="AC3644">
        <v>3</v>
      </c>
      <c r="AD3644">
        <v>3</v>
      </c>
      <c r="AE3644">
        <v>34.299999999999997</v>
      </c>
      <c r="AF3644">
        <v>34.299999999999997</v>
      </c>
      <c r="AG3644">
        <v>34.299999999999997</v>
      </c>
      <c r="AH3644">
        <v>11.749000000000001</v>
      </c>
      <c r="AI3644">
        <v>0</v>
      </c>
      <c r="AJ3644">
        <v>5.3445</v>
      </c>
      <c r="AK3644">
        <v>896070000</v>
      </c>
      <c r="AL3644">
        <v>14</v>
      </c>
      <c r="AM3644">
        <v>0.71815898225627095</v>
      </c>
      <c r="AN3644">
        <v>0.38455363321799302</v>
      </c>
      <c r="AO3644">
        <v>-0.279345830281574</v>
      </c>
      <c r="AP3644">
        <v>-1.57065029490647</v>
      </c>
      <c r="AQ3644" t="s">
        <v>19205</v>
      </c>
      <c r="AR3644" t="s">
        <v>19206</v>
      </c>
      <c r="AS3644" t="s">
        <v>19207</v>
      </c>
      <c r="AT3644" t="s">
        <v>19208</v>
      </c>
      <c r="AU3644">
        <v>1696</v>
      </c>
      <c r="AV3644" t="s">
        <v>19209</v>
      </c>
      <c r="AW3644" t="s">
        <v>19207</v>
      </c>
      <c r="AY3644">
        <v>0.71815898225627095</v>
      </c>
      <c r="AZ3644">
        <v>-0.279345830281574</v>
      </c>
      <c r="BA3644" s="6">
        <f t="shared" si="285"/>
        <v>-0.17603545232198015</v>
      </c>
      <c r="BB3644" s="4" t="str">
        <f t="shared" si="282"/>
        <v/>
      </c>
      <c r="BC3644" t="str">
        <f t="shared" si="281"/>
        <v/>
      </c>
      <c r="BD3644" t="str">
        <f t="shared" si="283"/>
        <v/>
      </c>
      <c r="BE3644" t="str">
        <f t="shared" si="284"/>
        <v/>
      </c>
      <c r="BF3644" t="s">
        <v>19208</v>
      </c>
      <c r="BG3644" t="s">
        <v>19207</v>
      </c>
    </row>
    <row r="3645" spans="1:59" x14ac:dyDescent="0.2">
      <c r="A3645">
        <v>30.983728408813501</v>
      </c>
      <c r="B3645">
        <v>31.1211452484131</v>
      </c>
      <c r="C3645">
        <v>31.178249359130898</v>
      </c>
      <c r="D3645">
        <v>30.665599822998001</v>
      </c>
      <c r="E3645">
        <v>30.933610916137699</v>
      </c>
      <c r="F3645">
        <v>30.845056533813501</v>
      </c>
      <c r="I3645" t="s">
        <v>9826</v>
      </c>
      <c r="J3645" t="s">
        <v>9827</v>
      </c>
      <c r="K3645" t="s">
        <v>9828</v>
      </c>
      <c r="P3645" t="s">
        <v>8950</v>
      </c>
      <c r="Q3645" t="s">
        <v>8951</v>
      </c>
      <c r="R3645" t="s">
        <v>7529</v>
      </c>
      <c r="S3645" t="s">
        <v>7530</v>
      </c>
      <c r="T3645" t="s">
        <v>7531</v>
      </c>
      <c r="U3645" t="s">
        <v>7532</v>
      </c>
      <c r="Z3645" t="s">
        <v>7535</v>
      </c>
      <c r="AA3645" t="s">
        <v>7536</v>
      </c>
      <c r="AB3645">
        <v>24</v>
      </c>
      <c r="AC3645">
        <v>21</v>
      </c>
      <c r="AD3645">
        <v>20</v>
      </c>
      <c r="AE3645">
        <v>38.200000000000003</v>
      </c>
      <c r="AF3645">
        <v>33.6</v>
      </c>
      <c r="AG3645">
        <v>32.4</v>
      </c>
      <c r="AH3645">
        <v>85.018000000000001</v>
      </c>
      <c r="AI3645">
        <v>0</v>
      </c>
      <c r="AJ3645">
        <v>162.88</v>
      </c>
      <c r="AK3645">
        <v>12572000000</v>
      </c>
      <c r="AL3645">
        <v>98</v>
      </c>
      <c r="AM3645">
        <v>1.3386297849962501</v>
      </c>
      <c r="AN3645">
        <v>0.18663501483679501</v>
      </c>
      <c r="AO3645">
        <v>-0.27961858113607002</v>
      </c>
      <c r="AP3645">
        <v>-2.8616458353968501</v>
      </c>
      <c r="AQ3645" t="s">
        <v>9829</v>
      </c>
      <c r="AR3645" t="s">
        <v>9829</v>
      </c>
      <c r="AS3645" t="s">
        <v>9830</v>
      </c>
      <c r="AT3645" t="s">
        <v>9831</v>
      </c>
      <c r="AU3645">
        <v>861</v>
      </c>
      <c r="AV3645" t="s">
        <v>9832</v>
      </c>
      <c r="AW3645" t="s">
        <v>9833</v>
      </c>
      <c r="AX3645" t="s">
        <v>9834</v>
      </c>
      <c r="AY3645">
        <v>1.3386297849962501</v>
      </c>
      <c r="AZ3645">
        <v>-0.27961858113607002</v>
      </c>
      <c r="BA3645" s="6">
        <f t="shared" si="285"/>
        <v>-0.1761912134394904</v>
      </c>
      <c r="BB3645" s="4" t="str">
        <f t="shared" si="282"/>
        <v/>
      </c>
      <c r="BC3645" t="str">
        <f t="shared" ref="BC3645:BC3708" si="286">IFERROR(IF(AND(AY3645&gt;1.34, AZ3645&lt;(-1)), "+",""),"")</f>
        <v/>
      </c>
      <c r="BD3645" t="str">
        <f t="shared" si="283"/>
        <v/>
      </c>
      <c r="BE3645" t="str">
        <f t="shared" si="284"/>
        <v/>
      </c>
      <c r="BF3645" t="s">
        <v>9831</v>
      </c>
      <c r="BG3645" t="s">
        <v>9830</v>
      </c>
    </row>
    <row r="3646" spans="1:59" x14ac:dyDescent="0.2">
      <c r="A3646">
        <v>32.783298492431598</v>
      </c>
      <c r="B3646">
        <v>33.492977142333999</v>
      </c>
      <c r="C3646">
        <v>33.221443176269503</v>
      </c>
      <c r="D3646">
        <v>32.4058837890625</v>
      </c>
      <c r="E3646">
        <v>33.148754119872997</v>
      </c>
      <c r="F3646">
        <v>33.102043151855497</v>
      </c>
      <c r="I3646" t="s">
        <v>8699</v>
      </c>
      <c r="J3646" t="s">
        <v>8691</v>
      </c>
      <c r="K3646" t="s">
        <v>8700</v>
      </c>
      <c r="P3646" t="s">
        <v>2779</v>
      </c>
      <c r="Q3646" t="s">
        <v>2780</v>
      </c>
      <c r="R3646" t="s">
        <v>6933</v>
      </c>
      <c r="S3646" t="s">
        <v>6934</v>
      </c>
      <c r="T3646" t="s">
        <v>6935</v>
      </c>
      <c r="U3646" t="s">
        <v>6936</v>
      </c>
      <c r="Z3646" t="s">
        <v>4739</v>
      </c>
      <c r="AA3646" t="s">
        <v>4740</v>
      </c>
      <c r="AB3646">
        <v>19</v>
      </c>
      <c r="AC3646">
        <v>19</v>
      </c>
      <c r="AD3646">
        <v>5</v>
      </c>
      <c r="AE3646">
        <v>48.7</v>
      </c>
      <c r="AF3646">
        <v>48.7</v>
      </c>
      <c r="AG3646">
        <v>15.4</v>
      </c>
      <c r="AH3646">
        <v>32.866</v>
      </c>
      <c r="AI3646">
        <v>0</v>
      </c>
      <c r="AJ3646">
        <v>40.927</v>
      </c>
      <c r="AK3646">
        <v>53929000000</v>
      </c>
      <c r="AL3646">
        <v>120</v>
      </c>
      <c r="AM3646">
        <v>0.37022370736952598</v>
      </c>
      <c r="AN3646">
        <v>0.63630908405578601</v>
      </c>
      <c r="AO3646">
        <v>-0.28034591674804699</v>
      </c>
      <c r="AP3646">
        <v>-0.88456288025329899</v>
      </c>
      <c r="AQ3646" t="s">
        <v>8701</v>
      </c>
      <c r="AR3646" t="s">
        <v>8702</v>
      </c>
      <c r="AS3646" t="s">
        <v>8703</v>
      </c>
      <c r="AT3646" t="s">
        <v>8704</v>
      </c>
      <c r="AU3646">
        <v>773</v>
      </c>
      <c r="AV3646" t="s">
        <v>8705</v>
      </c>
      <c r="AW3646" t="s">
        <v>8706</v>
      </c>
      <c r="AY3646">
        <v>0.37022370736952598</v>
      </c>
      <c r="AZ3646">
        <v>-0.28034591674804699</v>
      </c>
      <c r="BA3646" s="6">
        <f t="shared" si="285"/>
        <v>-0.17660643248194985</v>
      </c>
      <c r="BB3646" s="4" t="str">
        <f t="shared" si="282"/>
        <v/>
      </c>
      <c r="BC3646" t="str">
        <f t="shared" si="286"/>
        <v/>
      </c>
      <c r="BD3646" t="str">
        <f t="shared" si="283"/>
        <v/>
      </c>
      <c r="BE3646" t="str">
        <f t="shared" si="284"/>
        <v/>
      </c>
      <c r="BF3646" t="s">
        <v>8704</v>
      </c>
      <c r="BG3646" t="s">
        <v>8703</v>
      </c>
    </row>
    <row r="3647" spans="1:59" x14ac:dyDescent="0.2">
      <c r="A3647">
        <v>28.559211730956999</v>
      </c>
      <c r="B3647">
        <v>27.843500137329102</v>
      </c>
      <c r="C3647">
        <v>28.945310592651399</v>
      </c>
      <c r="D3647">
        <v>28.048952102661101</v>
      </c>
      <c r="E3647">
        <v>28.2114582061768</v>
      </c>
      <c r="F3647">
        <v>28.2454948425293</v>
      </c>
      <c r="I3647" t="s">
        <v>41776</v>
      </c>
      <c r="J3647" t="s">
        <v>41777</v>
      </c>
      <c r="K3647" t="s">
        <v>41778</v>
      </c>
      <c r="L3647" t="s">
        <v>41779</v>
      </c>
      <c r="M3647" t="s">
        <v>41780</v>
      </c>
      <c r="P3647" t="s">
        <v>3197</v>
      </c>
      <c r="Q3647" t="s">
        <v>3198</v>
      </c>
      <c r="R3647" t="s">
        <v>41781</v>
      </c>
      <c r="S3647" t="s">
        <v>41782</v>
      </c>
      <c r="T3647" t="s">
        <v>22165</v>
      </c>
      <c r="U3647" t="s">
        <v>22166</v>
      </c>
      <c r="V3647" t="s">
        <v>20897</v>
      </c>
      <c r="W3647" t="s">
        <v>20898</v>
      </c>
      <c r="Z3647" t="s">
        <v>41783</v>
      </c>
      <c r="AA3647" t="s">
        <v>41784</v>
      </c>
      <c r="AB3647">
        <v>9</v>
      </c>
      <c r="AC3647">
        <v>9</v>
      </c>
      <c r="AD3647">
        <v>9</v>
      </c>
      <c r="AE3647">
        <v>19.7</v>
      </c>
      <c r="AF3647">
        <v>19.7</v>
      </c>
      <c r="AG3647">
        <v>19.7</v>
      </c>
      <c r="AH3647">
        <v>71.45</v>
      </c>
      <c r="AI3647">
        <v>0</v>
      </c>
      <c r="AJ3647">
        <v>13.459</v>
      </c>
      <c r="AK3647">
        <v>2060000000</v>
      </c>
      <c r="AL3647">
        <v>22</v>
      </c>
      <c r="AM3647">
        <v>0.35567792296151901</v>
      </c>
      <c r="AN3647">
        <v>0.65024053452115804</v>
      </c>
      <c r="AO3647">
        <v>-0.28070576985676998</v>
      </c>
      <c r="AP3647">
        <v>-0.85471077226626702</v>
      </c>
      <c r="AQ3647" t="s">
        <v>41785</v>
      </c>
      <c r="AR3647" t="s">
        <v>41785</v>
      </c>
      <c r="AS3647" t="s">
        <v>41786</v>
      </c>
      <c r="AT3647" t="s">
        <v>41787</v>
      </c>
      <c r="AU3647">
        <v>4305</v>
      </c>
      <c r="AV3647" t="s">
        <v>41788</v>
      </c>
      <c r="AW3647" t="s">
        <v>41786</v>
      </c>
      <c r="AY3647">
        <v>0.35567792296151901</v>
      </c>
      <c r="AZ3647">
        <v>-0.28070576985676998</v>
      </c>
      <c r="BA3647" s="6">
        <f t="shared" si="285"/>
        <v>-0.17681178688903532</v>
      </c>
      <c r="BB3647" s="4" t="str">
        <f t="shared" si="282"/>
        <v/>
      </c>
      <c r="BC3647" t="str">
        <f t="shared" si="286"/>
        <v/>
      </c>
      <c r="BD3647" t="str">
        <f t="shared" si="283"/>
        <v/>
      </c>
      <c r="BE3647" t="str">
        <f t="shared" si="284"/>
        <v/>
      </c>
      <c r="BF3647" t="s">
        <v>41787</v>
      </c>
      <c r="BG3647" t="s">
        <v>41786</v>
      </c>
    </row>
    <row r="3648" spans="1:59" x14ac:dyDescent="0.2">
      <c r="A3648">
        <v>31.194837570190401</v>
      </c>
      <c r="B3648">
        <v>31.263605117797901</v>
      </c>
      <c r="C3648">
        <v>31.196128845214801</v>
      </c>
      <c r="D3648">
        <v>31.0444641113281</v>
      </c>
      <c r="E3648">
        <v>30.9534511566162</v>
      </c>
      <c r="F3648">
        <v>30.814134597778299</v>
      </c>
      <c r="I3648" t="s">
        <v>628</v>
      </c>
      <c r="J3648" t="s">
        <v>629</v>
      </c>
      <c r="K3648" t="s">
        <v>630</v>
      </c>
      <c r="N3648" t="s">
        <v>631</v>
      </c>
      <c r="O3648" t="s">
        <v>632</v>
      </c>
      <c r="P3648" t="s">
        <v>633</v>
      </c>
      <c r="Q3648" t="s">
        <v>634</v>
      </c>
      <c r="R3648" t="s">
        <v>635</v>
      </c>
      <c r="S3648" t="s">
        <v>636</v>
      </c>
      <c r="T3648" t="s">
        <v>637</v>
      </c>
      <c r="U3648" t="s">
        <v>638</v>
      </c>
      <c r="V3648" t="s">
        <v>639</v>
      </c>
      <c r="W3648" t="s">
        <v>640</v>
      </c>
      <c r="Z3648" t="s">
        <v>641</v>
      </c>
      <c r="AA3648" t="s">
        <v>642</v>
      </c>
      <c r="AB3648">
        <v>13</v>
      </c>
      <c r="AC3648">
        <v>13</v>
      </c>
      <c r="AD3648">
        <v>13</v>
      </c>
      <c r="AE3648">
        <v>50.6</v>
      </c>
      <c r="AF3648">
        <v>50.6</v>
      </c>
      <c r="AG3648">
        <v>50.6</v>
      </c>
      <c r="AH3648">
        <v>37.636000000000003</v>
      </c>
      <c r="AI3648">
        <v>0</v>
      </c>
      <c r="AJ3648">
        <v>109.5</v>
      </c>
      <c r="AK3648">
        <v>13678000000</v>
      </c>
      <c r="AL3648">
        <v>87</v>
      </c>
      <c r="AM3648">
        <v>1.7818877619282001</v>
      </c>
      <c r="AN3648">
        <v>0.15449829351535799</v>
      </c>
      <c r="AO3648">
        <v>-0.28084055582682099</v>
      </c>
      <c r="AP3648">
        <v>-3.9710711579557398</v>
      </c>
      <c r="AQ3648" t="s">
        <v>643</v>
      </c>
      <c r="AR3648" t="s">
        <v>643</v>
      </c>
      <c r="AS3648" t="s">
        <v>644</v>
      </c>
      <c r="AT3648" t="s">
        <v>645</v>
      </c>
      <c r="AU3648">
        <v>107</v>
      </c>
      <c r="AV3648" t="s">
        <v>646</v>
      </c>
      <c r="AW3648" t="s">
        <v>644</v>
      </c>
      <c r="AX3648" t="s">
        <v>647</v>
      </c>
      <c r="AY3648">
        <v>1.7818877619282001</v>
      </c>
      <c r="AZ3648">
        <v>-0.28084055582682099</v>
      </c>
      <c r="BA3648" s="6">
        <f t="shared" si="285"/>
        <v>-0.17688869090258119</v>
      </c>
      <c r="BB3648" s="4" t="str">
        <f t="shared" si="282"/>
        <v/>
      </c>
      <c r="BC3648" t="str">
        <f t="shared" si="286"/>
        <v/>
      </c>
      <c r="BD3648" t="str">
        <f t="shared" si="283"/>
        <v/>
      </c>
      <c r="BE3648" t="str">
        <f t="shared" si="284"/>
        <v/>
      </c>
      <c r="BF3648" t="s">
        <v>645</v>
      </c>
      <c r="BG3648" t="s">
        <v>644</v>
      </c>
    </row>
    <row r="3649" spans="1:59" x14ac:dyDescent="0.2">
      <c r="A3649">
        <v>28.810968399047901</v>
      </c>
      <c r="B3649">
        <v>27.5350456237793</v>
      </c>
      <c r="C3649">
        <v>28.025699615478501</v>
      </c>
      <c r="D3649">
        <v>28.0843601226807</v>
      </c>
      <c r="E3649">
        <v>27.791786193847699</v>
      </c>
      <c r="F3649">
        <v>27.651435852050799</v>
      </c>
      <c r="I3649" t="s">
        <v>3936</v>
      </c>
      <c r="J3649" t="s">
        <v>3937</v>
      </c>
      <c r="K3649" t="s">
        <v>345</v>
      </c>
      <c r="P3649" t="s">
        <v>345</v>
      </c>
      <c r="Q3649" t="s">
        <v>346</v>
      </c>
      <c r="R3649" t="s">
        <v>2528</v>
      </c>
      <c r="S3649" t="s">
        <v>2529</v>
      </c>
      <c r="T3649" t="s">
        <v>2530</v>
      </c>
      <c r="U3649" t="s">
        <v>2531</v>
      </c>
      <c r="Z3649" t="s">
        <v>3938</v>
      </c>
      <c r="AA3649" t="s">
        <v>3939</v>
      </c>
      <c r="AB3649">
        <v>6</v>
      </c>
      <c r="AC3649">
        <v>6</v>
      </c>
      <c r="AD3649">
        <v>6</v>
      </c>
      <c r="AE3649">
        <v>14.1</v>
      </c>
      <c r="AF3649">
        <v>14.1</v>
      </c>
      <c r="AG3649">
        <v>14.1</v>
      </c>
      <c r="AH3649">
        <v>68.555999999999997</v>
      </c>
      <c r="AI3649">
        <v>0</v>
      </c>
      <c r="AJ3649">
        <v>10.276</v>
      </c>
      <c r="AK3649">
        <v>1666500000</v>
      </c>
      <c r="AL3649">
        <v>17</v>
      </c>
      <c r="AM3649">
        <v>0.28951024735684799</v>
      </c>
      <c r="AN3649">
        <v>0.71047232726022702</v>
      </c>
      <c r="AO3649">
        <v>-0.28137715657551998</v>
      </c>
      <c r="AP3649">
        <v>-0.71622924915140596</v>
      </c>
      <c r="AQ3649" t="s">
        <v>3940</v>
      </c>
      <c r="AR3649" t="s">
        <v>3940</v>
      </c>
      <c r="AS3649" t="s">
        <v>3941</v>
      </c>
      <c r="AT3649" t="s">
        <v>3942</v>
      </c>
      <c r="AU3649">
        <v>382</v>
      </c>
      <c r="AV3649" t="s">
        <v>3943</v>
      </c>
      <c r="AW3649" t="s">
        <v>3944</v>
      </c>
      <c r="AY3649">
        <v>0.28951024735684799</v>
      </c>
      <c r="AZ3649">
        <v>-0.28137715657551998</v>
      </c>
      <c r="BA3649" s="6">
        <f t="shared" si="285"/>
        <v>-0.1771947847076023</v>
      </c>
      <c r="BB3649" s="4" t="str">
        <f t="shared" si="282"/>
        <v/>
      </c>
      <c r="BC3649" t="str">
        <f t="shared" si="286"/>
        <v/>
      </c>
      <c r="BD3649" t="str">
        <f t="shared" si="283"/>
        <v/>
      </c>
      <c r="BE3649" t="str">
        <f t="shared" si="284"/>
        <v/>
      </c>
      <c r="BF3649" t="s">
        <v>3942</v>
      </c>
      <c r="BG3649" t="s">
        <v>3941</v>
      </c>
    </row>
    <row r="3650" spans="1:59" x14ac:dyDescent="0.2">
      <c r="A3650">
        <v>31.8122234344482</v>
      </c>
      <c r="B3650">
        <v>31.591386795043899</v>
      </c>
      <c r="C3650">
        <v>31.096412658691399</v>
      </c>
      <c r="D3650">
        <v>31.50559425354</v>
      </c>
      <c r="E3650">
        <v>31.2564811706543</v>
      </c>
      <c r="F3650">
        <v>30.892946243286101</v>
      </c>
      <c r="I3650" t="s">
        <v>35442</v>
      </c>
      <c r="J3650" t="s">
        <v>35443</v>
      </c>
      <c r="K3650" t="s">
        <v>35444</v>
      </c>
      <c r="N3650" t="s">
        <v>1983</v>
      </c>
      <c r="O3650" t="s">
        <v>1984</v>
      </c>
      <c r="P3650" t="s">
        <v>978</v>
      </c>
      <c r="Q3650" t="s">
        <v>979</v>
      </c>
      <c r="AB3650">
        <v>7</v>
      </c>
      <c r="AC3650">
        <v>7</v>
      </c>
      <c r="AD3650">
        <v>7</v>
      </c>
      <c r="AE3650">
        <v>33.700000000000003</v>
      </c>
      <c r="AF3650">
        <v>33.700000000000003</v>
      </c>
      <c r="AG3650">
        <v>33.700000000000003</v>
      </c>
      <c r="AH3650">
        <v>27.295999999999999</v>
      </c>
      <c r="AI3650">
        <v>0</v>
      </c>
      <c r="AJ3650">
        <v>83.466999999999999</v>
      </c>
      <c r="AK3650">
        <v>16910000000</v>
      </c>
      <c r="AL3650">
        <v>44</v>
      </c>
      <c r="AM3650">
        <v>0.43665543531321299</v>
      </c>
      <c r="AN3650">
        <v>0.58068808458723098</v>
      </c>
      <c r="AO3650">
        <v>-0.28166707356770698</v>
      </c>
      <c r="AP3650">
        <v>-1.0188483437178</v>
      </c>
      <c r="AQ3650" t="s">
        <v>35445</v>
      </c>
      <c r="AR3650" t="s">
        <v>35445</v>
      </c>
      <c r="AS3650" t="s">
        <v>35446</v>
      </c>
      <c r="AT3650" t="s">
        <v>35447</v>
      </c>
      <c r="AU3650">
        <v>3535</v>
      </c>
      <c r="AV3650" t="s">
        <v>35448</v>
      </c>
      <c r="AW3650" t="s">
        <v>35446</v>
      </c>
      <c r="AY3650">
        <v>0.43665543531321299</v>
      </c>
      <c r="AZ3650">
        <v>-0.28166707356770698</v>
      </c>
      <c r="BA3650" s="6">
        <f t="shared" si="285"/>
        <v>-0.17736011503700289</v>
      </c>
      <c r="BB3650" s="4" t="str">
        <f t="shared" si="282"/>
        <v/>
      </c>
      <c r="BC3650" t="str">
        <f t="shared" si="286"/>
        <v/>
      </c>
      <c r="BD3650" t="str">
        <f t="shared" si="283"/>
        <v/>
      </c>
      <c r="BE3650" t="str">
        <f t="shared" si="284"/>
        <v/>
      </c>
      <c r="BF3650" t="s">
        <v>35447</v>
      </c>
      <c r="BG3650" t="s">
        <v>35446</v>
      </c>
    </row>
    <row r="3651" spans="1:59" x14ac:dyDescent="0.2">
      <c r="A3651">
        <v>28.439165115356399</v>
      </c>
      <c r="B3651">
        <v>28.0479125976563</v>
      </c>
      <c r="C3651">
        <v>28.852605819702099</v>
      </c>
      <c r="D3651">
        <v>27.875431060791001</v>
      </c>
      <c r="E3651">
        <v>28.153638839721701</v>
      </c>
      <c r="F3651">
        <v>28.464313507080099</v>
      </c>
      <c r="I3651" t="s">
        <v>13678</v>
      </c>
      <c r="J3651" t="s">
        <v>13679</v>
      </c>
      <c r="K3651" t="s">
        <v>13680</v>
      </c>
      <c r="P3651" t="s">
        <v>3831</v>
      </c>
      <c r="Q3651" t="s">
        <v>3832</v>
      </c>
      <c r="R3651" t="s">
        <v>1108</v>
      </c>
      <c r="S3651">
        <v>3036</v>
      </c>
      <c r="V3651" t="s">
        <v>2269</v>
      </c>
      <c r="W3651" t="s">
        <v>2270</v>
      </c>
      <c r="Z3651" t="s">
        <v>13681</v>
      </c>
      <c r="AA3651" t="s">
        <v>13682</v>
      </c>
      <c r="AB3651">
        <v>7</v>
      </c>
      <c r="AC3651">
        <v>7</v>
      </c>
      <c r="AD3651">
        <v>7</v>
      </c>
      <c r="AE3651">
        <v>36.6</v>
      </c>
      <c r="AF3651">
        <v>36.6</v>
      </c>
      <c r="AG3651">
        <v>36.6</v>
      </c>
      <c r="AH3651">
        <v>26.457999999999998</v>
      </c>
      <c r="AI3651">
        <v>0</v>
      </c>
      <c r="AJ3651">
        <v>16.75</v>
      </c>
      <c r="AK3651">
        <v>2041300000</v>
      </c>
      <c r="AL3651">
        <v>12</v>
      </c>
      <c r="AM3651">
        <v>0.41716552341264401</v>
      </c>
      <c r="AN3651">
        <v>0.59712693991245502</v>
      </c>
      <c r="AO3651">
        <v>-0.28210004170735598</v>
      </c>
      <c r="AP3651">
        <v>-0.97975956906957895</v>
      </c>
      <c r="AQ3651" t="s">
        <v>13683</v>
      </c>
      <c r="AR3651" t="s">
        <v>13684</v>
      </c>
      <c r="AS3651" t="s">
        <v>13685</v>
      </c>
      <c r="AT3651" t="s">
        <v>13686</v>
      </c>
      <c r="AU3651">
        <v>1183</v>
      </c>
      <c r="AV3651" t="s">
        <v>13687</v>
      </c>
      <c r="AW3651" t="s">
        <v>13688</v>
      </c>
      <c r="AY3651">
        <v>0.41716552341264401</v>
      </c>
      <c r="AZ3651">
        <v>-0.28210004170735598</v>
      </c>
      <c r="BA3651" s="6">
        <f t="shared" si="285"/>
        <v>-0.17760696098130346</v>
      </c>
      <c r="BB3651" s="4" t="str">
        <f t="shared" ref="BB3651:BB3714" si="287">IFERROR(IF(AND(AY3651&gt;1.34, AZ3651&gt;(1)), "+",""),"")</f>
        <v/>
      </c>
      <c r="BC3651" t="str">
        <f t="shared" si="286"/>
        <v/>
      </c>
      <c r="BD3651" t="str">
        <f t="shared" ref="BD3651:BD3714" si="288">IF(AND(COUNT(D3651:F3651)&gt;=1,COUNT(A3651:C3651)=0),COUNT(D3651:F3651),"")</f>
        <v/>
      </c>
      <c r="BE3651" t="str">
        <f t="shared" ref="BE3651:BE3714" si="289">IF(AND(COUNT(A3651:C3651)&gt;=1,COUNT(D3651:F3651)=0),COUNT(A3651:C3651),"")</f>
        <v/>
      </c>
      <c r="BF3651" t="s">
        <v>13686</v>
      </c>
      <c r="BG3651" t="s">
        <v>13685</v>
      </c>
    </row>
    <row r="3652" spans="1:59" x14ac:dyDescent="0.2">
      <c r="A3652">
        <v>30.359195709228501</v>
      </c>
      <c r="B3652">
        <v>30.038915634155298</v>
      </c>
      <c r="C3652">
        <v>30.282506942748999</v>
      </c>
      <c r="D3652">
        <v>30.090934753418001</v>
      </c>
      <c r="E3652">
        <v>30.067533493041999</v>
      </c>
      <c r="F3652">
        <v>29.6733722686768</v>
      </c>
      <c r="I3652" t="s">
        <v>10697</v>
      </c>
      <c r="J3652" t="s">
        <v>10698</v>
      </c>
      <c r="K3652" t="s">
        <v>10699</v>
      </c>
      <c r="P3652" t="s">
        <v>138</v>
      </c>
      <c r="Q3652" t="s">
        <v>139</v>
      </c>
      <c r="R3652" t="s">
        <v>186</v>
      </c>
      <c r="S3652">
        <v>99980</v>
      </c>
      <c r="AB3652">
        <v>11</v>
      </c>
      <c r="AC3652">
        <v>11</v>
      </c>
      <c r="AD3652">
        <v>11</v>
      </c>
      <c r="AE3652">
        <v>58.6</v>
      </c>
      <c r="AF3652">
        <v>58.6</v>
      </c>
      <c r="AG3652">
        <v>58.6</v>
      </c>
      <c r="AH3652">
        <v>24.635999999999999</v>
      </c>
      <c r="AI3652">
        <v>0</v>
      </c>
      <c r="AJ3652">
        <v>87.454999999999998</v>
      </c>
      <c r="AK3652">
        <v>6911400000</v>
      </c>
      <c r="AL3652">
        <v>43</v>
      </c>
      <c r="AM3652">
        <v>0.78464859783238805</v>
      </c>
      <c r="AN3652">
        <v>0.352430379746835</v>
      </c>
      <c r="AO3652">
        <v>-0.28292592366536301</v>
      </c>
      <c r="AP3652">
        <v>-1.7008475932124001</v>
      </c>
      <c r="AQ3652" t="s">
        <v>10700</v>
      </c>
      <c r="AR3652" t="s">
        <v>10700</v>
      </c>
      <c r="AS3652" t="s">
        <v>10701</v>
      </c>
      <c r="AT3652" t="s">
        <v>10702</v>
      </c>
      <c r="AU3652">
        <v>930</v>
      </c>
      <c r="AV3652" t="s">
        <v>10703</v>
      </c>
      <c r="AW3652" t="s">
        <v>10701</v>
      </c>
      <c r="AX3652" t="s">
        <v>10704</v>
      </c>
      <c r="AY3652">
        <v>0.78464859783238805</v>
      </c>
      <c r="AZ3652">
        <v>-0.28292592366536301</v>
      </c>
      <c r="BA3652" s="6">
        <f t="shared" si="285"/>
        <v>-0.17807761152395651</v>
      </c>
      <c r="BB3652" s="4" t="str">
        <f t="shared" si="287"/>
        <v/>
      </c>
      <c r="BC3652" t="str">
        <f t="shared" si="286"/>
        <v/>
      </c>
      <c r="BD3652" t="str">
        <f t="shared" si="288"/>
        <v/>
      </c>
      <c r="BE3652" t="str">
        <f t="shared" si="289"/>
        <v/>
      </c>
      <c r="BF3652" t="s">
        <v>10702</v>
      </c>
      <c r="BG3652" t="s">
        <v>10701</v>
      </c>
    </row>
    <row r="3653" spans="1:59" x14ac:dyDescent="0.2">
      <c r="A3653">
        <v>35.204235076904297</v>
      </c>
      <c r="B3653">
        <v>35.381298065185497</v>
      </c>
      <c r="C3653">
        <v>35.3033447265625</v>
      </c>
      <c r="D3653">
        <v>34.778430938720703</v>
      </c>
      <c r="E3653">
        <v>35.219570159912102</v>
      </c>
      <c r="F3653">
        <v>35.040706634521499</v>
      </c>
      <c r="I3653" t="s">
        <v>19297</v>
      </c>
      <c r="J3653" t="s">
        <v>19298</v>
      </c>
      <c r="K3653" t="s">
        <v>19299</v>
      </c>
      <c r="L3653" t="s">
        <v>19300</v>
      </c>
      <c r="M3653" t="s">
        <v>19301</v>
      </c>
      <c r="N3653" t="s">
        <v>11584</v>
      </c>
      <c r="O3653" t="s">
        <v>11585</v>
      </c>
      <c r="P3653" t="s">
        <v>19302</v>
      </c>
      <c r="Q3653" t="s">
        <v>19303</v>
      </c>
      <c r="R3653" t="s">
        <v>7865</v>
      </c>
      <c r="S3653" t="s">
        <v>7866</v>
      </c>
      <c r="T3653" t="s">
        <v>7867</v>
      </c>
      <c r="U3653" t="s">
        <v>7868</v>
      </c>
      <c r="Z3653" t="s">
        <v>16193</v>
      </c>
      <c r="AA3653" t="s">
        <v>16194</v>
      </c>
      <c r="AB3653">
        <v>104</v>
      </c>
      <c r="AC3653">
        <v>104</v>
      </c>
      <c r="AD3653">
        <v>85</v>
      </c>
      <c r="AE3653">
        <v>60.1</v>
      </c>
      <c r="AF3653">
        <v>60.1</v>
      </c>
      <c r="AG3653">
        <v>50.6</v>
      </c>
      <c r="AH3653">
        <v>191.61</v>
      </c>
      <c r="AI3653">
        <v>0</v>
      </c>
      <c r="AJ3653">
        <v>323.31</v>
      </c>
      <c r="AK3653">
        <v>231560000000</v>
      </c>
      <c r="AL3653">
        <v>763</v>
      </c>
      <c r="AM3653">
        <v>0.96181405863014902</v>
      </c>
      <c r="AN3653">
        <v>0.27360321285140599</v>
      </c>
      <c r="AO3653">
        <v>-0.28339004516601601</v>
      </c>
      <c r="AP3653">
        <v>-2.0540206973669499</v>
      </c>
      <c r="AQ3653" t="s">
        <v>19304</v>
      </c>
      <c r="AR3653" t="s">
        <v>19304</v>
      </c>
      <c r="AS3653" t="s">
        <v>19305</v>
      </c>
      <c r="AT3653" t="s">
        <v>19306</v>
      </c>
      <c r="AU3653">
        <v>1705</v>
      </c>
      <c r="AV3653" t="s">
        <v>19307</v>
      </c>
      <c r="AW3653" t="s">
        <v>19308</v>
      </c>
      <c r="AY3653">
        <v>0.96181405863014902</v>
      </c>
      <c r="AZ3653">
        <v>-0.28339004516601601</v>
      </c>
      <c r="BA3653" s="6">
        <f t="shared" si="285"/>
        <v>-0.17834198513551114</v>
      </c>
      <c r="BB3653" s="4" t="str">
        <f t="shared" si="287"/>
        <v/>
      </c>
      <c r="BC3653" t="str">
        <f t="shared" si="286"/>
        <v/>
      </c>
      <c r="BD3653" t="str">
        <f t="shared" si="288"/>
        <v/>
      </c>
      <c r="BE3653" t="str">
        <f t="shared" si="289"/>
        <v/>
      </c>
      <c r="BF3653" t="s">
        <v>19306</v>
      </c>
      <c r="BG3653" t="s">
        <v>19305</v>
      </c>
    </row>
    <row r="3654" spans="1:59" x14ac:dyDescent="0.2">
      <c r="A3654">
        <v>29.0153408050537</v>
      </c>
      <c r="B3654">
        <v>29.127973556518601</v>
      </c>
      <c r="C3654">
        <v>29.661190032958999</v>
      </c>
      <c r="D3654">
        <v>28.553033828735401</v>
      </c>
      <c r="E3654">
        <v>29.184398651123001</v>
      </c>
      <c r="F3654">
        <v>29.216485977172901</v>
      </c>
      <c r="I3654" t="s">
        <v>11221</v>
      </c>
      <c r="J3654" t="s">
        <v>7003</v>
      </c>
      <c r="K3654" t="s">
        <v>11222</v>
      </c>
      <c r="L3654" t="s">
        <v>1018</v>
      </c>
      <c r="M3654" t="s">
        <v>1019</v>
      </c>
      <c r="N3654" t="s">
        <v>7003</v>
      </c>
      <c r="O3654" t="s">
        <v>7004</v>
      </c>
      <c r="P3654" t="s">
        <v>1401</v>
      </c>
      <c r="Q3654" t="s">
        <v>1402</v>
      </c>
      <c r="R3654" t="s">
        <v>6987</v>
      </c>
      <c r="S3654" t="s">
        <v>6988</v>
      </c>
      <c r="T3654" t="s">
        <v>6987</v>
      </c>
      <c r="U3654" t="s">
        <v>6989</v>
      </c>
      <c r="Z3654" t="s">
        <v>11223</v>
      </c>
      <c r="AA3654" t="s">
        <v>11224</v>
      </c>
      <c r="AB3654">
        <v>5</v>
      </c>
      <c r="AC3654">
        <v>5</v>
      </c>
      <c r="AD3654">
        <v>5</v>
      </c>
      <c r="AE3654">
        <v>34.1</v>
      </c>
      <c r="AF3654">
        <v>34.1</v>
      </c>
      <c r="AG3654">
        <v>34.1</v>
      </c>
      <c r="AH3654">
        <v>14.515000000000001</v>
      </c>
      <c r="AI3654">
        <v>0</v>
      </c>
      <c r="AJ3654">
        <v>88.319000000000003</v>
      </c>
      <c r="AK3654">
        <v>3606000000</v>
      </c>
      <c r="AL3654">
        <v>27</v>
      </c>
      <c r="AM3654">
        <v>0.40982319523410099</v>
      </c>
      <c r="AN3654">
        <v>0.606021386138614</v>
      </c>
      <c r="AO3654">
        <v>-0.28352864583333598</v>
      </c>
      <c r="AP3654">
        <v>-0.96497283227732999</v>
      </c>
      <c r="AQ3654" t="s">
        <v>11225</v>
      </c>
      <c r="AR3654" t="s">
        <v>11225</v>
      </c>
      <c r="AS3654" t="s">
        <v>11226</v>
      </c>
      <c r="AT3654" t="s">
        <v>11227</v>
      </c>
      <c r="AU3654">
        <v>972</v>
      </c>
      <c r="AV3654" t="s">
        <v>11228</v>
      </c>
      <c r="AW3654" t="s">
        <v>11226</v>
      </c>
      <c r="AY3654">
        <v>0.40982319523410099</v>
      </c>
      <c r="AZ3654">
        <v>-0.28352864583333598</v>
      </c>
      <c r="BA3654" s="6">
        <f t="shared" si="285"/>
        <v>-0.17842091857309861</v>
      </c>
      <c r="BB3654" s="4" t="str">
        <f t="shared" si="287"/>
        <v/>
      </c>
      <c r="BC3654" t="str">
        <f t="shared" si="286"/>
        <v/>
      </c>
      <c r="BD3654" t="str">
        <f t="shared" si="288"/>
        <v/>
      </c>
      <c r="BE3654" t="str">
        <f t="shared" si="289"/>
        <v/>
      </c>
      <c r="BF3654" t="s">
        <v>11227</v>
      </c>
      <c r="BG3654" t="s">
        <v>11226</v>
      </c>
    </row>
    <row r="3655" spans="1:59" x14ac:dyDescent="0.2">
      <c r="A3655">
        <v>30.8851833343506</v>
      </c>
      <c r="B3655">
        <v>31.0118522644043</v>
      </c>
      <c r="C3655">
        <v>30.262821197509801</v>
      </c>
      <c r="D3655">
        <v>29.803043365478501</v>
      </c>
      <c r="E3655">
        <v>30.973159790039102</v>
      </c>
      <c r="F3655">
        <v>30.532411575317401</v>
      </c>
      <c r="I3655" t="s">
        <v>14971</v>
      </c>
      <c r="J3655" t="s">
        <v>14972</v>
      </c>
      <c r="K3655" t="s">
        <v>14973</v>
      </c>
      <c r="P3655" t="s">
        <v>2189</v>
      </c>
      <c r="Q3655" t="s">
        <v>2190</v>
      </c>
      <c r="R3655" t="s">
        <v>4905</v>
      </c>
      <c r="S3655" t="s">
        <v>4906</v>
      </c>
      <c r="Z3655" t="s">
        <v>14974</v>
      </c>
      <c r="AA3655" t="s">
        <v>14975</v>
      </c>
      <c r="AB3655">
        <v>8</v>
      </c>
      <c r="AC3655">
        <v>8</v>
      </c>
      <c r="AD3655">
        <v>8</v>
      </c>
      <c r="AE3655">
        <v>29.7</v>
      </c>
      <c r="AF3655">
        <v>29.7</v>
      </c>
      <c r="AG3655">
        <v>29.7</v>
      </c>
      <c r="AH3655">
        <v>24.975999999999999</v>
      </c>
      <c r="AI3655">
        <v>0</v>
      </c>
      <c r="AJ3655">
        <v>96.259</v>
      </c>
      <c r="AK3655">
        <v>10034000000</v>
      </c>
      <c r="AL3655">
        <v>68</v>
      </c>
      <c r="AM3655">
        <v>0.27641610340988798</v>
      </c>
      <c r="AN3655">
        <v>0.72483903761436796</v>
      </c>
      <c r="AO3655">
        <v>-0.28374735514323002</v>
      </c>
      <c r="AP3655">
        <v>-0.68820679536976204</v>
      </c>
      <c r="AQ3655" t="s">
        <v>14976</v>
      </c>
      <c r="AR3655" t="s">
        <v>14976</v>
      </c>
      <c r="AS3655" t="s">
        <v>14977</v>
      </c>
      <c r="AT3655" t="s">
        <v>14978</v>
      </c>
      <c r="AU3655">
        <v>1301</v>
      </c>
      <c r="AV3655" t="s">
        <v>14979</v>
      </c>
      <c r="AW3655" t="s">
        <v>14977</v>
      </c>
      <c r="AY3655">
        <v>0.27641610340988798</v>
      </c>
      <c r="AZ3655">
        <v>-0.28374735514323002</v>
      </c>
      <c r="BA3655" s="6">
        <f t="shared" si="285"/>
        <v>-0.17854545866608218</v>
      </c>
      <c r="BB3655" s="4" t="str">
        <f t="shared" si="287"/>
        <v/>
      </c>
      <c r="BC3655" t="str">
        <f t="shared" si="286"/>
        <v/>
      </c>
      <c r="BD3655" t="str">
        <f t="shared" si="288"/>
        <v/>
      </c>
      <c r="BE3655" t="str">
        <f t="shared" si="289"/>
        <v/>
      </c>
      <c r="BF3655" t="s">
        <v>14978</v>
      </c>
      <c r="BG3655" t="s">
        <v>14977</v>
      </c>
    </row>
    <row r="3656" spans="1:59" x14ac:dyDescent="0.2">
      <c r="A3656">
        <v>36.841625213622997</v>
      </c>
      <c r="B3656">
        <v>36.872112274169901</v>
      </c>
      <c r="C3656">
        <v>36.764755249023402</v>
      </c>
      <c r="D3656">
        <v>36.585113525390597</v>
      </c>
      <c r="E3656">
        <v>36.637199401855497</v>
      </c>
      <c r="F3656">
        <v>36.401607513427699</v>
      </c>
      <c r="I3656" t="s">
        <v>8212</v>
      </c>
      <c r="J3656" t="s">
        <v>9524</v>
      </c>
      <c r="K3656" t="s">
        <v>9525</v>
      </c>
      <c r="N3656" t="s">
        <v>61</v>
      </c>
      <c r="O3656" t="s">
        <v>62</v>
      </c>
      <c r="P3656" t="s">
        <v>112</v>
      </c>
      <c r="Q3656" t="s">
        <v>113</v>
      </c>
      <c r="R3656" t="s">
        <v>1108</v>
      </c>
      <c r="S3656">
        <v>3036</v>
      </c>
      <c r="Z3656" t="s">
        <v>8215</v>
      </c>
      <c r="AA3656" t="s">
        <v>8216</v>
      </c>
      <c r="AB3656">
        <v>29</v>
      </c>
      <c r="AC3656">
        <v>29</v>
      </c>
      <c r="AD3656">
        <v>8</v>
      </c>
      <c r="AE3656">
        <v>56.6</v>
      </c>
      <c r="AF3656">
        <v>56.6</v>
      </c>
      <c r="AG3656">
        <v>22.2</v>
      </c>
      <c r="AH3656">
        <v>22.35</v>
      </c>
      <c r="AI3656">
        <v>0</v>
      </c>
      <c r="AJ3656">
        <v>257.77</v>
      </c>
      <c r="AK3656">
        <v>666430000000</v>
      </c>
      <c r="AL3656">
        <v>521</v>
      </c>
      <c r="AM3656">
        <v>1.6581579635955801</v>
      </c>
      <c r="AN3656">
        <v>0.16844444444444401</v>
      </c>
      <c r="AO3656">
        <v>-0.28485743204752401</v>
      </c>
      <c r="AP3656">
        <v>-3.6396936085259401</v>
      </c>
      <c r="AQ3656" t="s">
        <v>9526</v>
      </c>
      <c r="AR3656" t="s">
        <v>9526</v>
      </c>
      <c r="AS3656" t="s">
        <v>9527</v>
      </c>
      <c r="AT3656" t="s">
        <v>9528</v>
      </c>
      <c r="AU3656">
        <v>836</v>
      </c>
      <c r="AV3656" t="s">
        <v>9529</v>
      </c>
      <c r="AW3656" t="s">
        <v>9527</v>
      </c>
      <c r="AY3656">
        <v>1.6581579635955801</v>
      </c>
      <c r="AZ3656">
        <v>-0.28485743204752401</v>
      </c>
      <c r="BA3656" s="6">
        <f t="shared" si="285"/>
        <v>-0.17917728102475905</v>
      </c>
      <c r="BB3656" s="4" t="str">
        <f t="shared" si="287"/>
        <v/>
      </c>
      <c r="BC3656" t="str">
        <f t="shared" si="286"/>
        <v/>
      </c>
      <c r="BD3656" t="str">
        <f t="shared" si="288"/>
        <v/>
      </c>
      <c r="BE3656" t="str">
        <f t="shared" si="289"/>
        <v/>
      </c>
      <c r="BF3656" t="s">
        <v>9528</v>
      </c>
      <c r="BG3656" t="s">
        <v>9527</v>
      </c>
    </row>
    <row r="3657" spans="1:59" x14ac:dyDescent="0.2">
      <c r="A3657">
        <v>29.475469589233398</v>
      </c>
      <c r="B3657">
        <v>29.153591156005898</v>
      </c>
      <c r="C3657">
        <v>30.2864799499512</v>
      </c>
      <c r="D3657">
        <v>29.231256484985401</v>
      </c>
      <c r="E3657">
        <v>29.1817722320557</v>
      </c>
      <c r="F3657">
        <v>29.647581100463899</v>
      </c>
      <c r="I3657" t="s">
        <v>1806</v>
      </c>
      <c r="J3657" t="s">
        <v>1807</v>
      </c>
      <c r="K3657" t="s">
        <v>1808</v>
      </c>
      <c r="P3657" t="s">
        <v>509</v>
      </c>
      <c r="Q3657" t="s">
        <v>510</v>
      </c>
      <c r="R3657" t="s">
        <v>1809</v>
      </c>
      <c r="S3657" t="s">
        <v>1810</v>
      </c>
      <c r="T3657" t="s">
        <v>1811</v>
      </c>
      <c r="U3657" t="s">
        <v>1812</v>
      </c>
      <c r="Z3657" t="s">
        <v>1813</v>
      </c>
      <c r="AA3657" t="s">
        <v>1814</v>
      </c>
      <c r="AB3657">
        <v>8</v>
      </c>
      <c r="AC3657">
        <v>8</v>
      </c>
      <c r="AD3657">
        <v>8</v>
      </c>
      <c r="AE3657">
        <v>50.9</v>
      </c>
      <c r="AF3657">
        <v>50.9</v>
      </c>
      <c r="AG3657">
        <v>50.9</v>
      </c>
      <c r="AH3657">
        <v>19.794</v>
      </c>
      <c r="AI3657">
        <v>0</v>
      </c>
      <c r="AJ3657">
        <v>134.22999999999999</v>
      </c>
      <c r="AK3657">
        <v>4733400000</v>
      </c>
      <c r="AL3657">
        <v>37</v>
      </c>
      <c r="AM3657">
        <v>0.31702833105447398</v>
      </c>
      <c r="AN3657">
        <v>0.68843351158645305</v>
      </c>
      <c r="AO3657">
        <v>-0.28497695922851601</v>
      </c>
      <c r="AP3657">
        <v>-0.77440958445866104</v>
      </c>
      <c r="AQ3657" t="s">
        <v>1815</v>
      </c>
      <c r="AR3657" t="s">
        <v>1815</v>
      </c>
      <c r="AS3657" t="s">
        <v>1816</v>
      </c>
      <c r="AT3657" t="s">
        <v>1817</v>
      </c>
      <c r="AU3657">
        <v>198</v>
      </c>
      <c r="AV3657" t="s">
        <v>1818</v>
      </c>
      <c r="AW3657" t="s">
        <v>1816</v>
      </c>
      <c r="AY3657">
        <v>0.31702833105447398</v>
      </c>
      <c r="AZ3657">
        <v>-0.28497695922851601</v>
      </c>
      <c r="BA3657" s="6">
        <f t="shared" si="285"/>
        <v>-0.17924528331131018</v>
      </c>
      <c r="BB3657" s="4" t="str">
        <f t="shared" si="287"/>
        <v/>
      </c>
      <c r="BC3657" t="str">
        <f t="shared" si="286"/>
        <v/>
      </c>
      <c r="BD3657" t="str">
        <f t="shared" si="288"/>
        <v/>
      </c>
      <c r="BE3657" t="str">
        <f t="shared" si="289"/>
        <v/>
      </c>
      <c r="BF3657" t="s">
        <v>1817</v>
      </c>
      <c r="BG3657" t="s">
        <v>1816</v>
      </c>
    </row>
    <row r="3658" spans="1:59" x14ac:dyDescent="0.2">
      <c r="A3658">
        <v>28.078926086425799</v>
      </c>
      <c r="B3658">
        <v>28.129030227661101</v>
      </c>
      <c r="C3658">
        <v>28.133644104003899</v>
      </c>
      <c r="D3658">
        <v>27.608865737915</v>
      </c>
      <c r="E3658">
        <v>27.860235214233398</v>
      </c>
      <c r="F3658">
        <v>28.0163764953613</v>
      </c>
      <c r="I3658" t="s">
        <v>10231</v>
      </c>
      <c r="J3658" t="s">
        <v>10232</v>
      </c>
      <c r="K3658" t="s">
        <v>10233</v>
      </c>
      <c r="N3658" t="s">
        <v>5862</v>
      </c>
      <c r="O3658" t="s">
        <v>5863</v>
      </c>
      <c r="P3658" t="s">
        <v>10234</v>
      </c>
      <c r="Q3658" t="s">
        <v>10235</v>
      </c>
      <c r="R3658" t="s">
        <v>10236</v>
      </c>
      <c r="S3658" t="s">
        <v>10237</v>
      </c>
      <c r="T3658" t="s">
        <v>10238</v>
      </c>
      <c r="U3658" t="s">
        <v>10239</v>
      </c>
      <c r="X3658" t="s">
        <v>10240</v>
      </c>
      <c r="Y3658" t="s">
        <v>10241</v>
      </c>
      <c r="Z3658" t="s">
        <v>10242</v>
      </c>
      <c r="AA3658" t="s">
        <v>10243</v>
      </c>
      <c r="AB3658">
        <v>6</v>
      </c>
      <c r="AC3658">
        <v>6</v>
      </c>
      <c r="AD3658">
        <v>6</v>
      </c>
      <c r="AE3658">
        <v>8</v>
      </c>
      <c r="AF3658">
        <v>8</v>
      </c>
      <c r="AG3658">
        <v>8</v>
      </c>
      <c r="AH3658">
        <v>105.35</v>
      </c>
      <c r="AI3658">
        <v>0</v>
      </c>
      <c r="AJ3658">
        <v>23.606000000000002</v>
      </c>
      <c r="AK3658">
        <v>1591400000</v>
      </c>
      <c r="AL3658">
        <v>29</v>
      </c>
      <c r="AM3658">
        <v>1.1184513497592301</v>
      </c>
      <c r="AN3658">
        <v>0.223309788092836</v>
      </c>
      <c r="AO3658">
        <v>-0.28537432352701902</v>
      </c>
      <c r="AP3658">
        <v>-2.3783143291670399</v>
      </c>
      <c r="AQ3658" t="s">
        <v>10244</v>
      </c>
      <c r="AR3658" t="s">
        <v>10244</v>
      </c>
      <c r="AS3658" t="s">
        <v>10245</v>
      </c>
      <c r="AT3658" t="s">
        <v>10246</v>
      </c>
      <c r="AU3658">
        <v>894</v>
      </c>
      <c r="AV3658" t="s">
        <v>10247</v>
      </c>
      <c r="AW3658" t="s">
        <v>10248</v>
      </c>
      <c r="AY3658">
        <v>1.1184513497592301</v>
      </c>
      <c r="AZ3658">
        <v>-0.28537432352701902</v>
      </c>
      <c r="BA3658" s="6">
        <f t="shared" si="285"/>
        <v>-0.17947131424828855</v>
      </c>
      <c r="BB3658" s="4" t="str">
        <f t="shared" si="287"/>
        <v/>
      </c>
      <c r="BC3658" t="str">
        <f t="shared" si="286"/>
        <v/>
      </c>
      <c r="BD3658" t="str">
        <f t="shared" si="288"/>
        <v/>
      </c>
      <c r="BE3658" t="str">
        <f t="shared" si="289"/>
        <v/>
      </c>
      <c r="BF3658" t="s">
        <v>10246</v>
      </c>
      <c r="BG3658" t="s">
        <v>10245</v>
      </c>
    </row>
    <row r="3659" spans="1:59" x14ac:dyDescent="0.2">
      <c r="A3659">
        <v>24.987068176269499</v>
      </c>
      <c r="B3659">
        <v>23.756132125854499</v>
      </c>
      <c r="C3659">
        <v>26.371423721313501</v>
      </c>
      <c r="D3659">
        <v>25.241981506347699</v>
      </c>
      <c r="E3659">
        <v>23.780866622924801</v>
      </c>
      <c r="F3659">
        <v>25.2356052398682</v>
      </c>
      <c r="I3659" t="s">
        <v>8947</v>
      </c>
      <c r="J3659" t="s">
        <v>8948</v>
      </c>
      <c r="K3659" t="s">
        <v>8949</v>
      </c>
      <c r="N3659" t="s">
        <v>61</v>
      </c>
      <c r="O3659" t="s">
        <v>62</v>
      </c>
      <c r="P3659" t="s">
        <v>8950</v>
      </c>
      <c r="Q3659" t="s">
        <v>8951</v>
      </c>
      <c r="R3659" t="s">
        <v>6773</v>
      </c>
      <c r="S3659">
        <v>1002</v>
      </c>
      <c r="Z3659" t="s">
        <v>8952</v>
      </c>
      <c r="AA3659" t="s">
        <v>8953</v>
      </c>
      <c r="AB3659">
        <v>2</v>
      </c>
      <c r="AC3659">
        <v>2</v>
      </c>
      <c r="AD3659">
        <v>2</v>
      </c>
      <c r="AE3659">
        <v>3</v>
      </c>
      <c r="AF3659">
        <v>3</v>
      </c>
      <c r="AG3659">
        <v>3</v>
      </c>
      <c r="AH3659">
        <v>81.224000000000004</v>
      </c>
      <c r="AI3659">
        <v>2.7434999999999997E-4</v>
      </c>
      <c r="AJ3659">
        <v>4.0758000000000001</v>
      </c>
      <c r="AK3659">
        <v>227840000</v>
      </c>
      <c r="AL3659">
        <v>2</v>
      </c>
      <c r="AM3659">
        <v>0.115438396724135</v>
      </c>
      <c r="AN3659">
        <v>0.88423137697516896</v>
      </c>
      <c r="AO3659">
        <v>-0.28539021809895698</v>
      </c>
      <c r="AP3659">
        <v>-0.317726771258868</v>
      </c>
      <c r="AQ3659" t="s">
        <v>8954</v>
      </c>
      <c r="AR3659" t="s">
        <v>8954</v>
      </c>
      <c r="AS3659" t="s">
        <v>8955</v>
      </c>
      <c r="AT3659" t="s">
        <v>8956</v>
      </c>
      <c r="AU3659">
        <v>793</v>
      </c>
      <c r="AV3659" t="s">
        <v>8957</v>
      </c>
      <c r="AW3659" t="s">
        <v>8955</v>
      </c>
      <c r="AX3659" t="s">
        <v>8958</v>
      </c>
      <c r="AY3659">
        <v>0.115438396724135</v>
      </c>
      <c r="AZ3659">
        <v>-0.28539021809895698</v>
      </c>
      <c r="BA3659" s="6">
        <f t="shared" si="285"/>
        <v>-0.17948035419090291</v>
      </c>
      <c r="BB3659" s="4" t="str">
        <f t="shared" si="287"/>
        <v/>
      </c>
      <c r="BC3659" t="str">
        <f t="shared" si="286"/>
        <v/>
      </c>
      <c r="BD3659" t="str">
        <f t="shared" si="288"/>
        <v/>
      </c>
      <c r="BE3659" t="str">
        <f t="shared" si="289"/>
        <v/>
      </c>
      <c r="BF3659" t="s">
        <v>8956</v>
      </c>
      <c r="BG3659" t="s">
        <v>8955</v>
      </c>
    </row>
    <row r="3660" spans="1:59" x14ac:dyDescent="0.2">
      <c r="A3660">
        <v>27.344264984130898</v>
      </c>
      <c r="B3660">
        <v>27.214563369751001</v>
      </c>
      <c r="C3660">
        <v>27.1772155761719</v>
      </c>
      <c r="D3660">
        <v>26.505336761474599</v>
      </c>
      <c r="E3660">
        <v>27.346380233764599</v>
      </c>
      <c r="F3660">
        <v>27.027809143066399</v>
      </c>
      <c r="I3660" t="s">
        <v>5399</v>
      </c>
      <c r="J3660" t="s">
        <v>5400</v>
      </c>
      <c r="K3660" t="s">
        <v>5401</v>
      </c>
      <c r="L3660" t="s">
        <v>1136</v>
      </c>
      <c r="M3660" t="s">
        <v>1137</v>
      </c>
      <c r="P3660" t="s">
        <v>5402</v>
      </c>
      <c r="Q3660" t="s">
        <v>5403</v>
      </c>
      <c r="R3660" t="s">
        <v>5404</v>
      </c>
      <c r="S3660" t="s">
        <v>5405</v>
      </c>
      <c r="V3660" t="s">
        <v>5406</v>
      </c>
      <c r="W3660" t="s">
        <v>5407</v>
      </c>
      <c r="Z3660" t="s">
        <v>5408</v>
      </c>
      <c r="AA3660" t="s">
        <v>5409</v>
      </c>
      <c r="AB3660">
        <v>6</v>
      </c>
      <c r="AC3660">
        <v>6</v>
      </c>
      <c r="AD3660">
        <v>6</v>
      </c>
      <c r="AE3660">
        <v>6.5</v>
      </c>
      <c r="AF3660">
        <v>6.5</v>
      </c>
      <c r="AG3660">
        <v>6.5</v>
      </c>
      <c r="AH3660">
        <v>150.25</v>
      </c>
      <c r="AI3660">
        <v>0</v>
      </c>
      <c r="AJ3660">
        <v>12.082000000000001</v>
      </c>
      <c r="AK3660">
        <v>880620000</v>
      </c>
      <c r="AL3660">
        <v>14</v>
      </c>
      <c r="AM3660">
        <v>0.49796114602515301</v>
      </c>
      <c r="AN3660">
        <v>0.52982917214191905</v>
      </c>
      <c r="AO3660">
        <v>-0.28550593058268298</v>
      </c>
      <c r="AP3660">
        <v>-1.1405334243135301</v>
      </c>
      <c r="AQ3660" t="s">
        <v>5410</v>
      </c>
      <c r="AR3660" t="s">
        <v>5410</v>
      </c>
      <c r="AS3660" t="s">
        <v>5411</v>
      </c>
      <c r="AT3660" t="s">
        <v>5412</v>
      </c>
      <c r="AU3660">
        <v>516</v>
      </c>
      <c r="AV3660" t="s">
        <v>5413</v>
      </c>
      <c r="AW3660" t="s">
        <v>5411</v>
      </c>
      <c r="AX3660" t="s">
        <v>5414</v>
      </c>
      <c r="AY3660">
        <v>0.49796114602515301</v>
      </c>
      <c r="AZ3660">
        <v>-0.28550593058268298</v>
      </c>
      <c r="BA3660" s="6">
        <f t="shared" si="285"/>
        <v>-0.17954616197150097</v>
      </c>
      <c r="BB3660" s="4" t="str">
        <f t="shared" si="287"/>
        <v/>
      </c>
      <c r="BC3660" t="str">
        <f t="shared" si="286"/>
        <v/>
      </c>
      <c r="BD3660" t="str">
        <f t="shared" si="288"/>
        <v/>
      </c>
      <c r="BE3660" t="str">
        <f t="shared" si="289"/>
        <v/>
      </c>
      <c r="BF3660" t="s">
        <v>5412</v>
      </c>
      <c r="BG3660" t="s">
        <v>5411</v>
      </c>
    </row>
    <row r="3661" spans="1:59" x14ac:dyDescent="0.2">
      <c r="A3661">
        <v>28.7714023590088</v>
      </c>
      <c r="B3661">
        <v>28.062808990478501</v>
      </c>
      <c r="C3661">
        <v>28.1501560211182</v>
      </c>
      <c r="D3661">
        <v>28.005550384521499</v>
      </c>
      <c r="E3661">
        <v>28.0239562988281</v>
      </c>
      <c r="F3661">
        <v>28.0955200195313</v>
      </c>
      <c r="I3661" t="s">
        <v>23266</v>
      </c>
      <c r="K3661" t="s">
        <v>23267</v>
      </c>
      <c r="P3661" t="s">
        <v>1354</v>
      </c>
      <c r="Q3661" t="s">
        <v>1355</v>
      </c>
      <c r="Z3661" t="s">
        <v>22783</v>
      </c>
      <c r="AA3661" t="s">
        <v>22784</v>
      </c>
      <c r="AB3661">
        <v>5</v>
      </c>
      <c r="AC3661">
        <v>5</v>
      </c>
      <c r="AD3661">
        <v>5</v>
      </c>
      <c r="AE3661">
        <v>39.200000000000003</v>
      </c>
      <c r="AF3661">
        <v>39.200000000000003</v>
      </c>
      <c r="AG3661">
        <v>39.200000000000003</v>
      </c>
      <c r="AH3661">
        <v>15.04</v>
      </c>
      <c r="AI3661">
        <v>0</v>
      </c>
      <c r="AJ3661">
        <v>15.563000000000001</v>
      </c>
      <c r="AK3661">
        <v>1865700000</v>
      </c>
      <c r="AL3661">
        <v>19</v>
      </c>
      <c r="AM3661">
        <v>0.56624587887642397</v>
      </c>
      <c r="AN3661">
        <v>0.480976076555024</v>
      </c>
      <c r="AO3661">
        <v>-0.286446889241535</v>
      </c>
      <c r="AP3661">
        <v>-1.27450666068749</v>
      </c>
      <c r="AQ3661" t="s">
        <v>23268</v>
      </c>
      <c r="AR3661" t="s">
        <v>23268</v>
      </c>
      <c r="AS3661" t="s">
        <v>23269</v>
      </c>
      <c r="AT3661" t="s">
        <v>23270</v>
      </c>
      <c r="AU3661">
        <v>2088</v>
      </c>
      <c r="AV3661" t="s">
        <v>23271</v>
      </c>
      <c r="AW3661" t="s">
        <v>23269</v>
      </c>
      <c r="AY3661">
        <v>0.56624587887642397</v>
      </c>
      <c r="AZ3661">
        <v>-0.286446889241535</v>
      </c>
      <c r="BA3661" s="6">
        <f t="shared" si="285"/>
        <v>-0.18008110623458573</v>
      </c>
      <c r="BB3661" s="4" t="str">
        <f t="shared" si="287"/>
        <v/>
      </c>
      <c r="BC3661" t="str">
        <f t="shared" si="286"/>
        <v/>
      </c>
      <c r="BD3661" t="str">
        <f t="shared" si="288"/>
        <v/>
      </c>
      <c r="BE3661" t="str">
        <f t="shared" si="289"/>
        <v/>
      </c>
      <c r="BF3661" t="s">
        <v>23270</v>
      </c>
      <c r="BG3661" t="s">
        <v>23269</v>
      </c>
    </row>
    <row r="3662" spans="1:59" x14ac:dyDescent="0.2">
      <c r="A3662">
        <v>29.416692733764599</v>
      </c>
      <c r="B3662">
        <v>29.517658233642599</v>
      </c>
      <c r="C3662">
        <v>29.554737091064499</v>
      </c>
      <c r="D3662">
        <v>29.000856399536101</v>
      </c>
      <c r="E3662">
        <v>29.306587219238299</v>
      </c>
      <c r="F3662">
        <v>29.320554733276399</v>
      </c>
      <c r="J3662" t="s">
        <v>110</v>
      </c>
      <c r="K3662" t="s">
        <v>522</v>
      </c>
      <c r="N3662" t="s">
        <v>110</v>
      </c>
      <c r="O3662" t="s">
        <v>111</v>
      </c>
      <c r="P3662" t="s">
        <v>112</v>
      </c>
      <c r="Q3662" t="s">
        <v>113</v>
      </c>
      <c r="Z3662" t="s">
        <v>523</v>
      </c>
      <c r="AA3662" t="s">
        <v>524</v>
      </c>
      <c r="AB3662">
        <v>6</v>
      </c>
      <c r="AC3662">
        <v>6</v>
      </c>
      <c r="AD3662">
        <v>6</v>
      </c>
      <c r="AE3662">
        <v>3.5</v>
      </c>
      <c r="AF3662">
        <v>3.5</v>
      </c>
      <c r="AG3662">
        <v>3.5</v>
      </c>
      <c r="AH3662">
        <v>205.42</v>
      </c>
      <c r="AI3662">
        <v>0</v>
      </c>
      <c r="AJ3662">
        <v>117.49</v>
      </c>
      <c r="AK3662">
        <v>4145500000</v>
      </c>
      <c r="AL3662">
        <v>31</v>
      </c>
      <c r="AM3662">
        <v>1.20259427698087</v>
      </c>
      <c r="AN3662">
        <v>0.209648170011806</v>
      </c>
      <c r="AO3662">
        <v>-0.287029902140301</v>
      </c>
      <c r="AP3662">
        <v>-2.55876654969761</v>
      </c>
      <c r="AQ3662" t="s">
        <v>525</v>
      </c>
      <c r="AR3662" t="s">
        <v>526</v>
      </c>
      <c r="AS3662" t="s">
        <v>527</v>
      </c>
      <c r="AT3662" t="s">
        <v>528</v>
      </c>
      <c r="AU3662">
        <v>97</v>
      </c>
      <c r="AV3662" t="s">
        <v>529</v>
      </c>
      <c r="AW3662" t="s">
        <v>530</v>
      </c>
      <c r="AY3662">
        <v>1.20259427698087</v>
      </c>
      <c r="AZ3662">
        <v>-0.287029902140301</v>
      </c>
      <c r="BA3662" s="6">
        <f t="shared" si="285"/>
        <v>-0.18041237979038216</v>
      </c>
      <c r="BB3662" s="4" t="str">
        <f t="shared" si="287"/>
        <v/>
      </c>
      <c r="BC3662" t="str">
        <f t="shared" si="286"/>
        <v/>
      </c>
      <c r="BD3662" t="str">
        <f t="shared" si="288"/>
        <v/>
      </c>
      <c r="BE3662" t="str">
        <f t="shared" si="289"/>
        <v/>
      </c>
      <c r="BF3662" t="s">
        <v>528</v>
      </c>
      <c r="BG3662" t="s">
        <v>527</v>
      </c>
    </row>
    <row r="3663" spans="1:59" x14ac:dyDescent="0.2">
      <c r="A3663">
        <v>26.7099094390869</v>
      </c>
      <c r="B3663">
        <v>26.722471237182599</v>
      </c>
      <c r="C3663">
        <v>26.980110168456999</v>
      </c>
      <c r="D3663">
        <v>26.877012252807599</v>
      </c>
      <c r="E3663">
        <v>26.503852844238299</v>
      </c>
      <c r="F3663">
        <v>26.1696872711182</v>
      </c>
      <c r="I3663" t="s">
        <v>38519</v>
      </c>
      <c r="J3663" t="s">
        <v>1352</v>
      </c>
      <c r="K3663" t="s">
        <v>38520</v>
      </c>
      <c r="L3663" t="s">
        <v>228</v>
      </c>
      <c r="M3663" t="s">
        <v>229</v>
      </c>
      <c r="P3663" t="s">
        <v>1354</v>
      </c>
      <c r="Q3663" t="s">
        <v>1355</v>
      </c>
      <c r="R3663" t="s">
        <v>4239</v>
      </c>
      <c r="S3663" t="s">
        <v>4240</v>
      </c>
      <c r="T3663" t="s">
        <v>2967</v>
      </c>
      <c r="U3663" t="s">
        <v>2968</v>
      </c>
      <c r="Z3663" t="s">
        <v>2969</v>
      </c>
      <c r="AA3663" t="s">
        <v>2970</v>
      </c>
      <c r="AB3663">
        <v>2</v>
      </c>
      <c r="AC3663">
        <v>2</v>
      </c>
      <c r="AD3663">
        <v>2</v>
      </c>
      <c r="AE3663">
        <v>12.8</v>
      </c>
      <c r="AF3663">
        <v>12.8</v>
      </c>
      <c r="AG3663">
        <v>12.8</v>
      </c>
      <c r="AH3663">
        <v>24.57</v>
      </c>
      <c r="AI3663">
        <v>2.7345000000000001E-4</v>
      </c>
      <c r="AJ3663">
        <v>3.9878999999999998</v>
      </c>
      <c r="AK3663">
        <v>646770000</v>
      </c>
      <c r="AL3663">
        <v>8</v>
      </c>
      <c r="AM3663">
        <v>0.57496786191062499</v>
      </c>
      <c r="AN3663">
        <v>0.47583325254483799</v>
      </c>
      <c r="AO3663">
        <v>-0.28731282552083598</v>
      </c>
      <c r="AP3663">
        <v>-1.2915438136880799</v>
      </c>
      <c r="AQ3663" t="s">
        <v>38521</v>
      </c>
      <c r="AR3663" t="s">
        <v>38521</v>
      </c>
      <c r="AS3663" t="s">
        <v>38522</v>
      </c>
      <c r="AT3663" t="s">
        <v>38523</v>
      </c>
      <c r="AU3663">
        <v>3915</v>
      </c>
      <c r="AV3663" t="s">
        <v>38524</v>
      </c>
      <c r="AW3663" t="s">
        <v>38522</v>
      </c>
      <c r="AY3663">
        <v>0.57496786191062499</v>
      </c>
      <c r="AZ3663">
        <v>-0.28731282552083598</v>
      </c>
      <c r="BA3663" s="6">
        <f t="shared" si="285"/>
        <v>-0.18057309134640165</v>
      </c>
      <c r="BB3663" s="4" t="str">
        <f t="shared" si="287"/>
        <v/>
      </c>
      <c r="BC3663" t="str">
        <f t="shared" si="286"/>
        <v/>
      </c>
      <c r="BD3663" t="str">
        <f t="shared" si="288"/>
        <v/>
      </c>
      <c r="BE3663" t="str">
        <f t="shared" si="289"/>
        <v/>
      </c>
      <c r="BF3663" t="s">
        <v>38523</v>
      </c>
      <c r="BG3663" t="s">
        <v>38522</v>
      </c>
    </row>
    <row r="3664" spans="1:59" x14ac:dyDescent="0.2">
      <c r="A3664">
        <v>26.059965133666999</v>
      </c>
      <c r="B3664">
        <v>26.392606735229499</v>
      </c>
      <c r="C3664">
        <v>25.571813583373999</v>
      </c>
      <c r="D3664">
        <v>24.744220733642599</v>
      </c>
      <c r="E3664">
        <v>26.456336975097699</v>
      </c>
      <c r="F3664">
        <v>25.9563102722168</v>
      </c>
      <c r="I3664" t="s">
        <v>26983</v>
      </c>
      <c r="J3664" t="s">
        <v>26984</v>
      </c>
      <c r="K3664" t="s">
        <v>26985</v>
      </c>
      <c r="L3664" t="s">
        <v>4361</v>
      </c>
      <c r="M3664" t="s">
        <v>4362</v>
      </c>
      <c r="P3664" t="s">
        <v>1249</v>
      </c>
      <c r="Q3664" t="s">
        <v>1250</v>
      </c>
      <c r="R3664" t="s">
        <v>232</v>
      </c>
      <c r="S3664">
        <v>4131</v>
      </c>
      <c r="Z3664" t="s">
        <v>26986</v>
      </c>
      <c r="AA3664" t="s">
        <v>26987</v>
      </c>
      <c r="AB3664">
        <v>5</v>
      </c>
      <c r="AC3664">
        <v>5</v>
      </c>
      <c r="AD3664">
        <v>5</v>
      </c>
      <c r="AE3664">
        <v>3.2</v>
      </c>
      <c r="AF3664">
        <v>3.2</v>
      </c>
      <c r="AG3664">
        <v>3.2</v>
      </c>
      <c r="AH3664">
        <v>224.29</v>
      </c>
      <c r="AI3664">
        <v>0</v>
      </c>
      <c r="AJ3664">
        <v>6.1032000000000002</v>
      </c>
      <c r="AK3664">
        <v>393220000</v>
      </c>
      <c r="AL3664">
        <v>10</v>
      </c>
      <c r="AM3664">
        <v>0.19815074316799999</v>
      </c>
      <c r="AN3664">
        <v>0.80467371037911695</v>
      </c>
      <c r="AO3664">
        <v>-0.289172490437824</v>
      </c>
      <c r="AP3664">
        <v>-0.51508653051048003</v>
      </c>
      <c r="AQ3664" t="s">
        <v>26988</v>
      </c>
      <c r="AR3664" t="s">
        <v>26988</v>
      </c>
      <c r="AS3664" t="s">
        <v>26989</v>
      </c>
      <c r="AT3664" t="s">
        <v>26990</v>
      </c>
      <c r="AU3664">
        <v>2517</v>
      </c>
      <c r="AV3664" t="s">
        <v>26991</v>
      </c>
      <c r="AW3664" t="s">
        <v>26992</v>
      </c>
      <c r="AY3664">
        <v>0.19815074316799999</v>
      </c>
      <c r="AZ3664">
        <v>-0.289172490437824</v>
      </c>
      <c r="BA3664" s="6">
        <f t="shared" si="285"/>
        <v>-0.18162866976661884</v>
      </c>
      <c r="BB3664" s="4" t="str">
        <f t="shared" si="287"/>
        <v/>
      </c>
      <c r="BC3664" t="str">
        <f t="shared" si="286"/>
        <v/>
      </c>
      <c r="BD3664" t="str">
        <f t="shared" si="288"/>
        <v/>
      </c>
      <c r="BE3664" t="str">
        <f t="shared" si="289"/>
        <v/>
      </c>
      <c r="BF3664" t="s">
        <v>26990</v>
      </c>
      <c r="BG3664" t="s">
        <v>26989</v>
      </c>
    </row>
    <row r="3665" spans="1:59" x14ac:dyDescent="0.2">
      <c r="A3665">
        <v>26.0678825378418</v>
      </c>
      <c r="B3665">
        <v>25.9755249023438</v>
      </c>
      <c r="C3665">
        <v>26.385860443115199</v>
      </c>
      <c r="D3665">
        <v>25.5511875152588</v>
      </c>
      <c r="E3665">
        <v>26.136510848998999</v>
      </c>
      <c r="F3665">
        <v>25.874036788940401</v>
      </c>
      <c r="I3665" t="s">
        <v>37713</v>
      </c>
      <c r="J3665" t="s">
        <v>37714</v>
      </c>
      <c r="K3665" t="s">
        <v>37715</v>
      </c>
      <c r="L3665" t="s">
        <v>2833</v>
      </c>
      <c r="M3665" t="s">
        <v>2834</v>
      </c>
      <c r="N3665" t="s">
        <v>3483</v>
      </c>
      <c r="O3665" t="s">
        <v>3484</v>
      </c>
      <c r="P3665" t="s">
        <v>310</v>
      </c>
      <c r="Q3665" t="s">
        <v>313</v>
      </c>
      <c r="R3665" t="s">
        <v>13504</v>
      </c>
      <c r="S3665" t="s">
        <v>13505</v>
      </c>
      <c r="Z3665" t="s">
        <v>9918</v>
      </c>
      <c r="AA3665" t="s">
        <v>9919</v>
      </c>
      <c r="AB3665">
        <v>5</v>
      </c>
      <c r="AC3665">
        <v>1</v>
      </c>
      <c r="AD3665">
        <v>1</v>
      </c>
      <c r="AE3665">
        <v>31.7</v>
      </c>
      <c r="AF3665">
        <v>4.8</v>
      </c>
      <c r="AG3665">
        <v>4.8</v>
      </c>
      <c r="AH3665">
        <v>21.539000000000001</v>
      </c>
      <c r="AI3665">
        <v>9.9675000000000007E-3</v>
      </c>
      <c r="AJ3665">
        <v>1.4348000000000001</v>
      </c>
      <c r="AK3665">
        <v>408440000</v>
      </c>
      <c r="AL3665">
        <v>4</v>
      </c>
      <c r="AM3665">
        <v>0.61883395216739001</v>
      </c>
      <c r="AN3665">
        <v>0.44242411854879898</v>
      </c>
      <c r="AO3665">
        <v>-0.28917757670084798</v>
      </c>
      <c r="AP3665">
        <v>-1.3770856716054301</v>
      </c>
      <c r="AQ3665" t="s">
        <v>37716</v>
      </c>
      <c r="AR3665" t="s">
        <v>37716</v>
      </c>
      <c r="AS3665" t="s">
        <v>37717</v>
      </c>
      <c r="AT3665" t="s">
        <v>37718</v>
      </c>
      <c r="AU3665">
        <v>3814</v>
      </c>
      <c r="AV3665" t="s">
        <v>37719</v>
      </c>
      <c r="AW3665" t="s">
        <v>37717</v>
      </c>
      <c r="AY3665">
        <v>0.61883395216739001</v>
      </c>
      <c r="AZ3665">
        <v>-0.28917757670084798</v>
      </c>
      <c r="BA3665" s="6">
        <f t="shared" si="285"/>
        <v>-0.18163155495328787</v>
      </c>
      <c r="BB3665" s="4" t="str">
        <f t="shared" si="287"/>
        <v/>
      </c>
      <c r="BC3665" t="str">
        <f t="shared" si="286"/>
        <v/>
      </c>
      <c r="BD3665" t="str">
        <f t="shared" si="288"/>
        <v/>
      </c>
      <c r="BE3665" t="str">
        <f t="shared" si="289"/>
        <v/>
      </c>
      <c r="BF3665" t="s">
        <v>37718</v>
      </c>
      <c r="BG3665" t="s">
        <v>37717</v>
      </c>
    </row>
    <row r="3666" spans="1:59" x14ac:dyDescent="0.2">
      <c r="A3666">
        <v>26.4951076507568</v>
      </c>
      <c r="B3666">
        <v>25.9151096343994</v>
      </c>
      <c r="C3666">
        <v>26.579889297485401</v>
      </c>
      <c r="D3666">
        <v>26.159387588501001</v>
      </c>
      <c r="E3666">
        <v>25.945075988769499</v>
      </c>
      <c r="F3666">
        <v>26.0180969238281</v>
      </c>
      <c r="I3666" t="s">
        <v>41789</v>
      </c>
      <c r="J3666" t="s">
        <v>41790</v>
      </c>
      <c r="K3666" t="s">
        <v>41791</v>
      </c>
      <c r="P3666" t="s">
        <v>665</v>
      </c>
      <c r="Q3666" t="s">
        <v>666</v>
      </c>
      <c r="R3666" t="s">
        <v>4223</v>
      </c>
      <c r="S3666" t="s">
        <v>4224</v>
      </c>
      <c r="T3666" t="s">
        <v>4225</v>
      </c>
      <c r="U3666" t="s">
        <v>4226</v>
      </c>
      <c r="Z3666" t="s">
        <v>41792</v>
      </c>
      <c r="AA3666" t="s">
        <v>41793</v>
      </c>
      <c r="AB3666">
        <v>4</v>
      </c>
      <c r="AC3666">
        <v>4</v>
      </c>
      <c r="AD3666">
        <v>4</v>
      </c>
      <c r="AE3666">
        <v>15.4</v>
      </c>
      <c r="AF3666">
        <v>15.4</v>
      </c>
      <c r="AG3666">
        <v>15.4</v>
      </c>
      <c r="AH3666">
        <v>28.262</v>
      </c>
      <c r="AI3666">
        <v>0</v>
      </c>
      <c r="AJ3666">
        <v>12.865</v>
      </c>
      <c r="AK3666">
        <v>465680000</v>
      </c>
      <c r="AL3666">
        <v>8</v>
      </c>
      <c r="AM3666">
        <v>0.59237255523696397</v>
      </c>
      <c r="AN3666">
        <v>0.46322420634920602</v>
      </c>
      <c r="AO3666">
        <v>-0.28918202718098801</v>
      </c>
      <c r="AP3666">
        <v>-1.3255083605523399</v>
      </c>
      <c r="AQ3666" t="s">
        <v>41794</v>
      </c>
      <c r="AR3666" t="s">
        <v>41794</v>
      </c>
      <c r="AS3666" t="s">
        <v>41795</v>
      </c>
      <c r="AT3666" t="s">
        <v>41796</v>
      </c>
      <c r="AU3666">
        <v>4306</v>
      </c>
      <c r="AV3666" t="s">
        <v>41797</v>
      </c>
      <c r="AW3666" t="s">
        <v>41795</v>
      </c>
      <c r="AX3666" t="e">
        <f>-ATPase subunit D</f>
        <v>#NAME?</v>
      </c>
      <c r="AY3666">
        <v>0.59237255523696397</v>
      </c>
      <c r="AZ3666">
        <v>-0.28918202718098801</v>
      </c>
      <c r="BA3666" s="6">
        <f t="shared" si="285"/>
        <v>-0.18163407948327581</v>
      </c>
      <c r="BB3666" s="4" t="str">
        <f t="shared" si="287"/>
        <v/>
      </c>
      <c r="BC3666" t="str">
        <f t="shared" si="286"/>
        <v/>
      </c>
      <c r="BD3666" t="str">
        <f t="shared" si="288"/>
        <v/>
      </c>
      <c r="BE3666" t="str">
        <f t="shared" si="289"/>
        <v/>
      </c>
      <c r="BF3666" t="s">
        <v>41796</v>
      </c>
      <c r="BG3666" t="s">
        <v>41795</v>
      </c>
    </row>
    <row r="3667" spans="1:59" x14ac:dyDescent="0.2">
      <c r="A3667">
        <v>29.866512298583999</v>
      </c>
      <c r="B3667">
        <v>29.858161926269499</v>
      </c>
      <c r="C3667">
        <v>30.008651733398398</v>
      </c>
      <c r="D3667">
        <v>29.517208099365199</v>
      </c>
      <c r="E3667">
        <v>29.5964241027832</v>
      </c>
      <c r="F3667">
        <v>29.750677108764599</v>
      </c>
      <c r="I3667" t="s">
        <v>3991</v>
      </c>
      <c r="J3667" t="s">
        <v>3992</v>
      </c>
      <c r="K3667" t="s">
        <v>3993</v>
      </c>
      <c r="L3667" t="s">
        <v>449</v>
      </c>
      <c r="M3667" t="s">
        <v>450</v>
      </c>
      <c r="P3667" t="s">
        <v>3994</v>
      </c>
      <c r="Q3667" t="s">
        <v>3995</v>
      </c>
      <c r="R3667" t="s">
        <v>551</v>
      </c>
      <c r="S3667" t="s">
        <v>552</v>
      </c>
      <c r="Z3667" t="s">
        <v>3996</v>
      </c>
      <c r="AA3667" t="s">
        <v>3997</v>
      </c>
      <c r="AB3667">
        <v>22</v>
      </c>
      <c r="AC3667">
        <v>22</v>
      </c>
      <c r="AD3667">
        <v>19</v>
      </c>
      <c r="AE3667">
        <v>20.399999999999999</v>
      </c>
      <c r="AF3667">
        <v>20.399999999999999</v>
      </c>
      <c r="AG3667">
        <v>18.5</v>
      </c>
      <c r="AH3667">
        <v>141.06</v>
      </c>
      <c r="AI3667">
        <v>0</v>
      </c>
      <c r="AJ3667">
        <v>57.606000000000002</v>
      </c>
      <c r="AK3667">
        <v>5515600000</v>
      </c>
      <c r="AL3667">
        <v>43</v>
      </c>
      <c r="AM3667">
        <v>1.5808837268284099</v>
      </c>
      <c r="AN3667">
        <v>0.16894279176201399</v>
      </c>
      <c r="AO3667">
        <v>-0.28967221577962499</v>
      </c>
      <c r="AP3667">
        <v>-3.4418528995987701</v>
      </c>
      <c r="AQ3667" t="s">
        <v>3998</v>
      </c>
      <c r="AR3667" t="s">
        <v>3998</v>
      </c>
      <c r="AS3667" t="s">
        <v>3999</v>
      </c>
      <c r="AT3667" t="s">
        <v>4000</v>
      </c>
      <c r="AU3667">
        <v>387</v>
      </c>
      <c r="AV3667" t="s">
        <v>4001</v>
      </c>
      <c r="AW3667" t="s">
        <v>3999</v>
      </c>
      <c r="AY3667">
        <v>1.5808837268284099</v>
      </c>
      <c r="AZ3667">
        <v>-0.28967221577962499</v>
      </c>
      <c r="BA3667" s="6">
        <f t="shared" si="285"/>
        <v>-0.18191209076739567</v>
      </c>
      <c r="BB3667" s="4" t="str">
        <f t="shared" si="287"/>
        <v/>
      </c>
      <c r="BC3667" t="str">
        <f t="shared" si="286"/>
        <v/>
      </c>
      <c r="BD3667" t="str">
        <f t="shared" si="288"/>
        <v/>
      </c>
      <c r="BE3667" t="str">
        <f t="shared" si="289"/>
        <v/>
      </c>
      <c r="BF3667" t="s">
        <v>4000</v>
      </c>
      <c r="BG3667" t="s">
        <v>3999</v>
      </c>
    </row>
    <row r="3668" spans="1:59" x14ac:dyDescent="0.2">
      <c r="A3668">
        <v>26.865495681762699</v>
      </c>
      <c r="B3668">
        <v>26.85768699646</v>
      </c>
      <c r="C3668">
        <v>26.958589553833001</v>
      </c>
      <c r="D3668">
        <v>25.980350494384801</v>
      </c>
      <c r="E3668">
        <v>27.015314102172901</v>
      </c>
      <c r="F3668">
        <v>26.816165924072301</v>
      </c>
      <c r="I3668" t="s">
        <v>6416</v>
      </c>
      <c r="J3668" t="s">
        <v>6417</v>
      </c>
      <c r="K3668" t="s">
        <v>6418</v>
      </c>
      <c r="L3668" t="s">
        <v>6419</v>
      </c>
      <c r="M3668" t="s">
        <v>6420</v>
      </c>
      <c r="N3668" t="s">
        <v>3483</v>
      </c>
      <c r="O3668" t="s">
        <v>3484</v>
      </c>
      <c r="P3668" t="s">
        <v>6421</v>
      </c>
      <c r="Q3668" t="s">
        <v>6422</v>
      </c>
      <c r="R3668" t="s">
        <v>6423</v>
      </c>
      <c r="S3668" t="s">
        <v>6424</v>
      </c>
      <c r="T3668" t="s">
        <v>6425</v>
      </c>
      <c r="U3668" t="s">
        <v>6426</v>
      </c>
      <c r="V3668" t="s">
        <v>6427</v>
      </c>
      <c r="W3668" t="s">
        <v>6428</v>
      </c>
      <c r="Z3668" t="s">
        <v>6429</v>
      </c>
      <c r="AA3668" t="s">
        <v>6430</v>
      </c>
      <c r="AB3668">
        <v>2</v>
      </c>
      <c r="AC3668">
        <v>2</v>
      </c>
      <c r="AD3668">
        <v>2</v>
      </c>
      <c r="AE3668">
        <v>19.600000000000001</v>
      </c>
      <c r="AF3668">
        <v>19.600000000000001</v>
      </c>
      <c r="AG3668">
        <v>19.600000000000001</v>
      </c>
      <c r="AH3668">
        <v>21.655999999999999</v>
      </c>
      <c r="AI3668">
        <v>0</v>
      </c>
      <c r="AJ3668">
        <v>4.7000999999999999</v>
      </c>
      <c r="AK3668">
        <v>694310000</v>
      </c>
      <c r="AL3668">
        <v>10</v>
      </c>
      <c r="AM3668">
        <v>0.38262497517516902</v>
      </c>
      <c r="AN3668">
        <v>0.62767870868562603</v>
      </c>
      <c r="AO3668">
        <v>-0.28998057047525799</v>
      </c>
      <c r="AP3668">
        <v>-0.90987289095112001</v>
      </c>
      <c r="AQ3668" t="s">
        <v>6431</v>
      </c>
      <c r="AR3668" t="s">
        <v>6431</v>
      </c>
      <c r="AS3668" t="s">
        <v>6432</v>
      </c>
      <c r="AT3668" t="s">
        <v>6433</v>
      </c>
      <c r="AU3668">
        <v>606</v>
      </c>
      <c r="AV3668" t="s">
        <v>6434</v>
      </c>
      <c r="AW3668" t="s">
        <v>6435</v>
      </c>
      <c r="AY3668">
        <v>0.38262497517516902</v>
      </c>
      <c r="AZ3668">
        <v>-0.28998057047525799</v>
      </c>
      <c r="BA3668" s="6">
        <f t="shared" ref="BA3668:BA3731" si="290">(2^AZ3668)-1</f>
        <v>-0.18208692625547285</v>
      </c>
      <c r="BB3668" s="4" t="str">
        <f t="shared" si="287"/>
        <v/>
      </c>
      <c r="BC3668" t="str">
        <f t="shared" si="286"/>
        <v/>
      </c>
      <c r="BD3668" t="str">
        <f t="shared" si="288"/>
        <v/>
      </c>
      <c r="BE3668" t="str">
        <f t="shared" si="289"/>
        <v/>
      </c>
      <c r="BF3668" t="s">
        <v>6433</v>
      </c>
      <c r="BG3668" t="s">
        <v>6432</v>
      </c>
    </row>
    <row r="3669" spans="1:59" x14ac:dyDescent="0.2">
      <c r="A3669">
        <v>29.399398803710898</v>
      </c>
      <c r="B3669">
        <v>30.439264297485401</v>
      </c>
      <c r="C3669">
        <v>30.100490570068398</v>
      </c>
      <c r="D3669">
        <v>29.959888458251999</v>
      </c>
      <c r="E3669">
        <v>29.144163131713899</v>
      </c>
      <c r="F3669">
        <v>29.963890075683601</v>
      </c>
      <c r="I3669" t="s">
        <v>12869</v>
      </c>
      <c r="J3669" t="s">
        <v>12870</v>
      </c>
      <c r="K3669" t="s">
        <v>12871</v>
      </c>
      <c r="L3669" t="s">
        <v>12872</v>
      </c>
      <c r="M3669" t="s">
        <v>12873</v>
      </c>
      <c r="N3669" t="s">
        <v>547</v>
      </c>
      <c r="O3669" t="s">
        <v>548</v>
      </c>
      <c r="P3669" t="s">
        <v>915</v>
      </c>
      <c r="Q3669" t="s">
        <v>916</v>
      </c>
      <c r="R3669" t="s">
        <v>12874</v>
      </c>
      <c r="S3669" t="s">
        <v>12875</v>
      </c>
      <c r="T3669" t="s">
        <v>12876</v>
      </c>
      <c r="U3669" t="s">
        <v>12877</v>
      </c>
      <c r="Z3669" t="s">
        <v>12878</v>
      </c>
      <c r="AA3669" t="s">
        <v>12879</v>
      </c>
      <c r="AB3669">
        <v>13</v>
      </c>
      <c r="AC3669">
        <v>3</v>
      </c>
      <c r="AD3669">
        <v>3</v>
      </c>
      <c r="AE3669">
        <v>6.4</v>
      </c>
      <c r="AF3669">
        <v>1.9</v>
      </c>
      <c r="AG3669">
        <v>1.9</v>
      </c>
      <c r="AH3669">
        <v>229</v>
      </c>
      <c r="AI3669">
        <v>5.1453999999999996E-4</v>
      </c>
      <c r="AJ3669">
        <v>2.8668999999999998</v>
      </c>
      <c r="AK3669">
        <v>5999900000</v>
      </c>
      <c r="AL3669">
        <v>10</v>
      </c>
      <c r="AM3669">
        <v>0.28583952713473199</v>
      </c>
      <c r="AN3669">
        <v>0.71509924709103401</v>
      </c>
      <c r="AO3669">
        <v>-0.29040400187174598</v>
      </c>
      <c r="AP3669">
        <v>-0.70839684281600601</v>
      </c>
      <c r="AQ3669" t="s">
        <v>12880</v>
      </c>
      <c r="AR3669" t="s">
        <v>12880</v>
      </c>
      <c r="AS3669" t="s">
        <v>12881</v>
      </c>
      <c r="AT3669" t="s">
        <v>12882</v>
      </c>
      <c r="AU3669">
        <v>1114</v>
      </c>
      <c r="AV3669" t="s">
        <v>12883</v>
      </c>
      <c r="AW3669" t="s">
        <v>12881</v>
      </c>
      <c r="AY3669">
        <v>0.28583952713473199</v>
      </c>
      <c r="AZ3669">
        <v>-0.29040400187174598</v>
      </c>
      <c r="BA3669" s="6">
        <f t="shared" si="290"/>
        <v>-0.18232694874546018</v>
      </c>
      <c r="BB3669" s="4" t="str">
        <f t="shared" si="287"/>
        <v/>
      </c>
      <c r="BC3669" t="str">
        <f t="shared" si="286"/>
        <v/>
      </c>
      <c r="BD3669" t="str">
        <f t="shared" si="288"/>
        <v/>
      </c>
      <c r="BE3669" t="str">
        <f t="shared" si="289"/>
        <v/>
      </c>
      <c r="BF3669" t="s">
        <v>12882</v>
      </c>
      <c r="BG3669" t="s">
        <v>12881</v>
      </c>
    </row>
    <row r="3670" spans="1:59" x14ac:dyDescent="0.2">
      <c r="A3670">
        <v>28.541929244995099</v>
      </c>
      <c r="B3670">
        <v>28.6228942871094</v>
      </c>
      <c r="C3670">
        <v>29.1847534179688</v>
      </c>
      <c r="D3670">
        <v>28.194320678710898</v>
      </c>
      <c r="E3670">
        <v>28.52760887146</v>
      </c>
      <c r="F3670">
        <v>28.755796432495099</v>
      </c>
      <c r="I3670" t="s">
        <v>21416</v>
      </c>
      <c r="J3670" t="s">
        <v>21417</v>
      </c>
      <c r="K3670" t="s">
        <v>21418</v>
      </c>
      <c r="P3670" t="s">
        <v>138</v>
      </c>
      <c r="Q3670" t="s">
        <v>139</v>
      </c>
      <c r="R3670" t="s">
        <v>21419</v>
      </c>
      <c r="S3670" t="s">
        <v>21420</v>
      </c>
      <c r="T3670" t="s">
        <v>21421</v>
      </c>
      <c r="U3670" t="s">
        <v>21422</v>
      </c>
      <c r="Z3670" t="s">
        <v>21423</v>
      </c>
      <c r="AA3670" t="s">
        <v>21424</v>
      </c>
      <c r="AB3670">
        <v>8</v>
      </c>
      <c r="AC3670">
        <v>8</v>
      </c>
      <c r="AD3670">
        <v>8</v>
      </c>
      <c r="AE3670">
        <v>14.3</v>
      </c>
      <c r="AF3670">
        <v>14.3</v>
      </c>
      <c r="AG3670">
        <v>14.3</v>
      </c>
      <c r="AH3670">
        <v>71.456000000000003</v>
      </c>
      <c r="AI3670">
        <v>0</v>
      </c>
      <c r="AJ3670">
        <v>78.477000000000004</v>
      </c>
      <c r="AK3670">
        <v>2561800000</v>
      </c>
      <c r="AL3670">
        <v>29</v>
      </c>
      <c r="AM3670">
        <v>0.48710616812638702</v>
      </c>
      <c r="AN3670">
        <v>0.53880328577604797</v>
      </c>
      <c r="AO3670">
        <v>-0.29061698913574202</v>
      </c>
      <c r="AP3670">
        <v>-1.1191060517500999</v>
      </c>
      <c r="AQ3670" t="s">
        <v>21425</v>
      </c>
      <c r="AR3670" t="s">
        <v>21425</v>
      </c>
      <c r="AS3670" t="s">
        <v>21426</v>
      </c>
      <c r="AT3670" t="s">
        <v>21427</v>
      </c>
      <c r="AU3670">
        <v>1904</v>
      </c>
      <c r="AV3670" t="s">
        <v>21428</v>
      </c>
      <c r="AW3670" t="s">
        <v>21426</v>
      </c>
      <c r="AY3670">
        <v>0.48710616812638702</v>
      </c>
      <c r="AZ3670">
        <v>-0.29061698913574202</v>
      </c>
      <c r="BA3670" s="6">
        <f t="shared" si="290"/>
        <v>-0.18244765415195374</v>
      </c>
      <c r="BB3670" s="4" t="str">
        <f t="shared" si="287"/>
        <v/>
      </c>
      <c r="BC3670" t="str">
        <f t="shared" si="286"/>
        <v/>
      </c>
      <c r="BD3670" t="str">
        <f t="shared" si="288"/>
        <v/>
      </c>
      <c r="BE3670" t="str">
        <f t="shared" si="289"/>
        <v/>
      </c>
      <c r="BF3670" t="s">
        <v>21427</v>
      </c>
      <c r="BG3670" t="s">
        <v>21426</v>
      </c>
    </row>
    <row r="3671" spans="1:59" x14ac:dyDescent="0.2">
      <c r="A3671">
        <v>29.794654846191399</v>
      </c>
      <c r="B3671">
        <v>29.989561080932599</v>
      </c>
      <c r="C3671">
        <v>29.964992523193398</v>
      </c>
      <c r="D3671">
        <v>29.5874214172363</v>
      </c>
      <c r="E3671">
        <v>29.662530899047901</v>
      </c>
      <c r="F3671">
        <v>29.626256942748999</v>
      </c>
      <c r="I3671" t="s">
        <v>16253</v>
      </c>
      <c r="J3671" t="s">
        <v>5149</v>
      </c>
      <c r="K3671" t="s">
        <v>5150</v>
      </c>
      <c r="P3671" t="s">
        <v>509</v>
      </c>
      <c r="Q3671" t="s">
        <v>510</v>
      </c>
      <c r="R3671" t="s">
        <v>5151</v>
      </c>
      <c r="S3671" t="s">
        <v>5152</v>
      </c>
      <c r="T3671" t="s">
        <v>3855</v>
      </c>
      <c r="U3671" t="s">
        <v>3856</v>
      </c>
      <c r="Z3671" t="s">
        <v>5155</v>
      </c>
      <c r="AA3671" t="s">
        <v>5156</v>
      </c>
      <c r="AB3671">
        <v>17</v>
      </c>
      <c r="AC3671">
        <v>17</v>
      </c>
      <c r="AD3671">
        <v>16</v>
      </c>
      <c r="AE3671">
        <v>20.8</v>
      </c>
      <c r="AF3671">
        <v>20.8</v>
      </c>
      <c r="AG3671">
        <v>20.2</v>
      </c>
      <c r="AH3671">
        <v>118.32</v>
      </c>
      <c r="AI3671">
        <v>0</v>
      </c>
      <c r="AJ3671">
        <v>86.662000000000006</v>
      </c>
      <c r="AK3671">
        <v>5530400000</v>
      </c>
      <c r="AL3671">
        <v>66</v>
      </c>
      <c r="AM3671">
        <v>1.9577597007526699</v>
      </c>
      <c r="AN3671">
        <v>0.15423474178403801</v>
      </c>
      <c r="AO3671">
        <v>-0.29099973042805899</v>
      </c>
      <c r="AP3671">
        <v>-4.4762594353428797</v>
      </c>
      <c r="AQ3671" t="s">
        <v>16254</v>
      </c>
      <c r="AR3671" t="s">
        <v>16254</v>
      </c>
      <c r="AS3671" t="s">
        <v>16255</v>
      </c>
      <c r="AT3671" t="s">
        <v>16256</v>
      </c>
      <c r="AU3671">
        <v>1413</v>
      </c>
      <c r="AV3671" t="s">
        <v>16257</v>
      </c>
      <c r="AW3671" t="s">
        <v>16258</v>
      </c>
      <c r="AY3671">
        <v>1.9577597007526699</v>
      </c>
      <c r="AZ3671">
        <v>-0.29099973042805899</v>
      </c>
      <c r="BA3671" s="6">
        <f t="shared" si="290"/>
        <v>-0.18266451879011913</v>
      </c>
      <c r="BB3671" s="4" t="str">
        <f t="shared" si="287"/>
        <v/>
      </c>
      <c r="BC3671" t="str">
        <f t="shared" si="286"/>
        <v/>
      </c>
      <c r="BD3671" t="str">
        <f t="shared" si="288"/>
        <v/>
      </c>
      <c r="BE3671" t="str">
        <f t="shared" si="289"/>
        <v/>
      </c>
      <c r="BF3671" t="s">
        <v>16256</v>
      </c>
      <c r="BG3671" t="s">
        <v>16255</v>
      </c>
    </row>
    <row r="3672" spans="1:59" x14ac:dyDescent="0.2">
      <c r="A3672">
        <v>26.524534225463899</v>
      </c>
      <c r="B3672">
        <v>25.876216888427699</v>
      </c>
      <c r="C3672">
        <v>26.554601669311499</v>
      </c>
      <c r="D3672">
        <v>26.069747924804702</v>
      </c>
      <c r="E3672">
        <v>25.8350639343262</v>
      </c>
      <c r="F3672">
        <v>26.176342010498001</v>
      </c>
      <c r="I3672" t="s">
        <v>39114</v>
      </c>
      <c r="J3672" t="s">
        <v>39115</v>
      </c>
      <c r="K3672" t="s">
        <v>39116</v>
      </c>
      <c r="L3672" t="s">
        <v>3948</v>
      </c>
      <c r="M3672" t="s">
        <v>3949</v>
      </c>
      <c r="N3672" t="s">
        <v>745</v>
      </c>
      <c r="O3672" t="s">
        <v>747</v>
      </c>
      <c r="P3672" t="s">
        <v>39117</v>
      </c>
      <c r="Q3672" t="s">
        <v>39118</v>
      </c>
      <c r="R3672" t="s">
        <v>1007</v>
      </c>
      <c r="S3672">
        <v>4812</v>
      </c>
      <c r="V3672" t="s">
        <v>39119</v>
      </c>
      <c r="W3672" t="s">
        <v>39120</v>
      </c>
      <c r="Z3672" t="s">
        <v>12916</v>
      </c>
      <c r="AA3672" t="s">
        <v>12917</v>
      </c>
      <c r="AB3672">
        <v>4</v>
      </c>
      <c r="AC3672">
        <v>4</v>
      </c>
      <c r="AD3672">
        <v>4</v>
      </c>
      <c r="AE3672">
        <v>7.5</v>
      </c>
      <c r="AF3672">
        <v>7.5</v>
      </c>
      <c r="AG3672">
        <v>7.5</v>
      </c>
      <c r="AH3672">
        <v>79.153999999999996</v>
      </c>
      <c r="AI3672">
        <v>0</v>
      </c>
      <c r="AJ3672">
        <v>8.9184999999999999</v>
      </c>
      <c r="AK3672">
        <v>462820000</v>
      </c>
      <c r="AL3672">
        <v>9</v>
      </c>
      <c r="AM3672">
        <v>0.52735571435817397</v>
      </c>
      <c r="AN3672">
        <v>0.50848313582497695</v>
      </c>
      <c r="AO3672">
        <v>-0.29139963785807399</v>
      </c>
      <c r="AP3672">
        <v>-1.1983566833205499</v>
      </c>
      <c r="AQ3672" t="s">
        <v>39121</v>
      </c>
      <c r="AR3672" t="s">
        <v>39121</v>
      </c>
      <c r="AS3672" t="s">
        <v>39122</v>
      </c>
      <c r="AT3672" t="s">
        <v>39123</v>
      </c>
      <c r="AU3672">
        <v>3987</v>
      </c>
      <c r="AV3672" t="s">
        <v>39124</v>
      </c>
      <c r="AW3672" t="s">
        <v>39122</v>
      </c>
      <c r="AY3672">
        <v>0.52735571435817397</v>
      </c>
      <c r="AZ3672">
        <v>-0.29139963785807399</v>
      </c>
      <c r="BA3672" s="6">
        <f t="shared" si="290"/>
        <v>-0.18289104846198068</v>
      </c>
      <c r="BB3672" s="4" t="str">
        <f t="shared" si="287"/>
        <v/>
      </c>
      <c r="BC3672" t="str">
        <f t="shared" si="286"/>
        <v/>
      </c>
      <c r="BD3672" t="str">
        <f t="shared" si="288"/>
        <v/>
      </c>
      <c r="BE3672" t="str">
        <f t="shared" si="289"/>
        <v/>
      </c>
      <c r="BF3672" t="s">
        <v>39123</v>
      </c>
      <c r="BG3672" t="s">
        <v>39122</v>
      </c>
    </row>
    <row r="3673" spans="1:59" x14ac:dyDescent="0.2">
      <c r="A3673">
        <v>26.052106857299801</v>
      </c>
      <c r="B3673">
        <v>25.431957244873001</v>
      </c>
      <c r="C3673">
        <v>26.279924392700199</v>
      </c>
      <c r="D3673">
        <v>26.617088317871101</v>
      </c>
      <c r="E3673">
        <v>24.0502605438232</v>
      </c>
      <c r="F3673">
        <v>26.216934204101602</v>
      </c>
      <c r="I3673" t="s">
        <v>11772</v>
      </c>
      <c r="J3673" t="s">
        <v>27675</v>
      </c>
      <c r="N3673" t="s">
        <v>9357</v>
      </c>
      <c r="O3673" t="s">
        <v>9358</v>
      </c>
      <c r="R3673" t="s">
        <v>6773</v>
      </c>
      <c r="S3673">
        <v>1002</v>
      </c>
      <c r="Z3673" t="s">
        <v>27676</v>
      </c>
      <c r="AA3673" t="s">
        <v>27677</v>
      </c>
      <c r="AB3673">
        <v>4</v>
      </c>
      <c r="AC3673">
        <v>4</v>
      </c>
      <c r="AD3673">
        <v>4</v>
      </c>
      <c r="AE3673">
        <v>17.2</v>
      </c>
      <c r="AF3673">
        <v>17.2</v>
      </c>
      <c r="AG3673">
        <v>17.2</v>
      </c>
      <c r="AH3673">
        <v>41.262999999999998</v>
      </c>
      <c r="AI3673">
        <v>0</v>
      </c>
      <c r="AJ3673">
        <v>4.7511000000000001</v>
      </c>
      <c r="AK3673">
        <v>394620000</v>
      </c>
      <c r="AL3673">
        <v>8</v>
      </c>
      <c r="AM3673">
        <v>0.12863579386010501</v>
      </c>
      <c r="AN3673">
        <v>0.871202066590126</v>
      </c>
      <c r="AO3673">
        <v>-0.29323514302571502</v>
      </c>
      <c r="AP3673">
        <v>-0.35050059186992699</v>
      </c>
      <c r="AQ3673" t="s">
        <v>27678</v>
      </c>
      <c r="AR3673" t="s">
        <v>27678</v>
      </c>
      <c r="AS3673" t="s">
        <v>27679</v>
      </c>
      <c r="AT3673" t="s">
        <v>27680</v>
      </c>
      <c r="AU3673">
        <v>2596</v>
      </c>
      <c r="AV3673" t="s">
        <v>27681</v>
      </c>
      <c r="AW3673" t="s">
        <v>27679</v>
      </c>
      <c r="AY3673">
        <v>0.12863579386010501</v>
      </c>
      <c r="AZ3673">
        <v>-0.29323514302571502</v>
      </c>
      <c r="BA3673" s="6">
        <f t="shared" si="290"/>
        <v>-0.18392997490241825</v>
      </c>
      <c r="BB3673" s="4" t="str">
        <f t="shared" si="287"/>
        <v/>
      </c>
      <c r="BC3673" t="str">
        <f t="shared" si="286"/>
        <v/>
      </c>
      <c r="BD3673" t="str">
        <f t="shared" si="288"/>
        <v/>
      </c>
      <c r="BE3673" t="str">
        <f t="shared" si="289"/>
        <v/>
      </c>
      <c r="BF3673" t="s">
        <v>27680</v>
      </c>
      <c r="BG3673" t="s">
        <v>27679</v>
      </c>
    </row>
    <row r="3674" spans="1:59" x14ac:dyDescent="0.2">
      <c r="A3674">
        <v>29.480140686035199</v>
      </c>
      <c r="B3674">
        <v>29.335752487182599</v>
      </c>
      <c r="C3674">
        <v>29.649124145507798</v>
      </c>
      <c r="D3674">
        <v>29.1306266784668</v>
      </c>
      <c r="E3674">
        <v>29.374635696411101</v>
      </c>
      <c r="F3674">
        <v>29.077754974365199</v>
      </c>
      <c r="I3674" t="s">
        <v>10537</v>
      </c>
      <c r="J3674" t="s">
        <v>10538</v>
      </c>
      <c r="K3674" t="s">
        <v>10539</v>
      </c>
      <c r="P3674" t="s">
        <v>942</v>
      </c>
      <c r="Q3674" t="s">
        <v>943</v>
      </c>
      <c r="R3674" t="s">
        <v>10540</v>
      </c>
      <c r="S3674" t="s">
        <v>10541</v>
      </c>
      <c r="T3674" t="s">
        <v>4225</v>
      </c>
      <c r="U3674" t="s">
        <v>4226</v>
      </c>
      <c r="V3674" t="s">
        <v>10542</v>
      </c>
      <c r="W3674" t="s">
        <v>10543</v>
      </c>
      <c r="Z3674" t="s">
        <v>7160</v>
      </c>
      <c r="AA3674" t="s">
        <v>7161</v>
      </c>
      <c r="AB3674">
        <v>17</v>
      </c>
      <c r="AC3674">
        <v>17</v>
      </c>
      <c r="AD3674">
        <v>17</v>
      </c>
      <c r="AE3674">
        <v>50.7</v>
      </c>
      <c r="AF3674">
        <v>50.7</v>
      </c>
      <c r="AG3674">
        <v>50.7</v>
      </c>
      <c r="AH3674">
        <v>56.5</v>
      </c>
      <c r="AI3674">
        <v>0</v>
      </c>
      <c r="AJ3674">
        <v>70.224000000000004</v>
      </c>
      <c r="AK3674">
        <v>4118800000</v>
      </c>
      <c r="AL3674">
        <v>59</v>
      </c>
      <c r="AM3674">
        <v>1.0738950786936301</v>
      </c>
      <c r="AN3674">
        <v>0.233147169811321</v>
      </c>
      <c r="AO3674">
        <v>-0.29399998982747599</v>
      </c>
      <c r="AP3674">
        <v>-2.2846400013307302</v>
      </c>
      <c r="AQ3674" t="s">
        <v>10544</v>
      </c>
      <c r="AR3674" t="s">
        <v>10545</v>
      </c>
      <c r="AS3674" t="s">
        <v>10546</v>
      </c>
      <c r="AT3674" t="s">
        <v>10547</v>
      </c>
      <c r="AU3674">
        <v>918</v>
      </c>
      <c r="AV3674" t="s">
        <v>10548</v>
      </c>
      <c r="AW3674" t="s">
        <v>10549</v>
      </c>
      <c r="AX3674" t="s">
        <v>10550</v>
      </c>
      <c r="AY3674">
        <v>1.0738950786936301</v>
      </c>
      <c r="AZ3674">
        <v>-0.29399998982747599</v>
      </c>
      <c r="BA3674" s="6">
        <f t="shared" si="290"/>
        <v>-0.18436250090988437</v>
      </c>
      <c r="BB3674" s="4" t="str">
        <f t="shared" si="287"/>
        <v/>
      </c>
      <c r="BC3674" t="str">
        <f t="shared" si="286"/>
        <v/>
      </c>
      <c r="BD3674" t="str">
        <f t="shared" si="288"/>
        <v/>
      </c>
      <c r="BE3674" t="str">
        <f t="shared" si="289"/>
        <v/>
      </c>
      <c r="BF3674" t="s">
        <v>10547</v>
      </c>
      <c r="BG3674" t="s">
        <v>10546</v>
      </c>
    </row>
    <row r="3675" spans="1:59" x14ac:dyDescent="0.2">
      <c r="A3675" t="s">
        <v>88</v>
      </c>
      <c r="B3675" t="s">
        <v>88</v>
      </c>
      <c r="C3675">
        <v>24.738563537597699</v>
      </c>
      <c r="D3675">
        <v>24.230300903320298</v>
      </c>
      <c r="E3675" t="s">
        <v>88</v>
      </c>
      <c r="F3675">
        <v>24.655290603637699</v>
      </c>
      <c r="I3675" t="s">
        <v>18991</v>
      </c>
      <c r="J3675" t="s">
        <v>7003</v>
      </c>
      <c r="K3675" t="s">
        <v>18964</v>
      </c>
      <c r="L3675" t="s">
        <v>1018</v>
      </c>
      <c r="M3675" t="s">
        <v>1019</v>
      </c>
      <c r="N3675" t="s">
        <v>7003</v>
      </c>
      <c r="O3675" t="s">
        <v>7004</v>
      </c>
      <c r="R3675" t="s">
        <v>6987</v>
      </c>
      <c r="S3675" t="s">
        <v>6988</v>
      </c>
      <c r="T3675" t="s">
        <v>6987</v>
      </c>
      <c r="U3675" t="s">
        <v>6989</v>
      </c>
      <c r="Z3675" t="s">
        <v>18992</v>
      </c>
      <c r="AA3675" t="s">
        <v>18993</v>
      </c>
      <c r="AB3675">
        <v>1</v>
      </c>
      <c r="AC3675">
        <v>1</v>
      </c>
      <c r="AD3675">
        <v>1</v>
      </c>
      <c r="AE3675">
        <v>16.100000000000001</v>
      </c>
      <c r="AF3675">
        <v>16.100000000000001</v>
      </c>
      <c r="AG3675">
        <v>16.100000000000001</v>
      </c>
      <c r="AH3675">
        <v>10.688000000000001</v>
      </c>
      <c r="AI3675">
        <v>5.1665999999999995E-4</v>
      </c>
      <c r="AJ3675">
        <v>2.94</v>
      </c>
      <c r="AK3675">
        <v>74097000</v>
      </c>
      <c r="AL3675">
        <v>2</v>
      </c>
      <c r="AM3675">
        <v>0</v>
      </c>
      <c r="AN3675">
        <v>1</v>
      </c>
      <c r="AO3675">
        <v>-0.29576778411865201</v>
      </c>
      <c r="AP3675">
        <v>0</v>
      </c>
      <c r="AQ3675" t="s">
        <v>18994</v>
      </c>
      <c r="AR3675" t="s">
        <v>18994</v>
      </c>
      <c r="AS3675" t="s">
        <v>18995</v>
      </c>
      <c r="AT3675" t="s">
        <v>18996</v>
      </c>
      <c r="AU3675">
        <v>1672</v>
      </c>
      <c r="AV3675" t="s">
        <v>18997</v>
      </c>
      <c r="AW3675" t="s">
        <v>18995</v>
      </c>
      <c r="AX3675" t="s">
        <v>18998</v>
      </c>
      <c r="AY3675">
        <v>0</v>
      </c>
      <c r="AZ3675">
        <v>-0.29576778411865201</v>
      </c>
      <c r="BA3675" s="6">
        <f t="shared" si="290"/>
        <v>-0.18536132341710643</v>
      </c>
      <c r="BB3675" s="4" t="str">
        <f t="shared" si="287"/>
        <v/>
      </c>
      <c r="BC3675" t="str">
        <f t="shared" si="286"/>
        <v/>
      </c>
      <c r="BD3675" t="str">
        <f t="shared" si="288"/>
        <v/>
      </c>
      <c r="BE3675" t="str">
        <f t="shared" si="289"/>
        <v/>
      </c>
      <c r="BF3675" t="s">
        <v>18996</v>
      </c>
      <c r="BG3675" t="s">
        <v>18995</v>
      </c>
    </row>
    <row r="3676" spans="1:59" x14ac:dyDescent="0.2">
      <c r="A3676">
        <v>27.2342529296875</v>
      </c>
      <c r="B3676">
        <v>26.068784713745099</v>
      </c>
      <c r="C3676">
        <v>26.5022888183594</v>
      </c>
      <c r="D3676">
        <v>26.136882781982401</v>
      </c>
      <c r="E3676">
        <v>26.432895660400401</v>
      </c>
      <c r="F3676">
        <v>26.344671249389599</v>
      </c>
      <c r="K3676" t="s">
        <v>185</v>
      </c>
      <c r="AB3676">
        <v>4</v>
      </c>
      <c r="AC3676">
        <v>4</v>
      </c>
      <c r="AD3676">
        <v>4</v>
      </c>
      <c r="AE3676">
        <v>9.5</v>
      </c>
      <c r="AF3676">
        <v>9.5</v>
      </c>
      <c r="AG3676">
        <v>9.5</v>
      </c>
      <c r="AH3676">
        <v>69.156000000000006</v>
      </c>
      <c r="AI3676">
        <v>0</v>
      </c>
      <c r="AJ3676">
        <v>7.1790000000000003</v>
      </c>
      <c r="AK3676">
        <v>572930000</v>
      </c>
      <c r="AL3676">
        <v>7</v>
      </c>
      <c r="AM3676">
        <v>0.35119346364154003</v>
      </c>
      <c r="AN3676">
        <v>0.65316457564575603</v>
      </c>
      <c r="AO3676">
        <v>-0.29695892333984403</v>
      </c>
      <c r="AP3676">
        <v>-0.84546920254962499</v>
      </c>
      <c r="AQ3676" t="s">
        <v>28360</v>
      </c>
      <c r="AR3676" t="s">
        <v>28360</v>
      </c>
      <c r="AS3676" t="s">
        <v>28361</v>
      </c>
      <c r="AT3676" t="s">
        <v>28362</v>
      </c>
      <c r="AU3676">
        <v>2682</v>
      </c>
      <c r="AV3676" t="s">
        <v>28363</v>
      </c>
      <c r="AW3676" t="s">
        <v>28361</v>
      </c>
      <c r="AY3676">
        <v>0.35119346364154003</v>
      </c>
      <c r="AZ3676">
        <v>-0.29695892333984403</v>
      </c>
      <c r="BA3676" s="6">
        <f t="shared" si="290"/>
        <v>-0.18603363986995369</v>
      </c>
      <c r="BB3676" s="4" t="str">
        <f t="shared" si="287"/>
        <v/>
      </c>
      <c r="BC3676" t="str">
        <f t="shared" si="286"/>
        <v/>
      </c>
      <c r="BD3676" t="str">
        <f t="shared" si="288"/>
        <v/>
      </c>
      <c r="BE3676" t="str">
        <f t="shared" si="289"/>
        <v/>
      </c>
      <c r="BF3676" t="s">
        <v>28362</v>
      </c>
      <c r="BG3676" t="s">
        <v>28361</v>
      </c>
    </row>
    <row r="3677" spans="1:59" x14ac:dyDescent="0.2">
      <c r="A3677">
        <v>31.807317733764599</v>
      </c>
      <c r="B3677">
        <v>31.988307952880898</v>
      </c>
      <c r="C3677">
        <v>31.771244049072301</v>
      </c>
      <c r="D3677">
        <v>31.317430496215799</v>
      </c>
      <c r="E3677">
        <v>31.775882720947301</v>
      </c>
      <c r="F3677">
        <v>31.5814533233643</v>
      </c>
      <c r="I3677" t="s">
        <v>14123</v>
      </c>
      <c r="J3677" t="s">
        <v>14124</v>
      </c>
      <c r="K3677" t="s">
        <v>14125</v>
      </c>
      <c r="P3677" t="s">
        <v>2779</v>
      </c>
      <c r="Q3677" t="s">
        <v>2780</v>
      </c>
      <c r="R3677" t="s">
        <v>14126</v>
      </c>
      <c r="S3677" t="s">
        <v>14127</v>
      </c>
      <c r="T3677" t="s">
        <v>14128</v>
      </c>
      <c r="U3677" t="s">
        <v>14129</v>
      </c>
      <c r="Z3677" t="s">
        <v>6151</v>
      </c>
      <c r="AA3677" t="s">
        <v>6152</v>
      </c>
      <c r="AB3677">
        <v>10</v>
      </c>
      <c r="AC3677">
        <v>10</v>
      </c>
      <c r="AD3677">
        <v>10</v>
      </c>
      <c r="AE3677">
        <v>40.799999999999997</v>
      </c>
      <c r="AF3677">
        <v>40.799999999999997</v>
      </c>
      <c r="AG3677">
        <v>40.799999999999997</v>
      </c>
      <c r="AH3677">
        <v>31.565999999999999</v>
      </c>
      <c r="AI3677">
        <v>0</v>
      </c>
      <c r="AJ3677">
        <v>212.18</v>
      </c>
      <c r="AK3677">
        <v>21250000000</v>
      </c>
      <c r="AL3677">
        <v>76</v>
      </c>
      <c r="AM3677">
        <v>0.93393558748025995</v>
      </c>
      <c r="AN3677">
        <v>0.28593638479441402</v>
      </c>
      <c r="AO3677">
        <v>-0.29736773173014402</v>
      </c>
      <c r="AP3677">
        <v>-1.99764006583916</v>
      </c>
      <c r="AQ3677" t="s">
        <v>14130</v>
      </c>
      <c r="AR3677" t="s">
        <v>14130</v>
      </c>
      <c r="AS3677" t="s">
        <v>14131</v>
      </c>
      <c r="AT3677" t="s">
        <v>14132</v>
      </c>
      <c r="AU3677">
        <v>1222</v>
      </c>
      <c r="AV3677" t="s">
        <v>14133</v>
      </c>
      <c r="AW3677" t="s">
        <v>14131</v>
      </c>
      <c r="AX3677" t="s">
        <v>14134</v>
      </c>
      <c r="AY3677">
        <v>0.93393558748025995</v>
      </c>
      <c r="AZ3677">
        <v>-0.29736773173014402</v>
      </c>
      <c r="BA3677" s="6">
        <f t="shared" si="290"/>
        <v>-0.18626425626969689</v>
      </c>
      <c r="BB3677" s="4" t="str">
        <f t="shared" si="287"/>
        <v/>
      </c>
      <c r="BC3677" t="str">
        <f t="shared" si="286"/>
        <v/>
      </c>
      <c r="BD3677" t="str">
        <f t="shared" si="288"/>
        <v/>
      </c>
      <c r="BE3677" t="str">
        <f t="shared" si="289"/>
        <v/>
      </c>
      <c r="BF3677" t="s">
        <v>14132</v>
      </c>
      <c r="BG3677" t="s">
        <v>14131</v>
      </c>
    </row>
    <row r="3678" spans="1:59" x14ac:dyDescent="0.2">
      <c r="A3678">
        <v>26.711748123168899</v>
      </c>
      <c r="B3678">
        <v>26.942348480224599</v>
      </c>
      <c r="C3678">
        <v>26.963006973266602</v>
      </c>
      <c r="D3678">
        <v>26.5794582366943</v>
      </c>
      <c r="E3678">
        <v>26.459875106811499</v>
      </c>
      <c r="F3678">
        <v>26.684585571289102</v>
      </c>
      <c r="I3678" t="s">
        <v>36551</v>
      </c>
      <c r="K3678" t="s">
        <v>36552</v>
      </c>
      <c r="Z3678" t="s">
        <v>36553</v>
      </c>
      <c r="AA3678" t="s">
        <v>36554</v>
      </c>
      <c r="AB3678">
        <v>3</v>
      </c>
      <c r="AC3678">
        <v>3</v>
      </c>
      <c r="AD3678">
        <v>3</v>
      </c>
      <c r="AE3678">
        <v>20.399999999999999</v>
      </c>
      <c r="AF3678">
        <v>20.399999999999999</v>
      </c>
      <c r="AG3678">
        <v>20.399999999999999</v>
      </c>
      <c r="AH3678">
        <v>17.201000000000001</v>
      </c>
      <c r="AI3678">
        <v>0</v>
      </c>
      <c r="AJ3678">
        <v>8.7044999999999995</v>
      </c>
      <c r="AK3678">
        <v>670140000</v>
      </c>
      <c r="AL3678">
        <v>4</v>
      </c>
      <c r="AM3678">
        <v>1.3459572473762</v>
      </c>
      <c r="AN3678">
        <v>0.18697280966767399</v>
      </c>
      <c r="AO3678">
        <v>-0.29772822062174598</v>
      </c>
      <c r="AP3678">
        <v>-2.8783894612954799</v>
      </c>
      <c r="AQ3678" t="s">
        <v>36555</v>
      </c>
      <c r="AR3678" t="s">
        <v>36555</v>
      </c>
      <c r="AS3678" t="s">
        <v>36556</v>
      </c>
      <c r="AT3678" t="s">
        <v>36557</v>
      </c>
      <c r="AU3678">
        <v>3673</v>
      </c>
      <c r="AV3678" t="s">
        <v>36558</v>
      </c>
      <c r="AW3678" t="s">
        <v>36556</v>
      </c>
      <c r="AX3678" t="s">
        <v>36559</v>
      </c>
      <c r="AY3678">
        <v>1.3459572473762</v>
      </c>
      <c r="AZ3678">
        <v>-0.29772822062174598</v>
      </c>
      <c r="BA3678" s="6">
        <f t="shared" si="290"/>
        <v>-0.18646756053152036</v>
      </c>
      <c r="BB3678" s="4" t="str">
        <f t="shared" si="287"/>
        <v/>
      </c>
      <c r="BC3678" t="str">
        <f t="shared" si="286"/>
        <v/>
      </c>
      <c r="BD3678" t="str">
        <f t="shared" si="288"/>
        <v/>
      </c>
      <c r="BE3678" t="str">
        <f t="shared" si="289"/>
        <v/>
      </c>
      <c r="BF3678" t="s">
        <v>36557</v>
      </c>
      <c r="BG3678" t="s">
        <v>36556</v>
      </c>
    </row>
    <row r="3679" spans="1:59" x14ac:dyDescent="0.2">
      <c r="A3679">
        <v>25.056476593017599</v>
      </c>
      <c r="B3679">
        <v>25.079322814941399</v>
      </c>
      <c r="C3679">
        <v>25.608400344848601</v>
      </c>
      <c r="D3679">
        <v>25.147750854492202</v>
      </c>
      <c r="E3679" t="s">
        <v>88</v>
      </c>
      <c r="F3679">
        <v>24.7523593902588</v>
      </c>
      <c r="I3679" t="s">
        <v>20595</v>
      </c>
      <c r="J3679" t="s">
        <v>20580</v>
      </c>
      <c r="K3679" t="s">
        <v>20596</v>
      </c>
      <c r="P3679" t="s">
        <v>20582</v>
      </c>
      <c r="Q3679" t="s">
        <v>20583</v>
      </c>
      <c r="R3679" t="s">
        <v>20584</v>
      </c>
      <c r="S3679" t="s">
        <v>20585</v>
      </c>
      <c r="T3679" t="s">
        <v>20586</v>
      </c>
      <c r="U3679" t="s">
        <v>20587</v>
      </c>
      <c r="Z3679" t="s">
        <v>20588</v>
      </c>
      <c r="AA3679" t="s">
        <v>20589</v>
      </c>
      <c r="AB3679">
        <v>2</v>
      </c>
      <c r="AC3679">
        <v>2</v>
      </c>
      <c r="AD3679">
        <v>2</v>
      </c>
      <c r="AE3679">
        <v>4.5</v>
      </c>
      <c r="AF3679">
        <v>4.5</v>
      </c>
      <c r="AG3679">
        <v>4.5</v>
      </c>
      <c r="AH3679">
        <v>64.218000000000004</v>
      </c>
      <c r="AI3679">
        <v>6.6619000000000001E-3</v>
      </c>
      <c r="AJ3679">
        <v>1.7824</v>
      </c>
      <c r="AK3679">
        <v>186940000</v>
      </c>
      <c r="AL3679">
        <v>2</v>
      </c>
      <c r="AM3679">
        <v>0.44546703320456599</v>
      </c>
      <c r="AN3679">
        <v>0.57374320987654304</v>
      </c>
      <c r="AO3679">
        <v>-0.29801146189371902</v>
      </c>
      <c r="AP3679">
        <v>-1.0818144207121201</v>
      </c>
      <c r="AQ3679" t="s">
        <v>20597</v>
      </c>
      <c r="AR3679" t="s">
        <v>20597</v>
      </c>
      <c r="AS3679" t="s">
        <v>20598</v>
      </c>
      <c r="AT3679" t="s">
        <v>20599</v>
      </c>
      <c r="AU3679">
        <v>1823</v>
      </c>
      <c r="AV3679" t="s">
        <v>20600</v>
      </c>
      <c r="AW3679" t="s">
        <v>20601</v>
      </c>
      <c r="AY3679">
        <v>0.44546703320456599</v>
      </c>
      <c r="AZ3679">
        <v>-0.29801146189371902</v>
      </c>
      <c r="BA3679" s="6">
        <f t="shared" si="290"/>
        <v>-0.18662726396043294</v>
      </c>
      <c r="BB3679" s="4" t="str">
        <f t="shared" si="287"/>
        <v/>
      </c>
      <c r="BC3679" t="str">
        <f t="shared" si="286"/>
        <v/>
      </c>
      <c r="BD3679" t="str">
        <f t="shared" si="288"/>
        <v/>
      </c>
      <c r="BE3679" t="str">
        <f t="shared" si="289"/>
        <v/>
      </c>
      <c r="BF3679" t="s">
        <v>20599</v>
      </c>
      <c r="BG3679" t="s">
        <v>20598</v>
      </c>
    </row>
    <row r="3680" spans="1:59" x14ac:dyDescent="0.2">
      <c r="A3680">
        <v>24.9769687652588</v>
      </c>
      <c r="B3680">
        <v>25.267137527465799</v>
      </c>
      <c r="C3680" t="s">
        <v>88</v>
      </c>
      <c r="D3680">
        <v>24.297681808471701</v>
      </c>
      <c r="E3680">
        <v>25.2948093414307</v>
      </c>
      <c r="F3680">
        <v>24.8777370452881</v>
      </c>
      <c r="I3680" t="s">
        <v>28782</v>
      </c>
      <c r="J3680" t="s">
        <v>28783</v>
      </c>
      <c r="L3680" t="s">
        <v>122</v>
      </c>
      <c r="M3680" t="s">
        <v>123</v>
      </c>
      <c r="R3680" t="s">
        <v>1224</v>
      </c>
      <c r="S3680">
        <v>4121</v>
      </c>
      <c r="Z3680" t="s">
        <v>28784</v>
      </c>
      <c r="AA3680" t="s">
        <v>28785</v>
      </c>
      <c r="AB3680">
        <v>1</v>
      </c>
      <c r="AC3680">
        <v>1</v>
      </c>
      <c r="AD3680">
        <v>1</v>
      </c>
      <c r="AE3680">
        <v>4.4000000000000004</v>
      </c>
      <c r="AF3680">
        <v>4.4000000000000004</v>
      </c>
      <c r="AG3680">
        <v>4.4000000000000004</v>
      </c>
      <c r="AH3680">
        <v>33.811999999999998</v>
      </c>
      <c r="AI3680">
        <v>0</v>
      </c>
      <c r="AJ3680">
        <v>4.8577000000000004</v>
      </c>
      <c r="AK3680">
        <v>166020000</v>
      </c>
      <c r="AL3680">
        <v>3</v>
      </c>
      <c r="AM3680">
        <v>0.30264192357818798</v>
      </c>
      <c r="AN3680">
        <v>0.701430677430677</v>
      </c>
      <c r="AO3680">
        <v>-0.29864374796549598</v>
      </c>
      <c r="AP3680">
        <v>-0.76849641279320702</v>
      </c>
      <c r="AQ3680" t="s">
        <v>28786</v>
      </c>
      <c r="AR3680" t="s">
        <v>28786</v>
      </c>
      <c r="AS3680" t="s">
        <v>28787</v>
      </c>
      <c r="AT3680" t="s">
        <v>28788</v>
      </c>
      <c r="AU3680">
        <v>2734</v>
      </c>
      <c r="AV3680" t="s">
        <v>28789</v>
      </c>
      <c r="AW3680" t="s">
        <v>28790</v>
      </c>
      <c r="AY3680">
        <v>0.30264192357818798</v>
      </c>
      <c r="AZ3680">
        <v>-0.29864374796549598</v>
      </c>
      <c r="BA3680" s="6">
        <f t="shared" si="290"/>
        <v>-0.1869836605356362</v>
      </c>
      <c r="BB3680" s="4" t="str">
        <f t="shared" si="287"/>
        <v/>
      </c>
      <c r="BC3680" t="str">
        <f t="shared" si="286"/>
        <v/>
      </c>
      <c r="BD3680" t="str">
        <f t="shared" si="288"/>
        <v/>
      </c>
      <c r="BE3680" t="str">
        <f t="shared" si="289"/>
        <v/>
      </c>
      <c r="BF3680" t="s">
        <v>28788</v>
      </c>
      <c r="BG3680" t="s">
        <v>28787</v>
      </c>
    </row>
    <row r="3681" spans="1:59" x14ac:dyDescent="0.2">
      <c r="A3681">
        <v>24.014186859130898</v>
      </c>
      <c r="B3681">
        <v>23.629787445068398</v>
      </c>
      <c r="C3681">
        <v>23.785465240478501</v>
      </c>
      <c r="D3681">
        <v>23.695936203002901</v>
      </c>
      <c r="E3681">
        <v>23.722236633300799</v>
      </c>
      <c r="F3681">
        <v>23.103944778442401</v>
      </c>
      <c r="I3681" t="s">
        <v>11845</v>
      </c>
      <c r="J3681" t="s">
        <v>11846</v>
      </c>
      <c r="K3681" t="s">
        <v>11847</v>
      </c>
      <c r="P3681" t="s">
        <v>665</v>
      </c>
      <c r="Q3681" t="s">
        <v>666</v>
      </c>
      <c r="R3681" t="s">
        <v>11848</v>
      </c>
      <c r="S3681" t="s">
        <v>11849</v>
      </c>
      <c r="T3681" t="s">
        <v>11848</v>
      </c>
      <c r="U3681" t="s">
        <v>11850</v>
      </c>
      <c r="Z3681" t="s">
        <v>11851</v>
      </c>
      <c r="AA3681" t="s">
        <v>11852</v>
      </c>
      <c r="AB3681">
        <v>2</v>
      </c>
      <c r="AC3681">
        <v>2</v>
      </c>
      <c r="AD3681">
        <v>2</v>
      </c>
      <c r="AE3681">
        <v>5.3</v>
      </c>
      <c r="AF3681">
        <v>5.3</v>
      </c>
      <c r="AG3681">
        <v>5.3</v>
      </c>
      <c r="AH3681">
        <v>62.820999999999998</v>
      </c>
      <c r="AI3681">
        <v>0</v>
      </c>
      <c r="AJ3681">
        <v>7.7256999999999998</v>
      </c>
      <c r="AK3681">
        <v>80825000</v>
      </c>
      <c r="AL3681">
        <v>2</v>
      </c>
      <c r="AM3681">
        <v>0.58501179732116304</v>
      </c>
      <c r="AN3681">
        <v>0.46948009828009801</v>
      </c>
      <c r="AO3681">
        <v>-0.30244064331054699</v>
      </c>
      <c r="AP3681">
        <v>-1.31114897294987</v>
      </c>
      <c r="AQ3681" t="s">
        <v>11853</v>
      </c>
      <c r="AR3681" t="s">
        <v>11853</v>
      </c>
      <c r="AS3681" t="s">
        <v>11854</v>
      </c>
      <c r="AT3681" t="s">
        <v>11855</v>
      </c>
      <c r="AU3681">
        <v>1024</v>
      </c>
      <c r="AV3681" t="s">
        <v>11856</v>
      </c>
      <c r="AW3681" t="s">
        <v>11854</v>
      </c>
      <c r="AY3681">
        <v>0.58501179732116304</v>
      </c>
      <c r="AZ3681">
        <v>-0.30244064331054699</v>
      </c>
      <c r="BA3681" s="6">
        <f t="shared" si="290"/>
        <v>-0.18912054970187231</v>
      </c>
      <c r="BB3681" s="4" t="str">
        <f t="shared" si="287"/>
        <v/>
      </c>
      <c r="BC3681" t="str">
        <f t="shared" si="286"/>
        <v/>
      </c>
      <c r="BD3681" t="str">
        <f t="shared" si="288"/>
        <v/>
      </c>
      <c r="BE3681" t="str">
        <f t="shared" si="289"/>
        <v/>
      </c>
      <c r="BF3681" t="s">
        <v>11855</v>
      </c>
      <c r="BG3681" t="s">
        <v>11854</v>
      </c>
    </row>
    <row r="3682" spans="1:59" x14ac:dyDescent="0.2">
      <c r="A3682">
        <v>31.721672058105501</v>
      </c>
      <c r="B3682">
        <v>31.343767166137699</v>
      </c>
      <c r="C3682">
        <v>31.406135559081999</v>
      </c>
      <c r="D3682">
        <v>31.342338562011701</v>
      </c>
      <c r="E3682">
        <v>30.763271331787099</v>
      </c>
      <c r="F3682">
        <v>31.451400756835898</v>
      </c>
      <c r="I3682" t="s">
        <v>9635</v>
      </c>
      <c r="J3682" t="s">
        <v>2678</v>
      </c>
      <c r="K3682" t="s">
        <v>9636</v>
      </c>
      <c r="L3682" t="s">
        <v>651</v>
      </c>
      <c r="M3682" t="s">
        <v>652</v>
      </c>
      <c r="P3682" t="s">
        <v>9637</v>
      </c>
      <c r="Q3682" t="s">
        <v>9638</v>
      </c>
      <c r="R3682" t="s">
        <v>9639</v>
      </c>
      <c r="S3682" t="s">
        <v>9640</v>
      </c>
      <c r="T3682" t="s">
        <v>9641</v>
      </c>
      <c r="U3682" t="s">
        <v>9642</v>
      </c>
      <c r="Z3682" t="s">
        <v>9643</v>
      </c>
      <c r="AA3682" t="s">
        <v>9644</v>
      </c>
      <c r="AB3682">
        <v>16</v>
      </c>
      <c r="AC3682">
        <v>16</v>
      </c>
      <c r="AD3682">
        <v>11</v>
      </c>
      <c r="AE3682">
        <v>65.8</v>
      </c>
      <c r="AF3682">
        <v>65.8</v>
      </c>
      <c r="AG3682">
        <v>53.7</v>
      </c>
      <c r="AH3682">
        <v>17.302</v>
      </c>
      <c r="AI3682">
        <v>0</v>
      </c>
      <c r="AJ3682">
        <v>150.72999999999999</v>
      </c>
      <c r="AK3682">
        <v>16594000000</v>
      </c>
      <c r="AL3682">
        <v>111</v>
      </c>
      <c r="AM3682">
        <v>0.55479689671227606</v>
      </c>
      <c r="AN3682">
        <v>0.48872950047125402</v>
      </c>
      <c r="AO3682">
        <v>-0.30485471089681199</v>
      </c>
      <c r="AP3682">
        <v>-1.2521224565053299</v>
      </c>
      <c r="AQ3682" t="s">
        <v>9645</v>
      </c>
      <c r="AR3682" t="s">
        <v>9646</v>
      </c>
      <c r="AS3682" t="s">
        <v>9643</v>
      </c>
      <c r="AT3682" t="s">
        <v>9647</v>
      </c>
      <c r="AU3682">
        <v>844</v>
      </c>
      <c r="AV3682" t="s">
        <v>9648</v>
      </c>
      <c r="AW3682" t="s">
        <v>9649</v>
      </c>
      <c r="AY3682">
        <v>0.55479689671227606</v>
      </c>
      <c r="AZ3682">
        <v>-0.30485471089681199</v>
      </c>
      <c r="BA3682" s="6">
        <f t="shared" si="290"/>
        <v>-0.19047626306726828</v>
      </c>
      <c r="BB3682" s="4" t="str">
        <f t="shared" si="287"/>
        <v/>
      </c>
      <c r="BC3682" t="str">
        <f t="shared" si="286"/>
        <v/>
      </c>
      <c r="BD3682" t="str">
        <f t="shared" si="288"/>
        <v/>
      </c>
      <c r="BE3682" t="str">
        <f t="shared" si="289"/>
        <v/>
      </c>
      <c r="BF3682" t="s">
        <v>9647</v>
      </c>
      <c r="BG3682" t="s">
        <v>9643</v>
      </c>
    </row>
    <row r="3683" spans="1:59" x14ac:dyDescent="0.2">
      <c r="A3683">
        <v>31.556409835815401</v>
      </c>
      <c r="B3683">
        <v>31.4669895172119</v>
      </c>
      <c r="C3683">
        <v>31.417850494384801</v>
      </c>
      <c r="D3683">
        <v>31.370256423950199</v>
      </c>
      <c r="E3683">
        <v>30.949977874755898</v>
      </c>
      <c r="F3683">
        <v>31.2054233551025</v>
      </c>
      <c r="I3683" t="s">
        <v>2638</v>
      </c>
      <c r="J3683" t="s">
        <v>2639</v>
      </c>
      <c r="K3683" t="s">
        <v>509</v>
      </c>
      <c r="N3683" t="s">
        <v>2640</v>
      </c>
      <c r="O3683" t="s">
        <v>2641</v>
      </c>
      <c r="P3683" t="s">
        <v>509</v>
      </c>
      <c r="Q3683" t="s">
        <v>510</v>
      </c>
      <c r="R3683" t="s">
        <v>2642</v>
      </c>
      <c r="S3683" t="s">
        <v>2643</v>
      </c>
      <c r="T3683" t="s">
        <v>2644</v>
      </c>
      <c r="U3683" t="s">
        <v>2645</v>
      </c>
      <c r="Z3683" t="s">
        <v>2646</v>
      </c>
      <c r="AA3683" t="s">
        <v>2647</v>
      </c>
      <c r="AB3683">
        <v>23</v>
      </c>
      <c r="AC3683">
        <v>23</v>
      </c>
      <c r="AD3683">
        <v>23</v>
      </c>
      <c r="AE3683">
        <v>42.9</v>
      </c>
      <c r="AF3683">
        <v>42.9</v>
      </c>
      <c r="AG3683">
        <v>42.9</v>
      </c>
      <c r="AH3683">
        <v>70.831999999999994</v>
      </c>
      <c r="AI3683">
        <v>0</v>
      </c>
      <c r="AJ3683">
        <v>148.13</v>
      </c>
      <c r="AK3683">
        <v>16321000000</v>
      </c>
      <c r="AL3683">
        <v>106</v>
      </c>
      <c r="AM3683">
        <v>1.1142004244456101</v>
      </c>
      <c r="AN3683">
        <v>0.223570712136409</v>
      </c>
      <c r="AO3683">
        <v>-0.30519739786783601</v>
      </c>
      <c r="AP3683">
        <v>-2.3693236481444502</v>
      </c>
      <c r="AQ3683" t="s">
        <v>2648</v>
      </c>
      <c r="AR3683" t="s">
        <v>2648</v>
      </c>
      <c r="AS3683" t="s">
        <v>2649</v>
      </c>
      <c r="AT3683" t="s">
        <v>2650</v>
      </c>
      <c r="AU3683">
        <v>269</v>
      </c>
      <c r="AV3683" t="s">
        <v>2651</v>
      </c>
      <c r="AW3683" t="s">
        <v>2652</v>
      </c>
      <c r="AX3683" t="s">
        <v>2653</v>
      </c>
      <c r="AY3683">
        <v>1.1142004244456101</v>
      </c>
      <c r="AZ3683">
        <v>-0.30519739786783601</v>
      </c>
      <c r="BA3683" s="6">
        <f t="shared" si="290"/>
        <v>-0.19066852843506787</v>
      </c>
      <c r="BB3683" s="4" t="str">
        <f t="shared" si="287"/>
        <v/>
      </c>
      <c r="BC3683" t="str">
        <f t="shared" si="286"/>
        <v/>
      </c>
      <c r="BD3683" t="str">
        <f t="shared" si="288"/>
        <v/>
      </c>
      <c r="BE3683" t="str">
        <f t="shared" si="289"/>
        <v/>
      </c>
      <c r="BF3683" t="s">
        <v>2650</v>
      </c>
      <c r="BG3683" t="s">
        <v>2649</v>
      </c>
    </row>
    <row r="3684" spans="1:59" x14ac:dyDescent="0.2">
      <c r="A3684">
        <v>27.821043014526399</v>
      </c>
      <c r="B3684">
        <v>27.132810592651399</v>
      </c>
      <c r="C3684">
        <v>27.3779907226563</v>
      </c>
      <c r="D3684">
        <v>26.8006992340088</v>
      </c>
      <c r="E3684">
        <v>27.0541381835938</v>
      </c>
      <c r="F3684">
        <v>27.561363220214801</v>
      </c>
      <c r="I3684" t="s">
        <v>40226</v>
      </c>
      <c r="J3684" t="s">
        <v>40227</v>
      </c>
      <c r="K3684" t="s">
        <v>40228</v>
      </c>
      <c r="P3684" t="s">
        <v>31033</v>
      </c>
      <c r="Q3684" t="s">
        <v>31034</v>
      </c>
      <c r="Z3684" t="s">
        <v>40229</v>
      </c>
      <c r="AA3684" t="s">
        <v>40230</v>
      </c>
      <c r="AB3684">
        <v>7</v>
      </c>
      <c r="AC3684">
        <v>7</v>
      </c>
      <c r="AD3684">
        <v>7</v>
      </c>
      <c r="AE3684">
        <v>27.8</v>
      </c>
      <c r="AF3684">
        <v>27.8</v>
      </c>
      <c r="AG3684">
        <v>27.8</v>
      </c>
      <c r="AH3684">
        <v>34.290999999999997</v>
      </c>
      <c r="AI3684">
        <v>0</v>
      </c>
      <c r="AJ3684">
        <v>6.7195</v>
      </c>
      <c r="AK3684">
        <v>1013000000</v>
      </c>
      <c r="AL3684">
        <v>18</v>
      </c>
      <c r="AM3684">
        <v>0.43433036412646697</v>
      </c>
      <c r="AN3684">
        <v>0.58295616883116896</v>
      </c>
      <c r="AO3684">
        <v>-0.30521456400553099</v>
      </c>
      <c r="AP3684">
        <v>-1.01419693894114</v>
      </c>
      <c r="AQ3684" t="s">
        <v>40231</v>
      </c>
      <c r="AR3684" t="s">
        <v>40231</v>
      </c>
      <c r="AS3684" t="s">
        <v>40232</v>
      </c>
      <c r="AT3684" t="s">
        <v>40233</v>
      </c>
      <c r="AU3684">
        <v>4118</v>
      </c>
      <c r="AV3684" t="s">
        <v>40234</v>
      </c>
      <c r="AW3684" t="s">
        <v>40232</v>
      </c>
      <c r="AX3684" t="s">
        <v>40235</v>
      </c>
      <c r="AY3684">
        <v>0.43433036412646697</v>
      </c>
      <c r="AZ3684">
        <v>-0.30521456400553099</v>
      </c>
      <c r="BA3684" s="6">
        <f t="shared" si="290"/>
        <v>-0.19067815833773871</v>
      </c>
      <c r="BB3684" s="4" t="str">
        <f t="shared" si="287"/>
        <v/>
      </c>
      <c r="BC3684" t="str">
        <f t="shared" si="286"/>
        <v/>
      </c>
      <c r="BD3684" t="str">
        <f t="shared" si="288"/>
        <v/>
      </c>
      <c r="BE3684" t="str">
        <f t="shared" si="289"/>
        <v/>
      </c>
      <c r="BF3684" t="s">
        <v>40233</v>
      </c>
      <c r="BG3684" t="s">
        <v>40232</v>
      </c>
    </row>
    <row r="3685" spans="1:59" x14ac:dyDescent="0.2">
      <c r="A3685">
        <v>26.493474960327099</v>
      </c>
      <c r="B3685">
        <v>26.803043365478501</v>
      </c>
      <c r="C3685">
        <v>25.978866577148398</v>
      </c>
      <c r="D3685">
        <v>25.896867752075199</v>
      </c>
      <c r="E3685">
        <v>26.6140022277832</v>
      </c>
      <c r="F3685">
        <v>25.847614288330099</v>
      </c>
      <c r="I3685" t="s">
        <v>3077</v>
      </c>
      <c r="J3685" t="s">
        <v>3078</v>
      </c>
      <c r="K3685" t="s">
        <v>3079</v>
      </c>
      <c r="P3685" t="s">
        <v>1234</v>
      </c>
      <c r="Q3685" t="s">
        <v>1235</v>
      </c>
      <c r="R3685" t="s">
        <v>3080</v>
      </c>
      <c r="S3685">
        <v>350</v>
      </c>
      <c r="T3685" t="s">
        <v>3081</v>
      </c>
      <c r="U3685" t="s">
        <v>3082</v>
      </c>
      <c r="Z3685" t="s">
        <v>3083</v>
      </c>
      <c r="AA3685" t="s">
        <v>3084</v>
      </c>
      <c r="AB3685">
        <v>3</v>
      </c>
      <c r="AC3685">
        <v>3</v>
      </c>
      <c r="AD3685">
        <v>3</v>
      </c>
      <c r="AE3685">
        <v>19.399999999999999</v>
      </c>
      <c r="AF3685">
        <v>19.399999999999999</v>
      </c>
      <c r="AG3685">
        <v>19.399999999999999</v>
      </c>
      <c r="AH3685">
        <v>24.212</v>
      </c>
      <c r="AI3685">
        <v>0</v>
      </c>
      <c r="AJ3685">
        <v>10.763</v>
      </c>
      <c r="AK3685">
        <v>503270000</v>
      </c>
      <c r="AL3685">
        <v>14</v>
      </c>
      <c r="AM3685">
        <v>0.37071999182729198</v>
      </c>
      <c r="AN3685">
        <v>0.63633509433962299</v>
      </c>
      <c r="AO3685">
        <v>-0.305633544921875</v>
      </c>
      <c r="AP3685">
        <v>-0.88557817854569398</v>
      </c>
      <c r="AQ3685" t="s">
        <v>3085</v>
      </c>
      <c r="AR3685" t="s">
        <v>3085</v>
      </c>
      <c r="AS3685" t="s">
        <v>3086</v>
      </c>
      <c r="AT3685" t="s">
        <v>3087</v>
      </c>
      <c r="AU3685">
        <v>308</v>
      </c>
      <c r="AV3685" t="s">
        <v>3088</v>
      </c>
      <c r="AW3685" t="s">
        <v>3086</v>
      </c>
      <c r="AX3685" t="s">
        <v>3089</v>
      </c>
      <c r="AY3685">
        <v>0.37071999182729198</v>
      </c>
      <c r="AZ3685">
        <v>-0.305633544921875</v>
      </c>
      <c r="BA3685" s="6">
        <f t="shared" si="290"/>
        <v>-0.1909131637709377</v>
      </c>
      <c r="BB3685" s="4" t="str">
        <f t="shared" si="287"/>
        <v/>
      </c>
      <c r="BC3685" t="str">
        <f t="shared" si="286"/>
        <v/>
      </c>
      <c r="BD3685" t="str">
        <f t="shared" si="288"/>
        <v/>
      </c>
      <c r="BE3685" t="str">
        <f t="shared" si="289"/>
        <v/>
      </c>
      <c r="BF3685" t="s">
        <v>3087</v>
      </c>
      <c r="BG3685" t="s">
        <v>3086</v>
      </c>
    </row>
    <row r="3686" spans="1:59" x14ac:dyDescent="0.2">
      <c r="A3686">
        <v>27.9764003753662</v>
      </c>
      <c r="B3686">
        <v>27.8647861480713</v>
      </c>
      <c r="C3686">
        <v>27.802980422973601</v>
      </c>
      <c r="D3686">
        <v>27.433565139770501</v>
      </c>
      <c r="E3686">
        <v>27.720384597778299</v>
      </c>
      <c r="F3686">
        <v>27.572826385498001</v>
      </c>
      <c r="I3686" t="s">
        <v>18582</v>
      </c>
      <c r="J3686" t="s">
        <v>18583</v>
      </c>
      <c r="K3686" t="s">
        <v>18584</v>
      </c>
      <c r="N3686" t="s">
        <v>9357</v>
      </c>
      <c r="O3686" t="s">
        <v>9358</v>
      </c>
      <c r="R3686" t="s">
        <v>18585</v>
      </c>
      <c r="S3686" t="s">
        <v>18586</v>
      </c>
      <c r="T3686" t="s">
        <v>5038</v>
      </c>
      <c r="U3686" t="s">
        <v>5039</v>
      </c>
      <c r="Z3686" t="s">
        <v>18587</v>
      </c>
      <c r="AA3686" t="s">
        <v>18588</v>
      </c>
      <c r="AB3686">
        <v>4</v>
      </c>
      <c r="AC3686">
        <v>4</v>
      </c>
      <c r="AD3686">
        <v>4</v>
      </c>
      <c r="AE3686">
        <v>18.399999999999999</v>
      </c>
      <c r="AF3686">
        <v>18.399999999999999</v>
      </c>
      <c r="AG3686">
        <v>18.399999999999999</v>
      </c>
      <c r="AH3686">
        <v>20.625</v>
      </c>
      <c r="AI3686">
        <v>0</v>
      </c>
      <c r="AJ3686">
        <v>14.188000000000001</v>
      </c>
      <c r="AK3686">
        <v>1344700000</v>
      </c>
      <c r="AL3686">
        <v>15</v>
      </c>
      <c r="AM3686">
        <v>1.4614278089802599</v>
      </c>
      <c r="AN3686">
        <v>0.177441774491682</v>
      </c>
      <c r="AO3686">
        <v>-0.30579694112141798</v>
      </c>
      <c r="AP3686">
        <v>-3.14861914887129</v>
      </c>
      <c r="AQ3686" t="s">
        <v>18589</v>
      </c>
      <c r="AR3686" t="s">
        <v>18590</v>
      </c>
      <c r="AS3686" t="s">
        <v>18591</v>
      </c>
      <c r="AT3686" t="s">
        <v>18592</v>
      </c>
      <c r="AU3686">
        <v>1633</v>
      </c>
      <c r="AV3686" t="s">
        <v>18593</v>
      </c>
      <c r="AW3686" t="s">
        <v>18594</v>
      </c>
      <c r="AY3686">
        <v>1.4614278089802599</v>
      </c>
      <c r="AZ3686">
        <v>-0.30579694112141798</v>
      </c>
      <c r="BA3686" s="6">
        <f t="shared" si="290"/>
        <v>-0.19100479382736024</v>
      </c>
      <c r="BB3686" s="4" t="str">
        <f t="shared" si="287"/>
        <v/>
      </c>
      <c r="BC3686" t="str">
        <f t="shared" si="286"/>
        <v/>
      </c>
      <c r="BD3686" t="str">
        <f t="shared" si="288"/>
        <v/>
      </c>
      <c r="BE3686" t="str">
        <f t="shared" si="289"/>
        <v/>
      </c>
      <c r="BF3686" t="s">
        <v>18592</v>
      </c>
      <c r="BG3686" t="s">
        <v>18591</v>
      </c>
    </row>
    <row r="3687" spans="1:59" x14ac:dyDescent="0.2">
      <c r="A3687">
        <v>32.485076904296903</v>
      </c>
      <c r="B3687">
        <v>32.408744812011697</v>
      </c>
      <c r="C3687">
        <v>32.392330169677699</v>
      </c>
      <c r="D3687">
        <v>32.212486267089801</v>
      </c>
      <c r="E3687">
        <v>32.053653717041001</v>
      </c>
      <c r="F3687">
        <v>32.0990180969238</v>
      </c>
      <c r="I3687" t="s">
        <v>19737</v>
      </c>
      <c r="J3687" t="s">
        <v>19738</v>
      </c>
      <c r="K3687" t="s">
        <v>19739</v>
      </c>
      <c r="L3687" t="s">
        <v>2156</v>
      </c>
      <c r="M3687" t="s">
        <v>2157</v>
      </c>
      <c r="N3687" t="s">
        <v>19740</v>
      </c>
      <c r="O3687" t="s">
        <v>19741</v>
      </c>
      <c r="P3687" t="s">
        <v>19742</v>
      </c>
      <c r="Q3687" t="s">
        <v>19743</v>
      </c>
      <c r="R3687" t="s">
        <v>19744</v>
      </c>
      <c r="S3687" t="s">
        <v>19745</v>
      </c>
      <c r="T3687" t="s">
        <v>19746</v>
      </c>
      <c r="U3687" t="s">
        <v>19747</v>
      </c>
      <c r="Z3687" t="s">
        <v>19748</v>
      </c>
      <c r="AA3687" t="s">
        <v>19749</v>
      </c>
      <c r="AB3687">
        <v>33</v>
      </c>
      <c r="AC3687">
        <v>33</v>
      </c>
      <c r="AD3687">
        <v>33</v>
      </c>
      <c r="AE3687">
        <v>71.5</v>
      </c>
      <c r="AF3687">
        <v>71.5</v>
      </c>
      <c r="AG3687">
        <v>71.5</v>
      </c>
      <c r="AH3687">
        <v>51.804000000000002</v>
      </c>
      <c r="AI3687">
        <v>0</v>
      </c>
      <c r="AJ3687">
        <v>289.02999999999997</v>
      </c>
      <c r="AK3687">
        <v>31385000000</v>
      </c>
      <c r="AL3687">
        <v>196</v>
      </c>
      <c r="AM3687">
        <v>2.2907153619883598</v>
      </c>
      <c r="AN3687">
        <v>0.122131147540984</v>
      </c>
      <c r="AO3687">
        <v>-0.30699793497721101</v>
      </c>
      <c r="AP3687">
        <v>-5.5609486271667397</v>
      </c>
      <c r="AQ3687" t="s">
        <v>19750</v>
      </c>
      <c r="AR3687" t="s">
        <v>19750</v>
      </c>
      <c r="AS3687" t="s">
        <v>19751</v>
      </c>
      <c r="AT3687" t="s">
        <v>19752</v>
      </c>
      <c r="AU3687">
        <v>1745</v>
      </c>
      <c r="AV3687" t="s">
        <v>19753</v>
      </c>
      <c r="AW3687" t="s">
        <v>19754</v>
      </c>
      <c r="AX3687" t="s">
        <v>19755</v>
      </c>
      <c r="AY3687">
        <v>2.2907153619883598</v>
      </c>
      <c r="AZ3687">
        <v>-0.30699793497721101</v>
      </c>
      <c r="BA3687" s="6">
        <f t="shared" si="290"/>
        <v>-0.19167797419162769</v>
      </c>
      <c r="BB3687" s="4" t="str">
        <f t="shared" si="287"/>
        <v/>
      </c>
      <c r="BC3687" t="str">
        <f t="shared" si="286"/>
        <v/>
      </c>
      <c r="BD3687" t="str">
        <f t="shared" si="288"/>
        <v/>
      </c>
      <c r="BE3687" t="str">
        <f t="shared" si="289"/>
        <v/>
      </c>
      <c r="BF3687" t="s">
        <v>19752</v>
      </c>
      <c r="BG3687" t="s">
        <v>19751</v>
      </c>
    </row>
    <row r="3688" spans="1:59" x14ac:dyDescent="0.2">
      <c r="A3688">
        <v>29.337944030761701</v>
      </c>
      <c r="B3688">
        <v>29.434103012085</v>
      </c>
      <c r="C3688">
        <v>29.103296279907202</v>
      </c>
      <c r="D3688">
        <v>29.105619430541999</v>
      </c>
      <c r="E3688">
        <v>29.0908603668213</v>
      </c>
      <c r="F3688">
        <v>28.7576084136963</v>
      </c>
      <c r="I3688" t="s">
        <v>23962</v>
      </c>
      <c r="J3688" t="s">
        <v>23963</v>
      </c>
      <c r="K3688" t="s">
        <v>23964</v>
      </c>
      <c r="L3688" t="s">
        <v>228</v>
      </c>
      <c r="M3688" t="s">
        <v>229</v>
      </c>
      <c r="P3688" t="s">
        <v>3978</v>
      </c>
      <c r="Q3688" t="s">
        <v>3979</v>
      </c>
      <c r="R3688" t="s">
        <v>667</v>
      </c>
      <c r="S3688" t="s">
        <v>668</v>
      </c>
      <c r="Z3688" t="s">
        <v>669</v>
      </c>
      <c r="AA3688" t="s">
        <v>670</v>
      </c>
      <c r="AB3688">
        <v>10</v>
      </c>
      <c r="AC3688">
        <v>10</v>
      </c>
      <c r="AD3688">
        <v>10</v>
      </c>
      <c r="AE3688">
        <v>19.2</v>
      </c>
      <c r="AF3688">
        <v>19.2</v>
      </c>
      <c r="AG3688">
        <v>19.2</v>
      </c>
      <c r="AH3688">
        <v>66.451999999999998</v>
      </c>
      <c r="AI3688">
        <v>0</v>
      </c>
      <c r="AJ3688">
        <v>41.761000000000003</v>
      </c>
      <c r="AK3688">
        <v>3583900000</v>
      </c>
      <c r="AL3688">
        <v>34</v>
      </c>
      <c r="AM3688">
        <v>0.957066745256695</v>
      </c>
      <c r="AN3688">
        <v>0.27571839999999997</v>
      </c>
      <c r="AO3688">
        <v>-0.30708503723144498</v>
      </c>
      <c r="AP3688">
        <v>-2.0443946699034998</v>
      </c>
      <c r="AQ3688" t="s">
        <v>23965</v>
      </c>
      <c r="AR3688" t="s">
        <v>23965</v>
      </c>
      <c r="AS3688" t="s">
        <v>23966</v>
      </c>
      <c r="AT3688" t="s">
        <v>23967</v>
      </c>
      <c r="AU3688">
        <v>2160</v>
      </c>
      <c r="AV3688" t="s">
        <v>23968</v>
      </c>
      <c r="AW3688" t="s">
        <v>23966</v>
      </c>
      <c r="AY3688">
        <v>0.957066745256695</v>
      </c>
      <c r="AZ3688">
        <v>-0.30708503723144498</v>
      </c>
      <c r="BA3688" s="6">
        <f t="shared" si="290"/>
        <v>-0.19172677490366463</v>
      </c>
      <c r="BB3688" s="4" t="str">
        <f t="shared" si="287"/>
        <v/>
      </c>
      <c r="BC3688" t="str">
        <f t="shared" si="286"/>
        <v/>
      </c>
      <c r="BD3688" t="str">
        <f t="shared" si="288"/>
        <v/>
      </c>
      <c r="BE3688" t="str">
        <f t="shared" si="289"/>
        <v/>
      </c>
      <c r="BF3688" t="s">
        <v>23967</v>
      </c>
      <c r="BG3688" t="s">
        <v>23966</v>
      </c>
    </row>
    <row r="3689" spans="1:59" x14ac:dyDescent="0.2">
      <c r="A3689">
        <v>29.318315505981399</v>
      </c>
      <c r="B3689">
        <v>29.501916885376001</v>
      </c>
      <c r="C3689">
        <v>29.806703567504901</v>
      </c>
      <c r="D3689">
        <v>29.287601470947301</v>
      </c>
      <c r="E3689">
        <v>29.251218795776399</v>
      </c>
      <c r="F3689">
        <v>29.166721343994102</v>
      </c>
      <c r="I3689" t="s">
        <v>11968</v>
      </c>
      <c r="J3689" t="s">
        <v>11969</v>
      </c>
      <c r="K3689" t="s">
        <v>11970</v>
      </c>
      <c r="P3689" t="s">
        <v>11971</v>
      </c>
      <c r="Q3689" t="s">
        <v>11972</v>
      </c>
      <c r="R3689" t="s">
        <v>8053</v>
      </c>
      <c r="S3689">
        <v>4146</v>
      </c>
      <c r="T3689" t="s">
        <v>8053</v>
      </c>
      <c r="U3689" t="s">
        <v>8054</v>
      </c>
      <c r="Z3689" t="s">
        <v>11973</v>
      </c>
      <c r="AA3689" t="s">
        <v>11974</v>
      </c>
      <c r="AB3689">
        <v>7</v>
      </c>
      <c r="AC3689">
        <v>7</v>
      </c>
      <c r="AD3689">
        <v>7</v>
      </c>
      <c r="AE3689">
        <v>29.9</v>
      </c>
      <c r="AF3689">
        <v>29.9</v>
      </c>
      <c r="AG3689">
        <v>29.9</v>
      </c>
      <c r="AH3689">
        <v>22.085999999999999</v>
      </c>
      <c r="AI3689">
        <v>0</v>
      </c>
      <c r="AJ3689">
        <v>17.456</v>
      </c>
      <c r="AK3689">
        <v>4265700000</v>
      </c>
      <c r="AL3689">
        <v>29</v>
      </c>
      <c r="AM3689">
        <v>0.98018462289654296</v>
      </c>
      <c r="AN3689">
        <v>0.26773862696443301</v>
      </c>
      <c r="AO3689">
        <v>-0.30713144938150799</v>
      </c>
      <c r="AP3689">
        <v>-2.0913715909192101</v>
      </c>
      <c r="AQ3689" t="s">
        <v>11975</v>
      </c>
      <c r="AR3689" t="s">
        <v>11975</v>
      </c>
      <c r="AS3689" t="s">
        <v>11976</v>
      </c>
      <c r="AT3689" t="s">
        <v>11977</v>
      </c>
      <c r="AU3689">
        <v>1034</v>
      </c>
      <c r="AV3689" t="s">
        <v>11978</v>
      </c>
      <c r="AW3689" t="s">
        <v>11976</v>
      </c>
      <c r="AY3689">
        <v>0.98018462289654296</v>
      </c>
      <c r="AZ3689">
        <v>-0.30713144938150799</v>
      </c>
      <c r="BA3689" s="6">
        <f t="shared" si="290"/>
        <v>-0.19175277699956295</v>
      </c>
      <c r="BB3689" s="4" t="str">
        <f t="shared" si="287"/>
        <v/>
      </c>
      <c r="BC3689" t="str">
        <f t="shared" si="286"/>
        <v/>
      </c>
      <c r="BD3689" t="str">
        <f t="shared" si="288"/>
        <v/>
      </c>
      <c r="BE3689" t="str">
        <f t="shared" si="289"/>
        <v/>
      </c>
      <c r="BF3689" t="s">
        <v>11977</v>
      </c>
      <c r="BG3689" t="s">
        <v>11976</v>
      </c>
    </row>
    <row r="3690" spans="1:59" x14ac:dyDescent="0.2">
      <c r="A3690">
        <v>27.2801189422607</v>
      </c>
      <c r="B3690">
        <v>26.4990234375</v>
      </c>
      <c r="C3690">
        <v>26.153039932251001</v>
      </c>
      <c r="D3690">
        <v>27.029495239257798</v>
      </c>
      <c r="E3690">
        <v>26.683513641357401</v>
      </c>
      <c r="F3690">
        <v>25.2977504730225</v>
      </c>
      <c r="I3690" t="s">
        <v>2921</v>
      </c>
      <c r="J3690" t="s">
        <v>2922</v>
      </c>
      <c r="N3690" t="s">
        <v>2923</v>
      </c>
      <c r="O3690" t="s">
        <v>2924</v>
      </c>
      <c r="Z3690" t="s">
        <v>2925</v>
      </c>
      <c r="AA3690" t="s">
        <v>2926</v>
      </c>
      <c r="AB3690">
        <v>2</v>
      </c>
      <c r="AC3690">
        <v>2</v>
      </c>
      <c r="AD3690">
        <v>2</v>
      </c>
      <c r="AE3690">
        <v>14.1</v>
      </c>
      <c r="AF3690">
        <v>14.1</v>
      </c>
      <c r="AG3690">
        <v>14.1</v>
      </c>
      <c r="AH3690">
        <v>22.091999999999999</v>
      </c>
      <c r="AI3690">
        <v>0</v>
      </c>
      <c r="AJ3690">
        <v>13.801</v>
      </c>
      <c r="AK3690">
        <v>618460000</v>
      </c>
      <c r="AL3690">
        <v>2</v>
      </c>
      <c r="AM3690">
        <v>0.18772322568859401</v>
      </c>
      <c r="AN3690">
        <v>0.81789285714285698</v>
      </c>
      <c r="AO3690">
        <v>-0.307140986124676</v>
      </c>
      <c r="AP3690">
        <v>-0.491151321134699</v>
      </c>
      <c r="AQ3690" t="s">
        <v>2927</v>
      </c>
      <c r="AR3690" t="s">
        <v>2927</v>
      </c>
      <c r="AS3690" t="s">
        <v>2928</v>
      </c>
      <c r="AT3690" t="s">
        <v>2929</v>
      </c>
      <c r="AU3690">
        <v>294</v>
      </c>
      <c r="AV3690" t="s">
        <v>2930</v>
      </c>
      <c r="AW3690" t="s">
        <v>2928</v>
      </c>
      <c r="AX3690" t="s">
        <v>2931</v>
      </c>
      <c r="AY3690">
        <v>0.18772322568859401</v>
      </c>
      <c r="AZ3690">
        <v>-0.307140986124676</v>
      </c>
      <c r="BA3690" s="6">
        <f t="shared" si="290"/>
        <v>-0.19175811979238266</v>
      </c>
      <c r="BB3690" s="4" t="str">
        <f t="shared" si="287"/>
        <v/>
      </c>
      <c r="BC3690" t="str">
        <f t="shared" si="286"/>
        <v/>
      </c>
      <c r="BD3690" t="str">
        <f t="shared" si="288"/>
        <v/>
      </c>
      <c r="BE3690" t="str">
        <f t="shared" si="289"/>
        <v/>
      </c>
      <c r="BF3690" t="s">
        <v>2929</v>
      </c>
      <c r="BG3690" t="s">
        <v>2928</v>
      </c>
    </row>
    <row r="3691" spans="1:59" x14ac:dyDescent="0.2">
      <c r="A3691">
        <v>26.2220859527588</v>
      </c>
      <c r="B3691">
        <v>25.403049468994102</v>
      </c>
      <c r="C3691" t="s">
        <v>88</v>
      </c>
      <c r="D3691" t="s">
        <v>88</v>
      </c>
      <c r="E3691">
        <v>25.5048217773438</v>
      </c>
      <c r="F3691" t="s">
        <v>88</v>
      </c>
      <c r="I3691" t="s">
        <v>5190</v>
      </c>
      <c r="J3691" t="s">
        <v>926</v>
      </c>
      <c r="K3691" t="s">
        <v>509</v>
      </c>
      <c r="N3691" t="s">
        <v>926</v>
      </c>
      <c r="O3691" t="s">
        <v>927</v>
      </c>
      <c r="P3691" t="s">
        <v>509</v>
      </c>
      <c r="Q3691" t="s">
        <v>510</v>
      </c>
      <c r="R3691" t="s">
        <v>186</v>
      </c>
      <c r="S3691">
        <v>99980</v>
      </c>
      <c r="Z3691" t="s">
        <v>36367</v>
      </c>
      <c r="AA3691" t="s">
        <v>36368</v>
      </c>
      <c r="AB3691">
        <v>2</v>
      </c>
      <c r="AC3691">
        <v>2</v>
      </c>
      <c r="AD3691">
        <v>2</v>
      </c>
      <c r="AE3691">
        <v>7.8</v>
      </c>
      <c r="AF3691">
        <v>7.8</v>
      </c>
      <c r="AG3691">
        <v>7.8</v>
      </c>
      <c r="AH3691">
        <v>34.411999999999999</v>
      </c>
      <c r="AI3691">
        <v>2.7315E-4</v>
      </c>
      <c r="AJ3691">
        <v>3.9626999999999999</v>
      </c>
      <c r="AK3691">
        <v>170260000</v>
      </c>
      <c r="AL3691">
        <v>3</v>
      </c>
      <c r="AM3691">
        <v>0</v>
      </c>
      <c r="AN3691">
        <v>0.98012118343195298</v>
      </c>
      <c r="AO3691">
        <v>-0.30774593353271501</v>
      </c>
      <c r="AP3691">
        <v>0</v>
      </c>
      <c r="AQ3691" t="s">
        <v>36369</v>
      </c>
      <c r="AR3691" t="s">
        <v>36369</v>
      </c>
      <c r="AS3691" t="s">
        <v>36370</v>
      </c>
      <c r="AT3691" t="s">
        <v>36371</v>
      </c>
      <c r="AU3691">
        <v>3651</v>
      </c>
      <c r="AV3691" t="s">
        <v>36372</v>
      </c>
      <c r="AW3691" t="s">
        <v>36370</v>
      </c>
      <c r="AY3691">
        <v>0</v>
      </c>
      <c r="AZ3691">
        <v>-0.30774593353271501</v>
      </c>
      <c r="BA3691" s="6">
        <f t="shared" si="290"/>
        <v>-0.19209695878440647</v>
      </c>
      <c r="BB3691" s="4" t="str">
        <f t="shared" si="287"/>
        <v/>
      </c>
      <c r="BC3691" t="str">
        <f t="shared" si="286"/>
        <v/>
      </c>
      <c r="BD3691" t="str">
        <f t="shared" si="288"/>
        <v/>
      </c>
      <c r="BE3691" t="str">
        <f t="shared" si="289"/>
        <v/>
      </c>
      <c r="BF3691" t="s">
        <v>36371</v>
      </c>
      <c r="BG3691" t="s">
        <v>36370</v>
      </c>
    </row>
    <row r="3692" spans="1:59" x14ac:dyDescent="0.2">
      <c r="A3692">
        <v>28.0634765625</v>
      </c>
      <c r="B3692">
        <v>27.850967407226602</v>
      </c>
      <c r="C3692">
        <v>28.143407821655298</v>
      </c>
      <c r="D3692">
        <v>27.9879360198975</v>
      </c>
      <c r="E3692">
        <v>27.823778152465799</v>
      </c>
      <c r="F3692">
        <v>27.3198432922363</v>
      </c>
      <c r="I3692" t="s">
        <v>41897</v>
      </c>
      <c r="J3692" t="s">
        <v>41898</v>
      </c>
      <c r="K3692" t="s">
        <v>3261</v>
      </c>
      <c r="N3692" t="s">
        <v>61</v>
      </c>
      <c r="O3692" t="s">
        <v>62</v>
      </c>
      <c r="P3692" t="s">
        <v>2779</v>
      </c>
      <c r="Q3692" t="s">
        <v>2780</v>
      </c>
      <c r="R3692" t="s">
        <v>2714</v>
      </c>
      <c r="S3692">
        <v>3016</v>
      </c>
      <c r="V3692" t="s">
        <v>41012</v>
      </c>
      <c r="W3692" t="s">
        <v>41013</v>
      </c>
      <c r="Z3692" t="s">
        <v>41899</v>
      </c>
      <c r="AA3692" t="s">
        <v>41900</v>
      </c>
      <c r="AB3692">
        <v>7</v>
      </c>
      <c r="AC3692">
        <v>7</v>
      </c>
      <c r="AD3692">
        <v>7</v>
      </c>
      <c r="AE3692">
        <v>24.1</v>
      </c>
      <c r="AF3692">
        <v>24.1</v>
      </c>
      <c r="AG3692">
        <v>24.1</v>
      </c>
      <c r="AH3692">
        <v>47.47</v>
      </c>
      <c r="AI3692">
        <v>0</v>
      </c>
      <c r="AJ3692">
        <v>30.594000000000001</v>
      </c>
      <c r="AK3692">
        <v>1490400000</v>
      </c>
      <c r="AL3692">
        <v>20</v>
      </c>
      <c r="AM3692">
        <v>0.63524602317200096</v>
      </c>
      <c r="AN3692">
        <v>0.43212467532467502</v>
      </c>
      <c r="AO3692">
        <v>-0.308764775594078</v>
      </c>
      <c r="AP3692">
        <v>-1.40905381055317</v>
      </c>
      <c r="AQ3692" t="s">
        <v>41901</v>
      </c>
      <c r="AR3692" t="s">
        <v>41901</v>
      </c>
      <c r="AS3692" t="s">
        <v>41902</v>
      </c>
      <c r="AT3692" t="s">
        <v>41903</v>
      </c>
      <c r="AU3692">
        <v>4320</v>
      </c>
      <c r="AV3692" t="s">
        <v>41904</v>
      </c>
      <c r="AW3692" t="s">
        <v>41905</v>
      </c>
      <c r="AY3692">
        <v>0.63524602317200096</v>
      </c>
      <c r="AZ3692">
        <v>-0.308764775594078</v>
      </c>
      <c r="BA3692" s="6">
        <f t="shared" si="290"/>
        <v>-0.19266730455828318</v>
      </c>
      <c r="BB3692" s="4" t="str">
        <f t="shared" si="287"/>
        <v/>
      </c>
      <c r="BC3692" t="str">
        <f t="shared" si="286"/>
        <v/>
      </c>
      <c r="BD3692" t="str">
        <f t="shared" si="288"/>
        <v/>
      </c>
      <c r="BE3692" t="str">
        <f t="shared" si="289"/>
        <v/>
      </c>
      <c r="BF3692" t="s">
        <v>41903</v>
      </c>
      <c r="BG3692" t="s">
        <v>41902</v>
      </c>
    </row>
    <row r="3693" spans="1:59" x14ac:dyDescent="0.2">
      <c r="A3693">
        <v>29.212200164794901</v>
      </c>
      <c r="B3693">
        <v>29.262149810791001</v>
      </c>
      <c r="C3693">
        <v>29.5004177093506</v>
      </c>
      <c r="D3693">
        <v>28.6272487640381</v>
      </c>
      <c r="E3693">
        <v>29.270259857177699</v>
      </c>
      <c r="F3693">
        <v>29.148897171020501</v>
      </c>
      <c r="I3693" t="s">
        <v>11400</v>
      </c>
      <c r="J3693" t="s">
        <v>11401</v>
      </c>
      <c r="K3693" t="s">
        <v>11402</v>
      </c>
      <c r="L3693" t="s">
        <v>1018</v>
      </c>
      <c r="M3693" t="s">
        <v>1019</v>
      </c>
      <c r="P3693" t="s">
        <v>915</v>
      </c>
      <c r="Q3693" t="s">
        <v>916</v>
      </c>
      <c r="R3693" t="s">
        <v>3165</v>
      </c>
      <c r="S3693" t="s">
        <v>3166</v>
      </c>
      <c r="T3693" t="s">
        <v>3167</v>
      </c>
      <c r="U3693" t="s">
        <v>3168</v>
      </c>
      <c r="Z3693" t="s">
        <v>11403</v>
      </c>
      <c r="AA3693" t="s">
        <v>11404</v>
      </c>
      <c r="AB3693">
        <v>11</v>
      </c>
      <c r="AC3693">
        <v>11</v>
      </c>
      <c r="AD3693">
        <v>11</v>
      </c>
      <c r="AE3693">
        <v>16.3</v>
      </c>
      <c r="AF3693">
        <v>16.3</v>
      </c>
      <c r="AG3693">
        <v>16.3</v>
      </c>
      <c r="AH3693">
        <v>83.433999999999997</v>
      </c>
      <c r="AI3693">
        <v>0</v>
      </c>
      <c r="AJ3693">
        <v>28.353000000000002</v>
      </c>
      <c r="AK3693">
        <v>3682600000</v>
      </c>
      <c r="AL3693">
        <v>36</v>
      </c>
      <c r="AM3693">
        <v>0.64612632789705304</v>
      </c>
      <c r="AN3693">
        <v>0.42356069364161902</v>
      </c>
      <c r="AO3693">
        <v>-0.30945396423339799</v>
      </c>
      <c r="AP3693">
        <v>-1.43024336939264</v>
      </c>
      <c r="AQ3693" t="s">
        <v>11405</v>
      </c>
      <c r="AR3693" t="s">
        <v>11406</v>
      </c>
      <c r="AS3693" t="s">
        <v>11407</v>
      </c>
      <c r="AT3693" t="s">
        <v>11408</v>
      </c>
      <c r="AU3693">
        <v>989</v>
      </c>
      <c r="AV3693" t="s">
        <v>11409</v>
      </c>
      <c r="AW3693" t="s">
        <v>11410</v>
      </c>
      <c r="AY3693">
        <v>0.64612632789705304</v>
      </c>
      <c r="AZ3693">
        <v>-0.30945396423339799</v>
      </c>
      <c r="BA3693" s="6">
        <f t="shared" si="290"/>
        <v>-0.19305288267942111</v>
      </c>
      <c r="BB3693" s="4" t="str">
        <f t="shared" si="287"/>
        <v/>
      </c>
      <c r="BC3693" t="str">
        <f t="shared" si="286"/>
        <v/>
      </c>
      <c r="BD3693" t="str">
        <f t="shared" si="288"/>
        <v/>
      </c>
      <c r="BE3693" t="str">
        <f t="shared" si="289"/>
        <v/>
      </c>
      <c r="BF3693" t="s">
        <v>11408</v>
      </c>
      <c r="BG3693" t="s">
        <v>11407</v>
      </c>
    </row>
    <row r="3694" spans="1:59" x14ac:dyDescent="0.2">
      <c r="A3694">
        <v>25.349117279052699</v>
      </c>
      <c r="B3694" t="s">
        <v>88</v>
      </c>
      <c r="C3694">
        <v>24.7582702636719</v>
      </c>
      <c r="D3694">
        <v>24.348678588867202</v>
      </c>
      <c r="E3694">
        <v>25.394472122192401</v>
      </c>
      <c r="F3694">
        <v>24.487384796142599</v>
      </c>
      <c r="I3694" t="s">
        <v>27595</v>
      </c>
      <c r="J3694" t="s">
        <v>27596</v>
      </c>
      <c r="K3694" t="s">
        <v>509</v>
      </c>
      <c r="P3694" t="s">
        <v>509</v>
      </c>
      <c r="Q3694" t="s">
        <v>510</v>
      </c>
      <c r="R3694" t="s">
        <v>27597</v>
      </c>
      <c r="S3694" t="s">
        <v>27598</v>
      </c>
      <c r="T3694" t="s">
        <v>27599</v>
      </c>
      <c r="U3694" t="s">
        <v>27600</v>
      </c>
      <c r="Z3694" t="s">
        <v>27601</v>
      </c>
      <c r="AA3694" t="s">
        <v>27602</v>
      </c>
      <c r="AB3694">
        <v>2</v>
      </c>
      <c r="AC3694">
        <v>2</v>
      </c>
      <c r="AD3694">
        <v>2</v>
      </c>
      <c r="AE3694">
        <v>3</v>
      </c>
      <c r="AF3694">
        <v>3</v>
      </c>
      <c r="AG3694">
        <v>3</v>
      </c>
      <c r="AH3694">
        <v>75.143000000000001</v>
      </c>
      <c r="AI3694">
        <v>5.3149000000000002E-4</v>
      </c>
      <c r="AJ3694">
        <v>3.4253</v>
      </c>
      <c r="AK3694">
        <v>160110000</v>
      </c>
      <c r="AL3694">
        <v>3</v>
      </c>
      <c r="AM3694">
        <v>0.250243299806023</v>
      </c>
      <c r="AN3694">
        <v>0.75246539222149</v>
      </c>
      <c r="AO3694">
        <v>-0.31018193562825402</v>
      </c>
      <c r="AP3694">
        <v>-0.65000313584404701</v>
      </c>
      <c r="AQ3694" t="s">
        <v>27603</v>
      </c>
      <c r="AR3694" t="s">
        <v>27603</v>
      </c>
      <c r="AS3694" t="s">
        <v>27604</v>
      </c>
      <c r="AT3694" t="s">
        <v>27605</v>
      </c>
      <c r="AU3694">
        <v>2588</v>
      </c>
      <c r="AV3694" t="s">
        <v>27606</v>
      </c>
      <c r="AW3694" t="s">
        <v>27604</v>
      </c>
      <c r="AY3694">
        <v>0.250243299806023</v>
      </c>
      <c r="AZ3694">
        <v>-0.31018193562825402</v>
      </c>
      <c r="BA3694" s="6">
        <f t="shared" si="290"/>
        <v>-0.19345995847832287</v>
      </c>
      <c r="BB3694" s="4" t="str">
        <f t="shared" si="287"/>
        <v/>
      </c>
      <c r="BC3694" t="str">
        <f t="shared" si="286"/>
        <v/>
      </c>
      <c r="BD3694" t="str">
        <f t="shared" si="288"/>
        <v/>
      </c>
      <c r="BE3694" t="str">
        <f t="shared" si="289"/>
        <v/>
      </c>
      <c r="BF3694" t="s">
        <v>27605</v>
      </c>
      <c r="BG3694" t="s">
        <v>27604</v>
      </c>
    </row>
    <row r="3695" spans="1:59" x14ac:dyDescent="0.2">
      <c r="A3695">
        <v>29.482141494751001</v>
      </c>
      <c r="B3695">
        <v>29.3942546844482</v>
      </c>
      <c r="C3695">
        <v>29.215467453002901</v>
      </c>
      <c r="D3695">
        <v>29.012945175170898</v>
      </c>
      <c r="E3695">
        <v>29.115278244018601</v>
      </c>
      <c r="F3695">
        <v>29.029495239257798</v>
      </c>
      <c r="I3695" t="s">
        <v>20309</v>
      </c>
      <c r="J3695" t="s">
        <v>20310</v>
      </c>
      <c r="K3695" t="s">
        <v>20311</v>
      </c>
      <c r="N3695" t="s">
        <v>397</v>
      </c>
      <c r="O3695" t="s">
        <v>399</v>
      </c>
      <c r="P3695" t="s">
        <v>20312</v>
      </c>
      <c r="Q3695" t="s">
        <v>20313</v>
      </c>
      <c r="R3695" t="s">
        <v>20314</v>
      </c>
      <c r="S3695" t="s">
        <v>20315</v>
      </c>
      <c r="T3695" t="s">
        <v>20316</v>
      </c>
      <c r="U3695" t="s">
        <v>20317</v>
      </c>
      <c r="V3695" t="s">
        <v>10395</v>
      </c>
      <c r="W3695" t="s">
        <v>10396</v>
      </c>
      <c r="Z3695" t="s">
        <v>20318</v>
      </c>
      <c r="AA3695" t="s">
        <v>20319</v>
      </c>
      <c r="AB3695">
        <v>6</v>
      </c>
      <c r="AC3695">
        <v>6</v>
      </c>
      <c r="AD3695">
        <v>6</v>
      </c>
      <c r="AE3695">
        <v>38.5</v>
      </c>
      <c r="AF3695">
        <v>38.5</v>
      </c>
      <c r="AG3695">
        <v>38.5</v>
      </c>
      <c r="AH3695">
        <v>21.184000000000001</v>
      </c>
      <c r="AI3695">
        <v>0</v>
      </c>
      <c r="AJ3695">
        <v>33.899000000000001</v>
      </c>
      <c r="AK3695">
        <v>3750100000</v>
      </c>
      <c r="AL3695">
        <v>25</v>
      </c>
      <c r="AM3695">
        <v>1.67339023223037</v>
      </c>
      <c r="AN3695">
        <v>0.166379888268156</v>
      </c>
      <c r="AO3695">
        <v>-0.31138165791829298</v>
      </c>
      <c r="AP3695">
        <v>-3.6794946201135099</v>
      </c>
      <c r="AQ3695" t="s">
        <v>20320</v>
      </c>
      <c r="AR3695" t="s">
        <v>20320</v>
      </c>
      <c r="AS3695" t="s">
        <v>20321</v>
      </c>
      <c r="AT3695" t="s">
        <v>20322</v>
      </c>
      <c r="AU3695">
        <v>1795</v>
      </c>
      <c r="AV3695" t="s">
        <v>20323</v>
      </c>
      <c r="AW3695" t="s">
        <v>20321</v>
      </c>
      <c r="AY3695">
        <v>1.67339023223037</v>
      </c>
      <c r="AZ3695">
        <v>-0.31138165791829298</v>
      </c>
      <c r="BA3695" s="6">
        <f t="shared" si="290"/>
        <v>-0.19413038557435158</v>
      </c>
      <c r="BB3695" s="4" t="str">
        <f t="shared" si="287"/>
        <v/>
      </c>
      <c r="BC3695" t="str">
        <f t="shared" si="286"/>
        <v/>
      </c>
      <c r="BD3695" t="str">
        <f t="shared" si="288"/>
        <v/>
      </c>
      <c r="BE3695" t="str">
        <f t="shared" si="289"/>
        <v/>
      </c>
      <c r="BF3695" t="s">
        <v>20322</v>
      </c>
      <c r="BG3695" t="s">
        <v>20321</v>
      </c>
    </row>
    <row r="3696" spans="1:59" x14ac:dyDescent="0.2">
      <c r="A3696">
        <v>28.467039108276399</v>
      </c>
      <c r="B3696">
        <v>28.213544845581101</v>
      </c>
      <c r="C3696">
        <v>27.560268402099599</v>
      </c>
      <c r="D3696">
        <v>27.5024108886719</v>
      </c>
      <c r="E3696">
        <v>28.526676177978501</v>
      </c>
      <c r="F3696">
        <v>27.277372360229499</v>
      </c>
      <c r="I3696" t="s">
        <v>24254</v>
      </c>
      <c r="J3696" t="s">
        <v>24255</v>
      </c>
      <c r="K3696" t="s">
        <v>3693</v>
      </c>
      <c r="L3696" t="s">
        <v>24256</v>
      </c>
      <c r="M3696" t="s">
        <v>24257</v>
      </c>
      <c r="P3696" t="s">
        <v>464</v>
      </c>
      <c r="Q3696" t="s">
        <v>465</v>
      </c>
      <c r="R3696" t="s">
        <v>19215</v>
      </c>
      <c r="S3696" t="s">
        <v>19216</v>
      </c>
      <c r="T3696" t="s">
        <v>19217</v>
      </c>
      <c r="U3696" t="s">
        <v>19218</v>
      </c>
      <c r="Z3696" t="s">
        <v>24258</v>
      </c>
      <c r="AA3696" t="s">
        <v>24259</v>
      </c>
      <c r="AB3696">
        <v>4</v>
      </c>
      <c r="AC3696">
        <v>4</v>
      </c>
      <c r="AD3696">
        <v>4</v>
      </c>
      <c r="AE3696">
        <v>8</v>
      </c>
      <c r="AF3696">
        <v>8</v>
      </c>
      <c r="AG3696">
        <v>8</v>
      </c>
      <c r="AH3696">
        <v>53.54</v>
      </c>
      <c r="AI3696">
        <v>0</v>
      </c>
      <c r="AJ3696">
        <v>5.8647</v>
      </c>
      <c r="AK3696">
        <v>1619700000</v>
      </c>
      <c r="AL3696">
        <v>11</v>
      </c>
      <c r="AM3696">
        <v>0.26468173449005</v>
      </c>
      <c r="AN3696">
        <v>0.73831078365706604</v>
      </c>
      <c r="AO3696">
        <v>-0.31146430969238298</v>
      </c>
      <c r="AP3696">
        <v>-0.66289141622724101</v>
      </c>
      <c r="AQ3696" t="s">
        <v>24260</v>
      </c>
      <c r="AR3696" t="s">
        <v>24260</v>
      </c>
      <c r="AS3696" t="s">
        <v>24261</v>
      </c>
      <c r="AT3696" t="s">
        <v>24262</v>
      </c>
      <c r="AU3696">
        <v>2189</v>
      </c>
      <c r="AV3696" t="s">
        <v>24263</v>
      </c>
      <c r="AW3696" t="s">
        <v>24261</v>
      </c>
      <c r="AX3696" t="s">
        <v>24264</v>
      </c>
      <c r="AY3696">
        <v>0.26468173449005</v>
      </c>
      <c r="AZ3696">
        <v>-0.31146430969238298</v>
      </c>
      <c r="BA3696" s="6">
        <f t="shared" si="290"/>
        <v>-0.19417655239653286</v>
      </c>
      <c r="BB3696" s="4" t="str">
        <f t="shared" si="287"/>
        <v/>
      </c>
      <c r="BC3696" t="str">
        <f t="shared" si="286"/>
        <v/>
      </c>
      <c r="BD3696" t="str">
        <f t="shared" si="288"/>
        <v/>
      </c>
      <c r="BE3696" t="str">
        <f t="shared" si="289"/>
        <v/>
      </c>
      <c r="BF3696" t="s">
        <v>24262</v>
      </c>
      <c r="BG3696" t="s">
        <v>24261</v>
      </c>
    </row>
    <row r="3697" spans="1:59" x14ac:dyDescent="0.2">
      <c r="A3697">
        <v>27.341213226318398</v>
      </c>
      <c r="B3697">
        <v>28.0340175628662</v>
      </c>
      <c r="C3697">
        <v>25.9649257659912</v>
      </c>
      <c r="D3697">
        <v>26.030063629150401</v>
      </c>
      <c r="E3697">
        <v>27.702793121337901</v>
      </c>
      <c r="F3697">
        <v>26.672765731811499</v>
      </c>
      <c r="I3697" t="s">
        <v>176</v>
      </c>
      <c r="K3697" t="s">
        <v>310</v>
      </c>
      <c r="L3697" t="s">
        <v>176</v>
      </c>
      <c r="M3697" t="s">
        <v>177</v>
      </c>
      <c r="P3697" t="s">
        <v>310</v>
      </c>
      <c r="Q3697" t="s">
        <v>313</v>
      </c>
      <c r="Z3697" t="s">
        <v>26882</v>
      </c>
      <c r="AA3697" t="s">
        <v>26883</v>
      </c>
      <c r="AB3697">
        <v>6</v>
      </c>
      <c r="AC3697">
        <v>6</v>
      </c>
      <c r="AD3697">
        <v>6</v>
      </c>
      <c r="AE3697">
        <v>18.399999999999999</v>
      </c>
      <c r="AF3697">
        <v>18.399999999999999</v>
      </c>
      <c r="AG3697">
        <v>18.399999999999999</v>
      </c>
      <c r="AH3697">
        <v>38.927</v>
      </c>
      <c r="AI3697">
        <v>0</v>
      </c>
      <c r="AJ3697">
        <v>8.9695999999999998</v>
      </c>
      <c r="AK3697">
        <v>904320000</v>
      </c>
      <c r="AL3697">
        <v>14</v>
      </c>
      <c r="AM3697">
        <v>0.14890877881759901</v>
      </c>
      <c r="AN3697">
        <v>0.85254524089306705</v>
      </c>
      <c r="AO3697">
        <v>-0.311511357625324</v>
      </c>
      <c r="AP3697">
        <v>-0.39980945818609798</v>
      </c>
      <c r="AQ3697" t="s">
        <v>26884</v>
      </c>
      <c r="AR3697" t="s">
        <v>26884</v>
      </c>
      <c r="AS3697" t="s">
        <v>26885</v>
      </c>
      <c r="AT3697" t="s">
        <v>26886</v>
      </c>
      <c r="AU3697">
        <v>2505</v>
      </c>
      <c r="AV3697" t="s">
        <v>26887</v>
      </c>
      <c r="AW3697" t="s">
        <v>26885</v>
      </c>
      <c r="AY3697">
        <v>0.14890877881759901</v>
      </c>
      <c r="AZ3697">
        <v>-0.311511357625324</v>
      </c>
      <c r="BA3697" s="6">
        <f t="shared" si="290"/>
        <v>-0.19420283079097878</v>
      </c>
      <c r="BB3697" s="4" t="str">
        <f t="shared" si="287"/>
        <v/>
      </c>
      <c r="BC3697" t="str">
        <f t="shared" si="286"/>
        <v/>
      </c>
      <c r="BD3697" t="str">
        <f t="shared" si="288"/>
        <v/>
      </c>
      <c r="BE3697" t="str">
        <f t="shared" si="289"/>
        <v/>
      </c>
      <c r="BF3697" t="s">
        <v>26886</v>
      </c>
      <c r="BG3697" t="s">
        <v>26885</v>
      </c>
    </row>
    <row r="3698" spans="1:59" x14ac:dyDescent="0.2">
      <c r="A3698">
        <v>26.102054595947301</v>
      </c>
      <c r="B3698">
        <v>26.9733371734619</v>
      </c>
      <c r="C3698">
        <v>26.894580841064499</v>
      </c>
      <c r="D3698">
        <v>26.231874465942401</v>
      </c>
      <c r="E3698">
        <v>26.1236057281494</v>
      </c>
      <c r="F3698">
        <v>26.676671981811499</v>
      </c>
      <c r="I3698" t="s">
        <v>25086</v>
      </c>
      <c r="J3698" t="s">
        <v>17316</v>
      </c>
      <c r="K3698" t="s">
        <v>25087</v>
      </c>
      <c r="N3698" t="s">
        <v>3483</v>
      </c>
      <c r="O3698" t="s">
        <v>3484</v>
      </c>
      <c r="P3698" t="s">
        <v>25087</v>
      </c>
      <c r="Q3698" t="s">
        <v>25088</v>
      </c>
      <c r="R3698" t="s">
        <v>23888</v>
      </c>
      <c r="S3698">
        <v>4031</v>
      </c>
      <c r="AB3698">
        <v>4</v>
      </c>
      <c r="AC3698">
        <v>4</v>
      </c>
      <c r="AD3698">
        <v>4</v>
      </c>
      <c r="AE3698">
        <v>25.8</v>
      </c>
      <c r="AF3698">
        <v>25.8</v>
      </c>
      <c r="AG3698">
        <v>25.8</v>
      </c>
      <c r="AH3698">
        <v>26.422000000000001</v>
      </c>
      <c r="AI3698">
        <v>0</v>
      </c>
      <c r="AJ3698">
        <v>4.4470000000000001</v>
      </c>
      <c r="AK3698">
        <v>587740000</v>
      </c>
      <c r="AL3698">
        <v>8</v>
      </c>
      <c r="AM3698">
        <v>0.40732920228774699</v>
      </c>
      <c r="AN3698">
        <v>0.60817707509881402</v>
      </c>
      <c r="AO3698">
        <v>-0.312606811523438</v>
      </c>
      <c r="AP3698">
        <v>-0.95994209740691205</v>
      </c>
      <c r="AQ3698" t="s">
        <v>25089</v>
      </c>
      <c r="AR3698" t="s">
        <v>25089</v>
      </c>
      <c r="AS3698" t="s">
        <v>25090</v>
      </c>
      <c r="AT3698" t="s">
        <v>25091</v>
      </c>
      <c r="AU3698">
        <v>2287</v>
      </c>
      <c r="AV3698" t="s">
        <v>25092</v>
      </c>
      <c r="AW3698" t="s">
        <v>25090</v>
      </c>
      <c r="AY3698">
        <v>0.40732920228774699</v>
      </c>
      <c r="AZ3698">
        <v>-0.312606811523438</v>
      </c>
      <c r="BA3698" s="6">
        <f t="shared" si="290"/>
        <v>-0.1948144490352377</v>
      </c>
      <c r="BB3698" s="4" t="str">
        <f t="shared" si="287"/>
        <v/>
      </c>
      <c r="BC3698" t="str">
        <f t="shared" si="286"/>
        <v/>
      </c>
      <c r="BD3698" t="str">
        <f t="shared" si="288"/>
        <v/>
      </c>
      <c r="BE3698" t="str">
        <f t="shared" si="289"/>
        <v/>
      </c>
      <c r="BF3698" t="s">
        <v>25091</v>
      </c>
      <c r="BG3698" t="s">
        <v>25090</v>
      </c>
    </row>
    <row r="3699" spans="1:59" x14ac:dyDescent="0.2">
      <c r="A3699">
        <v>26.481653213501001</v>
      </c>
      <c r="B3699">
        <v>25.962985992431602</v>
      </c>
      <c r="C3699">
        <v>26.85910987854</v>
      </c>
      <c r="D3699">
        <v>26.090955734252901</v>
      </c>
      <c r="E3699">
        <v>25.971672058105501</v>
      </c>
      <c r="F3699">
        <v>26.302761077880898</v>
      </c>
      <c r="I3699" t="s">
        <v>38705</v>
      </c>
      <c r="J3699" t="s">
        <v>38706</v>
      </c>
      <c r="K3699" t="s">
        <v>38707</v>
      </c>
      <c r="P3699" t="s">
        <v>310</v>
      </c>
      <c r="Q3699" t="s">
        <v>313</v>
      </c>
      <c r="Z3699" t="s">
        <v>38708</v>
      </c>
      <c r="AA3699" t="s">
        <v>38709</v>
      </c>
      <c r="AB3699">
        <v>3</v>
      </c>
      <c r="AC3699">
        <v>3</v>
      </c>
      <c r="AD3699">
        <v>3</v>
      </c>
      <c r="AE3699">
        <v>10.9</v>
      </c>
      <c r="AF3699">
        <v>10.9</v>
      </c>
      <c r="AG3699">
        <v>10.9</v>
      </c>
      <c r="AH3699">
        <v>39.034999999999997</v>
      </c>
      <c r="AI3699">
        <v>0</v>
      </c>
      <c r="AJ3699">
        <v>5.7038000000000002</v>
      </c>
      <c r="AK3699">
        <v>500910000</v>
      </c>
      <c r="AL3699">
        <v>3</v>
      </c>
      <c r="AM3699">
        <v>0.49177636564156602</v>
      </c>
      <c r="AN3699">
        <v>0.53412858384013895</v>
      </c>
      <c r="AO3699">
        <v>-0.312786738077797</v>
      </c>
      <c r="AP3699">
        <v>-1.1283302755601901</v>
      </c>
      <c r="AQ3699" t="s">
        <v>38710</v>
      </c>
      <c r="AR3699" t="s">
        <v>38710</v>
      </c>
      <c r="AS3699" t="s">
        <v>38711</v>
      </c>
      <c r="AT3699" t="s">
        <v>38712</v>
      </c>
      <c r="AU3699">
        <v>3940</v>
      </c>
      <c r="AV3699" t="s">
        <v>38713</v>
      </c>
      <c r="AW3699" t="s">
        <v>38711</v>
      </c>
      <c r="AY3699">
        <v>0.49177636564156602</v>
      </c>
      <c r="AZ3699">
        <v>-0.312786738077797</v>
      </c>
      <c r="BA3699" s="6">
        <f t="shared" si="290"/>
        <v>-0.19491486195968488</v>
      </c>
      <c r="BB3699" s="4" t="str">
        <f t="shared" si="287"/>
        <v/>
      </c>
      <c r="BC3699" t="str">
        <f t="shared" si="286"/>
        <v/>
      </c>
      <c r="BD3699" t="str">
        <f t="shared" si="288"/>
        <v/>
      </c>
      <c r="BE3699" t="str">
        <f t="shared" si="289"/>
        <v/>
      </c>
      <c r="BF3699" t="s">
        <v>38712</v>
      </c>
      <c r="BG3699" t="s">
        <v>38711</v>
      </c>
    </row>
    <row r="3700" spans="1:59" x14ac:dyDescent="0.2">
      <c r="A3700">
        <v>33.058578491210902</v>
      </c>
      <c r="B3700">
        <v>33.344005584716797</v>
      </c>
      <c r="C3700">
        <v>32.458751678466797</v>
      </c>
      <c r="D3700">
        <v>32.766693115234403</v>
      </c>
      <c r="E3700">
        <v>32.669639587402301</v>
      </c>
      <c r="F3700">
        <v>32.485366821289098</v>
      </c>
      <c r="I3700" t="s">
        <v>12949</v>
      </c>
      <c r="J3700" t="s">
        <v>1485</v>
      </c>
      <c r="K3700" t="s">
        <v>12950</v>
      </c>
      <c r="L3700" t="s">
        <v>651</v>
      </c>
      <c r="M3700" t="s">
        <v>652</v>
      </c>
      <c r="N3700" t="s">
        <v>1485</v>
      </c>
      <c r="O3700" t="s">
        <v>1486</v>
      </c>
      <c r="P3700" t="s">
        <v>345</v>
      </c>
      <c r="Q3700" t="s">
        <v>346</v>
      </c>
      <c r="R3700" t="s">
        <v>1108</v>
      </c>
      <c r="S3700">
        <v>3036</v>
      </c>
      <c r="Z3700" t="s">
        <v>12951</v>
      </c>
      <c r="AA3700" t="s">
        <v>12952</v>
      </c>
      <c r="AB3700">
        <v>25</v>
      </c>
      <c r="AC3700">
        <v>25</v>
      </c>
      <c r="AD3700">
        <v>25</v>
      </c>
      <c r="AE3700">
        <v>52.3</v>
      </c>
      <c r="AF3700">
        <v>52.3</v>
      </c>
      <c r="AG3700">
        <v>52.3</v>
      </c>
      <c r="AH3700">
        <v>42.673999999999999</v>
      </c>
      <c r="AI3700">
        <v>0</v>
      </c>
      <c r="AJ3700">
        <v>135.04</v>
      </c>
      <c r="AK3700">
        <v>45904000000</v>
      </c>
      <c r="AL3700">
        <v>158</v>
      </c>
      <c r="AM3700">
        <v>0.50010899014465005</v>
      </c>
      <c r="AN3700">
        <v>0.52852899824253097</v>
      </c>
      <c r="AO3700">
        <v>-0.31321207682292102</v>
      </c>
      <c r="AP3700">
        <v>-1.1447680887991101</v>
      </c>
      <c r="AQ3700" t="s">
        <v>12953</v>
      </c>
      <c r="AR3700" t="s">
        <v>12953</v>
      </c>
      <c r="AS3700" t="s">
        <v>12954</v>
      </c>
      <c r="AT3700" t="s">
        <v>12955</v>
      </c>
      <c r="AU3700">
        <v>1121</v>
      </c>
      <c r="AV3700" t="s">
        <v>12956</v>
      </c>
      <c r="AW3700" t="s">
        <v>12954</v>
      </c>
      <c r="AY3700">
        <v>0.50010899014465005</v>
      </c>
      <c r="AZ3700">
        <v>-0.31321207682292102</v>
      </c>
      <c r="BA3700" s="6">
        <f t="shared" si="290"/>
        <v>-0.19515218406796442</v>
      </c>
      <c r="BB3700" s="4" t="str">
        <f t="shared" si="287"/>
        <v/>
      </c>
      <c r="BC3700" t="str">
        <f t="shared" si="286"/>
        <v/>
      </c>
      <c r="BD3700" t="str">
        <f t="shared" si="288"/>
        <v/>
      </c>
      <c r="BE3700" t="str">
        <f t="shared" si="289"/>
        <v/>
      </c>
      <c r="BF3700" t="s">
        <v>12955</v>
      </c>
      <c r="BG3700" t="s">
        <v>12954</v>
      </c>
    </row>
    <row r="3701" spans="1:59" x14ac:dyDescent="0.2">
      <c r="A3701">
        <v>27.6746520996094</v>
      </c>
      <c r="B3701">
        <v>27.3768310546875</v>
      </c>
      <c r="C3701">
        <v>27.602931976318398</v>
      </c>
      <c r="D3701">
        <v>26.938652038574201</v>
      </c>
      <c r="E3701">
        <v>27.499828338623001</v>
      </c>
      <c r="F3701">
        <v>27.269458770751999</v>
      </c>
      <c r="I3701" t="s">
        <v>18245</v>
      </c>
      <c r="J3701" t="s">
        <v>18246</v>
      </c>
      <c r="K3701" t="s">
        <v>18247</v>
      </c>
      <c r="L3701" t="s">
        <v>18248</v>
      </c>
      <c r="M3701" t="s">
        <v>18249</v>
      </c>
      <c r="N3701" t="s">
        <v>3483</v>
      </c>
      <c r="O3701" t="s">
        <v>3484</v>
      </c>
      <c r="P3701" t="s">
        <v>18250</v>
      </c>
      <c r="Q3701" t="s">
        <v>18251</v>
      </c>
      <c r="R3701" t="s">
        <v>17079</v>
      </c>
      <c r="S3701" t="s">
        <v>17080</v>
      </c>
      <c r="T3701" t="s">
        <v>17081</v>
      </c>
      <c r="U3701" t="s">
        <v>17082</v>
      </c>
      <c r="V3701" t="s">
        <v>16369</v>
      </c>
      <c r="W3701" t="s">
        <v>16370</v>
      </c>
      <c r="Z3701" t="s">
        <v>500</v>
      </c>
      <c r="AA3701" t="s">
        <v>501</v>
      </c>
      <c r="AB3701">
        <v>6</v>
      </c>
      <c r="AC3701">
        <v>2</v>
      </c>
      <c r="AD3701">
        <v>2</v>
      </c>
      <c r="AE3701">
        <v>16.5</v>
      </c>
      <c r="AF3701">
        <v>5.3</v>
      </c>
      <c r="AG3701">
        <v>5.3</v>
      </c>
      <c r="AH3701">
        <v>37.331000000000003</v>
      </c>
      <c r="AI3701">
        <v>0</v>
      </c>
      <c r="AJ3701">
        <v>7.4629000000000003</v>
      </c>
      <c r="AK3701">
        <v>1072600000</v>
      </c>
      <c r="AL3701">
        <v>7</v>
      </c>
      <c r="AM3701">
        <v>0.78251774403584495</v>
      </c>
      <c r="AN3701">
        <v>0.35357774968394401</v>
      </c>
      <c r="AO3701">
        <v>-0.31549199422200402</v>
      </c>
      <c r="AP3701">
        <v>-1.6966610495046199</v>
      </c>
      <c r="AQ3701" t="s">
        <v>18252</v>
      </c>
      <c r="AR3701" t="s">
        <v>18252</v>
      </c>
      <c r="AS3701" t="s">
        <v>18253</v>
      </c>
      <c r="AT3701" t="s">
        <v>18254</v>
      </c>
      <c r="AU3701">
        <v>1604</v>
      </c>
      <c r="AV3701" t="s">
        <v>18255</v>
      </c>
      <c r="AW3701" t="s">
        <v>18253</v>
      </c>
      <c r="AY3701">
        <v>0.78251774403584495</v>
      </c>
      <c r="AZ3701">
        <v>-0.31549199422200402</v>
      </c>
      <c r="BA3701" s="6">
        <f t="shared" si="290"/>
        <v>-0.1964230953272772</v>
      </c>
      <c r="BB3701" s="4" t="str">
        <f t="shared" si="287"/>
        <v/>
      </c>
      <c r="BC3701" t="str">
        <f t="shared" si="286"/>
        <v/>
      </c>
      <c r="BD3701" t="str">
        <f t="shared" si="288"/>
        <v/>
      </c>
      <c r="BE3701" t="str">
        <f t="shared" si="289"/>
        <v/>
      </c>
      <c r="BF3701" t="s">
        <v>18254</v>
      </c>
      <c r="BG3701" t="s">
        <v>18253</v>
      </c>
    </row>
    <row r="3702" spans="1:59" x14ac:dyDescent="0.2">
      <c r="A3702">
        <v>29.5550842285156</v>
      </c>
      <c r="B3702">
        <v>29.499923706054702</v>
      </c>
      <c r="C3702">
        <v>29.764980316162099</v>
      </c>
      <c r="D3702">
        <v>29.013637542724599</v>
      </c>
      <c r="E3702">
        <v>29.659471511840799</v>
      </c>
      <c r="F3702">
        <v>29.2001342773438</v>
      </c>
      <c r="I3702" t="s">
        <v>31321</v>
      </c>
      <c r="K3702" t="s">
        <v>31322</v>
      </c>
      <c r="P3702" t="s">
        <v>4836</v>
      </c>
      <c r="Q3702" t="s">
        <v>4837</v>
      </c>
      <c r="Z3702" t="s">
        <v>27025</v>
      </c>
      <c r="AA3702" t="s">
        <v>27026</v>
      </c>
      <c r="AB3702">
        <v>13</v>
      </c>
      <c r="AC3702">
        <v>13</v>
      </c>
      <c r="AD3702">
        <v>13</v>
      </c>
      <c r="AE3702">
        <v>30.6</v>
      </c>
      <c r="AF3702">
        <v>30.6</v>
      </c>
      <c r="AG3702">
        <v>30.6</v>
      </c>
      <c r="AH3702">
        <v>62.973999999999997</v>
      </c>
      <c r="AI3702">
        <v>0</v>
      </c>
      <c r="AJ3702">
        <v>88.385999999999996</v>
      </c>
      <c r="AK3702">
        <v>4467100000</v>
      </c>
      <c r="AL3702">
        <v>40</v>
      </c>
      <c r="AM3702">
        <v>0.69003491341150403</v>
      </c>
      <c r="AN3702">
        <v>0.39924473975636798</v>
      </c>
      <c r="AO3702">
        <v>-0.31558163960774599</v>
      </c>
      <c r="AP3702">
        <v>-1.5157843182045201</v>
      </c>
      <c r="AQ3702" t="s">
        <v>31323</v>
      </c>
      <c r="AR3702" t="s">
        <v>31323</v>
      </c>
      <c r="AS3702" t="s">
        <v>31324</v>
      </c>
      <c r="AT3702" t="s">
        <v>31325</v>
      </c>
      <c r="AU3702">
        <v>3027</v>
      </c>
      <c r="AV3702" t="s">
        <v>31326</v>
      </c>
      <c r="AW3702" t="s">
        <v>31324</v>
      </c>
      <c r="AY3702">
        <v>0.69003491341150403</v>
      </c>
      <c r="AZ3702">
        <v>-0.31558163960774599</v>
      </c>
      <c r="BA3702" s="6">
        <f t="shared" si="290"/>
        <v>-0.19647302599280325</v>
      </c>
      <c r="BB3702" s="4" t="str">
        <f t="shared" si="287"/>
        <v/>
      </c>
      <c r="BC3702" t="str">
        <f t="shared" si="286"/>
        <v/>
      </c>
      <c r="BD3702" t="str">
        <f t="shared" si="288"/>
        <v/>
      </c>
      <c r="BE3702" t="str">
        <f t="shared" si="289"/>
        <v/>
      </c>
      <c r="BF3702" t="s">
        <v>31325</v>
      </c>
      <c r="BG3702" t="s">
        <v>31324</v>
      </c>
    </row>
    <row r="3703" spans="1:59" x14ac:dyDescent="0.2">
      <c r="A3703">
        <v>26.528562545776399</v>
      </c>
      <c r="B3703">
        <v>26.325139999389599</v>
      </c>
      <c r="C3703">
        <v>27.0519618988037</v>
      </c>
      <c r="D3703">
        <v>25.663702011108398</v>
      </c>
      <c r="E3703">
        <v>26.628536224365199</v>
      </c>
      <c r="F3703">
        <v>26.663566589355501</v>
      </c>
      <c r="I3703" t="s">
        <v>10154</v>
      </c>
      <c r="J3703" t="s">
        <v>10155</v>
      </c>
      <c r="K3703" t="s">
        <v>10156</v>
      </c>
      <c r="P3703" t="s">
        <v>53</v>
      </c>
      <c r="Q3703" t="s">
        <v>54</v>
      </c>
      <c r="R3703" t="s">
        <v>715</v>
      </c>
      <c r="S3703" t="s">
        <v>716</v>
      </c>
      <c r="T3703" t="s">
        <v>717</v>
      </c>
      <c r="U3703" t="s">
        <v>718</v>
      </c>
      <c r="V3703" t="s">
        <v>4153</v>
      </c>
      <c r="W3703" t="s">
        <v>4154</v>
      </c>
      <c r="AB3703">
        <v>3</v>
      </c>
      <c r="AC3703">
        <v>3</v>
      </c>
      <c r="AD3703">
        <v>3</v>
      </c>
      <c r="AE3703">
        <v>18.5</v>
      </c>
      <c r="AF3703">
        <v>18.5</v>
      </c>
      <c r="AG3703">
        <v>18.5</v>
      </c>
      <c r="AH3703">
        <v>27.390999999999998</v>
      </c>
      <c r="AI3703">
        <v>0</v>
      </c>
      <c r="AJ3703">
        <v>10.419</v>
      </c>
      <c r="AK3703">
        <v>583220000</v>
      </c>
      <c r="AL3703">
        <v>9</v>
      </c>
      <c r="AM3703">
        <v>0.33229886624691601</v>
      </c>
      <c r="AN3703">
        <v>0.67223571945047</v>
      </c>
      <c r="AO3703">
        <v>-0.316619873046875</v>
      </c>
      <c r="AP3703">
        <v>-0.80631921811043195</v>
      </c>
      <c r="AQ3703" t="s">
        <v>10157</v>
      </c>
      <c r="AR3703" t="s">
        <v>10157</v>
      </c>
      <c r="AS3703" t="s">
        <v>10158</v>
      </c>
      <c r="AT3703" t="s">
        <v>10159</v>
      </c>
      <c r="AU3703">
        <v>888</v>
      </c>
      <c r="AV3703" t="s">
        <v>10160</v>
      </c>
      <c r="AW3703" t="s">
        <v>10158</v>
      </c>
      <c r="AY3703">
        <v>0.33229886624691601</v>
      </c>
      <c r="AZ3703">
        <v>-0.316619873046875</v>
      </c>
      <c r="BA3703" s="6">
        <f t="shared" si="290"/>
        <v>-0.1970510750184914</v>
      </c>
      <c r="BB3703" s="4" t="str">
        <f t="shared" si="287"/>
        <v/>
      </c>
      <c r="BC3703" t="str">
        <f t="shared" si="286"/>
        <v/>
      </c>
      <c r="BD3703" t="str">
        <f t="shared" si="288"/>
        <v/>
      </c>
      <c r="BE3703" t="str">
        <f t="shared" si="289"/>
        <v/>
      </c>
      <c r="BF3703" t="s">
        <v>10159</v>
      </c>
      <c r="BG3703" t="s">
        <v>10158</v>
      </c>
    </row>
    <row r="3704" spans="1:59" x14ac:dyDescent="0.2">
      <c r="A3704">
        <v>26.758752822876001</v>
      </c>
      <c r="B3704">
        <v>27.038942337036101</v>
      </c>
      <c r="C3704">
        <v>27.154991149902301</v>
      </c>
      <c r="D3704">
        <v>26.902193069458001</v>
      </c>
      <c r="E3704">
        <v>26.6593532562256</v>
      </c>
      <c r="F3704">
        <v>26.440235137939499</v>
      </c>
      <c r="I3704" t="s">
        <v>35967</v>
      </c>
      <c r="J3704" t="s">
        <v>35968</v>
      </c>
      <c r="K3704" t="s">
        <v>6019</v>
      </c>
      <c r="P3704" t="s">
        <v>6019</v>
      </c>
      <c r="Q3704" t="s">
        <v>6020</v>
      </c>
      <c r="R3704" t="s">
        <v>9802</v>
      </c>
      <c r="S3704">
        <v>240</v>
      </c>
      <c r="T3704" t="s">
        <v>9803</v>
      </c>
      <c r="U3704" t="s">
        <v>9804</v>
      </c>
      <c r="Z3704" t="s">
        <v>35969</v>
      </c>
      <c r="AA3704" t="s">
        <v>35970</v>
      </c>
      <c r="AB3704">
        <v>5</v>
      </c>
      <c r="AC3704">
        <v>5</v>
      </c>
      <c r="AD3704">
        <v>5</v>
      </c>
      <c r="AE3704">
        <v>46.5</v>
      </c>
      <c r="AF3704">
        <v>46.5</v>
      </c>
      <c r="AG3704">
        <v>46.5</v>
      </c>
      <c r="AH3704">
        <v>18.681000000000001</v>
      </c>
      <c r="AI3704">
        <v>0</v>
      </c>
      <c r="AJ3704">
        <v>26.309000000000001</v>
      </c>
      <c r="AK3704">
        <v>723340000</v>
      </c>
      <c r="AL3704">
        <v>17</v>
      </c>
      <c r="AM3704">
        <v>0.82593582787865305</v>
      </c>
      <c r="AN3704">
        <v>0.330281145902732</v>
      </c>
      <c r="AO3704">
        <v>-0.31696828206380401</v>
      </c>
      <c r="AP3704">
        <v>-1.7821972779845801</v>
      </c>
      <c r="AQ3704" t="s">
        <v>35971</v>
      </c>
      <c r="AR3704" t="s">
        <v>35971</v>
      </c>
      <c r="AS3704" t="s">
        <v>35972</v>
      </c>
      <c r="AT3704" t="s">
        <v>35973</v>
      </c>
      <c r="AU3704">
        <v>3599</v>
      </c>
      <c r="AV3704" t="s">
        <v>35974</v>
      </c>
      <c r="AW3704" t="s">
        <v>35975</v>
      </c>
      <c r="AY3704">
        <v>0.82593582787865305</v>
      </c>
      <c r="AZ3704">
        <v>-0.31696828206380401</v>
      </c>
      <c r="BA3704" s="6">
        <f t="shared" si="290"/>
        <v>-0.19724496274957293</v>
      </c>
      <c r="BB3704" s="4" t="str">
        <f t="shared" si="287"/>
        <v/>
      </c>
      <c r="BC3704" t="str">
        <f t="shared" si="286"/>
        <v/>
      </c>
      <c r="BD3704" t="str">
        <f t="shared" si="288"/>
        <v/>
      </c>
      <c r="BE3704" t="str">
        <f t="shared" si="289"/>
        <v/>
      </c>
      <c r="BF3704" t="s">
        <v>35973</v>
      </c>
      <c r="BG3704" t="s">
        <v>35972</v>
      </c>
    </row>
    <row r="3705" spans="1:59" x14ac:dyDescent="0.2">
      <c r="A3705">
        <v>27.238815307617202</v>
      </c>
      <c r="B3705">
        <v>27.1803493499756</v>
      </c>
      <c r="C3705">
        <v>27.820676803588899</v>
      </c>
      <c r="D3705">
        <v>27.052064895629901</v>
      </c>
      <c r="E3705">
        <v>26.828929901123001</v>
      </c>
      <c r="F3705">
        <v>27.404462814331101</v>
      </c>
      <c r="I3705" t="s">
        <v>41715</v>
      </c>
      <c r="J3705" t="s">
        <v>32684</v>
      </c>
      <c r="K3705" t="s">
        <v>41716</v>
      </c>
      <c r="N3705" t="s">
        <v>61</v>
      </c>
      <c r="O3705" t="s">
        <v>62</v>
      </c>
      <c r="P3705" t="s">
        <v>41717</v>
      </c>
      <c r="Q3705" t="s">
        <v>41718</v>
      </c>
      <c r="R3705" t="s">
        <v>198</v>
      </c>
      <c r="S3705">
        <v>3019</v>
      </c>
      <c r="Z3705" t="s">
        <v>27265</v>
      </c>
      <c r="AA3705" t="s">
        <v>27266</v>
      </c>
      <c r="AB3705">
        <v>6</v>
      </c>
      <c r="AC3705">
        <v>6</v>
      </c>
      <c r="AD3705">
        <v>4</v>
      </c>
      <c r="AE3705">
        <v>12.4</v>
      </c>
      <c r="AF3705">
        <v>12.4</v>
      </c>
      <c r="AG3705">
        <v>9.3000000000000007</v>
      </c>
      <c r="AH3705">
        <v>62.332999999999998</v>
      </c>
      <c r="AI3705">
        <v>0</v>
      </c>
      <c r="AJ3705">
        <v>17.47</v>
      </c>
      <c r="AK3705">
        <v>983550000</v>
      </c>
      <c r="AL3705">
        <v>11</v>
      </c>
      <c r="AM3705">
        <v>0.53010061411901199</v>
      </c>
      <c r="AN3705">
        <v>0.50677838827838795</v>
      </c>
      <c r="AO3705">
        <v>-0.31812795003255101</v>
      </c>
      <c r="AP3705">
        <v>-1.20374314214919</v>
      </c>
      <c r="AQ3705" t="s">
        <v>41719</v>
      </c>
      <c r="AR3705" t="s">
        <v>41719</v>
      </c>
      <c r="AS3705" t="s">
        <v>41720</v>
      </c>
      <c r="AT3705" t="s">
        <v>41721</v>
      </c>
      <c r="AU3705">
        <v>4297</v>
      </c>
      <c r="AV3705" t="s">
        <v>41722</v>
      </c>
      <c r="AW3705" t="s">
        <v>41723</v>
      </c>
      <c r="AY3705">
        <v>0.53010061411901199</v>
      </c>
      <c r="AZ3705">
        <v>-0.31812795003255101</v>
      </c>
      <c r="BA3705" s="6">
        <f t="shared" si="290"/>
        <v>-0.19788997449996915</v>
      </c>
      <c r="BB3705" s="4" t="str">
        <f t="shared" si="287"/>
        <v/>
      </c>
      <c r="BC3705" t="str">
        <f t="shared" si="286"/>
        <v/>
      </c>
      <c r="BD3705" t="str">
        <f t="shared" si="288"/>
        <v/>
      </c>
      <c r="BE3705" t="str">
        <f t="shared" si="289"/>
        <v/>
      </c>
      <c r="BF3705" t="s">
        <v>41721</v>
      </c>
      <c r="BG3705" t="s">
        <v>41720</v>
      </c>
    </row>
    <row r="3706" spans="1:59" x14ac:dyDescent="0.2">
      <c r="A3706">
        <v>30.176170349121101</v>
      </c>
      <c r="B3706">
        <v>29.940837860107401</v>
      </c>
      <c r="C3706">
        <v>29.398828506469702</v>
      </c>
      <c r="D3706">
        <v>28.907789230346701</v>
      </c>
      <c r="E3706">
        <v>30.035774230956999</v>
      </c>
      <c r="F3706">
        <v>29.611259460449201</v>
      </c>
      <c r="I3706" t="s">
        <v>9017</v>
      </c>
      <c r="J3706" t="s">
        <v>9018</v>
      </c>
      <c r="K3706" t="s">
        <v>9019</v>
      </c>
      <c r="L3706" t="s">
        <v>122</v>
      </c>
      <c r="M3706" t="s">
        <v>123</v>
      </c>
      <c r="P3706" t="s">
        <v>9020</v>
      </c>
      <c r="Q3706" t="s">
        <v>9021</v>
      </c>
      <c r="R3706" t="s">
        <v>9022</v>
      </c>
      <c r="S3706" t="s">
        <v>9023</v>
      </c>
      <c r="T3706" t="s">
        <v>9024</v>
      </c>
      <c r="U3706" t="s">
        <v>9025</v>
      </c>
      <c r="V3706" t="s">
        <v>9026</v>
      </c>
      <c r="W3706" t="s">
        <v>9027</v>
      </c>
      <c r="Z3706" t="s">
        <v>9028</v>
      </c>
      <c r="AA3706" t="s">
        <v>9029</v>
      </c>
      <c r="AB3706">
        <v>5</v>
      </c>
      <c r="AC3706">
        <v>5</v>
      </c>
      <c r="AD3706">
        <v>5</v>
      </c>
      <c r="AE3706">
        <v>39.1</v>
      </c>
      <c r="AF3706">
        <v>39.1</v>
      </c>
      <c r="AG3706">
        <v>39.1</v>
      </c>
      <c r="AH3706">
        <v>12.476000000000001</v>
      </c>
      <c r="AI3706">
        <v>0</v>
      </c>
      <c r="AJ3706">
        <v>28.414999999999999</v>
      </c>
      <c r="AK3706">
        <v>5376100000</v>
      </c>
      <c r="AL3706">
        <v>27</v>
      </c>
      <c r="AM3706">
        <v>0.32828772723094501</v>
      </c>
      <c r="AN3706">
        <v>0.67713626532083604</v>
      </c>
      <c r="AO3706">
        <v>-0.32033793131510502</v>
      </c>
      <c r="AP3706">
        <v>-0.79796169579047505</v>
      </c>
      <c r="AQ3706" t="s">
        <v>9030</v>
      </c>
      <c r="AR3706" t="s">
        <v>9030</v>
      </c>
      <c r="AS3706" t="s">
        <v>9031</v>
      </c>
      <c r="AT3706" t="s">
        <v>9028</v>
      </c>
      <c r="AU3706">
        <v>799</v>
      </c>
      <c r="AV3706" t="s">
        <v>9032</v>
      </c>
      <c r="AW3706" t="s">
        <v>9031</v>
      </c>
      <c r="AX3706" t="s">
        <v>9033</v>
      </c>
      <c r="AY3706">
        <v>0.32828772723094501</v>
      </c>
      <c r="AZ3706">
        <v>-0.32033793131510502</v>
      </c>
      <c r="BA3706" s="6">
        <f t="shared" si="290"/>
        <v>-0.19911773995074145</v>
      </c>
      <c r="BB3706" s="4" t="str">
        <f t="shared" si="287"/>
        <v/>
      </c>
      <c r="BC3706" t="str">
        <f t="shared" si="286"/>
        <v/>
      </c>
      <c r="BD3706" t="str">
        <f t="shared" si="288"/>
        <v/>
      </c>
      <c r="BE3706" t="str">
        <f t="shared" si="289"/>
        <v/>
      </c>
      <c r="BF3706" t="s">
        <v>9028</v>
      </c>
      <c r="BG3706" t="s">
        <v>9031</v>
      </c>
    </row>
    <row r="3707" spans="1:59" x14ac:dyDescent="0.2">
      <c r="A3707">
        <v>27.8943481445313</v>
      </c>
      <c r="B3707">
        <v>28.168443679809599</v>
      </c>
      <c r="C3707">
        <v>28.115650177001999</v>
      </c>
      <c r="D3707">
        <v>27.553913116455099</v>
      </c>
      <c r="E3707">
        <v>27.923486709594702</v>
      </c>
      <c r="F3707">
        <v>27.7387294769287</v>
      </c>
      <c r="Z3707" t="s">
        <v>26165</v>
      </c>
      <c r="AA3707" t="s">
        <v>26166</v>
      </c>
      <c r="AB3707">
        <v>6</v>
      </c>
      <c r="AC3707">
        <v>6</v>
      </c>
      <c r="AD3707">
        <v>6</v>
      </c>
      <c r="AE3707">
        <v>31.6</v>
      </c>
      <c r="AF3707">
        <v>31.6</v>
      </c>
      <c r="AG3707">
        <v>31.6</v>
      </c>
      <c r="AH3707">
        <v>20.012</v>
      </c>
      <c r="AI3707">
        <v>0</v>
      </c>
      <c r="AJ3707">
        <v>33.761000000000003</v>
      </c>
      <c r="AK3707">
        <v>1517600000</v>
      </c>
      <c r="AL3707">
        <v>20</v>
      </c>
      <c r="AM3707">
        <v>1.1110806165248399</v>
      </c>
      <c r="AN3707">
        <v>0.224933867735471</v>
      </c>
      <c r="AO3707">
        <v>-0.32077089945475401</v>
      </c>
      <c r="AP3707">
        <v>-2.36273261640694</v>
      </c>
      <c r="AQ3707" t="s">
        <v>28707</v>
      </c>
      <c r="AR3707" t="s">
        <v>28707</v>
      </c>
      <c r="AS3707" t="s">
        <v>28708</v>
      </c>
      <c r="AT3707" t="s">
        <v>28709</v>
      </c>
      <c r="AU3707">
        <v>2724</v>
      </c>
      <c r="AV3707" t="s">
        <v>28710</v>
      </c>
      <c r="AW3707" t="s">
        <v>28708</v>
      </c>
      <c r="AX3707" t="s">
        <v>28711</v>
      </c>
      <c r="AY3707">
        <v>1.1110806165248399</v>
      </c>
      <c r="AZ3707">
        <v>-0.32077089945475401</v>
      </c>
      <c r="BA3707" s="6">
        <f t="shared" si="290"/>
        <v>-0.19935805717990696</v>
      </c>
      <c r="BB3707" s="4" t="str">
        <f t="shared" si="287"/>
        <v/>
      </c>
      <c r="BC3707" t="str">
        <f t="shared" si="286"/>
        <v/>
      </c>
      <c r="BD3707" t="str">
        <f t="shared" si="288"/>
        <v/>
      </c>
      <c r="BE3707" t="str">
        <f t="shared" si="289"/>
        <v/>
      </c>
      <c r="BF3707" t="s">
        <v>28709</v>
      </c>
      <c r="BG3707" t="s">
        <v>28708</v>
      </c>
    </row>
    <row r="3708" spans="1:59" x14ac:dyDescent="0.2">
      <c r="A3708">
        <v>29.186832427978501</v>
      </c>
      <c r="B3708">
        <v>29.469562530517599</v>
      </c>
      <c r="C3708">
        <v>29.274909973144499</v>
      </c>
      <c r="D3708">
        <v>28.902997970581101</v>
      </c>
      <c r="E3708">
        <v>29.247329711914102</v>
      </c>
      <c r="F3708">
        <v>28.813478469848601</v>
      </c>
      <c r="I3708" t="s">
        <v>35551</v>
      </c>
      <c r="J3708" t="s">
        <v>35552</v>
      </c>
      <c r="K3708" t="s">
        <v>31940</v>
      </c>
      <c r="R3708" t="s">
        <v>23327</v>
      </c>
      <c r="S3708">
        <v>190</v>
      </c>
      <c r="T3708" t="s">
        <v>23327</v>
      </c>
      <c r="U3708" t="s">
        <v>23328</v>
      </c>
      <c r="Z3708" t="s">
        <v>23329</v>
      </c>
      <c r="AA3708" t="s">
        <v>23330</v>
      </c>
      <c r="AB3708">
        <v>10</v>
      </c>
      <c r="AC3708">
        <v>10</v>
      </c>
      <c r="AD3708">
        <v>10</v>
      </c>
      <c r="AE3708">
        <v>35.6</v>
      </c>
      <c r="AF3708">
        <v>35.6</v>
      </c>
      <c r="AG3708">
        <v>35.6</v>
      </c>
      <c r="AH3708">
        <v>37.92</v>
      </c>
      <c r="AI3708">
        <v>0</v>
      </c>
      <c r="AJ3708">
        <v>72.363</v>
      </c>
      <c r="AK3708">
        <v>3615100000</v>
      </c>
      <c r="AL3708">
        <v>40</v>
      </c>
      <c r="AM3708">
        <v>0.96564882081858805</v>
      </c>
      <c r="AN3708">
        <v>0.271722356739306</v>
      </c>
      <c r="AO3708">
        <v>-0.32249959309896098</v>
      </c>
      <c r="AP3708">
        <v>-2.0618041200981998</v>
      </c>
      <c r="AQ3708" t="s">
        <v>35553</v>
      </c>
      <c r="AR3708" t="s">
        <v>35553</v>
      </c>
      <c r="AS3708" t="s">
        <v>35554</v>
      </c>
      <c r="AT3708" t="s">
        <v>35555</v>
      </c>
      <c r="AU3708">
        <v>3549</v>
      </c>
      <c r="AV3708" t="s">
        <v>35556</v>
      </c>
      <c r="AW3708" t="s">
        <v>35554</v>
      </c>
      <c r="AY3708">
        <v>0.96564882081858805</v>
      </c>
      <c r="AZ3708">
        <v>-0.32249959309896098</v>
      </c>
      <c r="BA3708" s="6">
        <f t="shared" si="290"/>
        <v>-0.20031684313919595</v>
      </c>
      <c r="BB3708" s="4" t="str">
        <f t="shared" si="287"/>
        <v/>
      </c>
      <c r="BC3708" t="str">
        <f t="shared" si="286"/>
        <v/>
      </c>
      <c r="BD3708" t="str">
        <f t="shared" si="288"/>
        <v/>
      </c>
      <c r="BE3708" t="str">
        <f t="shared" si="289"/>
        <v/>
      </c>
      <c r="BF3708" t="s">
        <v>35555</v>
      </c>
      <c r="BG3708" t="s">
        <v>35554</v>
      </c>
    </row>
    <row r="3709" spans="1:59" x14ac:dyDescent="0.2">
      <c r="A3709">
        <v>30.206296920776399</v>
      </c>
      <c r="B3709">
        <v>30.261365890502901</v>
      </c>
      <c r="C3709">
        <v>29.323091506958001</v>
      </c>
      <c r="D3709">
        <v>29.465950012206999</v>
      </c>
      <c r="E3709">
        <v>29.960994720458999</v>
      </c>
      <c r="F3709">
        <v>29.396135330200199</v>
      </c>
      <c r="I3709" t="s">
        <v>8135</v>
      </c>
      <c r="J3709" t="s">
        <v>8136</v>
      </c>
      <c r="K3709" t="s">
        <v>8137</v>
      </c>
      <c r="P3709" t="s">
        <v>8138</v>
      </c>
      <c r="Q3709" t="s">
        <v>8139</v>
      </c>
      <c r="Z3709" t="s">
        <v>2479</v>
      </c>
      <c r="AA3709" t="s">
        <v>2480</v>
      </c>
      <c r="AB3709">
        <v>3</v>
      </c>
      <c r="AC3709">
        <v>3</v>
      </c>
      <c r="AD3709">
        <v>3</v>
      </c>
      <c r="AE3709">
        <v>34</v>
      </c>
      <c r="AF3709">
        <v>34</v>
      </c>
      <c r="AG3709">
        <v>34</v>
      </c>
      <c r="AH3709">
        <v>11.265000000000001</v>
      </c>
      <c r="AI3709">
        <v>0</v>
      </c>
      <c r="AJ3709">
        <v>14.864000000000001</v>
      </c>
      <c r="AK3709">
        <v>5690600000</v>
      </c>
      <c r="AL3709">
        <v>19</v>
      </c>
      <c r="AM3709">
        <v>0.38559216394424201</v>
      </c>
      <c r="AN3709">
        <v>0.62566910913999196</v>
      </c>
      <c r="AO3709">
        <v>-0.32255808512369599</v>
      </c>
      <c r="AP3709">
        <v>-0.91591053004705303</v>
      </c>
      <c r="AQ3709" t="s">
        <v>8140</v>
      </c>
      <c r="AR3709" t="s">
        <v>8141</v>
      </c>
      <c r="AU3709">
        <v>733</v>
      </c>
      <c r="AV3709" t="s">
        <v>8142</v>
      </c>
      <c r="AW3709" t="s">
        <v>8143</v>
      </c>
      <c r="AY3709">
        <v>0.38559216394424201</v>
      </c>
      <c r="AZ3709">
        <v>-0.32255808512369599</v>
      </c>
      <c r="BA3709" s="6">
        <f t="shared" si="290"/>
        <v>-0.20034926450162094</v>
      </c>
      <c r="BB3709" s="4" t="str">
        <f t="shared" si="287"/>
        <v/>
      </c>
      <c r="BC3709" t="str">
        <f t="shared" ref="BC3709:BC3772" si="291">IFERROR(IF(AND(AY3709&gt;1.34, AZ3709&lt;(-1)), "+",""),"")</f>
        <v/>
      </c>
      <c r="BD3709" t="str">
        <f t="shared" si="288"/>
        <v/>
      </c>
      <c r="BE3709" t="str">
        <f t="shared" si="289"/>
        <v/>
      </c>
    </row>
    <row r="3710" spans="1:59" x14ac:dyDescent="0.2">
      <c r="A3710">
        <v>30.898506164550799</v>
      </c>
      <c r="B3710">
        <v>30.892946243286101</v>
      </c>
      <c r="C3710">
        <v>31.1151428222656</v>
      </c>
      <c r="D3710">
        <v>30.7572422027588</v>
      </c>
      <c r="E3710">
        <v>30.4303188323975</v>
      </c>
      <c r="F3710">
        <v>30.7511081695557</v>
      </c>
      <c r="I3710" t="s">
        <v>37553</v>
      </c>
      <c r="J3710" t="s">
        <v>37554</v>
      </c>
      <c r="K3710" t="s">
        <v>37555</v>
      </c>
      <c r="P3710" t="s">
        <v>37556</v>
      </c>
      <c r="Q3710" t="s">
        <v>37557</v>
      </c>
      <c r="Z3710" t="s">
        <v>37558</v>
      </c>
      <c r="AA3710" t="s">
        <v>37559</v>
      </c>
      <c r="AB3710">
        <v>16</v>
      </c>
      <c r="AC3710">
        <v>16</v>
      </c>
      <c r="AD3710">
        <v>16</v>
      </c>
      <c r="AE3710">
        <v>53.1</v>
      </c>
      <c r="AF3710">
        <v>53.1</v>
      </c>
      <c r="AG3710">
        <v>53.1</v>
      </c>
      <c r="AH3710">
        <v>36.747999999999998</v>
      </c>
      <c r="AI3710">
        <v>0</v>
      </c>
      <c r="AJ3710">
        <v>153.91999999999999</v>
      </c>
      <c r="AK3710">
        <v>11390000000</v>
      </c>
      <c r="AL3710">
        <v>78</v>
      </c>
      <c r="AM3710">
        <v>1.1633135302207001</v>
      </c>
      <c r="AN3710">
        <v>0.21635010940919</v>
      </c>
      <c r="AO3710">
        <v>-0.32264200846354302</v>
      </c>
      <c r="AP3710">
        <v>-2.47392076102776</v>
      </c>
      <c r="AQ3710" t="s">
        <v>37560</v>
      </c>
      <c r="AR3710" t="s">
        <v>37561</v>
      </c>
      <c r="AS3710" t="s">
        <v>37562</v>
      </c>
      <c r="AT3710" t="s">
        <v>37563</v>
      </c>
      <c r="AU3710">
        <v>3794</v>
      </c>
      <c r="AV3710" t="s">
        <v>37564</v>
      </c>
      <c r="AW3710" t="s">
        <v>37565</v>
      </c>
      <c r="AY3710">
        <v>1.1633135302207001</v>
      </c>
      <c r="AZ3710">
        <v>-0.32264200846354302</v>
      </c>
      <c r="BA3710" s="6">
        <f t="shared" si="290"/>
        <v>-0.20039577981265555</v>
      </c>
      <c r="BB3710" s="4" t="str">
        <f t="shared" si="287"/>
        <v/>
      </c>
      <c r="BC3710" t="str">
        <f t="shared" si="291"/>
        <v/>
      </c>
      <c r="BD3710" t="str">
        <f t="shared" si="288"/>
        <v/>
      </c>
      <c r="BE3710" t="str">
        <f t="shared" si="289"/>
        <v/>
      </c>
      <c r="BF3710" t="s">
        <v>37563</v>
      </c>
      <c r="BG3710" t="s">
        <v>37562</v>
      </c>
    </row>
    <row r="3711" spans="1:59" x14ac:dyDescent="0.2">
      <c r="A3711">
        <v>27.482469558715799</v>
      </c>
      <c r="B3711">
        <v>26.169553756713899</v>
      </c>
      <c r="C3711">
        <v>27.377742767333999</v>
      </c>
      <c r="D3711">
        <v>27.289384841918899</v>
      </c>
      <c r="E3711">
        <v>26.206762313842798</v>
      </c>
      <c r="F3711">
        <v>26.5656833648682</v>
      </c>
      <c r="I3711" t="s">
        <v>12922</v>
      </c>
      <c r="J3711" t="s">
        <v>12923</v>
      </c>
      <c r="K3711" t="s">
        <v>12924</v>
      </c>
      <c r="L3711" t="s">
        <v>7037</v>
      </c>
      <c r="M3711" t="s">
        <v>7038</v>
      </c>
      <c r="P3711" t="s">
        <v>11284</v>
      </c>
      <c r="Q3711" t="s">
        <v>11285</v>
      </c>
      <c r="R3711" t="s">
        <v>10146</v>
      </c>
      <c r="S3711" t="s">
        <v>10147</v>
      </c>
      <c r="AB3711">
        <v>4</v>
      </c>
      <c r="AC3711">
        <v>4</v>
      </c>
      <c r="AD3711">
        <v>4</v>
      </c>
      <c r="AE3711">
        <v>13</v>
      </c>
      <c r="AF3711">
        <v>13</v>
      </c>
      <c r="AG3711">
        <v>13</v>
      </c>
      <c r="AH3711">
        <v>42.2</v>
      </c>
      <c r="AI3711">
        <v>0</v>
      </c>
      <c r="AJ3711">
        <v>9.6645000000000003</v>
      </c>
      <c r="AK3711">
        <v>778190000</v>
      </c>
      <c r="AL3711">
        <v>10</v>
      </c>
      <c r="AM3711">
        <v>0.240930509830412</v>
      </c>
      <c r="AN3711">
        <v>0.76007950472466601</v>
      </c>
      <c r="AO3711">
        <v>-0.32264518737793002</v>
      </c>
      <c r="AP3711">
        <v>-0.61101174595654395</v>
      </c>
      <c r="AQ3711" t="s">
        <v>12925</v>
      </c>
      <c r="AR3711" t="s">
        <v>12925</v>
      </c>
      <c r="AS3711" t="s">
        <v>12926</v>
      </c>
      <c r="AT3711" t="s">
        <v>12927</v>
      </c>
      <c r="AU3711">
        <v>1118</v>
      </c>
      <c r="AV3711" t="s">
        <v>12928</v>
      </c>
      <c r="AW3711" t="s">
        <v>12926</v>
      </c>
      <c r="AY3711">
        <v>0.240930509830412</v>
      </c>
      <c r="AZ3711">
        <v>-0.32264518737793002</v>
      </c>
      <c r="BA3711" s="6">
        <f t="shared" si="290"/>
        <v>-0.20039754170306678</v>
      </c>
      <c r="BB3711" s="4" t="str">
        <f t="shared" si="287"/>
        <v/>
      </c>
      <c r="BC3711" t="str">
        <f t="shared" si="291"/>
        <v/>
      </c>
      <c r="BD3711" t="str">
        <f t="shared" si="288"/>
        <v/>
      </c>
      <c r="BE3711" t="str">
        <f t="shared" si="289"/>
        <v/>
      </c>
      <c r="BF3711" t="s">
        <v>12927</v>
      </c>
      <c r="BG3711" t="s">
        <v>12926</v>
      </c>
    </row>
    <row r="3712" spans="1:59" x14ac:dyDescent="0.2">
      <c r="A3712">
        <v>31.908311843872099</v>
      </c>
      <c r="B3712">
        <v>31.763547897338899</v>
      </c>
      <c r="C3712">
        <v>32.168182373046903</v>
      </c>
      <c r="D3712">
        <v>31.615659713745099</v>
      </c>
      <c r="E3712">
        <v>31.5097045898438</v>
      </c>
      <c r="F3712">
        <v>31.743705749511701</v>
      </c>
      <c r="I3712" t="s">
        <v>22208</v>
      </c>
      <c r="J3712" t="s">
        <v>22209</v>
      </c>
      <c r="K3712" t="s">
        <v>22210</v>
      </c>
      <c r="N3712" t="s">
        <v>22211</v>
      </c>
      <c r="O3712" t="s">
        <v>22212</v>
      </c>
      <c r="P3712" t="s">
        <v>549</v>
      </c>
      <c r="Q3712" t="s">
        <v>550</v>
      </c>
      <c r="R3712" t="s">
        <v>1420</v>
      </c>
      <c r="S3712" t="s">
        <v>1421</v>
      </c>
      <c r="T3712" t="s">
        <v>900</v>
      </c>
      <c r="U3712" t="s">
        <v>901</v>
      </c>
      <c r="Z3712" t="s">
        <v>753</v>
      </c>
      <c r="AA3712" t="s">
        <v>754</v>
      </c>
      <c r="AB3712">
        <v>58</v>
      </c>
      <c r="AC3712">
        <v>58</v>
      </c>
      <c r="AD3712">
        <v>58</v>
      </c>
      <c r="AE3712">
        <v>45.7</v>
      </c>
      <c r="AF3712">
        <v>45.7</v>
      </c>
      <c r="AG3712">
        <v>45.7</v>
      </c>
      <c r="AH3712">
        <v>166.57</v>
      </c>
      <c r="AI3712">
        <v>0</v>
      </c>
      <c r="AJ3712">
        <v>162.43</v>
      </c>
      <c r="AK3712">
        <v>22446000000</v>
      </c>
      <c r="AL3712">
        <v>191</v>
      </c>
      <c r="AM3712">
        <v>1.11636016993313</v>
      </c>
      <c r="AN3712">
        <v>0.22377867203219301</v>
      </c>
      <c r="AO3712">
        <v>-0.323657353719078</v>
      </c>
      <c r="AP3712">
        <v>-2.3738900503424398</v>
      </c>
      <c r="AQ3712" t="s">
        <v>22213</v>
      </c>
      <c r="AR3712" t="s">
        <v>22213</v>
      </c>
      <c r="AS3712" t="s">
        <v>22214</v>
      </c>
      <c r="AT3712" t="s">
        <v>22215</v>
      </c>
      <c r="AU3712">
        <v>1982</v>
      </c>
      <c r="AV3712" t="s">
        <v>22216</v>
      </c>
      <c r="AW3712" t="s">
        <v>22217</v>
      </c>
      <c r="AX3712" t="s">
        <v>22218</v>
      </c>
      <c r="AY3712">
        <v>1.11636016993313</v>
      </c>
      <c r="AZ3712">
        <v>-0.323657353719078</v>
      </c>
      <c r="BA3712" s="6">
        <f t="shared" si="290"/>
        <v>-0.20095833025007503</v>
      </c>
      <c r="BB3712" s="4" t="str">
        <f t="shared" si="287"/>
        <v/>
      </c>
      <c r="BC3712" t="str">
        <f t="shared" si="291"/>
        <v/>
      </c>
      <c r="BD3712" t="str">
        <f t="shared" si="288"/>
        <v/>
      </c>
      <c r="BE3712" t="str">
        <f t="shared" si="289"/>
        <v/>
      </c>
      <c r="BF3712" t="s">
        <v>22215</v>
      </c>
      <c r="BG3712" t="s">
        <v>22214</v>
      </c>
    </row>
    <row r="3713" spans="1:59" x14ac:dyDescent="0.2">
      <c r="A3713">
        <v>25.239143371581999</v>
      </c>
      <c r="B3713">
        <v>24.738201141357401</v>
      </c>
      <c r="C3713">
        <v>25.7755012512207</v>
      </c>
      <c r="D3713">
        <v>24.853195190429702</v>
      </c>
      <c r="E3713">
        <v>24.983940124511701</v>
      </c>
      <c r="F3713">
        <v>24.9375514984131</v>
      </c>
      <c r="I3713" t="s">
        <v>7818</v>
      </c>
      <c r="J3713" t="s">
        <v>7819</v>
      </c>
      <c r="K3713" t="s">
        <v>7820</v>
      </c>
      <c r="L3713" t="s">
        <v>2578</v>
      </c>
      <c r="M3713" t="s">
        <v>2579</v>
      </c>
      <c r="P3713" t="s">
        <v>138</v>
      </c>
      <c r="Q3713" t="s">
        <v>139</v>
      </c>
      <c r="R3713" t="s">
        <v>7821</v>
      </c>
      <c r="S3713">
        <v>790</v>
      </c>
      <c r="T3713" t="s">
        <v>7822</v>
      </c>
      <c r="U3713" t="s">
        <v>7823</v>
      </c>
      <c r="V3713" t="s">
        <v>7824</v>
      </c>
      <c r="W3713" t="s">
        <v>7825</v>
      </c>
      <c r="Z3713" t="s">
        <v>7826</v>
      </c>
      <c r="AA3713" t="s">
        <v>7827</v>
      </c>
      <c r="AB3713">
        <v>2</v>
      </c>
      <c r="AC3713">
        <v>2</v>
      </c>
      <c r="AD3713">
        <v>2</v>
      </c>
      <c r="AE3713">
        <v>11.5</v>
      </c>
      <c r="AF3713">
        <v>11.5</v>
      </c>
      <c r="AG3713">
        <v>11.5</v>
      </c>
      <c r="AH3713">
        <v>25.789000000000001</v>
      </c>
      <c r="AI3713">
        <v>0</v>
      </c>
      <c r="AJ3713">
        <v>5.2018000000000004</v>
      </c>
      <c r="AK3713">
        <v>220650000</v>
      </c>
      <c r="AL3713">
        <v>4</v>
      </c>
      <c r="AM3713">
        <v>0.467293167938303</v>
      </c>
      <c r="AN3713">
        <v>0.55504593341761499</v>
      </c>
      <c r="AO3713">
        <v>-0.32605298360189</v>
      </c>
      <c r="AP3713">
        <v>-1.07987439835815</v>
      </c>
      <c r="AQ3713" t="s">
        <v>7828</v>
      </c>
      <c r="AR3713" t="s">
        <v>7828</v>
      </c>
      <c r="AS3713" t="s">
        <v>7829</v>
      </c>
      <c r="AT3713" t="s">
        <v>7830</v>
      </c>
      <c r="AU3713">
        <v>707</v>
      </c>
      <c r="AV3713" t="s">
        <v>7831</v>
      </c>
      <c r="AW3713" t="s">
        <v>7829</v>
      </c>
      <c r="AY3713">
        <v>0.467293167938303</v>
      </c>
      <c r="AZ3713">
        <v>-0.32605298360189</v>
      </c>
      <c r="BA3713" s="6">
        <f t="shared" si="290"/>
        <v>-0.20228405719335674</v>
      </c>
      <c r="BB3713" s="4" t="str">
        <f t="shared" si="287"/>
        <v/>
      </c>
      <c r="BC3713" t="str">
        <f t="shared" si="291"/>
        <v/>
      </c>
      <c r="BD3713" t="str">
        <f t="shared" si="288"/>
        <v/>
      </c>
      <c r="BE3713" t="str">
        <f t="shared" si="289"/>
        <v/>
      </c>
      <c r="BF3713" t="s">
        <v>7830</v>
      </c>
      <c r="BG3713" t="s">
        <v>7829</v>
      </c>
    </row>
    <row r="3714" spans="1:59" x14ac:dyDescent="0.2">
      <c r="A3714">
        <v>26.300807952880898</v>
      </c>
      <c r="B3714">
        <v>26.612455368041999</v>
      </c>
      <c r="C3714">
        <v>26.492465972900401</v>
      </c>
      <c r="D3714">
        <v>25.642787933349599</v>
      </c>
      <c r="E3714">
        <v>26.730266571044901</v>
      </c>
      <c r="F3714">
        <v>26.0479125976563</v>
      </c>
      <c r="I3714" t="s">
        <v>17750</v>
      </c>
      <c r="J3714" t="s">
        <v>17751</v>
      </c>
      <c r="K3714" t="s">
        <v>17752</v>
      </c>
      <c r="N3714" t="s">
        <v>3483</v>
      </c>
      <c r="O3714" t="s">
        <v>3484</v>
      </c>
      <c r="P3714" t="s">
        <v>815</v>
      </c>
      <c r="Q3714" t="s">
        <v>816</v>
      </c>
      <c r="R3714" t="s">
        <v>17753</v>
      </c>
      <c r="S3714" t="s">
        <v>17754</v>
      </c>
      <c r="T3714" t="s">
        <v>17755</v>
      </c>
      <c r="U3714" t="s">
        <v>17756</v>
      </c>
      <c r="Z3714" t="s">
        <v>6429</v>
      </c>
      <c r="AA3714" t="s">
        <v>6430</v>
      </c>
      <c r="AB3714">
        <v>2</v>
      </c>
      <c r="AC3714">
        <v>2</v>
      </c>
      <c r="AD3714">
        <v>2</v>
      </c>
      <c r="AE3714">
        <v>13.7</v>
      </c>
      <c r="AF3714">
        <v>13.7</v>
      </c>
      <c r="AG3714">
        <v>13.7</v>
      </c>
      <c r="AH3714">
        <v>23.399000000000001</v>
      </c>
      <c r="AI3714">
        <v>0</v>
      </c>
      <c r="AJ3714">
        <v>39.817999999999998</v>
      </c>
      <c r="AK3714">
        <v>512780000</v>
      </c>
      <c r="AL3714">
        <v>7</v>
      </c>
      <c r="AM3714">
        <v>0.42455593228925298</v>
      </c>
      <c r="AN3714">
        <v>0.59235559131134397</v>
      </c>
      <c r="AO3714">
        <v>-0.32825406392415202</v>
      </c>
      <c r="AP3714">
        <v>-0.99460854792157205</v>
      </c>
      <c r="AQ3714" t="s">
        <v>17757</v>
      </c>
      <c r="AR3714" t="s">
        <v>17757</v>
      </c>
      <c r="AS3714" t="s">
        <v>17758</v>
      </c>
      <c r="AT3714" t="s">
        <v>17759</v>
      </c>
      <c r="AU3714">
        <v>1553</v>
      </c>
      <c r="AV3714" t="s">
        <v>17760</v>
      </c>
      <c r="AW3714" t="s">
        <v>17761</v>
      </c>
      <c r="AY3714">
        <v>0.42455593228925298</v>
      </c>
      <c r="AZ3714">
        <v>-0.32825406392415202</v>
      </c>
      <c r="BA3714" s="6">
        <f t="shared" si="290"/>
        <v>-0.20350018262495284</v>
      </c>
      <c r="BB3714" s="4" t="str">
        <f t="shared" si="287"/>
        <v/>
      </c>
      <c r="BC3714" t="str">
        <f t="shared" si="291"/>
        <v/>
      </c>
      <c r="BD3714" t="str">
        <f t="shared" si="288"/>
        <v/>
      </c>
      <c r="BE3714" t="str">
        <f t="shared" si="289"/>
        <v/>
      </c>
      <c r="BF3714" t="s">
        <v>17759</v>
      </c>
      <c r="BG3714" t="s">
        <v>17758</v>
      </c>
    </row>
    <row r="3715" spans="1:59" x14ac:dyDescent="0.2">
      <c r="A3715">
        <v>32.146190643310497</v>
      </c>
      <c r="B3715">
        <v>32.201980590820298</v>
      </c>
      <c r="C3715">
        <v>32.038032531738303</v>
      </c>
      <c r="D3715">
        <v>31.983253479003899</v>
      </c>
      <c r="E3715">
        <v>31.698635101318398</v>
      </c>
      <c r="F3715">
        <v>31.718246459960898</v>
      </c>
      <c r="I3715" t="s">
        <v>12520</v>
      </c>
      <c r="J3715" t="s">
        <v>12521</v>
      </c>
      <c r="K3715" t="s">
        <v>2010</v>
      </c>
      <c r="P3715" t="s">
        <v>138</v>
      </c>
      <c r="Q3715" t="s">
        <v>139</v>
      </c>
      <c r="R3715" t="s">
        <v>817</v>
      </c>
      <c r="S3715">
        <v>4147</v>
      </c>
      <c r="Z3715" t="s">
        <v>11949</v>
      </c>
      <c r="AA3715" t="s">
        <v>11950</v>
      </c>
      <c r="AB3715">
        <v>14</v>
      </c>
      <c r="AC3715">
        <v>13</v>
      </c>
      <c r="AD3715">
        <v>13</v>
      </c>
      <c r="AE3715">
        <v>40.9</v>
      </c>
      <c r="AF3715">
        <v>35.4</v>
      </c>
      <c r="AG3715">
        <v>35.4</v>
      </c>
      <c r="AH3715">
        <v>21.891999999999999</v>
      </c>
      <c r="AI3715">
        <v>0</v>
      </c>
      <c r="AJ3715">
        <v>76.742000000000004</v>
      </c>
      <c r="AK3715">
        <v>25367000000</v>
      </c>
      <c r="AL3715">
        <v>95</v>
      </c>
      <c r="AM3715">
        <v>1.4710553666686399</v>
      </c>
      <c r="AN3715">
        <v>0.176482109227872</v>
      </c>
      <c r="AO3715">
        <v>-0.328689575195313</v>
      </c>
      <c r="AP3715">
        <v>-3.1717163387474598</v>
      </c>
      <c r="AQ3715" t="s">
        <v>12522</v>
      </c>
      <c r="AR3715" t="s">
        <v>12522</v>
      </c>
      <c r="AS3715" t="s">
        <v>12523</v>
      </c>
      <c r="AT3715" t="s">
        <v>12524</v>
      </c>
      <c r="AU3715">
        <v>1082</v>
      </c>
      <c r="AV3715" t="s">
        <v>12525</v>
      </c>
      <c r="AW3715" t="s">
        <v>12523</v>
      </c>
      <c r="AY3715">
        <v>1.4710553666686399</v>
      </c>
      <c r="AZ3715">
        <v>-0.328689575195313</v>
      </c>
      <c r="BA3715" s="6">
        <f t="shared" si="290"/>
        <v>-0.2037405884527661</v>
      </c>
      <c r="BB3715" s="4" t="str">
        <f t="shared" ref="BB3715:BB3778" si="292">IFERROR(IF(AND(AY3715&gt;1.34, AZ3715&gt;(1)), "+",""),"")</f>
        <v/>
      </c>
      <c r="BC3715" t="str">
        <f t="shared" si="291"/>
        <v/>
      </c>
      <c r="BD3715" t="str">
        <f t="shared" ref="BD3715:BD3778" si="293">IF(AND(COUNT(D3715:F3715)&gt;=1,COUNT(A3715:C3715)=0),COUNT(D3715:F3715),"")</f>
        <v/>
      </c>
      <c r="BE3715" t="str">
        <f t="shared" ref="BE3715:BE3778" si="294">IF(AND(COUNT(A3715:C3715)&gt;=1,COUNT(D3715:F3715)=0),COUNT(A3715:C3715),"")</f>
        <v/>
      </c>
      <c r="BF3715" t="s">
        <v>12524</v>
      </c>
      <c r="BG3715" t="s">
        <v>12523</v>
      </c>
    </row>
    <row r="3716" spans="1:59" x14ac:dyDescent="0.2">
      <c r="A3716" t="s">
        <v>88</v>
      </c>
      <c r="B3716">
        <v>24.213117599487301</v>
      </c>
      <c r="C3716" t="s">
        <v>88</v>
      </c>
      <c r="D3716">
        <v>24.154218673706101</v>
      </c>
      <c r="E3716">
        <v>23.614141464233398</v>
      </c>
      <c r="F3716" t="s">
        <v>88</v>
      </c>
      <c r="I3716" t="s">
        <v>1955</v>
      </c>
      <c r="J3716" t="s">
        <v>15924</v>
      </c>
      <c r="K3716" t="s">
        <v>15925</v>
      </c>
      <c r="N3716" t="s">
        <v>208</v>
      </c>
      <c r="O3716" t="s">
        <v>209</v>
      </c>
      <c r="P3716" t="s">
        <v>345</v>
      </c>
      <c r="Q3716" t="s">
        <v>346</v>
      </c>
      <c r="Z3716" t="s">
        <v>15926</v>
      </c>
      <c r="AA3716" t="s">
        <v>15927</v>
      </c>
      <c r="AB3716">
        <v>1</v>
      </c>
      <c r="AC3716">
        <v>1</v>
      </c>
      <c r="AD3716">
        <v>1</v>
      </c>
      <c r="AE3716">
        <v>1.6</v>
      </c>
      <c r="AF3716">
        <v>1.6</v>
      </c>
      <c r="AG3716">
        <v>1.6</v>
      </c>
      <c r="AH3716">
        <v>71.421000000000006</v>
      </c>
      <c r="AI3716">
        <v>5.7333999999999996E-3</v>
      </c>
      <c r="AJ3716">
        <v>1.8306</v>
      </c>
      <c r="AK3716">
        <v>50958000</v>
      </c>
      <c r="AL3716">
        <v>1</v>
      </c>
      <c r="AM3716">
        <v>0</v>
      </c>
      <c r="AN3716">
        <v>1</v>
      </c>
      <c r="AO3716">
        <v>-0.32893753051757801</v>
      </c>
      <c r="AP3716">
        <v>0</v>
      </c>
      <c r="AQ3716" t="s">
        <v>15928</v>
      </c>
      <c r="AR3716" t="s">
        <v>15928</v>
      </c>
      <c r="AS3716" t="s">
        <v>15929</v>
      </c>
      <c r="AT3716" t="s">
        <v>15930</v>
      </c>
      <c r="AU3716">
        <v>1383</v>
      </c>
      <c r="AV3716" t="s">
        <v>15931</v>
      </c>
      <c r="AW3716" t="s">
        <v>15929</v>
      </c>
      <c r="AY3716">
        <v>0</v>
      </c>
      <c r="AZ3716">
        <v>-0.32893753051757801</v>
      </c>
      <c r="BA3716" s="6">
        <f t="shared" si="290"/>
        <v>-0.20387742942586951</v>
      </c>
      <c r="BB3716" s="4" t="str">
        <f t="shared" si="292"/>
        <v/>
      </c>
      <c r="BC3716" t="str">
        <f t="shared" si="291"/>
        <v/>
      </c>
      <c r="BD3716" t="str">
        <f t="shared" si="293"/>
        <v/>
      </c>
      <c r="BE3716" t="str">
        <f t="shared" si="294"/>
        <v/>
      </c>
      <c r="BF3716" t="s">
        <v>15930</v>
      </c>
      <c r="BG3716" t="s">
        <v>15929</v>
      </c>
    </row>
    <row r="3717" spans="1:59" x14ac:dyDescent="0.2">
      <c r="A3717">
        <v>27.952880859375</v>
      </c>
      <c r="B3717">
        <v>27.724748611450199</v>
      </c>
      <c r="C3717">
        <v>27.999649047851602</v>
      </c>
      <c r="D3717">
        <v>27.691789627075199</v>
      </c>
      <c r="E3717">
        <v>27.731561660766602</v>
      </c>
      <c r="F3717">
        <v>27.262485504150401</v>
      </c>
      <c r="I3717" t="s">
        <v>31359</v>
      </c>
      <c r="K3717" t="s">
        <v>31360</v>
      </c>
      <c r="L3717" t="s">
        <v>176</v>
      </c>
      <c r="M3717" t="s">
        <v>177</v>
      </c>
      <c r="P3717" t="s">
        <v>1401</v>
      </c>
      <c r="Q3717" t="s">
        <v>1402</v>
      </c>
      <c r="Z3717" t="s">
        <v>31361</v>
      </c>
      <c r="AA3717" t="s">
        <v>31362</v>
      </c>
      <c r="AB3717">
        <v>5</v>
      </c>
      <c r="AC3717">
        <v>5</v>
      </c>
      <c r="AD3717">
        <v>5</v>
      </c>
      <c r="AE3717">
        <v>21</v>
      </c>
      <c r="AF3717">
        <v>21</v>
      </c>
      <c r="AG3717">
        <v>21</v>
      </c>
      <c r="AH3717">
        <v>39.933</v>
      </c>
      <c r="AI3717">
        <v>0</v>
      </c>
      <c r="AJ3717">
        <v>17.021999999999998</v>
      </c>
      <c r="AK3717">
        <v>1350700000</v>
      </c>
      <c r="AL3717">
        <v>13</v>
      </c>
      <c r="AM3717">
        <v>0.89308870809707597</v>
      </c>
      <c r="AN3717">
        <v>0.300139636363636</v>
      </c>
      <c r="AO3717">
        <v>-0.33048057556152299</v>
      </c>
      <c r="AP3717">
        <v>-1.9156405534237999</v>
      </c>
      <c r="AQ3717" t="s">
        <v>31363</v>
      </c>
      <c r="AR3717" t="s">
        <v>31363</v>
      </c>
      <c r="AS3717" t="s">
        <v>31364</v>
      </c>
      <c r="AT3717" t="s">
        <v>31365</v>
      </c>
      <c r="AU3717">
        <v>3032</v>
      </c>
      <c r="AV3717" t="s">
        <v>31366</v>
      </c>
      <c r="AW3717" t="s">
        <v>31367</v>
      </c>
      <c r="AY3717">
        <v>0.89308870809707597</v>
      </c>
      <c r="AZ3717">
        <v>-0.33048057556152299</v>
      </c>
      <c r="BA3717" s="6">
        <f t="shared" si="290"/>
        <v>-0.20472847294914265</v>
      </c>
      <c r="BB3717" s="4" t="str">
        <f t="shared" si="292"/>
        <v/>
      </c>
      <c r="BC3717" t="str">
        <f t="shared" si="291"/>
        <v/>
      </c>
      <c r="BD3717" t="str">
        <f t="shared" si="293"/>
        <v/>
      </c>
      <c r="BE3717" t="str">
        <f t="shared" si="294"/>
        <v/>
      </c>
      <c r="BF3717" t="s">
        <v>31365</v>
      </c>
      <c r="BG3717" t="s">
        <v>31364</v>
      </c>
    </row>
    <row r="3718" spans="1:59" x14ac:dyDescent="0.2">
      <c r="A3718">
        <v>35.080402374267599</v>
      </c>
      <c r="B3718">
        <v>34.827049255371101</v>
      </c>
      <c r="C3718">
        <v>35.424236297607401</v>
      </c>
      <c r="D3718">
        <v>34.811679840087898</v>
      </c>
      <c r="E3718">
        <v>34.551845550537102</v>
      </c>
      <c r="F3718">
        <v>34.974254608154297</v>
      </c>
      <c r="I3718" t="s">
        <v>6632</v>
      </c>
      <c r="J3718" t="s">
        <v>6633</v>
      </c>
      <c r="K3718" t="s">
        <v>6634</v>
      </c>
      <c r="N3718" t="s">
        <v>3059</v>
      </c>
      <c r="O3718" t="s">
        <v>3060</v>
      </c>
      <c r="P3718" t="s">
        <v>6635</v>
      </c>
      <c r="Q3718" t="s">
        <v>6636</v>
      </c>
      <c r="R3718" t="s">
        <v>6637</v>
      </c>
      <c r="S3718" t="s">
        <v>6638</v>
      </c>
      <c r="T3718" t="s">
        <v>6639</v>
      </c>
      <c r="U3718" t="s">
        <v>6640</v>
      </c>
      <c r="V3718" t="s">
        <v>6641</v>
      </c>
      <c r="W3718" t="s">
        <v>6642</v>
      </c>
      <c r="Z3718" t="s">
        <v>6643</v>
      </c>
      <c r="AA3718" t="s">
        <v>6644</v>
      </c>
      <c r="AB3718">
        <v>33</v>
      </c>
      <c r="AC3718">
        <v>33</v>
      </c>
      <c r="AD3718">
        <v>28</v>
      </c>
      <c r="AE3718">
        <v>76.400000000000006</v>
      </c>
      <c r="AF3718">
        <v>76.400000000000006</v>
      </c>
      <c r="AG3718">
        <v>64.3</v>
      </c>
      <c r="AH3718">
        <v>39.42</v>
      </c>
      <c r="AI3718">
        <v>0</v>
      </c>
      <c r="AJ3718">
        <v>323.31</v>
      </c>
      <c r="AK3718">
        <v>202000000000</v>
      </c>
      <c r="AL3718">
        <v>370</v>
      </c>
      <c r="AM3718">
        <v>0.71291468089001897</v>
      </c>
      <c r="AN3718">
        <v>0.38855045871559601</v>
      </c>
      <c r="AO3718">
        <v>-0.33130264282226601</v>
      </c>
      <c r="AP3718">
        <v>-1.56041254777546</v>
      </c>
      <c r="AQ3718" t="s">
        <v>6645</v>
      </c>
      <c r="AR3718" t="s">
        <v>6645</v>
      </c>
      <c r="AS3718" t="s">
        <v>6646</v>
      </c>
      <c r="AT3718" t="s">
        <v>6647</v>
      </c>
      <c r="AU3718">
        <v>621</v>
      </c>
      <c r="AV3718" t="s">
        <v>6648</v>
      </c>
      <c r="AW3718" t="s">
        <v>6646</v>
      </c>
      <c r="AY3718">
        <v>0.71291468089001897</v>
      </c>
      <c r="AZ3718">
        <v>-0.33130264282226601</v>
      </c>
      <c r="BA3718" s="6">
        <f t="shared" si="290"/>
        <v>-0.20518150040128136</v>
      </c>
      <c r="BB3718" s="4" t="str">
        <f t="shared" si="292"/>
        <v/>
      </c>
      <c r="BC3718" t="str">
        <f t="shared" si="291"/>
        <v/>
      </c>
      <c r="BD3718" t="str">
        <f t="shared" si="293"/>
        <v/>
      </c>
      <c r="BE3718" t="str">
        <f t="shared" si="294"/>
        <v/>
      </c>
      <c r="BF3718" t="s">
        <v>6647</v>
      </c>
      <c r="BG3718" t="s">
        <v>6646</v>
      </c>
    </row>
    <row r="3719" spans="1:59" x14ac:dyDescent="0.2">
      <c r="A3719">
        <v>25.232498168945298</v>
      </c>
      <c r="B3719" t="s">
        <v>88</v>
      </c>
      <c r="C3719">
        <v>25.01780128479</v>
      </c>
      <c r="D3719">
        <v>24.282772064208999</v>
      </c>
      <c r="E3719">
        <v>25.002731323242202</v>
      </c>
      <c r="F3719">
        <v>25.095872879028299</v>
      </c>
      <c r="I3719" t="s">
        <v>16144</v>
      </c>
      <c r="J3719" t="s">
        <v>16145</v>
      </c>
      <c r="K3719" t="s">
        <v>16146</v>
      </c>
      <c r="L3719" t="s">
        <v>913</v>
      </c>
      <c r="M3719" t="s">
        <v>914</v>
      </c>
      <c r="P3719" t="s">
        <v>665</v>
      </c>
      <c r="Q3719" t="s">
        <v>666</v>
      </c>
      <c r="R3719" t="s">
        <v>16147</v>
      </c>
      <c r="S3719" t="s">
        <v>16148</v>
      </c>
      <c r="Z3719" t="s">
        <v>16149</v>
      </c>
      <c r="AA3719" t="s">
        <v>16150</v>
      </c>
      <c r="AB3719">
        <v>2</v>
      </c>
      <c r="AC3719">
        <v>2</v>
      </c>
      <c r="AD3719">
        <v>2</v>
      </c>
      <c r="AE3719">
        <v>6.3</v>
      </c>
      <c r="AF3719">
        <v>6.3</v>
      </c>
      <c r="AG3719">
        <v>6.3</v>
      </c>
      <c r="AH3719">
        <v>36.923999999999999</v>
      </c>
      <c r="AI3719">
        <v>1.7413000000000001E-3</v>
      </c>
      <c r="AJ3719">
        <v>2.3853</v>
      </c>
      <c r="AK3719">
        <v>163280000</v>
      </c>
      <c r="AL3719">
        <v>3</v>
      </c>
      <c r="AM3719">
        <v>0.39458699675653902</v>
      </c>
      <c r="AN3719">
        <v>0.61825565081839395</v>
      </c>
      <c r="AO3719">
        <v>-0.33135763804118001</v>
      </c>
      <c r="AP3719">
        <v>-0.97116009998689401</v>
      </c>
      <c r="AQ3719" t="s">
        <v>16151</v>
      </c>
      <c r="AR3719" t="s">
        <v>16151</v>
      </c>
      <c r="AS3719" t="s">
        <v>16152</v>
      </c>
      <c r="AT3719" t="s">
        <v>16153</v>
      </c>
      <c r="AU3719">
        <v>1404</v>
      </c>
      <c r="AV3719" t="s">
        <v>16154</v>
      </c>
      <c r="AW3719" t="s">
        <v>16152</v>
      </c>
      <c r="AY3719">
        <v>0.39458699675653902</v>
      </c>
      <c r="AZ3719">
        <v>-0.33135763804118001</v>
      </c>
      <c r="BA3719" s="6">
        <f t="shared" si="290"/>
        <v>-0.20521179813089374</v>
      </c>
      <c r="BB3719" s="4" t="str">
        <f t="shared" si="292"/>
        <v/>
      </c>
      <c r="BC3719" t="str">
        <f t="shared" si="291"/>
        <v/>
      </c>
      <c r="BD3719" t="str">
        <f t="shared" si="293"/>
        <v/>
      </c>
      <c r="BE3719" t="str">
        <f t="shared" si="294"/>
        <v/>
      </c>
      <c r="BF3719" t="s">
        <v>16153</v>
      </c>
      <c r="BG3719" t="s">
        <v>16152</v>
      </c>
    </row>
    <row r="3720" spans="1:59" x14ac:dyDescent="0.2">
      <c r="A3720">
        <v>24.964462280273398</v>
      </c>
      <c r="B3720">
        <v>25.187068939208999</v>
      </c>
      <c r="C3720">
        <v>25.457355499267599</v>
      </c>
      <c r="D3720">
        <v>24.9707946777344</v>
      </c>
      <c r="E3720">
        <v>23.502153396606399</v>
      </c>
      <c r="F3720">
        <v>26.136726379394499</v>
      </c>
      <c r="K3720" t="s">
        <v>25562</v>
      </c>
      <c r="Z3720" t="s">
        <v>25563</v>
      </c>
      <c r="AA3720" t="s">
        <v>25564</v>
      </c>
      <c r="AB3720">
        <v>4</v>
      </c>
      <c r="AC3720">
        <v>4</v>
      </c>
      <c r="AD3720">
        <v>4</v>
      </c>
      <c r="AE3720">
        <v>3.3</v>
      </c>
      <c r="AF3720">
        <v>3.3</v>
      </c>
      <c r="AG3720">
        <v>3.3</v>
      </c>
      <c r="AH3720">
        <v>200.07</v>
      </c>
      <c r="AI3720">
        <v>0</v>
      </c>
      <c r="AJ3720">
        <v>7.4508000000000001</v>
      </c>
      <c r="AK3720">
        <v>235550000</v>
      </c>
      <c r="AL3720">
        <v>4</v>
      </c>
      <c r="AM3720">
        <v>0.16136653493362901</v>
      </c>
      <c r="AN3720">
        <v>0.84112104949314304</v>
      </c>
      <c r="AO3720">
        <v>-0.33307075500488298</v>
      </c>
      <c r="AP3720">
        <v>-0.42953871656388998</v>
      </c>
      <c r="AQ3720" t="s">
        <v>25565</v>
      </c>
      <c r="AR3720" t="s">
        <v>25565</v>
      </c>
      <c r="AS3720" t="s">
        <v>25566</v>
      </c>
      <c r="AT3720" t="s">
        <v>25567</v>
      </c>
      <c r="AU3720">
        <v>2346</v>
      </c>
      <c r="AV3720" t="s">
        <v>25568</v>
      </c>
      <c r="AW3720" t="s">
        <v>25566</v>
      </c>
      <c r="AY3720">
        <v>0.16136653493362901</v>
      </c>
      <c r="AZ3720">
        <v>-0.33307075500488298</v>
      </c>
      <c r="BA3720" s="6">
        <f t="shared" si="290"/>
        <v>-0.20615500306508205</v>
      </c>
      <c r="BB3720" s="4" t="str">
        <f t="shared" si="292"/>
        <v/>
      </c>
      <c r="BC3720" t="str">
        <f t="shared" si="291"/>
        <v/>
      </c>
      <c r="BD3720" t="str">
        <f t="shared" si="293"/>
        <v/>
      </c>
      <c r="BE3720" t="str">
        <f t="shared" si="294"/>
        <v/>
      </c>
      <c r="BF3720" t="s">
        <v>25567</v>
      </c>
      <c r="BG3720" t="s">
        <v>25566</v>
      </c>
    </row>
    <row r="3721" spans="1:59" x14ac:dyDescent="0.2">
      <c r="A3721">
        <v>28.4587726593018</v>
      </c>
      <c r="B3721">
        <v>28.7457981109619</v>
      </c>
      <c r="C3721">
        <v>28.473903656005898</v>
      </c>
      <c r="D3721">
        <v>27.900753021240199</v>
      </c>
      <c r="E3721">
        <v>28.8096809387207</v>
      </c>
      <c r="F3721">
        <v>27.9644966125488</v>
      </c>
      <c r="I3721" t="s">
        <v>2197</v>
      </c>
      <c r="K3721" t="s">
        <v>2198</v>
      </c>
      <c r="P3721" t="s">
        <v>665</v>
      </c>
      <c r="Q3721" t="s">
        <v>666</v>
      </c>
      <c r="R3721" t="s">
        <v>232</v>
      </c>
      <c r="S3721">
        <v>4131</v>
      </c>
      <c r="Z3721" t="s">
        <v>2199</v>
      </c>
      <c r="AA3721" t="s">
        <v>2200</v>
      </c>
      <c r="AB3721">
        <v>6</v>
      </c>
      <c r="AC3721">
        <v>6</v>
      </c>
      <c r="AD3721">
        <v>6</v>
      </c>
      <c r="AE3721">
        <v>23.8</v>
      </c>
      <c r="AF3721">
        <v>23.8</v>
      </c>
      <c r="AG3721">
        <v>23.8</v>
      </c>
      <c r="AH3721">
        <v>30.393999999999998</v>
      </c>
      <c r="AI3721">
        <v>0</v>
      </c>
      <c r="AJ3721">
        <v>13.646000000000001</v>
      </c>
      <c r="AK3721">
        <v>2174900000</v>
      </c>
      <c r="AL3721">
        <v>26</v>
      </c>
      <c r="AM3721">
        <v>0.47146435296981398</v>
      </c>
      <c r="AN3721">
        <v>0.55157948283170799</v>
      </c>
      <c r="AO3721">
        <v>-0.33451461791992199</v>
      </c>
      <c r="AP3721">
        <v>-1.0881476982190099</v>
      </c>
      <c r="AQ3721" t="s">
        <v>2201</v>
      </c>
      <c r="AR3721" t="s">
        <v>2201</v>
      </c>
      <c r="AS3721" t="s">
        <v>2202</v>
      </c>
      <c r="AT3721" t="s">
        <v>2199</v>
      </c>
      <c r="AU3721">
        <v>233</v>
      </c>
      <c r="AV3721" t="s">
        <v>2203</v>
      </c>
      <c r="AW3721" t="s">
        <v>2202</v>
      </c>
      <c r="AY3721">
        <v>0.47146435296981398</v>
      </c>
      <c r="AZ3721">
        <v>-0.33451461791992199</v>
      </c>
      <c r="BA3721" s="6">
        <f t="shared" si="290"/>
        <v>-0.20694909325364086</v>
      </c>
      <c r="BB3721" s="4" t="str">
        <f t="shared" si="292"/>
        <v/>
      </c>
      <c r="BC3721" t="str">
        <f t="shared" si="291"/>
        <v/>
      </c>
      <c r="BD3721" t="str">
        <f t="shared" si="293"/>
        <v/>
      </c>
      <c r="BE3721" t="str">
        <f t="shared" si="294"/>
        <v/>
      </c>
      <c r="BF3721" t="s">
        <v>2199</v>
      </c>
      <c r="BG3721" t="s">
        <v>2202</v>
      </c>
    </row>
    <row r="3722" spans="1:59" x14ac:dyDescent="0.2">
      <c r="A3722">
        <v>26.405534744262699</v>
      </c>
      <c r="B3722">
        <v>26.6342258453369</v>
      </c>
      <c r="C3722">
        <v>26.698560714721701</v>
      </c>
      <c r="D3722">
        <v>26.678688049316399</v>
      </c>
      <c r="E3722">
        <v>25.860719680786101</v>
      </c>
      <c r="F3722">
        <v>26.192176818847699</v>
      </c>
      <c r="I3722" t="s">
        <v>26475</v>
      </c>
      <c r="J3722" t="s">
        <v>26476</v>
      </c>
      <c r="K3722" t="s">
        <v>26477</v>
      </c>
      <c r="L3722" t="s">
        <v>228</v>
      </c>
      <c r="M3722" t="s">
        <v>229</v>
      </c>
      <c r="P3722" t="s">
        <v>26478</v>
      </c>
      <c r="Q3722" t="s">
        <v>26479</v>
      </c>
      <c r="R3722" t="s">
        <v>511</v>
      </c>
      <c r="S3722" t="s">
        <v>512</v>
      </c>
      <c r="T3722" t="s">
        <v>513</v>
      </c>
      <c r="U3722" t="s">
        <v>514</v>
      </c>
      <c r="Z3722" t="s">
        <v>26480</v>
      </c>
      <c r="AA3722" t="s">
        <v>26481</v>
      </c>
      <c r="AB3722">
        <v>6</v>
      </c>
      <c r="AC3722">
        <v>6</v>
      </c>
      <c r="AD3722">
        <v>6</v>
      </c>
      <c r="AE3722">
        <v>6.4</v>
      </c>
      <c r="AF3722">
        <v>6.4</v>
      </c>
      <c r="AG3722">
        <v>6.4</v>
      </c>
      <c r="AH3722">
        <v>137.16999999999999</v>
      </c>
      <c r="AI3722">
        <v>0</v>
      </c>
      <c r="AJ3722">
        <v>13.499000000000001</v>
      </c>
      <c r="AK3722">
        <v>546980000</v>
      </c>
      <c r="AL3722">
        <v>8</v>
      </c>
      <c r="AM3722">
        <v>0.59113263960710005</v>
      </c>
      <c r="AN3722">
        <v>0.46513577799801797</v>
      </c>
      <c r="AO3722">
        <v>-0.33557891845703097</v>
      </c>
      <c r="AP3722">
        <v>-1.3230899782919801</v>
      </c>
      <c r="AQ3722" t="s">
        <v>26482</v>
      </c>
      <c r="AR3722" t="s">
        <v>26483</v>
      </c>
      <c r="AS3722" t="s">
        <v>26484</v>
      </c>
      <c r="AT3722" t="s">
        <v>26485</v>
      </c>
      <c r="AU3722">
        <v>2458</v>
      </c>
      <c r="AV3722" t="s">
        <v>26486</v>
      </c>
      <c r="AW3722" t="s">
        <v>26487</v>
      </c>
      <c r="AX3722" t="s">
        <v>26488</v>
      </c>
      <c r="AY3722">
        <v>0.59113263960710005</v>
      </c>
      <c r="AZ3722">
        <v>-0.33557891845703097</v>
      </c>
      <c r="BA3722" s="6">
        <f t="shared" si="290"/>
        <v>-0.20753392457674169</v>
      </c>
      <c r="BB3722" s="4" t="str">
        <f t="shared" si="292"/>
        <v/>
      </c>
      <c r="BC3722" t="str">
        <f t="shared" si="291"/>
        <v/>
      </c>
      <c r="BD3722" t="str">
        <f t="shared" si="293"/>
        <v/>
      </c>
      <c r="BE3722" t="str">
        <f t="shared" si="294"/>
        <v/>
      </c>
      <c r="BF3722" t="s">
        <v>26485</v>
      </c>
      <c r="BG3722" t="s">
        <v>26484</v>
      </c>
    </row>
    <row r="3723" spans="1:59" x14ac:dyDescent="0.2">
      <c r="A3723">
        <v>27.085981369018601</v>
      </c>
      <c r="B3723">
        <v>26.931118011474599</v>
      </c>
      <c r="C3723">
        <v>26.3761692047119</v>
      </c>
      <c r="D3723">
        <v>26.995180130004901</v>
      </c>
      <c r="E3723">
        <v>27.5221557617188</v>
      </c>
      <c r="F3723">
        <v>24.867734909057599</v>
      </c>
      <c r="I3723" t="s">
        <v>28585</v>
      </c>
      <c r="J3723" t="s">
        <v>28586</v>
      </c>
      <c r="K3723" t="s">
        <v>196</v>
      </c>
      <c r="N3723" t="s">
        <v>110</v>
      </c>
      <c r="O3723" t="s">
        <v>111</v>
      </c>
      <c r="P3723" t="s">
        <v>196</v>
      </c>
      <c r="Q3723" t="s">
        <v>197</v>
      </c>
      <c r="R3723" t="s">
        <v>1108</v>
      </c>
      <c r="S3723">
        <v>3036</v>
      </c>
      <c r="Z3723" t="s">
        <v>28279</v>
      </c>
      <c r="AA3723" t="s">
        <v>28280</v>
      </c>
      <c r="AB3723">
        <v>4</v>
      </c>
      <c r="AC3723">
        <v>4</v>
      </c>
      <c r="AD3723">
        <v>4</v>
      </c>
      <c r="AE3723">
        <v>34.200000000000003</v>
      </c>
      <c r="AF3723">
        <v>34.200000000000003</v>
      </c>
      <c r="AG3723">
        <v>34.200000000000003</v>
      </c>
      <c r="AH3723">
        <v>24.821000000000002</v>
      </c>
      <c r="AI3723">
        <v>0</v>
      </c>
      <c r="AJ3723">
        <v>24.422000000000001</v>
      </c>
      <c r="AK3723">
        <v>714650000</v>
      </c>
      <c r="AL3723">
        <v>14</v>
      </c>
      <c r="AM3723">
        <v>0.14912137283249199</v>
      </c>
      <c r="AN3723">
        <v>0.85241022627093699</v>
      </c>
      <c r="AO3723">
        <v>-0.336065928141277</v>
      </c>
      <c r="AP3723">
        <v>-0.40032030099892202</v>
      </c>
      <c r="AQ3723" t="s">
        <v>28587</v>
      </c>
      <c r="AR3723" t="s">
        <v>28587</v>
      </c>
      <c r="AS3723" t="s">
        <v>28588</v>
      </c>
      <c r="AT3723" t="s">
        <v>28589</v>
      </c>
      <c r="AU3723">
        <v>2709</v>
      </c>
      <c r="AV3723" t="s">
        <v>28590</v>
      </c>
      <c r="AW3723" t="s">
        <v>28588</v>
      </c>
      <c r="AY3723">
        <v>0.14912137283249199</v>
      </c>
      <c r="AZ3723">
        <v>-0.336065928141277</v>
      </c>
      <c r="BA3723" s="6">
        <f t="shared" si="290"/>
        <v>-0.20780139171915413</v>
      </c>
      <c r="BB3723" s="4" t="str">
        <f t="shared" si="292"/>
        <v/>
      </c>
      <c r="BC3723" t="str">
        <f t="shared" si="291"/>
        <v/>
      </c>
      <c r="BD3723" t="str">
        <f t="shared" si="293"/>
        <v/>
      </c>
      <c r="BE3723" t="str">
        <f t="shared" si="294"/>
        <v/>
      </c>
      <c r="BF3723" t="s">
        <v>28589</v>
      </c>
      <c r="BG3723" t="s">
        <v>28588</v>
      </c>
    </row>
    <row r="3724" spans="1:59" x14ac:dyDescent="0.2">
      <c r="A3724">
        <v>23.917068481445298</v>
      </c>
      <c r="B3724" t="s">
        <v>88</v>
      </c>
      <c r="C3724" t="s">
        <v>88</v>
      </c>
      <c r="D3724" t="s">
        <v>88</v>
      </c>
      <c r="E3724" t="s">
        <v>88</v>
      </c>
      <c r="F3724">
        <v>23.579229354858398</v>
      </c>
      <c r="I3724" t="s">
        <v>28591</v>
      </c>
      <c r="J3724" t="s">
        <v>5100</v>
      </c>
      <c r="K3724" t="s">
        <v>28592</v>
      </c>
      <c r="L3724" t="s">
        <v>3443</v>
      </c>
      <c r="M3724" t="s">
        <v>3444</v>
      </c>
      <c r="P3724" t="s">
        <v>28593</v>
      </c>
      <c r="Q3724" t="s">
        <v>28594</v>
      </c>
      <c r="R3724" t="s">
        <v>1389</v>
      </c>
      <c r="S3724">
        <v>1001</v>
      </c>
      <c r="V3724" t="s">
        <v>11821</v>
      </c>
      <c r="W3724" t="s">
        <v>11822</v>
      </c>
      <c r="Z3724" t="s">
        <v>6010</v>
      </c>
      <c r="AA3724" t="s">
        <v>6011</v>
      </c>
      <c r="AB3724">
        <v>3</v>
      </c>
      <c r="AC3724">
        <v>1</v>
      </c>
      <c r="AD3724">
        <v>1</v>
      </c>
      <c r="AE3724">
        <v>2.1</v>
      </c>
      <c r="AF3724">
        <v>1</v>
      </c>
      <c r="AG3724">
        <v>1</v>
      </c>
      <c r="AH3724">
        <v>149.82</v>
      </c>
      <c r="AI3724">
        <v>0</v>
      </c>
      <c r="AJ3724">
        <v>15.76</v>
      </c>
      <c r="AK3724">
        <v>28373000</v>
      </c>
      <c r="AL3724">
        <v>1</v>
      </c>
      <c r="AM3724">
        <v>0</v>
      </c>
      <c r="AN3724">
        <v>0.9854191088873</v>
      </c>
      <c r="AO3724">
        <v>-0.33783912658691401</v>
      </c>
      <c r="AP3724">
        <v>0</v>
      </c>
      <c r="AQ3724" t="s">
        <v>28595</v>
      </c>
      <c r="AR3724" t="s">
        <v>28595</v>
      </c>
      <c r="AS3724" t="s">
        <v>28596</v>
      </c>
      <c r="AT3724" t="s">
        <v>28597</v>
      </c>
      <c r="AU3724">
        <v>2710</v>
      </c>
      <c r="AV3724" t="s">
        <v>28598</v>
      </c>
      <c r="AW3724" t="s">
        <v>28596</v>
      </c>
      <c r="AY3724">
        <v>0</v>
      </c>
      <c r="AZ3724">
        <v>-0.33783912658691401</v>
      </c>
      <c r="BA3724" s="6">
        <f t="shared" si="290"/>
        <v>-0.20877447500386603</v>
      </c>
      <c r="BB3724" s="4" t="str">
        <f t="shared" si="292"/>
        <v/>
      </c>
      <c r="BC3724" t="str">
        <f t="shared" si="291"/>
        <v/>
      </c>
      <c r="BD3724" t="str">
        <f t="shared" si="293"/>
        <v/>
      </c>
      <c r="BE3724" t="str">
        <f t="shared" si="294"/>
        <v/>
      </c>
      <c r="BF3724" t="s">
        <v>28597</v>
      </c>
      <c r="BG3724" t="s">
        <v>28596</v>
      </c>
    </row>
    <row r="3725" spans="1:59" x14ac:dyDescent="0.2">
      <c r="A3725">
        <v>26.201536178588899</v>
      </c>
      <c r="B3725">
        <v>27.019454956054702</v>
      </c>
      <c r="C3725">
        <v>26.623521804809599</v>
      </c>
      <c r="D3725">
        <v>26.061079025268601</v>
      </c>
      <c r="E3725">
        <v>26.325498580932599</v>
      </c>
      <c r="F3725">
        <v>26.442783355712901</v>
      </c>
      <c r="I3725" t="s">
        <v>26013</v>
      </c>
      <c r="J3725" t="s">
        <v>26014</v>
      </c>
      <c r="K3725" t="s">
        <v>2349</v>
      </c>
      <c r="P3725" t="s">
        <v>53</v>
      </c>
      <c r="Q3725" t="s">
        <v>54</v>
      </c>
      <c r="R3725" t="s">
        <v>26015</v>
      </c>
      <c r="S3725" t="s">
        <v>26016</v>
      </c>
      <c r="T3725" t="s">
        <v>26017</v>
      </c>
      <c r="U3725" t="s">
        <v>26018</v>
      </c>
      <c r="V3725" t="s">
        <v>26019</v>
      </c>
      <c r="W3725" t="s">
        <v>26020</v>
      </c>
      <c r="Z3725" t="s">
        <v>26021</v>
      </c>
      <c r="AA3725" t="s">
        <v>26022</v>
      </c>
      <c r="AB3725">
        <v>4</v>
      </c>
      <c r="AC3725">
        <v>4</v>
      </c>
      <c r="AD3725">
        <v>4</v>
      </c>
      <c r="AE3725">
        <v>11.4</v>
      </c>
      <c r="AF3725">
        <v>11.4</v>
      </c>
      <c r="AG3725">
        <v>11.4</v>
      </c>
      <c r="AH3725">
        <v>43.481999999999999</v>
      </c>
      <c r="AI3725">
        <v>0</v>
      </c>
      <c r="AJ3725">
        <v>10.875999999999999</v>
      </c>
      <c r="AK3725">
        <v>561920000</v>
      </c>
      <c r="AL3725">
        <v>11</v>
      </c>
      <c r="AM3725">
        <v>0.57560871430576899</v>
      </c>
      <c r="AN3725">
        <v>0.47565048543689298</v>
      </c>
      <c r="AO3725">
        <v>-0.33838399251301998</v>
      </c>
      <c r="AP3725">
        <v>-1.2927951520552601</v>
      </c>
      <c r="AQ3725" t="s">
        <v>26023</v>
      </c>
      <c r="AR3725" t="s">
        <v>26023</v>
      </c>
      <c r="AS3725" t="s">
        <v>26024</v>
      </c>
      <c r="AT3725" t="s">
        <v>26025</v>
      </c>
      <c r="AU3725">
        <v>2399</v>
      </c>
      <c r="AV3725" t="s">
        <v>26026</v>
      </c>
      <c r="AW3725" t="s">
        <v>26024</v>
      </c>
      <c r="AY3725">
        <v>0.57560871430576899</v>
      </c>
      <c r="AZ3725">
        <v>-0.33838399251301998</v>
      </c>
      <c r="BA3725" s="6">
        <f t="shared" si="290"/>
        <v>-0.20907324253059445</v>
      </c>
      <c r="BB3725" s="4" t="str">
        <f t="shared" si="292"/>
        <v/>
      </c>
      <c r="BC3725" t="str">
        <f t="shared" si="291"/>
        <v/>
      </c>
      <c r="BD3725" t="str">
        <f t="shared" si="293"/>
        <v/>
      </c>
      <c r="BE3725" t="str">
        <f t="shared" si="294"/>
        <v/>
      </c>
      <c r="BF3725" t="s">
        <v>26025</v>
      </c>
      <c r="BG3725" t="s">
        <v>26024</v>
      </c>
    </row>
    <row r="3726" spans="1:59" x14ac:dyDescent="0.2">
      <c r="A3726">
        <v>30.265842437744102</v>
      </c>
      <c r="B3726">
        <v>30.671096801757798</v>
      </c>
      <c r="C3726">
        <v>30.586204528808601</v>
      </c>
      <c r="D3726">
        <v>30.030784606933601</v>
      </c>
      <c r="E3726">
        <v>30.356365203857401</v>
      </c>
      <c r="F3726">
        <v>30.120405197143601</v>
      </c>
      <c r="I3726" t="s">
        <v>11932</v>
      </c>
      <c r="J3726" t="s">
        <v>11933</v>
      </c>
      <c r="K3726" t="s">
        <v>11934</v>
      </c>
      <c r="L3726" t="s">
        <v>2156</v>
      </c>
      <c r="M3726" t="s">
        <v>2157</v>
      </c>
      <c r="P3726" t="s">
        <v>1377</v>
      </c>
      <c r="Q3726" t="s">
        <v>1378</v>
      </c>
      <c r="R3726" t="s">
        <v>11935</v>
      </c>
      <c r="S3726" t="s">
        <v>11936</v>
      </c>
      <c r="T3726" t="s">
        <v>3855</v>
      </c>
      <c r="U3726" t="s">
        <v>3856</v>
      </c>
      <c r="Z3726" t="s">
        <v>11937</v>
      </c>
      <c r="AA3726" t="s">
        <v>11938</v>
      </c>
      <c r="AB3726">
        <v>11</v>
      </c>
      <c r="AC3726">
        <v>11</v>
      </c>
      <c r="AD3726">
        <v>11</v>
      </c>
      <c r="AE3726">
        <v>52.9</v>
      </c>
      <c r="AF3726">
        <v>52.9</v>
      </c>
      <c r="AG3726">
        <v>52.9</v>
      </c>
      <c r="AH3726">
        <v>28.992999999999999</v>
      </c>
      <c r="AI3726">
        <v>0</v>
      </c>
      <c r="AJ3726">
        <v>78.424999999999997</v>
      </c>
      <c r="AK3726">
        <v>8251400000</v>
      </c>
      <c r="AL3726">
        <v>55</v>
      </c>
      <c r="AM3726">
        <v>1.01177699541219</v>
      </c>
      <c r="AN3726">
        <v>0.25483826086956501</v>
      </c>
      <c r="AO3726">
        <v>-0.33852958679199202</v>
      </c>
      <c r="AP3726">
        <v>-2.1559979912271898</v>
      </c>
      <c r="AQ3726" t="s">
        <v>11939</v>
      </c>
      <c r="AR3726" t="s">
        <v>11939</v>
      </c>
      <c r="AS3726" t="s">
        <v>11940</v>
      </c>
      <c r="AT3726" t="s">
        <v>11941</v>
      </c>
      <c r="AU3726">
        <v>1031</v>
      </c>
      <c r="AV3726" t="s">
        <v>11942</v>
      </c>
      <c r="AW3726" t="s">
        <v>11940</v>
      </c>
      <c r="AX3726" t="s">
        <v>11943</v>
      </c>
      <c r="AY3726">
        <v>1.01177699541219</v>
      </c>
      <c r="AZ3726">
        <v>-0.33852958679199202</v>
      </c>
      <c r="BA3726" s="6">
        <f t="shared" si="290"/>
        <v>-0.20915305745843005</v>
      </c>
      <c r="BB3726" s="4" t="str">
        <f t="shared" si="292"/>
        <v/>
      </c>
      <c r="BC3726" t="str">
        <f t="shared" si="291"/>
        <v/>
      </c>
      <c r="BD3726" t="str">
        <f t="shared" si="293"/>
        <v/>
      </c>
      <c r="BE3726" t="str">
        <f t="shared" si="294"/>
        <v/>
      </c>
      <c r="BF3726" t="s">
        <v>11941</v>
      </c>
      <c r="BG3726" t="s">
        <v>11940</v>
      </c>
    </row>
    <row r="3727" spans="1:59" x14ac:dyDescent="0.2">
      <c r="A3727">
        <v>30.278858184814499</v>
      </c>
      <c r="B3727">
        <v>30.5705471038818</v>
      </c>
      <c r="C3727">
        <v>30.239452362060501</v>
      </c>
      <c r="D3727">
        <v>29.868824005126999</v>
      </c>
      <c r="E3727">
        <v>30.199174880981399</v>
      </c>
      <c r="F3727">
        <v>30.005041122436499</v>
      </c>
      <c r="I3727" t="s">
        <v>9870</v>
      </c>
      <c r="J3727" t="s">
        <v>9871</v>
      </c>
      <c r="K3727" t="s">
        <v>9872</v>
      </c>
      <c r="N3727" t="s">
        <v>4596</v>
      </c>
      <c r="O3727" t="s">
        <v>4597</v>
      </c>
      <c r="P3727" t="s">
        <v>9873</v>
      </c>
      <c r="Q3727" t="s">
        <v>9874</v>
      </c>
      <c r="R3727" t="s">
        <v>9875</v>
      </c>
      <c r="S3727" t="s">
        <v>9876</v>
      </c>
      <c r="T3727" t="s">
        <v>9877</v>
      </c>
      <c r="U3727" t="s">
        <v>9878</v>
      </c>
      <c r="X3727" t="s">
        <v>9879</v>
      </c>
      <c r="Y3727" t="s">
        <v>9880</v>
      </c>
      <c r="Z3727" t="s">
        <v>9793</v>
      </c>
      <c r="AA3727" t="s">
        <v>9794</v>
      </c>
      <c r="AB3727">
        <v>16</v>
      </c>
      <c r="AC3727">
        <v>16</v>
      </c>
      <c r="AD3727">
        <v>16</v>
      </c>
      <c r="AE3727">
        <v>35.6</v>
      </c>
      <c r="AF3727">
        <v>35.6</v>
      </c>
      <c r="AG3727">
        <v>35.6</v>
      </c>
      <c r="AH3727">
        <v>49.966000000000001</v>
      </c>
      <c r="AI3727">
        <v>0</v>
      </c>
      <c r="AJ3727">
        <v>113.07</v>
      </c>
      <c r="AK3727">
        <v>7455600000</v>
      </c>
      <c r="AL3727">
        <v>59</v>
      </c>
      <c r="AM3727">
        <v>1.1234450640373099</v>
      </c>
      <c r="AN3727">
        <v>0.22177461928934</v>
      </c>
      <c r="AO3727">
        <v>-0.33860588073730502</v>
      </c>
      <c r="AP3727">
        <v>-2.38889084378954</v>
      </c>
      <c r="AQ3727" t="s">
        <v>9881</v>
      </c>
      <c r="AR3727" t="s">
        <v>9881</v>
      </c>
      <c r="AS3727" t="s">
        <v>9882</v>
      </c>
      <c r="AT3727" t="s">
        <v>9883</v>
      </c>
      <c r="AU3727">
        <v>865</v>
      </c>
      <c r="AV3727" t="s">
        <v>9884</v>
      </c>
      <c r="AW3727" t="s">
        <v>9882</v>
      </c>
      <c r="AY3727">
        <v>1.1234450640373099</v>
      </c>
      <c r="AZ3727">
        <v>-0.33860588073730502</v>
      </c>
      <c r="BA3727" s="6">
        <f t="shared" si="290"/>
        <v>-0.20919487865855146</v>
      </c>
      <c r="BB3727" s="4" t="str">
        <f t="shared" si="292"/>
        <v/>
      </c>
      <c r="BC3727" t="str">
        <f t="shared" si="291"/>
        <v/>
      </c>
      <c r="BD3727" t="str">
        <f t="shared" si="293"/>
        <v/>
      </c>
      <c r="BE3727" t="str">
        <f t="shared" si="294"/>
        <v/>
      </c>
      <c r="BF3727" t="s">
        <v>9883</v>
      </c>
      <c r="BG3727" t="s">
        <v>9882</v>
      </c>
    </row>
    <row r="3728" spans="1:59" x14ac:dyDescent="0.2">
      <c r="A3728">
        <v>31.842399597168001</v>
      </c>
      <c r="B3728">
        <v>31.805782318115199</v>
      </c>
      <c r="C3728">
        <v>31.747472763061499</v>
      </c>
      <c r="D3728">
        <v>31.156715393066399</v>
      </c>
      <c r="E3728">
        <v>31.663650512695298</v>
      </c>
      <c r="F3728">
        <v>31.5572319030762</v>
      </c>
      <c r="I3728" t="s">
        <v>4327</v>
      </c>
      <c r="J3728" t="s">
        <v>4328</v>
      </c>
      <c r="K3728" t="s">
        <v>4329</v>
      </c>
      <c r="L3728" t="s">
        <v>2844</v>
      </c>
      <c r="M3728" t="s">
        <v>2845</v>
      </c>
      <c r="N3728" t="s">
        <v>61</v>
      </c>
      <c r="O3728" t="s">
        <v>62</v>
      </c>
      <c r="P3728" t="s">
        <v>2779</v>
      </c>
      <c r="Q3728" t="s">
        <v>2780</v>
      </c>
      <c r="R3728" t="s">
        <v>4330</v>
      </c>
      <c r="S3728" t="s">
        <v>4331</v>
      </c>
      <c r="T3728" t="s">
        <v>4332</v>
      </c>
      <c r="U3728" t="s">
        <v>4333</v>
      </c>
      <c r="Z3728" t="s">
        <v>4334</v>
      </c>
      <c r="AA3728" t="s">
        <v>4335</v>
      </c>
      <c r="AB3728">
        <v>14</v>
      </c>
      <c r="AC3728">
        <v>14</v>
      </c>
      <c r="AD3728">
        <v>14</v>
      </c>
      <c r="AE3728">
        <v>41.6</v>
      </c>
      <c r="AF3728">
        <v>41.6</v>
      </c>
      <c r="AG3728">
        <v>41.6</v>
      </c>
      <c r="AH3728">
        <v>51.712000000000003</v>
      </c>
      <c r="AI3728">
        <v>0</v>
      </c>
      <c r="AJ3728">
        <v>138.84</v>
      </c>
      <c r="AK3728">
        <v>20165000000</v>
      </c>
      <c r="AL3728">
        <v>76</v>
      </c>
      <c r="AM3728">
        <v>1.01587999587973</v>
      </c>
      <c r="AN3728">
        <v>0.25164048865619498</v>
      </c>
      <c r="AO3728">
        <v>-0.339352289835613</v>
      </c>
      <c r="AP3728">
        <v>-2.1644291893474401</v>
      </c>
      <c r="AQ3728" t="s">
        <v>4336</v>
      </c>
      <c r="AR3728" t="s">
        <v>4336</v>
      </c>
      <c r="AS3728" t="s">
        <v>4337</v>
      </c>
      <c r="AT3728" t="s">
        <v>4338</v>
      </c>
      <c r="AU3728">
        <v>416</v>
      </c>
      <c r="AV3728" t="s">
        <v>4339</v>
      </c>
      <c r="AW3728" t="s">
        <v>4337</v>
      </c>
      <c r="AY3728">
        <v>1.01587999587973</v>
      </c>
      <c r="AZ3728">
        <v>-0.339352289835613</v>
      </c>
      <c r="BA3728" s="6">
        <f t="shared" si="290"/>
        <v>-0.20960391276089585</v>
      </c>
      <c r="BB3728" s="4" t="str">
        <f t="shared" si="292"/>
        <v/>
      </c>
      <c r="BC3728" t="str">
        <f t="shared" si="291"/>
        <v/>
      </c>
      <c r="BD3728" t="str">
        <f t="shared" si="293"/>
        <v/>
      </c>
      <c r="BE3728" t="str">
        <f t="shared" si="294"/>
        <v/>
      </c>
      <c r="BF3728" t="s">
        <v>4338</v>
      </c>
      <c r="BG3728" t="s">
        <v>4337</v>
      </c>
    </row>
    <row r="3729" spans="1:59" x14ac:dyDescent="0.2">
      <c r="A3729">
        <v>32.156265258789098</v>
      </c>
      <c r="B3729">
        <v>31.6909999847412</v>
      </c>
      <c r="C3729">
        <v>32.726268768310497</v>
      </c>
      <c r="D3729">
        <v>32.0125541687012</v>
      </c>
      <c r="E3729">
        <v>31.5697326660156</v>
      </c>
      <c r="F3729">
        <v>31.969287872314499</v>
      </c>
      <c r="I3729" t="s">
        <v>8035</v>
      </c>
      <c r="J3729" t="s">
        <v>8036</v>
      </c>
      <c r="K3729" t="s">
        <v>8037</v>
      </c>
      <c r="N3729" t="s">
        <v>1332</v>
      </c>
      <c r="O3729" t="s">
        <v>1333</v>
      </c>
      <c r="P3729" t="s">
        <v>8038</v>
      </c>
      <c r="Q3729" t="s">
        <v>8039</v>
      </c>
      <c r="R3729" t="s">
        <v>6637</v>
      </c>
      <c r="S3729" t="s">
        <v>6638</v>
      </c>
      <c r="T3729" t="s">
        <v>6639</v>
      </c>
      <c r="U3729" t="s">
        <v>6640</v>
      </c>
      <c r="V3729" t="s">
        <v>8040</v>
      </c>
      <c r="W3729" t="s">
        <v>8041</v>
      </c>
      <c r="Z3729" t="s">
        <v>6643</v>
      </c>
      <c r="AA3729" t="s">
        <v>6644</v>
      </c>
      <c r="AB3729">
        <v>28</v>
      </c>
      <c r="AC3729">
        <v>23</v>
      </c>
      <c r="AD3729">
        <v>23</v>
      </c>
      <c r="AE3729">
        <v>71.2</v>
      </c>
      <c r="AF3729">
        <v>59.1</v>
      </c>
      <c r="AG3729">
        <v>59.1</v>
      </c>
      <c r="AH3729">
        <v>39.454999999999998</v>
      </c>
      <c r="AI3729">
        <v>0</v>
      </c>
      <c r="AJ3729">
        <v>299.27</v>
      </c>
      <c r="AK3729">
        <v>27083000000</v>
      </c>
      <c r="AL3729">
        <v>142</v>
      </c>
      <c r="AM3729">
        <v>0.44199130312870699</v>
      </c>
      <c r="AN3729">
        <v>0.57630290626279201</v>
      </c>
      <c r="AO3729">
        <v>-0.34065310160318801</v>
      </c>
      <c r="AP3729">
        <v>-1.029511590507</v>
      </c>
      <c r="AQ3729" t="s">
        <v>8042</v>
      </c>
      <c r="AR3729" t="s">
        <v>8043</v>
      </c>
      <c r="AS3729" t="s">
        <v>8044</v>
      </c>
      <c r="AT3729" t="s">
        <v>8045</v>
      </c>
      <c r="AU3729">
        <v>723</v>
      </c>
      <c r="AV3729" t="s">
        <v>8046</v>
      </c>
      <c r="AW3729" t="s">
        <v>8047</v>
      </c>
      <c r="AY3729">
        <v>0.44199130312870699</v>
      </c>
      <c r="AZ3729">
        <v>-0.34065310160318801</v>
      </c>
      <c r="BA3729" s="6">
        <f t="shared" si="290"/>
        <v>-0.21031625537021392</v>
      </c>
      <c r="BB3729" s="4" t="str">
        <f t="shared" si="292"/>
        <v/>
      </c>
      <c r="BC3729" t="str">
        <f t="shared" si="291"/>
        <v/>
      </c>
      <c r="BD3729" t="str">
        <f t="shared" si="293"/>
        <v/>
      </c>
      <c r="BE3729" t="str">
        <f t="shared" si="294"/>
        <v/>
      </c>
      <c r="BF3729" t="s">
        <v>8045</v>
      </c>
      <c r="BG3729" t="s">
        <v>8044</v>
      </c>
    </row>
    <row r="3730" spans="1:59" x14ac:dyDescent="0.2">
      <c r="A3730">
        <v>32.5155220031738</v>
      </c>
      <c r="B3730">
        <v>32.389461517333999</v>
      </c>
      <c r="C3730">
        <v>32.513687133789098</v>
      </c>
      <c r="D3730">
        <v>31.881431579589801</v>
      </c>
      <c r="E3730">
        <v>32.377487182617202</v>
      </c>
      <c r="F3730">
        <v>32.137180328369098</v>
      </c>
      <c r="I3730" t="s">
        <v>14853</v>
      </c>
      <c r="J3730" t="s">
        <v>14854</v>
      </c>
      <c r="K3730" t="s">
        <v>10732</v>
      </c>
      <c r="P3730" t="s">
        <v>138</v>
      </c>
      <c r="Q3730" t="s">
        <v>139</v>
      </c>
      <c r="R3730" t="s">
        <v>3165</v>
      </c>
      <c r="S3730" t="s">
        <v>3166</v>
      </c>
      <c r="T3730" t="s">
        <v>3167</v>
      </c>
      <c r="U3730" t="s">
        <v>3168</v>
      </c>
      <c r="V3730" t="s">
        <v>14855</v>
      </c>
      <c r="W3730" t="s">
        <v>14856</v>
      </c>
      <c r="Z3730" t="s">
        <v>14857</v>
      </c>
      <c r="AA3730" t="s">
        <v>14858</v>
      </c>
      <c r="AB3730">
        <v>43</v>
      </c>
      <c r="AC3730">
        <v>43</v>
      </c>
      <c r="AD3730">
        <v>43</v>
      </c>
      <c r="AE3730">
        <v>53.2</v>
      </c>
      <c r="AF3730">
        <v>53.2</v>
      </c>
      <c r="AG3730">
        <v>53.2</v>
      </c>
      <c r="AH3730">
        <v>106.81</v>
      </c>
      <c r="AI3730">
        <v>0</v>
      </c>
      <c r="AJ3730">
        <v>323.31</v>
      </c>
      <c r="AK3730">
        <v>32157000000</v>
      </c>
      <c r="AL3730">
        <v>247</v>
      </c>
      <c r="AM3730">
        <v>1.0740491280939399</v>
      </c>
      <c r="AN3730">
        <v>0.23325023607176601</v>
      </c>
      <c r="AO3730">
        <v>-0.340857187906906</v>
      </c>
      <c r="AP3730">
        <v>-2.28496177964269</v>
      </c>
      <c r="AQ3730" t="s">
        <v>14859</v>
      </c>
      <c r="AR3730" t="s">
        <v>14859</v>
      </c>
      <c r="AS3730" t="s">
        <v>14860</v>
      </c>
      <c r="AT3730" t="s">
        <v>14861</v>
      </c>
      <c r="AU3730">
        <v>1288</v>
      </c>
      <c r="AV3730" t="s">
        <v>14862</v>
      </c>
      <c r="AW3730" t="s">
        <v>14863</v>
      </c>
      <c r="AY3730">
        <v>1.0740491280939399</v>
      </c>
      <c r="AZ3730">
        <v>-0.340857187906906</v>
      </c>
      <c r="BA3730" s="6">
        <f t="shared" si="290"/>
        <v>-0.21042795758950839</v>
      </c>
      <c r="BB3730" s="4" t="str">
        <f t="shared" si="292"/>
        <v/>
      </c>
      <c r="BC3730" t="str">
        <f t="shared" si="291"/>
        <v/>
      </c>
      <c r="BD3730" t="str">
        <f t="shared" si="293"/>
        <v/>
      </c>
      <c r="BE3730" t="str">
        <f t="shared" si="294"/>
        <v/>
      </c>
      <c r="BF3730" t="s">
        <v>14861</v>
      </c>
      <c r="BG3730" t="s">
        <v>14860</v>
      </c>
    </row>
    <row r="3731" spans="1:59" x14ac:dyDescent="0.2">
      <c r="A3731">
        <v>25.783842086791999</v>
      </c>
      <c r="B3731">
        <v>26.784690856933601</v>
      </c>
      <c r="C3731">
        <v>24.5886936187744</v>
      </c>
      <c r="D3731">
        <v>24.5243244171143</v>
      </c>
      <c r="E3731">
        <v>26.4284152984619</v>
      </c>
      <c r="F3731">
        <v>25.179988861083999</v>
      </c>
      <c r="I3731" t="s">
        <v>35913</v>
      </c>
      <c r="J3731" t="s">
        <v>35914</v>
      </c>
      <c r="K3731" t="s">
        <v>35915</v>
      </c>
      <c r="N3731" t="s">
        <v>61</v>
      </c>
      <c r="O3731" t="s">
        <v>62</v>
      </c>
      <c r="P3731" t="s">
        <v>17679</v>
      </c>
      <c r="Q3731" t="s">
        <v>17680</v>
      </c>
      <c r="R3731" t="s">
        <v>468</v>
      </c>
      <c r="S3731">
        <v>3041</v>
      </c>
      <c r="Z3731" t="s">
        <v>35916</v>
      </c>
      <c r="AA3731" t="s">
        <v>35917</v>
      </c>
      <c r="AB3731">
        <v>4</v>
      </c>
      <c r="AC3731">
        <v>4</v>
      </c>
      <c r="AD3731">
        <v>4</v>
      </c>
      <c r="AE3731">
        <v>4.0999999999999996</v>
      </c>
      <c r="AF3731">
        <v>4.0999999999999996</v>
      </c>
      <c r="AG3731">
        <v>4.0999999999999996</v>
      </c>
      <c r="AH3731">
        <v>160.25</v>
      </c>
      <c r="AI3731">
        <v>0</v>
      </c>
      <c r="AJ3731">
        <v>6.2392000000000003</v>
      </c>
      <c r="AK3731">
        <v>351070000</v>
      </c>
      <c r="AL3731">
        <v>6</v>
      </c>
      <c r="AM3731">
        <v>0.15062105607342099</v>
      </c>
      <c r="AN3731">
        <v>0.851445229681979</v>
      </c>
      <c r="AO3731">
        <v>-0.34149932861328097</v>
      </c>
      <c r="AP3731">
        <v>-0.403920365789116</v>
      </c>
      <c r="AQ3731" t="s">
        <v>35918</v>
      </c>
      <c r="AR3731" t="s">
        <v>35918</v>
      </c>
      <c r="AS3731" t="s">
        <v>35919</v>
      </c>
      <c r="AT3731" t="s">
        <v>35920</v>
      </c>
      <c r="AU3731">
        <v>3592</v>
      </c>
      <c r="AV3731" t="s">
        <v>35921</v>
      </c>
      <c r="AW3731" t="s">
        <v>35922</v>
      </c>
      <c r="AY3731">
        <v>0.15062105607342099</v>
      </c>
      <c r="AZ3731">
        <v>-0.34149932861328097</v>
      </c>
      <c r="BA3731" s="6">
        <f t="shared" si="290"/>
        <v>-0.21077931634200509</v>
      </c>
      <c r="BB3731" s="4" t="str">
        <f t="shared" si="292"/>
        <v/>
      </c>
      <c r="BC3731" t="str">
        <f t="shared" si="291"/>
        <v/>
      </c>
      <c r="BD3731" t="str">
        <f t="shared" si="293"/>
        <v/>
      </c>
      <c r="BE3731" t="str">
        <f t="shared" si="294"/>
        <v/>
      </c>
      <c r="BF3731" t="s">
        <v>35920</v>
      </c>
      <c r="BG3731" t="s">
        <v>35919</v>
      </c>
    </row>
    <row r="3732" spans="1:59" x14ac:dyDescent="0.2">
      <c r="A3732">
        <v>26.7766819000244</v>
      </c>
      <c r="B3732">
        <v>26.581039428710898</v>
      </c>
      <c r="C3732">
        <v>27.192628860473601</v>
      </c>
      <c r="D3732">
        <v>27.359928131103501</v>
      </c>
      <c r="E3732">
        <v>25.572362899780298</v>
      </c>
      <c r="F3732">
        <v>26.592063903808601</v>
      </c>
      <c r="I3732" t="s">
        <v>33971</v>
      </c>
      <c r="J3732" t="s">
        <v>33972</v>
      </c>
      <c r="K3732" t="s">
        <v>33973</v>
      </c>
      <c r="N3732" t="s">
        <v>61</v>
      </c>
      <c r="O3732" t="s">
        <v>62</v>
      </c>
      <c r="P3732" t="s">
        <v>3432</v>
      </c>
      <c r="Q3732" t="s">
        <v>3433</v>
      </c>
      <c r="R3732" t="s">
        <v>980</v>
      </c>
      <c r="S3732">
        <v>3009</v>
      </c>
      <c r="Z3732" t="s">
        <v>33974</v>
      </c>
      <c r="AA3732" t="s">
        <v>33975</v>
      </c>
      <c r="AB3732">
        <v>2</v>
      </c>
      <c r="AC3732">
        <v>2</v>
      </c>
      <c r="AD3732">
        <v>2</v>
      </c>
      <c r="AE3732">
        <v>9.6</v>
      </c>
      <c r="AF3732">
        <v>9.6</v>
      </c>
      <c r="AG3732">
        <v>9.6</v>
      </c>
      <c r="AH3732">
        <v>28.402000000000001</v>
      </c>
      <c r="AI3732">
        <v>5.3375999999999999E-4</v>
      </c>
      <c r="AJ3732">
        <v>3.5015000000000001</v>
      </c>
      <c r="AK3732">
        <v>692060000</v>
      </c>
      <c r="AL3732">
        <v>8</v>
      </c>
      <c r="AM3732">
        <v>0.24675442678713599</v>
      </c>
      <c r="AN3732">
        <v>0.75476418497868203</v>
      </c>
      <c r="AO3732">
        <v>-0.341998418172199</v>
      </c>
      <c r="AP3732">
        <v>-0.62381629967600105</v>
      </c>
      <c r="AQ3732" t="s">
        <v>33976</v>
      </c>
      <c r="AR3732" t="s">
        <v>33976</v>
      </c>
      <c r="AS3732" t="s">
        <v>33977</v>
      </c>
      <c r="AT3732" t="s">
        <v>33978</v>
      </c>
      <c r="AU3732">
        <v>3353</v>
      </c>
      <c r="AV3732" t="s">
        <v>33979</v>
      </c>
      <c r="AW3732" t="s">
        <v>33977</v>
      </c>
      <c r="AY3732">
        <v>0.24675442678713599</v>
      </c>
      <c r="AZ3732">
        <v>-0.341998418172199</v>
      </c>
      <c r="BA3732" s="6">
        <f t="shared" ref="BA3732:BA3795" si="295">(2^AZ3732)-1</f>
        <v>-0.21105229411459636</v>
      </c>
      <c r="BB3732" s="4" t="str">
        <f t="shared" si="292"/>
        <v/>
      </c>
      <c r="BC3732" t="str">
        <f t="shared" si="291"/>
        <v/>
      </c>
      <c r="BD3732" t="str">
        <f t="shared" si="293"/>
        <v/>
      </c>
      <c r="BE3732" t="str">
        <f t="shared" si="294"/>
        <v/>
      </c>
      <c r="BF3732" t="s">
        <v>33978</v>
      </c>
      <c r="BG3732" t="s">
        <v>33977</v>
      </c>
    </row>
    <row r="3733" spans="1:59" x14ac:dyDescent="0.2">
      <c r="A3733">
        <v>32.7605171203613</v>
      </c>
      <c r="B3733">
        <v>32.954524993896499</v>
      </c>
      <c r="C3733">
        <v>32.570613861083999</v>
      </c>
      <c r="D3733">
        <v>31.8667697906494</v>
      </c>
      <c r="E3733">
        <v>32.930423736572301</v>
      </c>
      <c r="F3733">
        <v>32.456771850585902</v>
      </c>
      <c r="I3733" t="s">
        <v>8707</v>
      </c>
      <c r="J3733" t="s">
        <v>8708</v>
      </c>
      <c r="K3733" t="s">
        <v>8709</v>
      </c>
      <c r="N3733" t="s">
        <v>437</v>
      </c>
      <c r="O3733" t="s">
        <v>438</v>
      </c>
      <c r="P3733" t="s">
        <v>1201</v>
      </c>
      <c r="Q3733" t="s">
        <v>1202</v>
      </c>
      <c r="R3733" t="s">
        <v>8710</v>
      </c>
      <c r="S3733" t="s">
        <v>8711</v>
      </c>
      <c r="T3733" t="s">
        <v>6349</v>
      </c>
      <c r="U3733" t="s">
        <v>6350</v>
      </c>
      <c r="V3733" t="s">
        <v>8712</v>
      </c>
      <c r="W3733" t="s">
        <v>8713</v>
      </c>
      <c r="X3733" t="s">
        <v>8714</v>
      </c>
      <c r="Y3733" t="s">
        <v>8715</v>
      </c>
      <c r="Z3733" t="s">
        <v>8716</v>
      </c>
      <c r="AA3733" t="s">
        <v>8717</v>
      </c>
      <c r="AB3733">
        <v>26</v>
      </c>
      <c r="AC3733">
        <v>26</v>
      </c>
      <c r="AD3733">
        <v>26</v>
      </c>
      <c r="AE3733">
        <v>46.1</v>
      </c>
      <c r="AF3733">
        <v>46.1</v>
      </c>
      <c r="AG3733">
        <v>46.1</v>
      </c>
      <c r="AH3733">
        <v>55.804000000000002</v>
      </c>
      <c r="AI3733">
        <v>0</v>
      </c>
      <c r="AJ3733">
        <v>323.31</v>
      </c>
      <c r="AK3733">
        <v>39975000000</v>
      </c>
      <c r="AL3733">
        <v>176</v>
      </c>
      <c r="AM3733">
        <v>0.45308076734974501</v>
      </c>
      <c r="AN3733">
        <v>0.56632766486934905</v>
      </c>
      <c r="AO3733">
        <v>-0.34389686584472701</v>
      </c>
      <c r="AP3733">
        <v>-1.05162420584651</v>
      </c>
      <c r="AQ3733" t="s">
        <v>8718</v>
      </c>
      <c r="AR3733" t="s">
        <v>8719</v>
      </c>
      <c r="AS3733" t="s">
        <v>8720</v>
      </c>
      <c r="AT3733" t="s">
        <v>8721</v>
      </c>
      <c r="AU3733">
        <v>774</v>
      </c>
      <c r="AV3733" t="s">
        <v>8722</v>
      </c>
      <c r="AW3733" t="s">
        <v>8723</v>
      </c>
      <c r="AX3733" t="s">
        <v>8724</v>
      </c>
      <c r="AY3733">
        <v>0.45308076734974501</v>
      </c>
      <c r="AZ3733">
        <v>-0.34389686584472701</v>
      </c>
      <c r="BA3733" s="6">
        <f t="shared" si="295"/>
        <v>-0.21208979050937626</v>
      </c>
      <c r="BB3733" s="4" t="str">
        <f t="shared" si="292"/>
        <v/>
      </c>
      <c r="BC3733" t="str">
        <f t="shared" si="291"/>
        <v/>
      </c>
      <c r="BD3733" t="str">
        <f t="shared" si="293"/>
        <v/>
      </c>
      <c r="BE3733" t="str">
        <f t="shared" si="294"/>
        <v/>
      </c>
      <c r="BF3733" t="s">
        <v>8721</v>
      </c>
      <c r="BG3733" t="s">
        <v>8720</v>
      </c>
    </row>
    <row r="3734" spans="1:59" x14ac:dyDescent="0.2">
      <c r="A3734">
        <v>30.145158767700199</v>
      </c>
      <c r="B3734">
        <v>30.315597534179702</v>
      </c>
      <c r="C3734">
        <v>30.5028476715088</v>
      </c>
      <c r="D3734">
        <v>29.666328430175799</v>
      </c>
      <c r="E3734">
        <v>30.2405910491943</v>
      </c>
      <c r="F3734">
        <v>30.024854660034201</v>
      </c>
      <c r="I3734" t="s">
        <v>16773</v>
      </c>
      <c r="J3734" t="s">
        <v>16774</v>
      </c>
      <c r="K3734" t="s">
        <v>16775</v>
      </c>
      <c r="P3734" t="s">
        <v>3015</v>
      </c>
      <c r="Q3734" t="s">
        <v>3016</v>
      </c>
      <c r="R3734" t="s">
        <v>16776</v>
      </c>
      <c r="S3734" t="s">
        <v>16777</v>
      </c>
      <c r="T3734" t="s">
        <v>16778</v>
      </c>
      <c r="U3734" t="s">
        <v>16779</v>
      </c>
      <c r="V3734" t="s">
        <v>16780</v>
      </c>
      <c r="W3734" t="s">
        <v>16781</v>
      </c>
      <c r="Z3734" t="s">
        <v>16782</v>
      </c>
      <c r="AA3734" t="s">
        <v>16783</v>
      </c>
      <c r="AB3734">
        <v>17</v>
      </c>
      <c r="AC3734">
        <v>17</v>
      </c>
      <c r="AD3734">
        <v>17</v>
      </c>
      <c r="AE3734">
        <v>51</v>
      </c>
      <c r="AF3734">
        <v>51</v>
      </c>
      <c r="AG3734">
        <v>51</v>
      </c>
      <c r="AH3734">
        <v>56.156999999999996</v>
      </c>
      <c r="AI3734">
        <v>0</v>
      </c>
      <c r="AJ3734">
        <v>217.7</v>
      </c>
      <c r="AK3734">
        <v>7258300000</v>
      </c>
      <c r="AL3734">
        <v>78</v>
      </c>
      <c r="AM3734">
        <v>0.808591999895932</v>
      </c>
      <c r="AN3734">
        <v>0.33931720078482702</v>
      </c>
      <c r="AO3734">
        <v>-0.34394327799479302</v>
      </c>
      <c r="AP3734">
        <v>-1.74796784795305</v>
      </c>
      <c r="AQ3734" t="s">
        <v>16784</v>
      </c>
      <c r="AR3734" t="s">
        <v>16785</v>
      </c>
      <c r="AS3734" t="s">
        <v>16786</v>
      </c>
      <c r="AT3734" t="s">
        <v>16787</v>
      </c>
      <c r="AU3734">
        <v>1458</v>
      </c>
      <c r="AV3734" t="s">
        <v>16788</v>
      </c>
      <c r="AW3734" t="s">
        <v>16789</v>
      </c>
      <c r="AY3734">
        <v>0.808591999895932</v>
      </c>
      <c r="AZ3734">
        <v>-0.34394327799479302</v>
      </c>
      <c r="BA3734" s="6">
        <f t="shared" si="295"/>
        <v>-0.21211513752841837</v>
      </c>
      <c r="BB3734" s="4" t="str">
        <f t="shared" si="292"/>
        <v/>
      </c>
      <c r="BC3734" t="str">
        <f t="shared" si="291"/>
        <v/>
      </c>
      <c r="BD3734" t="str">
        <f t="shared" si="293"/>
        <v/>
      </c>
      <c r="BE3734" t="str">
        <f t="shared" si="294"/>
        <v/>
      </c>
      <c r="BF3734" t="s">
        <v>16787</v>
      </c>
      <c r="BG3734" t="s">
        <v>16786</v>
      </c>
    </row>
    <row r="3735" spans="1:59" x14ac:dyDescent="0.2">
      <c r="A3735">
        <v>31.407251358032202</v>
      </c>
      <c r="B3735">
        <v>31.487930297851602</v>
      </c>
      <c r="C3735">
        <v>31.805513381958001</v>
      </c>
      <c r="D3735">
        <v>30.814670562744102</v>
      </c>
      <c r="E3735">
        <v>31.6056728363037</v>
      </c>
      <c r="F3735">
        <v>31.246095657348601</v>
      </c>
      <c r="I3735" t="s">
        <v>13731</v>
      </c>
      <c r="J3735" t="s">
        <v>13732</v>
      </c>
      <c r="K3735" t="s">
        <v>13733</v>
      </c>
      <c r="P3735" t="s">
        <v>138</v>
      </c>
      <c r="Q3735" t="s">
        <v>139</v>
      </c>
      <c r="R3735" t="s">
        <v>3165</v>
      </c>
      <c r="S3735" t="s">
        <v>3166</v>
      </c>
      <c r="T3735" t="s">
        <v>3167</v>
      </c>
      <c r="U3735" t="s">
        <v>3168</v>
      </c>
      <c r="Z3735" t="s">
        <v>13734</v>
      </c>
      <c r="AA3735" t="s">
        <v>13735</v>
      </c>
      <c r="AB3735">
        <v>38</v>
      </c>
      <c r="AC3735">
        <v>38</v>
      </c>
      <c r="AD3735">
        <v>38</v>
      </c>
      <c r="AE3735">
        <v>31.1</v>
      </c>
      <c r="AF3735">
        <v>31.1</v>
      </c>
      <c r="AG3735">
        <v>31.1</v>
      </c>
      <c r="AH3735">
        <v>144.5</v>
      </c>
      <c r="AI3735">
        <v>0</v>
      </c>
      <c r="AJ3735">
        <v>307.14999999999998</v>
      </c>
      <c r="AK3735">
        <v>17316000000</v>
      </c>
      <c r="AL3735">
        <v>147</v>
      </c>
      <c r="AM3735">
        <v>0.59533840171871899</v>
      </c>
      <c r="AN3735">
        <v>0.46194120577977099</v>
      </c>
      <c r="AO3735">
        <v>-0.34475199381510502</v>
      </c>
      <c r="AP3735">
        <v>-1.33129238044457</v>
      </c>
      <c r="AQ3735" t="s">
        <v>13736</v>
      </c>
      <c r="AR3735" t="s">
        <v>13736</v>
      </c>
      <c r="AS3735" t="s">
        <v>13737</v>
      </c>
      <c r="AT3735" t="s">
        <v>13738</v>
      </c>
      <c r="AU3735">
        <v>1188</v>
      </c>
      <c r="AV3735" t="s">
        <v>13739</v>
      </c>
      <c r="AW3735" t="s">
        <v>13737</v>
      </c>
      <c r="AY3735">
        <v>0.59533840171871899</v>
      </c>
      <c r="AZ3735">
        <v>-0.34475199381510502</v>
      </c>
      <c r="BA3735" s="6">
        <f t="shared" si="295"/>
        <v>-0.21255666978649801</v>
      </c>
      <c r="BB3735" s="4" t="str">
        <f t="shared" si="292"/>
        <v/>
      </c>
      <c r="BC3735" t="str">
        <f t="shared" si="291"/>
        <v/>
      </c>
      <c r="BD3735" t="str">
        <f t="shared" si="293"/>
        <v/>
      </c>
      <c r="BE3735" t="str">
        <f t="shared" si="294"/>
        <v/>
      </c>
      <c r="BF3735" t="s">
        <v>13738</v>
      </c>
      <c r="BG3735" t="s">
        <v>13737</v>
      </c>
    </row>
    <row r="3736" spans="1:59" x14ac:dyDescent="0.2">
      <c r="A3736">
        <v>25.068006515502901</v>
      </c>
      <c r="B3736">
        <v>24.0624179840088</v>
      </c>
      <c r="C3736">
        <v>25.602607727050799</v>
      </c>
      <c r="D3736">
        <v>24.6830863952637</v>
      </c>
      <c r="E3736">
        <v>24.614759445190401</v>
      </c>
      <c r="F3736">
        <v>24.4007377624512</v>
      </c>
      <c r="I3736" t="s">
        <v>23778</v>
      </c>
      <c r="J3736" t="s">
        <v>23779</v>
      </c>
      <c r="K3736" t="s">
        <v>21919</v>
      </c>
      <c r="P3736" t="s">
        <v>21919</v>
      </c>
      <c r="Q3736" t="s">
        <v>21920</v>
      </c>
      <c r="R3736" t="s">
        <v>2280</v>
      </c>
      <c r="S3736">
        <v>1009</v>
      </c>
      <c r="V3736" t="s">
        <v>23780</v>
      </c>
      <c r="W3736" t="s">
        <v>23781</v>
      </c>
      <c r="Z3736" t="s">
        <v>23782</v>
      </c>
      <c r="AA3736" t="s">
        <v>23783</v>
      </c>
      <c r="AB3736">
        <v>1</v>
      </c>
      <c r="AC3736">
        <v>1</v>
      </c>
      <c r="AD3736">
        <v>1</v>
      </c>
      <c r="AE3736">
        <v>1.3</v>
      </c>
      <c r="AF3736">
        <v>1.3</v>
      </c>
      <c r="AG3736">
        <v>1.3</v>
      </c>
      <c r="AH3736">
        <v>135.26</v>
      </c>
      <c r="AI3736">
        <v>2.4599999999999999E-3</v>
      </c>
      <c r="AJ3736">
        <v>2.2124999999999999</v>
      </c>
      <c r="AK3736">
        <v>178420000</v>
      </c>
      <c r="AL3736">
        <v>4</v>
      </c>
      <c r="AM3736">
        <v>0.30568074472456802</v>
      </c>
      <c r="AN3736">
        <v>0.69779028852920499</v>
      </c>
      <c r="AO3736">
        <v>-0.34481620788574202</v>
      </c>
      <c r="AP3736">
        <v>-0.75052856564208204</v>
      </c>
      <c r="AQ3736" t="s">
        <v>23784</v>
      </c>
      <c r="AR3736" t="s">
        <v>23784</v>
      </c>
      <c r="AS3736" t="s">
        <v>23785</v>
      </c>
      <c r="AT3736" t="s">
        <v>23786</v>
      </c>
      <c r="AU3736">
        <v>2141</v>
      </c>
      <c r="AV3736" t="s">
        <v>23787</v>
      </c>
      <c r="AW3736" t="s">
        <v>23785</v>
      </c>
      <c r="AY3736">
        <v>0.30568074472456802</v>
      </c>
      <c r="AZ3736">
        <v>-0.34481620788574202</v>
      </c>
      <c r="BA3736" s="6">
        <f t="shared" si="295"/>
        <v>-0.21259171795322407</v>
      </c>
      <c r="BB3736" s="4" t="str">
        <f t="shared" si="292"/>
        <v/>
      </c>
      <c r="BC3736" t="str">
        <f t="shared" si="291"/>
        <v/>
      </c>
      <c r="BD3736" t="str">
        <f t="shared" si="293"/>
        <v/>
      </c>
      <c r="BE3736" t="str">
        <f t="shared" si="294"/>
        <v/>
      </c>
      <c r="BF3736" t="s">
        <v>23786</v>
      </c>
      <c r="BG3736" t="s">
        <v>23785</v>
      </c>
    </row>
    <row r="3737" spans="1:59" x14ac:dyDescent="0.2">
      <c r="A3737">
        <v>34.380973815917997</v>
      </c>
      <c r="B3737">
        <v>34.378910064697301</v>
      </c>
      <c r="C3737">
        <v>34.054637908935497</v>
      </c>
      <c r="D3737">
        <v>34.058837890625</v>
      </c>
      <c r="E3737">
        <v>34.067115783691399</v>
      </c>
      <c r="F3737">
        <v>33.653522491455099</v>
      </c>
      <c r="I3737" t="s">
        <v>20646</v>
      </c>
      <c r="J3737" t="s">
        <v>29780</v>
      </c>
      <c r="K3737" t="s">
        <v>29781</v>
      </c>
      <c r="P3737" t="s">
        <v>1320</v>
      </c>
      <c r="Q3737" t="s">
        <v>1321</v>
      </c>
      <c r="R3737" t="s">
        <v>2427</v>
      </c>
      <c r="S3737" t="s">
        <v>2428</v>
      </c>
      <c r="T3737" t="s">
        <v>900</v>
      </c>
      <c r="U3737" t="s">
        <v>901</v>
      </c>
      <c r="Z3737" t="s">
        <v>29782</v>
      </c>
      <c r="AA3737" t="s">
        <v>29783</v>
      </c>
      <c r="AB3737">
        <v>58</v>
      </c>
      <c r="AC3737">
        <v>58</v>
      </c>
      <c r="AD3737">
        <v>58</v>
      </c>
      <c r="AE3737">
        <v>39.700000000000003</v>
      </c>
      <c r="AF3737">
        <v>39.700000000000003</v>
      </c>
      <c r="AG3737">
        <v>39.700000000000003</v>
      </c>
      <c r="AH3737">
        <v>205.11</v>
      </c>
      <c r="AI3737">
        <v>0</v>
      </c>
      <c r="AJ3737">
        <v>323.31</v>
      </c>
      <c r="AK3737">
        <v>111960000000</v>
      </c>
      <c r="AL3737">
        <v>435</v>
      </c>
      <c r="AM3737">
        <v>0.92470587182986597</v>
      </c>
      <c r="AN3737">
        <v>0.28963008442056798</v>
      </c>
      <c r="AO3737">
        <v>-0.34501520792642998</v>
      </c>
      <c r="AP3737">
        <v>-1.9790505299971901</v>
      </c>
      <c r="AQ3737" t="s">
        <v>29784</v>
      </c>
      <c r="AR3737" t="s">
        <v>29784</v>
      </c>
      <c r="AS3737" t="s">
        <v>29785</v>
      </c>
      <c r="AT3737" t="s">
        <v>29786</v>
      </c>
      <c r="AU3737">
        <v>2856</v>
      </c>
      <c r="AV3737" t="s">
        <v>29787</v>
      </c>
      <c r="AW3737" t="s">
        <v>29785</v>
      </c>
      <c r="AX3737" t="s">
        <v>29788</v>
      </c>
      <c r="AY3737">
        <v>0.92470587182986597</v>
      </c>
      <c r="AZ3737">
        <v>-0.34501520792642998</v>
      </c>
      <c r="BA3737" s="6">
        <f t="shared" si="295"/>
        <v>-0.21270032266129146</v>
      </c>
      <c r="BB3737" s="4" t="str">
        <f t="shared" si="292"/>
        <v/>
      </c>
      <c r="BC3737" t="str">
        <f t="shared" si="291"/>
        <v/>
      </c>
      <c r="BD3737" t="str">
        <f t="shared" si="293"/>
        <v/>
      </c>
      <c r="BE3737" t="str">
        <f t="shared" si="294"/>
        <v/>
      </c>
      <c r="BF3737" t="s">
        <v>29786</v>
      </c>
      <c r="BG3737" t="s">
        <v>29785</v>
      </c>
    </row>
    <row r="3738" spans="1:59" x14ac:dyDescent="0.2">
      <c r="A3738">
        <v>30.7901706695557</v>
      </c>
      <c r="B3738">
        <v>30.619644165039102</v>
      </c>
      <c r="C3738">
        <v>30.813676834106399</v>
      </c>
      <c r="D3738">
        <v>30.763034820556602</v>
      </c>
      <c r="E3738">
        <v>30.162189483642599</v>
      </c>
      <c r="F3738">
        <v>30.260692596435501</v>
      </c>
      <c r="I3738" t="s">
        <v>767</v>
      </c>
      <c r="J3738" t="s">
        <v>768</v>
      </c>
      <c r="K3738" t="s">
        <v>769</v>
      </c>
      <c r="P3738" t="s">
        <v>770</v>
      </c>
      <c r="Q3738" t="s">
        <v>771</v>
      </c>
      <c r="R3738" t="s">
        <v>772</v>
      </c>
      <c r="S3738">
        <v>3051</v>
      </c>
      <c r="Z3738" t="s">
        <v>773</v>
      </c>
      <c r="AA3738" t="s">
        <v>774</v>
      </c>
      <c r="AB3738">
        <v>6</v>
      </c>
      <c r="AC3738">
        <v>6</v>
      </c>
      <c r="AD3738">
        <v>6</v>
      </c>
      <c r="AE3738">
        <v>23.8</v>
      </c>
      <c r="AF3738">
        <v>23.8</v>
      </c>
      <c r="AG3738">
        <v>23.8</v>
      </c>
      <c r="AH3738">
        <v>24.681999999999999</v>
      </c>
      <c r="AI3738">
        <v>0</v>
      </c>
      <c r="AJ3738">
        <v>23.651</v>
      </c>
      <c r="AK3738">
        <v>9704000000</v>
      </c>
      <c r="AL3738">
        <v>42</v>
      </c>
      <c r="AM3738">
        <v>0.817755302992761</v>
      </c>
      <c r="AN3738">
        <v>0.33343894389438899</v>
      </c>
      <c r="AO3738">
        <v>-0.34585825602213699</v>
      </c>
      <c r="AP3738">
        <v>-1.76604160768346</v>
      </c>
      <c r="AQ3738" t="s">
        <v>775</v>
      </c>
      <c r="AR3738" t="s">
        <v>775</v>
      </c>
      <c r="AS3738" t="s">
        <v>776</v>
      </c>
      <c r="AT3738" t="s">
        <v>777</v>
      </c>
      <c r="AU3738">
        <v>117</v>
      </c>
      <c r="AV3738" t="s">
        <v>778</v>
      </c>
      <c r="AW3738" t="s">
        <v>776</v>
      </c>
      <c r="AY3738">
        <v>0.817755302992761</v>
      </c>
      <c r="AZ3738">
        <v>-0.34585825602213699</v>
      </c>
      <c r="BA3738" s="6">
        <f t="shared" si="295"/>
        <v>-0.21316025188043852</v>
      </c>
      <c r="BB3738" s="4" t="str">
        <f t="shared" si="292"/>
        <v/>
      </c>
      <c r="BC3738" t="str">
        <f t="shared" si="291"/>
        <v/>
      </c>
      <c r="BD3738" t="str">
        <f t="shared" si="293"/>
        <v/>
      </c>
      <c r="BE3738" t="str">
        <f t="shared" si="294"/>
        <v/>
      </c>
      <c r="BF3738" t="s">
        <v>777</v>
      </c>
      <c r="BG3738" t="s">
        <v>776</v>
      </c>
    </row>
    <row r="3739" spans="1:59" x14ac:dyDescent="0.2">
      <c r="A3739">
        <v>28.4749870300293</v>
      </c>
      <c r="B3739">
        <v>28.197792053222699</v>
      </c>
      <c r="C3739">
        <v>28.282640457153299</v>
      </c>
      <c r="D3739">
        <v>28.248167037963899</v>
      </c>
      <c r="E3739">
        <v>27.704246520996101</v>
      </c>
      <c r="F3739">
        <v>27.965045928955099</v>
      </c>
      <c r="I3739" t="s">
        <v>612</v>
      </c>
      <c r="J3739" t="s">
        <v>613</v>
      </c>
      <c r="K3739" t="s">
        <v>614</v>
      </c>
      <c r="L3739" t="s">
        <v>228</v>
      </c>
      <c r="M3739" t="s">
        <v>229</v>
      </c>
      <c r="P3739" t="s">
        <v>615</v>
      </c>
      <c r="Q3739" t="s">
        <v>616</v>
      </c>
      <c r="R3739" t="s">
        <v>617</v>
      </c>
      <c r="S3739" t="s">
        <v>618</v>
      </c>
      <c r="T3739" t="s">
        <v>619</v>
      </c>
      <c r="U3739" t="s">
        <v>620</v>
      </c>
      <c r="Z3739" t="s">
        <v>621</v>
      </c>
      <c r="AA3739" t="s">
        <v>622</v>
      </c>
      <c r="AB3739">
        <v>3</v>
      </c>
      <c r="AC3739">
        <v>3</v>
      </c>
      <c r="AD3739">
        <v>3</v>
      </c>
      <c r="AE3739">
        <v>19</v>
      </c>
      <c r="AF3739">
        <v>19</v>
      </c>
      <c r="AG3739">
        <v>19</v>
      </c>
      <c r="AH3739">
        <v>23.353999999999999</v>
      </c>
      <c r="AI3739">
        <v>0</v>
      </c>
      <c r="AJ3739">
        <v>19.907</v>
      </c>
      <c r="AK3739">
        <v>1807000000</v>
      </c>
      <c r="AL3739">
        <v>18</v>
      </c>
      <c r="AM3739">
        <v>0.91162323133232104</v>
      </c>
      <c r="AN3739">
        <v>0.29213442867811801</v>
      </c>
      <c r="AO3739">
        <v>-0.34598668416341</v>
      </c>
      <c r="AP3739">
        <v>-1.95276297947819</v>
      </c>
      <c r="AQ3739" t="s">
        <v>623</v>
      </c>
      <c r="AR3739" t="s">
        <v>623</v>
      </c>
      <c r="AS3739" t="s">
        <v>624</v>
      </c>
      <c r="AT3739" t="s">
        <v>625</v>
      </c>
      <c r="AU3739">
        <v>106</v>
      </c>
      <c r="AV3739" t="s">
        <v>626</v>
      </c>
      <c r="AW3739" t="s">
        <v>624</v>
      </c>
      <c r="AX3739" t="s">
        <v>627</v>
      </c>
      <c r="AY3739">
        <v>0.91162323133232104</v>
      </c>
      <c r="AZ3739">
        <v>-0.34598668416341</v>
      </c>
      <c r="BA3739" s="6">
        <f t="shared" si="295"/>
        <v>-0.21323029292569029</v>
      </c>
      <c r="BB3739" s="4" t="str">
        <f t="shared" si="292"/>
        <v/>
      </c>
      <c r="BC3739" t="str">
        <f t="shared" si="291"/>
        <v/>
      </c>
      <c r="BD3739" t="str">
        <f t="shared" si="293"/>
        <v/>
      </c>
      <c r="BE3739" t="str">
        <f t="shared" si="294"/>
        <v/>
      </c>
      <c r="BF3739" t="s">
        <v>625</v>
      </c>
      <c r="BG3739" t="s">
        <v>624</v>
      </c>
    </row>
    <row r="3740" spans="1:59" x14ac:dyDescent="0.2">
      <c r="A3740">
        <v>31.119909286498999</v>
      </c>
      <c r="B3740">
        <v>31.145523071289102</v>
      </c>
      <c r="C3740">
        <v>31.59450340271</v>
      </c>
      <c r="D3740">
        <v>30.806858062744102</v>
      </c>
      <c r="E3740">
        <v>30.810155868530298</v>
      </c>
      <c r="F3740">
        <v>31.2029724121094</v>
      </c>
      <c r="I3740" t="s">
        <v>15820</v>
      </c>
      <c r="J3740" t="s">
        <v>15821</v>
      </c>
      <c r="K3740" t="s">
        <v>15822</v>
      </c>
      <c r="P3740" t="s">
        <v>7259</v>
      </c>
      <c r="Q3740" t="s">
        <v>7260</v>
      </c>
      <c r="R3740" t="s">
        <v>15823</v>
      </c>
      <c r="S3740" t="s">
        <v>15824</v>
      </c>
      <c r="T3740" t="s">
        <v>15825</v>
      </c>
      <c r="U3740" t="s">
        <v>15826</v>
      </c>
      <c r="V3740" t="s">
        <v>5751</v>
      </c>
      <c r="W3740" t="s">
        <v>5752</v>
      </c>
      <c r="Z3740" t="s">
        <v>15827</v>
      </c>
      <c r="AA3740" t="s">
        <v>15828</v>
      </c>
      <c r="AB3740">
        <v>11</v>
      </c>
      <c r="AC3740">
        <v>11</v>
      </c>
      <c r="AD3740">
        <v>11</v>
      </c>
      <c r="AE3740">
        <v>64.2</v>
      </c>
      <c r="AF3740">
        <v>64.2</v>
      </c>
      <c r="AG3740">
        <v>64.2</v>
      </c>
      <c r="AH3740">
        <v>23.207000000000001</v>
      </c>
      <c r="AI3740">
        <v>0</v>
      </c>
      <c r="AJ3740">
        <v>142.88</v>
      </c>
      <c r="AK3740">
        <v>14185000000</v>
      </c>
      <c r="AL3740">
        <v>72</v>
      </c>
      <c r="AM3740">
        <v>0.78989935362720098</v>
      </c>
      <c r="AN3740">
        <v>0.350261980830671</v>
      </c>
      <c r="AO3740">
        <v>-0.34664980570475001</v>
      </c>
      <c r="AP3740">
        <v>-1.7111685555166101</v>
      </c>
      <c r="AQ3740" t="s">
        <v>15829</v>
      </c>
      <c r="AR3740" t="s">
        <v>15829</v>
      </c>
      <c r="AS3740" t="s">
        <v>15830</v>
      </c>
      <c r="AT3740" t="s">
        <v>15831</v>
      </c>
      <c r="AU3740">
        <v>1374</v>
      </c>
      <c r="AV3740" t="s">
        <v>15832</v>
      </c>
      <c r="AW3740" t="s">
        <v>15830</v>
      </c>
      <c r="AX3740" t="s">
        <v>15833</v>
      </c>
      <c r="AY3740">
        <v>0.78989935362720098</v>
      </c>
      <c r="AZ3740">
        <v>-0.34664980570475001</v>
      </c>
      <c r="BA3740" s="6">
        <f t="shared" si="295"/>
        <v>-0.2135918413067468</v>
      </c>
      <c r="BB3740" s="4" t="str">
        <f t="shared" si="292"/>
        <v/>
      </c>
      <c r="BC3740" t="str">
        <f t="shared" si="291"/>
        <v/>
      </c>
      <c r="BD3740" t="str">
        <f t="shared" si="293"/>
        <v/>
      </c>
      <c r="BE3740" t="str">
        <f t="shared" si="294"/>
        <v/>
      </c>
      <c r="BF3740" t="s">
        <v>15831</v>
      </c>
      <c r="BG3740" t="s">
        <v>15830</v>
      </c>
    </row>
    <row r="3741" spans="1:59" x14ac:dyDescent="0.2">
      <c r="A3741">
        <v>26.313543319702099</v>
      </c>
      <c r="B3741">
        <v>26.306173324585</v>
      </c>
      <c r="C3741">
        <v>25.782192230224599</v>
      </c>
      <c r="D3741">
        <v>25.4089870452881</v>
      </c>
      <c r="E3741">
        <v>26.002130508422901</v>
      </c>
      <c r="F3741">
        <v>25.948020935058601</v>
      </c>
      <c r="I3741" t="s">
        <v>20735</v>
      </c>
      <c r="J3741" t="s">
        <v>20736</v>
      </c>
      <c r="K3741" t="s">
        <v>20737</v>
      </c>
      <c r="P3741" t="s">
        <v>20738</v>
      </c>
      <c r="Q3741" t="s">
        <v>20739</v>
      </c>
      <c r="R3741" t="s">
        <v>20740</v>
      </c>
      <c r="S3741" t="s">
        <v>20741</v>
      </c>
      <c r="T3741" t="s">
        <v>20742</v>
      </c>
      <c r="U3741" t="s">
        <v>20743</v>
      </c>
      <c r="Z3741" t="s">
        <v>20744</v>
      </c>
      <c r="AA3741" t="s">
        <v>20745</v>
      </c>
      <c r="AB3741">
        <v>3</v>
      </c>
      <c r="AC3741">
        <v>3</v>
      </c>
      <c r="AD3741">
        <v>3</v>
      </c>
      <c r="AE3741">
        <v>10.4</v>
      </c>
      <c r="AF3741">
        <v>10.4</v>
      </c>
      <c r="AG3741">
        <v>10.4</v>
      </c>
      <c r="AH3741">
        <v>34.18</v>
      </c>
      <c r="AI3741">
        <v>2.2195000000000001E-3</v>
      </c>
      <c r="AJ3741">
        <v>2.2734999999999999</v>
      </c>
      <c r="AK3741">
        <v>400570000</v>
      </c>
      <c r="AL3741">
        <v>6</v>
      </c>
      <c r="AM3741">
        <v>0.60234390925942904</v>
      </c>
      <c r="AN3741">
        <v>0.45763097033685302</v>
      </c>
      <c r="AO3741">
        <v>-0.34759012858072702</v>
      </c>
      <c r="AP3741">
        <v>-1.3449510198978301</v>
      </c>
      <c r="AQ3741" t="s">
        <v>20746</v>
      </c>
      <c r="AR3741" t="s">
        <v>20746</v>
      </c>
      <c r="AS3741" t="s">
        <v>20747</v>
      </c>
      <c r="AT3741" t="s">
        <v>20748</v>
      </c>
      <c r="AU3741">
        <v>1839</v>
      </c>
      <c r="AV3741" t="s">
        <v>20749</v>
      </c>
      <c r="AW3741" t="s">
        <v>20747</v>
      </c>
      <c r="AY3741">
        <v>0.60234390925942904</v>
      </c>
      <c r="AZ3741">
        <v>-0.34759012858072702</v>
      </c>
      <c r="BA3741" s="6">
        <f t="shared" si="295"/>
        <v>-0.21410424110277271</v>
      </c>
      <c r="BB3741" s="4" t="str">
        <f t="shared" si="292"/>
        <v/>
      </c>
      <c r="BC3741" t="str">
        <f t="shared" si="291"/>
        <v/>
      </c>
      <c r="BD3741" t="str">
        <f t="shared" si="293"/>
        <v/>
      </c>
      <c r="BE3741" t="str">
        <f t="shared" si="294"/>
        <v/>
      </c>
      <c r="BF3741" t="s">
        <v>20748</v>
      </c>
      <c r="BG3741" t="s">
        <v>20747</v>
      </c>
    </row>
    <row r="3742" spans="1:59" x14ac:dyDescent="0.2">
      <c r="A3742">
        <v>29.688207626342798</v>
      </c>
      <c r="B3742">
        <v>29.3066730499268</v>
      </c>
      <c r="C3742">
        <v>29.6408081054688</v>
      </c>
      <c r="D3742">
        <v>29.359636306762699</v>
      </c>
      <c r="E3742">
        <v>28.989885330200199</v>
      </c>
      <c r="F3742">
        <v>29.243270874023398</v>
      </c>
      <c r="I3742" t="s">
        <v>31195</v>
      </c>
      <c r="J3742" t="s">
        <v>31196</v>
      </c>
      <c r="K3742" t="s">
        <v>31197</v>
      </c>
      <c r="P3742" t="s">
        <v>31198</v>
      </c>
      <c r="Q3742" t="s">
        <v>31199</v>
      </c>
      <c r="Z3742" t="s">
        <v>9643</v>
      </c>
      <c r="AA3742" t="s">
        <v>9644</v>
      </c>
      <c r="AB3742">
        <v>6</v>
      </c>
      <c r="AC3742">
        <v>1</v>
      </c>
      <c r="AD3742">
        <v>1</v>
      </c>
      <c r="AE3742">
        <v>15.6</v>
      </c>
      <c r="AF3742">
        <v>5.6</v>
      </c>
      <c r="AG3742">
        <v>5.6</v>
      </c>
      <c r="AH3742">
        <v>20.827999999999999</v>
      </c>
      <c r="AI3742">
        <v>7.6570000000000002E-4</v>
      </c>
      <c r="AJ3742">
        <v>2.7160000000000002</v>
      </c>
      <c r="AK3742">
        <v>4223600000</v>
      </c>
      <c r="AL3742">
        <v>6</v>
      </c>
      <c r="AM3742">
        <v>1.00515499753082</v>
      </c>
      <c r="AN3742">
        <v>0.257219343696028</v>
      </c>
      <c r="AO3742">
        <v>-0.347632090250652</v>
      </c>
      <c r="AP3742">
        <v>-2.1424092826349099</v>
      </c>
      <c r="AQ3742" t="s">
        <v>31200</v>
      </c>
      <c r="AR3742" t="s">
        <v>31200</v>
      </c>
      <c r="AS3742" t="s">
        <v>31201</v>
      </c>
      <c r="AT3742" t="s">
        <v>31202</v>
      </c>
      <c r="AU3742">
        <v>3012</v>
      </c>
      <c r="AV3742" t="s">
        <v>31203</v>
      </c>
      <c r="AW3742" t="s">
        <v>31201</v>
      </c>
      <c r="AY3742">
        <v>1.00515499753082</v>
      </c>
      <c r="AZ3742">
        <v>-0.347632090250652</v>
      </c>
      <c r="BA3742" s="6">
        <f t="shared" si="295"/>
        <v>-0.21412709903041149</v>
      </c>
      <c r="BB3742" s="4" t="str">
        <f t="shared" si="292"/>
        <v/>
      </c>
      <c r="BC3742" t="str">
        <f t="shared" si="291"/>
        <v/>
      </c>
      <c r="BD3742" t="str">
        <f t="shared" si="293"/>
        <v/>
      </c>
      <c r="BE3742" t="str">
        <f t="shared" si="294"/>
        <v/>
      </c>
      <c r="BF3742" t="s">
        <v>31202</v>
      </c>
      <c r="BG3742" t="s">
        <v>31201</v>
      </c>
    </row>
    <row r="3743" spans="1:59" x14ac:dyDescent="0.2">
      <c r="A3743">
        <v>27.167964935302699</v>
      </c>
      <c r="B3743">
        <v>27.649244308471701</v>
      </c>
      <c r="C3743">
        <v>27.767240524291999</v>
      </c>
      <c r="D3743">
        <v>26.185878753662099</v>
      </c>
      <c r="E3743">
        <v>28.167152404785199</v>
      </c>
      <c r="F3743">
        <v>27.188484191894499</v>
      </c>
      <c r="I3743" t="s">
        <v>40862</v>
      </c>
      <c r="J3743" t="s">
        <v>40863</v>
      </c>
      <c r="K3743" t="s">
        <v>40864</v>
      </c>
      <c r="P3743" t="s">
        <v>40865</v>
      </c>
      <c r="Q3743" t="s">
        <v>40866</v>
      </c>
      <c r="R3743" t="s">
        <v>40867</v>
      </c>
      <c r="S3743" t="s">
        <v>40868</v>
      </c>
      <c r="T3743" t="s">
        <v>40869</v>
      </c>
      <c r="U3743" t="s">
        <v>40870</v>
      </c>
      <c r="Z3743" t="s">
        <v>40871</v>
      </c>
      <c r="AA3743" t="s">
        <v>40872</v>
      </c>
      <c r="AB3743">
        <v>6</v>
      </c>
      <c r="AC3743">
        <v>6</v>
      </c>
      <c r="AD3743">
        <v>6</v>
      </c>
      <c r="AE3743">
        <v>38.5</v>
      </c>
      <c r="AF3743">
        <v>38.5</v>
      </c>
      <c r="AG3743">
        <v>38.5</v>
      </c>
      <c r="AH3743">
        <v>25.497</v>
      </c>
      <c r="AI3743">
        <v>0</v>
      </c>
      <c r="AJ3743">
        <v>14.225</v>
      </c>
      <c r="AK3743">
        <v>1120400000</v>
      </c>
      <c r="AL3743">
        <v>11</v>
      </c>
      <c r="AM3743">
        <v>0.226404210122365</v>
      </c>
      <c r="AN3743">
        <v>0.778462528144098</v>
      </c>
      <c r="AO3743">
        <v>-0.34764480590820301</v>
      </c>
      <c r="AP3743">
        <v>-0.578821509270111</v>
      </c>
      <c r="AQ3743" t="s">
        <v>40873</v>
      </c>
      <c r="AR3743" t="s">
        <v>40873</v>
      </c>
      <c r="AS3743" t="s">
        <v>40874</v>
      </c>
      <c r="AT3743" t="s">
        <v>40875</v>
      </c>
      <c r="AU3743">
        <v>4193</v>
      </c>
      <c r="AV3743" t="s">
        <v>40876</v>
      </c>
      <c r="AW3743" t="s">
        <v>40874</v>
      </c>
      <c r="AY3743">
        <v>0.226404210122365</v>
      </c>
      <c r="AZ3743">
        <v>-0.34764480590820301</v>
      </c>
      <c r="BA3743" s="6">
        <f t="shared" si="295"/>
        <v>-0.2141340255438926</v>
      </c>
      <c r="BB3743" s="4" t="str">
        <f t="shared" si="292"/>
        <v/>
      </c>
      <c r="BC3743" t="str">
        <f t="shared" si="291"/>
        <v/>
      </c>
      <c r="BD3743" t="str">
        <f t="shared" si="293"/>
        <v/>
      </c>
      <c r="BE3743" t="str">
        <f t="shared" si="294"/>
        <v/>
      </c>
      <c r="BF3743" t="s">
        <v>40875</v>
      </c>
      <c r="BG3743" t="s">
        <v>40874</v>
      </c>
    </row>
    <row r="3744" spans="1:59" x14ac:dyDescent="0.2">
      <c r="A3744">
        <v>27.606748580932599</v>
      </c>
      <c r="B3744">
        <v>27.034437179565401</v>
      </c>
      <c r="C3744">
        <v>28.3215217590332</v>
      </c>
      <c r="D3744">
        <v>27.5211067199707</v>
      </c>
      <c r="E3744">
        <v>26.735054016113299</v>
      </c>
      <c r="F3744">
        <v>27.6626167297363</v>
      </c>
      <c r="I3744" t="s">
        <v>18908</v>
      </c>
      <c r="J3744" t="s">
        <v>18909</v>
      </c>
      <c r="K3744" t="s">
        <v>18910</v>
      </c>
      <c r="P3744" t="s">
        <v>18911</v>
      </c>
      <c r="Q3744" t="s">
        <v>18912</v>
      </c>
      <c r="R3744" t="s">
        <v>817</v>
      </c>
      <c r="S3744">
        <v>4147</v>
      </c>
      <c r="Z3744" t="s">
        <v>18913</v>
      </c>
      <c r="AA3744" t="s">
        <v>18914</v>
      </c>
      <c r="AB3744">
        <v>7</v>
      </c>
      <c r="AC3744">
        <v>7</v>
      </c>
      <c r="AD3744">
        <v>7</v>
      </c>
      <c r="AE3744">
        <v>63</v>
      </c>
      <c r="AF3744">
        <v>63</v>
      </c>
      <c r="AG3744">
        <v>63</v>
      </c>
      <c r="AH3744">
        <v>22.693000000000001</v>
      </c>
      <c r="AI3744">
        <v>0</v>
      </c>
      <c r="AJ3744">
        <v>34.457000000000001</v>
      </c>
      <c r="AK3744">
        <v>1194100000</v>
      </c>
      <c r="AL3744">
        <v>23</v>
      </c>
      <c r="AM3744">
        <v>0.30012864445390303</v>
      </c>
      <c r="AN3744">
        <v>0.70207547169811302</v>
      </c>
      <c r="AO3744">
        <v>-0.347976684570313</v>
      </c>
      <c r="AP3744">
        <v>-0.73878861974441001</v>
      </c>
      <c r="AQ3744" t="s">
        <v>18915</v>
      </c>
      <c r="AR3744" t="s">
        <v>18915</v>
      </c>
      <c r="AS3744" t="s">
        <v>18916</v>
      </c>
      <c r="AT3744" t="s">
        <v>18913</v>
      </c>
      <c r="AU3744">
        <v>1662</v>
      </c>
      <c r="AV3744" t="s">
        <v>18917</v>
      </c>
      <c r="AW3744" t="s">
        <v>18916</v>
      </c>
      <c r="AY3744">
        <v>0.30012864445390303</v>
      </c>
      <c r="AZ3744">
        <v>-0.347976684570313</v>
      </c>
      <c r="BA3744" s="6">
        <f t="shared" si="295"/>
        <v>-0.21431478595714493</v>
      </c>
      <c r="BB3744" s="4" t="str">
        <f t="shared" si="292"/>
        <v/>
      </c>
      <c r="BC3744" t="str">
        <f t="shared" si="291"/>
        <v/>
      </c>
      <c r="BD3744" t="str">
        <f t="shared" si="293"/>
        <v/>
      </c>
      <c r="BE3744" t="str">
        <f t="shared" si="294"/>
        <v/>
      </c>
      <c r="BF3744" t="s">
        <v>18913</v>
      </c>
      <c r="BG3744" t="s">
        <v>18916</v>
      </c>
    </row>
    <row r="3745" spans="1:59" x14ac:dyDescent="0.2">
      <c r="A3745">
        <v>24.649711608886701</v>
      </c>
      <c r="B3745">
        <v>24.2678527832031</v>
      </c>
      <c r="C3745">
        <v>24.1798000335693</v>
      </c>
      <c r="D3745">
        <v>24.783567428588899</v>
      </c>
      <c r="E3745">
        <v>23.251100540161101</v>
      </c>
      <c r="F3745" t="s">
        <v>88</v>
      </c>
      <c r="I3745" t="s">
        <v>26604</v>
      </c>
      <c r="J3745" t="s">
        <v>26605</v>
      </c>
      <c r="K3745" t="s">
        <v>26606</v>
      </c>
      <c r="P3745" t="s">
        <v>14785</v>
      </c>
      <c r="Q3745" t="s">
        <v>14786</v>
      </c>
      <c r="R3745" t="s">
        <v>25761</v>
      </c>
      <c r="S3745" t="s">
        <v>25762</v>
      </c>
      <c r="T3745" t="s">
        <v>17486</v>
      </c>
      <c r="U3745" t="s">
        <v>17487</v>
      </c>
      <c r="Z3745" t="s">
        <v>1941</v>
      </c>
      <c r="AA3745" t="s">
        <v>1942</v>
      </c>
      <c r="AB3745">
        <v>2</v>
      </c>
      <c r="AC3745">
        <v>2</v>
      </c>
      <c r="AD3745">
        <v>2</v>
      </c>
      <c r="AE3745">
        <v>2.4</v>
      </c>
      <c r="AF3745">
        <v>2.4</v>
      </c>
      <c r="AG3745">
        <v>2.4</v>
      </c>
      <c r="AH3745">
        <v>151.63999999999999</v>
      </c>
      <c r="AI3745">
        <v>5.2798000000000005E-4</v>
      </c>
      <c r="AJ3745">
        <v>3.3248000000000002</v>
      </c>
      <c r="AK3745">
        <v>104390000</v>
      </c>
      <c r="AL3745">
        <v>2</v>
      </c>
      <c r="AM3745">
        <v>0.22000188301187101</v>
      </c>
      <c r="AN3745">
        <v>0.78381777636189898</v>
      </c>
      <c r="AO3745">
        <v>-0.34845415751139402</v>
      </c>
      <c r="AP3745">
        <v>-0.58008082450450305</v>
      </c>
      <c r="AQ3745" t="s">
        <v>26607</v>
      </c>
      <c r="AR3745" t="s">
        <v>26607</v>
      </c>
      <c r="AS3745" t="s">
        <v>26608</v>
      </c>
      <c r="AT3745" t="s">
        <v>26609</v>
      </c>
      <c r="AU3745">
        <v>2471</v>
      </c>
      <c r="AV3745" t="s">
        <v>26610</v>
      </c>
      <c r="AW3745" t="s">
        <v>26608</v>
      </c>
      <c r="AY3745">
        <v>0.22000188301187101</v>
      </c>
      <c r="AZ3745">
        <v>-0.34845415751139402</v>
      </c>
      <c r="BA3745" s="6">
        <f t="shared" si="295"/>
        <v>-0.21457477254306834</v>
      </c>
      <c r="BB3745" s="4" t="str">
        <f t="shared" si="292"/>
        <v/>
      </c>
      <c r="BC3745" t="str">
        <f t="shared" si="291"/>
        <v/>
      </c>
      <c r="BD3745" t="str">
        <f t="shared" si="293"/>
        <v/>
      </c>
      <c r="BE3745" t="str">
        <f t="shared" si="294"/>
        <v/>
      </c>
      <c r="BF3745" t="s">
        <v>26609</v>
      </c>
      <c r="BG3745" t="s">
        <v>26608</v>
      </c>
    </row>
    <row r="3746" spans="1:59" x14ac:dyDescent="0.2">
      <c r="A3746">
        <v>25.857805252075199</v>
      </c>
      <c r="B3746">
        <v>25.581586837768601</v>
      </c>
      <c r="C3746">
        <v>25.1773681640625</v>
      </c>
      <c r="D3746">
        <v>24.266279220581101</v>
      </c>
      <c r="E3746">
        <v>24.7278022766113</v>
      </c>
      <c r="F3746">
        <v>26.5720729827881</v>
      </c>
      <c r="J3746" t="s">
        <v>17316</v>
      </c>
      <c r="K3746" t="s">
        <v>587</v>
      </c>
      <c r="N3746" t="s">
        <v>3483</v>
      </c>
      <c r="O3746" t="s">
        <v>3484</v>
      </c>
      <c r="P3746" t="s">
        <v>587</v>
      </c>
      <c r="Q3746" t="s">
        <v>588</v>
      </c>
      <c r="R3746" t="s">
        <v>16527</v>
      </c>
      <c r="S3746">
        <v>99997</v>
      </c>
      <c r="Z3746" t="s">
        <v>36698</v>
      </c>
      <c r="AA3746" t="s">
        <v>36699</v>
      </c>
      <c r="AB3746">
        <v>2</v>
      </c>
      <c r="AC3746">
        <v>2</v>
      </c>
      <c r="AD3746">
        <v>2</v>
      </c>
      <c r="AE3746">
        <v>7.2</v>
      </c>
      <c r="AF3746">
        <v>7.2</v>
      </c>
      <c r="AG3746">
        <v>7.2</v>
      </c>
      <c r="AH3746">
        <v>41.74</v>
      </c>
      <c r="AI3746">
        <v>0</v>
      </c>
      <c r="AJ3746">
        <v>42.497</v>
      </c>
      <c r="AK3746">
        <v>296700000</v>
      </c>
      <c r="AL3746">
        <v>4</v>
      </c>
      <c r="AM3746">
        <v>0.18233717590059101</v>
      </c>
      <c r="AN3746">
        <v>0.82162053162236504</v>
      </c>
      <c r="AO3746">
        <v>-0.35020192464192901</v>
      </c>
      <c r="AP3746">
        <v>-0.47869409294802101</v>
      </c>
      <c r="AQ3746" t="s">
        <v>36700</v>
      </c>
      <c r="AR3746" t="s">
        <v>36700</v>
      </c>
      <c r="AS3746" t="s">
        <v>36701</v>
      </c>
      <c r="AT3746" t="s">
        <v>36702</v>
      </c>
      <c r="AU3746">
        <v>3692</v>
      </c>
      <c r="AV3746" t="s">
        <v>36703</v>
      </c>
      <c r="AW3746" t="s">
        <v>36704</v>
      </c>
      <c r="AY3746">
        <v>0.18233717590059101</v>
      </c>
      <c r="AZ3746">
        <v>-0.35020192464192901</v>
      </c>
      <c r="BA3746" s="6">
        <f t="shared" si="295"/>
        <v>-0.21552570755212774</v>
      </c>
      <c r="BB3746" s="4" t="str">
        <f t="shared" si="292"/>
        <v/>
      </c>
      <c r="BC3746" t="str">
        <f t="shared" si="291"/>
        <v/>
      </c>
      <c r="BD3746" t="str">
        <f t="shared" si="293"/>
        <v/>
      </c>
      <c r="BE3746" t="str">
        <f t="shared" si="294"/>
        <v/>
      </c>
      <c r="BF3746" t="s">
        <v>36702</v>
      </c>
      <c r="BG3746" t="s">
        <v>36701</v>
      </c>
    </row>
    <row r="3747" spans="1:59" x14ac:dyDescent="0.2">
      <c r="A3747">
        <v>30.331274032592798</v>
      </c>
      <c r="B3747">
        <v>30.206180572509801</v>
      </c>
      <c r="C3747">
        <v>30.171525955200199</v>
      </c>
      <c r="D3747">
        <v>29.6128940582275</v>
      </c>
      <c r="E3747">
        <v>30.374616622924801</v>
      </c>
      <c r="F3747">
        <v>29.668478012085</v>
      </c>
      <c r="I3747" t="s">
        <v>4547</v>
      </c>
      <c r="J3747" t="s">
        <v>4548</v>
      </c>
      <c r="K3747" t="s">
        <v>4549</v>
      </c>
      <c r="N3747" t="s">
        <v>4268</v>
      </c>
      <c r="O3747" t="s">
        <v>4269</v>
      </c>
      <c r="P3747" t="s">
        <v>4550</v>
      </c>
      <c r="Q3747" t="s">
        <v>4551</v>
      </c>
      <c r="R3747" t="s">
        <v>1108</v>
      </c>
      <c r="S3747">
        <v>3036</v>
      </c>
      <c r="V3747" t="s">
        <v>4552</v>
      </c>
      <c r="W3747" t="s">
        <v>4553</v>
      </c>
      <c r="Z3747" t="s">
        <v>4554</v>
      </c>
      <c r="AA3747" t="s">
        <v>4555</v>
      </c>
      <c r="AB3747">
        <v>6</v>
      </c>
      <c r="AC3747">
        <v>6</v>
      </c>
      <c r="AD3747">
        <v>6</v>
      </c>
      <c r="AE3747">
        <v>56.2</v>
      </c>
      <c r="AF3747">
        <v>56.2</v>
      </c>
      <c r="AG3747">
        <v>56.2</v>
      </c>
      <c r="AH3747">
        <v>10.058</v>
      </c>
      <c r="AI3747">
        <v>0</v>
      </c>
      <c r="AJ3747">
        <v>36.798000000000002</v>
      </c>
      <c r="AK3747">
        <v>6865400000</v>
      </c>
      <c r="AL3747">
        <v>27</v>
      </c>
      <c r="AM3747">
        <v>0.63286632262741804</v>
      </c>
      <c r="AN3747">
        <v>0.43469434353918002</v>
      </c>
      <c r="AO3747">
        <v>-0.35099728902181199</v>
      </c>
      <c r="AP3747">
        <v>-1.4044190716848</v>
      </c>
      <c r="AQ3747" t="s">
        <v>4556</v>
      </c>
      <c r="AR3747" t="s">
        <v>4556</v>
      </c>
      <c r="AS3747" t="s">
        <v>4557</v>
      </c>
      <c r="AT3747" t="s">
        <v>4558</v>
      </c>
      <c r="AU3747">
        <v>437</v>
      </c>
      <c r="AV3747" t="s">
        <v>4559</v>
      </c>
      <c r="AW3747" t="s">
        <v>4560</v>
      </c>
      <c r="AY3747">
        <v>0.63286632262741804</v>
      </c>
      <c r="AZ3747">
        <v>-0.35099728902181199</v>
      </c>
      <c r="BA3747" s="6">
        <f t="shared" si="295"/>
        <v>-0.21595807262705979</v>
      </c>
      <c r="BB3747" s="4" t="str">
        <f t="shared" si="292"/>
        <v/>
      </c>
      <c r="BC3747" t="str">
        <f t="shared" si="291"/>
        <v/>
      </c>
      <c r="BD3747" t="str">
        <f t="shared" si="293"/>
        <v/>
      </c>
      <c r="BE3747" t="str">
        <f t="shared" si="294"/>
        <v/>
      </c>
      <c r="BF3747" t="s">
        <v>4558</v>
      </c>
      <c r="BG3747" t="s">
        <v>4557</v>
      </c>
    </row>
    <row r="3748" spans="1:59" x14ac:dyDescent="0.2">
      <c r="A3748">
        <v>27.725139617919901</v>
      </c>
      <c r="B3748">
        <v>27.6670227050781</v>
      </c>
      <c r="C3748">
        <v>27.641342163085898</v>
      </c>
      <c r="D3748">
        <v>27.1322212219238</v>
      </c>
      <c r="E3748">
        <v>27.5129203796387</v>
      </c>
      <c r="F3748">
        <v>27.327316284179702</v>
      </c>
      <c r="I3748" t="s">
        <v>30565</v>
      </c>
      <c r="K3748" t="s">
        <v>30566</v>
      </c>
      <c r="P3748" t="s">
        <v>30567</v>
      </c>
      <c r="Q3748" t="s">
        <v>30568</v>
      </c>
      <c r="Z3748" t="s">
        <v>5193</v>
      </c>
      <c r="AA3748" t="s">
        <v>5194</v>
      </c>
      <c r="AB3748">
        <v>5</v>
      </c>
      <c r="AC3748">
        <v>5</v>
      </c>
      <c r="AD3748">
        <v>5</v>
      </c>
      <c r="AE3748">
        <v>13.2</v>
      </c>
      <c r="AF3748">
        <v>13.2</v>
      </c>
      <c r="AG3748">
        <v>13.2</v>
      </c>
      <c r="AH3748">
        <v>56.777000000000001</v>
      </c>
      <c r="AI3748">
        <v>0</v>
      </c>
      <c r="AJ3748">
        <v>97.073999999999998</v>
      </c>
      <c r="AK3748">
        <v>1151400000</v>
      </c>
      <c r="AL3748">
        <v>19</v>
      </c>
      <c r="AM3748">
        <v>1.45744715839241</v>
      </c>
      <c r="AN3748">
        <v>0.17674588665447899</v>
      </c>
      <c r="AO3748">
        <v>-0.35368220011392998</v>
      </c>
      <c r="AP3748">
        <v>-3.1390957022373902</v>
      </c>
      <c r="AQ3748" t="s">
        <v>30569</v>
      </c>
      <c r="AR3748" t="s">
        <v>30569</v>
      </c>
      <c r="AS3748" t="s">
        <v>30570</v>
      </c>
      <c r="AT3748" t="s">
        <v>30571</v>
      </c>
      <c r="AU3748">
        <v>2949</v>
      </c>
      <c r="AV3748" t="s">
        <v>30572</v>
      </c>
      <c r="AW3748" t="s">
        <v>30570</v>
      </c>
      <c r="AY3748">
        <v>1.45744715839241</v>
      </c>
      <c r="AZ3748">
        <v>-0.35368220011392998</v>
      </c>
      <c r="BA3748" s="6">
        <f t="shared" si="295"/>
        <v>-0.21741584797269842</v>
      </c>
      <c r="BB3748" s="4" t="str">
        <f t="shared" si="292"/>
        <v/>
      </c>
      <c r="BC3748" t="str">
        <f t="shared" si="291"/>
        <v/>
      </c>
      <c r="BD3748" t="str">
        <f t="shared" si="293"/>
        <v/>
      </c>
      <c r="BE3748" t="str">
        <f t="shared" si="294"/>
        <v/>
      </c>
      <c r="BF3748" t="s">
        <v>30571</v>
      </c>
      <c r="BG3748" t="s">
        <v>30570</v>
      </c>
    </row>
    <row r="3749" spans="1:59" x14ac:dyDescent="0.2">
      <c r="A3749">
        <v>29.722486495971701</v>
      </c>
      <c r="B3749">
        <v>29.545597076416001</v>
      </c>
      <c r="C3749">
        <v>30.13258934021</v>
      </c>
      <c r="D3749">
        <v>29.133201599121101</v>
      </c>
      <c r="E3749">
        <v>29.603055953979499</v>
      </c>
      <c r="F3749">
        <v>29.602613449096701</v>
      </c>
      <c r="I3749" t="s">
        <v>15308</v>
      </c>
      <c r="J3749" t="s">
        <v>15309</v>
      </c>
      <c r="K3749" t="s">
        <v>942</v>
      </c>
      <c r="N3749" t="s">
        <v>61</v>
      </c>
      <c r="O3749" t="s">
        <v>62</v>
      </c>
      <c r="P3749" t="s">
        <v>942</v>
      </c>
      <c r="Q3749" t="s">
        <v>943</v>
      </c>
      <c r="R3749" t="s">
        <v>6773</v>
      </c>
      <c r="S3749">
        <v>1002</v>
      </c>
      <c r="Z3749" t="s">
        <v>15310</v>
      </c>
      <c r="AA3749" t="s">
        <v>15311</v>
      </c>
      <c r="AB3749">
        <v>14</v>
      </c>
      <c r="AC3749">
        <v>14</v>
      </c>
      <c r="AD3749">
        <v>14</v>
      </c>
      <c r="AE3749">
        <v>32.6</v>
      </c>
      <c r="AF3749">
        <v>32.6</v>
      </c>
      <c r="AG3749">
        <v>32.6</v>
      </c>
      <c r="AH3749">
        <v>52.890999999999998</v>
      </c>
      <c r="AI3749">
        <v>0</v>
      </c>
      <c r="AJ3749">
        <v>117.25</v>
      </c>
      <c r="AK3749">
        <v>5066100000</v>
      </c>
      <c r="AL3749">
        <v>50</v>
      </c>
      <c r="AM3749">
        <v>0.68855210768091002</v>
      </c>
      <c r="AN3749">
        <v>0.399189845474614</v>
      </c>
      <c r="AO3749">
        <v>-0.353933970133465</v>
      </c>
      <c r="AP3749">
        <v>-1.51289378397114</v>
      </c>
      <c r="AQ3749" t="s">
        <v>15312</v>
      </c>
      <c r="AR3749" t="s">
        <v>15312</v>
      </c>
      <c r="AS3749" t="s">
        <v>15313</v>
      </c>
      <c r="AT3749" t="s">
        <v>15314</v>
      </c>
      <c r="AU3749">
        <v>1329</v>
      </c>
      <c r="AV3749" t="s">
        <v>15315</v>
      </c>
      <c r="AW3749" t="s">
        <v>15316</v>
      </c>
      <c r="AX3749" t="s">
        <v>15317</v>
      </c>
      <c r="AY3749">
        <v>0.68855210768091002</v>
      </c>
      <c r="AZ3749">
        <v>-0.353933970133465</v>
      </c>
      <c r="BA3749" s="6">
        <f t="shared" si="295"/>
        <v>-0.2175524076962283</v>
      </c>
      <c r="BB3749" s="4" t="str">
        <f t="shared" si="292"/>
        <v/>
      </c>
      <c r="BC3749" t="str">
        <f t="shared" si="291"/>
        <v/>
      </c>
      <c r="BD3749" t="str">
        <f t="shared" si="293"/>
        <v/>
      </c>
      <c r="BE3749" t="str">
        <f t="shared" si="294"/>
        <v/>
      </c>
      <c r="BF3749" t="s">
        <v>15314</v>
      </c>
      <c r="BG3749" t="s">
        <v>15313</v>
      </c>
    </row>
    <row r="3750" spans="1:59" x14ac:dyDescent="0.2">
      <c r="A3750">
        <v>30.9441928863525</v>
      </c>
      <c r="B3750">
        <v>31.047002792358398</v>
      </c>
      <c r="C3750">
        <v>31.174087524414102</v>
      </c>
      <c r="D3750">
        <v>29.9792385101318</v>
      </c>
      <c r="E3750">
        <v>30.7042121887207</v>
      </c>
      <c r="F3750">
        <v>31.4190063476563</v>
      </c>
      <c r="I3750" t="s">
        <v>21744</v>
      </c>
      <c r="J3750" t="s">
        <v>21745</v>
      </c>
      <c r="K3750" t="s">
        <v>21746</v>
      </c>
      <c r="L3750" t="s">
        <v>21747</v>
      </c>
      <c r="M3750" t="s">
        <v>21748</v>
      </c>
      <c r="N3750" t="s">
        <v>926</v>
      </c>
      <c r="O3750" t="s">
        <v>927</v>
      </c>
      <c r="P3750" t="s">
        <v>21749</v>
      </c>
      <c r="Q3750" t="s">
        <v>21750</v>
      </c>
      <c r="R3750" t="s">
        <v>21751</v>
      </c>
      <c r="S3750" t="s">
        <v>21752</v>
      </c>
      <c r="T3750" t="s">
        <v>21753</v>
      </c>
      <c r="U3750" t="s">
        <v>21754</v>
      </c>
      <c r="V3750" t="s">
        <v>12085</v>
      </c>
      <c r="W3750" t="s">
        <v>12086</v>
      </c>
      <c r="Z3750" t="s">
        <v>21755</v>
      </c>
      <c r="AA3750" t="s">
        <v>21756</v>
      </c>
      <c r="AB3750">
        <v>17</v>
      </c>
      <c r="AC3750">
        <v>17</v>
      </c>
      <c r="AD3750">
        <v>17</v>
      </c>
      <c r="AE3750">
        <v>36.299999999999997</v>
      </c>
      <c r="AF3750">
        <v>36.299999999999997</v>
      </c>
      <c r="AG3750">
        <v>36.299999999999997</v>
      </c>
      <c r="AH3750">
        <v>56.369</v>
      </c>
      <c r="AI3750">
        <v>0</v>
      </c>
      <c r="AJ3750">
        <v>111.17</v>
      </c>
      <c r="AK3750">
        <v>12387000000</v>
      </c>
      <c r="AL3750">
        <v>67</v>
      </c>
      <c r="AM3750">
        <v>0.34935882352602399</v>
      </c>
      <c r="AN3750">
        <v>0.65564896755162205</v>
      </c>
      <c r="AO3750">
        <v>-0.354275385538738</v>
      </c>
      <c r="AP3750">
        <v>-0.84168298745790804</v>
      </c>
      <c r="AQ3750" t="s">
        <v>21757</v>
      </c>
      <c r="AR3750" t="s">
        <v>21758</v>
      </c>
      <c r="AS3750" t="s">
        <v>21759</v>
      </c>
      <c r="AT3750" t="s">
        <v>21760</v>
      </c>
      <c r="AU3750">
        <v>1935</v>
      </c>
      <c r="AV3750" t="s">
        <v>21761</v>
      </c>
      <c r="AW3750" t="s">
        <v>21762</v>
      </c>
      <c r="AX3750" t="s">
        <v>21763</v>
      </c>
      <c r="AY3750">
        <v>0.34935882352602399</v>
      </c>
      <c r="AZ3750">
        <v>-0.354275385538738</v>
      </c>
      <c r="BA3750" s="6">
        <f t="shared" si="295"/>
        <v>-0.21773755289136887</v>
      </c>
      <c r="BB3750" s="4" t="str">
        <f t="shared" si="292"/>
        <v/>
      </c>
      <c r="BC3750" t="str">
        <f t="shared" si="291"/>
        <v/>
      </c>
      <c r="BD3750" t="str">
        <f t="shared" si="293"/>
        <v/>
      </c>
      <c r="BE3750" t="str">
        <f t="shared" si="294"/>
        <v/>
      </c>
      <c r="BF3750" t="s">
        <v>21760</v>
      </c>
      <c r="BG3750" t="s">
        <v>21759</v>
      </c>
    </row>
    <row r="3751" spans="1:59" x14ac:dyDescent="0.2">
      <c r="A3751">
        <v>25.2384147644043</v>
      </c>
      <c r="B3751">
        <v>23.852718353271499</v>
      </c>
      <c r="C3751">
        <v>26.328104019165</v>
      </c>
      <c r="D3751">
        <v>24.8669338226318</v>
      </c>
      <c r="E3751">
        <v>24.4692993164063</v>
      </c>
      <c r="F3751">
        <v>25.012781143188501</v>
      </c>
      <c r="I3751" t="s">
        <v>5022</v>
      </c>
      <c r="J3751" t="s">
        <v>5023</v>
      </c>
      <c r="K3751" t="s">
        <v>5024</v>
      </c>
      <c r="L3751" t="s">
        <v>2156</v>
      </c>
      <c r="M3751" t="s">
        <v>2157</v>
      </c>
      <c r="N3751" t="s">
        <v>5025</v>
      </c>
      <c r="O3751" t="s">
        <v>5026</v>
      </c>
      <c r="P3751" t="s">
        <v>587</v>
      </c>
      <c r="Q3751" t="s">
        <v>588</v>
      </c>
      <c r="R3751" t="s">
        <v>2160</v>
      </c>
      <c r="S3751">
        <v>3110</v>
      </c>
      <c r="Z3751" t="s">
        <v>5027</v>
      </c>
      <c r="AA3751" t="s">
        <v>5028</v>
      </c>
      <c r="AB3751">
        <v>4</v>
      </c>
      <c r="AC3751">
        <v>4</v>
      </c>
      <c r="AD3751">
        <v>4</v>
      </c>
      <c r="AE3751">
        <v>7.6</v>
      </c>
      <c r="AF3751">
        <v>7.6</v>
      </c>
      <c r="AG3751">
        <v>7.6</v>
      </c>
      <c r="AH3751">
        <v>69.222999999999999</v>
      </c>
      <c r="AI3751">
        <v>2.7241E-4</v>
      </c>
      <c r="AJ3751">
        <v>3.9148999999999998</v>
      </c>
      <c r="AK3751">
        <v>226660000</v>
      </c>
      <c r="AL3751">
        <v>4</v>
      </c>
      <c r="AM3751">
        <v>0.185369766783851</v>
      </c>
      <c r="AN3751">
        <v>0.82007732433261704</v>
      </c>
      <c r="AO3751">
        <v>-0.35674095153808599</v>
      </c>
      <c r="AP3751">
        <v>-0.48571614970680599</v>
      </c>
      <c r="AQ3751" t="s">
        <v>5029</v>
      </c>
      <c r="AR3751" t="s">
        <v>5029</v>
      </c>
      <c r="AS3751" t="s">
        <v>5030</v>
      </c>
      <c r="AT3751" t="s">
        <v>5031</v>
      </c>
      <c r="AU3751">
        <v>481</v>
      </c>
      <c r="AV3751" t="s">
        <v>5032</v>
      </c>
      <c r="AW3751" t="s">
        <v>5030</v>
      </c>
      <c r="AY3751">
        <v>0.185369766783851</v>
      </c>
      <c r="AZ3751">
        <v>-0.35674095153808599</v>
      </c>
      <c r="BA3751" s="6">
        <f t="shared" si="295"/>
        <v>-0.21907329778887574</v>
      </c>
      <c r="BB3751" s="4" t="str">
        <f t="shared" si="292"/>
        <v/>
      </c>
      <c r="BC3751" t="str">
        <f t="shared" si="291"/>
        <v/>
      </c>
      <c r="BD3751" t="str">
        <f t="shared" si="293"/>
        <v/>
      </c>
      <c r="BE3751" t="str">
        <f t="shared" si="294"/>
        <v/>
      </c>
      <c r="BF3751" t="s">
        <v>5031</v>
      </c>
      <c r="BG3751" t="s">
        <v>5030</v>
      </c>
    </row>
    <row r="3752" spans="1:59" x14ac:dyDescent="0.2">
      <c r="A3752">
        <v>28.634815216064499</v>
      </c>
      <c r="B3752">
        <v>28.232149124145501</v>
      </c>
      <c r="C3752">
        <v>28.779565811157202</v>
      </c>
      <c r="D3752">
        <v>28.307781219482401</v>
      </c>
      <c r="E3752">
        <v>28.189945220947301</v>
      </c>
      <c r="F3752">
        <v>28.078264236450199</v>
      </c>
      <c r="I3752" t="s">
        <v>12168</v>
      </c>
      <c r="J3752" t="s">
        <v>12169</v>
      </c>
      <c r="K3752" t="s">
        <v>12170</v>
      </c>
      <c r="L3752" t="s">
        <v>10516</v>
      </c>
      <c r="M3752" t="s">
        <v>10517</v>
      </c>
      <c r="P3752" t="s">
        <v>942</v>
      </c>
      <c r="Q3752" t="s">
        <v>943</v>
      </c>
      <c r="R3752" t="s">
        <v>12171</v>
      </c>
      <c r="S3752" t="s">
        <v>12172</v>
      </c>
      <c r="T3752" t="s">
        <v>12173</v>
      </c>
      <c r="U3752" t="s">
        <v>12174</v>
      </c>
      <c r="Z3752" t="s">
        <v>12175</v>
      </c>
      <c r="AA3752" t="s">
        <v>12176</v>
      </c>
      <c r="AB3752">
        <v>8</v>
      </c>
      <c r="AC3752">
        <v>8</v>
      </c>
      <c r="AD3752">
        <v>8</v>
      </c>
      <c r="AE3752">
        <v>22.4</v>
      </c>
      <c r="AF3752">
        <v>22.4</v>
      </c>
      <c r="AG3752">
        <v>22.4</v>
      </c>
      <c r="AH3752">
        <v>50.097000000000001</v>
      </c>
      <c r="AI3752">
        <v>0</v>
      </c>
      <c r="AJ3752">
        <v>29.957999999999998</v>
      </c>
      <c r="AK3752">
        <v>2114800000</v>
      </c>
      <c r="AL3752">
        <v>28</v>
      </c>
      <c r="AM3752">
        <v>0.94496182434448595</v>
      </c>
      <c r="AN3752">
        <v>0.28193843725335399</v>
      </c>
      <c r="AO3752">
        <v>-0.35684649149576902</v>
      </c>
      <c r="AP3752">
        <v>-2.0198970259241502</v>
      </c>
      <c r="AQ3752" t="s">
        <v>12177</v>
      </c>
      <c r="AR3752" t="s">
        <v>12177</v>
      </c>
      <c r="AS3752" t="s">
        <v>12178</v>
      </c>
      <c r="AT3752" t="s">
        <v>12179</v>
      </c>
      <c r="AU3752">
        <v>1052</v>
      </c>
      <c r="AV3752" t="s">
        <v>12180</v>
      </c>
      <c r="AW3752" t="s">
        <v>12181</v>
      </c>
      <c r="AX3752" t="s">
        <v>12182</v>
      </c>
      <c r="AY3752">
        <v>0.94496182434448595</v>
      </c>
      <c r="AZ3752">
        <v>-0.35684649149576902</v>
      </c>
      <c r="BA3752" s="6">
        <f t="shared" si="295"/>
        <v>-0.21913042417676376</v>
      </c>
      <c r="BB3752" s="4" t="str">
        <f t="shared" si="292"/>
        <v/>
      </c>
      <c r="BC3752" t="str">
        <f t="shared" si="291"/>
        <v/>
      </c>
      <c r="BD3752" t="str">
        <f t="shared" si="293"/>
        <v/>
      </c>
      <c r="BE3752" t="str">
        <f t="shared" si="294"/>
        <v/>
      </c>
      <c r="BF3752" t="s">
        <v>12179</v>
      </c>
      <c r="BG3752" t="s">
        <v>12178</v>
      </c>
    </row>
    <row r="3753" spans="1:59" x14ac:dyDescent="0.2">
      <c r="A3753">
        <v>27.305477142333999</v>
      </c>
      <c r="B3753">
        <v>27.469640731811499</v>
      </c>
      <c r="C3753">
        <v>27.046247482299801</v>
      </c>
      <c r="D3753">
        <v>27.561872482299801</v>
      </c>
      <c r="E3753">
        <v>26.924903869628899</v>
      </c>
      <c r="F3753">
        <v>26.263149261474599</v>
      </c>
      <c r="K3753" t="s">
        <v>28893</v>
      </c>
      <c r="P3753" t="s">
        <v>28894</v>
      </c>
      <c r="Q3753" t="s">
        <v>28895</v>
      </c>
      <c r="Z3753" t="s">
        <v>28896</v>
      </c>
      <c r="AA3753" t="s">
        <v>28897</v>
      </c>
      <c r="AB3753">
        <v>4</v>
      </c>
      <c r="AC3753">
        <v>4</v>
      </c>
      <c r="AD3753">
        <v>4</v>
      </c>
      <c r="AE3753">
        <v>20</v>
      </c>
      <c r="AF3753">
        <v>20</v>
      </c>
      <c r="AG3753">
        <v>20</v>
      </c>
      <c r="AH3753">
        <v>29.337</v>
      </c>
      <c r="AI3753">
        <v>0</v>
      </c>
      <c r="AJ3753">
        <v>23.957000000000001</v>
      </c>
      <c r="AK3753">
        <v>896390000</v>
      </c>
      <c r="AL3753">
        <v>9</v>
      </c>
      <c r="AM3753">
        <v>0.380197044479268</v>
      </c>
      <c r="AN3753">
        <v>0.62937164750957897</v>
      </c>
      <c r="AO3753">
        <v>-0.35714658101399599</v>
      </c>
      <c r="AP3753">
        <v>-0.90492741859628101</v>
      </c>
      <c r="AQ3753" t="s">
        <v>28898</v>
      </c>
      <c r="AR3753" t="s">
        <v>28898</v>
      </c>
      <c r="AS3753" t="s">
        <v>28899</v>
      </c>
      <c r="AT3753" t="s">
        <v>28900</v>
      </c>
      <c r="AU3753">
        <v>2748</v>
      </c>
      <c r="AV3753" t="s">
        <v>28901</v>
      </c>
      <c r="AW3753" t="s">
        <v>28899</v>
      </c>
      <c r="AY3753">
        <v>0.380197044479268</v>
      </c>
      <c r="AZ3753">
        <v>-0.35714658101399599</v>
      </c>
      <c r="BA3753" s="6">
        <f t="shared" si="295"/>
        <v>-0.21929283300103242</v>
      </c>
      <c r="BB3753" s="4" t="str">
        <f t="shared" si="292"/>
        <v/>
      </c>
      <c r="BC3753" t="str">
        <f t="shared" si="291"/>
        <v/>
      </c>
      <c r="BD3753" t="str">
        <f t="shared" si="293"/>
        <v/>
      </c>
      <c r="BE3753" t="str">
        <f t="shared" si="294"/>
        <v/>
      </c>
      <c r="BF3753" t="s">
        <v>28900</v>
      </c>
      <c r="BG3753" t="s">
        <v>28899</v>
      </c>
    </row>
    <row r="3754" spans="1:59" x14ac:dyDescent="0.2">
      <c r="A3754">
        <v>28.610063552856399</v>
      </c>
      <c r="B3754">
        <v>29.079893112182599</v>
      </c>
      <c r="C3754">
        <v>28.763002395629901</v>
      </c>
      <c r="D3754">
        <v>28.242589950561499</v>
      </c>
      <c r="E3754">
        <v>28.807226181030298</v>
      </c>
      <c r="F3754">
        <v>28.329328536987301</v>
      </c>
      <c r="I3754" t="s">
        <v>3271</v>
      </c>
      <c r="J3754" t="s">
        <v>1733</v>
      </c>
      <c r="K3754" t="s">
        <v>3272</v>
      </c>
      <c r="P3754" t="s">
        <v>3273</v>
      </c>
      <c r="Q3754" t="s">
        <v>3274</v>
      </c>
      <c r="Z3754" t="s">
        <v>3275</v>
      </c>
      <c r="AA3754" t="s">
        <v>3276</v>
      </c>
      <c r="AB3754">
        <v>6</v>
      </c>
      <c r="AC3754">
        <v>6</v>
      </c>
      <c r="AD3754">
        <v>6</v>
      </c>
      <c r="AE3754">
        <v>33.700000000000003</v>
      </c>
      <c r="AF3754">
        <v>33.700000000000003</v>
      </c>
      <c r="AG3754">
        <v>33.700000000000003</v>
      </c>
      <c r="AH3754">
        <v>37.106000000000002</v>
      </c>
      <c r="AI3754">
        <v>0</v>
      </c>
      <c r="AJ3754">
        <v>38.591999999999999</v>
      </c>
      <c r="AK3754">
        <v>2557300000</v>
      </c>
      <c r="AL3754">
        <v>26</v>
      </c>
      <c r="AM3754">
        <v>0.73389585663065604</v>
      </c>
      <c r="AN3754">
        <v>0.37911691394658797</v>
      </c>
      <c r="AO3754">
        <v>-0.35793813069661301</v>
      </c>
      <c r="AP3754">
        <v>-1.60139432682376</v>
      </c>
      <c r="AQ3754" t="s">
        <v>3277</v>
      </c>
      <c r="AR3754" t="s">
        <v>3277</v>
      </c>
      <c r="AS3754" t="s">
        <v>3278</v>
      </c>
      <c r="AT3754" t="s">
        <v>3279</v>
      </c>
      <c r="AU3754">
        <v>326</v>
      </c>
      <c r="AV3754" t="s">
        <v>3280</v>
      </c>
      <c r="AW3754" t="s">
        <v>3278</v>
      </c>
      <c r="AY3754">
        <v>0.73389585663065604</v>
      </c>
      <c r="AZ3754">
        <v>-0.35793813069661301</v>
      </c>
      <c r="BA3754" s="6">
        <f t="shared" si="295"/>
        <v>-0.21972105864561486</v>
      </c>
      <c r="BB3754" s="4" t="str">
        <f t="shared" si="292"/>
        <v/>
      </c>
      <c r="BC3754" t="str">
        <f t="shared" si="291"/>
        <v/>
      </c>
      <c r="BD3754" t="str">
        <f t="shared" si="293"/>
        <v/>
      </c>
      <c r="BE3754" t="str">
        <f t="shared" si="294"/>
        <v/>
      </c>
      <c r="BF3754" t="s">
        <v>3279</v>
      </c>
      <c r="BG3754" t="s">
        <v>3278</v>
      </c>
    </row>
    <row r="3755" spans="1:59" x14ac:dyDescent="0.2">
      <c r="A3755">
        <v>27.338241577148398</v>
      </c>
      <c r="B3755">
        <v>26.789674758911101</v>
      </c>
      <c r="C3755">
        <v>25.718843460083001</v>
      </c>
      <c r="D3755">
        <v>26.836174011230501</v>
      </c>
      <c r="E3755">
        <v>26.206314086914102</v>
      </c>
      <c r="F3755">
        <v>25.729490280151399</v>
      </c>
      <c r="I3755" t="s">
        <v>30870</v>
      </c>
      <c r="J3755" t="s">
        <v>30871</v>
      </c>
      <c r="K3755" t="s">
        <v>30872</v>
      </c>
      <c r="N3755" t="s">
        <v>30873</v>
      </c>
      <c r="O3755" t="s">
        <v>30874</v>
      </c>
      <c r="P3755" t="s">
        <v>138</v>
      </c>
      <c r="Q3755" t="s">
        <v>139</v>
      </c>
      <c r="R3755" t="s">
        <v>1007</v>
      </c>
      <c r="S3755">
        <v>4812</v>
      </c>
      <c r="Z3755" t="s">
        <v>9445</v>
      </c>
      <c r="AA3755" t="s">
        <v>9446</v>
      </c>
      <c r="AB3755">
        <v>3</v>
      </c>
      <c r="AC3755">
        <v>3</v>
      </c>
      <c r="AD3755">
        <v>3</v>
      </c>
      <c r="AE3755">
        <v>1.8</v>
      </c>
      <c r="AF3755">
        <v>1.8</v>
      </c>
      <c r="AG3755">
        <v>1.8</v>
      </c>
      <c r="AH3755">
        <v>231.6</v>
      </c>
      <c r="AI3755">
        <v>6.8139000000000003E-3</v>
      </c>
      <c r="AJ3755">
        <v>1.6247</v>
      </c>
      <c r="AK3755">
        <v>593790000</v>
      </c>
      <c r="AL3755">
        <v>3</v>
      </c>
      <c r="AM3755">
        <v>0.24718586570288101</v>
      </c>
      <c r="AN3755">
        <v>0.75479317137229196</v>
      </c>
      <c r="AO3755">
        <v>-0.35826047261555899</v>
      </c>
      <c r="AP3755">
        <v>-0.62476264574042695</v>
      </c>
      <c r="AQ3755" t="s">
        <v>30875</v>
      </c>
      <c r="AR3755" t="s">
        <v>30875</v>
      </c>
      <c r="AS3755" t="s">
        <v>30876</v>
      </c>
      <c r="AT3755" t="s">
        <v>30877</v>
      </c>
      <c r="AU3755">
        <v>2982</v>
      </c>
      <c r="AV3755" t="s">
        <v>30878</v>
      </c>
      <c r="AW3755" t="s">
        <v>30876</v>
      </c>
      <c r="AY3755">
        <v>0.24718586570288101</v>
      </c>
      <c r="AZ3755">
        <v>-0.35826047261555899</v>
      </c>
      <c r="BA3755" s="6">
        <f t="shared" si="295"/>
        <v>-0.21989537720082331</v>
      </c>
      <c r="BB3755" s="4" t="str">
        <f t="shared" si="292"/>
        <v/>
      </c>
      <c r="BC3755" t="str">
        <f t="shared" si="291"/>
        <v/>
      </c>
      <c r="BD3755" t="str">
        <f t="shared" si="293"/>
        <v/>
      </c>
      <c r="BE3755" t="str">
        <f t="shared" si="294"/>
        <v/>
      </c>
      <c r="BF3755" t="s">
        <v>30877</v>
      </c>
      <c r="BG3755" t="s">
        <v>30876</v>
      </c>
    </row>
    <row r="3756" spans="1:59" x14ac:dyDescent="0.2">
      <c r="A3756">
        <v>28.415868759155298</v>
      </c>
      <c r="B3756">
        <v>28.560960769653299</v>
      </c>
      <c r="C3756">
        <v>28.534378051757798</v>
      </c>
      <c r="D3756">
        <v>27.874435424804702</v>
      </c>
      <c r="E3756">
        <v>28.306434631347699</v>
      </c>
      <c r="F3756">
        <v>28.252233505248999</v>
      </c>
      <c r="I3756" t="s">
        <v>37302</v>
      </c>
      <c r="J3756" t="s">
        <v>5129</v>
      </c>
      <c r="K3756" t="s">
        <v>37303</v>
      </c>
      <c r="P3756" t="s">
        <v>53</v>
      </c>
      <c r="Q3756" t="s">
        <v>54</v>
      </c>
      <c r="R3756" t="s">
        <v>1755</v>
      </c>
      <c r="S3756" t="s">
        <v>1756</v>
      </c>
      <c r="Z3756" t="s">
        <v>37304</v>
      </c>
      <c r="AA3756" t="s">
        <v>37305</v>
      </c>
      <c r="AB3756">
        <v>5</v>
      </c>
      <c r="AC3756">
        <v>5</v>
      </c>
      <c r="AD3756">
        <v>5</v>
      </c>
      <c r="AE3756">
        <v>66.2</v>
      </c>
      <c r="AF3756">
        <v>66.2</v>
      </c>
      <c r="AG3756">
        <v>66.2</v>
      </c>
      <c r="AH3756">
        <v>15.521000000000001</v>
      </c>
      <c r="AI3756">
        <v>0</v>
      </c>
      <c r="AJ3756">
        <v>112.49</v>
      </c>
      <c r="AK3756">
        <v>2040700000</v>
      </c>
      <c r="AL3756">
        <v>26</v>
      </c>
      <c r="AM3756">
        <v>1.1814769234015801</v>
      </c>
      <c r="AN3756">
        <v>0.213113866967306</v>
      </c>
      <c r="AO3756">
        <v>-0.35936800638834399</v>
      </c>
      <c r="AP3756">
        <v>-2.51301774784557</v>
      </c>
      <c r="AQ3756" t="s">
        <v>37306</v>
      </c>
      <c r="AR3756" t="s">
        <v>37306</v>
      </c>
      <c r="AS3756" t="s">
        <v>37307</v>
      </c>
      <c r="AT3756" t="s">
        <v>37308</v>
      </c>
      <c r="AU3756">
        <v>3765</v>
      </c>
      <c r="AV3756" t="s">
        <v>37309</v>
      </c>
      <c r="AW3756" t="s">
        <v>37307</v>
      </c>
      <c r="AX3756" t="s">
        <v>37304</v>
      </c>
      <c r="AY3756">
        <v>1.1814769234015801</v>
      </c>
      <c r="AZ3756">
        <v>-0.35936800638834399</v>
      </c>
      <c r="BA3756" s="6">
        <f t="shared" si="295"/>
        <v>-0.22049402115534145</v>
      </c>
      <c r="BB3756" s="4" t="str">
        <f t="shared" si="292"/>
        <v/>
      </c>
      <c r="BC3756" t="str">
        <f t="shared" si="291"/>
        <v/>
      </c>
      <c r="BD3756" t="str">
        <f t="shared" si="293"/>
        <v/>
      </c>
      <c r="BE3756" t="str">
        <f t="shared" si="294"/>
        <v/>
      </c>
      <c r="BF3756" t="s">
        <v>37308</v>
      </c>
      <c r="BG3756" t="s">
        <v>37307</v>
      </c>
    </row>
    <row r="3757" spans="1:59" x14ac:dyDescent="0.2">
      <c r="A3757">
        <v>26.354894638061499</v>
      </c>
      <c r="B3757">
        <v>25.925107955932599</v>
      </c>
      <c r="C3757">
        <v>26.345281600952099</v>
      </c>
      <c r="D3757">
        <v>25.604984283447301</v>
      </c>
      <c r="E3757">
        <v>26.0972194671631</v>
      </c>
      <c r="F3757">
        <v>25.841894149780298</v>
      </c>
      <c r="I3757" t="s">
        <v>20569</v>
      </c>
      <c r="J3757" t="s">
        <v>20570</v>
      </c>
      <c r="K3757" t="s">
        <v>20571</v>
      </c>
      <c r="P3757" t="s">
        <v>683</v>
      </c>
      <c r="Q3757" t="s">
        <v>684</v>
      </c>
      <c r="R3757" t="s">
        <v>3741</v>
      </c>
      <c r="S3757" t="s">
        <v>3742</v>
      </c>
      <c r="T3757" t="s">
        <v>3743</v>
      </c>
      <c r="U3757" t="s">
        <v>3744</v>
      </c>
      <c r="V3757" t="s">
        <v>20572</v>
      </c>
      <c r="W3757" t="s">
        <v>20573</v>
      </c>
      <c r="Z3757" t="s">
        <v>20574</v>
      </c>
      <c r="AA3757" t="s">
        <v>20575</v>
      </c>
      <c r="AB3757">
        <v>3</v>
      </c>
      <c r="AC3757">
        <v>3</v>
      </c>
      <c r="AD3757">
        <v>3</v>
      </c>
      <c r="AE3757">
        <v>7.2</v>
      </c>
      <c r="AF3757">
        <v>7.2</v>
      </c>
      <c r="AG3757">
        <v>7.2</v>
      </c>
      <c r="AH3757">
        <v>51.55</v>
      </c>
      <c r="AI3757">
        <v>5.2424999999999998E-4</v>
      </c>
      <c r="AJ3757">
        <v>3.1886999999999999</v>
      </c>
      <c r="AK3757">
        <v>417760000</v>
      </c>
      <c r="AL3757">
        <v>6</v>
      </c>
      <c r="AM3757">
        <v>0.83281215337217795</v>
      </c>
      <c r="AN3757">
        <v>0.32709408602150503</v>
      </c>
      <c r="AO3757">
        <v>-0.36039543151855502</v>
      </c>
      <c r="AP3757">
        <v>-1.79579272939974</v>
      </c>
      <c r="AQ3757" t="s">
        <v>20576</v>
      </c>
      <c r="AR3757" t="s">
        <v>20576</v>
      </c>
      <c r="AS3757" t="s">
        <v>20577</v>
      </c>
      <c r="AT3757" t="s">
        <v>20574</v>
      </c>
      <c r="AU3757">
        <v>1821</v>
      </c>
      <c r="AV3757" t="s">
        <v>20578</v>
      </c>
      <c r="AW3757" t="s">
        <v>20577</v>
      </c>
      <c r="AY3757">
        <v>0.83281215337217795</v>
      </c>
      <c r="AZ3757">
        <v>-0.36039543151855502</v>
      </c>
      <c r="BA3757" s="6">
        <f t="shared" si="295"/>
        <v>-0.22104895404087277</v>
      </c>
      <c r="BB3757" s="4" t="str">
        <f t="shared" si="292"/>
        <v/>
      </c>
      <c r="BC3757" t="str">
        <f t="shared" si="291"/>
        <v/>
      </c>
      <c r="BD3757" t="str">
        <f t="shared" si="293"/>
        <v/>
      </c>
      <c r="BE3757" t="str">
        <f t="shared" si="294"/>
        <v/>
      </c>
      <c r="BF3757" t="s">
        <v>20574</v>
      </c>
      <c r="BG3757" t="s">
        <v>20577</v>
      </c>
    </row>
    <row r="3758" spans="1:59" x14ac:dyDescent="0.2">
      <c r="A3758">
        <v>25.778112411498999</v>
      </c>
      <c r="B3758">
        <v>26.1745719909668</v>
      </c>
      <c r="C3758">
        <v>24.694129943847699</v>
      </c>
      <c r="D3758">
        <v>25.068662643432599</v>
      </c>
      <c r="E3758">
        <v>25.7423210144043</v>
      </c>
      <c r="F3758">
        <v>24.7525634765625</v>
      </c>
      <c r="I3758" t="s">
        <v>334</v>
      </c>
      <c r="J3758" t="s">
        <v>108</v>
      </c>
      <c r="K3758" t="s">
        <v>10433</v>
      </c>
      <c r="N3758" t="s">
        <v>110</v>
      </c>
      <c r="O3758" t="s">
        <v>111</v>
      </c>
      <c r="P3758" t="s">
        <v>112</v>
      </c>
      <c r="Q3758" t="s">
        <v>113</v>
      </c>
      <c r="R3758" t="s">
        <v>4272</v>
      </c>
      <c r="S3758" t="s">
        <v>4273</v>
      </c>
      <c r="T3758" t="s">
        <v>4274</v>
      </c>
      <c r="U3758" t="s">
        <v>4275</v>
      </c>
      <c r="Z3758" t="s">
        <v>8062</v>
      </c>
      <c r="AA3758" t="s">
        <v>8063</v>
      </c>
      <c r="AB3758">
        <v>20</v>
      </c>
      <c r="AC3758">
        <v>1</v>
      </c>
      <c r="AD3758">
        <v>1</v>
      </c>
      <c r="AE3758">
        <v>81.400000000000006</v>
      </c>
      <c r="AF3758">
        <v>19.399999999999999</v>
      </c>
      <c r="AG3758">
        <v>19.399999999999999</v>
      </c>
      <c r="AH3758">
        <v>13.988</v>
      </c>
      <c r="AI3758">
        <v>5.2966000000000005E-4</v>
      </c>
      <c r="AJ3758">
        <v>3.3809</v>
      </c>
      <c r="AK3758">
        <v>280020000</v>
      </c>
      <c r="AL3758">
        <v>3</v>
      </c>
      <c r="AM3758">
        <v>0.27317239622279499</v>
      </c>
      <c r="AN3758">
        <v>0.72758136394328199</v>
      </c>
      <c r="AO3758">
        <v>-0.36108907063801998</v>
      </c>
      <c r="AP3758">
        <v>-0.681228654570465</v>
      </c>
      <c r="AQ3758" t="s">
        <v>24334</v>
      </c>
      <c r="AR3758" t="s">
        <v>24334</v>
      </c>
      <c r="AS3758" t="s">
        <v>24335</v>
      </c>
      <c r="AT3758" t="s">
        <v>24336</v>
      </c>
      <c r="AU3758">
        <v>2198</v>
      </c>
      <c r="AV3758" t="s">
        <v>24337</v>
      </c>
      <c r="AW3758" t="s">
        <v>24335</v>
      </c>
      <c r="AY3758">
        <v>0.27317239622279499</v>
      </c>
      <c r="AZ3758">
        <v>-0.36108907063801998</v>
      </c>
      <c r="BA3758" s="6">
        <f t="shared" si="295"/>
        <v>-0.22142337901219789</v>
      </c>
      <c r="BB3758" s="4" t="str">
        <f t="shared" si="292"/>
        <v/>
      </c>
      <c r="BC3758" t="str">
        <f t="shared" si="291"/>
        <v/>
      </c>
      <c r="BD3758" t="str">
        <f t="shared" si="293"/>
        <v/>
      </c>
      <c r="BE3758" t="str">
        <f t="shared" si="294"/>
        <v/>
      </c>
      <c r="BF3758" t="s">
        <v>24336</v>
      </c>
      <c r="BG3758" t="s">
        <v>24335</v>
      </c>
    </row>
    <row r="3759" spans="1:59" x14ac:dyDescent="0.2">
      <c r="A3759">
        <v>27.446794509887699</v>
      </c>
      <c r="B3759">
        <v>27.3143215179443</v>
      </c>
      <c r="C3759">
        <v>27.828384399414102</v>
      </c>
      <c r="D3759">
        <v>26.925468444824201</v>
      </c>
      <c r="E3759">
        <v>27.4954128265381</v>
      </c>
      <c r="F3759">
        <v>27.077550888061499</v>
      </c>
      <c r="I3759" t="s">
        <v>15866</v>
      </c>
      <c r="J3759" t="s">
        <v>15867</v>
      </c>
      <c r="K3759" t="s">
        <v>2700</v>
      </c>
      <c r="N3759" t="s">
        <v>110</v>
      </c>
      <c r="O3759" t="s">
        <v>111</v>
      </c>
      <c r="P3759" t="s">
        <v>2700</v>
      </c>
      <c r="Q3759" t="s">
        <v>2701</v>
      </c>
      <c r="R3759" t="s">
        <v>15868</v>
      </c>
      <c r="S3759" t="s">
        <v>15869</v>
      </c>
      <c r="T3759" t="s">
        <v>15870</v>
      </c>
      <c r="U3759" t="s">
        <v>15871</v>
      </c>
      <c r="Z3759" t="s">
        <v>15872</v>
      </c>
      <c r="AA3759" t="s">
        <v>15873</v>
      </c>
      <c r="AB3759">
        <v>6</v>
      </c>
      <c r="AC3759">
        <v>6</v>
      </c>
      <c r="AD3759">
        <v>6</v>
      </c>
      <c r="AE3759">
        <v>10.3</v>
      </c>
      <c r="AF3759">
        <v>10.3</v>
      </c>
      <c r="AG3759">
        <v>10.3</v>
      </c>
      <c r="AH3759">
        <v>97.915000000000006</v>
      </c>
      <c r="AI3759">
        <v>0</v>
      </c>
      <c r="AJ3759">
        <v>30.576000000000001</v>
      </c>
      <c r="AK3759">
        <v>1046500000</v>
      </c>
      <c r="AL3759">
        <v>19</v>
      </c>
      <c r="AM3759">
        <v>0.72452998550613601</v>
      </c>
      <c r="AN3759">
        <v>0.38001857225768998</v>
      </c>
      <c r="AO3759">
        <v>-0.36368942260742199</v>
      </c>
      <c r="AP3759">
        <v>-1.58309252137419</v>
      </c>
      <c r="AQ3759" t="s">
        <v>15874</v>
      </c>
      <c r="AR3759" t="s">
        <v>15874</v>
      </c>
      <c r="AS3759" t="s">
        <v>15875</v>
      </c>
      <c r="AT3759" t="s">
        <v>15876</v>
      </c>
      <c r="AU3759">
        <v>1378</v>
      </c>
      <c r="AV3759" t="s">
        <v>15877</v>
      </c>
      <c r="AW3759" t="s">
        <v>15875</v>
      </c>
      <c r="AY3759">
        <v>0.72452998550613601</v>
      </c>
      <c r="AZ3759">
        <v>-0.36368942260742199</v>
      </c>
      <c r="BA3759" s="6">
        <f t="shared" si="295"/>
        <v>-0.22282544231437651</v>
      </c>
      <c r="BB3759" s="4" t="str">
        <f t="shared" si="292"/>
        <v/>
      </c>
      <c r="BC3759" t="str">
        <f t="shared" si="291"/>
        <v/>
      </c>
      <c r="BD3759" t="str">
        <f t="shared" si="293"/>
        <v/>
      </c>
      <c r="BE3759" t="str">
        <f t="shared" si="294"/>
        <v/>
      </c>
      <c r="BF3759" t="s">
        <v>15876</v>
      </c>
      <c r="BG3759" t="s">
        <v>15875</v>
      </c>
    </row>
    <row r="3760" spans="1:59" x14ac:dyDescent="0.2">
      <c r="A3760" t="s">
        <v>88</v>
      </c>
      <c r="B3760">
        <v>26.6600341796875</v>
      </c>
      <c r="C3760">
        <v>26.618909835815401</v>
      </c>
      <c r="D3760" t="s">
        <v>88</v>
      </c>
      <c r="E3760">
        <v>26.56565284729</v>
      </c>
      <c r="F3760">
        <v>25.984375</v>
      </c>
      <c r="I3760" t="s">
        <v>36588</v>
      </c>
      <c r="K3760" t="s">
        <v>36589</v>
      </c>
      <c r="P3760" t="s">
        <v>683</v>
      </c>
      <c r="Q3760" t="s">
        <v>684</v>
      </c>
      <c r="V3760" t="s">
        <v>20572</v>
      </c>
      <c r="W3760" t="s">
        <v>20573</v>
      </c>
      <c r="Z3760" t="s">
        <v>36590</v>
      </c>
      <c r="AA3760" t="s">
        <v>36591</v>
      </c>
      <c r="AB3760">
        <v>2</v>
      </c>
      <c r="AC3760">
        <v>2</v>
      </c>
      <c r="AD3760">
        <v>2</v>
      </c>
      <c r="AE3760">
        <v>9.6</v>
      </c>
      <c r="AF3760">
        <v>9.6</v>
      </c>
      <c r="AG3760">
        <v>9.6</v>
      </c>
      <c r="AH3760">
        <v>34.905000000000001</v>
      </c>
      <c r="AI3760">
        <v>0</v>
      </c>
      <c r="AJ3760">
        <v>5.0410000000000004</v>
      </c>
      <c r="AK3760">
        <v>374810000</v>
      </c>
      <c r="AL3760">
        <v>4</v>
      </c>
      <c r="AM3760">
        <v>0.47175537995795003</v>
      </c>
      <c r="AN3760">
        <v>0.55139949109414799</v>
      </c>
      <c r="AO3760">
        <v>-0.36445808410644498</v>
      </c>
      <c r="AP3760">
        <v>-1.25086267766644</v>
      </c>
      <c r="AQ3760" t="s">
        <v>36592</v>
      </c>
      <c r="AR3760" t="s">
        <v>36592</v>
      </c>
      <c r="AS3760" t="s">
        <v>36593</v>
      </c>
      <c r="AT3760" t="s">
        <v>36594</v>
      </c>
      <c r="AU3760">
        <v>3678</v>
      </c>
      <c r="AV3760" t="s">
        <v>36595</v>
      </c>
      <c r="AW3760" t="s">
        <v>36593</v>
      </c>
      <c r="AY3760">
        <v>0.47175537995795003</v>
      </c>
      <c r="AZ3760">
        <v>-0.36445808410644498</v>
      </c>
      <c r="BA3760" s="6">
        <f t="shared" si="295"/>
        <v>-0.22323940717183766</v>
      </c>
      <c r="BB3760" s="4" t="str">
        <f t="shared" si="292"/>
        <v/>
      </c>
      <c r="BC3760" t="str">
        <f t="shared" si="291"/>
        <v/>
      </c>
      <c r="BD3760" t="str">
        <f t="shared" si="293"/>
        <v/>
      </c>
      <c r="BE3760" t="str">
        <f t="shared" si="294"/>
        <v/>
      </c>
      <c r="BF3760" t="s">
        <v>36594</v>
      </c>
      <c r="BG3760" t="s">
        <v>36593</v>
      </c>
    </row>
    <row r="3761" spans="1:59" x14ac:dyDescent="0.2">
      <c r="A3761">
        <v>24.499782562255898</v>
      </c>
      <c r="B3761">
        <v>24.6170043945313</v>
      </c>
      <c r="C3761">
        <v>25.6785793304443</v>
      </c>
      <c r="D3761">
        <v>24.669795989990199</v>
      </c>
      <c r="E3761">
        <v>24.533800125122099</v>
      </c>
      <c r="F3761">
        <v>24.491611480712901</v>
      </c>
      <c r="I3761" t="s">
        <v>41519</v>
      </c>
      <c r="J3761" t="s">
        <v>61</v>
      </c>
      <c r="K3761" t="s">
        <v>41520</v>
      </c>
      <c r="N3761" t="s">
        <v>61</v>
      </c>
      <c r="O3761" t="s">
        <v>62</v>
      </c>
      <c r="P3761" t="s">
        <v>41521</v>
      </c>
      <c r="Q3761" t="s">
        <v>41522</v>
      </c>
      <c r="R3761" t="s">
        <v>2280</v>
      </c>
      <c r="S3761">
        <v>1009</v>
      </c>
      <c r="Z3761" t="s">
        <v>41523</v>
      </c>
      <c r="AA3761" t="s">
        <v>41524</v>
      </c>
      <c r="AB3761">
        <v>3</v>
      </c>
      <c r="AC3761">
        <v>2</v>
      </c>
      <c r="AD3761">
        <v>2</v>
      </c>
      <c r="AE3761">
        <v>1.5</v>
      </c>
      <c r="AF3761">
        <v>1.1000000000000001</v>
      </c>
      <c r="AG3761">
        <v>1.1000000000000001</v>
      </c>
      <c r="AH3761">
        <v>192.86</v>
      </c>
      <c r="AI3761">
        <v>7.9495E-3</v>
      </c>
      <c r="AJ3761">
        <v>1.5475000000000001</v>
      </c>
      <c r="AK3761">
        <v>177730000</v>
      </c>
      <c r="AL3761">
        <v>5</v>
      </c>
      <c r="AM3761">
        <v>0.41142917957136399</v>
      </c>
      <c r="AN3761">
        <v>0.60304361617763702</v>
      </c>
      <c r="AO3761">
        <v>-0.36671956380208198</v>
      </c>
      <c r="AP3761">
        <v>-0.96821013585846005</v>
      </c>
      <c r="AQ3761" t="s">
        <v>41525</v>
      </c>
      <c r="AR3761" t="s">
        <v>41525</v>
      </c>
      <c r="AS3761" t="s">
        <v>41526</v>
      </c>
      <c r="AT3761" t="s">
        <v>41527</v>
      </c>
      <c r="AU3761">
        <v>4273</v>
      </c>
      <c r="AV3761" t="s">
        <v>41528</v>
      </c>
      <c r="AW3761" t="s">
        <v>41529</v>
      </c>
      <c r="AY3761">
        <v>0.41142917957136399</v>
      </c>
      <c r="AZ3761">
        <v>-0.36671956380208198</v>
      </c>
      <c r="BA3761" s="6">
        <f t="shared" si="295"/>
        <v>-0.22445605531115942</v>
      </c>
      <c r="BB3761" s="4" t="str">
        <f t="shared" si="292"/>
        <v/>
      </c>
      <c r="BC3761" t="str">
        <f t="shared" si="291"/>
        <v/>
      </c>
      <c r="BD3761" t="str">
        <f t="shared" si="293"/>
        <v/>
      </c>
      <c r="BE3761" t="str">
        <f t="shared" si="294"/>
        <v/>
      </c>
      <c r="BF3761" t="s">
        <v>41527</v>
      </c>
      <c r="BG3761" t="s">
        <v>41526</v>
      </c>
    </row>
    <row r="3762" spans="1:59" x14ac:dyDescent="0.2">
      <c r="A3762">
        <v>31.190900802612301</v>
      </c>
      <c r="B3762">
        <v>31.234779357910199</v>
      </c>
      <c r="C3762">
        <v>30.893379211425799</v>
      </c>
      <c r="D3762">
        <v>30.448745727539102</v>
      </c>
      <c r="E3762">
        <v>31.320070266723601</v>
      </c>
      <c r="F3762">
        <v>30.449926376342798</v>
      </c>
      <c r="I3762" t="s">
        <v>13608</v>
      </c>
      <c r="J3762" t="s">
        <v>13609</v>
      </c>
      <c r="K3762" t="s">
        <v>13610</v>
      </c>
      <c r="L3762" t="s">
        <v>3948</v>
      </c>
      <c r="M3762" t="s">
        <v>3949</v>
      </c>
      <c r="N3762" t="s">
        <v>13611</v>
      </c>
      <c r="O3762" t="s">
        <v>13612</v>
      </c>
      <c r="P3762" t="s">
        <v>138</v>
      </c>
      <c r="Q3762" t="s">
        <v>139</v>
      </c>
      <c r="R3762" t="s">
        <v>1420</v>
      </c>
      <c r="S3762" t="s">
        <v>1421</v>
      </c>
      <c r="T3762" t="s">
        <v>900</v>
      </c>
      <c r="U3762" t="s">
        <v>901</v>
      </c>
      <c r="V3762" t="s">
        <v>13613</v>
      </c>
      <c r="W3762" t="s">
        <v>13614</v>
      </c>
      <c r="Z3762" t="s">
        <v>13615</v>
      </c>
      <c r="AA3762" t="s">
        <v>13616</v>
      </c>
      <c r="AB3762">
        <v>14</v>
      </c>
      <c r="AC3762">
        <v>14</v>
      </c>
      <c r="AD3762">
        <v>14</v>
      </c>
      <c r="AE3762">
        <v>38.1</v>
      </c>
      <c r="AF3762">
        <v>38.1</v>
      </c>
      <c r="AG3762">
        <v>38.1</v>
      </c>
      <c r="AH3762">
        <v>51.109000000000002</v>
      </c>
      <c r="AI3762">
        <v>0</v>
      </c>
      <c r="AJ3762">
        <v>195.09</v>
      </c>
      <c r="AK3762">
        <v>12586000000</v>
      </c>
      <c r="AL3762">
        <v>74</v>
      </c>
      <c r="AM3762">
        <v>0.52073007194596899</v>
      </c>
      <c r="AN3762">
        <v>0.512669977426637</v>
      </c>
      <c r="AO3762">
        <v>-0.366772333780922</v>
      </c>
      <c r="AP3762">
        <v>-1.18534625004507</v>
      </c>
      <c r="AQ3762" t="s">
        <v>13617</v>
      </c>
      <c r="AR3762" t="s">
        <v>13617</v>
      </c>
      <c r="AS3762" t="s">
        <v>13618</v>
      </c>
      <c r="AT3762" t="s">
        <v>13619</v>
      </c>
      <c r="AU3762">
        <v>1177</v>
      </c>
      <c r="AV3762" t="s">
        <v>13620</v>
      </c>
      <c r="AW3762" t="s">
        <v>13621</v>
      </c>
      <c r="AY3762">
        <v>0.52073007194596899</v>
      </c>
      <c r="AZ3762">
        <v>-0.366772333780922</v>
      </c>
      <c r="BA3762" s="6">
        <f t="shared" si="295"/>
        <v>-0.22448442214401565</v>
      </c>
      <c r="BB3762" s="4" t="str">
        <f t="shared" si="292"/>
        <v/>
      </c>
      <c r="BC3762" t="str">
        <f t="shared" si="291"/>
        <v/>
      </c>
      <c r="BD3762" t="str">
        <f t="shared" si="293"/>
        <v/>
      </c>
      <c r="BE3762" t="str">
        <f t="shared" si="294"/>
        <v/>
      </c>
      <c r="BF3762" t="s">
        <v>13619</v>
      </c>
      <c r="BG3762" t="s">
        <v>13618</v>
      </c>
    </row>
    <row r="3763" spans="1:59" x14ac:dyDescent="0.2">
      <c r="A3763">
        <v>28.348831176757798</v>
      </c>
      <c r="B3763">
        <v>28.4761848449707</v>
      </c>
      <c r="C3763">
        <v>28.977655410766602</v>
      </c>
      <c r="D3763">
        <v>28.395870208740199</v>
      </c>
      <c r="E3763">
        <v>28.291406631469702</v>
      </c>
      <c r="F3763">
        <v>28.009719848632798</v>
      </c>
      <c r="I3763" t="s">
        <v>34753</v>
      </c>
      <c r="K3763" t="s">
        <v>34754</v>
      </c>
      <c r="L3763" t="s">
        <v>602</v>
      </c>
      <c r="M3763" t="s">
        <v>603</v>
      </c>
      <c r="P3763" t="s">
        <v>665</v>
      </c>
      <c r="Q3763" t="s">
        <v>666</v>
      </c>
      <c r="R3763" t="s">
        <v>3114</v>
      </c>
      <c r="S3763" t="s">
        <v>3115</v>
      </c>
      <c r="T3763" t="s">
        <v>3116</v>
      </c>
      <c r="U3763" t="s">
        <v>3117</v>
      </c>
      <c r="Z3763" t="s">
        <v>14528</v>
      </c>
      <c r="AA3763" t="s">
        <v>14529</v>
      </c>
      <c r="AB3763">
        <v>10</v>
      </c>
      <c r="AC3763">
        <v>10</v>
      </c>
      <c r="AD3763">
        <v>10</v>
      </c>
      <c r="AE3763">
        <v>32.6</v>
      </c>
      <c r="AF3763">
        <v>32.6</v>
      </c>
      <c r="AG3763">
        <v>32.6</v>
      </c>
      <c r="AH3763">
        <v>48.585999999999999</v>
      </c>
      <c r="AI3763">
        <v>0</v>
      </c>
      <c r="AJ3763">
        <v>31.033999999999999</v>
      </c>
      <c r="AK3763">
        <v>2195900000</v>
      </c>
      <c r="AL3763">
        <v>29</v>
      </c>
      <c r="AM3763">
        <v>0.75667744019504701</v>
      </c>
      <c r="AN3763">
        <v>0.36660709914320699</v>
      </c>
      <c r="AO3763">
        <v>-0.36855824788411301</v>
      </c>
      <c r="AP3763">
        <v>-1.6459729101270799</v>
      </c>
      <c r="AQ3763" t="s">
        <v>34755</v>
      </c>
      <c r="AR3763" t="s">
        <v>34756</v>
      </c>
      <c r="AS3763" t="s">
        <v>34757</v>
      </c>
      <c r="AT3763" t="s">
        <v>34758</v>
      </c>
      <c r="AU3763">
        <v>3451</v>
      </c>
      <c r="AV3763" t="s">
        <v>34759</v>
      </c>
      <c r="AW3763" t="s">
        <v>34760</v>
      </c>
      <c r="AY3763">
        <v>0.75667744019504701</v>
      </c>
      <c r="AZ3763">
        <v>-0.36855824788411301</v>
      </c>
      <c r="BA3763" s="6">
        <f t="shared" si="295"/>
        <v>-0.22544383995086759</v>
      </c>
      <c r="BB3763" s="4" t="str">
        <f t="shared" si="292"/>
        <v/>
      </c>
      <c r="BC3763" t="str">
        <f t="shared" si="291"/>
        <v/>
      </c>
      <c r="BD3763" t="str">
        <f t="shared" si="293"/>
        <v/>
      </c>
      <c r="BE3763" t="str">
        <f t="shared" si="294"/>
        <v/>
      </c>
      <c r="BF3763" t="s">
        <v>34758</v>
      </c>
      <c r="BG3763" t="s">
        <v>34757</v>
      </c>
    </row>
    <row r="3764" spans="1:59" x14ac:dyDescent="0.2">
      <c r="A3764">
        <v>24.619693756103501</v>
      </c>
      <c r="B3764">
        <v>24.7414455413818</v>
      </c>
      <c r="C3764">
        <v>24.298730850219702</v>
      </c>
      <c r="D3764">
        <v>23.9613742828369</v>
      </c>
      <c r="E3764">
        <v>24.973512649536101</v>
      </c>
      <c r="F3764">
        <v>23.6151523590088</v>
      </c>
      <c r="I3764" t="s">
        <v>29488</v>
      </c>
      <c r="J3764" t="s">
        <v>29489</v>
      </c>
      <c r="K3764" t="s">
        <v>29490</v>
      </c>
      <c r="P3764" t="s">
        <v>29491</v>
      </c>
      <c r="Q3764" t="s">
        <v>29492</v>
      </c>
      <c r="R3764" t="s">
        <v>1379</v>
      </c>
      <c r="S3764">
        <v>2000</v>
      </c>
      <c r="Z3764" t="s">
        <v>26042</v>
      </c>
      <c r="AA3764" t="s">
        <v>26043</v>
      </c>
      <c r="AB3764">
        <v>2</v>
      </c>
      <c r="AC3764">
        <v>2</v>
      </c>
      <c r="AD3764">
        <v>2</v>
      </c>
      <c r="AE3764">
        <v>2.4</v>
      </c>
      <c r="AF3764">
        <v>2.4</v>
      </c>
      <c r="AG3764">
        <v>2.4</v>
      </c>
      <c r="AH3764">
        <v>84.046000000000006</v>
      </c>
      <c r="AI3764">
        <v>2.9069999999999999E-3</v>
      </c>
      <c r="AJ3764">
        <v>2.0323000000000002</v>
      </c>
      <c r="AK3764">
        <v>136590000</v>
      </c>
      <c r="AL3764">
        <v>1</v>
      </c>
      <c r="AM3764">
        <v>0.35998715367412598</v>
      </c>
      <c r="AN3764">
        <v>0.645079791200597</v>
      </c>
      <c r="AO3764">
        <v>-0.36994361877441401</v>
      </c>
      <c r="AP3764">
        <v>-0.86357395541670701</v>
      </c>
      <c r="AQ3764" t="s">
        <v>29493</v>
      </c>
      <c r="AR3764" t="s">
        <v>29493</v>
      </c>
      <c r="AS3764" t="s">
        <v>29494</v>
      </c>
      <c r="AT3764" t="s">
        <v>29495</v>
      </c>
      <c r="AU3764">
        <v>2822</v>
      </c>
      <c r="AV3764" t="s">
        <v>29496</v>
      </c>
      <c r="AW3764" t="s">
        <v>29494</v>
      </c>
      <c r="AX3764" t="s">
        <v>29497</v>
      </c>
      <c r="AY3764">
        <v>0.35998715367412598</v>
      </c>
      <c r="AZ3764">
        <v>-0.36994361877441401</v>
      </c>
      <c r="BA3764" s="6">
        <f t="shared" si="295"/>
        <v>-0.2261872628406717</v>
      </c>
      <c r="BB3764" s="4" t="str">
        <f t="shared" si="292"/>
        <v/>
      </c>
      <c r="BC3764" t="str">
        <f t="shared" si="291"/>
        <v/>
      </c>
      <c r="BD3764" t="str">
        <f t="shared" si="293"/>
        <v/>
      </c>
      <c r="BE3764" t="str">
        <f t="shared" si="294"/>
        <v/>
      </c>
      <c r="BF3764" t="s">
        <v>29495</v>
      </c>
      <c r="BG3764" t="s">
        <v>29494</v>
      </c>
    </row>
    <row r="3765" spans="1:59" x14ac:dyDescent="0.2">
      <c r="A3765">
        <v>29.021999359130898</v>
      </c>
      <c r="B3765">
        <v>28.980955123901399</v>
      </c>
      <c r="C3765">
        <v>28.771621704101602</v>
      </c>
      <c r="D3765">
        <v>28.1971836090088</v>
      </c>
      <c r="E3765">
        <v>28.9139919281006</v>
      </c>
      <c r="F3765">
        <v>28.551275253295898</v>
      </c>
      <c r="I3765" t="s">
        <v>12769</v>
      </c>
      <c r="J3765" t="s">
        <v>12770</v>
      </c>
      <c r="K3765" t="s">
        <v>12771</v>
      </c>
      <c r="P3765" t="s">
        <v>12772</v>
      </c>
      <c r="Q3765" t="s">
        <v>12773</v>
      </c>
      <c r="R3765" t="s">
        <v>4696</v>
      </c>
      <c r="S3765" t="s">
        <v>4697</v>
      </c>
      <c r="T3765" t="s">
        <v>3414</v>
      </c>
      <c r="U3765" t="s">
        <v>3415</v>
      </c>
      <c r="Z3765" t="s">
        <v>9793</v>
      </c>
      <c r="AA3765" t="s">
        <v>9794</v>
      </c>
      <c r="AB3765">
        <v>6</v>
      </c>
      <c r="AC3765">
        <v>6</v>
      </c>
      <c r="AD3765">
        <v>6</v>
      </c>
      <c r="AE3765">
        <v>28.6</v>
      </c>
      <c r="AF3765">
        <v>28.6</v>
      </c>
      <c r="AG3765">
        <v>28.6</v>
      </c>
      <c r="AH3765">
        <v>40.529000000000003</v>
      </c>
      <c r="AI3765">
        <v>0</v>
      </c>
      <c r="AJ3765">
        <v>51.686</v>
      </c>
      <c r="AK3765">
        <v>2740100000</v>
      </c>
      <c r="AL3765">
        <v>24</v>
      </c>
      <c r="AM3765">
        <v>0.772804652001987</v>
      </c>
      <c r="AN3765">
        <v>0.35579078455790802</v>
      </c>
      <c r="AO3765">
        <v>-0.37070846557617199</v>
      </c>
      <c r="AP3765">
        <v>-1.6775908444176499</v>
      </c>
      <c r="AQ3765" t="s">
        <v>12774</v>
      </c>
      <c r="AR3765" t="s">
        <v>12774</v>
      </c>
      <c r="AS3765" t="s">
        <v>12775</v>
      </c>
      <c r="AT3765" t="s">
        <v>12776</v>
      </c>
      <c r="AU3765">
        <v>1104</v>
      </c>
      <c r="AV3765" t="s">
        <v>12777</v>
      </c>
      <c r="AW3765" t="s">
        <v>12775</v>
      </c>
      <c r="AY3765">
        <v>0.772804652001987</v>
      </c>
      <c r="AZ3765">
        <v>-0.37070846557617199</v>
      </c>
      <c r="BA3765" s="6">
        <f t="shared" si="295"/>
        <v>-0.22659739202497631</v>
      </c>
      <c r="BB3765" s="4" t="str">
        <f t="shared" si="292"/>
        <v/>
      </c>
      <c r="BC3765" t="str">
        <f t="shared" si="291"/>
        <v/>
      </c>
      <c r="BD3765" t="str">
        <f t="shared" si="293"/>
        <v/>
      </c>
      <c r="BE3765" t="str">
        <f t="shared" si="294"/>
        <v/>
      </c>
      <c r="BF3765" t="s">
        <v>12776</v>
      </c>
      <c r="BG3765" t="s">
        <v>12775</v>
      </c>
    </row>
    <row r="3766" spans="1:59" x14ac:dyDescent="0.2">
      <c r="A3766">
        <v>26.0275764465332</v>
      </c>
      <c r="B3766">
        <v>25.998777389526399</v>
      </c>
      <c r="C3766">
        <v>25.970399856567401</v>
      </c>
      <c r="D3766">
        <v>25.261516571044901</v>
      </c>
      <c r="E3766">
        <v>25.441898345947301</v>
      </c>
      <c r="F3766">
        <v>26.180559158325199</v>
      </c>
      <c r="I3766" t="s">
        <v>15333</v>
      </c>
      <c r="K3766" t="s">
        <v>15334</v>
      </c>
      <c r="L3766" t="s">
        <v>15335</v>
      </c>
      <c r="M3766" t="s">
        <v>15336</v>
      </c>
      <c r="P3766" t="s">
        <v>1743</v>
      </c>
      <c r="Q3766" t="s">
        <v>1744</v>
      </c>
      <c r="R3766" t="s">
        <v>1108</v>
      </c>
      <c r="S3766">
        <v>3036</v>
      </c>
      <c r="Z3766" t="s">
        <v>15337</v>
      </c>
      <c r="AA3766" t="s">
        <v>15338</v>
      </c>
      <c r="AB3766">
        <v>4</v>
      </c>
      <c r="AC3766">
        <v>4</v>
      </c>
      <c r="AD3766">
        <v>4</v>
      </c>
      <c r="AE3766">
        <v>2.7</v>
      </c>
      <c r="AF3766">
        <v>2.7</v>
      </c>
      <c r="AG3766">
        <v>2.7</v>
      </c>
      <c r="AH3766">
        <v>250.75</v>
      </c>
      <c r="AI3766">
        <v>0</v>
      </c>
      <c r="AJ3766">
        <v>5.8037999999999998</v>
      </c>
      <c r="AK3766">
        <v>363060000</v>
      </c>
      <c r="AL3766">
        <v>8</v>
      </c>
      <c r="AM3766">
        <v>0.58804151083633704</v>
      </c>
      <c r="AN3766">
        <v>0.46647881773399003</v>
      </c>
      <c r="AO3766">
        <v>-0.37092653910318801</v>
      </c>
      <c r="AP3766">
        <v>-1.31706013798753</v>
      </c>
      <c r="AQ3766" t="s">
        <v>15339</v>
      </c>
      <c r="AR3766" t="s">
        <v>15339</v>
      </c>
      <c r="AS3766" t="s">
        <v>15340</v>
      </c>
      <c r="AT3766" t="s">
        <v>15341</v>
      </c>
      <c r="AU3766">
        <v>1331</v>
      </c>
      <c r="AV3766" t="s">
        <v>15342</v>
      </c>
      <c r="AW3766" t="s">
        <v>15340</v>
      </c>
      <c r="AY3766">
        <v>0.58804151083633704</v>
      </c>
      <c r="AZ3766">
        <v>-0.37092653910318801</v>
      </c>
      <c r="BA3766" s="6">
        <f t="shared" si="295"/>
        <v>-0.22671428844689234</v>
      </c>
      <c r="BB3766" s="4" t="str">
        <f t="shared" si="292"/>
        <v/>
      </c>
      <c r="BC3766" t="str">
        <f t="shared" si="291"/>
        <v/>
      </c>
      <c r="BD3766" t="str">
        <f t="shared" si="293"/>
        <v/>
      </c>
      <c r="BE3766" t="str">
        <f t="shared" si="294"/>
        <v/>
      </c>
      <c r="BF3766" t="s">
        <v>15341</v>
      </c>
      <c r="BG3766" t="s">
        <v>15340</v>
      </c>
    </row>
    <row r="3767" spans="1:59" x14ac:dyDescent="0.2">
      <c r="A3767">
        <v>30.981554031372099</v>
      </c>
      <c r="B3767">
        <v>30.781520843505898</v>
      </c>
      <c r="C3767">
        <v>30.173194885253899</v>
      </c>
      <c r="D3767">
        <v>30.468786239623999</v>
      </c>
      <c r="E3767">
        <v>30.2058296203613</v>
      </c>
      <c r="F3767">
        <v>30.145645141601602</v>
      </c>
      <c r="I3767" t="s">
        <v>39248</v>
      </c>
      <c r="J3767" t="s">
        <v>39249</v>
      </c>
      <c r="K3767" t="s">
        <v>39250</v>
      </c>
      <c r="P3767" t="s">
        <v>1320</v>
      </c>
      <c r="Q3767" t="s">
        <v>1321</v>
      </c>
      <c r="R3767" t="s">
        <v>1108</v>
      </c>
      <c r="S3767">
        <v>3036</v>
      </c>
      <c r="Z3767" t="s">
        <v>39251</v>
      </c>
      <c r="AA3767" t="s">
        <v>39252</v>
      </c>
      <c r="AB3767">
        <v>18</v>
      </c>
      <c r="AC3767">
        <v>18</v>
      </c>
      <c r="AD3767">
        <v>18</v>
      </c>
      <c r="AE3767">
        <v>34</v>
      </c>
      <c r="AF3767">
        <v>34</v>
      </c>
      <c r="AG3767">
        <v>34</v>
      </c>
      <c r="AH3767">
        <v>80.31</v>
      </c>
      <c r="AI3767">
        <v>0</v>
      </c>
      <c r="AJ3767">
        <v>164.64</v>
      </c>
      <c r="AK3767">
        <v>9088900000</v>
      </c>
      <c r="AL3767">
        <v>92</v>
      </c>
      <c r="AM3767">
        <v>0.63928954495724599</v>
      </c>
      <c r="AN3767">
        <v>0.429140771637122</v>
      </c>
      <c r="AO3767">
        <v>-0.372002919514973</v>
      </c>
      <c r="AP3767">
        <v>-1.41692878426413</v>
      </c>
      <c r="AQ3767" t="s">
        <v>39253</v>
      </c>
      <c r="AR3767" t="s">
        <v>39253</v>
      </c>
      <c r="AS3767" t="s">
        <v>39254</v>
      </c>
      <c r="AT3767" t="s">
        <v>39255</v>
      </c>
      <c r="AU3767">
        <v>4002</v>
      </c>
      <c r="AV3767" t="s">
        <v>39256</v>
      </c>
      <c r="AW3767" t="s">
        <v>39254</v>
      </c>
      <c r="AY3767">
        <v>0.63928954495724599</v>
      </c>
      <c r="AZ3767">
        <v>-0.372002919514973</v>
      </c>
      <c r="BA3767" s="6">
        <f t="shared" si="295"/>
        <v>-0.22729101404889451</v>
      </c>
      <c r="BB3767" s="4" t="str">
        <f t="shared" si="292"/>
        <v/>
      </c>
      <c r="BC3767" t="str">
        <f t="shared" si="291"/>
        <v/>
      </c>
      <c r="BD3767" t="str">
        <f t="shared" si="293"/>
        <v/>
      </c>
      <c r="BE3767" t="str">
        <f t="shared" si="294"/>
        <v/>
      </c>
      <c r="BF3767" t="s">
        <v>39255</v>
      </c>
      <c r="BG3767" t="s">
        <v>39254</v>
      </c>
    </row>
    <row r="3768" spans="1:59" x14ac:dyDescent="0.2">
      <c r="A3768">
        <v>27.7360229492188</v>
      </c>
      <c r="B3768">
        <v>27.193382263183601</v>
      </c>
      <c r="C3768">
        <v>27.175409317016602</v>
      </c>
      <c r="D3768">
        <v>27.525892257690401</v>
      </c>
      <c r="E3768">
        <v>26.893886566162099</v>
      </c>
      <c r="F3768">
        <v>26.567598342895501</v>
      </c>
      <c r="I3768" t="s">
        <v>24655</v>
      </c>
      <c r="J3768" t="s">
        <v>24656</v>
      </c>
      <c r="K3768" t="s">
        <v>24657</v>
      </c>
      <c r="L3768" t="s">
        <v>11831</v>
      </c>
      <c r="M3768" t="s">
        <v>11832</v>
      </c>
      <c r="N3768" t="s">
        <v>110</v>
      </c>
      <c r="O3768" t="s">
        <v>111</v>
      </c>
      <c r="P3768" t="s">
        <v>3004</v>
      </c>
      <c r="Q3768" t="s">
        <v>3005</v>
      </c>
      <c r="V3768" t="s">
        <v>24658</v>
      </c>
      <c r="W3768" t="s">
        <v>24659</v>
      </c>
      <c r="Z3768" t="s">
        <v>24660</v>
      </c>
      <c r="AA3768" t="s">
        <v>24661</v>
      </c>
      <c r="AB3768">
        <v>4</v>
      </c>
      <c r="AC3768">
        <v>4</v>
      </c>
      <c r="AD3768">
        <v>4</v>
      </c>
      <c r="AE3768">
        <v>2.1</v>
      </c>
      <c r="AF3768">
        <v>2.1</v>
      </c>
      <c r="AG3768">
        <v>2.1</v>
      </c>
      <c r="AH3768">
        <v>248.62</v>
      </c>
      <c r="AI3768">
        <v>0</v>
      </c>
      <c r="AJ3768">
        <v>5.5551000000000004</v>
      </c>
      <c r="AK3768">
        <v>946000000</v>
      </c>
      <c r="AL3768">
        <v>13</v>
      </c>
      <c r="AM3768">
        <v>0.48161603842912398</v>
      </c>
      <c r="AN3768">
        <v>0.544991394148021</v>
      </c>
      <c r="AO3768">
        <v>-0.372479120890301</v>
      </c>
      <c r="AP3768">
        <v>-1.1082514520723401</v>
      </c>
      <c r="AQ3768" t="s">
        <v>24662</v>
      </c>
      <c r="AR3768" t="s">
        <v>24662</v>
      </c>
      <c r="AS3768" t="s">
        <v>24663</v>
      </c>
      <c r="AT3768" t="s">
        <v>24664</v>
      </c>
      <c r="AU3768">
        <v>2238</v>
      </c>
      <c r="AV3768" t="s">
        <v>24665</v>
      </c>
      <c r="AW3768" t="s">
        <v>24666</v>
      </c>
      <c r="AY3768">
        <v>0.48161603842912398</v>
      </c>
      <c r="AZ3768">
        <v>-0.372479120890301</v>
      </c>
      <c r="BA3768" s="6">
        <f t="shared" si="295"/>
        <v>-0.22754602591874173</v>
      </c>
      <c r="BB3768" s="4" t="str">
        <f t="shared" si="292"/>
        <v/>
      </c>
      <c r="BC3768" t="str">
        <f t="shared" si="291"/>
        <v/>
      </c>
      <c r="BD3768" t="str">
        <f t="shared" si="293"/>
        <v/>
      </c>
      <c r="BE3768" t="str">
        <f t="shared" si="294"/>
        <v/>
      </c>
      <c r="BF3768" t="s">
        <v>24664</v>
      </c>
      <c r="BG3768" t="s">
        <v>24663</v>
      </c>
    </row>
    <row r="3769" spans="1:59" x14ac:dyDescent="0.2">
      <c r="A3769">
        <v>23.7630405426025</v>
      </c>
      <c r="B3769">
        <v>24.039089202880898</v>
      </c>
      <c r="C3769">
        <v>24.962654113769499</v>
      </c>
      <c r="D3769">
        <v>24.035234451293899</v>
      </c>
      <c r="E3769">
        <v>23.807643890380898</v>
      </c>
      <c r="F3769">
        <v>23.8027229309082</v>
      </c>
      <c r="I3769" t="s">
        <v>23046</v>
      </c>
      <c r="J3769" t="s">
        <v>23047</v>
      </c>
      <c r="K3769" t="s">
        <v>17099</v>
      </c>
      <c r="L3769" t="s">
        <v>1018</v>
      </c>
      <c r="M3769" t="s">
        <v>1019</v>
      </c>
      <c r="P3769" t="s">
        <v>17099</v>
      </c>
      <c r="Q3769" t="s">
        <v>17100</v>
      </c>
      <c r="V3769" t="s">
        <v>23048</v>
      </c>
      <c r="W3769" t="s">
        <v>23049</v>
      </c>
      <c r="AB3769">
        <v>2</v>
      </c>
      <c r="AC3769">
        <v>2</v>
      </c>
      <c r="AD3769">
        <v>2</v>
      </c>
      <c r="AE3769">
        <v>3.9</v>
      </c>
      <c r="AF3769">
        <v>3.9</v>
      </c>
      <c r="AG3769">
        <v>3.9</v>
      </c>
      <c r="AH3769">
        <v>71.863</v>
      </c>
      <c r="AI3769">
        <v>0</v>
      </c>
      <c r="AJ3769">
        <v>4.3723999999999998</v>
      </c>
      <c r="AK3769">
        <v>110680000</v>
      </c>
      <c r="AL3769">
        <v>5</v>
      </c>
      <c r="AM3769">
        <v>0.430360039624408</v>
      </c>
      <c r="AN3769">
        <v>0.586434290335625</v>
      </c>
      <c r="AO3769">
        <v>-0.37306086222330498</v>
      </c>
      <c r="AP3769">
        <v>-1.0062469929248301</v>
      </c>
      <c r="AQ3769" t="s">
        <v>23050</v>
      </c>
      <c r="AR3769" t="s">
        <v>23050</v>
      </c>
      <c r="AS3769" t="s">
        <v>23051</v>
      </c>
      <c r="AT3769" t="s">
        <v>23052</v>
      </c>
      <c r="AU3769">
        <v>2067</v>
      </c>
      <c r="AV3769" t="s">
        <v>23053</v>
      </c>
      <c r="AW3769" t="s">
        <v>23051</v>
      </c>
      <c r="AY3769">
        <v>0.430360039624408</v>
      </c>
      <c r="AZ3769">
        <v>-0.37306086222330498</v>
      </c>
      <c r="BA3769" s="6">
        <f t="shared" si="295"/>
        <v>-0.22785744157074506</v>
      </c>
      <c r="BB3769" s="4" t="str">
        <f t="shared" si="292"/>
        <v/>
      </c>
      <c r="BC3769" t="str">
        <f t="shared" si="291"/>
        <v/>
      </c>
      <c r="BD3769" t="str">
        <f t="shared" si="293"/>
        <v/>
      </c>
      <c r="BE3769" t="str">
        <f t="shared" si="294"/>
        <v/>
      </c>
      <c r="BF3769" t="s">
        <v>23052</v>
      </c>
      <c r="BG3769" t="s">
        <v>23051</v>
      </c>
    </row>
    <row r="3770" spans="1:59" x14ac:dyDescent="0.2">
      <c r="A3770">
        <v>27.886520385742202</v>
      </c>
      <c r="B3770">
        <v>27.435791015625</v>
      </c>
      <c r="C3770">
        <v>28.4303379058838</v>
      </c>
      <c r="D3770">
        <v>27.2779941558838</v>
      </c>
      <c r="E3770">
        <v>27.748615264892599</v>
      </c>
      <c r="F3770">
        <v>27.606042861938501</v>
      </c>
      <c r="I3770" t="s">
        <v>37529</v>
      </c>
      <c r="J3770" t="s">
        <v>37530</v>
      </c>
      <c r="K3770" t="s">
        <v>37531</v>
      </c>
      <c r="L3770" t="s">
        <v>1310</v>
      </c>
      <c r="M3770" t="s">
        <v>1311</v>
      </c>
      <c r="P3770" t="s">
        <v>509</v>
      </c>
      <c r="Q3770" t="s">
        <v>510</v>
      </c>
      <c r="Z3770" t="s">
        <v>13433</v>
      </c>
      <c r="AA3770" t="s">
        <v>13434</v>
      </c>
      <c r="AB3770">
        <v>11</v>
      </c>
      <c r="AC3770">
        <v>11</v>
      </c>
      <c r="AD3770">
        <v>11</v>
      </c>
      <c r="AE3770">
        <v>25.9</v>
      </c>
      <c r="AF3770">
        <v>25.9</v>
      </c>
      <c r="AG3770">
        <v>25.9</v>
      </c>
      <c r="AH3770">
        <v>60.585000000000001</v>
      </c>
      <c r="AI3770">
        <v>0</v>
      </c>
      <c r="AJ3770">
        <v>14.196</v>
      </c>
      <c r="AK3770">
        <v>1383900000</v>
      </c>
      <c r="AL3770">
        <v>11</v>
      </c>
      <c r="AM3770">
        <v>0.51215523035732602</v>
      </c>
      <c r="AN3770">
        <v>0.51928571428571402</v>
      </c>
      <c r="AO3770">
        <v>-0.37333234151204697</v>
      </c>
      <c r="AP3770">
        <v>-1.16848915721248</v>
      </c>
      <c r="AQ3770" t="s">
        <v>37532</v>
      </c>
      <c r="AR3770" t="s">
        <v>37533</v>
      </c>
      <c r="AS3770" t="s">
        <v>37534</v>
      </c>
      <c r="AT3770" t="s">
        <v>37535</v>
      </c>
      <c r="AU3770">
        <v>3791</v>
      </c>
      <c r="AV3770" t="s">
        <v>37536</v>
      </c>
      <c r="AW3770" t="s">
        <v>37537</v>
      </c>
      <c r="AY3770">
        <v>0.51215523035732602</v>
      </c>
      <c r="AZ3770">
        <v>-0.37333234151204697</v>
      </c>
      <c r="BA3770" s="6">
        <f t="shared" si="295"/>
        <v>-0.22800272590677351</v>
      </c>
      <c r="BB3770" s="4" t="str">
        <f t="shared" si="292"/>
        <v/>
      </c>
      <c r="BC3770" t="str">
        <f t="shared" si="291"/>
        <v/>
      </c>
      <c r="BD3770" t="str">
        <f t="shared" si="293"/>
        <v/>
      </c>
      <c r="BE3770" t="str">
        <f t="shared" si="294"/>
        <v/>
      </c>
      <c r="BF3770" t="s">
        <v>37535</v>
      </c>
      <c r="BG3770" t="s">
        <v>37534</v>
      </c>
    </row>
    <row r="3771" spans="1:59" x14ac:dyDescent="0.2">
      <c r="A3771">
        <v>27.879701614379901</v>
      </c>
      <c r="B3771">
        <v>27.897699356079102</v>
      </c>
      <c r="C3771">
        <v>27.952049255371101</v>
      </c>
      <c r="D3771">
        <v>27.557497024536101</v>
      </c>
      <c r="E3771">
        <v>27.911079406738299</v>
      </c>
      <c r="F3771">
        <v>27.1390705108643</v>
      </c>
      <c r="I3771" t="s">
        <v>16044</v>
      </c>
      <c r="J3771" t="s">
        <v>16045</v>
      </c>
      <c r="K3771" t="s">
        <v>16046</v>
      </c>
      <c r="L3771" t="s">
        <v>782</v>
      </c>
      <c r="M3771" t="s">
        <v>783</v>
      </c>
      <c r="N3771" t="s">
        <v>16047</v>
      </c>
      <c r="O3771" t="s">
        <v>16048</v>
      </c>
      <c r="P3771" t="s">
        <v>2226</v>
      </c>
      <c r="Q3771" t="s">
        <v>2227</v>
      </c>
      <c r="R3771" t="s">
        <v>4696</v>
      </c>
      <c r="S3771" t="s">
        <v>4697</v>
      </c>
      <c r="T3771" t="s">
        <v>3414</v>
      </c>
      <c r="U3771" t="s">
        <v>3415</v>
      </c>
      <c r="Z3771" t="s">
        <v>16049</v>
      </c>
      <c r="AA3771" t="s">
        <v>16050</v>
      </c>
      <c r="AB3771">
        <v>5</v>
      </c>
      <c r="AC3771">
        <v>5</v>
      </c>
      <c r="AD3771">
        <v>5</v>
      </c>
      <c r="AE3771">
        <v>15</v>
      </c>
      <c r="AF3771">
        <v>15</v>
      </c>
      <c r="AG3771">
        <v>15</v>
      </c>
      <c r="AH3771">
        <v>56.878</v>
      </c>
      <c r="AI3771">
        <v>0</v>
      </c>
      <c r="AJ3771">
        <v>54.825000000000003</v>
      </c>
      <c r="AK3771">
        <v>1354400000</v>
      </c>
      <c r="AL3771">
        <v>13</v>
      </c>
      <c r="AM3771">
        <v>0.76792490398455004</v>
      </c>
      <c r="AN3771">
        <v>0.359962802231866</v>
      </c>
      <c r="AO3771">
        <v>-0.37393442789713699</v>
      </c>
      <c r="AP3771">
        <v>-1.6680181567602801</v>
      </c>
      <c r="AQ3771" t="s">
        <v>16051</v>
      </c>
      <c r="AR3771" t="s">
        <v>16051</v>
      </c>
      <c r="AS3771" t="s">
        <v>16052</v>
      </c>
      <c r="AT3771" t="s">
        <v>16053</v>
      </c>
      <c r="AU3771">
        <v>1396</v>
      </c>
      <c r="AV3771" t="s">
        <v>16054</v>
      </c>
      <c r="AW3771" t="s">
        <v>16052</v>
      </c>
      <c r="AX3771" t="s">
        <v>16055</v>
      </c>
      <c r="AY3771">
        <v>0.76792490398455004</v>
      </c>
      <c r="AZ3771">
        <v>-0.37393442789713699</v>
      </c>
      <c r="BA3771" s="6">
        <f t="shared" si="295"/>
        <v>-0.22832483976864804</v>
      </c>
      <c r="BB3771" s="4" t="str">
        <f t="shared" si="292"/>
        <v/>
      </c>
      <c r="BC3771" t="str">
        <f t="shared" si="291"/>
        <v/>
      </c>
      <c r="BD3771" t="str">
        <f t="shared" si="293"/>
        <v/>
      </c>
      <c r="BE3771" t="str">
        <f t="shared" si="294"/>
        <v/>
      </c>
      <c r="BF3771" t="s">
        <v>16053</v>
      </c>
      <c r="BG3771" t="s">
        <v>16052</v>
      </c>
    </row>
    <row r="3772" spans="1:59" x14ac:dyDescent="0.2">
      <c r="A3772">
        <v>28.796745300293001</v>
      </c>
      <c r="B3772">
        <v>28.607984542846701</v>
      </c>
      <c r="C3772">
        <v>28.306346893310501</v>
      </c>
      <c r="D3772">
        <v>27.778751373291001</v>
      </c>
      <c r="E3772">
        <v>28.6091823577881</v>
      </c>
      <c r="F3772">
        <v>28.1989631652832</v>
      </c>
      <c r="I3772" t="s">
        <v>2712</v>
      </c>
      <c r="K3772" t="s">
        <v>2713</v>
      </c>
      <c r="P3772" t="s">
        <v>1721</v>
      </c>
      <c r="Q3772" t="s">
        <v>1722</v>
      </c>
      <c r="R3772" t="s">
        <v>2714</v>
      </c>
      <c r="S3772">
        <v>3016</v>
      </c>
      <c r="Z3772" t="s">
        <v>2715</v>
      </c>
      <c r="AA3772" t="s">
        <v>2716</v>
      </c>
      <c r="AB3772">
        <v>4</v>
      </c>
      <c r="AC3772">
        <v>4</v>
      </c>
      <c r="AD3772">
        <v>4</v>
      </c>
      <c r="AE3772">
        <v>35.1</v>
      </c>
      <c r="AF3772">
        <v>35.1</v>
      </c>
      <c r="AG3772">
        <v>35.1</v>
      </c>
      <c r="AH3772">
        <v>19.809999999999999</v>
      </c>
      <c r="AI3772">
        <v>0</v>
      </c>
      <c r="AJ3772">
        <v>15.351000000000001</v>
      </c>
      <c r="AK3772">
        <v>2155300000</v>
      </c>
      <c r="AL3772">
        <v>18</v>
      </c>
      <c r="AM3772">
        <v>0.60128892536059997</v>
      </c>
      <c r="AN3772">
        <v>0.45833416959357798</v>
      </c>
      <c r="AO3772">
        <v>-0.37472661336263302</v>
      </c>
      <c r="AP3772">
        <v>-1.3428944169395001</v>
      </c>
      <c r="AQ3772" t="s">
        <v>2717</v>
      </c>
      <c r="AR3772" t="s">
        <v>2717</v>
      </c>
      <c r="AS3772" t="s">
        <v>2718</v>
      </c>
      <c r="AT3772" t="s">
        <v>2719</v>
      </c>
      <c r="AU3772">
        <v>275</v>
      </c>
      <c r="AV3772" t="s">
        <v>2720</v>
      </c>
      <c r="AW3772" t="s">
        <v>2718</v>
      </c>
      <c r="AY3772">
        <v>0.60128892536059997</v>
      </c>
      <c r="AZ3772">
        <v>-0.37472661336263302</v>
      </c>
      <c r="BA3772" s="6">
        <f t="shared" si="295"/>
        <v>-0.22874845115147857</v>
      </c>
      <c r="BB3772" s="4" t="str">
        <f t="shared" si="292"/>
        <v/>
      </c>
      <c r="BC3772" t="str">
        <f t="shared" si="291"/>
        <v/>
      </c>
      <c r="BD3772" t="str">
        <f t="shared" si="293"/>
        <v/>
      </c>
      <c r="BE3772" t="str">
        <f t="shared" si="294"/>
        <v/>
      </c>
      <c r="BF3772" t="s">
        <v>2719</v>
      </c>
      <c r="BG3772" t="s">
        <v>2718</v>
      </c>
    </row>
    <row r="3773" spans="1:59" x14ac:dyDescent="0.2">
      <c r="A3773">
        <v>32.348892211914098</v>
      </c>
      <c r="B3773">
        <v>32.288681030273402</v>
      </c>
      <c r="C3773">
        <v>32.016277313232401</v>
      </c>
      <c r="D3773">
        <v>32.0029296875</v>
      </c>
      <c r="E3773">
        <v>31.836503982543899</v>
      </c>
      <c r="F3773">
        <v>31.6888751983643</v>
      </c>
      <c r="I3773" t="s">
        <v>30447</v>
      </c>
      <c r="J3773" t="s">
        <v>30448</v>
      </c>
      <c r="K3773" t="s">
        <v>30449</v>
      </c>
      <c r="N3773" t="s">
        <v>61</v>
      </c>
      <c r="O3773" t="s">
        <v>62</v>
      </c>
      <c r="P3773" t="s">
        <v>436</v>
      </c>
      <c r="Q3773" t="s">
        <v>439</v>
      </c>
      <c r="R3773" t="s">
        <v>1108</v>
      </c>
      <c r="S3773">
        <v>3036</v>
      </c>
      <c r="Z3773" t="s">
        <v>8215</v>
      </c>
      <c r="AA3773" t="s">
        <v>8216</v>
      </c>
      <c r="AB3773">
        <v>12</v>
      </c>
      <c r="AC3773">
        <v>12</v>
      </c>
      <c r="AD3773">
        <v>12</v>
      </c>
      <c r="AE3773">
        <v>44.6</v>
      </c>
      <c r="AF3773">
        <v>44.6</v>
      </c>
      <c r="AG3773">
        <v>44.6</v>
      </c>
      <c r="AH3773">
        <v>22.486999999999998</v>
      </c>
      <c r="AI3773">
        <v>0</v>
      </c>
      <c r="AJ3773">
        <v>86.581999999999994</v>
      </c>
      <c r="AK3773">
        <v>26660000000</v>
      </c>
      <c r="AL3773">
        <v>96</v>
      </c>
      <c r="AM3773">
        <v>1.28642108525947</v>
      </c>
      <c r="AN3773">
        <v>0.19690287277701801</v>
      </c>
      <c r="AO3773">
        <v>-0.37518056233724201</v>
      </c>
      <c r="AP3773">
        <v>-2.7436578644104799</v>
      </c>
      <c r="AQ3773" t="s">
        <v>30450</v>
      </c>
      <c r="AR3773" t="s">
        <v>30450</v>
      </c>
      <c r="AS3773" t="s">
        <v>30451</v>
      </c>
      <c r="AT3773" t="s">
        <v>30452</v>
      </c>
      <c r="AU3773">
        <v>2937</v>
      </c>
      <c r="AV3773" t="s">
        <v>30453</v>
      </c>
      <c r="AW3773" t="s">
        <v>30451</v>
      </c>
      <c r="AY3773">
        <v>1.28642108525947</v>
      </c>
      <c r="AZ3773">
        <v>-0.37518056233724201</v>
      </c>
      <c r="BA3773" s="6">
        <f t="shared" si="295"/>
        <v>-0.22899108993801487</v>
      </c>
      <c r="BB3773" s="4" t="str">
        <f t="shared" si="292"/>
        <v/>
      </c>
      <c r="BC3773" t="str">
        <f t="shared" ref="BC3773:BC3836" si="296">IFERROR(IF(AND(AY3773&gt;1.34, AZ3773&lt;(-1)), "+",""),"")</f>
        <v/>
      </c>
      <c r="BD3773" t="str">
        <f t="shared" si="293"/>
        <v/>
      </c>
      <c r="BE3773" t="str">
        <f t="shared" si="294"/>
        <v/>
      </c>
      <c r="BF3773" t="s">
        <v>30452</v>
      </c>
      <c r="BG3773" t="s">
        <v>30451</v>
      </c>
    </row>
    <row r="3774" spans="1:59" x14ac:dyDescent="0.2">
      <c r="A3774">
        <v>25.873706817626999</v>
      </c>
      <c r="B3774">
        <v>26.7499599456787</v>
      </c>
      <c r="C3774" t="s">
        <v>88</v>
      </c>
      <c r="D3774">
        <v>24.8145542144775</v>
      </c>
      <c r="E3774">
        <v>26.9978733062744</v>
      </c>
      <c r="F3774">
        <v>25.996839523315401</v>
      </c>
      <c r="I3774" t="s">
        <v>34329</v>
      </c>
      <c r="J3774" t="s">
        <v>34330</v>
      </c>
      <c r="K3774" t="s">
        <v>196</v>
      </c>
      <c r="L3774" t="s">
        <v>292</v>
      </c>
      <c r="M3774" t="s">
        <v>293</v>
      </c>
      <c r="P3774" t="s">
        <v>196</v>
      </c>
      <c r="Q3774" t="s">
        <v>197</v>
      </c>
      <c r="Z3774" t="s">
        <v>5184</v>
      </c>
      <c r="AA3774" t="s">
        <v>5185</v>
      </c>
      <c r="AB3774">
        <v>3</v>
      </c>
      <c r="AC3774">
        <v>3</v>
      </c>
      <c r="AD3774">
        <v>3</v>
      </c>
      <c r="AE3774">
        <v>9.1999999999999993</v>
      </c>
      <c r="AF3774">
        <v>9.1999999999999993</v>
      </c>
      <c r="AG3774">
        <v>9.1999999999999993</v>
      </c>
      <c r="AH3774">
        <v>43.817999999999998</v>
      </c>
      <c r="AI3774">
        <v>0</v>
      </c>
      <c r="AJ3774">
        <v>5.5174000000000003</v>
      </c>
      <c r="AK3774">
        <v>404840000</v>
      </c>
      <c r="AL3774">
        <v>8</v>
      </c>
      <c r="AM3774">
        <v>0.15634611120135999</v>
      </c>
      <c r="AN3774">
        <v>0.84646737841043895</v>
      </c>
      <c r="AO3774">
        <v>-0.37541103363037098</v>
      </c>
      <c r="AP3774">
        <v>-0.427756831791201</v>
      </c>
      <c r="AQ3774" t="s">
        <v>34331</v>
      </c>
      <c r="AR3774" t="s">
        <v>34331</v>
      </c>
      <c r="AS3774" t="s">
        <v>34332</v>
      </c>
      <c r="AT3774" t="s">
        <v>34333</v>
      </c>
      <c r="AU3774">
        <v>3398</v>
      </c>
      <c r="AV3774" t="s">
        <v>34334</v>
      </c>
      <c r="AW3774" t="s">
        <v>34335</v>
      </c>
      <c r="AY3774">
        <v>0.15634611120135999</v>
      </c>
      <c r="AZ3774">
        <v>-0.37541103363037098</v>
      </c>
      <c r="BA3774" s="6">
        <f t="shared" si="295"/>
        <v>-0.22911424918010503</v>
      </c>
      <c r="BB3774" s="4" t="str">
        <f t="shared" si="292"/>
        <v/>
      </c>
      <c r="BC3774" t="str">
        <f t="shared" si="296"/>
        <v/>
      </c>
      <c r="BD3774" t="str">
        <f t="shared" si="293"/>
        <v/>
      </c>
      <c r="BE3774" t="str">
        <f t="shared" si="294"/>
        <v/>
      </c>
      <c r="BF3774" t="s">
        <v>34333</v>
      </c>
      <c r="BG3774" t="s">
        <v>34332</v>
      </c>
    </row>
    <row r="3775" spans="1:59" x14ac:dyDescent="0.2">
      <c r="A3775">
        <v>26.735054016113299</v>
      </c>
      <c r="B3775">
        <v>25.555873870849599</v>
      </c>
      <c r="C3775">
        <v>26.907129287719702</v>
      </c>
      <c r="D3775">
        <v>25.927392959594702</v>
      </c>
      <c r="E3775">
        <v>25.2305202484131</v>
      </c>
      <c r="F3775">
        <v>26.9129638671875</v>
      </c>
      <c r="I3775" t="s">
        <v>1719</v>
      </c>
      <c r="K3775" t="s">
        <v>1720</v>
      </c>
      <c r="L3775" t="s">
        <v>993</v>
      </c>
      <c r="M3775" t="s">
        <v>994</v>
      </c>
      <c r="P3775" t="s">
        <v>1721</v>
      </c>
      <c r="Q3775" t="s">
        <v>1722</v>
      </c>
      <c r="R3775" t="s">
        <v>1723</v>
      </c>
      <c r="S3775" t="s">
        <v>1724</v>
      </c>
      <c r="T3775" t="s">
        <v>900</v>
      </c>
      <c r="U3775" t="s">
        <v>901</v>
      </c>
      <c r="Z3775" t="s">
        <v>1725</v>
      </c>
      <c r="AA3775" t="s">
        <v>1726</v>
      </c>
      <c r="AB3775">
        <v>3</v>
      </c>
      <c r="AC3775">
        <v>3</v>
      </c>
      <c r="AD3775">
        <v>3</v>
      </c>
      <c r="AE3775">
        <v>10</v>
      </c>
      <c r="AF3775">
        <v>10</v>
      </c>
      <c r="AG3775">
        <v>10</v>
      </c>
      <c r="AH3775">
        <v>31.585000000000001</v>
      </c>
      <c r="AI3775">
        <v>0</v>
      </c>
      <c r="AJ3775">
        <v>6.0735999999999999</v>
      </c>
      <c r="AK3775">
        <v>516420000</v>
      </c>
      <c r="AL3775">
        <v>7</v>
      </c>
      <c r="AM3775">
        <v>0.22728105372643601</v>
      </c>
      <c r="AN3775">
        <v>0.77792592592592602</v>
      </c>
      <c r="AO3775">
        <v>-0.37572669982910201</v>
      </c>
      <c r="AP3775">
        <v>-0.58077516862702805</v>
      </c>
      <c r="AQ3775" t="s">
        <v>1727</v>
      </c>
      <c r="AR3775" t="s">
        <v>1727</v>
      </c>
      <c r="AS3775" t="s">
        <v>1728</v>
      </c>
      <c r="AT3775" t="s">
        <v>1729</v>
      </c>
      <c r="AU3775">
        <v>191</v>
      </c>
      <c r="AV3775" t="s">
        <v>1730</v>
      </c>
      <c r="AW3775" t="s">
        <v>1728</v>
      </c>
      <c r="AX3775" t="s">
        <v>1731</v>
      </c>
      <c r="AY3775">
        <v>0.22728105372643601</v>
      </c>
      <c r="AZ3775">
        <v>-0.37572669982910201</v>
      </c>
      <c r="BA3775" s="6">
        <f t="shared" si="295"/>
        <v>-0.22928290294795173</v>
      </c>
      <c r="BB3775" s="4" t="str">
        <f t="shared" si="292"/>
        <v/>
      </c>
      <c r="BC3775" t="str">
        <f t="shared" si="296"/>
        <v/>
      </c>
      <c r="BD3775" t="str">
        <f t="shared" si="293"/>
        <v/>
      </c>
      <c r="BE3775" t="str">
        <f t="shared" si="294"/>
        <v/>
      </c>
      <c r="BF3775" t="s">
        <v>1729</v>
      </c>
      <c r="BG3775" t="s">
        <v>1728</v>
      </c>
    </row>
    <row r="3776" spans="1:59" x14ac:dyDescent="0.2">
      <c r="A3776" t="s">
        <v>88</v>
      </c>
      <c r="B3776">
        <v>25.772434234619102</v>
      </c>
      <c r="C3776">
        <v>25.238050460815401</v>
      </c>
      <c r="D3776">
        <v>26.483146667480501</v>
      </c>
      <c r="E3776">
        <v>25.4167385101318</v>
      </c>
      <c r="F3776">
        <v>23.488489151001001</v>
      </c>
      <c r="I3776" t="s">
        <v>23622</v>
      </c>
      <c r="J3776" t="s">
        <v>41975</v>
      </c>
      <c r="K3776" t="s">
        <v>196</v>
      </c>
      <c r="P3776" t="s">
        <v>196</v>
      </c>
      <c r="Q3776" t="s">
        <v>197</v>
      </c>
      <c r="Z3776" t="s">
        <v>39791</v>
      </c>
      <c r="AA3776" t="s">
        <v>39792</v>
      </c>
      <c r="AB3776">
        <v>3</v>
      </c>
      <c r="AC3776">
        <v>3</v>
      </c>
      <c r="AD3776">
        <v>3</v>
      </c>
      <c r="AE3776">
        <v>8.6999999999999993</v>
      </c>
      <c r="AF3776">
        <v>8.6999999999999993</v>
      </c>
      <c r="AG3776">
        <v>8.6999999999999993</v>
      </c>
      <c r="AH3776">
        <v>62.59</v>
      </c>
      <c r="AI3776">
        <v>0</v>
      </c>
      <c r="AJ3776">
        <v>6.3017000000000003</v>
      </c>
      <c r="AK3776">
        <v>247250000</v>
      </c>
      <c r="AL3776">
        <v>4</v>
      </c>
      <c r="AM3776">
        <v>0.11630006005112201</v>
      </c>
      <c r="AN3776">
        <v>0.88384511023176904</v>
      </c>
      <c r="AO3776">
        <v>-0.375784238179524</v>
      </c>
      <c r="AP3776">
        <v>-0.32712759745331899</v>
      </c>
      <c r="AQ3776" t="s">
        <v>41976</v>
      </c>
      <c r="AR3776" t="s">
        <v>41976</v>
      </c>
      <c r="AS3776" t="s">
        <v>41977</v>
      </c>
      <c r="AT3776" t="s">
        <v>41978</v>
      </c>
      <c r="AU3776">
        <v>4329</v>
      </c>
      <c r="AV3776" t="s">
        <v>41979</v>
      </c>
      <c r="AW3776" t="s">
        <v>41977</v>
      </c>
      <c r="AX3776" t="s">
        <v>41980</v>
      </c>
      <c r="AY3776">
        <v>0.11630006005112201</v>
      </c>
      <c r="AZ3776">
        <v>-0.375784238179524</v>
      </c>
      <c r="BA3776" s="6">
        <f t="shared" si="295"/>
        <v>-0.22931364049459169</v>
      </c>
      <c r="BB3776" s="4" t="str">
        <f t="shared" si="292"/>
        <v/>
      </c>
      <c r="BC3776" t="str">
        <f t="shared" si="296"/>
        <v/>
      </c>
      <c r="BD3776" t="str">
        <f t="shared" si="293"/>
        <v/>
      </c>
      <c r="BE3776" t="str">
        <f t="shared" si="294"/>
        <v/>
      </c>
      <c r="BF3776" t="s">
        <v>41978</v>
      </c>
      <c r="BG3776" t="s">
        <v>41977</v>
      </c>
    </row>
    <row r="3777" spans="1:59" x14ac:dyDescent="0.2">
      <c r="A3777">
        <v>30.5756950378418</v>
      </c>
      <c r="B3777">
        <v>30.7540588378906</v>
      </c>
      <c r="C3777">
        <v>30.882635116577099</v>
      </c>
      <c r="D3777">
        <v>30.1171875</v>
      </c>
      <c r="E3777">
        <v>30.482603073120099</v>
      </c>
      <c r="F3777">
        <v>30.481739044189499</v>
      </c>
      <c r="I3777" t="s">
        <v>16851</v>
      </c>
      <c r="J3777" t="s">
        <v>16852</v>
      </c>
      <c r="K3777" t="s">
        <v>16853</v>
      </c>
      <c r="P3777" t="s">
        <v>5402</v>
      </c>
      <c r="Q3777" t="s">
        <v>5403</v>
      </c>
      <c r="R3777" t="s">
        <v>16854</v>
      </c>
      <c r="S3777" t="s">
        <v>16855</v>
      </c>
      <c r="T3777" t="s">
        <v>16856</v>
      </c>
      <c r="U3777" t="s">
        <v>16857</v>
      </c>
      <c r="V3777" t="s">
        <v>16858</v>
      </c>
      <c r="W3777" t="s">
        <v>16859</v>
      </c>
      <c r="Z3777" t="s">
        <v>16860</v>
      </c>
      <c r="AA3777" t="s">
        <v>16861</v>
      </c>
      <c r="AB3777">
        <v>23</v>
      </c>
      <c r="AC3777">
        <v>23</v>
      </c>
      <c r="AD3777">
        <v>23</v>
      </c>
      <c r="AE3777">
        <v>31.4</v>
      </c>
      <c r="AF3777">
        <v>31.4</v>
      </c>
      <c r="AG3777">
        <v>31.4</v>
      </c>
      <c r="AH3777">
        <v>101.11</v>
      </c>
      <c r="AI3777">
        <v>0</v>
      </c>
      <c r="AJ3777">
        <v>182.58</v>
      </c>
      <c r="AK3777">
        <v>9555200000</v>
      </c>
      <c r="AL3777">
        <v>90</v>
      </c>
      <c r="AM3777">
        <v>1.1757884349024801</v>
      </c>
      <c r="AN3777">
        <v>0.21439013452914801</v>
      </c>
      <c r="AO3777">
        <v>-0.376953125</v>
      </c>
      <c r="AP3777">
        <v>-2.5007483992026098</v>
      </c>
      <c r="AQ3777" t="s">
        <v>16862</v>
      </c>
      <c r="AR3777" t="s">
        <v>16862</v>
      </c>
      <c r="AS3777" t="s">
        <v>16863</v>
      </c>
      <c r="AT3777" t="s">
        <v>16864</v>
      </c>
      <c r="AU3777">
        <v>1464</v>
      </c>
      <c r="AV3777" t="s">
        <v>16865</v>
      </c>
      <c r="AW3777" t="s">
        <v>16863</v>
      </c>
      <c r="AY3777">
        <v>1.1757884349024801</v>
      </c>
      <c r="AZ3777">
        <v>-0.376953125</v>
      </c>
      <c r="BA3777" s="6">
        <f t="shared" si="295"/>
        <v>-0.22993780586857993</v>
      </c>
      <c r="BB3777" s="4" t="str">
        <f t="shared" si="292"/>
        <v/>
      </c>
      <c r="BC3777" t="str">
        <f t="shared" si="296"/>
        <v/>
      </c>
      <c r="BD3777" t="str">
        <f t="shared" si="293"/>
        <v/>
      </c>
      <c r="BE3777" t="str">
        <f t="shared" si="294"/>
        <v/>
      </c>
      <c r="BF3777" t="s">
        <v>16864</v>
      </c>
      <c r="BG3777" t="s">
        <v>16863</v>
      </c>
    </row>
    <row r="3778" spans="1:59" x14ac:dyDescent="0.2">
      <c r="A3778">
        <v>29.527683258056602</v>
      </c>
      <c r="B3778">
        <v>29.4518527984619</v>
      </c>
      <c r="C3778">
        <v>29.766687393188501</v>
      </c>
      <c r="D3778">
        <v>29.423801422119102</v>
      </c>
      <c r="E3778">
        <v>28.905982971191399</v>
      </c>
      <c r="F3778">
        <v>29.283412933349599</v>
      </c>
      <c r="I3778" t="s">
        <v>24400</v>
      </c>
      <c r="J3778" t="s">
        <v>24401</v>
      </c>
      <c r="K3778" t="s">
        <v>1561</v>
      </c>
      <c r="P3778" t="s">
        <v>915</v>
      </c>
      <c r="Q3778" t="s">
        <v>916</v>
      </c>
      <c r="R3778" t="s">
        <v>24402</v>
      </c>
      <c r="S3778" t="s">
        <v>24403</v>
      </c>
      <c r="T3778" t="s">
        <v>24404</v>
      </c>
      <c r="U3778" t="s">
        <v>24405</v>
      </c>
      <c r="Z3778" t="s">
        <v>24056</v>
      </c>
      <c r="AA3778" t="s">
        <v>24057</v>
      </c>
      <c r="AB3778">
        <v>12</v>
      </c>
      <c r="AC3778">
        <v>12</v>
      </c>
      <c r="AD3778">
        <v>12</v>
      </c>
      <c r="AE3778">
        <v>28.7</v>
      </c>
      <c r="AF3778">
        <v>28.7</v>
      </c>
      <c r="AG3778">
        <v>28.7</v>
      </c>
      <c r="AH3778">
        <v>56.94</v>
      </c>
      <c r="AI3778">
        <v>0</v>
      </c>
      <c r="AJ3778">
        <v>79.016999999999996</v>
      </c>
      <c r="AK3778">
        <v>4298300000</v>
      </c>
      <c r="AL3778">
        <v>42</v>
      </c>
      <c r="AM3778">
        <v>0.97559735115769297</v>
      </c>
      <c r="AN3778">
        <v>0.269118949958983</v>
      </c>
      <c r="AO3778">
        <v>-0.37767537434895698</v>
      </c>
      <c r="AP3778">
        <v>-2.0820294779264898</v>
      </c>
      <c r="AQ3778" t="s">
        <v>24406</v>
      </c>
      <c r="AR3778" t="s">
        <v>24406</v>
      </c>
      <c r="AS3778" t="s">
        <v>24407</v>
      </c>
      <c r="AT3778" t="s">
        <v>24408</v>
      </c>
      <c r="AU3778">
        <v>2205</v>
      </c>
      <c r="AV3778" t="s">
        <v>24409</v>
      </c>
      <c r="AW3778" t="s">
        <v>24407</v>
      </c>
      <c r="AY3778">
        <v>0.97559735115769297</v>
      </c>
      <c r="AZ3778">
        <v>-0.37767537434895698</v>
      </c>
      <c r="BA3778" s="6">
        <f t="shared" si="295"/>
        <v>-0.23032322184893261</v>
      </c>
      <c r="BB3778" s="4" t="str">
        <f t="shared" si="292"/>
        <v/>
      </c>
      <c r="BC3778" t="str">
        <f t="shared" si="296"/>
        <v/>
      </c>
      <c r="BD3778" t="str">
        <f t="shared" si="293"/>
        <v/>
      </c>
      <c r="BE3778" t="str">
        <f t="shared" si="294"/>
        <v/>
      </c>
      <c r="BF3778" t="s">
        <v>24408</v>
      </c>
      <c r="BG3778" t="s">
        <v>24407</v>
      </c>
    </row>
    <row r="3779" spans="1:59" x14ac:dyDescent="0.2">
      <c r="A3779">
        <v>28.473516464233398</v>
      </c>
      <c r="B3779">
        <v>28.6697292327881</v>
      </c>
      <c r="C3779">
        <v>28.5143127441406</v>
      </c>
      <c r="D3779">
        <v>28.348365783691399</v>
      </c>
      <c r="E3779">
        <v>28.202470779418899</v>
      </c>
      <c r="F3779">
        <v>27.972953796386701</v>
      </c>
      <c r="I3779" t="s">
        <v>28092</v>
      </c>
      <c r="J3779" t="s">
        <v>1628</v>
      </c>
      <c r="K3779" t="s">
        <v>28093</v>
      </c>
      <c r="P3779" t="s">
        <v>28094</v>
      </c>
      <c r="Q3779" t="s">
        <v>28095</v>
      </c>
      <c r="R3779" t="s">
        <v>232</v>
      </c>
      <c r="S3779">
        <v>4131</v>
      </c>
      <c r="Z3779" t="s">
        <v>28096</v>
      </c>
      <c r="AA3779" t="s">
        <v>28097</v>
      </c>
      <c r="AB3779">
        <v>15</v>
      </c>
      <c r="AC3779">
        <v>15</v>
      </c>
      <c r="AD3779">
        <v>15</v>
      </c>
      <c r="AE3779">
        <v>10.3</v>
      </c>
      <c r="AF3779">
        <v>10.3</v>
      </c>
      <c r="AG3779">
        <v>10.3</v>
      </c>
      <c r="AH3779">
        <v>195.91</v>
      </c>
      <c r="AI3779">
        <v>0</v>
      </c>
      <c r="AJ3779">
        <v>29.838999999999999</v>
      </c>
      <c r="AK3779">
        <v>2097200000</v>
      </c>
      <c r="AL3779">
        <v>17</v>
      </c>
      <c r="AM3779">
        <v>1.41324990151269</v>
      </c>
      <c r="AN3779">
        <v>0.17645637583892601</v>
      </c>
      <c r="AO3779">
        <v>-0.37792269388834798</v>
      </c>
      <c r="AP3779">
        <v>-3.03437576747032</v>
      </c>
      <c r="AQ3779" t="s">
        <v>28098</v>
      </c>
      <c r="AR3779" t="s">
        <v>28098</v>
      </c>
      <c r="AS3779" t="s">
        <v>28099</v>
      </c>
      <c r="AT3779" t="s">
        <v>28100</v>
      </c>
      <c r="AU3779">
        <v>2647</v>
      </c>
      <c r="AV3779" t="s">
        <v>28101</v>
      </c>
      <c r="AW3779" t="s">
        <v>28099</v>
      </c>
      <c r="AY3779">
        <v>1.41324990151269</v>
      </c>
      <c r="AZ3779">
        <v>-0.37792269388834798</v>
      </c>
      <c r="BA3779" s="6">
        <f t="shared" si="295"/>
        <v>-0.23045515533835803</v>
      </c>
      <c r="BB3779" s="4" t="str">
        <f t="shared" ref="BB3779:BB3842" si="297">IFERROR(IF(AND(AY3779&gt;1.34, AZ3779&gt;(1)), "+",""),"")</f>
        <v/>
      </c>
      <c r="BC3779" t="str">
        <f t="shared" si="296"/>
        <v/>
      </c>
      <c r="BD3779" t="str">
        <f t="shared" ref="BD3779:BD3842" si="298">IF(AND(COUNT(D3779:F3779)&gt;=1,COUNT(A3779:C3779)=0),COUNT(D3779:F3779),"")</f>
        <v/>
      </c>
      <c r="BE3779" t="str">
        <f t="shared" ref="BE3779:BE3842" si="299">IF(AND(COUNT(A3779:C3779)&gt;=1,COUNT(D3779:F3779)=0),COUNT(A3779:C3779),"")</f>
        <v/>
      </c>
      <c r="BF3779" t="s">
        <v>28100</v>
      </c>
      <c r="BG3779" t="s">
        <v>28099</v>
      </c>
    </row>
    <row r="3780" spans="1:59" x14ac:dyDescent="0.2">
      <c r="A3780">
        <v>24.083265304565401</v>
      </c>
      <c r="B3780" t="s">
        <v>88</v>
      </c>
      <c r="C3780">
        <v>22.989418029785199</v>
      </c>
      <c r="D3780">
        <v>23.412479400634801</v>
      </c>
      <c r="E3780">
        <v>22.9040412902832</v>
      </c>
      <c r="F3780" t="s">
        <v>88</v>
      </c>
      <c r="I3780" t="s">
        <v>32018</v>
      </c>
      <c r="J3780" t="s">
        <v>32019</v>
      </c>
      <c r="K3780" t="s">
        <v>22912</v>
      </c>
      <c r="P3780" t="s">
        <v>13068</v>
      </c>
      <c r="Q3780" t="s">
        <v>13069</v>
      </c>
      <c r="R3780" t="s">
        <v>5307</v>
      </c>
      <c r="S3780" t="s">
        <v>5308</v>
      </c>
      <c r="Z3780" t="s">
        <v>5840</v>
      </c>
      <c r="AA3780" t="s">
        <v>5841</v>
      </c>
      <c r="AB3780">
        <v>1</v>
      </c>
      <c r="AC3780">
        <v>1</v>
      </c>
      <c r="AD3780">
        <v>1</v>
      </c>
      <c r="AE3780">
        <v>4.5999999999999996</v>
      </c>
      <c r="AF3780">
        <v>4.5999999999999996</v>
      </c>
      <c r="AG3780">
        <v>4.5999999999999996</v>
      </c>
      <c r="AH3780">
        <v>49.783000000000001</v>
      </c>
      <c r="AI3780">
        <v>1.0191E-3</v>
      </c>
      <c r="AJ3780">
        <v>2.6943999999999999</v>
      </c>
      <c r="AK3780">
        <v>45114000</v>
      </c>
      <c r="AL3780">
        <v>4</v>
      </c>
      <c r="AM3780">
        <v>0.22565874703413</v>
      </c>
      <c r="AN3780">
        <v>0.77959999999999996</v>
      </c>
      <c r="AO3780">
        <v>-0.37808132171630898</v>
      </c>
      <c r="AP3780">
        <v>-0.62687659318051803</v>
      </c>
      <c r="AQ3780" t="s">
        <v>32020</v>
      </c>
      <c r="AR3780" t="s">
        <v>32020</v>
      </c>
      <c r="AS3780" t="s">
        <v>32021</v>
      </c>
      <c r="AT3780" t="s">
        <v>32022</v>
      </c>
      <c r="AU3780">
        <v>3119</v>
      </c>
      <c r="AV3780" t="s">
        <v>32023</v>
      </c>
      <c r="AW3780" t="s">
        <v>32021</v>
      </c>
      <c r="AX3780" t="s">
        <v>32024</v>
      </c>
      <c r="AY3780">
        <v>0.22565874703413</v>
      </c>
      <c r="AZ3780">
        <v>-0.37808132171630898</v>
      </c>
      <c r="BA3780" s="6">
        <f t="shared" si="295"/>
        <v>-0.23053976401378806</v>
      </c>
      <c r="BB3780" s="4" t="str">
        <f t="shared" si="297"/>
        <v/>
      </c>
      <c r="BC3780" t="str">
        <f t="shared" si="296"/>
        <v/>
      </c>
      <c r="BD3780" t="str">
        <f t="shared" si="298"/>
        <v/>
      </c>
      <c r="BE3780" t="str">
        <f t="shared" si="299"/>
        <v/>
      </c>
      <c r="BF3780" t="s">
        <v>32022</v>
      </c>
      <c r="BG3780" t="s">
        <v>32021</v>
      </c>
    </row>
    <row r="3781" spans="1:59" x14ac:dyDescent="0.2">
      <c r="A3781">
        <v>28.255569458007798</v>
      </c>
      <c r="B3781">
        <v>28.4875373840332</v>
      </c>
      <c r="C3781">
        <v>27.9142761230469</v>
      </c>
      <c r="D3781">
        <v>27.918491363525401</v>
      </c>
      <c r="E3781">
        <v>28.209180831909201</v>
      </c>
      <c r="F3781">
        <v>27.395256042480501</v>
      </c>
      <c r="I3781" t="s">
        <v>26962</v>
      </c>
      <c r="J3781" t="s">
        <v>12326</v>
      </c>
      <c r="K3781" t="s">
        <v>587</v>
      </c>
      <c r="P3781" t="s">
        <v>587</v>
      </c>
      <c r="Q3781" t="s">
        <v>588</v>
      </c>
      <c r="R3781" t="s">
        <v>12327</v>
      </c>
      <c r="S3781" t="s">
        <v>12328</v>
      </c>
      <c r="T3781" t="s">
        <v>12329</v>
      </c>
      <c r="U3781" t="s">
        <v>12330</v>
      </c>
      <c r="V3781" t="s">
        <v>26963</v>
      </c>
      <c r="W3781" t="s">
        <v>26964</v>
      </c>
      <c r="Z3781" t="s">
        <v>12333</v>
      </c>
      <c r="AA3781" t="s">
        <v>12334</v>
      </c>
      <c r="AB3781">
        <v>7</v>
      </c>
      <c r="AC3781">
        <v>6</v>
      </c>
      <c r="AD3781">
        <v>6</v>
      </c>
      <c r="AE3781">
        <v>25.6</v>
      </c>
      <c r="AF3781">
        <v>21.4</v>
      </c>
      <c r="AG3781">
        <v>21.4</v>
      </c>
      <c r="AH3781">
        <v>40.735999999999997</v>
      </c>
      <c r="AI3781">
        <v>0</v>
      </c>
      <c r="AJ3781">
        <v>42.658000000000001</v>
      </c>
      <c r="AK3781">
        <v>1690300000</v>
      </c>
      <c r="AL3781">
        <v>16</v>
      </c>
      <c r="AM3781">
        <v>0.58004252380544297</v>
      </c>
      <c r="AN3781">
        <v>0.47347872860635698</v>
      </c>
      <c r="AO3781">
        <v>-0.37815157572428498</v>
      </c>
      <c r="AP3781">
        <v>-1.301451017197</v>
      </c>
      <c r="AQ3781" t="s">
        <v>26965</v>
      </c>
      <c r="AR3781" t="s">
        <v>26965</v>
      </c>
      <c r="AS3781" t="s">
        <v>26966</v>
      </c>
      <c r="AT3781" t="s">
        <v>26967</v>
      </c>
      <c r="AU3781">
        <v>2515</v>
      </c>
      <c r="AV3781" t="s">
        <v>26968</v>
      </c>
      <c r="AW3781" t="s">
        <v>26966</v>
      </c>
      <c r="AY3781">
        <v>0.58004252380544297</v>
      </c>
      <c r="AZ3781">
        <v>-0.37815157572428498</v>
      </c>
      <c r="BA3781" s="6">
        <f t="shared" si="295"/>
        <v>-0.23057723301994637</v>
      </c>
      <c r="BB3781" s="4" t="str">
        <f t="shared" si="297"/>
        <v/>
      </c>
      <c r="BC3781" t="str">
        <f t="shared" si="296"/>
        <v/>
      </c>
      <c r="BD3781" t="str">
        <f t="shared" si="298"/>
        <v/>
      </c>
      <c r="BE3781" t="str">
        <f t="shared" si="299"/>
        <v/>
      </c>
      <c r="BF3781" t="s">
        <v>26967</v>
      </c>
      <c r="BG3781" t="s">
        <v>26966</v>
      </c>
    </row>
    <row r="3782" spans="1:59" x14ac:dyDescent="0.2">
      <c r="A3782">
        <v>26.4048366546631</v>
      </c>
      <c r="B3782">
        <v>25.875888824462901</v>
      </c>
      <c r="C3782">
        <v>26.208045959472699</v>
      </c>
      <c r="D3782">
        <v>25.6183776855469</v>
      </c>
      <c r="E3782">
        <v>25.529933929443398</v>
      </c>
      <c r="F3782">
        <v>26.205867767333999</v>
      </c>
      <c r="I3782" t="s">
        <v>10061</v>
      </c>
      <c r="J3782" t="s">
        <v>10062</v>
      </c>
      <c r="K3782" t="s">
        <v>10063</v>
      </c>
      <c r="N3782" t="s">
        <v>4968</v>
      </c>
      <c r="O3782" t="s">
        <v>4969</v>
      </c>
      <c r="P3782" t="s">
        <v>53</v>
      </c>
      <c r="Q3782" t="s">
        <v>54</v>
      </c>
      <c r="R3782" t="s">
        <v>4970</v>
      </c>
      <c r="S3782" t="s">
        <v>4971</v>
      </c>
      <c r="T3782" t="s">
        <v>4972</v>
      </c>
      <c r="U3782" t="s">
        <v>4973</v>
      </c>
      <c r="Z3782" t="s">
        <v>10064</v>
      </c>
      <c r="AA3782" t="s">
        <v>10065</v>
      </c>
      <c r="AB3782">
        <v>2</v>
      </c>
      <c r="AC3782">
        <v>2</v>
      </c>
      <c r="AD3782">
        <v>2</v>
      </c>
      <c r="AE3782">
        <v>30.6</v>
      </c>
      <c r="AF3782">
        <v>30.6</v>
      </c>
      <c r="AG3782">
        <v>30.6</v>
      </c>
      <c r="AH3782">
        <v>12.587</v>
      </c>
      <c r="AI3782">
        <v>0</v>
      </c>
      <c r="AJ3782">
        <v>7.3853</v>
      </c>
      <c r="AK3782">
        <v>405300000</v>
      </c>
      <c r="AL3782">
        <v>4</v>
      </c>
      <c r="AM3782">
        <v>0.65200525633497897</v>
      </c>
      <c r="AN3782">
        <v>0.41956613756613798</v>
      </c>
      <c r="AO3782">
        <v>-0.37819735209147298</v>
      </c>
      <c r="AP3782">
        <v>-1.44169265322669</v>
      </c>
      <c r="AQ3782" t="s">
        <v>10066</v>
      </c>
      <c r="AR3782" t="s">
        <v>10066</v>
      </c>
      <c r="AS3782" t="s">
        <v>10067</v>
      </c>
      <c r="AT3782" t="s">
        <v>10068</v>
      </c>
      <c r="AU3782">
        <v>880</v>
      </c>
      <c r="AV3782" t="s">
        <v>10069</v>
      </c>
      <c r="AW3782" t="s">
        <v>10070</v>
      </c>
      <c r="AX3782" t="s">
        <v>10071</v>
      </c>
      <c r="AY3782">
        <v>0.65200525633497897</v>
      </c>
      <c r="AZ3782">
        <v>-0.37819735209147298</v>
      </c>
      <c r="BA3782" s="6">
        <f t="shared" si="295"/>
        <v>-0.23060164623225299</v>
      </c>
      <c r="BB3782" s="4" t="str">
        <f t="shared" si="297"/>
        <v/>
      </c>
      <c r="BC3782" t="str">
        <f t="shared" si="296"/>
        <v/>
      </c>
      <c r="BD3782" t="str">
        <f t="shared" si="298"/>
        <v/>
      </c>
      <c r="BE3782" t="str">
        <f t="shared" si="299"/>
        <v/>
      </c>
      <c r="BF3782" t="s">
        <v>10068</v>
      </c>
      <c r="BG3782" t="s">
        <v>10067</v>
      </c>
    </row>
    <row r="3783" spans="1:59" x14ac:dyDescent="0.2">
      <c r="A3783">
        <v>31.5301322937012</v>
      </c>
      <c r="B3783">
        <v>31.575740814208999</v>
      </c>
      <c r="C3783">
        <v>31.746711730956999</v>
      </c>
      <c r="D3783">
        <v>30.931779861450199</v>
      </c>
      <c r="E3783">
        <v>31.485389709472699</v>
      </c>
      <c r="F3783">
        <v>31.298273086547901</v>
      </c>
      <c r="I3783" t="s">
        <v>10627</v>
      </c>
      <c r="J3783" t="s">
        <v>10628</v>
      </c>
      <c r="K3783" t="s">
        <v>10629</v>
      </c>
      <c r="P3783" t="s">
        <v>7158</v>
      </c>
      <c r="Q3783" t="s">
        <v>7159</v>
      </c>
      <c r="R3783" t="s">
        <v>10630</v>
      </c>
      <c r="S3783" t="s">
        <v>10631</v>
      </c>
      <c r="T3783" t="s">
        <v>10632</v>
      </c>
      <c r="U3783" t="s">
        <v>10633</v>
      </c>
      <c r="Z3783" t="s">
        <v>6151</v>
      </c>
      <c r="AA3783" t="s">
        <v>6152</v>
      </c>
      <c r="AB3783">
        <v>20</v>
      </c>
      <c r="AC3783">
        <v>20</v>
      </c>
      <c r="AD3783">
        <v>20</v>
      </c>
      <c r="AE3783">
        <v>70.3</v>
      </c>
      <c r="AF3783">
        <v>70.3</v>
      </c>
      <c r="AG3783">
        <v>70.3</v>
      </c>
      <c r="AH3783">
        <v>30.771999999999998</v>
      </c>
      <c r="AI3783">
        <v>0</v>
      </c>
      <c r="AJ3783">
        <v>323.31</v>
      </c>
      <c r="AK3783">
        <v>17601000000</v>
      </c>
      <c r="AL3783">
        <v>128</v>
      </c>
      <c r="AM3783">
        <v>1.0139883161426999</v>
      </c>
      <c r="AN3783">
        <v>0.25384132519616398</v>
      </c>
      <c r="AO3783">
        <v>-0.37904739379882801</v>
      </c>
      <c r="AP3783">
        <v>-2.1605408924249998</v>
      </c>
      <c r="AQ3783" t="s">
        <v>10634</v>
      </c>
      <c r="AR3783" t="s">
        <v>10634</v>
      </c>
      <c r="AS3783" t="s">
        <v>10635</v>
      </c>
      <c r="AT3783" t="s">
        <v>10636</v>
      </c>
      <c r="AU3783">
        <v>925</v>
      </c>
      <c r="AV3783" t="s">
        <v>10637</v>
      </c>
      <c r="AW3783" t="s">
        <v>10635</v>
      </c>
      <c r="AX3783" t="s">
        <v>10638</v>
      </c>
      <c r="AY3783">
        <v>1.0139883161426999</v>
      </c>
      <c r="AZ3783">
        <v>-0.37904739379882801</v>
      </c>
      <c r="BA3783" s="6">
        <f t="shared" si="295"/>
        <v>-0.2310548453032768</v>
      </c>
      <c r="BB3783" s="4" t="str">
        <f t="shared" si="297"/>
        <v/>
      </c>
      <c r="BC3783" t="str">
        <f t="shared" si="296"/>
        <v/>
      </c>
      <c r="BD3783" t="str">
        <f t="shared" si="298"/>
        <v/>
      </c>
      <c r="BE3783" t="str">
        <f t="shared" si="299"/>
        <v/>
      </c>
      <c r="BF3783" t="s">
        <v>10636</v>
      </c>
      <c r="BG3783" t="s">
        <v>10635</v>
      </c>
    </row>
    <row r="3784" spans="1:59" x14ac:dyDescent="0.2">
      <c r="A3784">
        <v>29.023136138916001</v>
      </c>
      <c r="B3784">
        <v>29.057111740112301</v>
      </c>
      <c r="C3784">
        <v>29.0655326843262</v>
      </c>
      <c r="D3784">
        <v>28.8395099639893</v>
      </c>
      <c r="E3784">
        <v>28.639101028442401</v>
      </c>
      <c r="F3784">
        <v>28.528652191162099</v>
      </c>
      <c r="I3784" t="s">
        <v>12981</v>
      </c>
      <c r="J3784" t="s">
        <v>12982</v>
      </c>
      <c r="K3784" t="s">
        <v>12983</v>
      </c>
      <c r="P3784" t="s">
        <v>1249</v>
      </c>
      <c r="Q3784" t="s">
        <v>1250</v>
      </c>
      <c r="R3784" t="s">
        <v>4696</v>
      </c>
      <c r="S3784" t="s">
        <v>4697</v>
      </c>
      <c r="T3784" t="s">
        <v>3414</v>
      </c>
      <c r="U3784" t="s">
        <v>3415</v>
      </c>
      <c r="Z3784" t="s">
        <v>4698</v>
      </c>
      <c r="AA3784" t="s">
        <v>4699</v>
      </c>
      <c r="AB3784">
        <v>13</v>
      </c>
      <c r="AC3784">
        <v>13</v>
      </c>
      <c r="AD3784">
        <v>11</v>
      </c>
      <c r="AE3784">
        <v>44.5</v>
      </c>
      <c r="AF3784">
        <v>44.5</v>
      </c>
      <c r="AG3784">
        <v>38.700000000000003</v>
      </c>
      <c r="AH3784">
        <v>42.447000000000003</v>
      </c>
      <c r="AI3784">
        <v>0</v>
      </c>
      <c r="AJ3784">
        <v>45.936</v>
      </c>
      <c r="AK3784">
        <v>2951600000</v>
      </c>
      <c r="AL3784">
        <v>31</v>
      </c>
      <c r="AM3784">
        <v>1.83867066194795</v>
      </c>
      <c r="AN3784">
        <v>0.146468401486989</v>
      </c>
      <c r="AO3784">
        <v>-0.37950579325358202</v>
      </c>
      <c r="AP3784">
        <v>-4.1295925929881703</v>
      </c>
      <c r="AQ3784" t="s">
        <v>12984</v>
      </c>
      <c r="AR3784" t="s">
        <v>12984</v>
      </c>
      <c r="AS3784" t="s">
        <v>12985</v>
      </c>
      <c r="AT3784" t="s">
        <v>12986</v>
      </c>
      <c r="AU3784">
        <v>1125</v>
      </c>
      <c r="AV3784" t="s">
        <v>12987</v>
      </c>
      <c r="AW3784" t="s">
        <v>12985</v>
      </c>
      <c r="AY3784">
        <v>1.83867066194795</v>
      </c>
      <c r="AZ3784">
        <v>-0.37950579325358202</v>
      </c>
      <c r="BA3784" s="6">
        <f t="shared" si="295"/>
        <v>-0.23129912981022582</v>
      </c>
      <c r="BB3784" s="4" t="str">
        <f t="shared" si="297"/>
        <v/>
      </c>
      <c r="BC3784" t="str">
        <f t="shared" si="296"/>
        <v/>
      </c>
      <c r="BD3784" t="str">
        <f t="shared" si="298"/>
        <v/>
      </c>
      <c r="BE3784" t="str">
        <f t="shared" si="299"/>
        <v/>
      </c>
      <c r="BF3784" t="s">
        <v>12986</v>
      </c>
      <c r="BG3784" t="s">
        <v>12985</v>
      </c>
    </row>
    <row r="3785" spans="1:59" x14ac:dyDescent="0.2">
      <c r="A3785">
        <v>27.416913986206101</v>
      </c>
      <c r="B3785">
        <v>27.163654327392599</v>
      </c>
      <c r="C3785">
        <v>24.800848007202099</v>
      </c>
      <c r="D3785">
        <v>26.057859420776399</v>
      </c>
      <c r="E3785">
        <v>27.4189262390137</v>
      </c>
      <c r="F3785">
        <v>24.763799667358398</v>
      </c>
      <c r="I3785" t="s">
        <v>25506</v>
      </c>
      <c r="J3785" t="s">
        <v>20016</v>
      </c>
      <c r="K3785" t="s">
        <v>310</v>
      </c>
      <c r="P3785" t="s">
        <v>310</v>
      </c>
      <c r="Q3785" t="s">
        <v>313</v>
      </c>
      <c r="Z3785" t="s">
        <v>25507</v>
      </c>
      <c r="AA3785" t="s">
        <v>25508</v>
      </c>
      <c r="AB3785">
        <v>3</v>
      </c>
      <c r="AC3785">
        <v>3</v>
      </c>
      <c r="AD3785">
        <v>3</v>
      </c>
      <c r="AE3785">
        <v>6.4</v>
      </c>
      <c r="AF3785">
        <v>6.4</v>
      </c>
      <c r="AG3785">
        <v>6.4</v>
      </c>
      <c r="AH3785">
        <v>62.765000000000001</v>
      </c>
      <c r="AI3785">
        <v>0</v>
      </c>
      <c r="AJ3785">
        <v>6.2927</v>
      </c>
      <c r="AK3785">
        <v>636530000</v>
      </c>
      <c r="AL3785">
        <v>12</v>
      </c>
      <c r="AM3785">
        <v>0.12273646125879099</v>
      </c>
      <c r="AN3785">
        <v>0.87512563956793599</v>
      </c>
      <c r="AO3785">
        <v>-0.38027699788411301</v>
      </c>
      <c r="AP3785">
        <v>-0.33591951527788799</v>
      </c>
      <c r="AQ3785" t="s">
        <v>25509</v>
      </c>
      <c r="AR3785" t="s">
        <v>25509</v>
      </c>
      <c r="AS3785" t="s">
        <v>25510</v>
      </c>
      <c r="AT3785" t="s">
        <v>25507</v>
      </c>
      <c r="AU3785">
        <v>2338</v>
      </c>
      <c r="AV3785" t="s">
        <v>25511</v>
      </c>
      <c r="AW3785" t="s">
        <v>25510</v>
      </c>
      <c r="AY3785">
        <v>0.12273646125879099</v>
      </c>
      <c r="AZ3785">
        <v>-0.38027699788411301</v>
      </c>
      <c r="BA3785" s="6">
        <f t="shared" si="295"/>
        <v>-0.23170993544278851</v>
      </c>
      <c r="BB3785" s="4" t="str">
        <f t="shared" si="297"/>
        <v/>
      </c>
      <c r="BC3785" t="str">
        <f t="shared" si="296"/>
        <v/>
      </c>
      <c r="BD3785" t="str">
        <f t="shared" si="298"/>
        <v/>
      </c>
      <c r="BE3785" t="str">
        <f t="shared" si="299"/>
        <v/>
      </c>
      <c r="BF3785" t="s">
        <v>25507</v>
      </c>
      <c r="BG3785" t="s">
        <v>25510</v>
      </c>
    </row>
    <row r="3786" spans="1:59" x14ac:dyDescent="0.2">
      <c r="A3786">
        <v>26.971145629882798</v>
      </c>
      <c r="B3786">
        <v>26.877714157104499</v>
      </c>
      <c r="C3786">
        <v>26.737634658813501</v>
      </c>
      <c r="D3786">
        <v>26.016908645629901</v>
      </c>
      <c r="E3786">
        <v>26.778814315795898</v>
      </c>
      <c r="F3786">
        <v>26.6493816375732</v>
      </c>
      <c r="I3786" t="s">
        <v>23572</v>
      </c>
      <c r="J3786" t="s">
        <v>23573</v>
      </c>
      <c r="K3786" t="s">
        <v>23574</v>
      </c>
      <c r="P3786" t="s">
        <v>230</v>
      </c>
      <c r="Q3786" t="s">
        <v>231</v>
      </c>
      <c r="R3786" t="s">
        <v>5151</v>
      </c>
      <c r="S3786" t="s">
        <v>5152</v>
      </c>
      <c r="T3786" t="s">
        <v>3855</v>
      </c>
      <c r="U3786" t="s">
        <v>3856</v>
      </c>
      <c r="V3786" t="s">
        <v>23575</v>
      </c>
      <c r="W3786" t="s">
        <v>23576</v>
      </c>
      <c r="Z3786" t="s">
        <v>5155</v>
      </c>
      <c r="AA3786" t="s">
        <v>5156</v>
      </c>
      <c r="AB3786">
        <v>6</v>
      </c>
      <c r="AC3786">
        <v>4</v>
      </c>
      <c r="AD3786">
        <v>4</v>
      </c>
      <c r="AE3786">
        <v>10.7</v>
      </c>
      <c r="AF3786">
        <v>7.6</v>
      </c>
      <c r="AG3786">
        <v>7.6</v>
      </c>
      <c r="AH3786">
        <v>86.16</v>
      </c>
      <c r="AI3786">
        <v>0</v>
      </c>
      <c r="AJ3786">
        <v>18.259</v>
      </c>
      <c r="AK3786">
        <v>655060000</v>
      </c>
      <c r="AL3786">
        <v>13</v>
      </c>
      <c r="AM3786">
        <v>0.70918000648455504</v>
      </c>
      <c r="AN3786">
        <v>0.389324216524217</v>
      </c>
      <c r="AO3786">
        <v>-0.38046328226725001</v>
      </c>
      <c r="AP3786">
        <v>-1.5531239497643501</v>
      </c>
      <c r="AQ3786" t="s">
        <v>23577</v>
      </c>
      <c r="AR3786" t="s">
        <v>23577</v>
      </c>
      <c r="AS3786" t="s">
        <v>23578</v>
      </c>
      <c r="AT3786" t="s">
        <v>23579</v>
      </c>
      <c r="AU3786">
        <v>2121</v>
      </c>
      <c r="AV3786" t="s">
        <v>23580</v>
      </c>
      <c r="AW3786" t="s">
        <v>23581</v>
      </c>
      <c r="AX3786" t="s">
        <v>23582</v>
      </c>
      <c r="AY3786">
        <v>0.70918000648455504</v>
      </c>
      <c r="AZ3786">
        <v>-0.38046328226725001</v>
      </c>
      <c r="BA3786" s="6">
        <f t="shared" si="295"/>
        <v>-0.23180913256834446</v>
      </c>
      <c r="BB3786" s="4" t="str">
        <f t="shared" si="297"/>
        <v/>
      </c>
      <c r="BC3786" t="str">
        <f t="shared" si="296"/>
        <v/>
      </c>
      <c r="BD3786" t="str">
        <f t="shared" si="298"/>
        <v/>
      </c>
      <c r="BE3786" t="str">
        <f t="shared" si="299"/>
        <v/>
      </c>
      <c r="BF3786" t="s">
        <v>23579</v>
      </c>
      <c r="BG3786" t="s">
        <v>23578</v>
      </c>
    </row>
    <row r="3787" spans="1:59" x14ac:dyDescent="0.2">
      <c r="A3787">
        <v>25.9817218780518</v>
      </c>
      <c r="B3787">
        <v>26.3866157531738</v>
      </c>
      <c r="C3787">
        <v>25.624107360839801</v>
      </c>
      <c r="D3787">
        <v>25.193851470947301</v>
      </c>
      <c r="E3787">
        <v>25.670335769653299</v>
      </c>
      <c r="F3787">
        <v>25.9868068695068</v>
      </c>
      <c r="I3787" t="s">
        <v>21916</v>
      </c>
      <c r="J3787" t="s">
        <v>21917</v>
      </c>
      <c r="K3787" t="s">
        <v>21918</v>
      </c>
      <c r="N3787" t="s">
        <v>1332</v>
      </c>
      <c r="O3787" t="s">
        <v>1333</v>
      </c>
      <c r="P3787" t="s">
        <v>21919</v>
      </c>
      <c r="Q3787" t="s">
        <v>21920</v>
      </c>
      <c r="R3787" t="s">
        <v>1885</v>
      </c>
      <c r="S3787" t="s">
        <v>1886</v>
      </c>
      <c r="V3787" t="s">
        <v>21921</v>
      </c>
      <c r="W3787" t="s">
        <v>21922</v>
      </c>
      <c r="X3787" t="s">
        <v>14991</v>
      </c>
      <c r="Y3787" t="s">
        <v>14992</v>
      </c>
      <c r="Z3787" t="s">
        <v>932</v>
      </c>
      <c r="AA3787" t="s">
        <v>933</v>
      </c>
      <c r="AB3787">
        <v>4</v>
      </c>
      <c r="AC3787">
        <v>4</v>
      </c>
      <c r="AD3787">
        <v>4</v>
      </c>
      <c r="AE3787">
        <v>5.6</v>
      </c>
      <c r="AF3787">
        <v>5.6</v>
      </c>
      <c r="AG3787">
        <v>5.6</v>
      </c>
      <c r="AH3787">
        <v>85.582999999999998</v>
      </c>
      <c r="AI3787">
        <v>0</v>
      </c>
      <c r="AJ3787">
        <v>5.3185000000000002</v>
      </c>
      <c r="AK3787">
        <v>363990000</v>
      </c>
      <c r="AL3787">
        <v>12</v>
      </c>
      <c r="AM3787">
        <v>0.52490594843511795</v>
      </c>
      <c r="AN3787">
        <v>0.51044363636363599</v>
      </c>
      <c r="AO3787">
        <v>-0.38048362731933599</v>
      </c>
      <c r="AP3787">
        <v>-1.19354764399354</v>
      </c>
      <c r="AQ3787" t="s">
        <v>21923</v>
      </c>
      <c r="AR3787" t="s">
        <v>21924</v>
      </c>
      <c r="AS3787" t="s">
        <v>21925</v>
      </c>
      <c r="AT3787" t="s">
        <v>21926</v>
      </c>
      <c r="AU3787">
        <v>1950</v>
      </c>
      <c r="AV3787" t="s">
        <v>21927</v>
      </c>
      <c r="AW3787" t="s">
        <v>21928</v>
      </c>
      <c r="AY3787">
        <v>0.52490594843511795</v>
      </c>
      <c r="AZ3787">
        <v>-0.38048362731933599</v>
      </c>
      <c r="BA3787" s="6">
        <f t="shared" si="295"/>
        <v>-0.2318199656082921</v>
      </c>
      <c r="BB3787" s="4" t="str">
        <f t="shared" si="297"/>
        <v/>
      </c>
      <c r="BC3787" t="str">
        <f t="shared" si="296"/>
        <v/>
      </c>
      <c r="BD3787" t="str">
        <f t="shared" si="298"/>
        <v/>
      </c>
      <c r="BE3787" t="str">
        <f t="shared" si="299"/>
        <v/>
      </c>
      <c r="BF3787" t="s">
        <v>21926</v>
      </c>
      <c r="BG3787" t="s">
        <v>21925</v>
      </c>
    </row>
    <row r="3788" spans="1:59" x14ac:dyDescent="0.2">
      <c r="A3788">
        <v>26.613719940185501</v>
      </c>
      <c r="B3788">
        <v>28.530998229980501</v>
      </c>
      <c r="C3788">
        <v>27.251512527465799</v>
      </c>
      <c r="D3788">
        <v>29.571216583251999</v>
      </c>
      <c r="E3788">
        <v>26.0573844909668</v>
      </c>
      <c r="F3788">
        <v>25.622320175170898</v>
      </c>
      <c r="J3788" t="s">
        <v>28849</v>
      </c>
      <c r="Z3788" t="s">
        <v>28850</v>
      </c>
      <c r="AA3788" t="s">
        <v>28851</v>
      </c>
      <c r="AB3788">
        <v>2</v>
      </c>
      <c r="AC3788">
        <v>2</v>
      </c>
      <c r="AD3788">
        <v>2</v>
      </c>
      <c r="AE3788">
        <v>1</v>
      </c>
      <c r="AF3788">
        <v>1</v>
      </c>
      <c r="AG3788">
        <v>1</v>
      </c>
      <c r="AH3788">
        <v>189.71</v>
      </c>
      <c r="AI3788">
        <v>5.0336000000000001E-3</v>
      </c>
      <c r="AJ3788">
        <v>1.8636999999999999</v>
      </c>
      <c r="AK3788">
        <v>1569500000</v>
      </c>
      <c r="AL3788">
        <v>7</v>
      </c>
      <c r="AM3788">
        <v>9.9901204521664594E-2</v>
      </c>
      <c r="AN3788">
        <v>0.89651833471188302</v>
      </c>
      <c r="AO3788">
        <v>-0.38176981608073002</v>
      </c>
      <c r="AP3788">
        <v>-0.27839354008586098</v>
      </c>
      <c r="AQ3788" t="s">
        <v>28852</v>
      </c>
      <c r="AR3788" t="s">
        <v>28852</v>
      </c>
      <c r="AS3788" t="s">
        <v>28853</v>
      </c>
      <c r="AT3788" t="s">
        <v>28854</v>
      </c>
      <c r="AU3788">
        <v>2742</v>
      </c>
      <c r="AV3788" t="s">
        <v>28855</v>
      </c>
      <c r="AW3788" t="s">
        <v>28853</v>
      </c>
      <c r="AY3788">
        <v>9.9901204521664594E-2</v>
      </c>
      <c r="AZ3788">
        <v>-0.38176981608073002</v>
      </c>
      <c r="BA3788" s="6">
        <f t="shared" si="295"/>
        <v>-0.2325045068376872</v>
      </c>
      <c r="BB3788" s="4" t="str">
        <f t="shared" si="297"/>
        <v/>
      </c>
      <c r="BC3788" t="str">
        <f t="shared" si="296"/>
        <v/>
      </c>
      <c r="BD3788" t="str">
        <f t="shared" si="298"/>
        <v/>
      </c>
      <c r="BE3788" t="str">
        <f t="shared" si="299"/>
        <v/>
      </c>
      <c r="BF3788" t="s">
        <v>28854</v>
      </c>
      <c r="BG3788" t="s">
        <v>28853</v>
      </c>
    </row>
    <row r="3789" spans="1:59" x14ac:dyDescent="0.2">
      <c r="A3789" t="s">
        <v>88</v>
      </c>
      <c r="B3789">
        <v>24.280155181884801</v>
      </c>
      <c r="C3789" t="s">
        <v>88</v>
      </c>
      <c r="D3789" t="s">
        <v>88</v>
      </c>
      <c r="E3789">
        <v>23.897998809814499</v>
      </c>
      <c r="F3789" t="s">
        <v>88</v>
      </c>
      <c r="J3789" t="s">
        <v>26611</v>
      </c>
      <c r="K3789" t="s">
        <v>24504</v>
      </c>
      <c r="Z3789" t="s">
        <v>1238</v>
      </c>
      <c r="AA3789" t="s">
        <v>1239</v>
      </c>
      <c r="AB3789">
        <v>1</v>
      </c>
      <c r="AC3789">
        <v>1</v>
      </c>
      <c r="AD3789">
        <v>1</v>
      </c>
      <c r="AE3789">
        <v>3.3</v>
      </c>
      <c r="AF3789">
        <v>3.3</v>
      </c>
      <c r="AG3789">
        <v>3.3</v>
      </c>
      <c r="AH3789">
        <v>49.451999999999998</v>
      </c>
      <c r="AI3789">
        <v>6.5912999999999996E-3</v>
      </c>
      <c r="AJ3789">
        <v>1.6506000000000001</v>
      </c>
      <c r="AK3789">
        <v>36005000</v>
      </c>
      <c r="AL3789">
        <v>1</v>
      </c>
      <c r="AM3789">
        <v>0</v>
      </c>
      <c r="AN3789">
        <v>0.99811278561011196</v>
      </c>
      <c r="AO3789">
        <v>-0.382156372070313</v>
      </c>
      <c r="AP3789">
        <v>0</v>
      </c>
      <c r="AQ3789" t="s">
        <v>26612</v>
      </c>
      <c r="AR3789" t="s">
        <v>26612</v>
      </c>
      <c r="AS3789" t="s">
        <v>26613</v>
      </c>
      <c r="AT3789" t="s">
        <v>26614</v>
      </c>
      <c r="AU3789">
        <v>2472</v>
      </c>
      <c r="AV3789" t="s">
        <v>26615</v>
      </c>
      <c r="AW3789" t="s">
        <v>26613</v>
      </c>
      <c r="AY3789">
        <v>0</v>
      </c>
      <c r="AZ3789">
        <v>-0.382156372070313</v>
      </c>
      <c r="BA3789" s="6">
        <f t="shared" si="295"/>
        <v>-0.23271012218171794</v>
      </c>
      <c r="BB3789" s="4" t="str">
        <f t="shared" si="297"/>
        <v/>
      </c>
      <c r="BC3789" t="str">
        <f t="shared" si="296"/>
        <v/>
      </c>
      <c r="BD3789" t="str">
        <f t="shared" si="298"/>
        <v/>
      </c>
      <c r="BE3789" t="str">
        <f t="shared" si="299"/>
        <v/>
      </c>
      <c r="BF3789" t="s">
        <v>26614</v>
      </c>
      <c r="BG3789" t="s">
        <v>26613</v>
      </c>
    </row>
    <row r="3790" spans="1:59" x14ac:dyDescent="0.2">
      <c r="A3790">
        <v>32.573257446289098</v>
      </c>
      <c r="B3790">
        <v>32.889850616455099</v>
      </c>
      <c r="C3790">
        <v>32.871772766113303</v>
      </c>
      <c r="D3790">
        <v>32.033512115478501</v>
      </c>
      <c r="E3790">
        <v>32.678188323974602</v>
      </c>
      <c r="F3790">
        <v>32.475639343261697</v>
      </c>
      <c r="I3790" t="s">
        <v>13926</v>
      </c>
      <c r="J3790" t="s">
        <v>13927</v>
      </c>
      <c r="K3790" t="s">
        <v>13928</v>
      </c>
      <c r="L3790" t="s">
        <v>6109</v>
      </c>
      <c r="M3790" t="s">
        <v>6110</v>
      </c>
      <c r="N3790" t="s">
        <v>61</v>
      </c>
      <c r="O3790" t="s">
        <v>62</v>
      </c>
      <c r="P3790" t="s">
        <v>13929</v>
      </c>
      <c r="Q3790" t="s">
        <v>13930</v>
      </c>
      <c r="R3790" t="s">
        <v>13931</v>
      </c>
      <c r="S3790" t="s">
        <v>13932</v>
      </c>
      <c r="V3790" t="s">
        <v>13933</v>
      </c>
      <c r="W3790" t="s">
        <v>13934</v>
      </c>
      <c r="Z3790" t="s">
        <v>13935</v>
      </c>
      <c r="AA3790" t="s">
        <v>13936</v>
      </c>
      <c r="AB3790">
        <v>62</v>
      </c>
      <c r="AC3790">
        <v>62</v>
      </c>
      <c r="AD3790">
        <v>62</v>
      </c>
      <c r="AE3790">
        <v>51.2</v>
      </c>
      <c r="AF3790">
        <v>51.2</v>
      </c>
      <c r="AG3790">
        <v>51.2</v>
      </c>
      <c r="AH3790">
        <v>157.9</v>
      </c>
      <c r="AI3790">
        <v>0</v>
      </c>
      <c r="AJ3790">
        <v>323.31</v>
      </c>
      <c r="AK3790">
        <v>39449000000</v>
      </c>
      <c r="AL3790">
        <v>307</v>
      </c>
      <c r="AM3790">
        <v>0.81916375512976403</v>
      </c>
      <c r="AN3790">
        <v>0.33315155526141599</v>
      </c>
      <c r="AO3790">
        <v>-0.38251368204752401</v>
      </c>
      <c r="AP3790">
        <v>-1.7688217597690701</v>
      </c>
      <c r="AQ3790" t="s">
        <v>13937</v>
      </c>
      <c r="AR3790" t="s">
        <v>13938</v>
      </c>
      <c r="AS3790" t="s">
        <v>13939</v>
      </c>
      <c r="AT3790" t="s">
        <v>13940</v>
      </c>
      <c r="AU3790">
        <v>1206</v>
      </c>
      <c r="AV3790" t="s">
        <v>13941</v>
      </c>
      <c r="AW3790" t="s">
        <v>13942</v>
      </c>
      <c r="AY3790">
        <v>0.81916375512976403</v>
      </c>
      <c r="AZ3790">
        <v>-0.38251368204752401</v>
      </c>
      <c r="BA3790" s="6">
        <f t="shared" si="295"/>
        <v>-0.23290013210991856</v>
      </c>
      <c r="BB3790" s="4" t="str">
        <f t="shared" si="297"/>
        <v/>
      </c>
      <c r="BC3790" t="str">
        <f t="shared" si="296"/>
        <v/>
      </c>
      <c r="BD3790" t="str">
        <f t="shared" si="298"/>
        <v/>
      </c>
      <c r="BE3790" t="str">
        <f t="shared" si="299"/>
        <v/>
      </c>
      <c r="BF3790" t="s">
        <v>13940</v>
      </c>
      <c r="BG3790" t="s">
        <v>13939</v>
      </c>
    </row>
    <row r="3791" spans="1:59" x14ac:dyDescent="0.2">
      <c r="A3791">
        <v>27.598680496215799</v>
      </c>
      <c r="B3791">
        <v>27.798414230346701</v>
      </c>
      <c r="C3791">
        <v>27.5331916809082</v>
      </c>
      <c r="D3791">
        <v>26.763319015502901</v>
      </c>
      <c r="E3791">
        <v>27.827659606933601</v>
      </c>
      <c r="F3791">
        <v>27.191310882568398</v>
      </c>
      <c r="I3791" t="s">
        <v>20859</v>
      </c>
      <c r="J3791" t="s">
        <v>20860</v>
      </c>
      <c r="K3791" t="s">
        <v>20861</v>
      </c>
      <c r="N3791" t="s">
        <v>311</v>
      </c>
      <c r="O3791" t="s">
        <v>312</v>
      </c>
      <c r="P3791" t="s">
        <v>360</v>
      </c>
      <c r="Q3791" t="s">
        <v>361</v>
      </c>
      <c r="R3791" t="s">
        <v>20862</v>
      </c>
      <c r="S3791" t="s">
        <v>20863</v>
      </c>
      <c r="T3791" t="s">
        <v>20864</v>
      </c>
      <c r="U3791" t="s">
        <v>20865</v>
      </c>
      <c r="Z3791" t="s">
        <v>20866</v>
      </c>
      <c r="AA3791" t="s">
        <v>20867</v>
      </c>
      <c r="AB3791">
        <v>5</v>
      </c>
      <c r="AC3791">
        <v>5</v>
      </c>
      <c r="AD3791">
        <v>5</v>
      </c>
      <c r="AE3791">
        <v>5.5</v>
      </c>
      <c r="AF3791">
        <v>5.5</v>
      </c>
      <c r="AG3791">
        <v>5.5</v>
      </c>
      <c r="AH3791">
        <v>145.94</v>
      </c>
      <c r="AI3791">
        <v>0</v>
      </c>
      <c r="AJ3791">
        <v>12.228999999999999</v>
      </c>
      <c r="AK3791">
        <v>1136300000</v>
      </c>
      <c r="AL3791">
        <v>12</v>
      </c>
      <c r="AM3791">
        <v>0.52735121107226601</v>
      </c>
      <c r="AN3791">
        <v>0.508251480637813</v>
      </c>
      <c r="AO3791">
        <v>-0.38266563415527299</v>
      </c>
      <c r="AP3791">
        <v>-1.1983478446134599</v>
      </c>
      <c r="AQ3791" t="s">
        <v>20868</v>
      </c>
      <c r="AR3791" t="s">
        <v>20868</v>
      </c>
      <c r="AS3791" t="s">
        <v>20869</v>
      </c>
      <c r="AT3791" t="s">
        <v>20870</v>
      </c>
      <c r="AU3791">
        <v>1851</v>
      </c>
      <c r="AV3791" t="s">
        <v>20871</v>
      </c>
      <c r="AW3791" t="s">
        <v>20869</v>
      </c>
      <c r="AX3791" t="s">
        <v>20872</v>
      </c>
      <c r="AY3791">
        <v>0.52735121107226601</v>
      </c>
      <c r="AZ3791">
        <v>-0.38266563415527299</v>
      </c>
      <c r="BA3791" s="6">
        <f t="shared" si="295"/>
        <v>-0.23298092278307692</v>
      </c>
      <c r="BB3791" s="4" t="str">
        <f t="shared" si="297"/>
        <v/>
      </c>
      <c r="BC3791" t="str">
        <f t="shared" si="296"/>
        <v/>
      </c>
      <c r="BD3791" t="str">
        <f t="shared" si="298"/>
        <v/>
      </c>
      <c r="BE3791" t="str">
        <f t="shared" si="299"/>
        <v/>
      </c>
      <c r="BF3791" t="s">
        <v>20870</v>
      </c>
      <c r="BG3791" t="s">
        <v>20869</v>
      </c>
    </row>
    <row r="3792" spans="1:59" x14ac:dyDescent="0.2">
      <c r="A3792">
        <v>28.685653686523398</v>
      </c>
      <c r="B3792">
        <v>28.436347961425799</v>
      </c>
      <c r="C3792">
        <v>29.028652191162099</v>
      </c>
      <c r="D3792">
        <v>27.762559890747099</v>
      </c>
      <c r="E3792">
        <v>28.661256790161101</v>
      </c>
      <c r="F3792">
        <v>28.5762538909912</v>
      </c>
      <c r="I3792" t="s">
        <v>27575</v>
      </c>
      <c r="J3792" t="s">
        <v>27576</v>
      </c>
      <c r="K3792" t="s">
        <v>27577</v>
      </c>
      <c r="P3792" t="s">
        <v>3359</v>
      </c>
      <c r="Q3792" t="s">
        <v>3360</v>
      </c>
      <c r="R3792" t="s">
        <v>27578</v>
      </c>
      <c r="S3792" t="s">
        <v>27579</v>
      </c>
      <c r="T3792" t="s">
        <v>27580</v>
      </c>
      <c r="U3792" t="s">
        <v>27581</v>
      </c>
      <c r="V3792" t="s">
        <v>6898</v>
      </c>
      <c r="W3792" t="s">
        <v>6899</v>
      </c>
      <c r="Z3792" t="s">
        <v>27582</v>
      </c>
      <c r="AA3792" t="s">
        <v>27583</v>
      </c>
      <c r="AB3792">
        <v>13</v>
      </c>
      <c r="AC3792">
        <v>13</v>
      </c>
      <c r="AD3792">
        <v>13</v>
      </c>
      <c r="AE3792">
        <v>27</v>
      </c>
      <c r="AF3792">
        <v>27</v>
      </c>
      <c r="AG3792">
        <v>27</v>
      </c>
      <c r="AH3792">
        <v>75.951999999999998</v>
      </c>
      <c r="AI3792">
        <v>0</v>
      </c>
      <c r="AJ3792">
        <v>30.131</v>
      </c>
      <c r="AK3792">
        <v>2395100000</v>
      </c>
      <c r="AL3792">
        <v>30</v>
      </c>
      <c r="AM3792">
        <v>0.50195273115338801</v>
      </c>
      <c r="AN3792">
        <v>0.52677518697756298</v>
      </c>
      <c r="AO3792">
        <v>-0.38352775573730502</v>
      </c>
      <c r="AP3792">
        <v>-1.1484018952828901</v>
      </c>
      <c r="AQ3792" t="s">
        <v>27584</v>
      </c>
      <c r="AR3792" t="s">
        <v>27584</v>
      </c>
      <c r="AS3792" t="s">
        <v>27585</v>
      </c>
      <c r="AT3792" t="s">
        <v>27586</v>
      </c>
      <c r="AU3792">
        <v>2586</v>
      </c>
      <c r="AV3792" t="s">
        <v>27587</v>
      </c>
      <c r="AW3792" t="s">
        <v>27585</v>
      </c>
      <c r="AY3792">
        <v>0.50195273115338801</v>
      </c>
      <c r="AZ3792">
        <v>-0.38352775573730502</v>
      </c>
      <c r="BA3792" s="6">
        <f t="shared" si="295"/>
        <v>-0.23343913892916213</v>
      </c>
      <c r="BB3792" s="4" t="str">
        <f t="shared" si="297"/>
        <v/>
      </c>
      <c r="BC3792" t="str">
        <f t="shared" si="296"/>
        <v/>
      </c>
      <c r="BD3792" t="str">
        <f t="shared" si="298"/>
        <v/>
      </c>
      <c r="BE3792" t="str">
        <f t="shared" si="299"/>
        <v/>
      </c>
      <c r="BF3792" t="s">
        <v>27586</v>
      </c>
      <c r="BG3792" t="s">
        <v>27585</v>
      </c>
    </row>
    <row r="3793" spans="1:59" x14ac:dyDescent="0.2">
      <c r="A3793">
        <v>26.058294296264599</v>
      </c>
      <c r="B3793">
        <v>26.3258247375488</v>
      </c>
      <c r="C3793">
        <v>26.248094558715799</v>
      </c>
      <c r="D3793">
        <v>26.1152534484863</v>
      </c>
      <c r="E3793">
        <v>24.917615890502901</v>
      </c>
      <c r="F3793">
        <v>26.448183059692401</v>
      </c>
      <c r="I3793" t="s">
        <v>10857</v>
      </c>
      <c r="J3793" t="s">
        <v>10858</v>
      </c>
      <c r="K3793" t="s">
        <v>10859</v>
      </c>
      <c r="L3793" t="s">
        <v>2844</v>
      </c>
      <c r="M3793" t="s">
        <v>2845</v>
      </c>
      <c r="P3793" t="s">
        <v>360</v>
      </c>
      <c r="Q3793" t="s">
        <v>361</v>
      </c>
      <c r="R3793" t="s">
        <v>10860</v>
      </c>
      <c r="S3793" t="s">
        <v>10861</v>
      </c>
      <c r="T3793" t="s">
        <v>10862</v>
      </c>
      <c r="U3793" t="s">
        <v>10863</v>
      </c>
      <c r="Z3793" t="s">
        <v>8346</v>
      </c>
      <c r="AA3793" t="s">
        <v>8347</v>
      </c>
      <c r="AB3793">
        <v>2</v>
      </c>
      <c r="AC3793">
        <v>2</v>
      </c>
      <c r="AD3793">
        <v>2</v>
      </c>
      <c r="AE3793">
        <v>6.4</v>
      </c>
      <c r="AF3793">
        <v>6.4</v>
      </c>
      <c r="AG3793">
        <v>6.4</v>
      </c>
      <c r="AH3793">
        <v>54.972999999999999</v>
      </c>
      <c r="AI3793">
        <v>0</v>
      </c>
      <c r="AJ3793">
        <v>6.4077999999999999</v>
      </c>
      <c r="AK3793">
        <v>429630000</v>
      </c>
      <c r="AL3793">
        <v>9</v>
      </c>
      <c r="AM3793">
        <v>0.33591824328974002</v>
      </c>
      <c r="AN3793">
        <v>0.66858635703918701</v>
      </c>
      <c r="AO3793">
        <v>-0.38372039794921903</v>
      </c>
      <c r="AP3793">
        <v>-0.81384614980790904</v>
      </c>
      <c r="AQ3793" t="s">
        <v>10864</v>
      </c>
      <c r="AR3793" t="s">
        <v>10864</v>
      </c>
      <c r="AS3793" t="s">
        <v>10865</v>
      </c>
      <c r="AT3793" t="s">
        <v>10866</v>
      </c>
      <c r="AU3793">
        <v>944</v>
      </c>
      <c r="AV3793" t="s">
        <v>10867</v>
      </c>
      <c r="AW3793" t="s">
        <v>10865</v>
      </c>
      <c r="AY3793">
        <v>0.33591824328974002</v>
      </c>
      <c r="AZ3793">
        <v>-0.38372039794921903</v>
      </c>
      <c r="BA3793" s="6">
        <f t="shared" si="295"/>
        <v>-0.23354149051201312</v>
      </c>
      <c r="BB3793" s="4" t="str">
        <f t="shared" si="297"/>
        <v/>
      </c>
      <c r="BC3793" t="str">
        <f t="shared" si="296"/>
        <v/>
      </c>
      <c r="BD3793" t="str">
        <f t="shared" si="298"/>
        <v/>
      </c>
      <c r="BE3793" t="str">
        <f t="shared" si="299"/>
        <v/>
      </c>
      <c r="BF3793" t="s">
        <v>10866</v>
      </c>
      <c r="BG3793" t="s">
        <v>10865</v>
      </c>
    </row>
    <row r="3794" spans="1:59" x14ac:dyDescent="0.2">
      <c r="A3794">
        <v>24.7484245300293</v>
      </c>
      <c r="B3794" t="s">
        <v>88</v>
      </c>
      <c r="C3794">
        <v>25.681318283081101</v>
      </c>
      <c r="D3794" t="s">
        <v>88</v>
      </c>
      <c r="E3794" t="s">
        <v>88</v>
      </c>
      <c r="F3794">
        <v>24.828905105590799</v>
      </c>
      <c r="I3794" t="s">
        <v>31652</v>
      </c>
      <c r="K3794" t="s">
        <v>310</v>
      </c>
      <c r="P3794" t="s">
        <v>310</v>
      </c>
      <c r="Q3794" t="s">
        <v>313</v>
      </c>
      <c r="Z3794" t="s">
        <v>20912</v>
      </c>
      <c r="AA3794" t="s">
        <v>20913</v>
      </c>
      <c r="AB3794">
        <v>2</v>
      </c>
      <c r="AC3794">
        <v>2</v>
      </c>
      <c r="AD3794">
        <v>2</v>
      </c>
      <c r="AE3794">
        <v>11.4</v>
      </c>
      <c r="AF3794">
        <v>11.4</v>
      </c>
      <c r="AG3794">
        <v>11.4</v>
      </c>
      <c r="AH3794">
        <v>21.445</v>
      </c>
      <c r="AI3794">
        <v>8.8453999999999998E-3</v>
      </c>
      <c r="AJ3794">
        <v>1.4770000000000001</v>
      </c>
      <c r="AK3794">
        <v>111790000</v>
      </c>
      <c r="AL3794">
        <v>1</v>
      </c>
      <c r="AM3794">
        <v>0</v>
      </c>
      <c r="AN3794">
        <v>0.99014087206516499</v>
      </c>
      <c r="AO3794">
        <v>-0.38596630096435502</v>
      </c>
      <c r="AP3794">
        <v>0</v>
      </c>
      <c r="AQ3794" t="s">
        <v>31653</v>
      </c>
      <c r="AR3794" t="s">
        <v>31653</v>
      </c>
      <c r="AS3794" t="s">
        <v>31654</v>
      </c>
      <c r="AT3794" t="s">
        <v>31655</v>
      </c>
      <c r="AU3794">
        <v>3071</v>
      </c>
      <c r="AV3794" t="s">
        <v>31656</v>
      </c>
      <c r="AW3794" t="s">
        <v>31657</v>
      </c>
      <c r="AY3794">
        <v>0</v>
      </c>
      <c r="AZ3794">
        <v>-0.38596630096435502</v>
      </c>
      <c r="BA3794" s="6">
        <f t="shared" si="295"/>
        <v>-0.23473373990849544</v>
      </c>
      <c r="BB3794" s="4" t="str">
        <f t="shared" si="297"/>
        <v/>
      </c>
      <c r="BC3794" t="str">
        <f t="shared" si="296"/>
        <v/>
      </c>
      <c r="BD3794" t="str">
        <f t="shared" si="298"/>
        <v/>
      </c>
      <c r="BE3794" t="str">
        <f t="shared" si="299"/>
        <v/>
      </c>
      <c r="BF3794" t="s">
        <v>31655</v>
      </c>
      <c r="BG3794" t="s">
        <v>31654</v>
      </c>
    </row>
    <row r="3795" spans="1:59" x14ac:dyDescent="0.2">
      <c r="A3795">
        <v>26.822502136230501</v>
      </c>
      <c r="B3795">
        <v>26.4195861816406</v>
      </c>
      <c r="C3795">
        <v>26.712404251098601</v>
      </c>
      <c r="D3795">
        <v>26.411495208740199</v>
      </c>
      <c r="E3795">
        <v>26.3143920898438</v>
      </c>
      <c r="F3795">
        <v>26.068416595458999</v>
      </c>
      <c r="I3795" t="s">
        <v>1257</v>
      </c>
      <c r="J3795" t="s">
        <v>1258</v>
      </c>
      <c r="K3795" t="s">
        <v>1259</v>
      </c>
      <c r="L3795" t="s">
        <v>122</v>
      </c>
      <c r="M3795" t="s">
        <v>123</v>
      </c>
      <c r="P3795" t="s">
        <v>748</v>
      </c>
      <c r="Q3795" t="s">
        <v>749</v>
      </c>
      <c r="R3795" t="s">
        <v>1260</v>
      </c>
      <c r="S3795">
        <v>750</v>
      </c>
      <c r="T3795" t="s">
        <v>1261</v>
      </c>
      <c r="U3795" t="s">
        <v>1262</v>
      </c>
      <c r="Z3795" t="s">
        <v>1263</v>
      </c>
      <c r="AA3795" t="s">
        <v>1264</v>
      </c>
      <c r="AB3795">
        <v>5</v>
      </c>
      <c r="AC3795">
        <v>5</v>
      </c>
      <c r="AD3795">
        <v>5</v>
      </c>
      <c r="AE3795">
        <v>24</v>
      </c>
      <c r="AF3795">
        <v>24</v>
      </c>
      <c r="AG3795">
        <v>24</v>
      </c>
      <c r="AH3795">
        <v>35.101999999999997</v>
      </c>
      <c r="AI3795">
        <v>0</v>
      </c>
      <c r="AJ3795">
        <v>34.055</v>
      </c>
      <c r="AK3795">
        <v>561480000</v>
      </c>
      <c r="AL3795">
        <v>17</v>
      </c>
      <c r="AM3795">
        <v>1.1529806500317601</v>
      </c>
      <c r="AN3795">
        <v>0.21737339055794</v>
      </c>
      <c r="AO3795">
        <v>-0.38672955830892197</v>
      </c>
      <c r="AP3795">
        <v>-2.4517807599088699</v>
      </c>
      <c r="AQ3795" t="s">
        <v>1265</v>
      </c>
      <c r="AR3795" t="s">
        <v>1265</v>
      </c>
      <c r="AS3795" t="s">
        <v>1266</v>
      </c>
      <c r="AT3795" t="s">
        <v>1267</v>
      </c>
      <c r="AU3795">
        <v>153</v>
      </c>
      <c r="AV3795" t="s">
        <v>1268</v>
      </c>
      <c r="AW3795" t="s">
        <v>1266</v>
      </c>
      <c r="AY3795">
        <v>1.1529806500317601</v>
      </c>
      <c r="AZ3795">
        <v>-0.38672955830892197</v>
      </c>
      <c r="BA3795" s="6">
        <f t="shared" si="295"/>
        <v>-0.23513849669811326</v>
      </c>
      <c r="BB3795" s="4" t="str">
        <f t="shared" si="297"/>
        <v/>
      </c>
      <c r="BC3795" t="str">
        <f t="shared" si="296"/>
        <v/>
      </c>
      <c r="BD3795" t="str">
        <f t="shared" si="298"/>
        <v/>
      </c>
      <c r="BE3795" t="str">
        <f t="shared" si="299"/>
        <v/>
      </c>
      <c r="BF3795" t="s">
        <v>1267</v>
      </c>
      <c r="BG3795" t="s">
        <v>1266</v>
      </c>
    </row>
    <row r="3796" spans="1:59" x14ac:dyDescent="0.2">
      <c r="A3796">
        <v>27.2289428710938</v>
      </c>
      <c r="B3796">
        <v>26.8329181671143</v>
      </c>
      <c r="C3796">
        <v>26.4031467437744</v>
      </c>
      <c r="D3796">
        <v>26.301662445068398</v>
      </c>
      <c r="E3796">
        <v>26.99733543396</v>
      </c>
      <c r="F3796">
        <v>26.004745483398398</v>
      </c>
      <c r="I3796" t="s">
        <v>20487</v>
      </c>
      <c r="J3796" t="s">
        <v>20488</v>
      </c>
      <c r="K3796" t="s">
        <v>20489</v>
      </c>
      <c r="L3796" t="s">
        <v>176</v>
      </c>
      <c r="M3796" t="s">
        <v>177</v>
      </c>
      <c r="P3796" t="s">
        <v>126</v>
      </c>
      <c r="Q3796" t="s">
        <v>127</v>
      </c>
      <c r="R3796" t="s">
        <v>20490</v>
      </c>
      <c r="S3796" t="s">
        <v>20491</v>
      </c>
      <c r="T3796" t="s">
        <v>20492</v>
      </c>
      <c r="U3796" t="s">
        <v>20493</v>
      </c>
      <c r="Z3796" t="s">
        <v>20494</v>
      </c>
      <c r="AA3796" t="s">
        <v>20495</v>
      </c>
      <c r="AB3796">
        <v>6</v>
      </c>
      <c r="AC3796">
        <v>6</v>
      </c>
      <c r="AD3796">
        <v>6</v>
      </c>
      <c r="AE3796">
        <v>5.5</v>
      </c>
      <c r="AF3796">
        <v>5.5</v>
      </c>
      <c r="AG3796">
        <v>5.5</v>
      </c>
      <c r="AH3796">
        <v>128.37</v>
      </c>
      <c r="AI3796">
        <v>0</v>
      </c>
      <c r="AJ3796">
        <v>5.5073999999999996</v>
      </c>
      <c r="AK3796">
        <v>649590000</v>
      </c>
      <c r="AL3796">
        <v>7</v>
      </c>
      <c r="AM3796">
        <v>0.43836734820679502</v>
      </c>
      <c r="AN3796">
        <v>0.57984841075794602</v>
      </c>
      <c r="AO3796">
        <v>-0.38708813985189</v>
      </c>
      <c r="AP3796">
        <v>-1.0222711586953499</v>
      </c>
      <c r="AQ3796" t="s">
        <v>20496</v>
      </c>
      <c r="AR3796" t="s">
        <v>20496</v>
      </c>
      <c r="AS3796" t="s">
        <v>20497</v>
      </c>
      <c r="AT3796" t="s">
        <v>20498</v>
      </c>
      <c r="AU3796">
        <v>1812</v>
      </c>
      <c r="AV3796" t="s">
        <v>20499</v>
      </c>
      <c r="AW3796" t="s">
        <v>20497</v>
      </c>
      <c r="AY3796">
        <v>0.43836734820679502</v>
      </c>
      <c r="AZ3796">
        <v>-0.38708813985189</v>
      </c>
      <c r="BA3796" s="6">
        <f t="shared" ref="BA3796:BA3859" si="300">(2^AZ3796)-1</f>
        <v>-0.23532857923723738</v>
      </c>
      <c r="BB3796" s="4" t="str">
        <f t="shared" si="297"/>
        <v/>
      </c>
      <c r="BC3796" t="str">
        <f t="shared" si="296"/>
        <v/>
      </c>
      <c r="BD3796" t="str">
        <f t="shared" si="298"/>
        <v/>
      </c>
      <c r="BE3796" t="str">
        <f t="shared" si="299"/>
        <v/>
      </c>
      <c r="BF3796" t="s">
        <v>20498</v>
      </c>
      <c r="BG3796" t="s">
        <v>20497</v>
      </c>
    </row>
    <row r="3797" spans="1:59" x14ac:dyDescent="0.2">
      <c r="A3797">
        <v>21.8144855499268</v>
      </c>
      <c r="B3797">
        <v>22.3896884918213</v>
      </c>
      <c r="C3797">
        <v>23.477537155151399</v>
      </c>
      <c r="D3797">
        <v>21.8757514953613</v>
      </c>
      <c r="E3797">
        <v>22.4700317382813</v>
      </c>
      <c r="F3797" t="s">
        <v>88</v>
      </c>
      <c r="I3797" t="s">
        <v>21982</v>
      </c>
      <c r="J3797" t="s">
        <v>17316</v>
      </c>
      <c r="K3797" t="s">
        <v>21983</v>
      </c>
      <c r="L3797" t="s">
        <v>651</v>
      </c>
      <c r="M3797" t="s">
        <v>652</v>
      </c>
      <c r="N3797" t="s">
        <v>3483</v>
      </c>
      <c r="O3797" t="s">
        <v>3484</v>
      </c>
      <c r="P3797" t="s">
        <v>1499</v>
      </c>
      <c r="Q3797" t="s">
        <v>1500</v>
      </c>
      <c r="R3797" t="s">
        <v>13504</v>
      </c>
      <c r="S3797" t="s">
        <v>13505</v>
      </c>
      <c r="Z3797" t="s">
        <v>9918</v>
      </c>
      <c r="AA3797" t="s">
        <v>9919</v>
      </c>
      <c r="AB3797">
        <v>2</v>
      </c>
      <c r="AC3797">
        <v>2</v>
      </c>
      <c r="AD3797">
        <v>2</v>
      </c>
      <c r="AE3797">
        <v>9</v>
      </c>
      <c r="AF3797">
        <v>9</v>
      </c>
      <c r="AG3797">
        <v>9</v>
      </c>
      <c r="AH3797">
        <v>22.614000000000001</v>
      </c>
      <c r="AI3797">
        <v>2.2255E-3</v>
      </c>
      <c r="AJ3797">
        <v>2.2982999999999998</v>
      </c>
      <c r="AK3797">
        <v>30521000</v>
      </c>
      <c r="AL3797">
        <v>4</v>
      </c>
      <c r="AM3797">
        <v>0.22036456702443799</v>
      </c>
      <c r="AN3797">
        <v>0.78355258126195004</v>
      </c>
      <c r="AO3797">
        <v>-0.38767878214518298</v>
      </c>
      <c r="AP3797">
        <v>-0.58092742283861898</v>
      </c>
      <c r="AQ3797" t="s">
        <v>21984</v>
      </c>
      <c r="AR3797" t="s">
        <v>21984</v>
      </c>
      <c r="AS3797" t="s">
        <v>21985</v>
      </c>
      <c r="AT3797" t="s">
        <v>21986</v>
      </c>
      <c r="AU3797">
        <v>1956</v>
      </c>
      <c r="AV3797" t="s">
        <v>21987</v>
      </c>
      <c r="AW3797" t="s">
        <v>21985</v>
      </c>
      <c r="AX3797" t="s">
        <v>21988</v>
      </c>
      <c r="AY3797">
        <v>0.22036456702443799</v>
      </c>
      <c r="AZ3797">
        <v>-0.38767878214518298</v>
      </c>
      <c r="BA3797" s="6">
        <f t="shared" si="300"/>
        <v>-0.23564157320251289</v>
      </c>
      <c r="BB3797" s="4" t="str">
        <f t="shared" si="297"/>
        <v/>
      </c>
      <c r="BC3797" t="str">
        <f t="shared" si="296"/>
        <v/>
      </c>
      <c r="BD3797" t="str">
        <f t="shared" si="298"/>
        <v/>
      </c>
      <c r="BE3797" t="str">
        <f t="shared" si="299"/>
        <v/>
      </c>
      <c r="BF3797" t="s">
        <v>21986</v>
      </c>
      <c r="BG3797" t="s">
        <v>21985</v>
      </c>
    </row>
    <row r="3798" spans="1:59" x14ac:dyDescent="0.2">
      <c r="A3798">
        <v>30.795986175537099</v>
      </c>
      <c r="B3798">
        <v>30.240249633789102</v>
      </c>
      <c r="C3798">
        <v>30.702480316162099</v>
      </c>
      <c r="D3798">
        <v>30.008651733398398</v>
      </c>
      <c r="E3798">
        <v>30.2147731781006</v>
      </c>
      <c r="F3798">
        <v>30.3501586914063</v>
      </c>
      <c r="I3798" t="s">
        <v>12000</v>
      </c>
      <c r="J3798" t="s">
        <v>12001</v>
      </c>
      <c r="K3798" t="s">
        <v>12002</v>
      </c>
      <c r="L3798" t="s">
        <v>1042</v>
      </c>
      <c r="M3798" t="s">
        <v>1043</v>
      </c>
      <c r="P3798" t="s">
        <v>11457</v>
      </c>
      <c r="Q3798" t="s">
        <v>11458</v>
      </c>
      <c r="R3798" t="s">
        <v>817</v>
      </c>
      <c r="S3798">
        <v>4147</v>
      </c>
      <c r="Z3798" t="s">
        <v>11949</v>
      </c>
      <c r="AA3798" t="s">
        <v>11950</v>
      </c>
      <c r="AB3798">
        <v>8</v>
      </c>
      <c r="AC3798">
        <v>8</v>
      </c>
      <c r="AD3798">
        <v>8</v>
      </c>
      <c r="AE3798">
        <v>31.6</v>
      </c>
      <c r="AF3798">
        <v>31.6</v>
      </c>
      <c r="AG3798">
        <v>31.6</v>
      </c>
      <c r="AH3798">
        <v>27.692</v>
      </c>
      <c r="AI3798">
        <v>0</v>
      </c>
      <c r="AJ3798">
        <v>64.597999999999999</v>
      </c>
      <c r="AK3798">
        <v>8574800000</v>
      </c>
      <c r="AL3798">
        <v>52</v>
      </c>
      <c r="AM3798">
        <v>0.91389724148063001</v>
      </c>
      <c r="AN3798">
        <v>0.29239398496240598</v>
      </c>
      <c r="AO3798">
        <v>-0.38837750752766798</v>
      </c>
      <c r="AP3798">
        <v>-1.9573271202173499</v>
      </c>
      <c r="AQ3798" t="s">
        <v>12003</v>
      </c>
      <c r="AR3798" t="s">
        <v>12003</v>
      </c>
      <c r="AS3798" t="s">
        <v>12004</v>
      </c>
      <c r="AT3798" t="s">
        <v>12005</v>
      </c>
      <c r="AU3798">
        <v>1037</v>
      </c>
      <c r="AV3798" t="s">
        <v>12006</v>
      </c>
      <c r="AW3798" t="s">
        <v>12004</v>
      </c>
      <c r="AY3798">
        <v>0.91389724148063001</v>
      </c>
      <c r="AZ3798">
        <v>-0.38837750752766798</v>
      </c>
      <c r="BA3798" s="6">
        <f t="shared" si="300"/>
        <v>-0.23601167728410422</v>
      </c>
      <c r="BB3798" s="4" t="str">
        <f t="shared" si="297"/>
        <v/>
      </c>
      <c r="BC3798" t="str">
        <f t="shared" si="296"/>
        <v/>
      </c>
      <c r="BD3798" t="str">
        <f t="shared" si="298"/>
        <v/>
      </c>
      <c r="BE3798" t="str">
        <f t="shared" si="299"/>
        <v/>
      </c>
      <c r="BF3798" t="s">
        <v>12005</v>
      </c>
      <c r="BG3798" t="s">
        <v>12004</v>
      </c>
    </row>
    <row r="3799" spans="1:59" x14ac:dyDescent="0.2">
      <c r="A3799">
        <v>29.599460601806602</v>
      </c>
      <c r="B3799">
        <v>29.4473667144775</v>
      </c>
      <c r="C3799">
        <v>27.543848037719702</v>
      </c>
      <c r="D3799">
        <v>28.762527465820298</v>
      </c>
      <c r="E3799">
        <v>28.344730377197301</v>
      </c>
      <c r="F3799">
        <v>28.3176460266113</v>
      </c>
      <c r="I3799" t="s">
        <v>2844</v>
      </c>
      <c r="J3799" t="s">
        <v>24503</v>
      </c>
      <c r="K3799" t="s">
        <v>24504</v>
      </c>
      <c r="L3799" t="s">
        <v>2844</v>
      </c>
      <c r="M3799" t="s">
        <v>2845</v>
      </c>
      <c r="R3799" t="s">
        <v>24505</v>
      </c>
      <c r="S3799" t="s">
        <v>24506</v>
      </c>
      <c r="T3799" t="s">
        <v>24507</v>
      </c>
      <c r="U3799" t="s">
        <v>24508</v>
      </c>
      <c r="Z3799" t="s">
        <v>24509</v>
      </c>
      <c r="AA3799" t="s">
        <v>24510</v>
      </c>
      <c r="AB3799">
        <v>2</v>
      </c>
      <c r="AC3799">
        <v>2</v>
      </c>
      <c r="AD3799">
        <v>2</v>
      </c>
      <c r="AE3799">
        <v>0.8</v>
      </c>
      <c r="AF3799">
        <v>0.8</v>
      </c>
      <c r="AG3799">
        <v>0.8</v>
      </c>
      <c r="AH3799">
        <v>277.99</v>
      </c>
      <c r="AI3799">
        <v>2.6725E-3</v>
      </c>
      <c r="AJ3799">
        <v>2.0745</v>
      </c>
      <c r="AK3799">
        <v>2872000000</v>
      </c>
      <c r="AL3799">
        <v>7</v>
      </c>
      <c r="AM3799">
        <v>0.22431049946711001</v>
      </c>
      <c r="AN3799">
        <v>0.77987315823190295</v>
      </c>
      <c r="AO3799">
        <v>-0.38859049479166802</v>
      </c>
      <c r="AP3799">
        <v>-0.57415094010463497</v>
      </c>
      <c r="AQ3799" t="s">
        <v>24511</v>
      </c>
      <c r="AR3799" t="s">
        <v>24511</v>
      </c>
      <c r="AS3799" t="s">
        <v>24512</v>
      </c>
      <c r="AU3799">
        <v>2217</v>
      </c>
      <c r="AV3799" t="s">
        <v>24513</v>
      </c>
      <c r="AW3799" t="s">
        <v>24514</v>
      </c>
      <c r="AY3799">
        <v>0.22431049946711001</v>
      </c>
      <c r="AZ3799">
        <v>-0.38859049479166802</v>
      </c>
      <c r="BA3799" s="6">
        <f t="shared" si="300"/>
        <v>-0.23612445771744472</v>
      </c>
      <c r="BB3799" s="4" t="str">
        <f t="shared" si="297"/>
        <v/>
      </c>
      <c r="BC3799" t="str">
        <f t="shared" si="296"/>
        <v/>
      </c>
      <c r="BD3799" t="str">
        <f t="shared" si="298"/>
        <v/>
      </c>
      <c r="BE3799" t="str">
        <f t="shared" si="299"/>
        <v/>
      </c>
      <c r="BG3799" t="s">
        <v>24512</v>
      </c>
    </row>
    <row r="3800" spans="1:59" x14ac:dyDescent="0.2">
      <c r="A3800">
        <v>26.981416702270501</v>
      </c>
      <c r="B3800">
        <v>27.290176391601602</v>
      </c>
      <c r="C3800">
        <v>27.2290344238281</v>
      </c>
      <c r="D3800">
        <v>26.605831146240199</v>
      </c>
      <c r="E3800">
        <v>27.611963272094702</v>
      </c>
      <c r="F3800">
        <v>26.112413406372099</v>
      </c>
      <c r="I3800" t="s">
        <v>40251</v>
      </c>
      <c r="J3800" t="s">
        <v>40252</v>
      </c>
      <c r="K3800" t="s">
        <v>40253</v>
      </c>
      <c r="P3800" t="s">
        <v>1377</v>
      </c>
      <c r="Q3800" t="s">
        <v>1378</v>
      </c>
      <c r="R3800" t="s">
        <v>1379</v>
      </c>
      <c r="S3800">
        <v>2000</v>
      </c>
      <c r="Z3800" t="s">
        <v>38575</v>
      </c>
      <c r="AA3800" t="s">
        <v>38576</v>
      </c>
      <c r="AB3800">
        <v>3</v>
      </c>
      <c r="AC3800">
        <v>3</v>
      </c>
      <c r="AD3800">
        <v>3</v>
      </c>
      <c r="AE3800">
        <v>15.5</v>
      </c>
      <c r="AF3800">
        <v>15.5</v>
      </c>
      <c r="AG3800">
        <v>15.5</v>
      </c>
      <c r="AH3800">
        <v>27.079000000000001</v>
      </c>
      <c r="AI3800">
        <v>0</v>
      </c>
      <c r="AJ3800">
        <v>9.0724</v>
      </c>
      <c r="AK3800">
        <v>833740000</v>
      </c>
      <c r="AL3800">
        <v>13</v>
      </c>
      <c r="AM3800">
        <v>0.36050238571145199</v>
      </c>
      <c r="AN3800">
        <v>0.64531490474411701</v>
      </c>
      <c r="AO3800">
        <v>-0.390139897664387</v>
      </c>
      <c r="AP3800">
        <v>-0.864632565864904</v>
      </c>
      <c r="AQ3800" t="s">
        <v>40254</v>
      </c>
      <c r="AR3800" t="s">
        <v>40254</v>
      </c>
      <c r="AS3800" t="s">
        <v>40255</v>
      </c>
      <c r="AT3800" t="s">
        <v>40256</v>
      </c>
      <c r="AU3800">
        <v>4120</v>
      </c>
      <c r="AV3800" t="s">
        <v>40257</v>
      </c>
      <c r="AW3800" t="s">
        <v>40258</v>
      </c>
      <c r="AX3800" t="s">
        <v>40259</v>
      </c>
      <c r="AY3800">
        <v>0.36050238571145199</v>
      </c>
      <c r="AZ3800">
        <v>-0.390139897664387</v>
      </c>
      <c r="BA3800" s="6">
        <f t="shared" si="300"/>
        <v>-0.23694439235910059</v>
      </c>
      <c r="BB3800" s="4" t="str">
        <f t="shared" si="297"/>
        <v/>
      </c>
      <c r="BC3800" t="str">
        <f t="shared" si="296"/>
        <v/>
      </c>
      <c r="BD3800" t="str">
        <f t="shared" si="298"/>
        <v/>
      </c>
      <c r="BE3800" t="str">
        <f t="shared" si="299"/>
        <v/>
      </c>
      <c r="BF3800" t="s">
        <v>40256</v>
      </c>
      <c r="BG3800" t="s">
        <v>40255</v>
      </c>
    </row>
    <row r="3801" spans="1:59" x14ac:dyDescent="0.2">
      <c r="A3801">
        <v>27.444190979003899</v>
      </c>
      <c r="B3801">
        <v>27.8281440734863</v>
      </c>
      <c r="C3801">
        <v>27.4806213378906</v>
      </c>
      <c r="D3801">
        <v>26.793275833129901</v>
      </c>
      <c r="E3801">
        <v>27.388292312622099</v>
      </c>
      <c r="F3801">
        <v>27.396726608276399</v>
      </c>
      <c r="I3801" t="s">
        <v>39563</v>
      </c>
      <c r="J3801" t="s">
        <v>39564</v>
      </c>
      <c r="K3801" t="s">
        <v>2349</v>
      </c>
      <c r="P3801" t="s">
        <v>53</v>
      </c>
      <c r="Q3801" t="s">
        <v>54</v>
      </c>
      <c r="R3801" t="s">
        <v>2011</v>
      </c>
      <c r="S3801">
        <v>230</v>
      </c>
      <c r="T3801" t="s">
        <v>2011</v>
      </c>
      <c r="U3801" t="s">
        <v>39565</v>
      </c>
      <c r="Z3801" t="s">
        <v>11446</v>
      </c>
      <c r="AA3801" t="s">
        <v>11447</v>
      </c>
      <c r="AB3801">
        <v>6</v>
      </c>
      <c r="AC3801">
        <v>6</v>
      </c>
      <c r="AD3801">
        <v>6</v>
      </c>
      <c r="AE3801">
        <v>25.6</v>
      </c>
      <c r="AF3801">
        <v>25.6</v>
      </c>
      <c r="AG3801">
        <v>25.6</v>
      </c>
      <c r="AH3801">
        <v>25.565000000000001</v>
      </c>
      <c r="AI3801">
        <v>0</v>
      </c>
      <c r="AJ3801">
        <v>6.6203000000000003</v>
      </c>
      <c r="AK3801">
        <v>1076800000</v>
      </c>
      <c r="AL3801">
        <v>9</v>
      </c>
      <c r="AM3801">
        <v>0.76967965155520601</v>
      </c>
      <c r="AN3801">
        <v>0.35875186104218398</v>
      </c>
      <c r="AO3801">
        <v>-0.39155387878418002</v>
      </c>
      <c r="AP3801">
        <v>-1.6714598802268199</v>
      </c>
      <c r="AQ3801" t="s">
        <v>39566</v>
      </c>
      <c r="AR3801" t="s">
        <v>39566</v>
      </c>
      <c r="AS3801" t="s">
        <v>39567</v>
      </c>
      <c r="AT3801" t="s">
        <v>39568</v>
      </c>
      <c r="AU3801">
        <v>4038</v>
      </c>
      <c r="AV3801" t="s">
        <v>39569</v>
      </c>
      <c r="AW3801" t="s">
        <v>39570</v>
      </c>
      <c r="AY3801">
        <v>0.76967965155520601</v>
      </c>
      <c r="AZ3801">
        <v>-0.39155387878418002</v>
      </c>
      <c r="BA3801" s="6">
        <f t="shared" si="300"/>
        <v>-0.23769189451908224</v>
      </c>
      <c r="BB3801" s="4" t="str">
        <f t="shared" si="297"/>
        <v/>
      </c>
      <c r="BC3801" t="str">
        <f t="shared" si="296"/>
        <v/>
      </c>
      <c r="BD3801" t="str">
        <f t="shared" si="298"/>
        <v/>
      </c>
      <c r="BE3801" t="str">
        <f t="shared" si="299"/>
        <v/>
      </c>
      <c r="BF3801" t="s">
        <v>39568</v>
      </c>
      <c r="BG3801" t="s">
        <v>39567</v>
      </c>
    </row>
    <row r="3802" spans="1:59" x14ac:dyDescent="0.2">
      <c r="A3802">
        <v>25.952804565429702</v>
      </c>
      <c r="B3802">
        <v>26.133632659912099</v>
      </c>
      <c r="C3802">
        <v>26.1322021484375</v>
      </c>
      <c r="D3802">
        <v>25.367963790893601</v>
      </c>
      <c r="E3802">
        <v>25.981742858886701</v>
      </c>
      <c r="F3802">
        <v>25.6923217773438</v>
      </c>
      <c r="I3802" t="s">
        <v>38581</v>
      </c>
      <c r="J3802" t="s">
        <v>38582</v>
      </c>
      <c r="K3802" t="s">
        <v>38583</v>
      </c>
      <c r="P3802" t="s">
        <v>5244</v>
      </c>
      <c r="Q3802" t="s">
        <v>5245</v>
      </c>
      <c r="R3802" t="s">
        <v>715</v>
      </c>
      <c r="S3802" t="s">
        <v>716</v>
      </c>
      <c r="T3802" t="s">
        <v>717</v>
      </c>
      <c r="U3802" t="s">
        <v>718</v>
      </c>
      <c r="V3802" t="s">
        <v>4153</v>
      </c>
      <c r="W3802" t="s">
        <v>4154</v>
      </c>
      <c r="Z3802" t="s">
        <v>38584</v>
      </c>
      <c r="AA3802" t="s">
        <v>38585</v>
      </c>
      <c r="AB3802">
        <v>1</v>
      </c>
      <c r="AC3802">
        <v>1</v>
      </c>
      <c r="AD3802">
        <v>1</v>
      </c>
      <c r="AE3802">
        <v>9.6999999999999993</v>
      </c>
      <c r="AF3802">
        <v>9.6999999999999993</v>
      </c>
      <c r="AG3802">
        <v>9.6999999999999993</v>
      </c>
      <c r="AH3802">
        <v>16.698</v>
      </c>
      <c r="AI3802">
        <v>0</v>
      </c>
      <c r="AJ3802">
        <v>5.4877000000000002</v>
      </c>
      <c r="AK3802">
        <v>375910000</v>
      </c>
      <c r="AL3802">
        <v>5</v>
      </c>
      <c r="AM3802">
        <v>0.982185377245402</v>
      </c>
      <c r="AN3802">
        <v>0.26715946843853799</v>
      </c>
      <c r="AO3802">
        <v>-0.39220364888509002</v>
      </c>
      <c r="AP3802">
        <v>-2.09544942822528</v>
      </c>
      <c r="AQ3802" t="s">
        <v>38586</v>
      </c>
      <c r="AR3802" t="s">
        <v>38586</v>
      </c>
      <c r="AS3802" t="s">
        <v>38587</v>
      </c>
      <c r="AT3802" t="s">
        <v>38588</v>
      </c>
      <c r="AU3802">
        <v>3924</v>
      </c>
      <c r="AV3802" t="s">
        <v>38589</v>
      </c>
      <c r="AW3802" t="s">
        <v>38587</v>
      </c>
      <c r="AY3802">
        <v>0.982185377245402</v>
      </c>
      <c r="AZ3802">
        <v>-0.39220364888509002</v>
      </c>
      <c r="BA3802" s="6">
        <f t="shared" si="300"/>
        <v>-0.23803515035176193</v>
      </c>
      <c r="BB3802" s="4" t="str">
        <f t="shared" si="297"/>
        <v/>
      </c>
      <c r="BC3802" t="str">
        <f t="shared" si="296"/>
        <v/>
      </c>
      <c r="BD3802" t="str">
        <f t="shared" si="298"/>
        <v/>
      </c>
      <c r="BE3802" t="str">
        <f t="shared" si="299"/>
        <v/>
      </c>
      <c r="BF3802" t="s">
        <v>38588</v>
      </c>
      <c r="BG3802" t="s">
        <v>38587</v>
      </c>
    </row>
    <row r="3803" spans="1:59" x14ac:dyDescent="0.2">
      <c r="A3803">
        <v>24.262987136840799</v>
      </c>
      <c r="B3803">
        <v>24.462326049804702</v>
      </c>
      <c r="C3803">
        <v>23.957748413085898</v>
      </c>
      <c r="D3803">
        <v>23.8351860046387</v>
      </c>
      <c r="E3803" t="s">
        <v>88</v>
      </c>
      <c r="F3803" t="s">
        <v>88</v>
      </c>
      <c r="I3803" t="s">
        <v>29915</v>
      </c>
      <c r="J3803" t="s">
        <v>17316</v>
      </c>
      <c r="K3803" t="s">
        <v>29916</v>
      </c>
      <c r="L3803" t="s">
        <v>3408</v>
      </c>
      <c r="M3803" t="s">
        <v>3409</v>
      </c>
      <c r="N3803" t="s">
        <v>3483</v>
      </c>
      <c r="O3803" t="s">
        <v>3484</v>
      </c>
      <c r="P3803" t="s">
        <v>360</v>
      </c>
      <c r="Q3803" t="s">
        <v>361</v>
      </c>
      <c r="R3803" t="s">
        <v>13504</v>
      </c>
      <c r="S3803" t="s">
        <v>13505</v>
      </c>
      <c r="Z3803" t="s">
        <v>6429</v>
      </c>
      <c r="AA3803" t="s">
        <v>6430</v>
      </c>
      <c r="AB3803">
        <v>6</v>
      </c>
      <c r="AC3803">
        <v>1</v>
      </c>
      <c r="AD3803">
        <v>1</v>
      </c>
      <c r="AE3803">
        <v>38.4</v>
      </c>
      <c r="AF3803">
        <v>8.3000000000000007</v>
      </c>
      <c r="AG3803">
        <v>8.3000000000000007</v>
      </c>
      <c r="AH3803">
        <v>24.213999999999999</v>
      </c>
      <c r="AI3803">
        <v>5.3547999999999996E-4</v>
      </c>
      <c r="AJ3803">
        <v>3.5476000000000001</v>
      </c>
      <c r="AK3803">
        <v>74506000</v>
      </c>
      <c r="AL3803">
        <v>3</v>
      </c>
      <c r="AM3803">
        <v>0</v>
      </c>
      <c r="AN3803">
        <v>0.98274109263657905</v>
      </c>
      <c r="AO3803">
        <v>-0.39250119527180899</v>
      </c>
      <c r="AP3803">
        <v>0</v>
      </c>
      <c r="AQ3803" t="s">
        <v>29917</v>
      </c>
      <c r="AR3803" t="s">
        <v>29917</v>
      </c>
      <c r="AS3803" t="s">
        <v>29918</v>
      </c>
      <c r="AT3803" t="s">
        <v>29919</v>
      </c>
      <c r="AU3803">
        <v>2873</v>
      </c>
      <c r="AV3803" t="s">
        <v>29920</v>
      </c>
      <c r="AW3803" t="s">
        <v>29918</v>
      </c>
      <c r="AY3803">
        <v>0</v>
      </c>
      <c r="AZ3803">
        <v>-0.39250119527180899</v>
      </c>
      <c r="BA3803" s="6">
        <f t="shared" si="300"/>
        <v>-0.2381922843982911</v>
      </c>
      <c r="BB3803" s="4" t="str">
        <f t="shared" si="297"/>
        <v/>
      </c>
      <c r="BC3803" t="str">
        <f t="shared" si="296"/>
        <v/>
      </c>
      <c r="BD3803" t="str">
        <f t="shared" si="298"/>
        <v/>
      </c>
      <c r="BE3803" t="str">
        <f t="shared" si="299"/>
        <v/>
      </c>
      <c r="BF3803" t="s">
        <v>29919</v>
      </c>
      <c r="BG3803" t="s">
        <v>29918</v>
      </c>
    </row>
    <row r="3804" spans="1:59" x14ac:dyDescent="0.2">
      <c r="A3804">
        <v>29.180681228637699</v>
      </c>
      <c r="B3804">
        <v>29.383356094360401</v>
      </c>
      <c r="C3804">
        <v>29.380304336547901</v>
      </c>
      <c r="D3804">
        <v>28.139167785644499</v>
      </c>
      <c r="E3804">
        <v>29.225292205810501</v>
      </c>
      <c r="F3804">
        <v>29.401515960693398</v>
      </c>
      <c r="I3804" t="s">
        <v>8815</v>
      </c>
      <c r="J3804" t="s">
        <v>7951</v>
      </c>
      <c r="K3804" t="s">
        <v>8816</v>
      </c>
      <c r="L3804" t="s">
        <v>4871</v>
      </c>
      <c r="M3804" t="s">
        <v>4872</v>
      </c>
      <c r="P3804" t="s">
        <v>2779</v>
      </c>
      <c r="Q3804" t="s">
        <v>2780</v>
      </c>
      <c r="R3804" t="s">
        <v>1794</v>
      </c>
      <c r="S3804" t="s">
        <v>1795</v>
      </c>
      <c r="T3804" t="s">
        <v>1796</v>
      </c>
      <c r="U3804" t="s">
        <v>1797</v>
      </c>
      <c r="Z3804" t="s">
        <v>8817</v>
      </c>
      <c r="AA3804" t="s">
        <v>8818</v>
      </c>
      <c r="AB3804">
        <v>6</v>
      </c>
      <c r="AC3804">
        <v>6</v>
      </c>
      <c r="AD3804">
        <v>6</v>
      </c>
      <c r="AE3804">
        <v>26</v>
      </c>
      <c r="AF3804">
        <v>26</v>
      </c>
      <c r="AG3804">
        <v>26</v>
      </c>
      <c r="AH3804">
        <v>19.576000000000001</v>
      </c>
      <c r="AI3804">
        <v>0</v>
      </c>
      <c r="AJ3804">
        <v>11.87</v>
      </c>
      <c r="AK3804">
        <v>3640000000</v>
      </c>
      <c r="AL3804">
        <v>26</v>
      </c>
      <c r="AM3804">
        <v>0.41782677302836901</v>
      </c>
      <c r="AN3804">
        <v>0.59647152528873004</v>
      </c>
      <c r="AO3804">
        <v>-0.392788569132485</v>
      </c>
      <c r="AP3804">
        <v>-0.98108955691899702</v>
      </c>
      <c r="AQ3804" t="s">
        <v>8819</v>
      </c>
      <c r="AR3804" t="s">
        <v>8819</v>
      </c>
      <c r="AS3804" t="s">
        <v>8820</v>
      </c>
      <c r="AT3804" t="s">
        <v>8821</v>
      </c>
      <c r="AU3804">
        <v>782</v>
      </c>
      <c r="AV3804" t="s">
        <v>8822</v>
      </c>
      <c r="AW3804" t="s">
        <v>8820</v>
      </c>
      <c r="AY3804">
        <v>0.41782677302836901</v>
      </c>
      <c r="AZ3804">
        <v>-0.392788569132485</v>
      </c>
      <c r="BA3804" s="6">
        <f t="shared" si="300"/>
        <v>-0.23834401557890073</v>
      </c>
      <c r="BB3804" s="4" t="str">
        <f t="shared" si="297"/>
        <v/>
      </c>
      <c r="BC3804" t="str">
        <f t="shared" si="296"/>
        <v/>
      </c>
      <c r="BD3804" t="str">
        <f t="shared" si="298"/>
        <v/>
      </c>
      <c r="BE3804" t="str">
        <f t="shared" si="299"/>
        <v/>
      </c>
      <c r="BF3804" t="s">
        <v>8821</v>
      </c>
      <c r="BG3804" t="s">
        <v>8820</v>
      </c>
    </row>
    <row r="3805" spans="1:59" x14ac:dyDescent="0.2">
      <c r="A3805">
        <v>27.867912292480501</v>
      </c>
      <c r="B3805">
        <v>27.817386627197301</v>
      </c>
      <c r="C3805">
        <v>28.044477462768601</v>
      </c>
      <c r="D3805">
        <v>27.432928085327099</v>
      </c>
      <c r="E3805">
        <v>27.6005954742432</v>
      </c>
      <c r="F3805" t="s">
        <v>88</v>
      </c>
      <c r="I3805" t="s">
        <v>25275</v>
      </c>
      <c r="J3805" t="s">
        <v>25276</v>
      </c>
      <c r="K3805" t="s">
        <v>25277</v>
      </c>
      <c r="L3805" t="s">
        <v>1042</v>
      </c>
      <c r="M3805" t="s">
        <v>1043</v>
      </c>
      <c r="N3805" t="s">
        <v>165</v>
      </c>
      <c r="O3805" t="s">
        <v>166</v>
      </c>
      <c r="P3805" t="s">
        <v>2779</v>
      </c>
      <c r="Q3805" t="s">
        <v>2780</v>
      </c>
      <c r="R3805" t="s">
        <v>128</v>
      </c>
      <c r="S3805">
        <v>3000</v>
      </c>
      <c r="V3805" t="s">
        <v>19940</v>
      </c>
      <c r="W3805" t="s">
        <v>19941</v>
      </c>
      <c r="Z3805" t="s">
        <v>25278</v>
      </c>
      <c r="AA3805" t="s">
        <v>25279</v>
      </c>
      <c r="AB3805">
        <v>1</v>
      </c>
      <c r="AC3805">
        <v>1</v>
      </c>
      <c r="AD3805">
        <v>1</v>
      </c>
      <c r="AE3805">
        <v>18.5</v>
      </c>
      <c r="AF3805">
        <v>18.5</v>
      </c>
      <c r="AG3805">
        <v>18.5</v>
      </c>
      <c r="AH3805">
        <v>15.512</v>
      </c>
      <c r="AI3805">
        <v>0</v>
      </c>
      <c r="AJ3805">
        <v>11.414</v>
      </c>
      <c r="AK3805">
        <v>1143000000</v>
      </c>
      <c r="AL3805">
        <v>10</v>
      </c>
      <c r="AM3805">
        <v>1.44041244520642</v>
      </c>
      <c r="AN3805">
        <v>0.17774468085106401</v>
      </c>
      <c r="AO3805">
        <v>-0.39316368103027299</v>
      </c>
      <c r="AP3805">
        <v>-3.6189834147064901</v>
      </c>
      <c r="AQ3805" t="s">
        <v>25280</v>
      </c>
      <c r="AR3805" t="s">
        <v>25280</v>
      </c>
      <c r="AS3805" t="s">
        <v>25281</v>
      </c>
      <c r="AT3805" t="s">
        <v>25282</v>
      </c>
      <c r="AU3805">
        <v>2310</v>
      </c>
      <c r="AV3805" t="s">
        <v>25283</v>
      </c>
      <c r="AW3805" t="s">
        <v>25281</v>
      </c>
      <c r="AY3805">
        <v>1.44041244520642</v>
      </c>
      <c r="AZ3805">
        <v>-0.39316368103027299</v>
      </c>
      <c r="BA3805" s="6">
        <f t="shared" si="300"/>
        <v>-0.2385420262977177</v>
      </c>
      <c r="BB3805" s="4" t="str">
        <f t="shared" si="297"/>
        <v/>
      </c>
      <c r="BC3805" t="str">
        <f t="shared" si="296"/>
        <v/>
      </c>
      <c r="BD3805" t="str">
        <f t="shared" si="298"/>
        <v/>
      </c>
      <c r="BE3805" t="str">
        <f t="shared" si="299"/>
        <v/>
      </c>
      <c r="BF3805" t="s">
        <v>25282</v>
      </c>
      <c r="BG3805" t="s">
        <v>25281</v>
      </c>
    </row>
    <row r="3806" spans="1:59" x14ac:dyDescent="0.2">
      <c r="A3806">
        <v>25.379148483276399</v>
      </c>
      <c r="B3806">
        <v>25.066652297973601</v>
      </c>
      <c r="C3806">
        <v>26.317430496215799</v>
      </c>
      <c r="D3806">
        <v>24.585029602050799</v>
      </c>
      <c r="E3806">
        <v>26.005388259887699</v>
      </c>
      <c r="F3806">
        <v>24.991573333740199</v>
      </c>
      <c r="I3806" t="s">
        <v>27665</v>
      </c>
      <c r="J3806" t="s">
        <v>27666</v>
      </c>
      <c r="K3806" t="s">
        <v>27667</v>
      </c>
      <c r="L3806" t="s">
        <v>27668</v>
      </c>
      <c r="M3806" t="s">
        <v>27669</v>
      </c>
      <c r="P3806" t="s">
        <v>138</v>
      </c>
      <c r="Q3806" t="s">
        <v>139</v>
      </c>
      <c r="R3806" t="s">
        <v>551</v>
      </c>
      <c r="S3806" t="s">
        <v>552</v>
      </c>
      <c r="Z3806" t="s">
        <v>283</v>
      </c>
      <c r="AA3806" t="s">
        <v>284</v>
      </c>
      <c r="AB3806">
        <v>4</v>
      </c>
      <c r="AC3806">
        <v>4</v>
      </c>
      <c r="AD3806">
        <v>4</v>
      </c>
      <c r="AE3806">
        <v>7</v>
      </c>
      <c r="AF3806">
        <v>7</v>
      </c>
      <c r="AG3806">
        <v>7</v>
      </c>
      <c r="AH3806">
        <v>83.125</v>
      </c>
      <c r="AI3806">
        <v>0</v>
      </c>
      <c r="AJ3806">
        <v>6.6631</v>
      </c>
      <c r="AK3806">
        <v>288290000</v>
      </c>
      <c r="AL3806">
        <v>5</v>
      </c>
      <c r="AM3806">
        <v>0.28026895421264802</v>
      </c>
      <c r="AN3806">
        <v>0.72040285811500504</v>
      </c>
      <c r="AO3806">
        <v>-0.393746693929035</v>
      </c>
      <c r="AP3806">
        <v>-0.69647631310297797</v>
      </c>
      <c r="AQ3806" t="s">
        <v>27670</v>
      </c>
      <c r="AR3806" t="s">
        <v>27670</v>
      </c>
      <c r="AS3806" t="s">
        <v>27671</v>
      </c>
      <c r="AT3806" t="s">
        <v>27672</v>
      </c>
      <c r="AU3806">
        <v>2595</v>
      </c>
      <c r="AV3806" t="s">
        <v>27673</v>
      </c>
      <c r="AW3806" t="s">
        <v>27671</v>
      </c>
      <c r="AX3806" t="s">
        <v>27674</v>
      </c>
      <c r="AY3806">
        <v>0.28026895421264802</v>
      </c>
      <c r="AZ3806">
        <v>-0.393746693929035</v>
      </c>
      <c r="BA3806" s="6">
        <f t="shared" si="300"/>
        <v>-0.23884967976497429</v>
      </c>
      <c r="BB3806" s="4" t="str">
        <f t="shared" si="297"/>
        <v/>
      </c>
      <c r="BC3806" t="str">
        <f t="shared" si="296"/>
        <v/>
      </c>
      <c r="BD3806" t="str">
        <f t="shared" si="298"/>
        <v/>
      </c>
      <c r="BE3806" t="str">
        <f t="shared" si="299"/>
        <v/>
      </c>
      <c r="BF3806" t="s">
        <v>27672</v>
      </c>
      <c r="BG3806" t="s">
        <v>27671</v>
      </c>
    </row>
    <row r="3807" spans="1:59" x14ac:dyDescent="0.2">
      <c r="A3807">
        <v>28.943382263183601</v>
      </c>
      <c r="B3807">
        <v>29.170284271240199</v>
      </c>
      <c r="C3807">
        <v>28.826719284057599</v>
      </c>
      <c r="D3807">
        <v>28.548999786376999</v>
      </c>
      <c r="E3807">
        <v>28.5163059234619</v>
      </c>
      <c r="F3807">
        <v>28.693252563476602</v>
      </c>
      <c r="I3807" t="s">
        <v>23382</v>
      </c>
      <c r="J3807" t="s">
        <v>23383</v>
      </c>
      <c r="K3807" t="s">
        <v>23384</v>
      </c>
      <c r="N3807" t="s">
        <v>3483</v>
      </c>
      <c r="O3807" t="s">
        <v>3484</v>
      </c>
      <c r="P3807" t="s">
        <v>665</v>
      </c>
      <c r="Q3807" t="s">
        <v>666</v>
      </c>
      <c r="R3807" t="s">
        <v>19083</v>
      </c>
      <c r="S3807" t="s">
        <v>19084</v>
      </c>
      <c r="T3807" t="s">
        <v>513</v>
      </c>
      <c r="U3807" t="s">
        <v>514</v>
      </c>
      <c r="Z3807" t="s">
        <v>6429</v>
      </c>
      <c r="AA3807" t="s">
        <v>6430</v>
      </c>
      <c r="AB3807">
        <v>10</v>
      </c>
      <c r="AC3807">
        <v>10</v>
      </c>
      <c r="AD3807">
        <v>8</v>
      </c>
      <c r="AE3807">
        <v>45.8</v>
      </c>
      <c r="AF3807">
        <v>45.8</v>
      </c>
      <c r="AG3807">
        <v>40.799999999999997</v>
      </c>
      <c r="AH3807">
        <v>23.024999999999999</v>
      </c>
      <c r="AI3807">
        <v>0</v>
      </c>
      <c r="AJ3807">
        <v>34.378999999999998</v>
      </c>
      <c r="AK3807">
        <v>2807200000</v>
      </c>
      <c r="AL3807">
        <v>28</v>
      </c>
      <c r="AM3807">
        <v>1.5793949110241901</v>
      </c>
      <c r="AN3807">
        <v>0.168776255707763</v>
      </c>
      <c r="AO3807">
        <v>-0.39394251505533601</v>
      </c>
      <c r="AP3807">
        <v>-3.4381062290659301</v>
      </c>
      <c r="AQ3807" t="s">
        <v>23385</v>
      </c>
      <c r="AR3807" t="s">
        <v>23385</v>
      </c>
      <c r="AS3807" t="s">
        <v>23386</v>
      </c>
      <c r="AT3807" t="s">
        <v>23387</v>
      </c>
      <c r="AU3807">
        <v>2100</v>
      </c>
      <c r="AV3807" t="s">
        <v>23388</v>
      </c>
      <c r="AW3807" t="s">
        <v>23386</v>
      </c>
      <c r="AY3807">
        <v>1.5793949110241901</v>
      </c>
      <c r="AZ3807">
        <v>-0.39394251505533601</v>
      </c>
      <c r="BA3807" s="6">
        <f t="shared" si="300"/>
        <v>-0.2389529858648648</v>
      </c>
      <c r="BB3807" s="4" t="str">
        <f t="shared" si="297"/>
        <v/>
      </c>
      <c r="BC3807" t="str">
        <f t="shared" si="296"/>
        <v/>
      </c>
      <c r="BD3807" t="str">
        <f t="shared" si="298"/>
        <v/>
      </c>
      <c r="BE3807" t="str">
        <f t="shared" si="299"/>
        <v/>
      </c>
      <c r="BF3807" t="s">
        <v>23387</v>
      </c>
      <c r="BG3807" t="s">
        <v>23386</v>
      </c>
    </row>
    <row r="3808" spans="1:59" x14ac:dyDescent="0.2">
      <c r="A3808">
        <v>33.522506713867202</v>
      </c>
      <c r="B3808">
        <v>33.649246215820298</v>
      </c>
      <c r="C3808">
        <v>33.589332580566399</v>
      </c>
      <c r="D3808">
        <v>33.0374755859375</v>
      </c>
      <c r="E3808">
        <v>33.4584350585938</v>
      </c>
      <c r="F3808">
        <v>33.082584381103501</v>
      </c>
      <c r="I3808" t="s">
        <v>11562</v>
      </c>
      <c r="J3808" t="s">
        <v>11563</v>
      </c>
      <c r="K3808" t="s">
        <v>11564</v>
      </c>
      <c r="L3808" t="s">
        <v>2156</v>
      </c>
      <c r="M3808" t="s">
        <v>2157</v>
      </c>
      <c r="N3808" t="s">
        <v>11565</v>
      </c>
      <c r="O3808" t="s">
        <v>11566</v>
      </c>
      <c r="P3808" t="s">
        <v>11567</v>
      </c>
      <c r="Q3808" t="s">
        <v>11568</v>
      </c>
      <c r="R3808" t="s">
        <v>11569</v>
      </c>
      <c r="S3808" t="s">
        <v>11570</v>
      </c>
      <c r="T3808" t="s">
        <v>11571</v>
      </c>
      <c r="U3808" t="s">
        <v>11572</v>
      </c>
      <c r="V3808" t="s">
        <v>11573</v>
      </c>
      <c r="W3808" t="s">
        <v>11574</v>
      </c>
      <c r="Z3808" t="s">
        <v>11575</v>
      </c>
      <c r="AA3808" t="s">
        <v>11576</v>
      </c>
      <c r="AB3808">
        <v>17</v>
      </c>
      <c r="AC3808">
        <v>17</v>
      </c>
      <c r="AD3808">
        <v>17</v>
      </c>
      <c r="AE3808">
        <v>56.4</v>
      </c>
      <c r="AF3808">
        <v>56.4</v>
      </c>
      <c r="AG3808">
        <v>56.4</v>
      </c>
      <c r="AH3808">
        <v>48.140999999999998</v>
      </c>
      <c r="AI3808">
        <v>0</v>
      </c>
      <c r="AJ3808">
        <v>323.31</v>
      </c>
      <c r="AK3808">
        <v>68450000000</v>
      </c>
      <c r="AL3808">
        <v>185</v>
      </c>
      <c r="AM3808">
        <v>1.3330372291232599</v>
      </c>
      <c r="AN3808">
        <v>0.188176470588235</v>
      </c>
      <c r="AO3808">
        <v>-0.39419682820638302</v>
      </c>
      <c r="AP3808">
        <v>-2.8488975809330501</v>
      </c>
      <c r="AQ3808" t="s">
        <v>11577</v>
      </c>
      <c r="AR3808" t="s">
        <v>11577</v>
      </c>
      <c r="AS3808" t="s">
        <v>11575</v>
      </c>
      <c r="AT3808" t="s">
        <v>11578</v>
      </c>
      <c r="AU3808">
        <v>1002</v>
      </c>
      <c r="AV3808" t="s">
        <v>11579</v>
      </c>
      <c r="AW3808" t="s">
        <v>11580</v>
      </c>
      <c r="AY3808">
        <v>1.3330372291232599</v>
      </c>
      <c r="AZ3808">
        <v>-0.39419682820638302</v>
      </c>
      <c r="BA3808" s="6">
        <f t="shared" si="300"/>
        <v>-0.23908712870249138</v>
      </c>
      <c r="BB3808" s="4" t="str">
        <f t="shared" si="297"/>
        <v/>
      </c>
      <c r="BC3808" t="str">
        <f t="shared" si="296"/>
        <v/>
      </c>
      <c r="BD3808" t="str">
        <f t="shared" si="298"/>
        <v/>
      </c>
      <c r="BE3808" t="str">
        <f t="shared" si="299"/>
        <v/>
      </c>
      <c r="BF3808" t="s">
        <v>11578</v>
      </c>
      <c r="BG3808" t="s">
        <v>11575</v>
      </c>
    </row>
    <row r="3809" spans="1:59" x14ac:dyDescent="0.2">
      <c r="A3809">
        <v>30.468786239623999</v>
      </c>
      <c r="B3809">
        <v>30.647188186645501</v>
      </c>
      <c r="C3809">
        <v>30.221357345581101</v>
      </c>
      <c r="D3809">
        <v>29.936210632324201</v>
      </c>
      <c r="E3809">
        <v>30.175575256347699</v>
      </c>
      <c r="F3809">
        <v>30.04270362854</v>
      </c>
      <c r="I3809" t="s">
        <v>22415</v>
      </c>
      <c r="J3809" t="s">
        <v>22416</v>
      </c>
      <c r="K3809" t="s">
        <v>22417</v>
      </c>
      <c r="P3809" t="s">
        <v>22418</v>
      </c>
      <c r="Q3809" t="s">
        <v>22419</v>
      </c>
      <c r="R3809" t="s">
        <v>22420</v>
      </c>
      <c r="S3809" t="s">
        <v>22421</v>
      </c>
      <c r="Z3809" t="s">
        <v>22422</v>
      </c>
      <c r="AA3809" t="s">
        <v>22423</v>
      </c>
      <c r="AB3809">
        <v>11</v>
      </c>
      <c r="AC3809">
        <v>11</v>
      </c>
      <c r="AD3809">
        <v>11</v>
      </c>
      <c r="AE3809">
        <v>35.9</v>
      </c>
      <c r="AF3809">
        <v>35.9</v>
      </c>
      <c r="AG3809">
        <v>35.9</v>
      </c>
      <c r="AH3809">
        <v>44.561</v>
      </c>
      <c r="AI3809">
        <v>0</v>
      </c>
      <c r="AJ3809">
        <v>199.57</v>
      </c>
      <c r="AK3809">
        <v>7765500000</v>
      </c>
      <c r="AL3809">
        <v>48</v>
      </c>
      <c r="AM3809">
        <v>1.30500220325877</v>
      </c>
      <c r="AN3809">
        <v>0.19252957746478899</v>
      </c>
      <c r="AO3809">
        <v>-0.394280751546223</v>
      </c>
      <c r="AP3809">
        <v>-2.7853902729550599</v>
      </c>
      <c r="AQ3809" t="s">
        <v>22424</v>
      </c>
      <c r="AR3809" t="s">
        <v>22424</v>
      </c>
      <c r="AS3809" t="s">
        <v>22425</v>
      </c>
      <c r="AT3809" t="s">
        <v>22426</v>
      </c>
      <c r="AU3809">
        <v>2001</v>
      </c>
      <c r="AV3809" t="s">
        <v>22427</v>
      </c>
      <c r="AW3809" t="s">
        <v>22425</v>
      </c>
      <c r="AX3809" t="s">
        <v>22428</v>
      </c>
      <c r="AY3809">
        <v>1.30500220325877</v>
      </c>
      <c r="AZ3809">
        <v>-0.394280751546223</v>
      </c>
      <c r="BA3809" s="6">
        <f t="shared" si="300"/>
        <v>-0.23913139064999489</v>
      </c>
      <c r="BB3809" s="4" t="str">
        <f t="shared" si="297"/>
        <v/>
      </c>
      <c r="BC3809" t="str">
        <f t="shared" si="296"/>
        <v/>
      </c>
      <c r="BD3809" t="str">
        <f t="shared" si="298"/>
        <v/>
      </c>
      <c r="BE3809" t="str">
        <f t="shared" si="299"/>
        <v/>
      </c>
      <c r="BF3809" t="s">
        <v>22426</v>
      </c>
      <c r="BG3809" t="s">
        <v>22425</v>
      </c>
    </row>
    <row r="3810" spans="1:59" x14ac:dyDescent="0.2">
      <c r="A3810">
        <v>24.979761123657202</v>
      </c>
      <c r="B3810">
        <v>25.724370956420898</v>
      </c>
      <c r="C3810">
        <v>24.869712829589801</v>
      </c>
      <c r="D3810">
        <v>25.276609420776399</v>
      </c>
      <c r="E3810">
        <v>23.903434753418001</v>
      </c>
      <c r="F3810">
        <v>25.209999084472699</v>
      </c>
      <c r="I3810" t="s">
        <v>16327</v>
      </c>
      <c r="J3810" t="s">
        <v>16328</v>
      </c>
      <c r="K3810" t="s">
        <v>16329</v>
      </c>
      <c r="L3810" t="s">
        <v>449</v>
      </c>
      <c r="M3810" t="s">
        <v>450</v>
      </c>
      <c r="N3810" t="s">
        <v>110</v>
      </c>
      <c r="O3810" t="s">
        <v>111</v>
      </c>
      <c r="P3810" t="s">
        <v>3004</v>
      </c>
      <c r="Q3810" t="s">
        <v>3005</v>
      </c>
      <c r="R3810" t="s">
        <v>8464</v>
      </c>
      <c r="S3810">
        <v>3032</v>
      </c>
      <c r="Z3810" t="s">
        <v>16330</v>
      </c>
      <c r="AA3810" t="s">
        <v>16331</v>
      </c>
      <c r="AB3810">
        <v>2</v>
      </c>
      <c r="AC3810">
        <v>2</v>
      </c>
      <c r="AD3810">
        <v>2</v>
      </c>
      <c r="AE3810">
        <v>5.2</v>
      </c>
      <c r="AF3810">
        <v>5.2</v>
      </c>
      <c r="AG3810">
        <v>5.2</v>
      </c>
      <c r="AH3810">
        <v>50.244999999999997</v>
      </c>
      <c r="AI3810">
        <v>1.5093999999999999E-3</v>
      </c>
      <c r="AJ3810">
        <v>2.56</v>
      </c>
      <c r="AK3810">
        <v>214330000</v>
      </c>
      <c r="AL3810">
        <v>3</v>
      </c>
      <c r="AM3810">
        <v>0.308632474169307</v>
      </c>
      <c r="AN3810">
        <v>0.695625706214689</v>
      </c>
      <c r="AO3810">
        <v>-0.39460055033365599</v>
      </c>
      <c r="AP3810">
        <v>-0.75675493424477303</v>
      </c>
      <c r="AQ3810" t="s">
        <v>16332</v>
      </c>
      <c r="AR3810" t="s">
        <v>16332</v>
      </c>
      <c r="AS3810" t="s">
        <v>16333</v>
      </c>
      <c r="AT3810" t="s">
        <v>16334</v>
      </c>
      <c r="AU3810">
        <v>1420</v>
      </c>
      <c r="AV3810" t="s">
        <v>16335</v>
      </c>
      <c r="AW3810" t="s">
        <v>16333</v>
      </c>
      <c r="AY3810">
        <v>0.308632474169307</v>
      </c>
      <c r="AZ3810">
        <v>-0.39460055033365599</v>
      </c>
      <c r="BA3810" s="6">
        <f t="shared" si="300"/>
        <v>-0.23930003189789606</v>
      </c>
      <c r="BB3810" s="4" t="str">
        <f t="shared" si="297"/>
        <v/>
      </c>
      <c r="BC3810" t="str">
        <f t="shared" si="296"/>
        <v/>
      </c>
      <c r="BD3810" t="str">
        <f t="shared" si="298"/>
        <v/>
      </c>
      <c r="BE3810" t="str">
        <f t="shared" si="299"/>
        <v/>
      </c>
      <c r="BF3810" t="s">
        <v>16334</v>
      </c>
      <c r="BG3810" t="s">
        <v>16333</v>
      </c>
    </row>
    <row r="3811" spans="1:59" x14ac:dyDescent="0.2">
      <c r="A3811">
        <v>28.547124862670898</v>
      </c>
      <c r="B3811">
        <v>28.570655822753899</v>
      </c>
      <c r="C3811">
        <v>28.7508850097656</v>
      </c>
      <c r="D3811">
        <v>28.099689483642599</v>
      </c>
      <c r="E3811">
        <v>28.4871921539307</v>
      </c>
      <c r="F3811">
        <v>28.093505859375</v>
      </c>
      <c r="I3811" t="s">
        <v>7676</v>
      </c>
      <c r="J3811" t="s">
        <v>7677</v>
      </c>
      <c r="K3811" t="s">
        <v>7678</v>
      </c>
      <c r="L3811" t="s">
        <v>7679</v>
      </c>
      <c r="M3811" t="s">
        <v>7680</v>
      </c>
      <c r="N3811" t="s">
        <v>3483</v>
      </c>
      <c r="O3811" t="s">
        <v>3484</v>
      </c>
      <c r="P3811" t="s">
        <v>7681</v>
      </c>
      <c r="Q3811" t="s">
        <v>7682</v>
      </c>
      <c r="R3811" t="s">
        <v>7683</v>
      </c>
      <c r="S3811" t="s">
        <v>7684</v>
      </c>
      <c r="T3811" t="s">
        <v>7685</v>
      </c>
      <c r="U3811" t="s">
        <v>7686</v>
      </c>
      <c r="V3811" t="s">
        <v>7687</v>
      </c>
      <c r="W3811" t="s">
        <v>7688</v>
      </c>
      <c r="Z3811" t="s">
        <v>6859</v>
      </c>
      <c r="AA3811" t="s">
        <v>6860</v>
      </c>
      <c r="AB3811">
        <v>9</v>
      </c>
      <c r="AC3811">
        <v>5</v>
      </c>
      <c r="AD3811">
        <v>5</v>
      </c>
      <c r="AE3811">
        <v>28.5</v>
      </c>
      <c r="AF3811">
        <v>15.5</v>
      </c>
      <c r="AG3811">
        <v>15.5</v>
      </c>
      <c r="AH3811">
        <v>40.531999999999996</v>
      </c>
      <c r="AI3811">
        <v>0</v>
      </c>
      <c r="AJ3811">
        <v>31.228999999999999</v>
      </c>
      <c r="AK3811">
        <v>2193000000</v>
      </c>
      <c r="AL3811">
        <v>26</v>
      </c>
      <c r="AM3811">
        <v>1.27898287439676</v>
      </c>
      <c r="AN3811">
        <v>0.19823783783783799</v>
      </c>
      <c r="AO3811">
        <v>-0.39609273274739498</v>
      </c>
      <c r="AP3811">
        <v>-2.7270305319179502</v>
      </c>
      <c r="AQ3811" t="s">
        <v>7689</v>
      </c>
      <c r="AR3811" t="s">
        <v>7690</v>
      </c>
      <c r="AS3811" t="s">
        <v>7691</v>
      </c>
      <c r="AT3811" t="s">
        <v>7692</v>
      </c>
      <c r="AU3811">
        <v>696</v>
      </c>
      <c r="AV3811" t="s">
        <v>7693</v>
      </c>
      <c r="AW3811" t="s">
        <v>7694</v>
      </c>
      <c r="AY3811">
        <v>1.27898287439676</v>
      </c>
      <c r="AZ3811">
        <v>-0.39609273274739498</v>
      </c>
      <c r="BA3811" s="6">
        <f t="shared" si="300"/>
        <v>-0.24008641867055602</v>
      </c>
      <c r="BB3811" s="4" t="str">
        <f t="shared" si="297"/>
        <v/>
      </c>
      <c r="BC3811" t="str">
        <f t="shared" si="296"/>
        <v/>
      </c>
      <c r="BD3811" t="str">
        <f t="shared" si="298"/>
        <v/>
      </c>
      <c r="BE3811" t="str">
        <f t="shared" si="299"/>
        <v/>
      </c>
      <c r="BF3811" t="s">
        <v>7692</v>
      </c>
      <c r="BG3811" t="s">
        <v>7691</v>
      </c>
    </row>
    <row r="3812" spans="1:59" x14ac:dyDescent="0.2">
      <c r="A3812">
        <v>23.494604110717798</v>
      </c>
      <c r="B3812">
        <v>25.519353866577099</v>
      </c>
      <c r="C3812">
        <v>25.085374832153299</v>
      </c>
      <c r="D3812">
        <v>24.543449401855501</v>
      </c>
      <c r="E3812">
        <v>25.1976432800293</v>
      </c>
      <c r="F3812">
        <v>23.169254302978501</v>
      </c>
      <c r="I3812" t="s">
        <v>26102</v>
      </c>
      <c r="J3812" t="s">
        <v>26103</v>
      </c>
      <c r="K3812" t="s">
        <v>26104</v>
      </c>
      <c r="P3812" t="s">
        <v>26105</v>
      </c>
      <c r="Q3812" t="s">
        <v>26106</v>
      </c>
      <c r="R3812" t="s">
        <v>817</v>
      </c>
      <c r="S3812">
        <v>4147</v>
      </c>
      <c r="V3812" t="s">
        <v>11821</v>
      </c>
      <c r="W3812" t="s">
        <v>11822</v>
      </c>
      <c r="Z3812" t="s">
        <v>25269</v>
      </c>
      <c r="AA3812" t="s">
        <v>25270</v>
      </c>
      <c r="AB3812">
        <v>3</v>
      </c>
      <c r="AC3812">
        <v>3</v>
      </c>
      <c r="AD3812">
        <v>3</v>
      </c>
      <c r="AE3812">
        <v>4.0999999999999996</v>
      </c>
      <c r="AF3812">
        <v>4.0999999999999996</v>
      </c>
      <c r="AG3812">
        <v>4.0999999999999996</v>
      </c>
      <c r="AH3812">
        <v>104.06</v>
      </c>
      <c r="AI3812">
        <v>0</v>
      </c>
      <c r="AJ3812">
        <v>5.5815000000000001</v>
      </c>
      <c r="AK3812">
        <v>167880000</v>
      </c>
      <c r="AL3812">
        <v>6</v>
      </c>
      <c r="AM3812">
        <v>0.175143244251629</v>
      </c>
      <c r="AN3812">
        <v>0.82924924196482697</v>
      </c>
      <c r="AO3812">
        <v>-0.396328608194988</v>
      </c>
      <c r="AP3812">
        <v>-0.461951218825701</v>
      </c>
      <c r="AQ3812" t="s">
        <v>26107</v>
      </c>
      <c r="AR3812" t="s">
        <v>26107</v>
      </c>
      <c r="AS3812" t="s">
        <v>26108</v>
      </c>
      <c r="AT3812" t="s">
        <v>26109</v>
      </c>
      <c r="AU3812">
        <v>2409</v>
      </c>
      <c r="AV3812" t="s">
        <v>26110</v>
      </c>
      <c r="AW3812" t="s">
        <v>26108</v>
      </c>
      <c r="AY3812">
        <v>0.175143244251629</v>
      </c>
      <c r="AZ3812">
        <v>-0.396328608194988</v>
      </c>
      <c r="BA3812" s="6">
        <f t="shared" si="300"/>
        <v>-0.24021065165042643</v>
      </c>
      <c r="BB3812" s="4" t="str">
        <f t="shared" si="297"/>
        <v/>
      </c>
      <c r="BC3812" t="str">
        <f t="shared" si="296"/>
        <v/>
      </c>
      <c r="BD3812" t="str">
        <f t="shared" si="298"/>
        <v/>
      </c>
      <c r="BE3812" t="str">
        <f t="shared" si="299"/>
        <v/>
      </c>
      <c r="BF3812" t="s">
        <v>26109</v>
      </c>
      <c r="BG3812" t="s">
        <v>26108</v>
      </c>
    </row>
    <row r="3813" spans="1:59" x14ac:dyDescent="0.2">
      <c r="A3813">
        <v>28.252414703369102</v>
      </c>
      <c r="B3813">
        <v>28.453718185424801</v>
      </c>
      <c r="C3813">
        <v>28.4140949249268</v>
      </c>
      <c r="D3813">
        <v>27.3977870941162</v>
      </c>
      <c r="E3813">
        <v>28.391328811645501</v>
      </c>
      <c r="F3813">
        <v>28.139900207519499</v>
      </c>
      <c r="I3813" t="s">
        <v>22487</v>
      </c>
      <c r="J3813" t="s">
        <v>22488</v>
      </c>
      <c r="K3813" t="s">
        <v>22489</v>
      </c>
      <c r="P3813" t="s">
        <v>1377</v>
      </c>
      <c r="Q3813" t="s">
        <v>1378</v>
      </c>
      <c r="R3813" t="s">
        <v>14537</v>
      </c>
      <c r="S3813">
        <v>100</v>
      </c>
      <c r="T3813" t="s">
        <v>13213</v>
      </c>
      <c r="U3813" t="s">
        <v>13214</v>
      </c>
      <c r="Z3813" t="s">
        <v>22490</v>
      </c>
      <c r="AA3813" t="s">
        <v>22491</v>
      </c>
      <c r="AB3813">
        <v>7</v>
      </c>
      <c r="AC3813">
        <v>7</v>
      </c>
      <c r="AD3813">
        <v>7</v>
      </c>
      <c r="AE3813">
        <v>22</v>
      </c>
      <c r="AF3813">
        <v>22</v>
      </c>
      <c r="AG3813">
        <v>22</v>
      </c>
      <c r="AH3813">
        <v>63.921999999999997</v>
      </c>
      <c r="AI3813">
        <v>0</v>
      </c>
      <c r="AJ3813">
        <v>11.875</v>
      </c>
      <c r="AK3813">
        <v>1869800000</v>
      </c>
      <c r="AL3813">
        <v>12</v>
      </c>
      <c r="AM3813">
        <v>0.58128425209266599</v>
      </c>
      <c r="AN3813">
        <v>0.47237628613424798</v>
      </c>
      <c r="AO3813">
        <v>-0.397070566813152</v>
      </c>
      <c r="AP3813">
        <v>-1.3038746676245201</v>
      </c>
      <c r="AQ3813" t="s">
        <v>22492</v>
      </c>
      <c r="AR3813" t="s">
        <v>22492</v>
      </c>
      <c r="AS3813" t="s">
        <v>22493</v>
      </c>
      <c r="AT3813" t="s">
        <v>22494</v>
      </c>
      <c r="AU3813">
        <v>2008</v>
      </c>
      <c r="AV3813" t="s">
        <v>22495</v>
      </c>
      <c r="AW3813" t="s">
        <v>22493</v>
      </c>
      <c r="AY3813">
        <v>0.58128425209266599</v>
      </c>
      <c r="AZ3813">
        <v>-0.397070566813152</v>
      </c>
      <c r="BA3813" s="6">
        <f t="shared" si="300"/>
        <v>-0.24060130061220975</v>
      </c>
      <c r="BB3813" s="4" t="str">
        <f t="shared" si="297"/>
        <v/>
      </c>
      <c r="BC3813" t="str">
        <f t="shared" si="296"/>
        <v/>
      </c>
      <c r="BD3813" t="str">
        <f t="shared" si="298"/>
        <v/>
      </c>
      <c r="BE3813" t="str">
        <f t="shared" si="299"/>
        <v/>
      </c>
      <c r="BF3813" t="s">
        <v>22494</v>
      </c>
      <c r="BG3813" t="s">
        <v>22493</v>
      </c>
    </row>
    <row r="3814" spans="1:59" x14ac:dyDescent="0.2">
      <c r="A3814">
        <v>27.318897247314499</v>
      </c>
      <c r="B3814">
        <v>26.993452072143601</v>
      </c>
      <c r="C3814">
        <v>27.483392715454102</v>
      </c>
      <c r="D3814">
        <v>26.708461761474599</v>
      </c>
      <c r="E3814">
        <v>27.570873260498001</v>
      </c>
      <c r="F3814">
        <v>26.324934005737301</v>
      </c>
      <c r="I3814" t="s">
        <v>13449</v>
      </c>
      <c r="J3814" t="s">
        <v>13450</v>
      </c>
      <c r="K3814" t="s">
        <v>13451</v>
      </c>
      <c r="L3814" t="s">
        <v>651</v>
      </c>
      <c r="M3814" t="s">
        <v>652</v>
      </c>
      <c r="P3814" t="s">
        <v>3127</v>
      </c>
      <c r="Q3814" t="s">
        <v>3128</v>
      </c>
      <c r="R3814" t="s">
        <v>13452</v>
      </c>
      <c r="S3814" t="s">
        <v>13453</v>
      </c>
      <c r="T3814" t="s">
        <v>13454</v>
      </c>
      <c r="U3814" t="s">
        <v>13455</v>
      </c>
      <c r="V3814" t="s">
        <v>8637</v>
      </c>
      <c r="W3814" t="s">
        <v>8638</v>
      </c>
      <c r="X3814" t="s">
        <v>13456</v>
      </c>
      <c r="Y3814" t="s">
        <v>13457</v>
      </c>
      <c r="Z3814" t="s">
        <v>13458</v>
      </c>
      <c r="AA3814" t="s">
        <v>13459</v>
      </c>
      <c r="AB3814">
        <v>3</v>
      </c>
      <c r="AC3814">
        <v>3</v>
      </c>
      <c r="AD3814">
        <v>3</v>
      </c>
      <c r="AE3814">
        <v>14</v>
      </c>
      <c r="AF3814">
        <v>14</v>
      </c>
      <c r="AG3814">
        <v>14</v>
      </c>
      <c r="AH3814">
        <v>26.047999999999998</v>
      </c>
      <c r="AI3814">
        <v>0</v>
      </c>
      <c r="AJ3814">
        <v>16.984000000000002</v>
      </c>
      <c r="AK3814">
        <v>881760000</v>
      </c>
      <c r="AL3814">
        <v>13</v>
      </c>
      <c r="AM3814">
        <v>0.42927521854628498</v>
      </c>
      <c r="AN3814">
        <v>0.58798869143780297</v>
      </c>
      <c r="AO3814">
        <v>-0.39715766906738298</v>
      </c>
      <c r="AP3814">
        <v>-1.0040732184374901</v>
      </c>
      <c r="AQ3814" t="s">
        <v>13460</v>
      </c>
      <c r="AR3814" t="s">
        <v>13460</v>
      </c>
      <c r="AS3814" t="s">
        <v>13461</v>
      </c>
      <c r="AT3814" t="s">
        <v>13462</v>
      </c>
      <c r="AU3814">
        <v>1164</v>
      </c>
      <c r="AV3814" t="s">
        <v>13463</v>
      </c>
      <c r="AW3814" t="s">
        <v>13461</v>
      </c>
      <c r="AY3814">
        <v>0.42927521854628498</v>
      </c>
      <c r="AZ3814">
        <v>-0.39715766906738298</v>
      </c>
      <c r="BA3814" s="6">
        <f t="shared" si="300"/>
        <v>-0.24064714768313633</v>
      </c>
      <c r="BB3814" s="4" t="str">
        <f t="shared" si="297"/>
        <v/>
      </c>
      <c r="BC3814" t="str">
        <f t="shared" si="296"/>
        <v/>
      </c>
      <c r="BD3814" t="str">
        <f t="shared" si="298"/>
        <v/>
      </c>
      <c r="BE3814" t="str">
        <f t="shared" si="299"/>
        <v/>
      </c>
      <c r="BF3814" t="s">
        <v>13462</v>
      </c>
      <c r="BG3814" t="s">
        <v>13461</v>
      </c>
    </row>
    <row r="3815" spans="1:59" x14ac:dyDescent="0.2">
      <c r="A3815">
        <v>30.5554504394531</v>
      </c>
      <c r="B3815">
        <v>30.463535308837901</v>
      </c>
      <c r="C3815">
        <v>30.776195526123001</v>
      </c>
      <c r="D3815">
        <v>30.0419216156006</v>
      </c>
      <c r="E3815">
        <v>30.3774108886719</v>
      </c>
      <c r="F3815">
        <v>30.183761596679702</v>
      </c>
      <c r="I3815" t="s">
        <v>14872</v>
      </c>
      <c r="J3815" t="s">
        <v>14873</v>
      </c>
      <c r="K3815" t="s">
        <v>1561</v>
      </c>
      <c r="L3815" t="s">
        <v>1018</v>
      </c>
      <c r="M3815" t="s">
        <v>1019</v>
      </c>
      <c r="N3815" t="s">
        <v>61</v>
      </c>
      <c r="O3815" t="s">
        <v>62</v>
      </c>
      <c r="P3815" t="s">
        <v>915</v>
      </c>
      <c r="Q3815" t="s">
        <v>916</v>
      </c>
      <c r="R3815" t="s">
        <v>3165</v>
      </c>
      <c r="S3815" t="s">
        <v>3166</v>
      </c>
      <c r="T3815" t="s">
        <v>3167</v>
      </c>
      <c r="U3815" t="s">
        <v>3168</v>
      </c>
      <c r="Z3815" t="s">
        <v>14874</v>
      </c>
      <c r="AA3815" t="s">
        <v>14875</v>
      </c>
      <c r="AB3815">
        <v>17</v>
      </c>
      <c r="AC3815">
        <v>17</v>
      </c>
      <c r="AD3815">
        <v>17</v>
      </c>
      <c r="AE3815">
        <v>37.5</v>
      </c>
      <c r="AF3815">
        <v>37.5</v>
      </c>
      <c r="AG3815">
        <v>37.5</v>
      </c>
      <c r="AH3815">
        <v>58.777000000000001</v>
      </c>
      <c r="AI3815">
        <v>0</v>
      </c>
      <c r="AJ3815">
        <v>100.41</v>
      </c>
      <c r="AK3815">
        <v>8617200000</v>
      </c>
      <c r="AL3815">
        <v>68</v>
      </c>
      <c r="AM3815">
        <v>1.3799712486414899</v>
      </c>
      <c r="AN3815">
        <v>0.18505431309904199</v>
      </c>
      <c r="AO3815">
        <v>-0.39736239115396899</v>
      </c>
      <c r="AP3815">
        <v>-2.9567272967698699</v>
      </c>
      <c r="AQ3815" t="s">
        <v>14876</v>
      </c>
      <c r="AR3815" t="s">
        <v>14876</v>
      </c>
      <c r="AS3815" t="s">
        <v>14877</v>
      </c>
      <c r="AT3815" t="s">
        <v>14878</v>
      </c>
      <c r="AU3815">
        <v>1290</v>
      </c>
      <c r="AV3815" t="s">
        <v>14879</v>
      </c>
      <c r="AW3815" t="s">
        <v>14877</v>
      </c>
      <c r="AY3815">
        <v>1.3799712486414899</v>
      </c>
      <c r="AZ3815">
        <v>-0.39736239115396899</v>
      </c>
      <c r="BA3815" s="6">
        <f t="shared" si="300"/>
        <v>-0.24075489413451778</v>
      </c>
      <c r="BB3815" s="4" t="str">
        <f t="shared" si="297"/>
        <v/>
      </c>
      <c r="BC3815" t="str">
        <f t="shared" si="296"/>
        <v/>
      </c>
      <c r="BD3815" t="str">
        <f t="shared" si="298"/>
        <v/>
      </c>
      <c r="BE3815" t="str">
        <f t="shared" si="299"/>
        <v/>
      </c>
      <c r="BF3815" t="s">
        <v>14878</v>
      </c>
      <c r="BG3815" t="s">
        <v>14877</v>
      </c>
    </row>
    <row r="3816" spans="1:59" x14ac:dyDescent="0.2">
      <c r="A3816">
        <v>30.4336051940918</v>
      </c>
      <c r="B3816">
        <v>30.302909851074201</v>
      </c>
      <c r="C3816">
        <v>30.2721977233887</v>
      </c>
      <c r="D3816">
        <v>29.575839996337901</v>
      </c>
      <c r="E3816">
        <v>30.1180534362793</v>
      </c>
      <c r="F3816">
        <v>30.120033264160199</v>
      </c>
      <c r="I3816" t="s">
        <v>38326</v>
      </c>
      <c r="J3816" t="s">
        <v>38327</v>
      </c>
      <c r="K3816" t="s">
        <v>38328</v>
      </c>
      <c r="N3816" t="s">
        <v>2158</v>
      </c>
      <c r="O3816" t="s">
        <v>2159</v>
      </c>
      <c r="P3816" t="s">
        <v>4440</v>
      </c>
      <c r="Q3816" t="s">
        <v>4441</v>
      </c>
      <c r="R3816" t="s">
        <v>38329</v>
      </c>
      <c r="S3816" t="s">
        <v>38330</v>
      </c>
      <c r="T3816" t="s">
        <v>3855</v>
      </c>
      <c r="U3816" t="s">
        <v>3856</v>
      </c>
      <c r="Z3816" t="s">
        <v>38331</v>
      </c>
      <c r="AA3816" t="s">
        <v>38332</v>
      </c>
      <c r="AB3816">
        <v>26</v>
      </c>
      <c r="AC3816">
        <v>26</v>
      </c>
      <c r="AD3816">
        <v>24</v>
      </c>
      <c r="AE3816">
        <v>21.4</v>
      </c>
      <c r="AF3816">
        <v>21.4</v>
      </c>
      <c r="AG3816">
        <v>20.3</v>
      </c>
      <c r="AH3816">
        <v>177.19</v>
      </c>
      <c r="AI3816">
        <v>0</v>
      </c>
      <c r="AJ3816">
        <v>159.74</v>
      </c>
      <c r="AK3816">
        <v>7204000000</v>
      </c>
      <c r="AL3816">
        <v>95</v>
      </c>
      <c r="AM3816">
        <v>0.99504239820168905</v>
      </c>
      <c r="AN3816">
        <v>0.26215959252971099</v>
      </c>
      <c r="AO3816">
        <v>-0.39826202392578097</v>
      </c>
      <c r="AP3816">
        <v>-2.12170166649044</v>
      </c>
      <c r="AQ3816" t="s">
        <v>38333</v>
      </c>
      <c r="AR3816" t="s">
        <v>38333</v>
      </c>
      <c r="AS3816" t="s">
        <v>38334</v>
      </c>
      <c r="AT3816" t="s">
        <v>38335</v>
      </c>
      <c r="AU3816">
        <v>3893</v>
      </c>
      <c r="AV3816" t="s">
        <v>38336</v>
      </c>
      <c r="AW3816" t="s">
        <v>38334</v>
      </c>
      <c r="AX3816" t="s">
        <v>38337</v>
      </c>
      <c r="AY3816">
        <v>0.99504239820168905</v>
      </c>
      <c r="AZ3816">
        <v>-0.39826202392578097</v>
      </c>
      <c r="BA3816" s="6">
        <f t="shared" si="300"/>
        <v>-0.24122819503255633</v>
      </c>
      <c r="BB3816" s="4" t="str">
        <f t="shared" si="297"/>
        <v/>
      </c>
      <c r="BC3816" t="str">
        <f t="shared" si="296"/>
        <v/>
      </c>
      <c r="BD3816" t="str">
        <f t="shared" si="298"/>
        <v/>
      </c>
      <c r="BE3816" t="str">
        <f t="shared" si="299"/>
        <v/>
      </c>
      <c r="BF3816" t="s">
        <v>38335</v>
      </c>
      <c r="BG3816" t="s">
        <v>38334</v>
      </c>
    </row>
    <row r="3817" spans="1:59" x14ac:dyDescent="0.2">
      <c r="A3817">
        <v>25.544010162353501</v>
      </c>
      <c r="B3817">
        <v>25.9256286621094</v>
      </c>
      <c r="C3817">
        <v>24.9336853027344</v>
      </c>
      <c r="D3817">
        <v>24.614086151123001</v>
      </c>
      <c r="E3817">
        <v>25.513551712036101</v>
      </c>
      <c r="F3817">
        <v>25.072429656982401</v>
      </c>
      <c r="I3817" t="s">
        <v>9403</v>
      </c>
      <c r="J3817" t="s">
        <v>9404</v>
      </c>
      <c r="K3817" t="s">
        <v>9405</v>
      </c>
      <c r="P3817" t="s">
        <v>3359</v>
      </c>
      <c r="Q3817" t="s">
        <v>3360</v>
      </c>
      <c r="R3817" t="s">
        <v>9406</v>
      </c>
      <c r="S3817" t="s">
        <v>9407</v>
      </c>
      <c r="T3817" t="s">
        <v>9408</v>
      </c>
      <c r="U3817" t="s">
        <v>9409</v>
      </c>
      <c r="Z3817" t="s">
        <v>9410</v>
      </c>
      <c r="AA3817" t="s">
        <v>9411</v>
      </c>
      <c r="AB3817">
        <v>3</v>
      </c>
      <c r="AC3817">
        <v>3</v>
      </c>
      <c r="AD3817">
        <v>3</v>
      </c>
      <c r="AE3817">
        <v>7.4</v>
      </c>
      <c r="AF3817">
        <v>7.4</v>
      </c>
      <c r="AG3817">
        <v>7.4</v>
      </c>
      <c r="AH3817">
        <v>46.603999999999999</v>
      </c>
      <c r="AI3817">
        <v>5.1506999999999996E-4</v>
      </c>
      <c r="AJ3817">
        <v>2.8833000000000002</v>
      </c>
      <c r="AK3817">
        <v>253570000</v>
      </c>
      <c r="AL3817">
        <v>6</v>
      </c>
      <c r="AM3817">
        <v>0.44353023652293799</v>
      </c>
      <c r="AN3817">
        <v>0.57474210742107401</v>
      </c>
      <c r="AO3817">
        <v>-0.40108553568521899</v>
      </c>
      <c r="AP3817">
        <v>-1.0325841214526199</v>
      </c>
      <c r="AQ3817" t="s">
        <v>9412</v>
      </c>
      <c r="AR3817" t="s">
        <v>9412</v>
      </c>
      <c r="AS3817" t="s">
        <v>9413</v>
      </c>
      <c r="AT3817" t="s">
        <v>9414</v>
      </c>
      <c r="AU3817">
        <v>827</v>
      </c>
      <c r="AV3817" t="s">
        <v>9415</v>
      </c>
      <c r="AW3817" t="s">
        <v>9413</v>
      </c>
      <c r="AX3817" t="s">
        <v>9416</v>
      </c>
      <c r="AY3817">
        <v>0.44353023652293799</v>
      </c>
      <c r="AZ3817">
        <v>-0.40108553568521899</v>
      </c>
      <c r="BA3817" s="6">
        <f t="shared" si="300"/>
        <v>-0.24271174211902247</v>
      </c>
      <c r="BB3817" s="4" t="str">
        <f t="shared" si="297"/>
        <v/>
      </c>
      <c r="BC3817" t="str">
        <f t="shared" si="296"/>
        <v/>
      </c>
      <c r="BD3817" t="str">
        <f t="shared" si="298"/>
        <v/>
      </c>
      <c r="BE3817" t="str">
        <f t="shared" si="299"/>
        <v/>
      </c>
      <c r="BF3817" t="s">
        <v>9414</v>
      </c>
      <c r="BG3817" t="s">
        <v>9413</v>
      </c>
    </row>
    <row r="3818" spans="1:59" x14ac:dyDescent="0.2">
      <c r="A3818">
        <v>30.641685485839801</v>
      </c>
      <c r="B3818">
        <v>30.526826858520501</v>
      </c>
      <c r="C3818">
        <v>30.8126831054688</v>
      </c>
      <c r="D3818">
        <v>30.4332065582275</v>
      </c>
      <c r="E3818">
        <v>30.064453125</v>
      </c>
      <c r="F3818">
        <v>30.278858184814499</v>
      </c>
      <c r="I3818" t="s">
        <v>32554</v>
      </c>
      <c r="J3818" t="s">
        <v>32555</v>
      </c>
      <c r="K3818" t="s">
        <v>32556</v>
      </c>
      <c r="P3818" t="s">
        <v>326</v>
      </c>
      <c r="Q3818" t="s">
        <v>327</v>
      </c>
      <c r="R3818" t="s">
        <v>32557</v>
      </c>
      <c r="S3818" t="s">
        <v>32558</v>
      </c>
      <c r="T3818" t="s">
        <v>32559</v>
      </c>
      <c r="U3818" t="s">
        <v>32560</v>
      </c>
      <c r="Z3818" t="s">
        <v>28354</v>
      </c>
      <c r="AA3818" t="s">
        <v>28355</v>
      </c>
      <c r="AB3818">
        <v>19</v>
      </c>
      <c r="AC3818">
        <v>19</v>
      </c>
      <c r="AD3818">
        <v>19</v>
      </c>
      <c r="AE3818">
        <v>50.1</v>
      </c>
      <c r="AF3818">
        <v>50.1</v>
      </c>
      <c r="AG3818">
        <v>50.1</v>
      </c>
      <c r="AH3818">
        <v>52.878</v>
      </c>
      <c r="AI3818">
        <v>0</v>
      </c>
      <c r="AJ3818">
        <v>68.87</v>
      </c>
      <c r="AK3818">
        <v>8983400000</v>
      </c>
      <c r="AL3818">
        <v>84</v>
      </c>
      <c r="AM3818">
        <v>1.3840014604706801</v>
      </c>
      <c r="AN3818">
        <v>0.18417363344051399</v>
      </c>
      <c r="AO3818">
        <v>-0.401559193929035</v>
      </c>
      <c r="AP3818">
        <v>-2.9660773531812499</v>
      </c>
      <c r="AQ3818" t="s">
        <v>32561</v>
      </c>
      <c r="AR3818" t="s">
        <v>32561</v>
      </c>
      <c r="AS3818" t="s">
        <v>32562</v>
      </c>
      <c r="AT3818" t="s">
        <v>32563</v>
      </c>
      <c r="AU3818">
        <v>3184</v>
      </c>
      <c r="AV3818" t="s">
        <v>32564</v>
      </c>
      <c r="AW3818" t="s">
        <v>32562</v>
      </c>
      <c r="AY3818">
        <v>1.3840014604706801</v>
      </c>
      <c r="AZ3818">
        <v>-0.401559193929035</v>
      </c>
      <c r="BA3818" s="6">
        <f t="shared" si="300"/>
        <v>-0.24296033030986064</v>
      </c>
      <c r="BB3818" s="4" t="str">
        <f t="shared" si="297"/>
        <v/>
      </c>
      <c r="BC3818" t="str">
        <f t="shared" si="296"/>
        <v/>
      </c>
      <c r="BD3818" t="str">
        <f t="shared" si="298"/>
        <v/>
      </c>
      <c r="BE3818" t="str">
        <f t="shared" si="299"/>
        <v/>
      </c>
      <c r="BF3818" t="s">
        <v>32563</v>
      </c>
      <c r="BG3818" t="s">
        <v>32562</v>
      </c>
    </row>
    <row r="3819" spans="1:59" x14ac:dyDescent="0.2">
      <c r="A3819">
        <v>27.292810440063501</v>
      </c>
      <c r="B3819">
        <v>27.038942337036101</v>
      </c>
      <c r="C3819">
        <v>27.383192062377901</v>
      </c>
      <c r="D3819">
        <v>26.962566375732401</v>
      </c>
      <c r="E3819">
        <v>26.4279670715332</v>
      </c>
      <c r="F3819">
        <v>27.115650177001999</v>
      </c>
      <c r="J3819" t="s">
        <v>31392</v>
      </c>
      <c r="K3819" t="s">
        <v>31667</v>
      </c>
      <c r="P3819" t="s">
        <v>31667</v>
      </c>
      <c r="Q3819" t="s">
        <v>31668</v>
      </c>
      <c r="Z3819" t="s">
        <v>31393</v>
      </c>
      <c r="AA3819" t="s">
        <v>31394</v>
      </c>
      <c r="AB3819">
        <v>5</v>
      </c>
      <c r="AC3819">
        <v>5</v>
      </c>
      <c r="AD3819">
        <v>5</v>
      </c>
      <c r="AE3819">
        <v>27.5</v>
      </c>
      <c r="AF3819">
        <v>27.5</v>
      </c>
      <c r="AG3819">
        <v>27.5</v>
      </c>
      <c r="AH3819">
        <v>32.235999999999997</v>
      </c>
      <c r="AI3819">
        <v>0</v>
      </c>
      <c r="AJ3819">
        <v>12.581</v>
      </c>
      <c r="AK3819">
        <v>843850000</v>
      </c>
      <c r="AL3819">
        <v>11</v>
      </c>
      <c r="AM3819">
        <v>0.80087582212058905</v>
      </c>
      <c r="AN3819">
        <v>0.343992217898833</v>
      </c>
      <c r="AO3819">
        <v>-0.402920405069985</v>
      </c>
      <c r="AP3819">
        <v>-1.7327663131620601</v>
      </c>
      <c r="AQ3819" t="s">
        <v>31669</v>
      </c>
      <c r="AR3819" t="s">
        <v>31669</v>
      </c>
      <c r="AS3819" t="s">
        <v>31670</v>
      </c>
      <c r="AT3819" t="s">
        <v>31671</v>
      </c>
      <c r="AU3819">
        <v>3073</v>
      </c>
      <c r="AV3819" t="s">
        <v>31672</v>
      </c>
      <c r="AW3819" t="s">
        <v>31670</v>
      </c>
      <c r="AY3819">
        <v>0.80087582212058905</v>
      </c>
      <c r="AZ3819">
        <v>-0.402920405069985</v>
      </c>
      <c r="BA3819" s="6">
        <f t="shared" si="300"/>
        <v>-0.24367427526150198</v>
      </c>
      <c r="BB3819" s="4" t="str">
        <f t="shared" si="297"/>
        <v/>
      </c>
      <c r="BC3819" t="str">
        <f t="shared" si="296"/>
        <v/>
      </c>
      <c r="BD3819" t="str">
        <f t="shared" si="298"/>
        <v/>
      </c>
      <c r="BE3819" t="str">
        <f t="shared" si="299"/>
        <v/>
      </c>
      <c r="BF3819" t="s">
        <v>31671</v>
      </c>
      <c r="BG3819" t="s">
        <v>31670</v>
      </c>
    </row>
    <row r="3820" spans="1:59" x14ac:dyDescent="0.2">
      <c r="A3820">
        <v>24.006158828735401</v>
      </c>
      <c r="B3820">
        <v>23.970005035400401</v>
      </c>
      <c r="C3820">
        <v>24.081560134887699</v>
      </c>
      <c r="D3820">
        <v>23.157352447509801</v>
      </c>
      <c r="E3820">
        <v>23.5503940582275</v>
      </c>
      <c r="F3820">
        <v>24.135082244873001</v>
      </c>
      <c r="I3820" t="s">
        <v>24241</v>
      </c>
      <c r="J3820" t="s">
        <v>24242</v>
      </c>
      <c r="K3820" t="s">
        <v>770</v>
      </c>
      <c r="L3820" t="s">
        <v>651</v>
      </c>
      <c r="M3820" t="s">
        <v>652</v>
      </c>
      <c r="P3820" t="s">
        <v>770</v>
      </c>
      <c r="Q3820" t="s">
        <v>771</v>
      </c>
      <c r="R3820" t="s">
        <v>24243</v>
      </c>
      <c r="S3820" t="s">
        <v>24244</v>
      </c>
      <c r="T3820" t="s">
        <v>24245</v>
      </c>
      <c r="U3820" t="s">
        <v>24246</v>
      </c>
      <c r="V3820" t="s">
        <v>24247</v>
      </c>
      <c r="W3820" t="s">
        <v>24248</v>
      </c>
      <c r="Z3820" t="s">
        <v>932</v>
      </c>
      <c r="AA3820" t="s">
        <v>933</v>
      </c>
      <c r="AB3820">
        <v>2</v>
      </c>
      <c r="AC3820">
        <v>1</v>
      </c>
      <c r="AD3820">
        <v>1</v>
      </c>
      <c r="AE3820">
        <v>7.6</v>
      </c>
      <c r="AF3820">
        <v>4.5</v>
      </c>
      <c r="AG3820">
        <v>4.5</v>
      </c>
      <c r="AH3820">
        <v>42.987000000000002</v>
      </c>
      <c r="AI3820">
        <v>7.9514000000000008E-3</v>
      </c>
      <c r="AJ3820">
        <v>1.5505</v>
      </c>
      <c r="AK3820">
        <v>91098000</v>
      </c>
      <c r="AL3820">
        <v>1</v>
      </c>
      <c r="AM3820">
        <v>0.63893961567978796</v>
      </c>
      <c r="AN3820">
        <v>0.42913750000000001</v>
      </c>
      <c r="AO3820">
        <v>-0.404965082804363</v>
      </c>
      <c r="AP3820">
        <v>-1.4162472872609699</v>
      </c>
      <c r="AQ3820" t="s">
        <v>24249</v>
      </c>
      <c r="AR3820" t="s">
        <v>24249</v>
      </c>
      <c r="AS3820" t="s">
        <v>24250</v>
      </c>
      <c r="AT3820" t="s">
        <v>24251</v>
      </c>
      <c r="AU3820">
        <v>2188</v>
      </c>
      <c r="AV3820" t="s">
        <v>24252</v>
      </c>
      <c r="AW3820" t="s">
        <v>24250</v>
      </c>
      <c r="AX3820" t="s">
        <v>24253</v>
      </c>
      <c r="AY3820">
        <v>0.63893961567978796</v>
      </c>
      <c r="AZ3820">
        <v>-0.404965082804363</v>
      </c>
      <c r="BA3820" s="6">
        <f t="shared" si="300"/>
        <v>-0.24474542819789014</v>
      </c>
      <c r="BB3820" s="4" t="str">
        <f t="shared" si="297"/>
        <v/>
      </c>
      <c r="BC3820" t="str">
        <f t="shared" si="296"/>
        <v/>
      </c>
      <c r="BD3820" t="str">
        <f t="shared" si="298"/>
        <v/>
      </c>
      <c r="BE3820" t="str">
        <f t="shared" si="299"/>
        <v/>
      </c>
      <c r="BF3820" t="s">
        <v>24251</v>
      </c>
      <c r="BG3820" t="s">
        <v>24250</v>
      </c>
    </row>
    <row r="3821" spans="1:59" x14ac:dyDescent="0.2">
      <c r="A3821">
        <v>25.538158416748001</v>
      </c>
      <c r="B3821">
        <v>26.479711532592798</v>
      </c>
      <c r="C3821">
        <v>26.357515335083001</v>
      </c>
      <c r="D3821">
        <v>25.654279708862301</v>
      </c>
      <c r="E3821">
        <v>26.309057235717798</v>
      </c>
      <c r="F3821">
        <v>25.196781158447301</v>
      </c>
      <c r="AB3821">
        <v>3</v>
      </c>
      <c r="AC3821">
        <v>3</v>
      </c>
      <c r="AD3821">
        <v>3</v>
      </c>
      <c r="AE3821">
        <v>15</v>
      </c>
      <c r="AF3821">
        <v>15</v>
      </c>
      <c r="AG3821">
        <v>15</v>
      </c>
      <c r="AH3821">
        <v>30.834</v>
      </c>
      <c r="AI3821">
        <v>0</v>
      </c>
      <c r="AJ3821">
        <v>9.9449000000000005</v>
      </c>
      <c r="AK3821">
        <v>402690000</v>
      </c>
      <c r="AL3821">
        <v>10</v>
      </c>
      <c r="AM3821">
        <v>0.39033999698765898</v>
      </c>
      <c r="AN3821">
        <v>0.62193178294573603</v>
      </c>
      <c r="AO3821">
        <v>-0.40508906046549598</v>
      </c>
      <c r="AP3821">
        <v>-0.92555739830197203</v>
      </c>
      <c r="AQ3821" t="s">
        <v>31570</v>
      </c>
      <c r="AR3821" t="s">
        <v>31570</v>
      </c>
      <c r="AS3821" t="s">
        <v>31571</v>
      </c>
      <c r="AT3821" t="s">
        <v>31572</v>
      </c>
      <c r="AU3821">
        <v>3058</v>
      </c>
      <c r="AV3821" t="s">
        <v>31573</v>
      </c>
      <c r="AW3821" t="s">
        <v>31571</v>
      </c>
      <c r="AY3821">
        <v>0.39033999698765898</v>
      </c>
      <c r="AZ3821">
        <v>-0.40508906046549598</v>
      </c>
      <c r="BA3821" s="6">
        <f t="shared" si="300"/>
        <v>-0.24481032803437375</v>
      </c>
      <c r="BB3821" s="4" t="str">
        <f t="shared" si="297"/>
        <v/>
      </c>
      <c r="BC3821" t="str">
        <f t="shared" si="296"/>
        <v/>
      </c>
      <c r="BD3821" t="str">
        <f t="shared" si="298"/>
        <v/>
      </c>
      <c r="BE3821" t="str">
        <f t="shared" si="299"/>
        <v/>
      </c>
      <c r="BF3821" t="s">
        <v>31572</v>
      </c>
      <c r="BG3821" t="s">
        <v>31571</v>
      </c>
    </row>
    <row r="3822" spans="1:59" x14ac:dyDescent="0.2">
      <c r="A3822">
        <v>31.775489807128899</v>
      </c>
      <c r="B3822">
        <v>32.0934867858887</v>
      </c>
      <c r="C3822">
        <v>31.723627090454102</v>
      </c>
      <c r="D3822">
        <v>31.0034999847412</v>
      </c>
      <c r="E3822">
        <v>31.875108718872099</v>
      </c>
      <c r="F3822">
        <v>31.495145797729499</v>
      </c>
      <c r="I3822" t="s">
        <v>42016</v>
      </c>
      <c r="K3822" t="s">
        <v>42017</v>
      </c>
      <c r="P3822" t="s">
        <v>2779</v>
      </c>
      <c r="Q3822" t="s">
        <v>2780</v>
      </c>
      <c r="R3822" t="s">
        <v>1755</v>
      </c>
      <c r="S3822" t="s">
        <v>1756</v>
      </c>
      <c r="Z3822" t="s">
        <v>4739</v>
      </c>
      <c r="AA3822" t="s">
        <v>4740</v>
      </c>
      <c r="AB3822">
        <v>9</v>
      </c>
      <c r="AC3822">
        <v>9</v>
      </c>
      <c r="AD3822">
        <v>9</v>
      </c>
      <c r="AE3822">
        <v>38.6</v>
      </c>
      <c r="AF3822">
        <v>38.6</v>
      </c>
      <c r="AG3822">
        <v>38.6</v>
      </c>
      <c r="AH3822">
        <v>33.331000000000003</v>
      </c>
      <c r="AI3822">
        <v>0</v>
      </c>
      <c r="AJ3822">
        <v>271.51</v>
      </c>
      <c r="AK3822">
        <v>20923000000</v>
      </c>
      <c r="AL3822">
        <v>75</v>
      </c>
      <c r="AM3822">
        <v>0.66342413498910202</v>
      </c>
      <c r="AN3822">
        <v>0.41219292604501601</v>
      </c>
      <c r="AO3822">
        <v>-0.40628306070963699</v>
      </c>
      <c r="AP3822">
        <v>-1.46393275346767</v>
      </c>
      <c r="AQ3822" t="s">
        <v>42018</v>
      </c>
      <c r="AR3822" t="s">
        <v>42018</v>
      </c>
      <c r="AS3822" t="s">
        <v>42019</v>
      </c>
      <c r="AT3822" t="s">
        <v>42020</v>
      </c>
      <c r="AU3822">
        <v>4334</v>
      </c>
      <c r="AV3822" t="s">
        <v>42021</v>
      </c>
      <c r="AW3822" t="s">
        <v>42019</v>
      </c>
      <c r="AY3822">
        <v>0.66342413498910202</v>
      </c>
      <c r="AZ3822">
        <v>-0.40628306070963699</v>
      </c>
      <c r="BA3822" s="6">
        <f t="shared" si="300"/>
        <v>-0.24543507796413933</v>
      </c>
      <c r="BB3822" s="4" t="str">
        <f t="shared" si="297"/>
        <v/>
      </c>
      <c r="BC3822" t="str">
        <f t="shared" si="296"/>
        <v/>
      </c>
      <c r="BD3822" t="str">
        <f t="shared" si="298"/>
        <v/>
      </c>
      <c r="BE3822" t="str">
        <f t="shared" si="299"/>
        <v/>
      </c>
      <c r="BF3822" t="s">
        <v>42020</v>
      </c>
      <c r="BG3822" t="s">
        <v>42019</v>
      </c>
    </row>
    <row r="3823" spans="1:59" x14ac:dyDescent="0.2">
      <c r="A3823">
        <v>26.899774551391602</v>
      </c>
      <c r="B3823">
        <v>26.7097778320313</v>
      </c>
      <c r="C3823">
        <v>25.9186611175537</v>
      </c>
      <c r="D3823">
        <v>26.535535812377901</v>
      </c>
      <c r="E3823">
        <v>26.9736652374268</v>
      </c>
      <c r="F3823">
        <v>24.7996635437012</v>
      </c>
      <c r="I3823" t="s">
        <v>34540</v>
      </c>
      <c r="J3823" t="s">
        <v>34541</v>
      </c>
      <c r="K3823" t="s">
        <v>34542</v>
      </c>
      <c r="P3823" t="s">
        <v>1377</v>
      </c>
      <c r="Q3823" t="s">
        <v>1378</v>
      </c>
      <c r="R3823" t="s">
        <v>26499</v>
      </c>
      <c r="S3823" t="s">
        <v>26500</v>
      </c>
      <c r="T3823" t="s">
        <v>26501</v>
      </c>
      <c r="U3823" t="s">
        <v>26502</v>
      </c>
      <c r="Z3823" t="s">
        <v>34543</v>
      </c>
      <c r="AA3823" t="s">
        <v>34544</v>
      </c>
      <c r="AB3823">
        <v>3</v>
      </c>
      <c r="AC3823">
        <v>3</v>
      </c>
      <c r="AD3823">
        <v>3</v>
      </c>
      <c r="AE3823">
        <v>10.8</v>
      </c>
      <c r="AF3823">
        <v>10.8</v>
      </c>
      <c r="AG3823">
        <v>10.8</v>
      </c>
      <c r="AH3823">
        <v>32.661999999999999</v>
      </c>
      <c r="AI3823">
        <v>0</v>
      </c>
      <c r="AJ3823">
        <v>18.652000000000001</v>
      </c>
      <c r="AK3823">
        <v>556670000</v>
      </c>
      <c r="AL3823">
        <v>12</v>
      </c>
      <c r="AM3823">
        <v>0.21702379342953401</v>
      </c>
      <c r="AN3823">
        <v>0.78510878528385697</v>
      </c>
      <c r="AO3823">
        <v>-0.40644963582356702</v>
      </c>
      <c r="AP3823">
        <v>-0.557832718079315</v>
      </c>
      <c r="AQ3823" t="s">
        <v>34545</v>
      </c>
      <c r="AR3823" t="s">
        <v>34545</v>
      </c>
      <c r="AS3823" t="s">
        <v>34546</v>
      </c>
      <c r="AT3823" t="s">
        <v>34547</v>
      </c>
      <c r="AU3823">
        <v>3424</v>
      </c>
      <c r="AV3823" t="s">
        <v>34548</v>
      </c>
      <c r="AW3823" t="s">
        <v>34549</v>
      </c>
      <c r="AY3823">
        <v>0.21702379342953401</v>
      </c>
      <c r="AZ3823">
        <v>-0.40644963582356702</v>
      </c>
      <c r="BA3823" s="6">
        <f t="shared" si="300"/>
        <v>-0.24552219580839718</v>
      </c>
      <c r="BB3823" s="4" t="str">
        <f t="shared" si="297"/>
        <v/>
      </c>
      <c r="BC3823" t="str">
        <f t="shared" si="296"/>
        <v/>
      </c>
      <c r="BD3823" t="str">
        <f t="shared" si="298"/>
        <v/>
      </c>
      <c r="BE3823" t="str">
        <f t="shared" si="299"/>
        <v/>
      </c>
      <c r="BF3823" t="s">
        <v>34547</v>
      </c>
      <c r="BG3823" t="s">
        <v>34546</v>
      </c>
    </row>
    <row r="3824" spans="1:59" x14ac:dyDescent="0.2">
      <c r="A3824">
        <v>26.360933303833001</v>
      </c>
      <c r="B3824">
        <v>26.380039215087901</v>
      </c>
      <c r="C3824">
        <v>27.1744575500488</v>
      </c>
      <c r="D3824">
        <v>26.309524536132798</v>
      </c>
      <c r="E3824">
        <v>25.485389709472699</v>
      </c>
      <c r="F3824">
        <v>26.898967742919901</v>
      </c>
      <c r="I3824" t="s">
        <v>23153</v>
      </c>
      <c r="J3824" t="s">
        <v>23154</v>
      </c>
      <c r="K3824" t="s">
        <v>23155</v>
      </c>
      <c r="R3824" t="s">
        <v>23156</v>
      </c>
      <c r="S3824" t="s">
        <v>23157</v>
      </c>
      <c r="T3824" t="s">
        <v>513</v>
      </c>
      <c r="U3824" t="s">
        <v>514</v>
      </c>
      <c r="Z3824" t="s">
        <v>23158</v>
      </c>
      <c r="AA3824" t="s">
        <v>23159</v>
      </c>
      <c r="AB3824">
        <v>6</v>
      </c>
      <c r="AC3824">
        <v>6</v>
      </c>
      <c r="AD3824">
        <v>5</v>
      </c>
      <c r="AE3824">
        <v>11.4</v>
      </c>
      <c r="AF3824">
        <v>11.4</v>
      </c>
      <c r="AG3824">
        <v>10.4</v>
      </c>
      <c r="AH3824">
        <v>88.028000000000006</v>
      </c>
      <c r="AI3824">
        <v>0</v>
      </c>
      <c r="AJ3824">
        <v>15.03</v>
      </c>
      <c r="AK3824">
        <v>580280000</v>
      </c>
      <c r="AL3824">
        <v>9</v>
      </c>
      <c r="AM3824">
        <v>0.34435394927928997</v>
      </c>
      <c r="AN3824">
        <v>0.66018921892189197</v>
      </c>
      <c r="AO3824">
        <v>-0.40718269348144498</v>
      </c>
      <c r="AP3824">
        <v>-0.83133798992997598</v>
      </c>
      <c r="AQ3824" t="s">
        <v>23160</v>
      </c>
      <c r="AR3824" t="s">
        <v>23160</v>
      </c>
      <c r="AS3824" t="s">
        <v>23161</v>
      </c>
      <c r="AT3824" t="s">
        <v>23162</v>
      </c>
      <c r="AU3824">
        <v>2077</v>
      </c>
      <c r="AV3824" t="s">
        <v>23163</v>
      </c>
      <c r="AW3824" t="s">
        <v>23161</v>
      </c>
      <c r="AY3824">
        <v>0.34435394927928997</v>
      </c>
      <c r="AZ3824">
        <v>-0.40718269348144498</v>
      </c>
      <c r="BA3824" s="6">
        <f t="shared" si="300"/>
        <v>-0.24590546131263569</v>
      </c>
      <c r="BB3824" s="4" t="str">
        <f t="shared" si="297"/>
        <v/>
      </c>
      <c r="BC3824" t="str">
        <f t="shared" si="296"/>
        <v/>
      </c>
      <c r="BD3824" t="str">
        <f t="shared" si="298"/>
        <v/>
      </c>
      <c r="BE3824" t="str">
        <f t="shared" si="299"/>
        <v/>
      </c>
      <c r="BF3824" t="s">
        <v>23162</v>
      </c>
      <c r="BG3824" t="s">
        <v>23161</v>
      </c>
    </row>
    <row r="3825" spans="1:59" x14ac:dyDescent="0.2">
      <c r="A3825">
        <v>26.992048263549801</v>
      </c>
      <c r="B3825">
        <v>26.349489212036101</v>
      </c>
      <c r="C3825">
        <v>26.354490280151399</v>
      </c>
      <c r="D3825">
        <v>25.159309387206999</v>
      </c>
      <c r="E3825">
        <v>26.818119049072301</v>
      </c>
      <c r="F3825">
        <v>26.4968147277832</v>
      </c>
      <c r="I3825" t="s">
        <v>28144</v>
      </c>
      <c r="J3825" t="s">
        <v>61</v>
      </c>
      <c r="K3825" t="s">
        <v>310</v>
      </c>
      <c r="N3825" t="s">
        <v>61</v>
      </c>
      <c r="O3825" t="s">
        <v>62</v>
      </c>
      <c r="P3825" t="s">
        <v>310</v>
      </c>
      <c r="Q3825" t="s">
        <v>313</v>
      </c>
      <c r="R3825" t="s">
        <v>1108</v>
      </c>
      <c r="S3825">
        <v>3036</v>
      </c>
      <c r="Z3825" t="s">
        <v>28145</v>
      </c>
      <c r="AA3825" t="s">
        <v>28146</v>
      </c>
      <c r="AB3825">
        <v>4</v>
      </c>
      <c r="AC3825">
        <v>4</v>
      </c>
      <c r="AD3825">
        <v>2</v>
      </c>
      <c r="AE3825">
        <v>1.9</v>
      </c>
      <c r="AF3825">
        <v>1.9</v>
      </c>
      <c r="AG3825">
        <v>0.7</v>
      </c>
      <c r="AH3825">
        <v>269.45</v>
      </c>
      <c r="AI3825">
        <v>0</v>
      </c>
      <c r="AJ3825">
        <v>8.2806999999999995</v>
      </c>
      <c r="AK3825">
        <v>555280000</v>
      </c>
      <c r="AL3825">
        <v>7</v>
      </c>
      <c r="AM3825">
        <v>0.30034249129961099</v>
      </c>
      <c r="AN3825">
        <v>0.70221258741258696</v>
      </c>
      <c r="AO3825">
        <v>-0.40726153055826902</v>
      </c>
      <c r="AP3825">
        <v>-0.73924149597278199</v>
      </c>
      <c r="AQ3825" t="s">
        <v>28147</v>
      </c>
      <c r="AR3825" t="s">
        <v>28147</v>
      </c>
      <c r="AS3825" t="s">
        <v>28148</v>
      </c>
      <c r="AT3825" t="s">
        <v>28149</v>
      </c>
      <c r="AU3825">
        <v>2652</v>
      </c>
      <c r="AV3825" t="s">
        <v>28150</v>
      </c>
      <c r="AW3825" t="s">
        <v>28148</v>
      </c>
      <c r="AY3825">
        <v>0.30034249129961099</v>
      </c>
      <c r="AZ3825">
        <v>-0.40726153055826902</v>
      </c>
      <c r="BA3825" s="6">
        <f t="shared" si="300"/>
        <v>-0.24594666820880129</v>
      </c>
      <c r="BB3825" s="4" t="str">
        <f t="shared" si="297"/>
        <v/>
      </c>
      <c r="BC3825" t="str">
        <f t="shared" si="296"/>
        <v/>
      </c>
      <c r="BD3825" t="str">
        <f t="shared" si="298"/>
        <v/>
      </c>
      <c r="BE3825" t="str">
        <f t="shared" si="299"/>
        <v/>
      </c>
      <c r="BF3825" t="s">
        <v>28149</v>
      </c>
      <c r="BG3825" t="s">
        <v>28148</v>
      </c>
    </row>
    <row r="3826" spans="1:59" x14ac:dyDescent="0.2">
      <c r="A3826">
        <v>25.7268676757813</v>
      </c>
      <c r="B3826">
        <v>26.435474395751999</v>
      </c>
      <c r="C3826">
        <v>26.142990112304702</v>
      </c>
      <c r="D3826">
        <v>26.3710746765137</v>
      </c>
      <c r="E3826">
        <v>25.927934646606399</v>
      </c>
      <c r="F3826">
        <v>24.7835178375244</v>
      </c>
      <c r="I3826" t="s">
        <v>25870</v>
      </c>
      <c r="J3826" t="s">
        <v>25871</v>
      </c>
      <c r="K3826" t="s">
        <v>25872</v>
      </c>
      <c r="P3826" t="s">
        <v>74</v>
      </c>
      <c r="Q3826" t="s">
        <v>75</v>
      </c>
      <c r="R3826" t="s">
        <v>25873</v>
      </c>
      <c r="S3826">
        <v>4150</v>
      </c>
      <c r="T3826" t="s">
        <v>25873</v>
      </c>
      <c r="U3826" t="s">
        <v>25874</v>
      </c>
      <c r="Z3826" t="s">
        <v>25875</v>
      </c>
      <c r="AA3826" t="s">
        <v>25876</v>
      </c>
      <c r="AB3826">
        <v>2</v>
      </c>
      <c r="AC3826">
        <v>2</v>
      </c>
      <c r="AD3826">
        <v>2</v>
      </c>
      <c r="AE3826">
        <v>15.5</v>
      </c>
      <c r="AF3826">
        <v>15.5</v>
      </c>
      <c r="AG3826">
        <v>15.5</v>
      </c>
      <c r="AH3826">
        <v>17.745000000000001</v>
      </c>
      <c r="AI3826">
        <v>8.8515999999999994E-3</v>
      </c>
      <c r="AJ3826">
        <v>1.4885999999999999</v>
      </c>
      <c r="AK3826">
        <v>399900000</v>
      </c>
      <c r="AL3826">
        <v>1</v>
      </c>
      <c r="AM3826">
        <v>0.32465095073283101</v>
      </c>
      <c r="AN3826">
        <v>0.68031166965888701</v>
      </c>
      <c r="AO3826">
        <v>-0.407601674397785</v>
      </c>
      <c r="AP3826">
        <v>-0.79036946476514802</v>
      </c>
      <c r="AQ3826" t="s">
        <v>25877</v>
      </c>
      <c r="AR3826" t="s">
        <v>25877</v>
      </c>
      <c r="AS3826" t="s">
        <v>25878</v>
      </c>
      <c r="AT3826" t="s">
        <v>25879</v>
      </c>
      <c r="AU3826">
        <v>2383</v>
      </c>
      <c r="AV3826" t="s">
        <v>25880</v>
      </c>
      <c r="AW3826" t="s">
        <v>25878</v>
      </c>
      <c r="AY3826">
        <v>0.32465095073283101</v>
      </c>
      <c r="AZ3826">
        <v>-0.407601674397785</v>
      </c>
      <c r="BA3826" s="6">
        <f t="shared" si="300"/>
        <v>-0.24612443021303188</v>
      </c>
      <c r="BB3826" s="4" t="str">
        <f t="shared" si="297"/>
        <v/>
      </c>
      <c r="BC3826" t="str">
        <f t="shared" si="296"/>
        <v/>
      </c>
      <c r="BD3826" t="str">
        <f t="shared" si="298"/>
        <v/>
      </c>
      <c r="BE3826" t="str">
        <f t="shared" si="299"/>
        <v/>
      </c>
      <c r="BF3826" t="s">
        <v>25879</v>
      </c>
      <c r="BG3826" t="s">
        <v>25878</v>
      </c>
    </row>
    <row r="3827" spans="1:59" x14ac:dyDescent="0.2">
      <c r="A3827">
        <v>25.7491664886475</v>
      </c>
      <c r="B3827">
        <v>25.719001770019499</v>
      </c>
      <c r="C3827">
        <v>26.046226501464801</v>
      </c>
      <c r="D3827">
        <v>25.495855331420898</v>
      </c>
      <c r="E3827">
        <v>25.890851974487301</v>
      </c>
      <c r="F3827">
        <v>24.903020858764599</v>
      </c>
      <c r="I3827" t="s">
        <v>12257</v>
      </c>
      <c r="J3827" t="s">
        <v>12258</v>
      </c>
      <c r="K3827" t="s">
        <v>12259</v>
      </c>
      <c r="L3827" t="s">
        <v>2844</v>
      </c>
      <c r="M3827" t="s">
        <v>2845</v>
      </c>
      <c r="P3827" t="s">
        <v>3015</v>
      </c>
      <c r="Q3827" t="s">
        <v>3016</v>
      </c>
      <c r="R3827" t="s">
        <v>12260</v>
      </c>
      <c r="S3827" t="s">
        <v>12261</v>
      </c>
      <c r="T3827" t="s">
        <v>12262</v>
      </c>
      <c r="U3827" t="s">
        <v>12263</v>
      </c>
      <c r="X3827" t="s">
        <v>12264</v>
      </c>
      <c r="Y3827" t="s">
        <v>12265</v>
      </c>
      <c r="Z3827" t="s">
        <v>12266</v>
      </c>
      <c r="AA3827" t="s">
        <v>12267</v>
      </c>
      <c r="AB3827">
        <v>3</v>
      </c>
      <c r="AC3827">
        <v>3</v>
      </c>
      <c r="AD3827">
        <v>3</v>
      </c>
      <c r="AE3827">
        <v>8.9</v>
      </c>
      <c r="AF3827">
        <v>8.9</v>
      </c>
      <c r="AG3827">
        <v>8.9</v>
      </c>
      <c r="AH3827">
        <v>57.206000000000003</v>
      </c>
      <c r="AI3827">
        <v>2.7510000000000002E-4</v>
      </c>
      <c r="AJ3827">
        <v>4.1433</v>
      </c>
      <c r="AK3827">
        <v>321830000</v>
      </c>
      <c r="AL3827">
        <v>4</v>
      </c>
      <c r="AM3827">
        <v>0.59796465039980595</v>
      </c>
      <c r="AN3827">
        <v>0.46021989005497199</v>
      </c>
      <c r="AO3827">
        <v>-0.40822219848632801</v>
      </c>
      <c r="AP3827">
        <v>-1.33641334064454</v>
      </c>
      <c r="AQ3827" t="s">
        <v>12268</v>
      </c>
      <c r="AR3827" t="s">
        <v>12268</v>
      </c>
      <c r="AS3827" t="s">
        <v>12269</v>
      </c>
      <c r="AT3827" t="s">
        <v>12270</v>
      </c>
      <c r="AU3827">
        <v>1059</v>
      </c>
      <c r="AV3827" t="s">
        <v>12271</v>
      </c>
      <c r="AW3827" t="s">
        <v>12269</v>
      </c>
      <c r="AY3827">
        <v>0.59796465039980595</v>
      </c>
      <c r="AZ3827">
        <v>-0.40822219848632801</v>
      </c>
      <c r="BA3827" s="6">
        <f t="shared" si="300"/>
        <v>-0.24644861332078316</v>
      </c>
      <c r="BB3827" s="4" t="str">
        <f t="shared" si="297"/>
        <v/>
      </c>
      <c r="BC3827" t="str">
        <f t="shared" si="296"/>
        <v/>
      </c>
      <c r="BD3827" t="str">
        <f t="shared" si="298"/>
        <v/>
      </c>
      <c r="BE3827" t="str">
        <f t="shared" si="299"/>
        <v/>
      </c>
      <c r="BF3827" t="s">
        <v>12270</v>
      </c>
      <c r="BG3827" t="s">
        <v>12269</v>
      </c>
    </row>
    <row r="3828" spans="1:59" x14ac:dyDescent="0.2">
      <c r="A3828">
        <v>31.661443710327099</v>
      </c>
      <c r="B3828">
        <v>31.335699081420898</v>
      </c>
      <c r="C3828">
        <v>31.530830383300799</v>
      </c>
      <c r="D3828">
        <v>31.1703910827637</v>
      </c>
      <c r="E3828">
        <v>31.111291885376001</v>
      </c>
      <c r="F3828">
        <v>31.020357131958001</v>
      </c>
      <c r="I3828" t="s">
        <v>22755</v>
      </c>
      <c r="J3828" t="s">
        <v>22756</v>
      </c>
      <c r="K3828" t="s">
        <v>22757</v>
      </c>
      <c r="L3828" t="s">
        <v>228</v>
      </c>
      <c r="M3828" t="s">
        <v>229</v>
      </c>
      <c r="P3828" t="s">
        <v>18694</v>
      </c>
      <c r="Q3828" t="s">
        <v>18695</v>
      </c>
      <c r="R3828" t="s">
        <v>817</v>
      </c>
      <c r="S3828">
        <v>4147</v>
      </c>
      <c r="Z3828" t="s">
        <v>22758</v>
      </c>
      <c r="AA3828" t="s">
        <v>22759</v>
      </c>
      <c r="AB3828">
        <v>35</v>
      </c>
      <c r="AC3828">
        <v>35</v>
      </c>
      <c r="AD3828">
        <v>35</v>
      </c>
      <c r="AE3828">
        <v>55.9</v>
      </c>
      <c r="AF3828">
        <v>55.9</v>
      </c>
      <c r="AG3828">
        <v>55.9</v>
      </c>
      <c r="AH3828">
        <v>99.325999999999993</v>
      </c>
      <c r="AI3828">
        <v>0</v>
      </c>
      <c r="AJ3828">
        <v>203.03</v>
      </c>
      <c r="AK3828">
        <v>16124000000</v>
      </c>
      <c r="AL3828">
        <v>125</v>
      </c>
      <c r="AM3828">
        <v>1.76360856830114</v>
      </c>
      <c r="AN3828">
        <v>0.157874587458746</v>
      </c>
      <c r="AO3828">
        <v>-0.40864435831705498</v>
      </c>
      <c r="AP3828">
        <v>-3.9209270684268902</v>
      </c>
      <c r="AQ3828" t="s">
        <v>22760</v>
      </c>
      <c r="AR3828" t="s">
        <v>22760</v>
      </c>
      <c r="AS3828" t="s">
        <v>22761</v>
      </c>
      <c r="AT3828" t="s">
        <v>22762</v>
      </c>
      <c r="AU3828">
        <v>2037</v>
      </c>
      <c r="AV3828" t="s">
        <v>22763</v>
      </c>
      <c r="AW3828" t="s">
        <v>22761</v>
      </c>
      <c r="AX3828" t="s">
        <v>22764</v>
      </c>
      <c r="AY3828">
        <v>1.76360856830114</v>
      </c>
      <c r="AZ3828">
        <v>-0.40864435831705498</v>
      </c>
      <c r="BA3828" s="6">
        <f t="shared" si="300"/>
        <v>-0.24666908443736413</v>
      </c>
      <c r="BB3828" s="4" t="str">
        <f t="shared" si="297"/>
        <v/>
      </c>
      <c r="BC3828" t="str">
        <f t="shared" si="296"/>
        <v/>
      </c>
      <c r="BD3828" t="str">
        <f t="shared" si="298"/>
        <v/>
      </c>
      <c r="BE3828" t="str">
        <f t="shared" si="299"/>
        <v/>
      </c>
      <c r="BF3828" t="s">
        <v>22762</v>
      </c>
      <c r="BG3828" t="s">
        <v>22761</v>
      </c>
    </row>
    <row r="3829" spans="1:59" x14ac:dyDescent="0.2">
      <c r="A3829">
        <v>26.106733322143601</v>
      </c>
      <c r="B3829">
        <v>26.698959350585898</v>
      </c>
      <c r="C3829">
        <v>25.9265327453613</v>
      </c>
      <c r="D3829">
        <v>24.708724975585898</v>
      </c>
      <c r="E3829">
        <v>26.260799407958999</v>
      </c>
      <c r="F3829">
        <v>26.528905868530298</v>
      </c>
      <c r="AB3829">
        <v>6</v>
      </c>
      <c r="AC3829">
        <v>6</v>
      </c>
      <c r="AD3829">
        <v>6</v>
      </c>
      <c r="AE3829">
        <v>2.5</v>
      </c>
      <c r="AF3829">
        <v>2.5</v>
      </c>
      <c r="AG3829">
        <v>2.5</v>
      </c>
      <c r="AH3829">
        <v>336.22</v>
      </c>
      <c r="AI3829">
        <v>0</v>
      </c>
      <c r="AJ3829">
        <v>7.6802000000000001</v>
      </c>
      <c r="AK3829">
        <v>449630000</v>
      </c>
      <c r="AL3829">
        <v>11</v>
      </c>
      <c r="AM3829">
        <v>0.268159980680933</v>
      </c>
      <c r="AN3829">
        <v>0.73361853593015403</v>
      </c>
      <c r="AO3829">
        <v>-0.41126505533853902</v>
      </c>
      <c r="AP3829">
        <v>-0.67041604198459603</v>
      </c>
      <c r="AQ3829" t="s">
        <v>1995</v>
      </c>
      <c r="AR3829" t="s">
        <v>1995</v>
      </c>
      <c r="AS3829" t="s">
        <v>1996</v>
      </c>
      <c r="AT3829" t="s">
        <v>1997</v>
      </c>
      <c r="AU3829">
        <v>213</v>
      </c>
      <c r="AV3829" t="s">
        <v>1998</v>
      </c>
      <c r="AW3829" t="s">
        <v>1996</v>
      </c>
      <c r="AY3829">
        <v>0.268159980680933</v>
      </c>
      <c r="AZ3829">
        <v>-0.41126505533853902</v>
      </c>
      <c r="BA3829" s="6">
        <f t="shared" si="300"/>
        <v>-0.24803628954526036</v>
      </c>
      <c r="BB3829" s="4" t="str">
        <f t="shared" si="297"/>
        <v/>
      </c>
      <c r="BC3829" t="str">
        <f t="shared" si="296"/>
        <v/>
      </c>
      <c r="BD3829" t="str">
        <f t="shared" si="298"/>
        <v/>
      </c>
      <c r="BE3829" t="str">
        <f t="shared" si="299"/>
        <v/>
      </c>
      <c r="BF3829" t="s">
        <v>1997</v>
      </c>
      <c r="BG3829" t="s">
        <v>1996</v>
      </c>
    </row>
    <row r="3830" spans="1:59" x14ac:dyDescent="0.2">
      <c r="A3830">
        <v>25.4574489593506</v>
      </c>
      <c r="B3830">
        <v>25.209032058715799</v>
      </c>
      <c r="C3830">
        <v>25.923204421997099</v>
      </c>
      <c r="D3830">
        <v>26.099529266357401</v>
      </c>
      <c r="E3830">
        <v>24.7483215332031</v>
      </c>
      <c r="F3830">
        <v>24.506275177001999</v>
      </c>
      <c r="AB3830">
        <v>3</v>
      </c>
      <c r="AC3830">
        <v>3</v>
      </c>
      <c r="AD3830">
        <v>3</v>
      </c>
      <c r="AE3830">
        <v>14.1</v>
      </c>
      <c r="AF3830">
        <v>14.1</v>
      </c>
      <c r="AG3830">
        <v>14.1</v>
      </c>
      <c r="AH3830">
        <v>39.76</v>
      </c>
      <c r="AI3830">
        <v>0</v>
      </c>
      <c r="AJ3830">
        <v>6.3114999999999997</v>
      </c>
      <c r="AK3830">
        <v>272400000</v>
      </c>
      <c r="AL3830">
        <v>6</v>
      </c>
      <c r="AM3830">
        <v>0.31274669387794901</v>
      </c>
      <c r="AN3830">
        <v>0.69270287539936104</v>
      </c>
      <c r="AO3830">
        <v>-0.411853154500324</v>
      </c>
      <c r="AP3830">
        <v>-0.765416379179093</v>
      </c>
      <c r="AQ3830" t="s">
        <v>102</v>
      </c>
      <c r="AR3830" t="s">
        <v>102</v>
      </c>
      <c r="AU3830">
        <v>4</v>
      </c>
      <c r="AV3830" t="s">
        <v>103</v>
      </c>
      <c r="AY3830">
        <v>0.31274669387794901</v>
      </c>
      <c r="AZ3830">
        <v>-0.411853154500324</v>
      </c>
      <c r="BA3830" s="6">
        <f t="shared" si="300"/>
        <v>-0.24834275701934538</v>
      </c>
      <c r="BB3830" s="4" t="str">
        <f t="shared" si="297"/>
        <v/>
      </c>
      <c r="BC3830" t="str">
        <f t="shared" si="296"/>
        <v/>
      </c>
      <c r="BD3830" t="str">
        <f t="shared" si="298"/>
        <v/>
      </c>
      <c r="BE3830" t="str">
        <f t="shared" si="299"/>
        <v/>
      </c>
    </row>
    <row r="3831" spans="1:59" x14ac:dyDescent="0.2">
      <c r="A3831">
        <v>26.616106033325199</v>
      </c>
      <c r="B3831">
        <v>26.392229080200199</v>
      </c>
      <c r="C3831">
        <v>25.923023223876999</v>
      </c>
      <c r="D3831">
        <v>26.5384845733643</v>
      </c>
      <c r="E3831">
        <v>25.469081878662099</v>
      </c>
      <c r="F3831">
        <v>25.6881923675537</v>
      </c>
      <c r="I3831" t="s">
        <v>1482</v>
      </c>
      <c r="J3831" t="s">
        <v>1483</v>
      </c>
      <c r="K3831" t="s">
        <v>1484</v>
      </c>
      <c r="N3831" t="s">
        <v>1485</v>
      </c>
      <c r="O3831" t="s">
        <v>1486</v>
      </c>
      <c r="P3831" t="s">
        <v>1487</v>
      </c>
      <c r="Q3831" t="s">
        <v>1488</v>
      </c>
      <c r="R3831" t="s">
        <v>1108</v>
      </c>
      <c r="S3831">
        <v>3036</v>
      </c>
      <c r="V3831" t="s">
        <v>1489</v>
      </c>
      <c r="W3831" t="s">
        <v>1490</v>
      </c>
      <c r="Z3831" t="s">
        <v>1475</v>
      </c>
      <c r="AA3831" t="s">
        <v>1476</v>
      </c>
      <c r="AB3831">
        <v>8</v>
      </c>
      <c r="AC3831">
        <v>5</v>
      </c>
      <c r="AD3831">
        <v>5</v>
      </c>
      <c r="AE3831">
        <v>5.6</v>
      </c>
      <c r="AF3831">
        <v>3.8</v>
      </c>
      <c r="AG3831">
        <v>3.8</v>
      </c>
      <c r="AH3831">
        <v>211.34</v>
      </c>
      <c r="AI3831">
        <v>0</v>
      </c>
      <c r="AJ3831">
        <v>15.012</v>
      </c>
      <c r="AK3831">
        <v>452540000</v>
      </c>
      <c r="AL3831">
        <v>11</v>
      </c>
      <c r="AM3831">
        <v>0.462491845830513</v>
      </c>
      <c r="AN3831">
        <v>0.55886169321039403</v>
      </c>
      <c r="AO3831">
        <v>-0.41186650594075402</v>
      </c>
      <c r="AP3831">
        <v>-1.0703414715109201</v>
      </c>
      <c r="AQ3831" t="s">
        <v>1491</v>
      </c>
      <c r="AR3831" t="s">
        <v>1491</v>
      </c>
      <c r="AS3831" t="s">
        <v>1492</v>
      </c>
      <c r="AT3831" t="s">
        <v>1493</v>
      </c>
      <c r="AU3831">
        <v>174</v>
      </c>
      <c r="AV3831" t="s">
        <v>1494</v>
      </c>
      <c r="AW3831" t="s">
        <v>1492</v>
      </c>
      <c r="AX3831" t="s">
        <v>1495</v>
      </c>
      <c r="AY3831">
        <v>0.462491845830513</v>
      </c>
      <c r="AZ3831">
        <v>-0.41186650594075402</v>
      </c>
      <c r="BA3831" s="6">
        <f t="shared" si="300"/>
        <v>-0.24834971320910237</v>
      </c>
      <c r="BB3831" s="4" t="str">
        <f t="shared" si="297"/>
        <v/>
      </c>
      <c r="BC3831" t="str">
        <f t="shared" si="296"/>
        <v/>
      </c>
      <c r="BD3831" t="str">
        <f t="shared" si="298"/>
        <v/>
      </c>
      <c r="BE3831" t="str">
        <f t="shared" si="299"/>
        <v/>
      </c>
      <c r="BF3831" t="s">
        <v>1493</v>
      </c>
      <c r="BG3831" t="s">
        <v>1492</v>
      </c>
    </row>
    <row r="3832" spans="1:59" x14ac:dyDescent="0.2">
      <c r="A3832">
        <v>26.281305313110401</v>
      </c>
      <c r="B3832">
        <v>27.447584152221701</v>
      </c>
      <c r="C3832">
        <v>26.474723815918001</v>
      </c>
      <c r="D3832">
        <v>25.8064155578613</v>
      </c>
      <c r="E3832">
        <v>26.203386306762699</v>
      </c>
      <c r="F3832">
        <v>26.957372665405298</v>
      </c>
      <c r="I3832" t="s">
        <v>28425</v>
      </c>
      <c r="J3832" t="s">
        <v>28426</v>
      </c>
      <c r="K3832" t="s">
        <v>28427</v>
      </c>
      <c r="N3832" t="s">
        <v>61</v>
      </c>
      <c r="O3832" t="s">
        <v>62</v>
      </c>
      <c r="P3832" t="s">
        <v>1743</v>
      </c>
      <c r="Q3832" t="s">
        <v>1744</v>
      </c>
      <c r="R3832" t="s">
        <v>28428</v>
      </c>
      <c r="S3832" t="s">
        <v>28429</v>
      </c>
      <c r="T3832" t="s">
        <v>28430</v>
      </c>
      <c r="U3832" t="s">
        <v>28431</v>
      </c>
      <c r="Z3832" t="s">
        <v>28432</v>
      </c>
      <c r="AA3832" t="s">
        <v>28433</v>
      </c>
      <c r="AB3832">
        <v>4</v>
      </c>
      <c r="AC3832">
        <v>4</v>
      </c>
      <c r="AD3832">
        <v>4</v>
      </c>
      <c r="AE3832">
        <v>2.6</v>
      </c>
      <c r="AF3832">
        <v>2.6</v>
      </c>
      <c r="AG3832">
        <v>2.6</v>
      </c>
      <c r="AH3832">
        <v>194.1</v>
      </c>
      <c r="AI3832">
        <v>2.6809999999999998E-3</v>
      </c>
      <c r="AJ3832">
        <v>2.0972</v>
      </c>
      <c r="AK3832">
        <v>624110000</v>
      </c>
      <c r="AL3832">
        <v>10</v>
      </c>
      <c r="AM3832">
        <v>0.345686345321288</v>
      </c>
      <c r="AN3832">
        <v>0.65835069699193005</v>
      </c>
      <c r="AO3832">
        <v>-0.412146250406902</v>
      </c>
      <c r="AP3832">
        <v>-0.834094378745874</v>
      </c>
      <c r="AQ3832" t="s">
        <v>28434</v>
      </c>
      <c r="AR3832" t="s">
        <v>28434</v>
      </c>
      <c r="AS3832" t="s">
        <v>28435</v>
      </c>
      <c r="AT3832" t="s">
        <v>28436</v>
      </c>
      <c r="AU3832">
        <v>2690</v>
      </c>
      <c r="AV3832" t="s">
        <v>28437</v>
      </c>
      <c r="AW3832" t="s">
        <v>28438</v>
      </c>
      <c r="AY3832">
        <v>0.345686345321288</v>
      </c>
      <c r="AZ3832">
        <v>-0.412146250406902</v>
      </c>
      <c r="BA3832" s="6">
        <f t="shared" si="300"/>
        <v>-0.24849544714278893</v>
      </c>
      <c r="BB3832" s="4" t="str">
        <f t="shared" si="297"/>
        <v/>
      </c>
      <c r="BC3832" t="str">
        <f t="shared" si="296"/>
        <v/>
      </c>
      <c r="BD3832" t="str">
        <f t="shared" si="298"/>
        <v/>
      </c>
      <c r="BE3832" t="str">
        <f t="shared" si="299"/>
        <v/>
      </c>
      <c r="BF3832" t="s">
        <v>28436</v>
      </c>
      <c r="BG3832" t="s">
        <v>28435</v>
      </c>
    </row>
    <row r="3833" spans="1:59" x14ac:dyDescent="0.2">
      <c r="A3833">
        <v>25.611330032348601</v>
      </c>
      <c r="B3833">
        <v>25.9321994781494</v>
      </c>
      <c r="C3833">
        <v>25.826847076416001</v>
      </c>
      <c r="D3833">
        <v>25.19140625</v>
      </c>
      <c r="E3833">
        <v>25.737325668335</v>
      </c>
      <c r="F3833">
        <v>25.200752258300799</v>
      </c>
      <c r="I3833" t="s">
        <v>19284</v>
      </c>
      <c r="J3833" t="s">
        <v>19285</v>
      </c>
      <c r="K3833" t="s">
        <v>19286</v>
      </c>
      <c r="L3833" t="s">
        <v>176</v>
      </c>
      <c r="M3833" t="s">
        <v>177</v>
      </c>
      <c r="N3833" t="s">
        <v>1983</v>
      </c>
      <c r="O3833" t="s">
        <v>1984</v>
      </c>
      <c r="P3833" t="s">
        <v>112</v>
      </c>
      <c r="Q3833" t="s">
        <v>113</v>
      </c>
      <c r="R3833" t="s">
        <v>19287</v>
      </c>
      <c r="S3833" t="s">
        <v>19288</v>
      </c>
      <c r="V3833" t="s">
        <v>19289</v>
      </c>
      <c r="W3833" t="s">
        <v>19290</v>
      </c>
      <c r="Z3833" t="s">
        <v>19291</v>
      </c>
      <c r="AA3833" t="s">
        <v>19292</v>
      </c>
      <c r="AB3833">
        <v>1</v>
      </c>
      <c r="AC3833">
        <v>1</v>
      </c>
      <c r="AD3833">
        <v>1</v>
      </c>
      <c r="AE3833">
        <v>8.1</v>
      </c>
      <c r="AF3833">
        <v>8.1</v>
      </c>
      <c r="AG3833">
        <v>8.1</v>
      </c>
      <c r="AH3833">
        <v>34.909999999999997</v>
      </c>
      <c r="AI3833">
        <v>0</v>
      </c>
      <c r="AJ3833">
        <v>17.291</v>
      </c>
      <c r="AK3833">
        <v>307620000</v>
      </c>
      <c r="AL3833">
        <v>3</v>
      </c>
      <c r="AM3833">
        <v>0.95048798476523599</v>
      </c>
      <c r="AN3833">
        <v>0.27875993640699498</v>
      </c>
      <c r="AO3833">
        <v>-0.41363080342610897</v>
      </c>
      <c r="AP3833">
        <v>-2.0310723950982101</v>
      </c>
      <c r="AQ3833" t="s">
        <v>19293</v>
      </c>
      <c r="AR3833" t="s">
        <v>19293</v>
      </c>
      <c r="AS3833" t="s">
        <v>19294</v>
      </c>
      <c r="AT3833" t="s">
        <v>19295</v>
      </c>
      <c r="AU3833">
        <v>1704</v>
      </c>
      <c r="AV3833" t="s">
        <v>19296</v>
      </c>
      <c r="AW3833" t="s">
        <v>19294</v>
      </c>
      <c r="AY3833">
        <v>0.95048798476523599</v>
      </c>
      <c r="AZ3833">
        <v>-0.41363080342610897</v>
      </c>
      <c r="BA3833" s="6">
        <f t="shared" si="300"/>
        <v>-0.2492683579169882</v>
      </c>
      <c r="BB3833" s="4" t="str">
        <f t="shared" si="297"/>
        <v/>
      </c>
      <c r="BC3833" t="str">
        <f t="shared" si="296"/>
        <v/>
      </c>
      <c r="BD3833" t="str">
        <f t="shared" si="298"/>
        <v/>
      </c>
      <c r="BE3833" t="str">
        <f t="shared" si="299"/>
        <v/>
      </c>
      <c r="BF3833" t="s">
        <v>19295</v>
      </c>
      <c r="BG3833" t="s">
        <v>19294</v>
      </c>
    </row>
    <row r="3834" spans="1:59" x14ac:dyDescent="0.2">
      <c r="A3834">
        <v>27.592847824096701</v>
      </c>
      <c r="B3834">
        <v>27.052894592285199</v>
      </c>
      <c r="C3834">
        <v>27.9261474609375</v>
      </c>
      <c r="D3834">
        <v>26.7539157867432</v>
      </c>
      <c r="E3834">
        <v>27.219558715820298</v>
      </c>
      <c r="F3834">
        <v>27.3541374206543</v>
      </c>
      <c r="I3834" t="s">
        <v>34380</v>
      </c>
      <c r="J3834" t="s">
        <v>34381</v>
      </c>
      <c r="K3834" t="s">
        <v>34382</v>
      </c>
      <c r="L3834" t="s">
        <v>34383</v>
      </c>
      <c r="M3834" t="s">
        <v>34384</v>
      </c>
      <c r="P3834" t="s">
        <v>942</v>
      </c>
      <c r="Q3834" t="s">
        <v>943</v>
      </c>
      <c r="R3834" t="s">
        <v>34385</v>
      </c>
      <c r="S3834" t="s">
        <v>34386</v>
      </c>
      <c r="T3834" t="s">
        <v>34387</v>
      </c>
      <c r="U3834" t="s">
        <v>34388</v>
      </c>
      <c r="Z3834" t="s">
        <v>5438</v>
      </c>
      <c r="AA3834" t="s">
        <v>5439</v>
      </c>
      <c r="AB3834">
        <v>3</v>
      </c>
      <c r="AC3834">
        <v>3</v>
      </c>
      <c r="AD3834">
        <v>3</v>
      </c>
      <c r="AE3834">
        <v>32</v>
      </c>
      <c r="AF3834">
        <v>32</v>
      </c>
      <c r="AG3834">
        <v>32</v>
      </c>
      <c r="AH3834">
        <v>11.438000000000001</v>
      </c>
      <c r="AI3834">
        <v>2.6831000000000001E-4</v>
      </c>
      <c r="AJ3834">
        <v>3.6025</v>
      </c>
      <c r="AK3834">
        <v>1037700000</v>
      </c>
      <c r="AL3834">
        <v>13</v>
      </c>
      <c r="AM3834">
        <v>0.59275306082908996</v>
      </c>
      <c r="AN3834">
        <v>0.46319563058589902</v>
      </c>
      <c r="AO3834">
        <v>-0.41475931803385202</v>
      </c>
      <c r="AP3834">
        <v>-1.3262504796127299</v>
      </c>
      <c r="AQ3834" t="s">
        <v>34389</v>
      </c>
      <c r="AR3834" t="s">
        <v>34389</v>
      </c>
      <c r="AS3834" t="s">
        <v>34390</v>
      </c>
      <c r="AT3834" t="s">
        <v>34391</v>
      </c>
      <c r="AU3834">
        <v>3405</v>
      </c>
      <c r="AV3834" t="s">
        <v>34392</v>
      </c>
      <c r="AW3834" t="s">
        <v>34393</v>
      </c>
      <c r="AX3834" t="s">
        <v>34394</v>
      </c>
      <c r="AY3834">
        <v>0.59275306082908996</v>
      </c>
      <c r="AZ3834">
        <v>-0.41475931803385202</v>
      </c>
      <c r="BA3834" s="6">
        <f t="shared" si="300"/>
        <v>-0.24985537064745478</v>
      </c>
      <c r="BB3834" s="4" t="str">
        <f t="shared" si="297"/>
        <v/>
      </c>
      <c r="BC3834" t="str">
        <f t="shared" si="296"/>
        <v/>
      </c>
      <c r="BD3834" t="str">
        <f t="shared" si="298"/>
        <v/>
      </c>
      <c r="BE3834" t="str">
        <f t="shared" si="299"/>
        <v/>
      </c>
      <c r="BF3834" t="s">
        <v>34391</v>
      </c>
      <c r="BG3834" t="s">
        <v>34390</v>
      </c>
    </row>
    <row r="3835" spans="1:59" x14ac:dyDescent="0.2">
      <c r="A3835">
        <v>28.9686489105225</v>
      </c>
      <c r="B3835">
        <v>29.018182754516602</v>
      </c>
      <c r="C3835">
        <v>29.265775680541999</v>
      </c>
      <c r="D3835">
        <v>28.256019592285199</v>
      </c>
      <c r="E3835">
        <v>29.100666046142599</v>
      </c>
      <c r="F3835">
        <v>28.645952224731399</v>
      </c>
      <c r="I3835" t="s">
        <v>20375</v>
      </c>
      <c r="J3835" t="s">
        <v>20376</v>
      </c>
      <c r="K3835" t="s">
        <v>20377</v>
      </c>
      <c r="P3835" t="s">
        <v>138</v>
      </c>
      <c r="Q3835" t="s">
        <v>139</v>
      </c>
      <c r="R3835" t="s">
        <v>232</v>
      </c>
      <c r="S3835">
        <v>4131</v>
      </c>
      <c r="Z3835" t="s">
        <v>20378</v>
      </c>
      <c r="AA3835" t="s">
        <v>20379</v>
      </c>
      <c r="AB3835">
        <v>13</v>
      </c>
      <c r="AC3835">
        <v>13</v>
      </c>
      <c r="AD3835">
        <v>13</v>
      </c>
      <c r="AE3835">
        <v>42.4</v>
      </c>
      <c r="AF3835">
        <v>42.4</v>
      </c>
      <c r="AG3835">
        <v>42.4</v>
      </c>
      <c r="AH3835">
        <v>50.435000000000002</v>
      </c>
      <c r="AI3835">
        <v>0</v>
      </c>
      <c r="AJ3835">
        <v>43.658999999999999</v>
      </c>
      <c r="AK3835">
        <v>3030800000</v>
      </c>
      <c r="AL3835">
        <v>26</v>
      </c>
      <c r="AM3835">
        <v>0.73196596999520902</v>
      </c>
      <c r="AN3835">
        <v>0.377675898644667</v>
      </c>
      <c r="AO3835">
        <v>-0.416656494140625</v>
      </c>
      <c r="AP3835">
        <v>-1.59762204147555</v>
      </c>
      <c r="AQ3835" t="s">
        <v>20380</v>
      </c>
      <c r="AR3835" t="s">
        <v>20380</v>
      </c>
      <c r="AS3835" t="s">
        <v>20381</v>
      </c>
      <c r="AT3835" t="s">
        <v>20382</v>
      </c>
      <c r="AU3835">
        <v>1800</v>
      </c>
      <c r="AV3835" t="s">
        <v>20383</v>
      </c>
      <c r="AW3835" t="s">
        <v>20381</v>
      </c>
      <c r="AY3835">
        <v>0.73196596999520902</v>
      </c>
      <c r="AZ3835">
        <v>-0.416656494140625</v>
      </c>
      <c r="BA3835" s="6">
        <f t="shared" si="300"/>
        <v>-0.25084117921817695</v>
      </c>
      <c r="BB3835" s="4" t="str">
        <f t="shared" si="297"/>
        <v/>
      </c>
      <c r="BC3835" t="str">
        <f t="shared" si="296"/>
        <v/>
      </c>
      <c r="BD3835" t="str">
        <f t="shared" si="298"/>
        <v/>
      </c>
      <c r="BE3835" t="str">
        <f t="shared" si="299"/>
        <v/>
      </c>
      <c r="BF3835" t="s">
        <v>20382</v>
      </c>
      <c r="BG3835" t="s">
        <v>20381</v>
      </c>
    </row>
    <row r="3836" spans="1:59" x14ac:dyDescent="0.2">
      <c r="A3836">
        <v>28.4083557128906</v>
      </c>
      <c r="B3836">
        <v>28.562053680419901</v>
      </c>
      <c r="C3836">
        <v>28.656253814697301</v>
      </c>
      <c r="D3836">
        <v>28.068559646606399</v>
      </c>
      <c r="E3836">
        <v>28.310426712036101</v>
      </c>
      <c r="F3836">
        <v>27.9949645996094</v>
      </c>
      <c r="I3836" t="s">
        <v>38887</v>
      </c>
      <c r="J3836" t="s">
        <v>745</v>
      </c>
      <c r="K3836" t="s">
        <v>38888</v>
      </c>
      <c r="N3836" t="s">
        <v>745</v>
      </c>
      <c r="O3836" t="s">
        <v>747</v>
      </c>
      <c r="P3836" t="s">
        <v>1965</v>
      </c>
      <c r="Q3836" t="s">
        <v>1966</v>
      </c>
      <c r="R3836" t="s">
        <v>667</v>
      </c>
      <c r="S3836" t="s">
        <v>668</v>
      </c>
      <c r="Z3836" t="s">
        <v>38889</v>
      </c>
      <c r="AA3836" t="s">
        <v>38890</v>
      </c>
      <c r="AB3836">
        <v>12</v>
      </c>
      <c r="AC3836">
        <v>10</v>
      </c>
      <c r="AD3836">
        <v>10</v>
      </c>
      <c r="AE3836">
        <v>21.2</v>
      </c>
      <c r="AF3836">
        <v>18.899999999999999</v>
      </c>
      <c r="AG3836">
        <v>18.899999999999999</v>
      </c>
      <c r="AH3836">
        <v>97.620999999999995</v>
      </c>
      <c r="AI3836">
        <v>0</v>
      </c>
      <c r="AJ3836">
        <v>28.611000000000001</v>
      </c>
      <c r="AK3836">
        <v>2057500000</v>
      </c>
      <c r="AL3836">
        <v>25</v>
      </c>
      <c r="AM3836">
        <v>1.6007272715143599</v>
      </c>
      <c r="AN3836">
        <v>0.168892086330935</v>
      </c>
      <c r="AO3836">
        <v>-0.41757074991862098</v>
      </c>
      <c r="AP3836">
        <v>-3.4920210665582201</v>
      </c>
      <c r="AQ3836" t="s">
        <v>38891</v>
      </c>
      <c r="AR3836" t="s">
        <v>38891</v>
      </c>
      <c r="AS3836" t="s">
        <v>38892</v>
      </c>
      <c r="AT3836" t="s">
        <v>38893</v>
      </c>
      <c r="AU3836">
        <v>3962</v>
      </c>
      <c r="AV3836" t="s">
        <v>38894</v>
      </c>
      <c r="AW3836" t="s">
        <v>38892</v>
      </c>
      <c r="AY3836">
        <v>1.6007272715143599</v>
      </c>
      <c r="AZ3836">
        <v>-0.41757074991862098</v>
      </c>
      <c r="BA3836" s="6">
        <f t="shared" si="300"/>
        <v>-0.25131578111563446</v>
      </c>
      <c r="BB3836" s="4" t="str">
        <f t="shared" si="297"/>
        <v/>
      </c>
      <c r="BC3836" t="str">
        <f t="shared" si="296"/>
        <v/>
      </c>
      <c r="BD3836" t="str">
        <f t="shared" si="298"/>
        <v/>
      </c>
      <c r="BE3836" t="str">
        <f t="shared" si="299"/>
        <v/>
      </c>
      <c r="BF3836" t="s">
        <v>38893</v>
      </c>
      <c r="BG3836" t="s">
        <v>38892</v>
      </c>
    </row>
    <row r="3837" spans="1:59" x14ac:dyDescent="0.2">
      <c r="A3837">
        <v>25.388177871704102</v>
      </c>
      <c r="B3837">
        <v>25.862920761108398</v>
      </c>
      <c r="C3837">
        <v>25.788976669311499</v>
      </c>
      <c r="D3837">
        <v>26.117633819580099</v>
      </c>
      <c r="E3837">
        <v>23.569410324096701</v>
      </c>
      <c r="F3837">
        <v>26.096233367919901</v>
      </c>
      <c r="I3837" t="s">
        <v>10298</v>
      </c>
      <c r="J3837" t="s">
        <v>10299</v>
      </c>
      <c r="K3837" t="s">
        <v>10300</v>
      </c>
      <c r="N3837" t="s">
        <v>10301</v>
      </c>
      <c r="O3837" t="s">
        <v>10302</v>
      </c>
      <c r="P3837" t="s">
        <v>1768</v>
      </c>
      <c r="Q3837" t="s">
        <v>1769</v>
      </c>
      <c r="R3837" t="s">
        <v>10303</v>
      </c>
      <c r="S3837" t="s">
        <v>10304</v>
      </c>
      <c r="T3837" t="s">
        <v>10305</v>
      </c>
      <c r="U3837" t="s">
        <v>10306</v>
      </c>
      <c r="V3837" t="s">
        <v>10307</v>
      </c>
      <c r="W3837" t="s">
        <v>10308</v>
      </c>
      <c r="Z3837" t="s">
        <v>10309</v>
      </c>
      <c r="AA3837" t="s">
        <v>10310</v>
      </c>
      <c r="AB3837">
        <v>2</v>
      </c>
      <c r="AC3837">
        <v>2</v>
      </c>
      <c r="AD3837">
        <v>2</v>
      </c>
      <c r="AE3837">
        <v>5</v>
      </c>
      <c r="AF3837">
        <v>5</v>
      </c>
      <c r="AG3837">
        <v>5</v>
      </c>
      <c r="AH3837">
        <v>37.698</v>
      </c>
      <c r="AI3837">
        <v>1.7487E-3</v>
      </c>
      <c r="AJ3837">
        <v>2.4533999999999998</v>
      </c>
      <c r="AK3837">
        <v>319910000</v>
      </c>
      <c r="AL3837">
        <v>6</v>
      </c>
      <c r="AM3837">
        <v>0.18631982769727501</v>
      </c>
      <c r="AN3837">
        <v>0.81957590657652102</v>
      </c>
      <c r="AO3837">
        <v>-0.41893259684244899</v>
      </c>
      <c r="AP3837">
        <v>-0.48791175510572798</v>
      </c>
      <c r="AQ3837" t="s">
        <v>10311</v>
      </c>
      <c r="AR3837" t="s">
        <v>10311</v>
      </c>
      <c r="AS3837" t="s">
        <v>10312</v>
      </c>
      <c r="AT3837" t="s">
        <v>10313</v>
      </c>
      <c r="AU3837">
        <v>899</v>
      </c>
      <c r="AV3837" t="s">
        <v>10314</v>
      </c>
      <c r="AW3837" t="s">
        <v>10315</v>
      </c>
      <c r="AX3837" t="s">
        <v>10316</v>
      </c>
      <c r="AY3837">
        <v>0.18631982769727501</v>
      </c>
      <c r="AZ3837">
        <v>-0.41893259684244899</v>
      </c>
      <c r="BA3837" s="6">
        <f t="shared" si="300"/>
        <v>-0.2520221758803487</v>
      </c>
      <c r="BB3837" s="4" t="str">
        <f t="shared" si="297"/>
        <v/>
      </c>
      <c r="BC3837" t="str">
        <f t="shared" ref="BC3837:BC3900" si="301">IFERROR(IF(AND(AY3837&gt;1.34, AZ3837&lt;(-1)), "+",""),"")</f>
        <v/>
      </c>
      <c r="BD3837" t="str">
        <f t="shared" si="298"/>
        <v/>
      </c>
      <c r="BE3837" t="str">
        <f t="shared" si="299"/>
        <v/>
      </c>
      <c r="BF3837" t="s">
        <v>10313</v>
      </c>
      <c r="BG3837" t="s">
        <v>10312</v>
      </c>
    </row>
    <row r="3838" spans="1:59" x14ac:dyDescent="0.2">
      <c r="A3838">
        <v>29.798599243164102</v>
      </c>
      <c r="B3838">
        <v>29.8271884918213</v>
      </c>
      <c r="C3838">
        <v>29.528858184814499</v>
      </c>
      <c r="D3838">
        <v>29.107517242431602</v>
      </c>
      <c r="E3838">
        <v>29.510168075561499</v>
      </c>
      <c r="F3838">
        <v>29.2777500152588</v>
      </c>
      <c r="I3838" t="s">
        <v>38560</v>
      </c>
      <c r="J3838" t="s">
        <v>38561</v>
      </c>
      <c r="K3838" t="s">
        <v>38562</v>
      </c>
      <c r="N3838" t="s">
        <v>802</v>
      </c>
      <c r="O3838" t="s">
        <v>803</v>
      </c>
      <c r="P3838" t="s">
        <v>10676</v>
      </c>
      <c r="Q3838" t="s">
        <v>10677</v>
      </c>
      <c r="R3838" t="s">
        <v>26499</v>
      </c>
      <c r="S3838" t="s">
        <v>26500</v>
      </c>
      <c r="T3838" t="s">
        <v>26501</v>
      </c>
      <c r="U3838" t="s">
        <v>26502</v>
      </c>
      <c r="Z3838" t="s">
        <v>26503</v>
      </c>
      <c r="AA3838" t="s">
        <v>26504</v>
      </c>
      <c r="AB3838">
        <v>10</v>
      </c>
      <c r="AC3838">
        <v>10</v>
      </c>
      <c r="AD3838">
        <v>10</v>
      </c>
      <c r="AE3838">
        <v>34</v>
      </c>
      <c r="AF3838">
        <v>34</v>
      </c>
      <c r="AG3838">
        <v>34</v>
      </c>
      <c r="AH3838">
        <v>43.158999999999999</v>
      </c>
      <c r="AI3838">
        <v>0</v>
      </c>
      <c r="AJ3838">
        <v>58.984999999999999</v>
      </c>
      <c r="AK3838">
        <v>4654800000</v>
      </c>
      <c r="AL3838">
        <v>35</v>
      </c>
      <c r="AM3838">
        <v>1.30658236571907</v>
      </c>
      <c r="AN3838">
        <v>0.192418079096045</v>
      </c>
      <c r="AO3838">
        <v>-0.41973686218261702</v>
      </c>
      <c r="AP3838">
        <v>-2.7889523255976001</v>
      </c>
      <c r="AQ3838" t="s">
        <v>38563</v>
      </c>
      <c r="AR3838" t="s">
        <v>38563</v>
      </c>
      <c r="AS3838" t="s">
        <v>38564</v>
      </c>
      <c r="AT3838" t="s">
        <v>38565</v>
      </c>
      <c r="AU3838">
        <v>3921</v>
      </c>
      <c r="AV3838" t="s">
        <v>38566</v>
      </c>
      <c r="AW3838" t="s">
        <v>38567</v>
      </c>
      <c r="AY3838">
        <v>1.30658236571907</v>
      </c>
      <c r="AZ3838">
        <v>-0.41973686218261702</v>
      </c>
      <c r="BA3838" s="6">
        <f t="shared" si="300"/>
        <v>-0.25243903805332002</v>
      </c>
      <c r="BB3838" s="4" t="str">
        <f t="shared" si="297"/>
        <v/>
      </c>
      <c r="BC3838" t="str">
        <f t="shared" si="301"/>
        <v/>
      </c>
      <c r="BD3838" t="str">
        <f t="shared" si="298"/>
        <v/>
      </c>
      <c r="BE3838" t="str">
        <f t="shared" si="299"/>
        <v/>
      </c>
      <c r="BF3838" t="s">
        <v>38565</v>
      </c>
      <c r="BG3838" t="s">
        <v>38564</v>
      </c>
    </row>
    <row r="3839" spans="1:59" x14ac:dyDescent="0.2">
      <c r="A3839">
        <v>29.670877456665</v>
      </c>
      <c r="B3839">
        <v>29.8769836425781</v>
      </c>
      <c r="C3839">
        <v>29.965267181396499</v>
      </c>
      <c r="D3839">
        <v>29.112148284912099</v>
      </c>
      <c r="E3839">
        <v>29.6562194824219</v>
      </c>
      <c r="F3839">
        <v>29.483333587646499</v>
      </c>
      <c r="I3839" t="s">
        <v>10276</v>
      </c>
      <c r="J3839" t="s">
        <v>10277</v>
      </c>
      <c r="K3839" t="s">
        <v>10278</v>
      </c>
      <c r="L3839" t="s">
        <v>3948</v>
      </c>
      <c r="M3839" t="s">
        <v>3949</v>
      </c>
      <c r="N3839" t="s">
        <v>1418</v>
      </c>
      <c r="O3839" t="s">
        <v>1419</v>
      </c>
      <c r="P3839" t="s">
        <v>138</v>
      </c>
      <c r="Q3839" t="s">
        <v>139</v>
      </c>
      <c r="R3839" t="s">
        <v>10279</v>
      </c>
      <c r="S3839" t="s">
        <v>10280</v>
      </c>
      <c r="T3839" t="s">
        <v>900</v>
      </c>
      <c r="U3839" t="s">
        <v>901</v>
      </c>
      <c r="Z3839" t="s">
        <v>10281</v>
      </c>
      <c r="AA3839" t="s">
        <v>10282</v>
      </c>
      <c r="AB3839">
        <v>10</v>
      </c>
      <c r="AC3839">
        <v>10</v>
      </c>
      <c r="AD3839">
        <v>10</v>
      </c>
      <c r="AE3839">
        <v>26.7</v>
      </c>
      <c r="AF3839">
        <v>26.7</v>
      </c>
      <c r="AG3839">
        <v>26.7</v>
      </c>
      <c r="AH3839">
        <v>38.387999999999998</v>
      </c>
      <c r="AI3839">
        <v>0</v>
      </c>
      <c r="AJ3839">
        <v>26.77</v>
      </c>
      <c r="AK3839">
        <v>5065700000</v>
      </c>
      <c r="AL3839">
        <v>38</v>
      </c>
      <c r="AM3839">
        <v>1.0821246531405699</v>
      </c>
      <c r="AN3839">
        <v>0.23251923076923101</v>
      </c>
      <c r="AO3839">
        <v>-0.42047564188639402</v>
      </c>
      <c r="AP3839">
        <v>-2.3018498403242198</v>
      </c>
      <c r="AQ3839" t="s">
        <v>10283</v>
      </c>
      <c r="AR3839" t="s">
        <v>10283</v>
      </c>
      <c r="AS3839" t="s">
        <v>10284</v>
      </c>
      <c r="AT3839" t="s">
        <v>10285</v>
      </c>
      <c r="AU3839">
        <v>897</v>
      </c>
      <c r="AV3839" t="s">
        <v>10286</v>
      </c>
      <c r="AW3839" t="s">
        <v>10284</v>
      </c>
      <c r="AY3839">
        <v>1.0821246531405699</v>
      </c>
      <c r="AZ3839">
        <v>-0.42047564188639402</v>
      </c>
      <c r="BA3839" s="6">
        <f t="shared" si="300"/>
        <v>-0.25282175336539592</v>
      </c>
      <c r="BB3839" s="4" t="str">
        <f t="shared" si="297"/>
        <v/>
      </c>
      <c r="BC3839" t="str">
        <f t="shared" si="301"/>
        <v/>
      </c>
      <c r="BD3839" t="str">
        <f t="shared" si="298"/>
        <v/>
      </c>
      <c r="BE3839" t="str">
        <f t="shared" si="299"/>
        <v/>
      </c>
      <c r="BF3839" t="s">
        <v>10285</v>
      </c>
      <c r="BG3839" t="s">
        <v>10284</v>
      </c>
    </row>
    <row r="3840" spans="1:59" x14ac:dyDescent="0.2">
      <c r="A3840">
        <v>30.896919250488299</v>
      </c>
      <c r="B3840">
        <v>30.8948974609375</v>
      </c>
      <c r="C3840">
        <v>30.493333816528299</v>
      </c>
      <c r="D3840">
        <v>30.128662109375</v>
      </c>
      <c r="E3840">
        <v>30.635644912719702</v>
      </c>
      <c r="F3840">
        <v>30.249546051025401</v>
      </c>
      <c r="I3840" t="s">
        <v>14432</v>
      </c>
      <c r="J3840" t="s">
        <v>14433</v>
      </c>
      <c r="K3840" t="s">
        <v>14434</v>
      </c>
      <c r="L3840" t="s">
        <v>1018</v>
      </c>
      <c r="M3840" t="s">
        <v>1019</v>
      </c>
      <c r="N3840" t="s">
        <v>7003</v>
      </c>
      <c r="O3840" t="s">
        <v>7004</v>
      </c>
      <c r="P3840" t="s">
        <v>509</v>
      </c>
      <c r="Q3840" t="s">
        <v>510</v>
      </c>
      <c r="R3840" t="s">
        <v>6987</v>
      </c>
      <c r="S3840" t="s">
        <v>6988</v>
      </c>
      <c r="T3840" t="s">
        <v>6987</v>
      </c>
      <c r="U3840" t="s">
        <v>6989</v>
      </c>
      <c r="Z3840" t="s">
        <v>14435</v>
      </c>
      <c r="AA3840" t="s">
        <v>14436</v>
      </c>
      <c r="AB3840">
        <v>5</v>
      </c>
      <c r="AC3840">
        <v>5</v>
      </c>
      <c r="AD3840">
        <v>5</v>
      </c>
      <c r="AE3840">
        <v>22.6</v>
      </c>
      <c r="AF3840">
        <v>22.6</v>
      </c>
      <c r="AG3840">
        <v>22.6</v>
      </c>
      <c r="AH3840">
        <v>17.751999999999999</v>
      </c>
      <c r="AI3840">
        <v>0</v>
      </c>
      <c r="AJ3840">
        <v>7.9882</v>
      </c>
      <c r="AK3840">
        <v>9626100000</v>
      </c>
      <c r="AL3840">
        <v>24</v>
      </c>
      <c r="AM3840">
        <v>0.97616108660793399</v>
      </c>
      <c r="AN3840">
        <v>0.26907060755336598</v>
      </c>
      <c r="AO3840">
        <v>-0.42376581827799598</v>
      </c>
      <c r="AP3840">
        <v>-2.0831769862801002</v>
      </c>
      <c r="AQ3840" t="s">
        <v>14437</v>
      </c>
      <c r="AR3840" t="s">
        <v>14437</v>
      </c>
      <c r="AS3840" t="s">
        <v>14438</v>
      </c>
      <c r="AT3840" t="s">
        <v>14439</v>
      </c>
      <c r="AU3840">
        <v>1250</v>
      </c>
      <c r="AV3840" t="s">
        <v>14440</v>
      </c>
      <c r="AW3840" t="s">
        <v>14438</v>
      </c>
      <c r="AY3840">
        <v>0.97616108660793399</v>
      </c>
      <c r="AZ3840">
        <v>-0.42376581827799598</v>
      </c>
      <c r="BA3840" s="6">
        <f t="shared" si="300"/>
        <v>-0.25452380893638704</v>
      </c>
      <c r="BB3840" s="4" t="str">
        <f t="shared" si="297"/>
        <v/>
      </c>
      <c r="BC3840" t="str">
        <f t="shared" si="301"/>
        <v/>
      </c>
      <c r="BD3840" t="str">
        <f t="shared" si="298"/>
        <v/>
      </c>
      <c r="BE3840" t="str">
        <f t="shared" si="299"/>
        <v/>
      </c>
      <c r="BF3840" t="s">
        <v>14439</v>
      </c>
      <c r="BG3840" t="s">
        <v>14438</v>
      </c>
    </row>
    <row r="3841" spans="1:59" x14ac:dyDescent="0.2">
      <c r="A3841">
        <v>28.424383163452099</v>
      </c>
      <c r="B3841">
        <v>28.518596649169901</v>
      </c>
      <c r="C3841">
        <v>28.143018722534201</v>
      </c>
      <c r="D3841">
        <v>27.594556808471701</v>
      </c>
      <c r="E3841">
        <v>28.0723476409912</v>
      </c>
      <c r="F3841">
        <v>28.147731781005898</v>
      </c>
      <c r="I3841" t="s">
        <v>2204</v>
      </c>
      <c r="J3841" t="s">
        <v>2205</v>
      </c>
      <c r="K3841" t="s">
        <v>2206</v>
      </c>
      <c r="P3841" t="s">
        <v>1377</v>
      </c>
      <c r="Q3841" t="s">
        <v>1378</v>
      </c>
      <c r="R3841" t="s">
        <v>2207</v>
      </c>
      <c r="S3841" t="s">
        <v>2208</v>
      </c>
      <c r="T3841" t="s">
        <v>2035</v>
      </c>
      <c r="U3841" t="s">
        <v>2036</v>
      </c>
      <c r="V3841" t="s">
        <v>2209</v>
      </c>
      <c r="W3841" t="s">
        <v>2210</v>
      </c>
      <c r="Z3841" t="s">
        <v>2211</v>
      </c>
      <c r="AA3841" t="s">
        <v>2212</v>
      </c>
      <c r="AB3841">
        <v>8</v>
      </c>
      <c r="AC3841">
        <v>8</v>
      </c>
      <c r="AD3841">
        <v>8</v>
      </c>
      <c r="AE3841">
        <v>16.899999999999999</v>
      </c>
      <c r="AF3841">
        <v>16.899999999999999</v>
      </c>
      <c r="AG3841">
        <v>16.899999999999999</v>
      </c>
      <c r="AH3841">
        <v>52.743000000000002</v>
      </c>
      <c r="AI3841">
        <v>0</v>
      </c>
      <c r="AJ3841">
        <v>29.997</v>
      </c>
      <c r="AK3841">
        <v>1823500000</v>
      </c>
      <c r="AL3841">
        <v>21</v>
      </c>
      <c r="AM3841">
        <v>0.95994223078154395</v>
      </c>
      <c r="AN3841">
        <v>0.27397914995990402</v>
      </c>
      <c r="AO3841">
        <v>-0.42378743489583198</v>
      </c>
      <c r="AP3841">
        <v>-2.05022396890931</v>
      </c>
      <c r="AQ3841" t="s">
        <v>2213</v>
      </c>
      <c r="AR3841" t="s">
        <v>2213</v>
      </c>
      <c r="AS3841" t="s">
        <v>2214</v>
      </c>
      <c r="AT3841" t="s">
        <v>2215</v>
      </c>
      <c r="AU3841">
        <v>234</v>
      </c>
      <c r="AV3841" t="s">
        <v>2216</v>
      </c>
      <c r="AW3841" t="s">
        <v>2214</v>
      </c>
      <c r="AY3841">
        <v>0.95994223078154395</v>
      </c>
      <c r="AZ3841">
        <v>-0.42378743489583198</v>
      </c>
      <c r="BA3841" s="6">
        <f t="shared" si="300"/>
        <v>-0.25453497869350472</v>
      </c>
      <c r="BB3841" s="4" t="str">
        <f t="shared" si="297"/>
        <v/>
      </c>
      <c r="BC3841" t="str">
        <f t="shared" si="301"/>
        <v/>
      </c>
      <c r="BD3841" t="str">
        <f t="shared" si="298"/>
        <v/>
      </c>
      <c r="BE3841" t="str">
        <f t="shared" si="299"/>
        <v/>
      </c>
      <c r="BF3841" t="s">
        <v>2215</v>
      </c>
      <c r="BG3841" t="s">
        <v>2214</v>
      </c>
    </row>
    <row r="3842" spans="1:59" x14ac:dyDescent="0.2">
      <c r="A3842">
        <v>33.8896675109863</v>
      </c>
      <c r="B3842">
        <v>34.060287475585902</v>
      </c>
      <c r="C3842">
        <v>33.990066528320298</v>
      </c>
      <c r="D3842">
        <v>33.384712219238303</v>
      </c>
      <c r="E3842">
        <v>33.686874389648402</v>
      </c>
      <c r="F3842">
        <v>33.589668273925803</v>
      </c>
      <c r="I3842" t="s">
        <v>9162</v>
      </c>
      <c r="J3842" t="s">
        <v>9163</v>
      </c>
      <c r="K3842" t="s">
        <v>9164</v>
      </c>
      <c r="L3842" t="s">
        <v>9165</v>
      </c>
      <c r="M3842" t="s">
        <v>9166</v>
      </c>
      <c r="N3842" t="s">
        <v>4487</v>
      </c>
      <c r="O3842" t="s">
        <v>4488</v>
      </c>
      <c r="P3842" t="s">
        <v>9167</v>
      </c>
      <c r="Q3842" t="s">
        <v>9168</v>
      </c>
      <c r="R3842" t="s">
        <v>9169</v>
      </c>
      <c r="S3842" t="s">
        <v>9170</v>
      </c>
      <c r="T3842" t="s">
        <v>9171</v>
      </c>
      <c r="U3842" t="s">
        <v>9172</v>
      </c>
      <c r="X3842" t="s">
        <v>9173</v>
      </c>
      <c r="Y3842" t="s">
        <v>9174</v>
      </c>
      <c r="Z3842" t="s">
        <v>7414</v>
      </c>
      <c r="AA3842" t="s">
        <v>7415</v>
      </c>
      <c r="AB3842">
        <v>53</v>
      </c>
      <c r="AC3842">
        <v>51</v>
      </c>
      <c r="AD3842">
        <v>51</v>
      </c>
      <c r="AE3842">
        <v>55.3</v>
      </c>
      <c r="AF3842">
        <v>53.5</v>
      </c>
      <c r="AG3842">
        <v>53.5</v>
      </c>
      <c r="AH3842">
        <v>92.468000000000004</v>
      </c>
      <c r="AI3842">
        <v>0</v>
      </c>
      <c r="AJ3842">
        <v>323.31</v>
      </c>
      <c r="AK3842">
        <v>88859000000</v>
      </c>
      <c r="AL3842">
        <v>337</v>
      </c>
      <c r="AM3842">
        <v>1.85758936423155</v>
      </c>
      <c r="AN3842">
        <v>0.149805447470817</v>
      </c>
      <c r="AO3842">
        <v>-0.42625554402669502</v>
      </c>
      <c r="AP3842">
        <v>-4.1833553444495903</v>
      </c>
      <c r="AQ3842" t="s">
        <v>9175</v>
      </c>
      <c r="AR3842" t="s">
        <v>9176</v>
      </c>
      <c r="AS3842" t="s">
        <v>9177</v>
      </c>
      <c r="AT3842" t="s">
        <v>9178</v>
      </c>
      <c r="AU3842">
        <v>809</v>
      </c>
      <c r="AV3842" t="s">
        <v>9179</v>
      </c>
      <c r="AW3842" t="s">
        <v>9180</v>
      </c>
      <c r="AY3842">
        <v>1.85758936423155</v>
      </c>
      <c r="AZ3842">
        <v>-0.42625554402669502</v>
      </c>
      <c r="BA3842" s="6">
        <f t="shared" si="300"/>
        <v>-0.25580920232627602</v>
      </c>
      <c r="BB3842" s="4" t="str">
        <f t="shared" si="297"/>
        <v/>
      </c>
      <c r="BC3842" t="str">
        <f t="shared" si="301"/>
        <v/>
      </c>
      <c r="BD3842" t="str">
        <f t="shared" si="298"/>
        <v/>
      </c>
      <c r="BE3842" t="str">
        <f t="shared" si="299"/>
        <v/>
      </c>
      <c r="BF3842" t="s">
        <v>9178</v>
      </c>
      <c r="BG3842" t="s">
        <v>9177</v>
      </c>
    </row>
    <row r="3843" spans="1:59" x14ac:dyDescent="0.2">
      <c r="A3843">
        <v>26.21462059021</v>
      </c>
      <c r="B3843">
        <v>25.973905563354499</v>
      </c>
      <c r="C3843">
        <v>26.198280334472699</v>
      </c>
      <c r="D3843">
        <v>25.6701469421387</v>
      </c>
      <c r="E3843">
        <v>25.690671920776399</v>
      </c>
      <c r="F3843">
        <v>25.747066497802699</v>
      </c>
      <c r="I3843" t="s">
        <v>5428</v>
      </c>
      <c r="J3843" t="s">
        <v>3013</v>
      </c>
      <c r="K3843" t="s">
        <v>5429</v>
      </c>
      <c r="P3843" t="s">
        <v>53</v>
      </c>
      <c r="Q3843" t="s">
        <v>54</v>
      </c>
      <c r="R3843" t="s">
        <v>715</v>
      </c>
      <c r="S3843" t="s">
        <v>716</v>
      </c>
      <c r="T3843" t="s">
        <v>717</v>
      </c>
      <c r="U3843" t="s">
        <v>718</v>
      </c>
      <c r="Z3843" t="s">
        <v>5430</v>
      </c>
      <c r="AA3843" t="s">
        <v>5431</v>
      </c>
      <c r="AB3843">
        <v>3</v>
      </c>
      <c r="AC3843">
        <v>3</v>
      </c>
      <c r="AD3843">
        <v>3</v>
      </c>
      <c r="AE3843">
        <v>22.5</v>
      </c>
      <c r="AF3843">
        <v>22.5</v>
      </c>
      <c r="AG3843">
        <v>22.5</v>
      </c>
      <c r="AH3843">
        <v>15.208</v>
      </c>
      <c r="AI3843">
        <v>0</v>
      </c>
      <c r="AJ3843">
        <v>5.5868000000000002</v>
      </c>
      <c r="AK3843">
        <v>384640000</v>
      </c>
      <c r="AL3843">
        <v>5</v>
      </c>
      <c r="AM3843">
        <v>2.2048725376903402</v>
      </c>
      <c r="AN3843">
        <v>0.12422695035461</v>
      </c>
      <c r="AO3843">
        <v>-0.42630704243978101</v>
      </c>
      <c r="AP3843">
        <v>-5.2636068999011103</v>
      </c>
      <c r="AQ3843" t="s">
        <v>5432</v>
      </c>
      <c r="AR3843" t="s">
        <v>5432</v>
      </c>
      <c r="AS3843" t="s">
        <v>5433</v>
      </c>
      <c r="AT3843" t="s">
        <v>5434</v>
      </c>
      <c r="AU3843">
        <v>518</v>
      </c>
      <c r="AV3843" t="s">
        <v>5435</v>
      </c>
      <c r="AW3843" t="s">
        <v>5433</v>
      </c>
      <c r="AY3843">
        <v>2.2048725376903402</v>
      </c>
      <c r="AZ3843">
        <v>-0.42630704243978101</v>
      </c>
      <c r="BA3843" s="6">
        <f t="shared" si="300"/>
        <v>-0.2558357664718629</v>
      </c>
      <c r="BB3843" s="4" t="str">
        <f t="shared" ref="BB3843:BB3906" si="302">IFERROR(IF(AND(AY3843&gt;1.34, AZ3843&gt;(1)), "+",""),"")</f>
        <v/>
      </c>
      <c r="BC3843" t="str">
        <f t="shared" si="301"/>
        <v/>
      </c>
      <c r="BD3843" t="str">
        <f t="shared" ref="BD3843:BD3906" si="303">IF(AND(COUNT(D3843:F3843)&gt;=1,COUNT(A3843:C3843)=0),COUNT(D3843:F3843),"")</f>
        <v/>
      </c>
      <c r="BE3843" t="str">
        <f t="shared" ref="BE3843:BE3906" si="304">IF(AND(COUNT(A3843:C3843)&gt;=1,COUNT(D3843:F3843)=0),COUNT(A3843:C3843),"")</f>
        <v/>
      </c>
      <c r="BF3843" t="s">
        <v>5434</v>
      </c>
      <c r="BG3843" t="s">
        <v>5433</v>
      </c>
    </row>
    <row r="3844" spans="1:59" x14ac:dyDescent="0.2">
      <c r="A3844">
        <v>26.8968906402588</v>
      </c>
      <c r="B3844">
        <v>27.213638305664102</v>
      </c>
      <c r="C3844">
        <v>26.490816116333001</v>
      </c>
      <c r="D3844">
        <v>26.636163711547901</v>
      </c>
      <c r="E3844">
        <v>26.369611740112301</v>
      </c>
      <c r="F3844">
        <v>26.316308975219702</v>
      </c>
      <c r="I3844" t="s">
        <v>28221</v>
      </c>
      <c r="J3844" t="s">
        <v>28222</v>
      </c>
      <c r="K3844" t="s">
        <v>28223</v>
      </c>
      <c r="N3844" t="s">
        <v>110</v>
      </c>
      <c r="O3844" t="s">
        <v>111</v>
      </c>
      <c r="P3844" t="s">
        <v>345</v>
      </c>
      <c r="Q3844" t="s">
        <v>346</v>
      </c>
      <c r="R3844" t="s">
        <v>1108</v>
      </c>
      <c r="S3844">
        <v>3036</v>
      </c>
      <c r="Z3844" t="s">
        <v>26376</v>
      </c>
      <c r="AA3844" t="s">
        <v>26377</v>
      </c>
      <c r="AB3844">
        <v>4</v>
      </c>
      <c r="AC3844">
        <v>3</v>
      </c>
      <c r="AD3844">
        <v>3</v>
      </c>
      <c r="AE3844">
        <v>6.1</v>
      </c>
      <c r="AF3844">
        <v>3.3</v>
      </c>
      <c r="AG3844">
        <v>3.3</v>
      </c>
      <c r="AH3844">
        <v>90.712000000000003</v>
      </c>
      <c r="AI3844">
        <v>0</v>
      </c>
      <c r="AJ3844">
        <v>5.3262</v>
      </c>
      <c r="AK3844">
        <v>649460000</v>
      </c>
      <c r="AL3844">
        <v>10</v>
      </c>
      <c r="AM3844">
        <v>0.85648856996170897</v>
      </c>
      <c r="AN3844">
        <v>0.31699582753824801</v>
      </c>
      <c r="AO3844">
        <v>-0.42642021179199202</v>
      </c>
      <c r="AP3844">
        <v>-1.84271856075089</v>
      </c>
      <c r="AQ3844" t="s">
        <v>28224</v>
      </c>
      <c r="AR3844" t="s">
        <v>28224</v>
      </c>
      <c r="AS3844" t="s">
        <v>28225</v>
      </c>
      <c r="AT3844" t="s">
        <v>28226</v>
      </c>
      <c r="AU3844">
        <v>2663</v>
      </c>
      <c r="AV3844" t="s">
        <v>28227</v>
      </c>
      <c r="AW3844" t="s">
        <v>28225</v>
      </c>
      <c r="AX3844" t="s">
        <v>28228</v>
      </c>
      <c r="AY3844">
        <v>0.85648856996170897</v>
      </c>
      <c r="AZ3844">
        <v>-0.42642021179199202</v>
      </c>
      <c r="BA3844" s="6">
        <f t="shared" si="300"/>
        <v>-0.25589413867031441</v>
      </c>
      <c r="BB3844" s="4" t="str">
        <f t="shared" si="302"/>
        <v/>
      </c>
      <c r="BC3844" t="str">
        <f t="shared" si="301"/>
        <v/>
      </c>
      <c r="BD3844" t="str">
        <f t="shared" si="303"/>
        <v/>
      </c>
      <c r="BE3844" t="str">
        <f t="shared" si="304"/>
        <v/>
      </c>
      <c r="BF3844" t="s">
        <v>28226</v>
      </c>
      <c r="BG3844" t="s">
        <v>28225</v>
      </c>
    </row>
    <row r="3845" spans="1:59" x14ac:dyDescent="0.2">
      <c r="A3845">
        <v>27.992101669311499</v>
      </c>
      <c r="B3845">
        <v>28.5614719390869</v>
      </c>
      <c r="C3845">
        <v>28.582405090331999</v>
      </c>
      <c r="D3845">
        <v>27.556108474731399</v>
      </c>
      <c r="E3845">
        <v>27.7597045898438</v>
      </c>
      <c r="F3845">
        <v>28.538936614990199</v>
      </c>
      <c r="I3845" t="s">
        <v>9565</v>
      </c>
      <c r="J3845" t="s">
        <v>9566</v>
      </c>
      <c r="K3845" t="s">
        <v>9567</v>
      </c>
      <c r="L3845" t="s">
        <v>2156</v>
      </c>
      <c r="M3845" t="s">
        <v>2157</v>
      </c>
      <c r="N3845" t="s">
        <v>3483</v>
      </c>
      <c r="O3845" t="s">
        <v>3484</v>
      </c>
      <c r="P3845" t="s">
        <v>665</v>
      </c>
      <c r="Q3845" t="s">
        <v>666</v>
      </c>
      <c r="R3845" t="s">
        <v>9568</v>
      </c>
      <c r="S3845" t="s">
        <v>9569</v>
      </c>
      <c r="T3845" t="s">
        <v>9570</v>
      </c>
      <c r="U3845" t="s">
        <v>9571</v>
      </c>
      <c r="V3845" t="s">
        <v>9572</v>
      </c>
      <c r="W3845" t="s">
        <v>9573</v>
      </c>
      <c r="Z3845" t="s">
        <v>500</v>
      </c>
      <c r="AA3845" t="s">
        <v>501</v>
      </c>
      <c r="AB3845">
        <v>7</v>
      </c>
      <c r="AC3845">
        <v>5</v>
      </c>
      <c r="AD3845">
        <v>5</v>
      </c>
      <c r="AE3845">
        <v>18.8</v>
      </c>
      <c r="AF3845">
        <v>13.8</v>
      </c>
      <c r="AG3845">
        <v>13.8</v>
      </c>
      <c r="AH3845">
        <v>37.220999999999997</v>
      </c>
      <c r="AI3845">
        <v>0</v>
      </c>
      <c r="AJ3845">
        <v>8.5366999999999997</v>
      </c>
      <c r="AK3845">
        <v>1879700000</v>
      </c>
      <c r="AL3845">
        <v>15</v>
      </c>
      <c r="AM3845">
        <v>0.52715563014021405</v>
      </c>
      <c r="AN3845">
        <v>0.50822222222222202</v>
      </c>
      <c r="AO3845">
        <v>-0.42707633972168002</v>
      </c>
      <c r="AP3845">
        <v>-1.19796396788478</v>
      </c>
      <c r="AQ3845" t="s">
        <v>9574</v>
      </c>
      <c r="AR3845" t="s">
        <v>9574</v>
      </c>
      <c r="AS3845" t="s">
        <v>9575</v>
      </c>
      <c r="AT3845" t="s">
        <v>9576</v>
      </c>
      <c r="AU3845">
        <v>840</v>
      </c>
      <c r="AV3845" t="s">
        <v>9577</v>
      </c>
      <c r="AW3845" t="s">
        <v>9575</v>
      </c>
      <c r="AY3845">
        <v>0.52715563014021405</v>
      </c>
      <c r="AZ3845">
        <v>-0.42707633972168002</v>
      </c>
      <c r="BA3845" s="6">
        <f t="shared" si="300"/>
        <v>-0.25623247603179355</v>
      </c>
      <c r="BB3845" s="4" t="str">
        <f t="shared" si="302"/>
        <v/>
      </c>
      <c r="BC3845" t="str">
        <f t="shared" si="301"/>
        <v/>
      </c>
      <c r="BD3845" t="str">
        <f t="shared" si="303"/>
        <v/>
      </c>
      <c r="BE3845" t="str">
        <f t="shared" si="304"/>
        <v/>
      </c>
      <c r="BF3845" t="s">
        <v>9576</v>
      </c>
      <c r="BG3845" t="s">
        <v>9575</v>
      </c>
    </row>
    <row r="3846" spans="1:59" x14ac:dyDescent="0.2">
      <c r="A3846">
        <v>26.085170745849599</v>
      </c>
      <c r="B3846">
        <v>25.846132278442401</v>
      </c>
      <c r="C3846">
        <v>25.859821319580099</v>
      </c>
      <c r="D3846">
        <v>26.072551727294901</v>
      </c>
      <c r="E3846">
        <v>25.127428054809599</v>
      </c>
      <c r="F3846">
        <v>25.309663772583001</v>
      </c>
      <c r="I3846" t="s">
        <v>40992</v>
      </c>
      <c r="J3846" t="s">
        <v>40993</v>
      </c>
      <c r="K3846" t="s">
        <v>112</v>
      </c>
      <c r="P3846" t="s">
        <v>112</v>
      </c>
      <c r="Q3846" t="s">
        <v>113</v>
      </c>
      <c r="R3846" t="s">
        <v>128</v>
      </c>
      <c r="S3846">
        <v>3000</v>
      </c>
      <c r="V3846" t="s">
        <v>40994</v>
      </c>
      <c r="W3846" t="s">
        <v>40995</v>
      </c>
      <c r="Z3846" t="s">
        <v>1957</v>
      </c>
      <c r="AA3846" t="s">
        <v>1958</v>
      </c>
      <c r="AB3846">
        <v>2</v>
      </c>
      <c r="AC3846">
        <v>2</v>
      </c>
      <c r="AD3846">
        <v>2</v>
      </c>
      <c r="AE3846">
        <v>6.2</v>
      </c>
      <c r="AF3846">
        <v>6.2</v>
      </c>
      <c r="AG3846">
        <v>6.2</v>
      </c>
      <c r="AH3846">
        <v>31.18</v>
      </c>
      <c r="AI3846">
        <v>0</v>
      </c>
      <c r="AJ3846">
        <v>13.061999999999999</v>
      </c>
      <c r="AK3846">
        <v>341220000</v>
      </c>
      <c r="AL3846">
        <v>6</v>
      </c>
      <c r="AM3846">
        <v>0.64362639050332104</v>
      </c>
      <c r="AN3846">
        <v>0.42532006286013602</v>
      </c>
      <c r="AO3846">
        <v>-0.42716026306152299</v>
      </c>
      <c r="AP3846">
        <v>-1.42537475597818</v>
      </c>
      <c r="AQ3846" t="s">
        <v>40996</v>
      </c>
      <c r="AR3846" t="s">
        <v>40996</v>
      </c>
      <c r="AS3846" t="s">
        <v>40997</v>
      </c>
      <c r="AT3846" t="s">
        <v>40998</v>
      </c>
      <c r="AU3846">
        <v>4209</v>
      </c>
      <c r="AV3846" t="s">
        <v>40999</v>
      </c>
      <c r="AW3846" t="s">
        <v>40997</v>
      </c>
      <c r="AY3846">
        <v>0.64362639050332104</v>
      </c>
      <c r="AZ3846">
        <v>-0.42716026306152299</v>
      </c>
      <c r="BA3846" s="6">
        <f t="shared" si="300"/>
        <v>-0.25627574064242586</v>
      </c>
      <c r="BB3846" s="4" t="str">
        <f t="shared" si="302"/>
        <v/>
      </c>
      <c r="BC3846" t="str">
        <f t="shared" si="301"/>
        <v/>
      </c>
      <c r="BD3846" t="str">
        <f t="shared" si="303"/>
        <v/>
      </c>
      <c r="BE3846" t="str">
        <f t="shared" si="304"/>
        <v/>
      </c>
      <c r="BF3846" t="s">
        <v>40998</v>
      </c>
      <c r="BG3846" t="s">
        <v>40997</v>
      </c>
    </row>
    <row r="3847" spans="1:59" x14ac:dyDescent="0.2">
      <c r="A3847">
        <v>29.007474899291999</v>
      </c>
      <c r="B3847">
        <v>29.152961730956999</v>
      </c>
      <c r="C3847">
        <v>29.0899257659912</v>
      </c>
      <c r="D3847">
        <v>28.230409622192401</v>
      </c>
      <c r="E3847">
        <v>28.8494472503662</v>
      </c>
      <c r="F3847">
        <v>28.888525009155298</v>
      </c>
      <c r="I3847" t="s">
        <v>4379</v>
      </c>
      <c r="K3847" t="s">
        <v>4380</v>
      </c>
      <c r="L3847" t="s">
        <v>228</v>
      </c>
      <c r="M3847" t="s">
        <v>229</v>
      </c>
      <c r="P3847" t="s">
        <v>4381</v>
      </c>
      <c r="Q3847" t="s">
        <v>4382</v>
      </c>
      <c r="R3847" t="s">
        <v>3485</v>
      </c>
      <c r="S3847">
        <v>3029</v>
      </c>
      <c r="Z3847" t="s">
        <v>4383</v>
      </c>
      <c r="AA3847" t="s">
        <v>4384</v>
      </c>
      <c r="AB3847">
        <v>6</v>
      </c>
      <c r="AC3847">
        <v>6</v>
      </c>
      <c r="AD3847">
        <v>6</v>
      </c>
      <c r="AE3847">
        <v>31.9</v>
      </c>
      <c r="AF3847">
        <v>31.9</v>
      </c>
      <c r="AG3847">
        <v>31.9</v>
      </c>
      <c r="AH3847">
        <v>29.763000000000002</v>
      </c>
      <c r="AI3847">
        <v>0</v>
      </c>
      <c r="AJ3847">
        <v>34.247</v>
      </c>
      <c r="AK3847">
        <v>3003500000</v>
      </c>
      <c r="AL3847">
        <v>26</v>
      </c>
      <c r="AM3847">
        <v>0.91857020223394004</v>
      </c>
      <c r="AN3847">
        <v>0.291155824508321</v>
      </c>
      <c r="AO3847">
        <v>-0.42732683817545702</v>
      </c>
      <c r="AP3847">
        <v>-1.9667129060103301</v>
      </c>
      <c r="AQ3847" t="s">
        <v>4385</v>
      </c>
      <c r="AR3847" t="s">
        <v>4385</v>
      </c>
      <c r="AS3847" t="s">
        <v>4386</v>
      </c>
      <c r="AT3847" t="s">
        <v>4387</v>
      </c>
      <c r="AU3847">
        <v>421</v>
      </c>
      <c r="AV3847" t="s">
        <v>4388</v>
      </c>
      <c r="AW3847" t="s">
        <v>4386</v>
      </c>
      <c r="AY3847">
        <v>0.91857020223394004</v>
      </c>
      <c r="AZ3847">
        <v>-0.42732683817545702</v>
      </c>
      <c r="BA3847" s="6">
        <f t="shared" si="300"/>
        <v>-0.25636160688442433</v>
      </c>
      <c r="BB3847" s="4" t="str">
        <f t="shared" si="302"/>
        <v/>
      </c>
      <c r="BC3847" t="str">
        <f t="shared" si="301"/>
        <v/>
      </c>
      <c r="BD3847" t="str">
        <f t="shared" si="303"/>
        <v/>
      </c>
      <c r="BE3847" t="str">
        <f t="shared" si="304"/>
        <v/>
      </c>
      <c r="BF3847" t="s">
        <v>4387</v>
      </c>
      <c r="BG3847" t="s">
        <v>4386</v>
      </c>
    </row>
    <row r="3848" spans="1:59" x14ac:dyDescent="0.2">
      <c r="A3848">
        <v>31.400243759155298</v>
      </c>
      <c r="B3848">
        <v>31.335006713867202</v>
      </c>
      <c r="C3848">
        <v>31.826726913452099</v>
      </c>
      <c r="D3848">
        <v>30.7982292175293</v>
      </c>
      <c r="E3848">
        <v>31.2207221984863</v>
      </c>
      <c r="F3848">
        <v>31.253721237182599</v>
      </c>
      <c r="I3848" t="s">
        <v>8443</v>
      </c>
      <c r="J3848" t="s">
        <v>8444</v>
      </c>
      <c r="K3848" t="s">
        <v>8445</v>
      </c>
      <c r="P3848" t="s">
        <v>2779</v>
      </c>
      <c r="Q3848" t="s">
        <v>2780</v>
      </c>
      <c r="R3848" t="s">
        <v>8446</v>
      </c>
      <c r="S3848" t="s">
        <v>8447</v>
      </c>
      <c r="T3848" t="s">
        <v>8448</v>
      </c>
      <c r="U3848" t="s">
        <v>8449</v>
      </c>
      <c r="V3848" t="s">
        <v>8450</v>
      </c>
      <c r="W3848" t="s">
        <v>8451</v>
      </c>
      <c r="Z3848" t="s">
        <v>8452</v>
      </c>
      <c r="AA3848" t="s">
        <v>8453</v>
      </c>
      <c r="AB3848">
        <v>20</v>
      </c>
      <c r="AC3848">
        <v>20</v>
      </c>
      <c r="AD3848">
        <v>20</v>
      </c>
      <c r="AE3848">
        <v>52.7</v>
      </c>
      <c r="AF3848">
        <v>52.7</v>
      </c>
      <c r="AG3848">
        <v>52.7</v>
      </c>
      <c r="AH3848">
        <v>46.588000000000001</v>
      </c>
      <c r="AI3848">
        <v>0</v>
      </c>
      <c r="AJ3848">
        <v>309.7</v>
      </c>
      <c r="AK3848">
        <v>16282000000</v>
      </c>
      <c r="AL3848">
        <v>92</v>
      </c>
      <c r="AM3848">
        <v>0.94487884483680995</v>
      </c>
      <c r="AN3848">
        <v>0.28171608832807599</v>
      </c>
      <c r="AO3848">
        <v>-0.42976824442545702</v>
      </c>
      <c r="AP3848">
        <v>-2.0197293248922801</v>
      </c>
      <c r="AQ3848" t="s">
        <v>8454</v>
      </c>
      <c r="AR3848" t="s">
        <v>8454</v>
      </c>
      <c r="AS3848" t="s">
        <v>8455</v>
      </c>
      <c r="AT3848" t="s">
        <v>8456</v>
      </c>
      <c r="AU3848">
        <v>756</v>
      </c>
      <c r="AV3848" t="s">
        <v>8457</v>
      </c>
      <c r="AW3848" t="s">
        <v>8455</v>
      </c>
      <c r="AX3848" t="s">
        <v>8458</v>
      </c>
      <c r="AY3848">
        <v>0.94487884483680995</v>
      </c>
      <c r="AZ3848">
        <v>-0.42976824442545702</v>
      </c>
      <c r="BA3848" s="6">
        <f t="shared" si="300"/>
        <v>-0.25761896763786307</v>
      </c>
      <c r="BB3848" s="4" t="str">
        <f t="shared" si="302"/>
        <v/>
      </c>
      <c r="BC3848" t="str">
        <f t="shared" si="301"/>
        <v/>
      </c>
      <c r="BD3848" t="str">
        <f t="shared" si="303"/>
        <v/>
      </c>
      <c r="BE3848" t="str">
        <f t="shared" si="304"/>
        <v/>
      </c>
      <c r="BF3848" t="s">
        <v>8456</v>
      </c>
      <c r="BG3848" t="s">
        <v>8455</v>
      </c>
    </row>
    <row r="3849" spans="1:59" x14ac:dyDescent="0.2">
      <c r="A3849">
        <v>28.9921569824219</v>
      </c>
      <c r="B3849">
        <v>28.386772155761701</v>
      </c>
      <c r="C3849">
        <v>29.1469326019287</v>
      </c>
      <c r="D3849">
        <v>28.383974075317401</v>
      </c>
      <c r="E3849">
        <v>28.187068939208999</v>
      </c>
      <c r="F3849">
        <v>28.665397644043001</v>
      </c>
      <c r="I3849" t="s">
        <v>13848</v>
      </c>
      <c r="J3849" t="s">
        <v>13849</v>
      </c>
      <c r="K3849" t="s">
        <v>13850</v>
      </c>
      <c r="L3849" t="s">
        <v>13851</v>
      </c>
      <c r="M3849" t="s">
        <v>13852</v>
      </c>
      <c r="P3849" t="s">
        <v>665</v>
      </c>
      <c r="Q3849" t="s">
        <v>666</v>
      </c>
      <c r="R3849" t="s">
        <v>511</v>
      </c>
      <c r="S3849" t="s">
        <v>512</v>
      </c>
      <c r="T3849" t="s">
        <v>513</v>
      </c>
      <c r="U3849" t="s">
        <v>514</v>
      </c>
      <c r="Z3849" t="s">
        <v>13853</v>
      </c>
      <c r="AA3849" t="s">
        <v>13854</v>
      </c>
      <c r="AB3849">
        <v>13</v>
      </c>
      <c r="AC3849">
        <v>13</v>
      </c>
      <c r="AD3849">
        <v>13</v>
      </c>
      <c r="AE3849">
        <v>20.9</v>
      </c>
      <c r="AF3849">
        <v>20.9</v>
      </c>
      <c r="AG3849">
        <v>20.9</v>
      </c>
      <c r="AH3849">
        <v>98.655000000000001</v>
      </c>
      <c r="AI3849">
        <v>0</v>
      </c>
      <c r="AJ3849">
        <v>185.99</v>
      </c>
      <c r="AK3849">
        <v>2561000000</v>
      </c>
      <c r="AL3849">
        <v>32</v>
      </c>
      <c r="AM3849">
        <v>0.7281405282076</v>
      </c>
      <c r="AN3849">
        <v>0.379704918032787</v>
      </c>
      <c r="AO3849">
        <v>-0.42980702718099201</v>
      </c>
      <c r="AP3849">
        <v>-1.5901462911945401</v>
      </c>
      <c r="AQ3849" t="s">
        <v>13855</v>
      </c>
      <c r="AR3849" t="s">
        <v>13855</v>
      </c>
      <c r="AS3849" t="s">
        <v>13856</v>
      </c>
      <c r="AT3849" t="s">
        <v>13857</v>
      </c>
      <c r="AU3849">
        <v>1198</v>
      </c>
      <c r="AV3849" t="s">
        <v>13858</v>
      </c>
      <c r="AW3849" t="s">
        <v>13856</v>
      </c>
      <c r="AX3849" t="s">
        <v>13859</v>
      </c>
      <c r="AY3849">
        <v>0.7281405282076</v>
      </c>
      <c r="AZ3849">
        <v>-0.42980702718099201</v>
      </c>
      <c r="BA3849" s="6">
        <f t="shared" si="300"/>
        <v>-0.25763892417357537</v>
      </c>
      <c r="BB3849" s="4" t="str">
        <f t="shared" si="302"/>
        <v/>
      </c>
      <c r="BC3849" t="str">
        <f t="shared" si="301"/>
        <v/>
      </c>
      <c r="BD3849" t="str">
        <f t="shared" si="303"/>
        <v/>
      </c>
      <c r="BE3849" t="str">
        <f t="shared" si="304"/>
        <v/>
      </c>
      <c r="BF3849" t="s">
        <v>13857</v>
      </c>
      <c r="BG3849" t="s">
        <v>13856</v>
      </c>
    </row>
    <row r="3850" spans="1:59" x14ac:dyDescent="0.2">
      <c r="A3850">
        <v>25.808036804199201</v>
      </c>
      <c r="B3850">
        <v>25.580005645751999</v>
      </c>
      <c r="C3850">
        <v>25.2926349639893</v>
      </c>
      <c r="D3850">
        <v>24.529577255248999</v>
      </c>
      <c r="E3850">
        <v>25.8705139160156</v>
      </c>
      <c r="F3850">
        <v>24.988065719604499</v>
      </c>
      <c r="K3850" t="s">
        <v>25716</v>
      </c>
      <c r="P3850" t="s">
        <v>345</v>
      </c>
      <c r="Q3850" t="s">
        <v>346</v>
      </c>
      <c r="Z3850" t="s">
        <v>25717</v>
      </c>
      <c r="AA3850" t="s">
        <v>25718</v>
      </c>
      <c r="AB3850">
        <v>4</v>
      </c>
      <c r="AC3850">
        <v>4</v>
      </c>
      <c r="AD3850">
        <v>4</v>
      </c>
      <c r="AE3850">
        <v>4.8</v>
      </c>
      <c r="AF3850">
        <v>4.8</v>
      </c>
      <c r="AG3850">
        <v>4.8</v>
      </c>
      <c r="AH3850">
        <v>128.57</v>
      </c>
      <c r="AI3850">
        <v>0</v>
      </c>
      <c r="AJ3850">
        <v>9.2754999999999992</v>
      </c>
      <c r="AK3850">
        <v>268850000</v>
      </c>
      <c r="AL3850">
        <v>6</v>
      </c>
      <c r="AM3850">
        <v>0.43916622197371102</v>
      </c>
      <c r="AN3850">
        <v>0.57924765401876799</v>
      </c>
      <c r="AO3850">
        <v>-0.43084017435709399</v>
      </c>
      <c r="AP3850">
        <v>-1.0238678773433501</v>
      </c>
      <c r="AQ3850" t="s">
        <v>25719</v>
      </c>
      <c r="AR3850" t="s">
        <v>25720</v>
      </c>
      <c r="AS3850" t="s">
        <v>25721</v>
      </c>
      <c r="AT3850" t="s">
        <v>25722</v>
      </c>
      <c r="AU3850">
        <v>2363</v>
      </c>
      <c r="AV3850" t="s">
        <v>25723</v>
      </c>
      <c r="AW3850" t="s">
        <v>25721</v>
      </c>
      <c r="AY3850">
        <v>0.43916622197371102</v>
      </c>
      <c r="AZ3850">
        <v>-0.43084017435709399</v>
      </c>
      <c r="BA3850" s="6">
        <f t="shared" si="300"/>
        <v>-0.2581703557451337</v>
      </c>
      <c r="BB3850" s="4" t="str">
        <f t="shared" si="302"/>
        <v/>
      </c>
      <c r="BC3850" t="str">
        <f t="shared" si="301"/>
        <v/>
      </c>
      <c r="BD3850" t="str">
        <f t="shared" si="303"/>
        <v/>
      </c>
      <c r="BE3850" t="str">
        <f t="shared" si="304"/>
        <v/>
      </c>
      <c r="BF3850" t="s">
        <v>25722</v>
      </c>
      <c r="BG3850" t="s">
        <v>25721</v>
      </c>
    </row>
    <row r="3851" spans="1:59" x14ac:dyDescent="0.2">
      <c r="A3851" t="s">
        <v>88</v>
      </c>
      <c r="B3851">
        <v>23.951358795166001</v>
      </c>
      <c r="C3851">
        <v>24.504276275634801</v>
      </c>
      <c r="D3851" t="s">
        <v>88</v>
      </c>
      <c r="E3851">
        <v>23.565116882324201</v>
      </c>
      <c r="F3851">
        <v>24.024452209472699</v>
      </c>
      <c r="I3851" t="s">
        <v>40820</v>
      </c>
      <c r="K3851" t="s">
        <v>40821</v>
      </c>
      <c r="P3851" t="s">
        <v>360</v>
      </c>
      <c r="Q3851" t="s">
        <v>361</v>
      </c>
      <c r="Z3851" t="s">
        <v>23530</v>
      </c>
      <c r="AA3851" t="s">
        <v>23531</v>
      </c>
      <c r="AB3851">
        <v>1</v>
      </c>
      <c r="AC3851">
        <v>1</v>
      </c>
      <c r="AD3851">
        <v>1</v>
      </c>
      <c r="AE3851">
        <v>1.5</v>
      </c>
      <c r="AF3851">
        <v>1.5</v>
      </c>
      <c r="AG3851">
        <v>1.5</v>
      </c>
      <c r="AH3851">
        <v>108.01</v>
      </c>
      <c r="AI3851">
        <v>6.6287999999999998E-3</v>
      </c>
      <c r="AJ3851">
        <v>1.7230000000000001</v>
      </c>
      <c r="AK3851">
        <v>69494000</v>
      </c>
      <c r="AL3851">
        <v>2</v>
      </c>
      <c r="AM3851">
        <v>0.45408653908675101</v>
      </c>
      <c r="AN3851">
        <v>0.56655241264559097</v>
      </c>
      <c r="AO3851">
        <v>-0.43303298950195301</v>
      </c>
      <c r="AP3851">
        <v>-1.20483878524437</v>
      </c>
      <c r="AQ3851" t="s">
        <v>40822</v>
      </c>
      <c r="AR3851" t="s">
        <v>40822</v>
      </c>
      <c r="AS3851" t="s">
        <v>40823</v>
      </c>
      <c r="AT3851" t="s">
        <v>40824</v>
      </c>
      <c r="AU3851">
        <v>4186</v>
      </c>
      <c r="AV3851" t="s">
        <v>40825</v>
      </c>
      <c r="AW3851" t="s">
        <v>40823</v>
      </c>
      <c r="AX3851" t="s">
        <v>11592</v>
      </c>
      <c r="AY3851">
        <v>0.45408653908675101</v>
      </c>
      <c r="AZ3851">
        <v>-0.43303298950195301</v>
      </c>
      <c r="BA3851" s="6">
        <f t="shared" si="300"/>
        <v>-0.25929703852721342</v>
      </c>
      <c r="BB3851" s="4" t="str">
        <f t="shared" si="302"/>
        <v/>
      </c>
      <c r="BC3851" t="str">
        <f t="shared" si="301"/>
        <v/>
      </c>
      <c r="BD3851" t="str">
        <f t="shared" si="303"/>
        <v/>
      </c>
      <c r="BE3851" t="str">
        <f t="shared" si="304"/>
        <v/>
      </c>
      <c r="BF3851" t="s">
        <v>40824</v>
      </c>
      <c r="BG3851" t="s">
        <v>40823</v>
      </c>
    </row>
    <row r="3852" spans="1:59" x14ac:dyDescent="0.2">
      <c r="A3852">
        <v>27.2096462249756</v>
      </c>
      <c r="B3852">
        <v>27.6417541503906</v>
      </c>
      <c r="C3852">
        <v>27.035171508789102</v>
      </c>
      <c r="D3852">
        <v>25.685867309570298</v>
      </c>
      <c r="E3852">
        <v>27.7190132141113</v>
      </c>
      <c r="F3852">
        <v>27.178167343139599</v>
      </c>
      <c r="J3852" t="s">
        <v>61</v>
      </c>
      <c r="K3852" t="s">
        <v>38397</v>
      </c>
      <c r="N3852" t="s">
        <v>61</v>
      </c>
      <c r="O3852" t="s">
        <v>62</v>
      </c>
      <c r="P3852" t="s">
        <v>1743</v>
      </c>
      <c r="Q3852" t="s">
        <v>1744</v>
      </c>
      <c r="AB3852">
        <v>7</v>
      </c>
      <c r="AC3852">
        <v>7</v>
      </c>
      <c r="AD3852">
        <v>7</v>
      </c>
      <c r="AE3852">
        <v>9.3000000000000007</v>
      </c>
      <c r="AF3852">
        <v>9.3000000000000007</v>
      </c>
      <c r="AG3852">
        <v>9.3000000000000007</v>
      </c>
      <c r="AH3852">
        <v>121.89</v>
      </c>
      <c r="AI3852">
        <v>0</v>
      </c>
      <c r="AJ3852">
        <v>18.056000000000001</v>
      </c>
      <c r="AK3852">
        <v>928920000</v>
      </c>
      <c r="AL3852">
        <v>13</v>
      </c>
      <c r="AM3852">
        <v>0.27501734969740399</v>
      </c>
      <c r="AN3852">
        <v>0.72575853905985799</v>
      </c>
      <c r="AO3852">
        <v>-0.43450800577799198</v>
      </c>
      <c r="AP3852">
        <v>-0.68519949257464596</v>
      </c>
      <c r="AQ3852" t="s">
        <v>38398</v>
      </c>
      <c r="AR3852" t="s">
        <v>38399</v>
      </c>
      <c r="AS3852" t="s">
        <v>38400</v>
      </c>
      <c r="AT3852" t="s">
        <v>38401</v>
      </c>
      <c r="AU3852">
        <v>3901</v>
      </c>
      <c r="AV3852" t="s">
        <v>38402</v>
      </c>
      <c r="AW3852" t="s">
        <v>38403</v>
      </c>
      <c r="AY3852">
        <v>0.27501734969740399</v>
      </c>
      <c r="AZ3852">
        <v>-0.43450800577799198</v>
      </c>
      <c r="BA3852" s="6">
        <f t="shared" si="300"/>
        <v>-0.26005394873371868</v>
      </c>
      <c r="BB3852" s="4" t="str">
        <f t="shared" si="302"/>
        <v/>
      </c>
      <c r="BC3852" t="str">
        <f t="shared" si="301"/>
        <v/>
      </c>
      <c r="BD3852" t="str">
        <f t="shared" si="303"/>
        <v/>
      </c>
      <c r="BE3852" t="str">
        <f t="shared" si="304"/>
        <v/>
      </c>
      <c r="BF3852" t="s">
        <v>38401</v>
      </c>
      <c r="BG3852" t="s">
        <v>38400</v>
      </c>
    </row>
    <row r="3853" spans="1:59" x14ac:dyDescent="0.2">
      <c r="A3853">
        <v>29.524642944335898</v>
      </c>
      <c r="B3853">
        <v>29.724748611450199</v>
      </c>
      <c r="C3853">
        <v>29.593132019043001</v>
      </c>
      <c r="D3853">
        <v>28.877363204956101</v>
      </c>
      <c r="E3853">
        <v>29.404096603393601</v>
      </c>
      <c r="F3853">
        <v>29.254150390625</v>
      </c>
      <c r="I3853" t="s">
        <v>7695</v>
      </c>
      <c r="J3853" t="s">
        <v>7696</v>
      </c>
      <c r="K3853" t="s">
        <v>7697</v>
      </c>
      <c r="L3853" t="s">
        <v>651</v>
      </c>
      <c r="M3853" t="s">
        <v>652</v>
      </c>
      <c r="P3853" t="s">
        <v>7698</v>
      </c>
      <c r="Q3853" t="s">
        <v>7699</v>
      </c>
      <c r="R3853" t="s">
        <v>7700</v>
      </c>
      <c r="S3853" t="s">
        <v>7701</v>
      </c>
      <c r="Z3853" t="s">
        <v>7506</v>
      </c>
      <c r="AA3853" t="s">
        <v>7507</v>
      </c>
      <c r="AB3853">
        <v>13</v>
      </c>
      <c r="AC3853">
        <v>13</v>
      </c>
      <c r="AD3853">
        <v>13</v>
      </c>
      <c r="AE3853">
        <v>48.1</v>
      </c>
      <c r="AF3853">
        <v>48.1</v>
      </c>
      <c r="AG3853">
        <v>48.1</v>
      </c>
      <c r="AH3853">
        <v>35.936</v>
      </c>
      <c r="AI3853">
        <v>0</v>
      </c>
      <c r="AJ3853">
        <v>31.922000000000001</v>
      </c>
      <c r="AK3853">
        <v>4313300000</v>
      </c>
      <c r="AL3853">
        <v>53</v>
      </c>
      <c r="AM3853">
        <v>1.2231208399348299</v>
      </c>
      <c r="AN3853">
        <v>0.206460784313726</v>
      </c>
      <c r="AO3853">
        <v>-0.43563779195149999</v>
      </c>
      <c r="AP3853">
        <v>-2.6035461660887602</v>
      </c>
      <c r="AQ3853" t="s">
        <v>7702</v>
      </c>
      <c r="AR3853" t="s">
        <v>7702</v>
      </c>
      <c r="AS3853" t="s">
        <v>7703</v>
      </c>
      <c r="AT3853" t="s">
        <v>7704</v>
      </c>
      <c r="AU3853">
        <v>697</v>
      </c>
      <c r="AV3853" t="s">
        <v>7705</v>
      </c>
      <c r="AW3853" t="s">
        <v>7703</v>
      </c>
      <c r="AY3853">
        <v>1.2231208399348299</v>
      </c>
      <c r="AZ3853">
        <v>-0.43563779195149999</v>
      </c>
      <c r="BA3853" s="6">
        <f t="shared" si="300"/>
        <v>-0.26063317965080901</v>
      </c>
      <c r="BB3853" s="4" t="str">
        <f t="shared" si="302"/>
        <v/>
      </c>
      <c r="BC3853" t="str">
        <f t="shared" si="301"/>
        <v/>
      </c>
      <c r="BD3853" t="str">
        <f t="shared" si="303"/>
        <v/>
      </c>
      <c r="BE3853" t="str">
        <f t="shared" si="304"/>
        <v/>
      </c>
      <c r="BF3853" t="s">
        <v>7704</v>
      </c>
      <c r="BG3853" t="s">
        <v>7703</v>
      </c>
    </row>
    <row r="3854" spans="1:59" x14ac:dyDescent="0.2">
      <c r="A3854">
        <v>25.000282287597699</v>
      </c>
      <c r="B3854">
        <v>25.812475204467798</v>
      </c>
      <c r="C3854">
        <v>26.410152435302699</v>
      </c>
      <c r="D3854" t="s">
        <v>88</v>
      </c>
      <c r="E3854">
        <v>25.755496978759801</v>
      </c>
      <c r="F3854">
        <v>24.855003356933601</v>
      </c>
      <c r="I3854" t="s">
        <v>14228</v>
      </c>
      <c r="J3854" t="s">
        <v>14229</v>
      </c>
      <c r="K3854" t="s">
        <v>14230</v>
      </c>
      <c r="L3854" t="s">
        <v>1704</v>
      </c>
      <c r="M3854" t="s">
        <v>1705</v>
      </c>
      <c r="N3854" t="s">
        <v>1332</v>
      </c>
      <c r="O3854" t="s">
        <v>1333</v>
      </c>
      <c r="P3854" t="s">
        <v>12853</v>
      </c>
      <c r="Q3854" t="s">
        <v>12854</v>
      </c>
      <c r="R3854" t="s">
        <v>14231</v>
      </c>
      <c r="S3854" t="s">
        <v>14232</v>
      </c>
      <c r="T3854" t="s">
        <v>14231</v>
      </c>
      <c r="U3854" t="s">
        <v>14233</v>
      </c>
      <c r="Z3854" t="s">
        <v>14234</v>
      </c>
      <c r="AA3854" t="s">
        <v>14235</v>
      </c>
      <c r="AB3854">
        <v>2</v>
      </c>
      <c r="AC3854">
        <v>2</v>
      </c>
      <c r="AD3854">
        <v>2</v>
      </c>
      <c r="AE3854">
        <v>10.5</v>
      </c>
      <c r="AF3854">
        <v>10.5</v>
      </c>
      <c r="AG3854">
        <v>10.5</v>
      </c>
      <c r="AH3854">
        <v>33.83</v>
      </c>
      <c r="AI3854">
        <v>0</v>
      </c>
      <c r="AJ3854">
        <v>7.9732000000000003</v>
      </c>
      <c r="AK3854">
        <v>268660000</v>
      </c>
      <c r="AL3854">
        <v>9</v>
      </c>
      <c r="AM3854">
        <v>0.27085588330618299</v>
      </c>
      <c r="AN3854">
        <v>0.72980349932705202</v>
      </c>
      <c r="AO3854">
        <v>-0.43571980794270698</v>
      </c>
      <c r="AP3854">
        <v>-0.69697061668342897</v>
      </c>
      <c r="AQ3854" t="s">
        <v>14236</v>
      </c>
      <c r="AR3854" t="s">
        <v>14236</v>
      </c>
      <c r="AS3854" t="s">
        <v>14237</v>
      </c>
      <c r="AT3854" t="s">
        <v>14238</v>
      </c>
      <c r="AU3854">
        <v>1231</v>
      </c>
      <c r="AV3854" t="s">
        <v>14239</v>
      </c>
      <c r="AW3854" t="s">
        <v>14237</v>
      </c>
      <c r="AY3854">
        <v>0.27085588330618299</v>
      </c>
      <c r="AZ3854">
        <v>-0.43571980794270698</v>
      </c>
      <c r="BA3854" s="6">
        <f t="shared" si="300"/>
        <v>-0.26067521083362111</v>
      </c>
      <c r="BB3854" s="4" t="str">
        <f t="shared" si="302"/>
        <v/>
      </c>
      <c r="BC3854" t="str">
        <f t="shared" si="301"/>
        <v/>
      </c>
      <c r="BD3854" t="str">
        <f t="shared" si="303"/>
        <v/>
      </c>
      <c r="BE3854" t="str">
        <f t="shared" si="304"/>
        <v/>
      </c>
      <c r="BF3854" t="s">
        <v>14238</v>
      </c>
      <c r="BG3854" t="s">
        <v>14237</v>
      </c>
    </row>
    <row r="3855" spans="1:59" x14ac:dyDescent="0.2">
      <c r="A3855">
        <v>29.7717800140381</v>
      </c>
      <c r="B3855">
        <v>29.888786315918001</v>
      </c>
      <c r="C3855">
        <v>29.468826293945298</v>
      </c>
      <c r="D3855">
        <v>29.705284118652301</v>
      </c>
      <c r="E3855">
        <v>30.087398529052699</v>
      </c>
      <c r="F3855">
        <v>28.027755737304702</v>
      </c>
      <c r="I3855" t="s">
        <v>34448</v>
      </c>
      <c r="J3855" t="s">
        <v>34449</v>
      </c>
      <c r="K3855" t="s">
        <v>34450</v>
      </c>
      <c r="AB3855">
        <v>4</v>
      </c>
      <c r="AC3855">
        <v>4</v>
      </c>
      <c r="AD3855">
        <v>4</v>
      </c>
      <c r="AE3855">
        <v>13.2</v>
      </c>
      <c r="AF3855">
        <v>13.2</v>
      </c>
      <c r="AG3855">
        <v>13.2</v>
      </c>
      <c r="AH3855">
        <v>26.21</v>
      </c>
      <c r="AI3855">
        <v>0</v>
      </c>
      <c r="AJ3855">
        <v>20.574000000000002</v>
      </c>
      <c r="AK3855">
        <v>4943600000</v>
      </c>
      <c r="AL3855">
        <v>19</v>
      </c>
      <c r="AM3855">
        <v>0.27105229030497902</v>
      </c>
      <c r="AN3855">
        <v>0.729666778862336</v>
      </c>
      <c r="AO3855">
        <v>-0.43631807963053498</v>
      </c>
      <c r="AP3855">
        <v>-0.67665964268061995</v>
      </c>
      <c r="AQ3855" t="s">
        <v>34451</v>
      </c>
      <c r="AR3855" t="s">
        <v>34451</v>
      </c>
      <c r="AS3855" t="s">
        <v>34452</v>
      </c>
      <c r="AT3855" t="s">
        <v>34453</v>
      </c>
      <c r="AU3855">
        <v>3412</v>
      </c>
      <c r="AV3855" t="s">
        <v>34454</v>
      </c>
      <c r="AW3855" t="s">
        <v>34452</v>
      </c>
      <c r="AY3855">
        <v>0.27105229030497902</v>
      </c>
      <c r="AZ3855">
        <v>-0.43631807963053498</v>
      </c>
      <c r="BA3855" s="6">
        <f t="shared" si="300"/>
        <v>-0.26098173811575587</v>
      </c>
      <c r="BB3855" s="4" t="str">
        <f t="shared" si="302"/>
        <v/>
      </c>
      <c r="BC3855" t="str">
        <f t="shared" si="301"/>
        <v/>
      </c>
      <c r="BD3855" t="str">
        <f t="shared" si="303"/>
        <v/>
      </c>
      <c r="BE3855" t="str">
        <f t="shared" si="304"/>
        <v/>
      </c>
      <c r="BF3855" t="s">
        <v>34453</v>
      </c>
      <c r="BG3855" t="s">
        <v>34452</v>
      </c>
    </row>
    <row r="3856" spans="1:59" x14ac:dyDescent="0.2">
      <c r="A3856">
        <v>29.836051940918001</v>
      </c>
      <c r="B3856">
        <v>30.005308151245099</v>
      </c>
      <c r="C3856">
        <v>29.588546752929702</v>
      </c>
      <c r="D3856">
        <v>28.618278503418001</v>
      </c>
      <c r="E3856">
        <v>29.845609664916999</v>
      </c>
      <c r="F3856">
        <v>29.656389236450199</v>
      </c>
      <c r="I3856" t="s">
        <v>6994</v>
      </c>
      <c r="J3856" t="s">
        <v>6985</v>
      </c>
      <c r="K3856" t="s">
        <v>6995</v>
      </c>
      <c r="L3856" t="s">
        <v>1018</v>
      </c>
      <c r="M3856" t="s">
        <v>1019</v>
      </c>
      <c r="N3856" t="s">
        <v>6985</v>
      </c>
      <c r="O3856" t="s">
        <v>6986</v>
      </c>
      <c r="P3856" t="s">
        <v>509</v>
      </c>
      <c r="Q3856" t="s">
        <v>510</v>
      </c>
      <c r="R3856" t="s">
        <v>6987</v>
      </c>
      <c r="S3856" t="s">
        <v>6988</v>
      </c>
      <c r="T3856" t="s">
        <v>6987</v>
      </c>
      <c r="U3856" t="s">
        <v>6989</v>
      </c>
      <c r="AB3856">
        <v>7</v>
      </c>
      <c r="AC3856">
        <v>7</v>
      </c>
      <c r="AD3856">
        <v>6</v>
      </c>
      <c r="AE3856">
        <v>88.7</v>
      </c>
      <c r="AF3856">
        <v>88.7</v>
      </c>
      <c r="AG3856">
        <v>73.900000000000006</v>
      </c>
      <c r="AH3856">
        <v>11.664999999999999</v>
      </c>
      <c r="AI3856">
        <v>0</v>
      </c>
      <c r="AJ3856">
        <v>76.36</v>
      </c>
      <c r="AK3856">
        <v>5066500000</v>
      </c>
      <c r="AL3856">
        <v>42</v>
      </c>
      <c r="AM3856">
        <v>0.47275754080441801</v>
      </c>
      <c r="AN3856">
        <v>0.55116433121019104</v>
      </c>
      <c r="AO3856">
        <v>-0.43654314676920702</v>
      </c>
      <c r="AP3856">
        <v>-1.09071109459171</v>
      </c>
      <c r="AQ3856" t="s">
        <v>6996</v>
      </c>
      <c r="AR3856" t="s">
        <v>6996</v>
      </c>
      <c r="AS3856" t="s">
        <v>6997</v>
      </c>
      <c r="AT3856" t="s">
        <v>6998</v>
      </c>
      <c r="AU3856">
        <v>646</v>
      </c>
      <c r="AV3856" t="s">
        <v>6999</v>
      </c>
      <c r="AW3856" t="s">
        <v>6997</v>
      </c>
      <c r="AY3856">
        <v>0.47275754080441801</v>
      </c>
      <c r="AZ3856">
        <v>-0.43654314676920702</v>
      </c>
      <c r="BA3856" s="6">
        <f t="shared" si="300"/>
        <v>-0.26109701941052854</v>
      </c>
      <c r="BB3856" s="4" t="str">
        <f t="shared" si="302"/>
        <v/>
      </c>
      <c r="BC3856" t="str">
        <f t="shared" si="301"/>
        <v/>
      </c>
      <c r="BD3856" t="str">
        <f t="shared" si="303"/>
        <v/>
      </c>
      <c r="BE3856" t="str">
        <f t="shared" si="304"/>
        <v/>
      </c>
      <c r="BF3856" t="s">
        <v>6998</v>
      </c>
      <c r="BG3856" t="s">
        <v>6997</v>
      </c>
    </row>
    <row r="3857" spans="1:59" x14ac:dyDescent="0.2">
      <c r="A3857">
        <v>27.180255889892599</v>
      </c>
      <c r="B3857">
        <v>27.62380027771</v>
      </c>
      <c r="C3857">
        <v>26.845294952392599</v>
      </c>
      <c r="D3857">
        <v>26.229566574096701</v>
      </c>
      <c r="E3857">
        <v>27.348661422729499</v>
      </c>
      <c r="F3857">
        <v>26.760149002075199</v>
      </c>
      <c r="I3857" t="s">
        <v>35696</v>
      </c>
      <c r="J3857" t="s">
        <v>35697</v>
      </c>
      <c r="K3857" t="s">
        <v>35698</v>
      </c>
      <c r="P3857" t="s">
        <v>1377</v>
      </c>
      <c r="Q3857" t="s">
        <v>1378</v>
      </c>
      <c r="R3857" t="s">
        <v>26512</v>
      </c>
      <c r="S3857" t="s">
        <v>26513</v>
      </c>
      <c r="T3857" t="s">
        <v>26514</v>
      </c>
      <c r="U3857" t="s">
        <v>26515</v>
      </c>
      <c r="V3857" t="s">
        <v>35699</v>
      </c>
      <c r="W3857" t="s">
        <v>35700</v>
      </c>
      <c r="Z3857" t="s">
        <v>35701</v>
      </c>
      <c r="AA3857" t="s">
        <v>35702</v>
      </c>
      <c r="AB3857">
        <v>5</v>
      </c>
      <c r="AC3857">
        <v>5</v>
      </c>
      <c r="AD3857">
        <v>5</v>
      </c>
      <c r="AE3857">
        <v>18</v>
      </c>
      <c r="AF3857">
        <v>18</v>
      </c>
      <c r="AG3857">
        <v>18</v>
      </c>
      <c r="AH3857">
        <v>43.954999999999998</v>
      </c>
      <c r="AI3857">
        <v>0</v>
      </c>
      <c r="AJ3857">
        <v>4.7885999999999997</v>
      </c>
      <c r="AK3857">
        <v>842720000</v>
      </c>
      <c r="AL3857">
        <v>9</v>
      </c>
      <c r="AM3857">
        <v>0.48195327971607499</v>
      </c>
      <c r="AN3857">
        <v>0.54488850624192897</v>
      </c>
      <c r="AO3857">
        <v>-0.43699137369791802</v>
      </c>
      <c r="AP3857">
        <v>-1.1089185644220301</v>
      </c>
      <c r="AQ3857" t="s">
        <v>35703</v>
      </c>
      <c r="AR3857" t="s">
        <v>35703</v>
      </c>
      <c r="AS3857" t="s">
        <v>35704</v>
      </c>
      <c r="AT3857" t="s">
        <v>35705</v>
      </c>
      <c r="AU3857">
        <v>3566</v>
      </c>
      <c r="AV3857" t="s">
        <v>35706</v>
      </c>
      <c r="AW3857" t="s">
        <v>35704</v>
      </c>
      <c r="AY3857">
        <v>0.48195327971607499</v>
      </c>
      <c r="AZ3857">
        <v>-0.43699137369791802</v>
      </c>
      <c r="BA3857" s="6">
        <f t="shared" si="300"/>
        <v>-0.26132655147401396</v>
      </c>
      <c r="BB3857" s="4" t="str">
        <f t="shared" si="302"/>
        <v/>
      </c>
      <c r="BC3857" t="str">
        <f t="shared" si="301"/>
        <v/>
      </c>
      <c r="BD3857" t="str">
        <f t="shared" si="303"/>
        <v/>
      </c>
      <c r="BE3857" t="str">
        <f t="shared" si="304"/>
        <v/>
      </c>
      <c r="BF3857" t="s">
        <v>35705</v>
      </c>
      <c r="BG3857" t="s">
        <v>35704</v>
      </c>
    </row>
    <row r="3858" spans="1:59" x14ac:dyDescent="0.2">
      <c r="A3858">
        <v>25.1288051605225</v>
      </c>
      <c r="B3858">
        <v>26.666955947876001</v>
      </c>
      <c r="C3858">
        <v>27.077041625976602</v>
      </c>
      <c r="D3858" t="s">
        <v>88</v>
      </c>
      <c r="E3858">
        <v>25.961948394775401</v>
      </c>
      <c r="F3858">
        <v>25.744733810424801</v>
      </c>
      <c r="I3858" t="s">
        <v>38796</v>
      </c>
      <c r="J3858" t="s">
        <v>38797</v>
      </c>
      <c r="K3858" t="s">
        <v>38798</v>
      </c>
      <c r="P3858" t="s">
        <v>53</v>
      </c>
      <c r="Q3858" t="s">
        <v>54</v>
      </c>
      <c r="R3858" t="s">
        <v>32355</v>
      </c>
      <c r="S3858" t="s">
        <v>32356</v>
      </c>
      <c r="T3858" t="s">
        <v>16123</v>
      </c>
      <c r="U3858" t="s">
        <v>16124</v>
      </c>
      <c r="V3858" t="s">
        <v>16125</v>
      </c>
      <c r="W3858" t="s">
        <v>16126</v>
      </c>
      <c r="Z3858" t="s">
        <v>32357</v>
      </c>
      <c r="AA3858" t="s">
        <v>32358</v>
      </c>
      <c r="AB3858">
        <v>5</v>
      </c>
      <c r="AC3858">
        <v>5</v>
      </c>
      <c r="AD3858">
        <v>5</v>
      </c>
      <c r="AE3858">
        <v>16.2</v>
      </c>
      <c r="AF3858">
        <v>16.2</v>
      </c>
      <c r="AG3858">
        <v>16.2</v>
      </c>
      <c r="AH3858">
        <v>50.317</v>
      </c>
      <c r="AI3858">
        <v>0</v>
      </c>
      <c r="AJ3858">
        <v>8.3240999999999996</v>
      </c>
      <c r="AK3858">
        <v>406410000</v>
      </c>
      <c r="AL3858">
        <v>8</v>
      </c>
      <c r="AM3858">
        <v>0.215019360706343</v>
      </c>
      <c r="AN3858">
        <v>0.78746438746438696</v>
      </c>
      <c r="AO3858">
        <v>-0.43759314219156997</v>
      </c>
      <c r="AP3858">
        <v>-0.56842899748544196</v>
      </c>
      <c r="AQ3858" t="s">
        <v>38799</v>
      </c>
      <c r="AR3858" t="s">
        <v>38799</v>
      </c>
      <c r="AS3858" t="s">
        <v>38800</v>
      </c>
      <c r="AT3858" t="s">
        <v>38801</v>
      </c>
      <c r="AU3858">
        <v>3951</v>
      </c>
      <c r="AV3858" t="s">
        <v>38802</v>
      </c>
      <c r="AW3858" t="s">
        <v>38803</v>
      </c>
      <c r="AY3858">
        <v>0.215019360706343</v>
      </c>
      <c r="AZ3858">
        <v>-0.43759314219156997</v>
      </c>
      <c r="BA3858" s="6">
        <f t="shared" si="300"/>
        <v>-0.26163459836051839</v>
      </c>
      <c r="BB3858" s="4" t="str">
        <f t="shared" si="302"/>
        <v/>
      </c>
      <c r="BC3858" t="str">
        <f t="shared" si="301"/>
        <v/>
      </c>
      <c r="BD3858" t="str">
        <f t="shared" si="303"/>
        <v/>
      </c>
      <c r="BE3858" t="str">
        <f t="shared" si="304"/>
        <v/>
      </c>
      <c r="BF3858" t="s">
        <v>38801</v>
      </c>
      <c r="BG3858" t="s">
        <v>38800</v>
      </c>
    </row>
    <row r="3859" spans="1:59" x14ac:dyDescent="0.2">
      <c r="A3859">
        <v>28.463689804077099</v>
      </c>
      <c r="B3859">
        <v>28.251602172851602</v>
      </c>
      <c r="C3859">
        <v>28.4665718078613</v>
      </c>
      <c r="D3859">
        <v>27.8348484039307</v>
      </c>
      <c r="E3859">
        <v>28.150882720947301</v>
      </c>
      <c r="F3859">
        <v>27.879644393920898</v>
      </c>
      <c r="I3859" t="s">
        <v>6615</v>
      </c>
      <c r="J3859" t="s">
        <v>6616</v>
      </c>
      <c r="K3859" t="s">
        <v>6617</v>
      </c>
      <c r="L3859" t="s">
        <v>6072</v>
      </c>
      <c r="M3859" t="s">
        <v>6073</v>
      </c>
      <c r="N3859" t="s">
        <v>802</v>
      </c>
      <c r="O3859" t="s">
        <v>803</v>
      </c>
      <c r="P3859" t="s">
        <v>6618</v>
      </c>
      <c r="Q3859" t="s">
        <v>6619</v>
      </c>
      <c r="R3859" t="s">
        <v>6620</v>
      </c>
      <c r="S3859" t="s">
        <v>6621</v>
      </c>
      <c r="T3859" t="s">
        <v>6622</v>
      </c>
      <c r="U3859" t="s">
        <v>6623</v>
      </c>
      <c r="V3859" t="s">
        <v>6624</v>
      </c>
      <c r="W3859" t="s">
        <v>6625</v>
      </c>
      <c r="Z3859" t="s">
        <v>6626</v>
      </c>
      <c r="AA3859" t="s">
        <v>6627</v>
      </c>
      <c r="AB3859">
        <v>7</v>
      </c>
      <c r="AC3859">
        <v>7</v>
      </c>
      <c r="AD3859">
        <v>7</v>
      </c>
      <c r="AE3859">
        <v>20.100000000000001</v>
      </c>
      <c r="AF3859">
        <v>20.100000000000001</v>
      </c>
      <c r="AG3859">
        <v>20.100000000000001</v>
      </c>
      <c r="AH3859">
        <v>59.755000000000003</v>
      </c>
      <c r="AI3859">
        <v>0</v>
      </c>
      <c r="AJ3859">
        <v>41.640999999999998</v>
      </c>
      <c r="AK3859">
        <v>1845100000</v>
      </c>
      <c r="AL3859">
        <v>23</v>
      </c>
      <c r="AM3859">
        <v>1.6449592003906299</v>
      </c>
      <c r="AN3859">
        <v>0.168169312169312</v>
      </c>
      <c r="AO3859">
        <v>-0.43882942199706998</v>
      </c>
      <c r="AP3859">
        <v>-3.60542361752786</v>
      </c>
      <c r="AQ3859" t="s">
        <v>6628</v>
      </c>
      <c r="AR3859" t="s">
        <v>6628</v>
      </c>
      <c r="AS3859" t="s">
        <v>6629</v>
      </c>
      <c r="AT3859" t="s">
        <v>6630</v>
      </c>
      <c r="AU3859">
        <v>620</v>
      </c>
      <c r="AV3859" t="s">
        <v>6631</v>
      </c>
      <c r="AW3859" t="s">
        <v>6629</v>
      </c>
      <c r="AY3859">
        <v>1.6449592003906299</v>
      </c>
      <c r="AZ3859">
        <v>-0.43882942199706998</v>
      </c>
      <c r="BA3859" s="6">
        <f t="shared" si="300"/>
        <v>-0.26226705027146913</v>
      </c>
      <c r="BB3859" s="4" t="str">
        <f t="shared" si="302"/>
        <v/>
      </c>
      <c r="BC3859" t="str">
        <f t="shared" si="301"/>
        <v/>
      </c>
      <c r="BD3859" t="str">
        <f t="shared" si="303"/>
        <v/>
      </c>
      <c r="BE3859" t="str">
        <f t="shared" si="304"/>
        <v/>
      </c>
      <c r="BF3859" t="s">
        <v>6630</v>
      </c>
      <c r="BG3859" t="s">
        <v>6629</v>
      </c>
    </row>
    <row r="3860" spans="1:59" x14ac:dyDescent="0.2">
      <c r="A3860">
        <v>26.726894378662099</v>
      </c>
      <c r="B3860">
        <v>26.8828525543213</v>
      </c>
      <c r="C3860">
        <v>26.311588287353501</v>
      </c>
      <c r="D3860">
        <v>26.895158767700199</v>
      </c>
      <c r="E3860">
        <v>26.158750534057599</v>
      </c>
      <c r="F3860">
        <v>25.543655395507798</v>
      </c>
      <c r="I3860" t="s">
        <v>37920</v>
      </c>
      <c r="K3860" t="s">
        <v>37921</v>
      </c>
      <c r="L3860" t="s">
        <v>3609</v>
      </c>
      <c r="M3860" t="s">
        <v>3610</v>
      </c>
      <c r="P3860" t="s">
        <v>770</v>
      </c>
      <c r="Q3860" t="s">
        <v>771</v>
      </c>
      <c r="R3860" t="s">
        <v>37922</v>
      </c>
      <c r="S3860" t="s">
        <v>37923</v>
      </c>
      <c r="T3860" t="s">
        <v>2909</v>
      </c>
      <c r="U3860" t="s">
        <v>2910</v>
      </c>
      <c r="AB3860">
        <v>3</v>
      </c>
      <c r="AC3860">
        <v>3</v>
      </c>
      <c r="AD3860">
        <v>3</v>
      </c>
      <c r="AE3860">
        <v>12.2</v>
      </c>
      <c r="AF3860">
        <v>12.2</v>
      </c>
      <c r="AG3860">
        <v>12.2</v>
      </c>
      <c r="AH3860">
        <v>36.56</v>
      </c>
      <c r="AI3860">
        <v>0</v>
      </c>
      <c r="AJ3860">
        <v>18.315999999999999</v>
      </c>
      <c r="AK3860">
        <v>566740000</v>
      </c>
      <c r="AL3860">
        <v>5</v>
      </c>
      <c r="AM3860">
        <v>0.44484886372729399</v>
      </c>
      <c r="AN3860">
        <v>0.57438980263157902</v>
      </c>
      <c r="AO3860">
        <v>-0.441256841023762</v>
      </c>
      <c r="AP3860">
        <v>-1.03521579410055</v>
      </c>
      <c r="AQ3860" t="s">
        <v>37924</v>
      </c>
      <c r="AR3860" t="s">
        <v>37924</v>
      </c>
      <c r="AS3860" t="s">
        <v>37925</v>
      </c>
      <c r="AT3860" t="s">
        <v>37926</v>
      </c>
      <c r="AU3860">
        <v>3844</v>
      </c>
      <c r="AV3860" t="s">
        <v>37927</v>
      </c>
      <c r="AW3860" t="s">
        <v>37925</v>
      </c>
      <c r="AY3860">
        <v>0.44484886372729399</v>
      </c>
      <c r="AZ3860">
        <v>-0.441256841023762</v>
      </c>
      <c r="BA3860" s="6">
        <f t="shared" ref="BA3860:BA3923" si="305">(2^AZ3860)-1</f>
        <v>-0.26350728555376646</v>
      </c>
      <c r="BB3860" s="4" t="str">
        <f t="shared" si="302"/>
        <v/>
      </c>
      <c r="BC3860" t="str">
        <f t="shared" si="301"/>
        <v/>
      </c>
      <c r="BD3860" t="str">
        <f t="shared" si="303"/>
        <v/>
      </c>
      <c r="BE3860" t="str">
        <f t="shared" si="304"/>
        <v/>
      </c>
      <c r="BF3860" t="s">
        <v>37926</v>
      </c>
      <c r="BG3860" t="s">
        <v>37925</v>
      </c>
    </row>
    <row r="3861" spans="1:59" x14ac:dyDescent="0.2">
      <c r="A3861">
        <v>29.982913970947301</v>
      </c>
      <c r="B3861">
        <v>29.764884948730501</v>
      </c>
      <c r="C3861">
        <v>30.757003784179702</v>
      </c>
      <c r="D3861">
        <v>29.9005241394043</v>
      </c>
      <c r="E3861">
        <v>29.2964477539063</v>
      </c>
      <c r="F3861">
        <v>29.9803276062012</v>
      </c>
      <c r="I3861" t="s">
        <v>19477</v>
      </c>
      <c r="J3861" t="s">
        <v>19478</v>
      </c>
      <c r="K3861" t="s">
        <v>19479</v>
      </c>
      <c r="L3861" t="s">
        <v>19480</v>
      </c>
      <c r="M3861" t="s">
        <v>19481</v>
      </c>
      <c r="P3861" t="s">
        <v>19482</v>
      </c>
      <c r="Q3861" t="s">
        <v>19483</v>
      </c>
      <c r="R3861" t="s">
        <v>667</v>
      </c>
      <c r="S3861" t="s">
        <v>668</v>
      </c>
      <c r="Z3861" t="s">
        <v>19484</v>
      </c>
      <c r="AA3861" t="s">
        <v>19485</v>
      </c>
      <c r="AB3861">
        <v>18</v>
      </c>
      <c r="AC3861">
        <v>18</v>
      </c>
      <c r="AD3861">
        <v>18</v>
      </c>
      <c r="AE3861">
        <v>45.1</v>
      </c>
      <c r="AF3861">
        <v>45.1</v>
      </c>
      <c r="AG3861">
        <v>45.1</v>
      </c>
      <c r="AH3861">
        <v>51.901000000000003</v>
      </c>
      <c r="AI3861">
        <v>0</v>
      </c>
      <c r="AJ3861">
        <v>138.56</v>
      </c>
      <c r="AK3861">
        <v>6508700000</v>
      </c>
      <c r="AL3861">
        <v>84</v>
      </c>
      <c r="AM3861">
        <v>0.525410894680723</v>
      </c>
      <c r="AN3861">
        <v>0.50987175989085998</v>
      </c>
      <c r="AO3861">
        <v>-0.44250106811523399</v>
      </c>
      <c r="AP3861">
        <v>-1.1945390202789099</v>
      </c>
      <c r="AQ3861" t="s">
        <v>19486</v>
      </c>
      <c r="AR3861" t="s">
        <v>19487</v>
      </c>
      <c r="AS3861" t="s">
        <v>19488</v>
      </c>
      <c r="AT3861" t="s">
        <v>19489</v>
      </c>
      <c r="AU3861">
        <v>1722</v>
      </c>
      <c r="AV3861" t="s">
        <v>19490</v>
      </c>
      <c r="AW3861" t="s">
        <v>19491</v>
      </c>
      <c r="AX3861" t="s">
        <v>19492</v>
      </c>
      <c r="AY3861">
        <v>0.525410894680723</v>
      </c>
      <c r="AZ3861">
        <v>-0.44250106811523399</v>
      </c>
      <c r="BA3861" s="6">
        <f t="shared" si="305"/>
        <v>-0.2641421869878664</v>
      </c>
      <c r="BB3861" s="4" t="str">
        <f t="shared" si="302"/>
        <v/>
      </c>
      <c r="BC3861" t="str">
        <f t="shared" si="301"/>
        <v/>
      </c>
      <c r="BD3861" t="str">
        <f t="shared" si="303"/>
        <v/>
      </c>
      <c r="BE3861" t="str">
        <f t="shared" si="304"/>
        <v/>
      </c>
      <c r="BF3861" t="s">
        <v>19489</v>
      </c>
      <c r="BG3861" t="s">
        <v>19488</v>
      </c>
    </row>
    <row r="3862" spans="1:59" x14ac:dyDescent="0.2">
      <c r="A3862">
        <v>33.007965087890597</v>
      </c>
      <c r="B3862">
        <v>32.812835693359403</v>
      </c>
      <c r="C3862">
        <v>33.209465026855497</v>
      </c>
      <c r="D3862">
        <v>32.783786773681598</v>
      </c>
      <c r="E3862">
        <v>32.459239959716797</v>
      </c>
      <c r="F3862">
        <v>32.4595336914063</v>
      </c>
      <c r="I3862" t="s">
        <v>9326</v>
      </c>
      <c r="J3862" t="s">
        <v>9327</v>
      </c>
      <c r="K3862" t="s">
        <v>9328</v>
      </c>
      <c r="N3862" t="s">
        <v>61</v>
      </c>
      <c r="O3862" t="s">
        <v>62</v>
      </c>
      <c r="P3862" t="s">
        <v>9329</v>
      </c>
      <c r="Q3862" t="s">
        <v>9330</v>
      </c>
      <c r="R3862" t="s">
        <v>9331</v>
      </c>
      <c r="S3862" t="s">
        <v>9332</v>
      </c>
      <c r="T3862" t="s">
        <v>9333</v>
      </c>
      <c r="U3862" t="s">
        <v>9334</v>
      </c>
      <c r="Z3862" t="s">
        <v>9335</v>
      </c>
      <c r="AA3862" t="s">
        <v>9336</v>
      </c>
      <c r="AB3862">
        <v>46</v>
      </c>
      <c r="AC3862">
        <v>35</v>
      </c>
      <c r="AD3862">
        <v>34</v>
      </c>
      <c r="AE3862">
        <v>67.099999999999994</v>
      </c>
      <c r="AF3862">
        <v>53.1</v>
      </c>
      <c r="AG3862">
        <v>51.7</v>
      </c>
      <c r="AH3862">
        <v>69.412000000000006</v>
      </c>
      <c r="AI3862">
        <v>0</v>
      </c>
      <c r="AJ3862">
        <v>246.7</v>
      </c>
      <c r="AK3862">
        <v>45320000000</v>
      </c>
      <c r="AL3862">
        <v>225</v>
      </c>
      <c r="AM3862">
        <v>1.315950681108</v>
      </c>
      <c r="AN3862">
        <v>0.192234957020057</v>
      </c>
      <c r="AO3862">
        <v>-0.44256846110025799</v>
      </c>
      <c r="AP3862">
        <v>-2.81011325551939</v>
      </c>
      <c r="AQ3862" t="s">
        <v>9337</v>
      </c>
      <c r="AR3862" t="s">
        <v>9337</v>
      </c>
      <c r="AS3862" t="s">
        <v>9338</v>
      </c>
      <c r="AT3862" t="s">
        <v>9339</v>
      </c>
      <c r="AU3862">
        <v>821</v>
      </c>
      <c r="AV3862" t="s">
        <v>9340</v>
      </c>
      <c r="AW3862" t="s">
        <v>9338</v>
      </c>
      <c r="AY3862">
        <v>1.315950681108</v>
      </c>
      <c r="AZ3862">
        <v>-0.44256846110025799</v>
      </c>
      <c r="BA3862" s="6">
        <f t="shared" si="305"/>
        <v>-0.26417656050055682</v>
      </c>
      <c r="BB3862" s="4" t="str">
        <f t="shared" si="302"/>
        <v/>
      </c>
      <c r="BC3862" t="str">
        <f t="shared" si="301"/>
        <v/>
      </c>
      <c r="BD3862" t="str">
        <f t="shared" si="303"/>
        <v/>
      </c>
      <c r="BE3862" t="str">
        <f t="shared" si="304"/>
        <v/>
      </c>
      <c r="BF3862" t="s">
        <v>9339</v>
      </c>
      <c r="BG3862" t="s">
        <v>9338</v>
      </c>
    </row>
    <row r="3863" spans="1:59" x14ac:dyDescent="0.2">
      <c r="A3863">
        <v>29.092069625854499</v>
      </c>
      <c r="B3863">
        <v>29.144405364990199</v>
      </c>
      <c r="C3863">
        <v>29.6815891265869</v>
      </c>
      <c r="D3863">
        <v>28.0149955749512</v>
      </c>
      <c r="E3863">
        <v>29.390159606933601</v>
      </c>
      <c r="F3863">
        <v>29.181961059570298</v>
      </c>
      <c r="I3863" t="s">
        <v>10848</v>
      </c>
      <c r="J3863" t="s">
        <v>10849</v>
      </c>
      <c r="K3863" t="s">
        <v>10850</v>
      </c>
      <c r="P3863" t="s">
        <v>3015</v>
      </c>
      <c r="Q3863" t="s">
        <v>3016</v>
      </c>
      <c r="R3863" t="s">
        <v>10851</v>
      </c>
      <c r="S3863" t="s">
        <v>10852</v>
      </c>
      <c r="T3863" t="s">
        <v>1796</v>
      </c>
      <c r="U3863" t="s">
        <v>1797</v>
      </c>
      <c r="V3863" t="s">
        <v>1798</v>
      </c>
      <c r="W3863" t="s">
        <v>1799</v>
      </c>
      <c r="Z3863" t="s">
        <v>4400</v>
      </c>
      <c r="AA3863" t="s">
        <v>4401</v>
      </c>
      <c r="AB3863">
        <v>9</v>
      </c>
      <c r="AC3863">
        <v>9</v>
      </c>
      <c r="AD3863">
        <v>9</v>
      </c>
      <c r="AE3863">
        <v>29.8</v>
      </c>
      <c r="AF3863">
        <v>29.8</v>
      </c>
      <c r="AG3863">
        <v>29.8</v>
      </c>
      <c r="AH3863">
        <v>48.442</v>
      </c>
      <c r="AI3863">
        <v>0</v>
      </c>
      <c r="AJ3863">
        <v>60.442999999999998</v>
      </c>
      <c r="AK3863">
        <v>3610600000</v>
      </c>
      <c r="AL3863">
        <v>38</v>
      </c>
      <c r="AM3863">
        <v>0.40184010725640401</v>
      </c>
      <c r="AN3863">
        <v>0.61104470588235305</v>
      </c>
      <c r="AO3863">
        <v>-0.443649291992188</v>
      </c>
      <c r="AP3863">
        <v>-0.94885493791732101</v>
      </c>
      <c r="AQ3863" t="s">
        <v>10853</v>
      </c>
      <c r="AR3863" t="s">
        <v>10853</v>
      </c>
      <c r="AS3863" t="s">
        <v>10854</v>
      </c>
      <c r="AT3863" t="s">
        <v>10855</v>
      </c>
      <c r="AU3863">
        <v>943</v>
      </c>
      <c r="AV3863" t="s">
        <v>10856</v>
      </c>
      <c r="AW3863" t="s">
        <v>10854</v>
      </c>
      <c r="AY3863">
        <v>0.40184010725640401</v>
      </c>
      <c r="AZ3863">
        <v>-0.443649291992188</v>
      </c>
      <c r="BA3863" s="6">
        <f t="shared" si="305"/>
        <v>-0.26472761449783944</v>
      </c>
      <c r="BB3863" s="4" t="str">
        <f t="shared" si="302"/>
        <v/>
      </c>
      <c r="BC3863" t="str">
        <f t="shared" si="301"/>
        <v/>
      </c>
      <c r="BD3863" t="str">
        <f t="shared" si="303"/>
        <v/>
      </c>
      <c r="BE3863" t="str">
        <f t="shared" si="304"/>
        <v/>
      </c>
      <c r="BF3863" t="s">
        <v>10855</v>
      </c>
      <c r="BG3863" t="s">
        <v>10854</v>
      </c>
    </row>
    <row r="3864" spans="1:59" x14ac:dyDescent="0.2">
      <c r="A3864">
        <v>27.869560241699201</v>
      </c>
      <c r="B3864">
        <v>28.090934753418001</v>
      </c>
      <c r="C3864">
        <v>27.933652877807599</v>
      </c>
      <c r="D3864">
        <v>27.277194976806602</v>
      </c>
      <c r="E3864">
        <v>27.815128326416001</v>
      </c>
      <c r="F3864">
        <v>27.470727920532202</v>
      </c>
      <c r="I3864" t="s">
        <v>3945</v>
      </c>
      <c r="J3864" t="s">
        <v>3946</v>
      </c>
      <c r="K3864" t="s">
        <v>3947</v>
      </c>
      <c r="L3864" t="s">
        <v>3948</v>
      </c>
      <c r="M3864" t="s">
        <v>3949</v>
      </c>
      <c r="R3864" t="s">
        <v>3950</v>
      </c>
      <c r="S3864" t="s">
        <v>3951</v>
      </c>
      <c r="T3864" t="s">
        <v>3952</v>
      </c>
      <c r="U3864" t="s">
        <v>3953</v>
      </c>
      <c r="V3864" t="s">
        <v>3954</v>
      </c>
      <c r="W3864" t="s">
        <v>3955</v>
      </c>
      <c r="Z3864" t="s">
        <v>3956</v>
      </c>
      <c r="AA3864" t="s">
        <v>3957</v>
      </c>
      <c r="AB3864">
        <v>7</v>
      </c>
      <c r="AC3864">
        <v>7</v>
      </c>
      <c r="AD3864">
        <v>7</v>
      </c>
      <c r="AE3864">
        <v>12.4</v>
      </c>
      <c r="AF3864">
        <v>12.4</v>
      </c>
      <c r="AG3864">
        <v>12.4</v>
      </c>
      <c r="AH3864">
        <v>82.64</v>
      </c>
      <c r="AI3864">
        <v>0</v>
      </c>
      <c r="AJ3864">
        <v>13.706</v>
      </c>
      <c r="AK3864">
        <v>1372300000</v>
      </c>
      <c r="AL3864">
        <v>16</v>
      </c>
      <c r="AM3864">
        <v>1.2225394084544701</v>
      </c>
      <c r="AN3864">
        <v>0.20595599022004901</v>
      </c>
      <c r="AO3864">
        <v>-0.44369888305664101</v>
      </c>
      <c r="AP3864">
        <v>-2.60227345407425</v>
      </c>
      <c r="AQ3864" t="s">
        <v>3958</v>
      </c>
      <c r="AR3864" t="s">
        <v>3958</v>
      </c>
      <c r="AS3864" t="s">
        <v>3959</v>
      </c>
      <c r="AT3864" t="s">
        <v>3960</v>
      </c>
      <c r="AU3864">
        <v>383</v>
      </c>
      <c r="AV3864" t="s">
        <v>3961</v>
      </c>
      <c r="AW3864" t="s">
        <v>3959</v>
      </c>
      <c r="AY3864">
        <v>1.2225394084544701</v>
      </c>
      <c r="AZ3864">
        <v>-0.44369888305664101</v>
      </c>
      <c r="BA3864" s="6">
        <f t="shared" si="305"/>
        <v>-0.26475288824769427</v>
      </c>
      <c r="BB3864" s="4" t="str">
        <f t="shared" si="302"/>
        <v/>
      </c>
      <c r="BC3864" t="str">
        <f t="shared" si="301"/>
        <v/>
      </c>
      <c r="BD3864" t="str">
        <f t="shared" si="303"/>
        <v/>
      </c>
      <c r="BE3864" t="str">
        <f t="shared" si="304"/>
        <v/>
      </c>
      <c r="BF3864" t="s">
        <v>3960</v>
      </c>
      <c r="BG3864" t="s">
        <v>3959</v>
      </c>
    </row>
    <row r="3865" spans="1:59" x14ac:dyDescent="0.2">
      <c r="A3865">
        <v>27.895215988159201</v>
      </c>
      <c r="B3865">
        <v>27.862010955810501</v>
      </c>
      <c r="C3865">
        <v>27.648147583007798</v>
      </c>
      <c r="D3865">
        <v>27.098384857177699</v>
      </c>
      <c r="E3865">
        <v>27.5157794952393</v>
      </c>
      <c r="F3865">
        <v>27.4583415985107</v>
      </c>
      <c r="I3865" t="s">
        <v>2471</v>
      </c>
      <c r="J3865" t="s">
        <v>2472</v>
      </c>
      <c r="K3865" t="s">
        <v>2473</v>
      </c>
      <c r="L3865" t="s">
        <v>1136</v>
      </c>
      <c r="M3865" t="s">
        <v>1137</v>
      </c>
      <c r="N3865" t="s">
        <v>2158</v>
      </c>
      <c r="O3865" t="s">
        <v>2159</v>
      </c>
      <c r="P3865" t="s">
        <v>1377</v>
      </c>
      <c r="Q3865" t="s">
        <v>1378</v>
      </c>
      <c r="R3865" t="s">
        <v>2474</v>
      </c>
      <c r="S3865" t="s">
        <v>2475</v>
      </c>
      <c r="T3865" t="s">
        <v>2474</v>
      </c>
      <c r="U3865" t="s">
        <v>2476</v>
      </c>
      <c r="V3865" t="s">
        <v>2477</v>
      </c>
      <c r="W3865" t="s">
        <v>2478</v>
      </c>
      <c r="Z3865" t="s">
        <v>2479</v>
      </c>
      <c r="AA3865" t="s">
        <v>2480</v>
      </c>
      <c r="AB3865">
        <v>3</v>
      </c>
      <c r="AC3865">
        <v>3</v>
      </c>
      <c r="AD3865">
        <v>3</v>
      </c>
      <c r="AE3865">
        <v>11.8</v>
      </c>
      <c r="AF3865">
        <v>11.8</v>
      </c>
      <c r="AG3865">
        <v>11.8</v>
      </c>
      <c r="AH3865">
        <v>47.625</v>
      </c>
      <c r="AI3865">
        <v>0</v>
      </c>
      <c r="AJ3865">
        <v>9.5096000000000007</v>
      </c>
      <c r="AK3865">
        <v>1223900000</v>
      </c>
      <c r="AL3865">
        <v>8</v>
      </c>
      <c r="AM3865">
        <v>1.3667410140324301</v>
      </c>
      <c r="AN3865">
        <v>0.18757993730407499</v>
      </c>
      <c r="AO3865">
        <v>-0.44428952534993399</v>
      </c>
      <c r="AP3865">
        <v>-2.9261353689774299</v>
      </c>
      <c r="AQ3865" t="s">
        <v>2481</v>
      </c>
      <c r="AR3865" t="s">
        <v>2481</v>
      </c>
      <c r="AS3865" t="s">
        <v>2482</v>
      </c>
      <c r="AT3865" t="s">
        <v>2483</v>
      </c>
      <c r="AU3865">
        <v>255</v>
      </c>
      <c r="AV3865" t="s">
        <v>2484</v>
      </c>
      <c r="AW3865" t="s">
        <v>2485</v>
      </c>
      <c r="AX3865" t="s">
        <v>2486</v>
      </c>
      <c r="AY3865">
        <v>1.3667410140324301</v>
      </c>
      <c r="AZ3865">
        <v>-0.44428952534993399</v>
      </c>
      <c r="BA3865" s="6">
        <f t="shared" si="305"/>
        <v>-0.26505383830639417</v>
      </c>
      <c r="BB3865" s="4" t="str">
        <f t="shared" si="302"/>
        <v/>
      </c>
      <c r="BC3865" t="str">
        <f t="shared" si="301"/>
        <v/>
      </c>
      <c r="BD3865" t="str">
        <f t="shared" si="303"/>
        <v/>
      </c>
      <c r="BE3865" t="str">
        <f t="shared" si="304"/>
        <v/>
      </c>
      <c r="BF3865" t="s">
        <v>2483</v>
      </c>
      <c r="BG3865" t="s">
        <v>2482</v>
      </c>
    </row>
    <row r="3866" spans="1:59" x14ac:dyDescent="0.2">
      <c r="A3866">
        <v>26.033239364623999</v>
      </c>
      <c r="B3866">
        <v>25.4816074371338</v>
      </c>
      <c r="C3866">
        <v>27.047080993652301</v>
      </c>
      <c r="D3866">
        <v>26.291915893554702</v>
      </c>
      <c r="E3866">
        <v>25.634641647338899</v>
      </c>
      <c r="F3866">
        <v>25.2981357574463</v>
      </c>
      <c r="I3866" t="s">
        <v>23932</v>
      </c>
      <c r="J3866" t="s">
        <v>23933</v>
      </c>
      <c r="K3866" t="s">
        <v>23934</v>
      </c>
      <c r="L3866" t="s">
        <v>2156</v>
      </c>
      <c r="M3866" t="s">
        <v>2157</v>
      </c>
      <c r="P3866" t="s">
        <v>310</v>
      </c>
      <c r="Q3866" t="s">
        <v>313</v>
      </c>
      <c r="R3866" t="s">
        <v>1007</v>
      </c>
      <c r="S3866">
        <v>4812</v>
      </c>
      <c r="V3866" t="s">
        <v>23935</v>
      </c>
      <c r="W3866" t="s">
        <v>23936</v>
      </c>
      <c r="Z3866" t="s">
        <v>23937</v>
      </c>
      <c r="AA3866" t="s">
        <v>23938</v>
      </c>
      <c r="AB3866">
        <v>3</v>
      </c>
      <c r="AC3866">
        <v>3</v>
      </c>
      <c r="AD3866">
        <v>3</v>
      </c>
      <c r="AE3866">
        <v>7</v>
      </c>
      <c r="AF3866">
        <v>7</v>
      </c>
      <c r="AG3866">
        <v>7</v>
      </c>
      <c r="AH3866">
        <v>59.344999999999999</v>
      </c>
      <c r="AI3866">
        <v>0</v>
      </c>
      <c r="AJ3866">
        <v>6.7603999999999997</v>
      </c>
      <c r="AK3866">
        <v>429710000</v>
      </c>
      <c r="AL3866">
        <v>8</v>
      </c>
      <c r="AM3866">
        <v>0.33899816666249999</v>
      </c>
      <c r="AN3866">
        <v>0.66595992714025498</v>
      </c>
      <c r="AO3866">
        <v>-0.44574483235676998</v>
      </c>
      <c r="AP3866">
        <v>-0.82024072695983896</v>
      </c>
      <c r="AQ3866" t="s">
        <v>23939</v>
      </c>
      <c r="AR3866" t="s">
        <v>23939</v>
      </c>
      <c r="AS3866" t="s">
        <v>23940</v>
      </c>
      <c r="AT3866" t="s">
        <v>23941</v>
      </c>
      <c r="AU3866">
        <v>2157</v>
      </c>
      <c r="AV3866" t="s">
        <v>23942</v>
      </c>
      <c r="AW3866" t="s">
        <v>23940</v>
      </c>
      <c r="AY3866">
        <v>0.33899816666249999</v>
      </c>
      <c r="AZ3866">
        <v>-0.44574483235676998</v>
      </c>
      <c r="BA3866" s="6">
        <f t="shared" si="305"/>
        <v>-0.26579483552935912</v>
      </c>
      <c r="BB3866" s="4" t="str">
        <f t="shared" si="302"/>
        <v/>
      </c>
      <c r="BC3866" t="str">
        <f t="shared" si="301"/>
        <v/>
      </c>
      <c r="BD3866" t="str">
        <f t="shared" si="303"/>
        <v/>
      </c>
      <c r="BE3866" t="str">
        <f t="shared" si="304"/>
        <v/>
      </c>
      <c r="BF3866" t="s">
        <v>23941</v>
      </c>
      <c r="BG3866" t="s">
        <v>23940</v>
      </c>
    </row>
    <row r="3867" spans="1:59" x14ac:dyDescent="0.2">
      <c r="A3867">
        <v>32.720062255859403</v>
      </c>
      <c r="B3867">
        <v>32.618091583252003</v>
      </c>
      <c r="C3867">
        <v>32.652069091796903</v>
      </c>
      <c r="D3867">
        <v>32.126419067382798</v>
      </c>
      <c r="E3867">
        <v>32.352607727050803</v>
      </c>
      <c r="F3867">
        <v>32.1727485656738</v>
      </c>
      <c r="I3867" t="s">
        <v>8866</v>
      </c>
      <c r="J3867" t="s">
        <v>8867</v>
      </c>
      <c r="K3867" t="s">
        <v>8868</v>
      </c>
      <c r="L3867" t="s">
        <v>2156</v>
      </c>
      <c r="M3867" t="s">
        <v>2157</v>
      </c>
      <c r="N3867" t="s">
        <v>61</v>
      </c>
      <c r="O3867" t="s">
        <v>62</v>
      </c>
      <c r="P3867" t="s">
        <v>8869</v>
      </c>
      <c r="Q3867" t="s">
        <v>8870</v>
      </c>
      <c r="R3867" t="s">
        <v>8871</v>
      </c>
      <c r="S3867" t="s">
        <v>8872</v>
      </c>
      <c r="T3867" t="s">
        <v>8873</v>
      </c>
      <c r="U3867" t="s">
        <v>8874</v>
      </c>
      <c r="Z3867" t="s">
        <v>1356</v>
      </c>
      <c r="AA3867" t="s">
        <v>1357</v>
      </c>
      <c r="AB3867">
        <v>41</v>
      </c>
      <c r="AC3867">
        <v>41</v>
      </c>
      <c r="AD3867">
        <v>41</v>
      </c>
      <c r="AE3867">
        <v>51.6</v>
      </c>
      <c r="AF3867">
        <v>51.6</v>
      </c>
      <c r="AG3867">
        <v>51.6</v>
      </c>
      <c r="AH3867">
        <v>72.932000000000002</v>
      </c>
      <c r="AI3867">
        <v>0</v>
      </c>
      <c r="AJ3867">
        <v>323.31</v>
      </c>
      <c r="AK3867">
        <v>35430000000</v>
      </c>
      <c r="AL3867">
        <v>215</v>
      </c>
      <c r="AM3867">
        <v>2.3926552488526198</v>
      </c>
      <c r="AN3867">
        <v>0.105084112149533</v>
      </c>
      <c r="AO3867">
        <v>-0.44614919026692901</v>
      </c>
      <c r="AP3867">
        <v>-5.9316145928905</v>
      </c>
      <c r="AQ3867" t="s">
        <v>8875</v>
      </c>
      <c r="AR3867" t="s">
        <v>8875</v>
      </c>
      <c r="AS3867" t="s">
        <v>8876</v>
      </c>
      <c r="AT3867" t="s">
        <v>8877</v>
      </c>
      <c r="AU3867">
        <v>787</v>
      </c>
      <c r="AV3867" t="s">
        <v>8878</v>
      </c>
      <c r="AW3867" t="s">
        <v>8876</v>
      </c>
      <c r="AY3867">
        <v>2.3926552488526198</v>
      </c>
      <c r="AZ3867">
        <v>-0.44614919026692901</v>
      </c>
      <c r="BA3867" s="6">
        <f t="shared" si="305"/>
        <v>-0.26600058938341553</v>
      </c>
      <c r="BB3867" s="4" t="str">
        <f t="shared" si="302"/>
        <v/>
      </c>
      <c r="BC3867" t="str">
        <f t="shared" si="301"/>
        <v/>
      </c>
      <c r="BD3867" t="str">
        <f t="shared" si="303"/>
        <v/>
      </c>
      <c r="BE3867" t="str">
        <f t="shared" si="304"/>
        <v/>
      </c>
      <c r="BF3867" t="s">
        <v>8877</v>
      </c>
      <c r="BG3867" t="s">
        <v>8876</v>
      </c>
    </row>
    <row r="3868" spans="1:59" x14ac:dyDescent="0.2">
      <c r="A3868">
        <v>30.844608306884801</v>
      </c>
      <c r="B3868">
        <v>30.929594039916999</v>
      </c>
      <c r="C3868">
        <v>31.3408012390137</v>
      </c>
      <c r="D3868">
        <v>30.4056797027588</v>
      </c>
      <c r="E3868">
        <v>30.735538482666001</v>
      </c>
      <c r="F3868">
        <v>30.632268905639599</v>
      </c>
      <c r="I3868" t="s">
        <v>10105</v>
      </c>
      <c r="J3868" t="s">
        <v>10106</v>
      </c>
      <c r="K3868" t="s">
        <v>10107</v>
      </c>
      <c r="P3868" t="s">
        <v>1234</v>
      </c>
      <c r="Q3868" t="s">
        <v>1235</v>
      </c>
      <c r="R3868" t="s">
        <v>10108</v>
      </c>
      <c r="S3868" t="s">
        <v>10109</v>
      </c>
      <c r="T3868" t="s">
        <v>10110</v>
      </c>
      <c r="U3868" t="s">
        <v>10111</v>
      </c>
      <c r="V3868" t="s">
        <v>6385</v>
      </c>
      <c r="W3868" t="s">
        <v>6386</v>
      </c>
      <c r="X3868" t="s">
        <v>10112</v>
      </c>
      <c r="Y3868" t="s">
        <v>10113</v>
      </c>
      <c r="Z3868" t="s">
        <v>10114</v>
      </c>
      <c r="AA3868" t="s">
        <v>10115</v>
      </c>
      <c r="AB3868">
        <v>28</v>
      </c>
      <c r="AC3868">
        <v>28</v>
      </c>
      <c r="AD3868">
        <v>24</v>
      </c>
      <c r="AE3868">
        <v>31.3</v>
      </c>
      <c r="AF3868">
        <v>31.3</v>
      </c>
      <c r="AG3868">
        <v>28</v>
      </c>
      <c r="AH3868">
        <v>102.48</v>
      </c>
      <c r="AI3868">
        <v>0</v>
      </c>
      <c r="AJ3868">
        <v>249.79</v>
      </c>
      <c r="AK3868">
        <v>11568000000</v>
      </c>
      <c r="AL3868">
        <v>110</v>
      </c>
      <c r="AM3868">
        <v>1.15821161199343</v>
      </c>
      <c r="AN3868">
        <v>0.216693391115926</v>
      </c>
      <c r="AO3868">
        <v>-0.44717216491699202</v>
      </c>
      <c r="AP3868">
        <v>-2.4629798959401801</v>
      </c>
      <c r="AQ3868" t="s">
        <v>10116</v>
      </c>
      <c r="AR3868" t="s">
        <v>10117</v>
      </c>
      <c r="AS3868" t="s">
        <v>10118</v>
      </c>
      <c r="AT3868" t="s">
        <v>10119</v>
      </c>
      <c r="AU3868">
        <v>884</v>
      </c>
      <c r="AV3868" t="s">
        <v>10120</v>
      </c>
      <c r="AW3868" t="s">
        <v>10121</v>
      </c>
      <c r="AY3868">
        <v>1.15821161199343</v>
      </c>
      <c r="AZ3868">
        <v>-0.44717216491699202</v>
      </c>
      <c r="BA3868" s="6">
        <f t="shared" si="305"/>
        <v>-0.26652086333180336</v>
      </c>
      <c r="BB3868" s="4" t="str">
        <f t="shared" si="302"/>
        <v/>
      </c>
      <c r="BC3868" t="str">
        <f t="shared" si="301"/>
        <v/>
      </c>
      <c r="BD3868" t="str">
        <f t="shared" si="303"/>
        <v/>
      </c>
      <c r="BE3868" t="str">
        <f t="shared" si="304"/>
        <v/>
      </c>
      <c r="BF3868" t="s">
        <v>10119</v>
      </c>
      <c r="BG3868" t="s">
        <v>10118</v>
      </c>
    </row>
    <row r="3869" spans="1:59" x14ac:dyDescent="0.2">
      <c r="A3869">
        <v>29.5163059234619</v>
      </c>
      <c r="B3869">
        <v>29.631523132324201</v>
      </c>
      <c r="C3869">
        <v>29.848552703857401</v>
      </c>
      <c r="D3869">
        <v>28.777309417724599</v>
      </c>
      <c r="E3869">
        <v>29.406856536865199</v>
      </c>
      <c r="F3869">
        <v>29.4680881500244</v>
      </c>
      <c r="I3869" t="s">
        <v>8959</v>
      </c>
      <c r="J3869" t="s">
        <v>13261</v>
      </c>
      <c r="K3869" t="s">
        <v>3079</v>
      </c>
      <c r="P3869" t="s">
        <v>1234</v>
      </c>
      <c r="Q3869" t="s">
        <v>1235</v>
      </c>
      <c r="R3869" t="s">
        <v>2559</v>
      </c>
      <c r="S3869">
        <v>99982</v>
      </c>
      <c r="V3869" t="s">
        <v>8963</v>
      </c>
      <c r="W3869" t="s">
        <v>8964</v>
      </c>
      <c r="Z3869" t="s">
        <v>13262</v>
      </c>
      <c r="AA3869" t="s">
        <v>13263</v>
      </c>
      <c r="AB3869">
        <v>11</v>
      </c>
      <c r="AC3869">
        <v>11</v>
      </c>
      <c r="AD3869">
        <v>11</v>
      </c>
      <c r="AE3869">
        <v>43.5</v>
      </c>
      <c r="AF3869">
        <v>43.5</v>
      </c>
      <c r="AG3869">
        <v>43.5</v>
      </c>
      <c r="AH3869">
        <v>27.843</v>
      </c>
      <c r="AI3869">
        <v>0</v>
      </c>
      <c r="AJ3869">
        <v>20.49</v>
      </c>
      <c r="AK3869">
        <v>4480800000</v>
      </c>
      <c r="AL3869">
        <v>51</v>
      </c>
      <c r="AM3869">
        <v>0.86358756713196605</v>
      </c>
      <c r="AN3869">
        <v>0.31498734177215199</v>
      </c>
      <c r="AO3869">
        <v>-0.44804255167643298</v>
      </c>
      <c r="AP3869">
        <v>-1.85682491927847</v>
      </c>
      <c r="AQ3869" t="s">
        <v>13264</v>
      </c>
      <c r="AR3869" t="s">
        <v>13264</v>
      </c>
      <c r="AS3869" t="s">
        <v>13265</v>
      </c>
      <c r="AT3869" t="s">
        <v>13266</v>
      </c>
      <c r="AU3869">
        <v>1148</v>
      </c>
      <c r="AV3869" t="s">
        <v>13267</v>
      </c>
      <c r="AW3869" t="s">
        <v>13268</v>
      </c>
      <c r="AX3869" t="s">
        <v>13269</v>
      </c>
      <c r="AY3869">
        <v>0.86358756713196605</v>
      </c>
      <c r="AZ3869">
        <v>-0.44804255167643298</v>
      </c>
      <c r="BA3869" s="6">
        <f t="shared" si="305"/>
        <v>-0.26696324233153912</v>
      </c>
      <c r="BB3869" s="4" t="str">
        <f t="shared" si="302"/>
        <v/>
      </c>
      <c r="BC3869" t="str">
        <f t="shared" si="301"/>
        <v/>
      </c>
      <c r="BD3869" t="str">
        <f t="shared" si="303"/>
        <v/>
      </c>
      <c r="BE3869" t="str">
        <f t="shared" si="304"/>
        <v/>
      </c>
      <c r="BF3869" t="s">
        <v>13266</v>
      </c>
      <c r="BG3869" t="s">
        <v>13265</v>
      </c>
    </row>
    <row r="3870" spans="1:59" x14ac:dyDescent="0.2">
      <c r="A3870">
        <v>33.006397247314503</v>
      </c>
      <c r="B3870">
        <v>32.837482452392599</v>
      </c>
      <c r="C3870">
        <v>33.291179656982401</v>
      </c>
      <c r="D3870">
        <v>32.6637153625488</v>
      </c>
      <c r="E3870">
        <v>32.338226318359403</v>
      </c>
      <c r="F3870">
        <v>32.788887023925803</v>
      </c>
      <c r="I3870" t="s">
        <v>11322</v>
      </c>
      <c r="J3870" t="s">
        <v>11323</v>
      </c>
      <c r="K3870" t="s">
        <v>11324</v>
      </c>
      <c r="N3870" t="s">
        <v>802</v>
      </c>
      <c r="O3870" t="s">
        <v>803</v>
      </c>
      <c r="P3870" t="s">
        <v>11325</v>
      </c>
      <c r="Q3870" t="s">
        <v>11326</v>
      </c>
      <c r="R3870" t="s">
        <v>11327</v>
      </c>
      <c r="S3870" t="s">
        <v>11328</v>
      </c>
      <c r="T3870" t="s">
        <v>11329</v>
      </c>
      <c r="U3870" t="s">
        <v>11330</v>
      </c>
      <c r="Z3870" t="s">
        <v>9335</v>
      </c>
      <c r="AA3870" t="s">
        <v>9336</v>
      </c>
      <c r="AB3870">
        <v>47</v>
      </c>
      <c r="AC3870">
        <v>47</v>
      </c>
      <c r="AD3870">
        <v>34</v>
      </c>
      <c r="AE3870">
        <v>65.5</v>
      </c>
      <c r="AF3870">
        <v>65.5</v>
      </c>
      <c r="AG3870">
        <v>49.4</v>
      </c>
      <c r="AH3870">
        <v>67.819000000000003</v>
      </c>
      <c r="AI3870">
        <v>0</v>
      </c>
      <c r="AJ3870">
        <v>218.88</v>
      </c>
      <c r="AK3870">
        <v>46468000000</v>
      </c>
      <c r="AL3870">
        <v>238</v>
      </c>
      <c r="AM3870">
        <v>1.1173346857420099</v>
      </c>
      <c r="AN3870">
        <v>0.22341188318227601</v>
      </c>
      <c r="AO3870">
        <v>-0.44807688395182099</v>
      </c>
      <c r="AP3870">
        <v>-2.3759514702423301</v>
      </c>
      <c r="AQ3870" t="s">
        <v>11331</v>
      </c>
      <c r="AR3870" t="s">
        <v>11331</v>
      </c>
      <c r="AS3870" t="s">
        <v>11332</v>
      </c>
      <c r="AT3870" t="s">
        <v>11333</v>
      </c>
      <c r="AU3870">
        <v>982</v>
      </c>
      <c r="AV3870" t="s">
        <v>11334</v>
      </c>
      <c r="AW3870" t="s">
        <v>11335</v>
      </c>
      <c r="AY3870">
        <v>1.1173346857420099</v>
      </c>
      <c r="AZ3870">
        <v>-0.44807688395182099</v>
      </c>
      <c r="BA3870" s="6">
        <f t="shared" si="305"/>
        <v>-0.26698068643418826</v>
      </c>
      <c r="BB3870" s="4" t="str">
        <f t="shared" si="302"/>
        <v/>
      </c>
      <c r="BC3870" t="str">
        <f t="shared" si="301"/>
        <v/>
      </c>
      <c r="BD3870" t="str">
        <f t="shared" si="303"/>
        <v/>
      </c>
      <c r="BE3870" t="str">
        <f t="shared" si="304"/>
        <v/>
      </c>
      <c r="BF3870" t="s">
        <v>11333</v>
      </c>
      <c r="BG3870" t="s">
        <v>11332</v>
      </c>
    </row>
    <row r="3871" spans="1:59" x14ac:dyDescent="0.2">
      <c r="A3871">
        <v>25.469640731811499</v>
      </c>
      <c r="B3871">
        <v>26.339006423950199</v>
      </c>
      <c r="C3871">
        <v>25.499843597412099</v>
      </c>
      <c r="D3871">
        <v>24.9271430969238</v>
      </c>
      <c r="E3871">
        <v>25.957992553710898</v>
      </c>
      <c r="F3871">
        <v>25.077245712280298</v>
      </c>
      <c r="J3871" t="s">
        <v>1733</v>
      </c>
      <c r="K3871" t="s">
        <v>22376</v>
      </c>
      <c r="P3871" t="s">
        <v>22377</v>
      </c>
      <c r="Q3871" t="s">
        <v>22378</v>
      </c>
      <c r="Z3871" t="s">
        <v>22379</v>
      </c>
      <c r="AA3871" t="s">
        <v>22380</v>
      </c>
      <c r="AB3871">
        <v>3</v>
      </c>
      <c r="AC3871">
        <v>3</v>
      </c>
      <c r="AD3871">
        <v>3</v>
      </c>
      <c r="AE3871">
        <v>12.3</v>
      </c>
      <c r="AF3871">
        <v>12.3</v>
      </c>
      <c r="AG3871">
        <v>12.3</v>
      </c>
      <c r="AH3871">
        <v>36.875999999999998</v>
      </c>
      <c r="AI3871">
        <v>0</v>
      </c>
      <c r="AJ3871">
        <v>35.249000000000002</v>
      </c>
      <c r="AK3871">
        <v>311280000</v>
      </c>
      <c r="AL3871">
        <v>5</v>
      </c>
      <c r="AM3871">
        <v>0.44950472052475599</v>
      </c>
      <c r="AN3871">
        <v>0.56866253614208995</v>
      </c>
      <c r="AO3871">
        <v>-0.448703130086262</v>
      </c>
      <c r="AP3871">
        <v>-1.04450046987444</v>
      </c>
      <c r="AQ3871" t="s">
        <v>22381</v>
      </c>
      <c r="AR3871" t="s">
        <v>22381</v>
      </c>
      <c r="AS3871" t="s">
        <v>22382</v>
      </c>
      <c r="AT3871" t="s">
        <v>22383</v>
      </c>
      <c r="AU3871">
        <v>1998</v>
      </c>
      <c r="AV3871" t="s">
        <v>22384</v>
      </c>
      <c r="AW3871" t="s">
        <v>22382</v>
      </c>
      <c r="AY3871">
        <v>0.44950472052475599</v>
      </c>
      <c r="AZ3871">
        <v>-0.448703130086262</v>
      </c>
      <c r="BA3871" s="6">
        <f t="shared" si="305"/>
        <v>-0.26729880695204189</v>
      </c>
      <c r="BB3871" s="4" t="str">
        <f t="shared" si="302"/>
        <v/>
      </c>
      <c r="BC3871" t="str">
        <f t="shared" si="301"/>
        <v/>
      </c>
      <c r="BD3871" t="str">
        <f t="shared" si="303"/>
        <v/>
      </c>
      <c r="BE3871" t="str">
        <f t="shared" si="304"/>
        <v/>
      </c>
      <c r="BF3871" t="s">
        <v>22383</v>
      </c>
      <c r="BG3871" t="s">
        <v>22382</v>
      </c>
    </row>
    <row r="3872" spans="1:59" x14ac:dyDescent="0.2">
      <c r="A3872">
        <v>28.910964965820298</v>
      </c>
      <c r="B3872">
        <v>30.798383712768601</v>
      </c>
      <c r="C3872">
        <v>30.82737159729</v>
      </c>
      <c r="D3872">
        <v>27.434440612793001</v>
      </c>
      <c r="E3872">
        <v>30.653181076049801</v>
      </c>
      <c r="F3872">
        <v>31.099927902221701</v>
      </c>
      <c r="I3872" t="s">
        <v>35150</v>
      </c>
      <c r="J3872" t="s">
        <v>61</v>
      </c>
      <c r="K3872" t="s">
        <v>35151</v>
      </c>
      <c r="N3872" t="s">
        <v>61</v>
      </c>
      <c r="O3872" t="s">
        <v>62</v>
      </c>
      <c r="P3872" t="s">
        <v>2779</v>
      </c>
      <c r="Q3872" t="s">
        <v>2780</v>
      </c>
      <c r="Z3872" t="s">
        <v>1898</v>
      </c>
      <c r="AA3872" t="s">
        <v>1899</v>
      </c>
      <c r="AB3872">
        <v>6</v>
      </c>
      <c r="AC3872">
        <v>6</v>
      </c>
      <c r="AD3872">
        <v>6</v>
      </c>
      <c r="AE3872">
        <v>65.099999999999994</v>
      </c>
      <c r="AF3872">
        <v>65.099999999999994</v>
      </c>
      <c r="AG3872">
        <v>65.099999999999994</v>
      </c>
      <c r="AH3872">
        <v>12.349</v>
      </c>
      <c r="AI3872">
        <v>0</v>
      </c>
      <c r="AJ3872">
        <v>27.257000000000001</v>
      </c>
      <c r="AK3872">
        <v>8448900000</v>
      </c>
      <c r="AL3872">
        <v>28</v>
      </c>
      <c r="AM3872">
        <v>0.12495563768542001</v>
      </c>
      <c r="AN3872">
        <v>0.87298916143753602</v>
      </c>
      <c r="AO3872">
        <v>-0.44972356160481702</v>
      </c>
      <c r="AP3872">
        <v>-0.34141740098189799</v>
      </c>
      <c r="AQ3872" t="s">
        <v>35152</v>
      </c>
      <c r="AR3872" t="s">
        <v>35152</v>
      </c>
      <c r="AS3872" t="s">
        <v>35153</v>
      </c>
      <c r="AT3872" t="s">
        <v>35154</v>
      </c>
      <c r="AU3872">
        <v>3500</v>
      </c>
      <c r="AV3872" t="s">
        <v>35155</v>
      </c>
      <c r="AW3872" t="s">
        <v>35153</v>
      </c>
      <c r="AY3872">
        <v>0.12495563768542001</v>
      </c>
      <c r="AZ3872">
        <v>-0.44972356160481702</v>
      </c>
      <c r="BA3872" s="6">
        <f t="shared" si="305"/>
        <v>-0.26781687003174925</v>
      </c>
      <c r="BB3872" s="4" t="str">
        <f t="shared" si="302"/>
        <v/>
      </c>
      <c r="BC3872" t="str">
        <f t="shared" si="301"/>
        <v/>
      </c>
      <c r="BD3872" t="str">
        <f t="shared" si="303"/>
        <v/>
      </c>
      <c r="BE3872" t="str">
        <f t="shared" si="304"/>
        <v/>
      </c>
      <c r="BF3872" t="s">
        <v>35154</v>
      </c>
      <c r="BG3872" t="s">
        <v>35153</v>
      </c>
    </row>
    <row r="3873" spans="1:59" x14ac:dyDescent="0.2">
      <c r="A3873">
        <v>26.656082153320298</v>
      </c>
      <c r="B3873">
        <v>27.087095260620099</v>
      </c>
      <c r="C3873">
        <v>26.937192916870099</v>
      </c>
      <c r="D3873">
        <v>26.028062820434599</v>
      </c>
      <c r="E3873">
        <v>26.437808990478501</v>
      </c>
      <c r="F3873">
        <v>26.860767364501999</v>
      </c>
      <c r="I3873" t="s">
        <v>40052</v>
      </c>
      <c r="J3873" t="s">
        <v>40053</v>
      </c>
      <c r="K3873" t="s">
        <v>40054</v>
      </c>
      <c r="P3873" t="s">
        <v>1201</v>
      </c>
      <c r="Q3873" t="s">
        <v>1202</v>
      </c>
      <c r="R3873" t="s">
        <v>40055</v>
      </c>
      <c r="S3873" t="s">
        <v>40056</v>
      </c>
      <c r="Z3873" t="s">
        <v>40057</v>
      </c>
      <c r="AA3873" t="s">
        <v>40058</v>
      </c>
      <c r="AB3873">
        <v>5</v>
      </c>
      <c r="AC3873">
        <v>5</v>
      </c>
      <c r="AD3873">
        <v>5</v>
      </c>
      <c r="AE3873">
        <v>16.399999999999999</v>
      </c>
      <c r="AF3873">
        <v>16.399999999999999</v>
      </c>
      <c r="AG3873">
        <v>16.399999999999999</v>
      </c>
      <c r="AH3873">
        <v>52.427999999999997</v>
      </c>
      <c r="AI3873">
        <v>0</v>
      </c>
      <c r="AJ3873">
        <v>16.260999999999999</v>
      </c>
      <c r="AK3873">
        <v>658020000</v>
      </c>
      <c r="AL3873">
        <v>15</v>
      </c>
      <c r="AM3873">
        <v>0.76467524185528601</v>
      </c>
      <c r="AN3873">
        <v>0.36258343634116202</v>
      </c>
      <c r="AO3873">
        <v>-0.45124371846516798</v>
      </c>
      <c r="AP3873">
        <v>-1.6616460736140899</v>
      </c>
      <c r="AQ3873" t="s">
        <v>40059</v>
      </c>
      <c r="AR3873" t="s">
        <v>40059</v>
      </c>
      <c r="AS3873" t="s">
        <v>40060</v>
      </c>
      <c r="AT3873" t="s">
        <v>40061</v>
      </c>
      <c r="AU3873">
        <v>4096</v>
      </c>
      <c r="AV3873" t="s">
        <v>40062</v>
      </c>
      <c r="AW3873" t="s">
        <v>40060</v>
      </c>
      <c r="AY3873">
        <v>0.76467524185528601</v>
      </c>
      <c r="AZ3873">
        <v>-0.45124371846516798</v>
      </c>
      <c r="BA3873" s="6">
        <f t="shared" si="305"/>
        <v>-0.26858795954484282</v>
      </c>
      <c r="BB3873" s="4" t="str">
        <f t="shared" si="302"/>
        <v/>
      </c>
      <c r="BC3873" t="str">
        <f t="shared" si="301"/>
        <v/>
      </c>
      <c r="BD3873" t="str">
        <f t="shared" si="303"/>
        <v/>
      </c>
      <c r="BE3873" t="str">
        <f t="shared" si="304"/>
        <v/>
      </c>
      <c r="BF3873" t="s">
        <v>40061</v>
      </c>
      <c r="BG3873" t="s">
        <v>40060</v>
      </c>
    </row>
    <row r="3874" spans="1:59" x14ac:dyDescent="0.2">
      <c r="A3874">
        <v>24.970750808715799</v>
      </c>
      <c r="B3874">
        <v>23.085584640502901</v>
      </c>
      <c r="C3874">
        <v>24.6991176605225</v>
      </c>
      <c r="D3874" t="s">
        <v>88</v>
      </c>
      <c r="E3874">
        <v>24.641962051391602</v>
      </c>
      <c r="F3874">
        <v>22.958457946777301</v>
      </c>
      <c r="I3874" t="s">
        <v>13906</v>
      </c>
      <c r="J3874" t="s">
        <v>13907</v>
      </c>
      <c r="K3874" t="s">
        <v>13908</v>
      </c>
      <c r="N3874" t="s">
        <v>11339</v>
      </c>
      <c r="O3874" t="s">
        <v>11340</v>
      </c>
      <c r="P3874" t="s">
        <v>1354</v>
      </c>
      <c r="Q3874" t="s">
        <v>1355</v>
      </c>
      <c r="Z3874" t="s">
        <v>2492</v>
      </c>
      <c r="AA3874" t="s">
        <v>2493</v>
      </c>
      <c r="AB3874">
        <v>2</v>
      </c>
      <c r="AC3874">
        <v>2</v>
      </c>
      <c r="AD3874">
        <v>2</v>
      </c>
      <c r="AE3874">
        <v>1.2</v>
      </c>
      <c r="AF3874">
        <v>1.2</v>
      </c>
      <c r="AG3874">
        <v>1.2</v>
      </c>
      <c r="AH3874">
        <v>218.97</v>
      </c>
      <c r="AI3874">
        <v>9.7493000000000007E-3</v>
      </c>
      <c r="AJ3874">
        <v>1.4489000000000001</v>
      </c>
      <c r="AK3874">
        <v>103350000</v>
      </c>
      <c r="AL3874">
        <v>2</v>
      </c>
      <c r="AM3874">
        <v>0.168876527337048</v>
      </c>
      <c r="AN3874">
        <v>0.835513546056592</v>
      </c>
      <c r="AO3874">
        <v>-0.45160770416259799</v>
      </c>
      <c r="AP3874">
        <v>-0.45839806299234698</v>
      </c>
      <c r="AQ3874" t="s">
        <v>13909</v>
      </c>
      <c r="AR3874" t="s">
        <v>13909</v>
      </c>
      <c r="AS3874" t="s">
        <v>13910</v>
      </c>
      <c r="AT3874" t="s">
        <v>13911</v>
      </c>
      <c r="AU3874">
        <v>1203</v>
      </c>
      <c r="AV3874" t="s">
        <v>13912</v>
      </c>
      <c r="AW3874" t="s">
        <v>13910</v>
      </c>
      <c r="AY3874">
        <v>0.168876527337048</v>
      </c>
      <c r="AZ3874">
        <v>-0.45160770416259799</v>
      </c>
      <c r="BA3874" s="6">
        <f t="shared" si="305"/>
        <v>-0.2687724683519116</v>
      </c>
      <c r="BB3874" s="4" t="str">
        <f t="shared" si="302"/>
        <v/>
      </c>
      <c r="BC3874" t="str">
        <f t="shared" si="301"/>
        <v/>
      </c>
      <c r="BD3874" t="str">
        <f t="shared" si="303"/>
        <v/>
      </c>
      <c r="BE3874" t="str">
        <f t="shared" si="304"/>
        <v/>
      </c>
      <c r="BF3874" t="s">
        <v>13911</v>
      </c>
      <c r="BG3874" t="s">
        <v>13910</v>
      </c>
    </row>
    <row r="3875" spans="1:59" x14ac:dyDescent="0.2">
      <c r="A3875">
        <v>28.1270637512207</v>
      </c>
      <c r="B3875">
        <v>27.8289909362793</v>
      </c>
      <c r="C3875">
        <v>27.9502143859863</v>
      </c>
      <c r="D3875">
        <v>27.4598274230957</v>
      </c>
      <c r="E3875">
        <v>27.735183715820298</v>
      </c>
      <c r="F3875">
        <v>27.347141265869102</v>
      </c>
      <c r="I3875" t="s">
        <v>7883</v>
      </c>
      <c r="J3875" t="s">
        <v>7884</v>
      </c>
      <c r="K3875" t="s">
        <v>7885</v>
      </c>
      <c r="L3875" t="s">
        <v>6072</v>
      </c>
      <c r="M3875" t="s">
        <v>6073</v>
      </c>
      <c r="N3875" t="s">
        <v>61</v>
      </c>
      <c r="O3875" t="s">
        <v>62</v>
      </c>
      <c r="P3875" t="s">
        <v>7886</v>
      </c>
      <c r="Q3875" t="s">
        <v>7887</v>
      </c>
      <c r="R3875" t="s">
        <v>817</v>
      </c>
      <c r="S3875">
        <v>4147</v>
      </c>
      <c r="Z3875" t="s">
        <v>7888</v>
      </c>
      <c r="AA3875" t="s">
        <v>7889</v>
      </c>
      <c r="AB3875">
        <v>7</v>
      </c>
      <c r="AC3875">
        <v>7</v>
      </c>
      <c r="AD3875">
        <v>7</v>
      </c>
      <c r="AE3875">
        <v>18.100000000000001</v>
      </c>
      <c r="AF3875">
        <v>18.100000000000001</v>
      </c>
      <c r="AG3875">
        <v>18.100000000000001</v>
      </c>
      <c r="AH3875">
        <v>47.578000000000003</v>
      </c>
      <c r="AI3875">
        <v>0</v>
      </c>
      <c r="AJ3875">
        <v>25.010999999999999</v>
      </c>
      <c r="AK3875">
        <v>1369700000</v>
      </c>
      <c r="AL3875">
        <v>16</v>
      </c>
      <c r="AM3875">
        <v>1.46403383975962</v>
      </c>
      <c r="AN3875">
        <v>0.17799999999999999</v>
      </c>
      <c r="AO3875">
        <v>-0.45470555623372599</v>
      </c>
      <c r="AP3875">
        <v>-3.1548622588200499</v>
      </c>
      <c r="AQ3875" t="s">
        <v>7890</v>
      </c>
      <c r="AR3875" t="s">
        <v>7890</v>
      </c>
      <c r="AS3875" t="s">
        <v>7891</v>
      </c>
      <c r="AT3875" t="s">
        <v>7892</v>
      </c>
      <c r="AU3875">
        <v>712</v>
      </c>
      <c r="AV3875" t="s">
        <v>7893</v>
      </c>
      <c r="AW3875" t="s">
        <v>7894</v>
      </c>
      <c r="AX3875" t="s">
        <v>7895</v>
      </c>
      <c r="AY3875">
        <v>1.46403383975962</v>
      </c>
      <c r="AZ3875">
        <v>-0.45470555623372599</v>
      </c>
      <c r="BA3875" s="6">
        <f t="shared" si="305"/>
        <v>-0.27034092486329242</v>
      </c>
      <c r="BB3875" s="4" t="str">
        <f t="shared" si="302"/>
        <v/>
      </c>
      <c r="BC3875" t="str">
        <f t="shared" si="301"/>
        <v/>
      </c>
      <c r="BD3875" t="str">
        <f t="shared" si="303"/>
        <v/>
      </c>
      <c r="BE3875" t="str">
        <f t="shared" si="304"/>
        <v/>
      </c>
      <c r="BF3875" t="s">
        <v>7892</v>
      </c>
      <c r="BG3875" t="s">
        <v>7891</v>
      </c>
    </row>
    <row r="3876" spans="1:59" x14ac:dyDescent="0.2">
      <c r="A3876">
        <v>25.995115280151399</v>
      </c>
      <c r="B3876">
        <v>24.674329757690401</v>
      </c>
      <c r="C3876">
        <v>25.760175704956101</v>
      </c>
      <c r="D3876">
        <v>24.543153762817401</v>
      </c>
      <c r="E3876">
        <v>25.013973236083999</v>
      </c>
      <c r="F3876">
        <v>25.504610061645501</v>
      </c>
      <c r="J3876" t="s">
        <v>16525</v>
      </c>
      <c r="AB3876">
        <v>2</v>
      </c>
      <c r="AC3876">
        <v>2</v>
      </c>
      <c r="AD3876">
        <v>2</v>
      </c>
      <c r="AE3876">
        <v>4.2</v>
      </c>
      <c r="AF3876">
        <v>4.2</v>
      </c>
      <c r="AG3876">
        <v>4.2</v>
      </c>
      <c r="AH3876">
        <v>62.716999999999999</v>
      </c>
      <c r="AI3876">
        <v>5.1962000000000004E-4</v>
      </c>
      <c r="AJ3876">
        <v>3.069</v>
      </c>
      <c r="AK3876">
        <v>256420000</v>
      </c>
      <c r="AL3876">
        <v>4</v>
      </c>
      <c r="AM3876">
        <v>0.39048963959891902</v>
      </c>
      <c r="AN3876">
        <v>0.62203955021326096</v>
      </c>
      <c r="AO3876">
        <v>-0.45596122741699202</v>
      </c>
      <c r="AP3876">
        <v>-0.92586117274712998</v>
      </c>
      <c r="AQ3876" t="s">
        <v>30391</v>
      </c>
      <c r="AR3876" t="s">
        <v>30391</v>
      </c>
      <c r="AS3876" t="s">
        <v>30392</v>
      </c>
      <c r="AT3876" t="s">
        <v>30393</v>
      </c>
      <c r="AU3876">
        <v>2931</v>
      </c>
      <c r="AV3876" t="s">
        <v>30394</v>
      </c>
      <c r="AW3876" t="s">
        <v>30392</v>
      </c>
      <c r="AY3876">
        <v>0.39048963959891902</v>
      </c>
      <c r="AZ3876">
        <v>-0.45596122741699202</v>
      </c>
      <c r="BA3876" s="6">
        <f t="shared" si="305"/>
        <v>-0.27097571824970246</v>
      </c>
      <c r="BB3876" s="4" t="str">
        <f t="shared" si="302"/>
        <v/>
      </c>
      <c r="BC3876" t="str">
        <f t="shared" si="301"/>
        <v/>
      </c>
      <c r="BD3876" t="str">
        <f t="shared" si="303"/>
        <v/>
      </c>
      <c r="BE3876" t="str">
        <f t="shared" si="304"/>
        <v/>
      </c>
      <c r="BF3876" t="s">
        <v>30393</v>
      </c>
      <c r="BG3876" t="s">
        <v>30392</v>
      </c>
    </row>
    <row r="3877" spans="1:59" x14ac:dyDescent="0.2">
      <c r="A3877">
        <v>24.750471115112301</v>
      </c>
      <c r="B3877">
        <v>25.195653915405298</v>
      </c>
      <c r="C3877">
        <v>24.670822143554702</v>
      </c>
      <c r="D3877" t="s">
        <v>88</v>
      </c>
      <c r="E3877" t="s">
        <v>88</v>
      </c>
      <c r="F3877">
        <v>24.415254592895501</v>
      </c>
      <c r="I3877" t="s">
        <v>12440</v>
      </c>
      <c r="J3877" t="s">
        <v>12441</v>
      </c>
      <c r="K3877" t="s">
        <v>411</v>
      </c>
      <c r="N3877" t="s">
        <v>61</v>
      </c>
      <c r="O3877" t="s">
        <v>62</v>
      </c>
      <c r="P3877" t="s">
        <v>411</v>
      </c>
      <c r="Q3877" t="s">
        <v>412</v>
      </c>
      <c r="R3877" t="s">
        <v>12442</v>
      </c>
      <c r="S3877" t="s">
        <v>12443</v>
      </c>
      <c r="T3877" t="s">
        <v>12444</v>
      </c>
      <c r="U3877" t="s">
        <v>12445</v>
      </c>
      <c r="AB3877">
        <v>1</v>
      </c>
      <c r="AC3877">
        <v>1</v>
      </c>
      <c r="AD3877">
        <v>1</v>
      </c>
      <c r="AE3877">
        <v>4.5</v>
      </c>
      <c r="AF3877">
        <v>4.5</v>
      </c>
      <c r="AG3877">
        <v>4.5</v>
      </c>
      <c r="AH3877">
        <v>45.923999999999999</v>
      </c>
      <c r="AI3877">
        <v>1.2616999999999999E-3</v>
      </c>
      <c r="AJ3877">
        <v>2.5975000000000001</v>
      </c>
      <c r="AK3877">
        <v>115740000</v>
      </c>
      <c r="AL3877">
        <v>1</v>
      </c>
      <c r="AM3877">
        <v>0</v>
      </c>
      <c r="AN3877">
        <v>0.98996968968005805</v>
      </c>
      <c r="AO3877">
        <v>-0.45706113179524599</v>
      </c>
      <c r="AP3877">
        <v>0</v>
      </c>
      <c r="AQ3877" t="s">
        <v>12446</v>
      </c>
      <c r="AR3877" t="s">
        <v>12446</v>
      </c>
      <c r="AS3877" t="s">
        <v>12447</v>
      </c>
      <c r="AT3877" t="s">
        <v>12448</v>
      </c>
      <c r="AU3877">
        <v>1074</v>
      </c>
      <c r="AV3877" t="s">
        <v>12449</v>
      </c>
      <c r="AW3877" t="s">
        <v>12450</v>
      </c>
      <c r="AX3877" t="s">
        <v>12451</v>
      </c>
      <c r="AY3877">
        <v>0</v>
      </c>
      <c r="AZ3877">
        <v>-0.45706113179524599</v>
      </c>
      <c r="BA3877" s="6">
        <f t="shared" si="305"/>
        <v>-0.27153131135023034</v>
      </c>
      <c r="BB3877" s="4" t="str">
        <f t="shared" si="302"/>
        <v/>
      </c>
      <c r="BC3877" t="str">
        <f t="shared" si="301"/>
        <v/>
      </c>
      <c r="BD3877" t="str">
        <f t="shared" si="303"/>
        <v/>
      </c>
      <c r="BE3877" t="str">
        <f t="shared" si="304"/>
        <v/>
      </c>
      <c r="BF3877" t="s">
        <v>12448</v>
      </c>
      <c r="BG3877" t="s">
        <v>12447</v>
      </c>
    </row>
    <row r="3878" spans="1:59" x14ac:dyDescent="0.2">
      <c r="A3878">
        <v>26.329269409179702</v>
      </c>
      <c r="B3878">
        <v>26.161272048950199</v>
      </c>
      <c r="C3878">
        <v>26.5246391296387</v>
      </c>
      <c r="D3878">
        <v>25.7676181793213</v>
      </c>
      <c r="E3878">
        <v>26.038963317871101</v>
      </c>
      <c r="F3878">
        <v>25.831541061401399</v>
      </c>
      <c r="I3878" t="s">
        <v>3206</v>
      </c>
      <c r="J3878" t="s">
        <v>3207</v>
      </c>
      <c r="K3878" t="s">
        <v>3208</v>
      </c>
      <c r="P3878" t="s">
        <v>310</v>
      </c>
      <c r="Q3878" t="s">
        <v>313</v>
      </c>
      <c r="R3878" t="s">
        <v>2280</v>
      </c>
      <c r="S3878">
        <v>1009</v>
      </c>
      <c r="Z3878" t="s">
        <v>3209</v>
      </c>
      <c r="AA3878" t="s">
        <v>3210</v>
      </c>
      <c r="AB3878">
        <v>1</v>
      </c>
      <c r="AC3878">
        <v>1</v>
      </c>
      <c r="AD3878">
        <v>1</v>
      </c>
      <c r="AE3878">
        <v>2.7</v>
      </c>
      <c r="AF3878">
        <v>2.7</v>
      </c>
      <c r="AG3878">
        <v>2.7</v>
      </c>
      <c r="AH3878">
        <v>86.131</v>
      </c>
      <c r="AI3878">
        <v>2.6744E-3</v>
      </c>
      <c r="AJ3878">
        <v>2.0836000000000001</v>
      </c>
      <c r="AK3878">
        <v>441690000</v>
      </c>
      <c r="AL3878">
        <v>2</v>
      </c>
      <c r="AM3878">
        <v>1.58298223097289</v>
      </c>
      <c r="AN3878">
        <v>0.17006928406466501</v>
      </c>
      <c r="AO3878">
        <v>-0.45901934305826603</v>
      </c>
      <c r="AP3878">
        <v>-3.4471379649184999</v>
      </c>
      <c r="AQ3878" t="s">
        <v>3211</v>
      </c>
      <c r="AR3878" t="s">
        <v>3211</v>
      </c>
      <c r="AS3878" t="s">
        <v>3212</v>
      </c>
      <c r="AT3878" t="s">
        <v>3213</v>
      </c>
      <c r="AU3878">
        <v>320</v>
      </c>
      <c r="AV3878" t="s">
        <v>3214</v>
      </c>
      <c r="AW3878" t="s">
        <v>3212</v>
      </c>
      <c r="AY3878">
        <v>1.58298223097289</v>
      </c>
      <c r="AZ3878">
        <v>-0.45901934305826603</v>
      </c>
      <c r="BA3878" s="6">
        <f t="shared" si="305"/>
        <v>-0.27251941200677432</v>
      </c>
      <c r="BB3878" s="4" t="str">
        <f t="shared" si="302"/>
        <v/>
      </c>
      <c r="BC3878" t="str">
        <f t="shared" si="301"/>
        <v/>
      </c>
      <c r="BD3878" t="str">
        <f t="shared" si="303"/>
        <v/>
      </c>
      <c r="BE3878" t="str">
        <f t="shared" si="304"/>
        <v/>
      </c>
      <c r="BF3878" t="s">
        <v>3213</v>
      </c>
      <c r="BG3878" t="s">
        <v>3212</v>
      </c>
    </row>
    <row r="3879" spans="1:59" x14ac:dyDescent="0.2">
      <c r="A3879">
        <v>35.418056488037102</v>
      </c>
      <c r="B3879">
        <v>35.500179290771499</v>
      </c>
      <c r="C3879">
        <v>35.542594909667997</v>
      </c>
      <c r="D3879">
        <v>34.773723602294901</v>
      </c>
      <c r="E3879">
        <v>35.206600189208999</v>
      </c>
      <c r="F3879">
        <v>35.095848083496101</v>
      </c>
      <c r="I3879" t="s">
        <v>8301</v>
      </c>
      <c r="J3879" t="s">
        <v>8302</v>
      </c>
      <c r="K3879" t="s">
        <v>8303</v>
      </c>
      <c r="N3879" t="s">
        <v>8304</v>
      </c>
      <c r="O3879" t="s">
        <v>8305</v>
      </c>
      <c r="P3879" t="s">
        <v>8306</v>
      </c>
      <c r="Q3879" t="s">
        <v>8307</v>
      </c>
      <c r="R3879" t="s">
        <v>8308</v>
      </c>
      <c r="S3879" t="s">
        <v>8309</v>
      </c>
      <c r="T3879" t="s">
        <v>8310</v>
      </c>
      <c r="U3879" t="s">
        <v>8311</v>
      </c>
      <c r="Z3879" t="s">
        <v>8114</v>
      </c>
      <c r="AA3879" t="s">
        <v>8115</v>
      </c>
      <c r="AB3879">
        <v>57</v>
      </c>
      <c r="AC3879">
        <v>55</v>
      </c>
      <c r="AD3879">
        <v>55</v>
      </c>
      <c r="AE3879">
        <v>63.8</v>
      </c>
      <c r="AF3879">
        <v>63.8</v>
      </c>
      <c r="AG3879">
        <v>63.8</v>
      </c>
      <c r="AH3879">
        <v>72.331999999999994</v>
      </c>
      <c r="AI3879">
        <v>0</v>
      </c>
      <c r="AJ3879">
        <v>323.31</v>
      </c>
      <c r="AK3879">
        <v>250300000000</v>
      </c>
      <c r="AL3879">
        <v>592</v>
      </c>
      <c r="AM3879">
        <v>1.57296833853024</v>
      </c>
      <c r="AN3879">
        <v>0.168654708520179</v>
      </c>
      <c r="AO3879">
        <v>-0.46155293782552298</v>
      </c>
      <c r="AP3879">
        <v>-3.42196101480575</v>
      </c>
      <c r="AQ3879" t="s">
        <v>8312</v>
      </c>
      <c r="AR3879" t="s">
        <v>8312</v>
      </c>
      <c r="AS3879" t="s">
        <v>8313</v>
      </c>
      <c r="AT3879" t="s">
        <v>8314</v>
      </c>
      <c r="AU3879">
        <v>746</v>
      </c>
      <c r="AV3879" t="s">
        <v>8315</v>
      </c>
      <c r="AW3879" t="s">
        <v>8316</v>
      </c>
      <c r="AY3879">
        <v>1.57296833853024</v>
      </c>
      <c r="AZ3879">
        <v>-0.46155293782552298</v>
      </c>
      <c r="BA3879" s="6">
        <f t="shared" si="305"/>
        <v>-0.27379585885521895</v>
      </c>
      <c r="BB3879" s="4" t="str">
        <f t="shared" si="302"/>
        <v/>
      </c>
      <c r="BC3879" t="str">
        <f t="shared" si="301"/>
        <v/>
      </c>
      <c r="BD3879" t="str">
        <f t="shared" si="303"/>
        <v/>
      </c>
      <c r="BE3879" t="str">
        <f t="shared" si="304"/>
        <v/>
      </c>
      <c r="BF3879" t="s">
        <v>8314</v>
      </c>
      <c r="BG3879" t="s">
        <v>8313</v>
      </c>
    </row>
    <row r="3880" spans="1:59" x14ac:dyDescent="0.2">
      <c r="A3880">
        <v>23.961109161376999</v>
      </c>
      <c r="B3880">
        <v>24.4195041656494</v>
      </c>
      <c r="C3880">
        <v>24.412544250488299</v>
      </c>
      <c r="D3880">
        <v>23.601161956787099</v>
      </c>
      <c r="E3880">
        <v>23.8717346191406</v>
      </c>
      <c r="F3880">
        <v>23.933820724487301</v>
      </c>
      <c r="I3880" t="s">
        <v>35225</v>
      </c>
      <c r="K3880" t="s">
        <v>5447</v>
      </c>
      <c r="P3880" t="s">
        <v>53</v>
      </c>
      <c r="Q3880" t="s">
        <v>54</v>
      </c>
      <c r="R3880" t="s">
        <v>3485</v>
      </c>
      <c r="S3880">
        <v>3029</v>
      </c>
      <c r="V3880" t="s">
        <v>35226</v>
      </c>
      <c r="W3880" t="s">
        <v>35227</v>
      </c>
      <c r="Z3880" t="s">
        <v>35228</v>
      </c>
      <c r="AA3880" t="s">
        <v>35229</v>
      </c>
      <c r="AB3880">
        <v>1</v>
      </c>
      <c r="AC3880">
        <v>1</v>
      </c>
      <c r="AD3880">
        <v>1</v>
      </c>
      <c r="AE3880">
        <v>10.3</v>
      </c>
      <c r="AF3880">
        <v>10.3</v>
      </c>
      <c r="AG3880">
        <v>10.3</v>
      </c>
      <c r="AH3880">
        <v>21.527000000000001</v>
      </c>
      <c r="AI3880">
        <v>2.7174000000000002E-4</v>
      </c>
      <c r="AJ3880">
        <v>3.8279999999999998</v>
      </c>
      <c r="AK3880">
        <v>105200000</v>
      </c>
      <c r="AL3880">
        <v>1</v>
      </c>
      <c r="AM3880">
        <v>1.1882775846454301</v>
      </c>
      <c r="AN3880">
        <v>0.21243577981651399</v>
      </c>
      <c r="AO3880">
        <v>-0.46214675903320301</v>
      </c>
      <c r="AP3880">
        <v>-2.5277159218844401</v>
      </c>
      <c r="AQ3880" t="s">
        <v>35230</v>
      </c>
      <c r="AR3880" t="s">
        <v>35230</v>
      </c>
      <c r="AS3880" t="s">
        <v>35231</v>
      </c>
      <c r="AT3880" t="s">
        <v>35232</v>
      </c>
      <c r="AU3880">
        <v>3508</v>
      </c>
      <c r="AV3880" t="s">
        <v>35233</v>
      </c>
      <c r="AW3880" t="s">
        <v>35231</v>
      </c>
      <c r="AY3880">
        <v>1.1882775846454301</v>
      </c>
      <c r="AZ3880">
        <v>-0.46214675903320301</v>
      </c>
      <c r="BA3880" s="6">
        <f t="shared" si="305"/>
        <v>-0.27409470696284954</v>
      </c>
      <c r="BB3880" s="4" t="str">
        <f t="shared" si="302"/>
        <v/>
      </c>
      <c r="BC3880" t="str">
        <f t="shared" si="301"/>
        <v/>
      </c>
      <c r="BD3880" t="str">
        <f t="shared" si="303"/>
        <v/>
      </c>
      <c r="BE3880" t="str">
        <f t="shared" si="304"/>
        <v/>
      </c>
      <c r="BF3880" t="s">
        <v>35232</v>
      </c>
      <c r="BG3880" t="s">
        <v>35231</v>
      </c>
    </row>
    <row r="3881" spans="1:59" x14ac:dyDescent="0.2">
      <c r="A3881">
        <v>30.379064559936499</v>
      </c>
      <c r="B3881">
        <v>30.537326812744102</v>
      </c>
      <c r="C3881">
        <v>30.98508644104</v>
      </c>
      <c r="D3881">
        <v>29.815967559814499</v>
      </c>
      <c r="E3881">
        <v>30.421817779541001</v>
      </c>
      <c r="F3881">
        <v>30.274532318115199</v>
      </c>
      <c r="I3881" t="s">
        <v>36447</v>
      </c>
      <c r="J3881" t="s">
        <v>36448</v>
      </c>
      <c r="K3881" t="s">
        <v>36449</v>
      </c>
      <c r="L3881" t="s">
        <v>2156</v>
      </c>
      <c r="M3881" t="s">
        <v>2157</v>
      </c>
      <c r="N3881" t="s">
        <v>2158</v>
      </c>
      <c r="O3881" t="s">
        <v>2159</v>
      </c>
      <c r="P3881" t="s">
        <v>2779</v>
      </c>
      <c r="Q3881" t="s">
        <v>2780</v>
      </c>
      <c r="R3881" t="s">
        <v>17591</v>
      </c>
      <c r="S3881" t="s">
        <v>17592</v>
      </c>
      <c r="Z3881" t="s">
        <v>36450</v>
      </c>
      <c r="AA3881" t="s">
        <v>36451</v>
      </c>
      <c r="AB3881">
        <v>10</v>
      </c>
      <c r="AC3881">
        <v>10</v>
      </c>
      <c r="AD3881">
        <v>10</v>
      </c>
      <c r="AE3881">
        <v>51.6</v>
      </c>
      <c r="AF3881">
        <v>51.6</v>
      </c>
      <c r="AG3881">
        <v>51.6</v>
      </c>
      <c r="AH3881">
        <v>24.279</v>
      </c>
      <c r="AI3881">
        <v>0</v>
      </c>
      <c r="AJ3881">
        <v>48.969000000000001</v>
      </c>
      <c r="AK3881">
        <v>8762500000</v>
      </c>
      <c r="AL3881">
        <v>51</v>
      </c>
      <c r="AM3881">
        <v>0.83470438920581902</v>
      </c>
      <c r="AN3881">
        <v>0.32663250168577201</v>
      </c>
      <c r="AO3881">
        <v>-0.46305338541666802</v>
      </c>
      <c r="AP3881">
        <v>-1.7995364817498201</v>
      </c>
      <c r="AQ3881" t="s">
        <v>36452</v>
      </c>
      <c r="AR3881" t="s">
        <v>36452</v>
      </c>
      <c r="AS3881" t="s">
        <v>36453</v>
      </c>
      <c r="AT3881" t="s">
        <v>36454</v>
      </c>
      <c r="AU3881">
        <v>3661</v>
      </c>
      <c r="AV3881" t="s">
        <v>36455</v>
      </c>
      <c r="AW3881" t="s">
        <v>36453</v>
      </c>
      <c r="AY3881">
        <v>0.83470438920581902</v>
      </c>
      <c r="AZ3881">
        <v>-0.46305338541666802</v>
      </c>
      <c r="BA3881" s="6">
        <f t="shared" si="305"/>
        <v>-0.27455074106845712</v>
      </c>
      <c r="BB3881" s="4" t="str">
        <f t="shared" si="302"/>
        <v/>
      </c>
      <c r="BC3881" t="str">
        <f t="shared" si="301"/>
        <v/>
      </c>
      <c r="BD3881" t="str">
        <f t="shared" si="303"/>
        <v/>
      </c>
      <c r="BE3881" t="str">
        <f t="shared" si="304"/>
        <v/>
      </c>
      <c r="BF3881" t="s">
        <v>36454</v>
      </c>
      <c r="BG3881" t="s">
        <v>36453</v>
      </c>
    </row>
    <row r="3882" spans="1:59" x14ac:dyDescent="0.2">
      <c r="A3882">
        <v>24.5928058624268</v>
      </c>
      <c r="B3882">
        <v>24.946548461914102</v>
      </c>
      <c r="C3882">
        <v>26.035800933837901</v>
      </c>
      <c r="D3882">
        <v>24.477352142333999</v>
      </c>
      <c r="E3882">
        <v>24.875677108764599</v>
      </c>
      <c r="F3882">
        <v>24.826677322387699</v>
      </c>
      <c r="I3882" t="s">
        <v>23369</v>
      </c>
      <c r="J3882" t="s">
        <v>23370</v>
      </c>
      <c r="K3882" t="s">
        <v>23371</v>
      </c>
      <c r="L3882" t="s">
        <v>23372</v>
      </c>
      <c r="M3882" t="s">
        <v>23373</v>
      </c>
      <c r="P3882" t="s">
        <v>23374</v>
      </c>
      <c r="Q3882" t="s">
        <v>23375</v>
      </c>
      <c r="R3882" t="s">
        <v>511</v>
      </c>
      <c r="S3882" t="s">
        <v>512</v>
      </c>
      <c r="T3882" t="s">
        <v>513</v>
      </c>
      <c r="U3882" t="s">
        <v>514</v>
      </c>
      <c r="Z3882" t="s">
        <v>23376</v>
      </c>
      <c r="AA3882" t="s">
        <v>23377</v>
      </c>
      <c r="AB3882">
        <v>2</v>
      </c>
      <c r="AC3882">
        <v>2</v>
      </c>
      <c r="AD3882">
        <v>2</v>
      </c>
      <c r="AE3882">
        <v>4.2</v>
      </c>
      <c r="AF3882">
        <v>4.2</v>
      </c>
      <c r="AG3882">
        <v>4.2</v>
      </c>
      <c r="AH3882">
        <v>99.289000000000001</v>
      </c>
      <c r="AI3882">
        <v>7.9644E-3</v>
      </c>
      <c r="AJ3882">
        <v>1.5623</v>
      </c>
      <c r="AK3882">
        <v>210330000</v>
      </c>
      <c r="AL3882">
        <v>2</v>
      </c>
      <c r="AM3882">
        <v>0.44181904902557001</v>
      </c>
      <c r="AN3882">
        <v>0.57634697217675901</v>
      </c>
      <c r="AO3882">
        <v>-0.46514956156412501</v>
      </c>
      <c r="AP3882">
        <v>-1.02916760001927</v>
      </c>
      <c r="AQ3882" t="s">
        <v>23378</v>
      </c>
      <c r="AR3882" t="s">
        <v>23378</v>
      </c>
      <c r="AS3882" t="s">
        <v>23379</v>
      </c>
      <c r="AT3882" t="s">
        <v>23380</v>
      </c>
      <c r="AU3882">
        <v>2099</v>
      </c>
      <c r="AV3882" t="s">
        <v>23381</v>
      </c>
      <c r="AW3882" t="s">
        <v>23379</v>
      </c>
      <c r="AY3882">
        <v>0.44181904902557001</v>
      </c>
      <c r="AZ3882">
        <v>-0.46514956156412501</v>
      </c>
      <c r="BA3882" s="6">
        <f t="shared" si="305"/>
        <v>-0.27560402342522039</v>
      </c>
      <c r="BB3882" s="4" t="str">
        <f t="shared" si="302"/>
        <v/>
      </c>
      <c r="BC3882" t="str">
        <f t="shared" si="301"/>
        <v/>
      </c>
      <c r="BD3882" t="str">
        <f t="shared" si="303"/>
        <v/>
      </c>
      <c r="BE3882" t="str">
        <f t="shared" si="304"/>
        <v/>
      </c>
      <c r="BF3882" t="s">
        <v>23380</v>
      </c>
      <c r="BG3882" t="s">
        <v>23379</v>
      </c>
    </row>
    <row r="3883" spans="1:59" x14ac:dyDescent="0.2">
      <c r="A3883">
        <v>24.745811462402301</v>
      </c>
      <c r="B3883">
        <v>24.613130569458001</v>
      </c>
      <c r="C3883" t="s">
        <v>88</v>
      </c>
      <c r="D3883" t="s">
        <v>88</v>
      </c>
      <c r="E3883">
        <v>24.2143039703369</v>
      </c>
      <c r="F3883" t="s">
        <v>88</v>
      </c>
      <c r="I3883" t="s">
        <v>32777</v>
      </c>
      <c r="J3883" t="s">
        <v>25108</v>
      </c>
      <c r="K3883" t="s">
        <v>32778</v>
      </c>
      <c r="Z3883" t="s">
        <v>25110</v>
      </c>
      <c r="AA3883" t="s">
        <v>25111</v>
      </c>
      <c r="AB3883">
        <v>1</v>
      </c>
      <c r="AC3883">
        <v>1</v>
      </c>
      <c r="AD3883">
        <v>1</v>
      </c>
      <c r="AE3883">
        <v>1.3</v>
      </c>
      <c r="AF3883">
        <v>1.3</v>
      </c>
      <c r="AG3883">
        <v>1.3</v>
      </c>
      <c r="AH3883">
        <v>159.83000000000001</v>
      </c>
      <c r="AI3883">
        <v>1.0199E-3</v>
      </c>
      <c r="AJ3883">
        <v>2.6966999999999999</v>
      </c>
      <c r="AK3883">
        <v>73259000</v>
      </c>
      <c r="AL3883">
        <v>2</v>
      </c>
      <c r="AM3883">
        <v>0</v>
      </c>
      <c r="AN3883">
        <v>0.99045925215723896</v>
      </c>
      <c r="AO3883">
        <v>-0.465167045593262</v>
      </c>
      <c r="AP3883">
        <v>0</v>
      </c>
      <c r="AQ3883" t="s">
        <v>32779</v>
      </c>
      <c r="AR3883" t="s">
        <v>32779</v>
      </c>
      <c r="AS3883" t="s">
        <v>32780</v>
      </c>
      <c r="AT3883" t="s">
        <v>32781</v>
      </c>
      <c r="AU3883">
        <v>3213</v>
      </c>
      <c r="AV3883" t="s">
        <v>32782</v>
      </c>
      <c r="AW3883" t="s">
        <v>32783</v>
      </c>
      <c r="AY3883">
        <v>0</v>
      </c>
      <c r="AZ3883">
        <v>-0.465167045593262</v>
      </c>
      <c r="BA3883" s="6">
        <f t="shared" si="305"/>
        <v>-0.27561280233084962</v>
      </c>
      <c r="BB3883" s="4" t="str">
        <f t="shared" si="302"/>
        <v/>
      </c>
      <c r="BC3883" t="str">
        <f t="shared" si="301"/>
        <v/>
      </c>
      <c r="BD3883" t="str">
        <f t="shared" si="303"/>
        <v/>
      </c>
      <c r="BE3883" t="str">
        <f t="shared" si="304"/>
        <v/>
      </c>
      <c r="BF3883" t="s">
        <v>32781</v>
      </c>
      <c r="BG3883" t="s">
        <v>32780</v>
      </c>
    </row>
    <row r="3884" spans="1:59" x14ac:dyDescent="0.2">
      <c r="A3884">
        <v>28.995449066162099</v>
      </c>
      <c r="B3884">
        <v>27.8967170715332</v>
      </c>
      <c r="C3884">
        <v>28.745189666748001</v>
      </c>
      <c r="D3884">
        <v>28.364652633666999</v>
      </c>
      <c r="E3884">
        <v>27.641273498535199</v>
      </c>
      <c r="F3884">
        <v>28.224672317504901</v>
      </c>
      <c r="I3884" t="s">
        <v>32073</v>
      </c>
      <c r="J3884" t="s">
        <v>32074</v>
      </c>
      <c r="K3884" t="s">
        <v>32075</v>
      </c>
      <c r="P3884" t="s">
        <v>8950</v>
      </c>
      <c r="Q3884" t="s">
        <v>8951</v>
      </c>
      <c r="R3884" t="s">
        <v>13112</v>
      </c>
      <c r="S3884" t="s">
        <v>13113</v>
      </c>
      <c r="T3884" t="s">
        <v>13114</v>
      </c>
      <c r="U3884" t="s">
        <v>13115</v>
      </c>
      <c r="Z3884" t="s">
        <v>13118</v>
      </c>
      <c r="AA3884" t="s">
        <v>13119</v>
      </c>
      <c r="AB3884">
        <v>8</v>
      </c>
      <c r="AC3884">
        <v>8</v>
      </c>
      <c r="AD3884">
        <v>8</v>
      </c>
      <c r="AE3884">
        <v>15.7</v>
      </c>
      <c r="AF3884">
        <v>15.7</v>
      </c>
      <c r="AG3884">
        <v>15.7</v>
      </c>
      <c r="AH3884">
        <v>68.283000000000001</v>
      </c>
      <c r="AI3884">
        <v>0</v>
      </c>
      <c r="AJ3884">
        <v>28.367999999999999</v>
      </c>
      <c r="AK3884">
        <v>2103700000</v>
      </c>
      <c r="AL3884">
        <v>25</v>
      </c>
      <c r="AM3884">
        <v>0.51482015080482701</v>
      </c>
      <c r="AN3884">
        <v>0.51687555953446696</v>
      </c>
      <c r="AO3884">
        <v>-0.46891911824544202</v>
      </c>
      <c r="AP3884">
        <v>-1.1737304679423399</v>
      </c>
      <c r="AQ3884" t="s">
        <v>32076</v>
      </c>
      <c r="AR3884" t="s">
        <v>32076</v>
      </c>
      <c r="AS3884" t="s">
        <v>32077</v>
      </c>
      <c r="AT3884" t="s">
        <v>32078</v>
      </c>
      <c r="AU3884">
        <v>3126</v>
      </c>
      <c r="AV3884" t="s">
        <v>32079</v>
      </c>
      <c r="AW3884" t="s">
        <v>32077</v>
      </c>
      <c r="AX3884" t="s">
        <v>32080</v>
      </c>
      <c r="AY3884">
        <v>0.51482015080482701</v>
      </c>
      <c r="AZ3884">
        <v>-0.46891911824544202</v>
      </c>
      <c r="BA3884" s="6">
        <f t="shared" si="305"/>
        <v>-0.27749429636519685</v>
      </c>
      <c r="BB3884" s="4" t="str">
        <f t="shared" si="302"/>
        <v/>
      </c>
      <c r="BC3884" t="str">
        <f t="shared" si="301"/>
        <v/>
      </c>
      <c r="BD3884" t="str">
        <f t="shared" si="303"/>
        <v/>
      </c>
      <c r="BE3884" t="str">
        <f t="shared" si="304"/>
        <v/>
      </c>
      <c r="BF3884" t="s">
        <v>32078</v>
      </c>
      <c r="BG3884" t="s">
        <v>32077</v>
      </c>
    </row>
    <row r="3885" spans="1:59" x14ac:dyDescent="0.2">
      <c r="A3885">
        <v>24.118701934814499</v>
      </c>
      <c r="B3885" t="s">
        <v>88</v>
      </c>
      <c r="C3885">
        <v>24.1991786956787</v>
      </c>
      <c r="D3885" t="s">
        <v>88</v>
      </c>
      <c r="E3885" t="s">
        <v>88</v>
      </c>
      <c r="F3885">
        <v>23.689338684081999</v>
      </c>
      <c r="I3885" t="s">
        <v>38901</v>
      </c>
      <c r="J3885" t="s">
        <v>17316</v>
      </c>
      <c r="K3885" t="s">
        <v>38902</v>
      </c>
      <c r="N3885" t="s">
        <v>3483</v>
      </c>
      <c r="O3885" t="s">
        <v>3484</v>
      </c>
      <c r="P3885" t="s">
        <v>38903</v>
      </c>
      <c r="Q3885" t="s">
        <v>38904</v>
      </c>
      <c r="R3885" t="s">
        <v>23888</v>
      </c>
      <c r="S3885">
        <v>4031</v>
      </c>
      <c r="Z3885" t="s">
        <v>6429</v>
      </c>
      <c r="AA3885" t="s">
        <v>6430</v>
      </c>
      <c r="AB3885">
        <v>1</v>
      </c>
      <c r="AC3885">
        <v>1</v>
      </c>
      <c r="AD3885">
        <v>1</v>
      </c>
      <c r="AE3885">
        <v>6.1</v>
      </c>
      <c r="AF3885">
        <v>6.1</v>
      </c>
      <c r="AG3885">
        <v>6.1</v>
      </c>
      <c r="AH3885">
        <v>26.100999999999999</v>
      </c>
      <c r="AI3885">
        <v>1.2614E-3</v>
      </c>
      <c r="AJ3885">
        <v>2.5926999999999998</v>
      </c>
      <c r="AK3885">
        <v>51004000</v>
      </c>
      <c r="AL3885">
        <v>1</v>
      </c>
      <c r="AM3885">
        <v>0</v>
      </c>
      <c r="AN3885">
        <v>0.97755828220858898</v>
      </c>
      <c r="AO3885">
        <v>-0.469601631164551</v>
      </c>
      <c r="AP3885">
        <v>0</v>
      </c>
      <c r="AQ3885" t="s">
        <v>38905</v>
      </c>
      <c r="AR3885" t="s">
        <v>38905</v>
      </c>
      <c r="AS3885" t="s">
        <v>38906</v>
      </c>
      <c r="AT3885" t="s">
        <v>38907</v>
      </c>
      <c r="AU3885">
        <v>3964</v>
      </c>
      <c r="AV3885" t="s">
        <v>38908</v>
      </c>
      <c r="AW3885" t="s">
        <v>38909</v>
      </c>
      <c r="AY3885">
        <v>0</v>
      </c>
      <c r="AZ3885">
        <v>-0.469601631164551</v>
      </c>
      <c r="BA3885" s="6">
        <f t="shared" si="305"/>
        <v>-0.27783601990227746</v>
      </c>
      <c r="BB3885" s="4" t="str">
        <f t="shared" si="302"/>
        <v/>
      </c>
      <c r="BC3885" t="str">
        <f t="shared" si="301"/>
        <v/>
      </c>
      <c r="BD3885" t="str">
        <f t="shared" si="303"/>
        <v/>
      </c>
      <c r="BE3885" t="str">
        <f t="shared" si="304"/>
        <v/>
      </c>
      <c r="BF3885" t="s">
        <v>38907</v>
      </c>
      <c r="BG3885" t="s">
        <v>38906</v>
      </c>
    </row>
    <row r="3886" spans="1:59" x14ac:dyDescent="0.2">
      <c r="A3886">
        <v>26.063591003418001</v>
      </c>
      <c r="B3886">
        <v>25.782543182373001</v>
      </c>
      <c r="C3886">
        <v>24.832048416137699</v>
      </c>
      <c r="D3886">
        <v>25.2495231628418</v>
      </c>
      <c r="E3886">
        <v>24.928815841674801</v>
      </c>
      <c r="F3886" t="s">
        <v>88</v>
      </c>
      <c r="I3886" t="s">
        <v>27887</v>
      </c>
      <c r="J3886" t="s">
        <v>27888</v>
      </c>
      <c r="K3886" t="s">
        <v>27889</v>
      </c>
      <c r="L3886" t="s">
        <v>228</v>
      </c>
      <c r="M3886" t="s">
        <v>229</v>
      </c>
      <c r="P3886" t="s">
        <v>20895</v>
      </c>
      <c r="Q3886" t="s">
        <v>20896</v>
      </c>
      <c r="R3886" t="s">
        <v>27890</v>
      </c>
      <c r="S3886" t="s">
        <v>27891</v>
      </c>
      <c r="T3886" t="s">
        <v>27892</v>
      </c>
      <c r="U3886" t="s">
        <v>27893</v>
      </c>
      <c r="Z3886" t="s">
        <v>27894</v>
      </c>
      <c r="AA3886" t="s">
        <v>27895</v>
      </c>
      <c r="AB3886">
        <v>2</v>
      </c>
      <c r="AC3886">
        <v>2</v>
      </c>
      <c r="AD3886">
        <v>2</v>
      </c>
      <c r="AE3886">
        <v>2.9</v>
      </c>
      <c r="AF3886">
        <v>2.9</v>
      </c>
      <c r="AG3886">
        <v>2.9</v>
      </c>
      <c r="AH3886">
        <v>128.08000000000001</v>
      </c>
      <c r="AI3886">
        <v>2.4588000000000001E-3</v>
      </c>
      <c r="AJ3886">
        <v>2.2052999999999998</v>
      </c>
      <c r="AK3886">
        <v>229550000</v>
      </c>
      <c r="AL3886">
        <v>1</v>
      </c>
      <c r="AM3886">
        <v>0.384285707822005</v>
      </c>
      <c r="AN3886">
        <v>0.62665177195685695</v>
      </c>
      <c r="AO3886">
        <v>-0.47022469838460201</v>
      </c>
      <c r="AP3886">
        <v>-0.94867080254458802</v>
      </c>
      <c r="AQ3886" t="s">
        <v>27896</v>
      </c>
      <c r="AR3886" t="s">
        <v>27896</v>
      </c>
      <c r="AS3886" t="s">
        <v>27897</v>
      </c>
      <c r="AT3886" t="s">
        <v>27898</v>
      </c>
      <c r="AU3886">
        <v>2623</v>
      </c>
      <c r="AV3886" t="s">
        <v>27899</v>
      </c>
      <c r="AW3886" t="s">
        <v>27897</v>
      </c>
      <c r="AX3886" t="s">
        <v>27900</v>
      </c>
      <c r="AY3886">
        <v>0.384285707822005</v>
      </c>
      <c r="AZ3886">
        <v>-0.47022469838460201</v>
      </c>
      <c r="BA3886" s="6">
        <f t="shared" si="305"/>
        <v>-0.27814783878408988</v>
      </c>
      <c r="BB3886" s="4" t="str">
        <f t="shared" si="302"/>
        <v/>
      </c>
      <c r="BC3886" t="str">
        <f t="shared" si="301"/>
        <v/>
      </c>
      <c r="BD3886" t="str">
        <f t="shared" si="303"/>
        <v/>
      </c>
      <c r="BE3886" t="str">
        <f t="shared" si="304"/>
        <v/>
      </c>
      <c r="BF3886" t="s">
        <v>27898</v>
      </c>
      <c r="BG3886" t="s">
        <v>27897</v>
      </c>
    </row>
    <row r="3887" spans="1:59" x14ac:dyDescent="0.2">
      <c r="A3887">
        <v>29.4841423034668</v>
      </c>
      <c r="B3887">
        <v>29.560596466064499</v>
      </c>
      <c r="C3887">
        <v>29.278858184814499</v>
      </c>
      <c r="D3887">
        <v>28.711484909057599</v>
      </c>
      <c r="E3887">
        <v>29.421337127685501</v>
      </c>
      <c r="F3887">
        <v>28.7774353027344</v>
      </c>
      <c r="I3887" t="s">
        <v>28983</v>
      </c>
      <c r="J3887" t="s">
        <v>28984</v>
      </c>
      <c r="K3887" t="s">
        <v>28985</v>
      </c>
      <c r="R3887" t="s">
        <v>28986</v>
      </c>
      <c r="S3887" t="s">
        <v>28987</v>
      </c>
      <c r="T3887" t="s">
        <v>28988</v>
      </c>
      <c r="U3887" t="s">
        <v>28989</v>
      </c>
      <c r="Z3887" t="s">
        <v>28990</v>
      </c>
      <c r="AA3887" t="s">
        <v>28991</v>
      </c>
      <c r="AB3887">
        <v>10</v>
      </c>
      <c r="AC3887">
        <v>10</v>
      </c>
      <c r="AD3887">
        <v>10</v>
      </c>
      <c r="AE3887">
        <v>19.600000000000001</v>
      </c>
      <c r="AF3887">
        <v>19.600000000000001</v>
      </c>
      <c r="AG3887">
        <v>19.600000000000001</v>
      </c>
      <c r="AH3887">
        <v>71.635000000000005</v>
      </c>
      <c r="AI3887">
        <v>0</v>
      </c>
      <c r="AJ3887">
        <v>21.564</v>
      </c>
      <c r="AK3887">
        <v>3812800000</v>
      </c>
      <c r="AL3887">
        <v>37</v>
      </c>
      <c r="AM3887">
        <v>0.91044383995737399</v>
      </c>
      <c r="AN3887">
        <v>0.29189591078066901</v>
      </c>
      <c r="AO3887">
        <v>-0.47111320495605502</v>
      </c>
      <c r="AP3887">
        <v>-1.9503966745466501</v>
      </c>
      <c r="AQ3887" t="s">
        <v>28992</v>
      </c>
      <c r="AR3887" t="s">
        <v>28992</v>
      </c>
      <c r="AS3887" t="s">
        <v>28993</v>
      </c>
      <c r="AT3887" t="s">
        <v>28994</v>
      </c>
      <c r="AU3887">
        <v>2762</v>
      </c>
      <c r="AV3887" t="s">
        <v>28995</v>
      </c>
      <c r="AW3887" t="s">
        <v>28993</v>
      </c>
      <c r="AY3887">
        <v>0.91044383995737399</v>
      </c>
      <c r="AZ3887">
        <v>-0.47111320495605502</v>
      </c>
      <c r="BA3887" s="6">
        <f t="shared" si="305"/>
        <v>-0.27859226599300935</v>
      </c>
      <c r="BB3887" s="4" t="str">
        <f t="shared" si="302"/>
        <v/>
      </c>
      <c r="BC3887" t="str">
        <f t="shared" si="301"/>
        <v/>
      </c>
      <c r="BD3887" t="str">
        <f t="shared" si="303"/>
        <v/>
      </c>
      <c r="BE3887" t="str">
        <f t="shared" si="304"/>
        <v/>
      </c>
      <c r="BF3887" t="s">
        <v>28994</v>
      </c>
      <c r="BG3887" t="s">
        <v>28993</v>
      </c>
    </row>
    <row r="3888" spans="1:59" x14ac:dyDescent="0.2">
      <c r="A3888">
        <v>26.7631931304932</v>
      </c>
      <c r="B3888">
        <v>26.649518966674801</v>
      </c>
      <c r="C3888">
        <v>26.684450149536101</v>
      </c>
      <c r="D3888">
        <v>25.084968566894499</v>
      </c>
      <c r="E3888">
        <v>27.316999435424801</v>
      </c>
      <c r="F3888">
        <v>26.281694412231399</v>
      </c>
      <c r="I3888" t="s">
        <v>26544</v>
      </c>
      <c r="J3888" t="s">
        <v>26545</v>
      </c>
      <c r="K3888" t="s">
        <v>5571</v>
      </c>
      <c r="L3888" t="s">
        <v>26546</v>
      </c>
      <c r="M3888" t="s">
        <v>26547</v>
      </c>
      <c r="N3888" t="s">
        <v>61</v>
      </c>
      <c r="O3888" t="s">
        <v>62</v>
      </c>
      <c r="P3888" t="s">
        <v>5571</v>
      </c>
      <c r="Q3888" t="s">
        <v>5572</v>
      </c>
      <c r="R3888" t="s">
        <v>26548</v>
      </c>
      <c r="S3888" t="s">
        <v>26549</v>
      </c>
      <c r="T3888" t="s">
        <v>26550</v>
      </c>
      <c r="U3888" t="s">
        <v>26551</v>
      </c>
      <c r="Z3888" t="s">
        <v>2211</v>
      </c>
      <c r="AA3888" t="s">
        <v>2212</v>
      </c>
      <c r="AB3888">
        <v>2</v>
      </c>
      <c r="AC3888">
        <v>2</v>
      </c>
      <c r="AD3888">
        <v>2</v>
      </c>
      <c r="AE3888">
        <v>5.5</v>
      </c>
      <c r="AF3888">
        <v>5.5</v>
      </c>
      <c r="AG3888">
        <v>5.5</v>
      </c>
      <c r="AH3888">
        <v>51.4</v>
      </c>
      <c r="AI3888">
        <v>0</v>
      </c>
      <c r="AJ3888">
        <v>5.8646000000000003</v>
      </c>
      <c r="AK3888">
        <v>611380000</v>
      </c>
      <c r="AL3888">
        <v>4</v>
      </c>
      <c r="AM3888">
        <v>0.29580553336766602</v>
      </c>
      <c r="AN3888">
        <v>0.70461997226074902</v>
      </c>
      <c r="AO3888">
        <v>-0.47116661071777299</v>
      </c>
      <c r="AP3888">
        <v>-0.729621141793661</v>
      </c>
      <c r="AQ3888" t="s">
        <v>26552</v>
      </c>
      <c r="AR3888" t="s">
        <v>26552</v>
      </c>
      <c r="AS3888" t="s">
        <v>26553</v>
      </c>
      <c r="AT3888" t="s">
        <v>26554</v>
      </c>
      <c r="AU3888">
        <v>2464</v>
      </c>
      <c r="AV3888" t="s">
        <v>26555</v>
      </c>
      <c r="AW3888" t="s">
        <v>26553</v>
      </c>
      <c r="AY3888">
        <v>0.29580553336766602</v>
      </c>
      <c r="AZ3888">
        <v>-0.47116661071777299</v>
      </c>
      <c r="BA3888" s="6">
        <f t="shared" si="305"/>
        <v>-0.27861897060857765</v>
      </c>
      <c r="BB3888" s="4" t="str">
        <f t="shared" si="302"/>
        <v/>
      </c>
      <c r="BC3888" t="str">
        <f t="shared" si="301"/>
        <v/>
      </c>
      <c r="BD3888" t="str">
        <f t="shared" si="303"/>
        <v/>
      </c>
      <c r="BE3888" t="str">
        <f t="shared" si="304"/>
        <v/>
      </c>
      <c r="BF3888" t="s">
        <v>26554</v>
      </c>
      <c r="BG3888" t="s">
        <v>26553</v>
      </c>
    </row>
    <row r="3889" spans="1:59" x14ac:dyDescent="0.2">
      <c r="A3889">
        <v>30.6389274597168</v>
      </c>
      <c r="B3889">
        <v>30.274198532104499</v>
      </c>
      <c r="C3889">
        <v>30.372438430786101</v>
      </c>
      <c r="D3889">
        <v>29.788009643554702</v>
      </c>
      <c r="E3889">
        <v>29.218772888183601</v>
      </c>
      <c r="F3889">
        <v>30.860160827636701</v>
      </c>
      <c r="I3889" t="s">
        <v>18326</v>
      </c>
      <c r="J3889" t="s">
        <v>18327</v>
      </c>
      <c r="K3889" t="s">
        <v>18328</v>
      </c>
      <c r="L3889" t="s">
        <v>2156</v>
      </c>
      <c r="M3889" t="s">
        <v>2157</v>
      </c>
      <c r="P3889" t="s">
        <v>138</v>
      </c>
      <c r="Q3889" t="s">
        <v>139</v>
      </c>
      <c r="R3889" t="s">
        <v>2160</v>
      </c>
      <c r="S3889">
        <v>3110</v>
      </c>
      <c r="Z3889" t="s">
        <v>641</v>
      </c>
      <c r="AA3889" t="s">
        <v>642</v>
      </c>
      <c r="AB3889">
        <v>6</v>
      </c>
      <c r="AC3889">
        <v>6</v>
      </c>
      <c r="AD3889">
        <v>6</v>
      </c>
      <c r="AE3889">
        <v>82.4</v>
      </c>
      <c r="AF3889">
        <v>82.4</v>
      </c>
      <c r="AG3889">
        <v>82.4</v>
      </c>
      <c r="AH3889">
        <v>11.951000000000001</v>
      </c>
      <c r="AI3889">
        <v>0</v>
      </c>
      <c r="AJ3889">
        <v>68.602999999999994</v>
      </c>
      <c r="AK3889">
        <v>7861400000</v>
      </c>
      <c r="AL3889">
        <v>45</v>
      </c>
      <c r="AM3889">
        <v>0.40659655951729101</v>
      </c>
      <c r="AN3889">
        <v>0.60861271219897395</v>
      </c>
      <c r="AO3889">
        <v>-0.47287368774414101</v>
      </c>
      <c r="AP3889">
        <v>-0.958463458698538</v>
      </c>
      <c r="AQ3889" t="s">
        <v>18329</v>
      </c>
      <c r="AR3889" t="s">
        <v>18330</v>
      </c>
      <c r="AS3889" t="s">
        <v>18331</v>
      </c>
      <c r="AT3889" t="s">
        <v>18332</v>
      </c>
      <c r="AU3889">
        <v>1613</v>
      </c>
      <c r="AV3889" t="s">
        <v>18333</v>
      </c>
      <c r="AW3889" t="s">
        <v>18334</v>
      </c>
      <c r="AX3889" t="s">
        <v>18335</v>
      </c>
      <c r="AY3889">
        <v>0.40659655951729101</v>
      </c>
      <c r="AZ3889">
        <v>-0.47287368774414101</v>
      </c>
      <c r="BA3889" s="6">
        <f t="shared" si="305"/>
        <v>-0.27947204396995196</v>
      </c>
      <c r="BB3889" s="4" t="str">
        <f t="shared" si="302"/>
        <v/>
      </c>
      <c r="BC3889" t="str">
        <f t="shared" si="301"/>
        <v/>
      </c>
      <c r="BD3889" t="str">
        <f t="shared" si="303"/>
        <v/>
      </c>
      <c r="BE3889" t="str">
        <f t="shared" si="304"/>
        <v/>
      </c>
      <c r="BF3889" t="s">
        <v>18332</v>
      </c>
      <c r="BG3889" t="s">
        <v>18331</v>
      </c>
    </row>
    <row r="3890" spans="1:59" x14ac:dyDescent="0.2">
      <c r="A3890">
        <v>25.9621906280518</v>
      </c>
      <c r="B3890">
        <v>25.755113601684599</v>
      </c>
      <c r="C3890">
        <v>23.389949798583999</v>
      </c>
      <c r="D3890">
        <v>22.0047721862793</v>
      </c>
      <c r="E3890">
        <v>25.955976486206101</v>
      </c>
      <c r="F3890">
        <v>25.724788665771499</v>
      </c>
      <c r="J3890" t="s">
        <v>3425</v>
      </c>
      <c r="K3890" t="s">
        <v>112</v>
      </c>
      <c r="N3890" t="s">
        <v>110</v>
      </c>
      <c r="O3890" t="s">
        <v>111</v>
      </c>
      <c r="P3890" t="s">
        <v>112</v>
      </c>
      <c r="Q3890" t="s">
        <v>113</v>
      </c>
      <c r="AB3890">
        <v>2</v>
      </c>
      <c r="AC3890">
        <v>2</v>
      </c>
      <c r="AD3890">
        <v>2</v>
      </c>
      <c r="AE3890">
        <v>13.5</v>
      </c>
      <c r="AF3890">
        <v>13.5</v>
      </c>
      <c r="AG3890">
        <v>13.5</v>
      </c>
      <c r="AH3890">
        <v>28.265000000000001</v>
      </c>
      <c r="AI3890">
        <v>2.7397000000000001E-4</v>
      </c>
      <c r="AJ3890">
        <v>4.0247000000000002</v>
      </c>
      <c r="AK3890">
        <v>257750000</v>
      </c>
      <c r="AL3890">
        <v>5</v>
      </c>
      <c r="AM3890">
        <v>0.11281510445988301</v>
      </c>
      <c r="AN3890">
        <v>0.88669029535864996</v>
      </c>
      <c r="AO3890">
        <v>-0.47390556335449202</v>
      </c>
      <c r="AP3890">
        <v>-0.31114434326572099</v>
      </c>
      <c r="AQ3890" t="s">
        <v>28954</v>
      </c>
      <c r="AR3890" t="s">
        <v>28954</v>
      </c>
      <c r="AS3890" t="s">
        <v>28955</v>
      </c>
      <c r="AT3890" t="s">
        <v>28956</v>
      </c>
      <c r="AU3890">
        <v>2758</v>
      </c>
      <c r="AV3890" t="s">
        <v>28957</v>
      </c>
      <c r="AW3890" t="s">
        <v>28958</v>
      </c>
      <c r="AY3890">
        <v>0.11281510445988301</v>
      </c>
      <c r="AZ3890">
        <v>-0.47390556335449202</v>
      </c>
      <c r="BA3890" s="6">
        <f t="shared" si="305"/>
        <v>-0.2799872113319628</v>
      </c>
      <c r="BB3890" s="4" t="str">
        <f t="shared" si="302"/>
        <v/>
      </c>
      <c r="BC3890" t="str">
        <f t="shared" si="301"/>
        <v/>
      </c>
      <c r="BD3890" t="str">
        <f t="shared" si="303"/>
        <v/>
      </c>
      <c r="BE3890" t="str">
        <f t="shared" si="304"/>
        <v/>
      </c>
      <c r="BF3890" t="s">
        <v>28956</v>
      </c>
      <c r="BG3890" t="s">
        <v>28955</v>
      </c>
    </row>
    <row r="3891" spans="1:59" x14ac:dyDescent="0.2">
      <c r="A3891">
        <v>29.2886142730713</v>
      </c>
      <c r="B3891">
        <v>29.444803237915</v>
      </c>
      <c r="C3891">
        <v>29.902824401855501</v>
      </c>
      <c r="D3891">
        <v>28.4948024749756</v>
      </c>
      <c r="E3891">
        <v>29.339282989501999</v>
      </c>
      <c r="F3891">
        <v>29.3760662078857</v>
      </c>
      <c r="K3891" t="s">
        <v>53</v>
      </c>
      <c r="P3891" t="s">
        <v>53</v>
      </c>
      <c r="Q3891" t="s">
        <v>54</v>
      </c>
      <c r="AB3891">
        <v>7</v>
      </c>
      <c r="AC3891">
        <v>7</v>
      </c>
      <c r="AD3891">
        <v>7</v>
      </c>
      <c r="AE3891">
        <v>34</v>
      </c>
      <c r="AF3891">
        <v>34</v>
      </c>
      <c r="AG3891">
        <v>34</v>
      </c>
      <c r="AH3891">
        <v>28.17</v>
      </c>
      <c r="AI3891">
        <v>0</v>
      </c>
      <c r="AJ3891">
        <v>30.722999999999999</v>
      </c>
      <c r="AK3891">
        <v>4144600000</v>
      </c>
      <c r="AL3891">
        <v>31</v>
      </c>
      <c r="AM3891">
        <v>0.62591235709577497</v>
      </c>
      <c r="AN3891">
        <v>0.43936983471074398</v>
      </c>
      <c r="AO3891">
        <v>-0.47536341349284</v>
      </c>
      <c r="AP3891">
        <v>-1.39087452900605</v>
      </c>
      <c r="AQ3891" t="s">
        <v>55</v>
      </c>
      <c r="AR3891" t="s">
        <v>55</v>
      </c>
      <c r="AU3891">
        <v>0</v>
      </c>
      <c r="AV3891" t="s">
        <v>56</v>
      </c>
      <c r="AW3891" t="s">
        <v>57</v>
      </c>
      <c r="AY3891">
        <v>0.62591235709577497</v>
      </c>
      <c r="AZ3891">
        <v>-0.47536341349284</v>
      </c>
      <c r="BA3891" s="6">
        <f t="shared" si="305"/>
        <v>-0.28071442016253012</v>
      </c>
      <c r="BB3891" s="4" t="str">
        <f t="shared" si="302"/>
        <v/>
      </c>
      <c r="BC3891" t="str">
        <f t="shared" si="301"/>
        <v/>
      </c>
      <c r="BD3891" t="str">
        <f t="shared" si="303"/>
        <v/>
      </c>
      <c r="BE3891" t="str">
        <f t="shared" si="304"/>
        <v/>
      </c>
    </row>
    <row r="3892" spans="1:59" x14ac:dyDescent="0.2">
      <c r="A3892">
        <v>26.014356613159201</v>
      </c>
      <c r="B3892">
        <v>25.192459106445298</v>
      </c>
      <c r="C3892">
        <v>26.162673950195298</v>
      </c>
      <c r="D3892" t="s">
        <v>88</v>
      </c>
      <c r="E3892">
        <v>25.148838043212901</v>
      </c>
      <c r="F3892">
        <v>25.479356765747099</v>
      </c>
      <c r="I3892" t="s">
        <v>38027</v>
      </c>
      <c r="J3892" t="s">
        <v>38028</v>
      </c>
      <c r="K3892" t="s">
        <v>38029</v>
      </c>
      <c r="P3892" t="s">
        <v>8882</v>
      </c>
      <c r="Q3892" t="s">
        <v>8883</v>
      </c>
      <c r="R3892" t="s">
        <v>1224</v>
      </c>
      <c r="S3892">
        <v>4121</v>
      </c>
      <c r="Z3892" t="s">
        <v>38030</v>
      </c>
      <c r="AA3892" t="s">
        <v>38031</v>
      </c>
      <c r="AB3892">
        <v>2</v>
      </c>
      <c r="AC3892">
        <v>2</v>
      </c>
      <c r="AD3892">
        <v>2</v>
      </c>
      <c r="AE3892">
        <v>10.4</v>
      </c>
      <c r="AF3892">
        <v>10.4</v>
      </c>
      <c r="AG3892">
        <v>10.4</v>
      </c>
      <c r="AH3892">
        <v>31.231000000000002</v>
      </c>
      <c r="AI3892">
        <v>0</v>
      </c>
      <c r="AJ3892">
        <v>5.8651999999999997</v>
      </c>
      <c r="AK3892">
        <v>265220000</v>
      </c>
      <c r="AL3892">
        <v>6</v>
      </c>
      <c r="AM3892">
        <v>0.48355595120797201</v>
      </c>
      <c r="AN3892">
        <v>0.54239551917276996</v>
      </c>
      <c r="AO3892">
        <v>-0.475732485453289</v>
      </c>
      <c r="AP3892">
        <v>-1.1644306815779799</v>
      </c>
      <c r="AQ3892" t="s">
        <v>38032</v>
      </c>
      <c r="AR3892" t="s">
        <v>38032</v>
      </c>
      <c r="AS3892" t="s">
        <v>38033</v>
      </c>
      <c r="AT3892" s="2">
        <v>44260</v>
      </c>
      <c r="AU3892">
        <v>3857</v>
      </c>
      <c r="AV3892" t="s">
        <v>38034</v>
      </c>
      <c r="AW3892" t="s">
        <v>38033</v>
      </c>
      <c r="AY3892">
        <v>0.48355595120797201</v>
      </c>
      <c r="AZ3892">
        <v>-0.475732485453289</v>
      </c>
      <c r="BA3892" s="6">
        <f t="shared" si="305"/>
        <v>-0.28089840512002862</v>
      </c>
      <c r="BB3892" s="4" t="str">
        <f t="shared" si="302"/>
        <v/>
      </c>
      <c r="BC3892" t="str">
        <f t="shared" si="301"/>
        <v/>
      </c>
      <c r="BD3892" t="str">
        <f t="shared" si="303"/>
        <v/>
      </c>
      <c r="BE3892" t="str">
        <f t="shared" si="304"/>
        <v/>
      </c>
      <c r="BF3892" s="2">
        <v>44260</v>
      </c>
      <c r="BG3892" t="s">
        <v>38033</v>
      </c>
    </row>
    <row r="3893" spans="1:59" x14ac:dyDescent="0.2">
      <c r="A3893">
        <v>29.828037261962901</v>
      </c>
      <c r="B3893">
        <v>30.0768642425537</v>
      </c>
      <c r="C3893">
        <v>30.302146911621101</v>
      </c>
      <c r="D3893">
        <v>29.2903728485107</v>
      </c>
      <c r="E3893">
        <v>29.7905597686768</v>
      </c>
      <c r="F3893">
        <v>29.696323394775401</v>
      </c>
      <c r="I3893" t="s">
        <v>29656</v>
      </c>
      <c r="J3893" t="s">
        <v>29657</v>
      </c>
      <c r="K3893" t="s">
        <v>29658</v>
      </c>
      <c r="N3893" t="s">
        <v>61</v>
      </c>
      <c r="O3893" t="s">
        <v>62</v>
      </c>
      <c r="P3893" t="s">
        <v>2759</v>
      </c>
      <c r="Q3893" t="s">
        <v>2760</v>
      </c>
      <c r="R3893" t="s">
        <v>29145</v>
      </c>
      <c r="S3893" t="s">
        <v>29146</v>
      </c>
      <c r="T3893" t="s">
        <v>268</v>
      </c>
      <c r="U3893" t="s">
        <v>269</v>
      </c>
      <c r="V3893" t="s">
        <v>14113</v>
      </c>
      <c r="W3893" t="s">
        <v>14114</v>
      </c>
      <c r="Z3893" t="s">
        <v>29659</v>
      </c>
      <c r="AA3893" t="s">
        <v>29660</v>
      </c>
      <c r="AB3893">
        <v>23</v>
      </c>
      <c r="AC3893">
        <v>23</v>
      </c>
      <c r="AD3893">
        <v>23</v>
      </c>
      <c r="AE3893">
        <v>35.4</v>
      </c>
      <c r="AF3893">
        <v>35.4</v>
      </c>
      <c r="AG3893">
        <v>35.4</v>
      </c>
      <c r="AH3893">
        <v>85.95</v>
      </c>
      <c r="AI3893">
        <v>0</v>
      </c>
      <c r="AJ3893">
        <v>82.373999999999995</v>
      </c>
      <c r="AK3893">
        <v>5864700000</v>
      </c>
      <c r="AL3893">
        <v>65</v>
      </c>
      <c r="AM3893">
        <v>1.08955931338177</v>
      </c>
      <c r="AN3893">
        <v>0.23192599805257999</v>
      </c>
      <c r="AO3893">
        <v>-0.47659746805826902</v>
      </c>
      <c r="AP3893">
        <v>-2.3174325432162601</v>
      </c>
      <c r="AQ3893" t="s">
        <v>29661</v>
      </c>
      <c r="AR3893" t="s">
        <v>29661</v>
      </c>
      <c r="AS3893" t="s">
        <v>29662</v>
      </c>
      <c r="AT3893" t="s">
        <v>29663</v>
      </c>
      <c r="AU3893">
        <v>2842</v>
      </c>
      <c r="AV3893" t="s">
        <v>29664</v>
      </c>
      <c r="AW3893" t="s">
        <v>29662</v>
      </c>
      <c r="AY3893">
        <v>1.08955931338177</v>
      </c>
      <c r="AZ3893">
        <v>-0.47659746805826902</v>
      </c>
      <c r="BA3893" s="6">
        <f t="shared" si="305"/>
        <v>-0.2813294206320206</v>
      </c>
      <c r="BB3893" s="4" t="str">
        <f t="shared" si="302"/>
        <v/>
      </c>
      <c r="BC3893" t="str">
        <f t="shared" si="301"/>
        <v/>
      </c>
      <c r="BD3893" t="str">
        <f t="shared" si="303"/>
        <v/>
      </c>
      <c r="BE3893" t="str">
        <f t="shared" si="304"/>
        <v/>
      </c>
      <c r="BF3893" t="s">
        <v>29663</v>
      </c>
      <c r="BG3893" t="s">
        <v>29662</v>
      </c>
    </row>
    <row r="3894" spans="1:59" x14ac:dyDescent="0.2">
      <c r="A3894">
        <v>26.670066833496101</v>
      </c>
      <c r="B3894">
        <v>27.955101013183601</v>
      </c>
      <c r="C3894">
        <v>27.654170989990199</v>
      </c>
      <c r="D3894">
        <v>26.559963226318398</v>
      </c>
      <c r="E3894">
        <v>27.8263854980469</v>
      </c>
      <c r="F3894">
        <v>26.4628715515137</v>
      </c>
      <c r="I3894" t="s">
        <v>4114</v>
      </c>
      <c r="J3894" t="s">
        <v>4115</v>
      </c>
      <c r="K3894" t="s">
        <v>4116</v>
      </c>
      <c r="L3894" t="s">
        <v>4117</v>
      </c>
      <c r="M3894" t="s">
        <v>4118</v>
      </c>
      <c r="N3894" t="s">
        <v>4119</v>
      </c>
      <c r="O3894" t="s">
        <v>4120</v>
      </c>
      <c r="P3894" t="s">
        <v>464</v>
      </c>
      <c r="Q3894" t="s">
        <v>465</v>
      </c>
      <c r="R3894" t="s">
        <v>2160</v>
      </c>
      <c r="S3894">
        <v>3110</v>
      </c>
      <c r="V3894" t="s">
        <v>1896</v>
      </c>
      <c r="W3894" t="s">
        <v>1897</v>
      </c>
      <c r="Z3894" t="s">
        <v>4121</v>
      </c>
      <c r="AA3894" t="s">
        <v>4122</v>
      </c>
      <c r="AB3894">
        <v>5</v>
      </c>
      <c r="AC3894">
        <v>4</v>
      </c>
      <c r="AD3894">
        <v>4</v>
      </c>
      <c r="AE3894">
        <v>19</v>
      </c>
      <c r="AF3894">
        <v>16</v>
      </c>
      <c r="AG3894">
        <v>16</v>
      </c>
      <c r="AH3894">
        <v>36.087000000000003</v>
      </c>
      <c r="AI3894">
        <v>0</v>
      </c>
      <c r="AJ3894">
        <v>16.722999999999999</v>
      </c>
      <c r="AK3894">
        <v>1007600000</v>
      </c>
      <c r="AL3894">
        <v>11</v>
      </c>
      <c r="AM3894">
        <v>0.33569618238373899</v>
      </c>
      <c r="AN3894">
        <v>0.66867609720710897</v>
      </c>
      <c r="AO3894">
        <v>-0.47670618693033601</v>
      </c>
      <c r="AP3894">
        <v>-0.81338473338001205</v>
      </c>
      <c r="AQ3894" t="s">
        <v>4123</v>
      </c>
      <c r="AR3894" t="s">
        <v>4124</v>
      </c>
      <c r="AS3894" t="s">
        <v>4125</v>
      </c>
      <c r="AT3894" t="s">
        <v>4126</v>
      </c>
      <c r="AU3894">
        <v>399</v>
      </c>
      <c r="AV3894" t="s">
        <v>4127</v>
      </c>
      <c r="AW3894" t="s">
        <v>4128</v>
      </c>
      <c r="AY3894">
        <v>0.33569618238373899</v>
      </c>
      <c r="AZ3894">
        <v>-0.47670618693033601</v>
      </c>
      <c r="BA3894" s="6">
        <f t="shared" si="305"/>
        <v>-0.28138357629808564</v>
      </c>
      <c r="BB3894" s="4" t="str">
        <f t="shared" si="302"/>
        <v/>
      </c>
      <c r="BC3894" t="str">
        <f t="shared" si="301"/>
        <v/>
      </c>
      <c r="BD3894" t="str">
        <f t="shared" si="303"/>
        <v/>
      </c>
      <c r="BE3894" t="str">
        <f t="shared" si="304"/>
        <v/>
      </c>
      <c r="BF3894" t="s">
        <v>4126</v>
      </c>
      <c r="BG3894" t="s">
        <v>4125</v>
      </c>
    </row>
    <row r="3895" spans="1:59" x14ac:dyDescent="0.2">
      <c r="A3895">
        <v>28.6455383300781</v>
      </c>
      <c r="B3895">
        <v>28.580717086791999</v>
      </c>
      <c r="C3895">
        <v>28.733373641967798</v>
      </c>
      <c r="D3895">
        <v>28.078163146972699</v>
      </c>
      <c r="E3895">
        <v>27.949602127075199</v>
      </c>
      <c r="F3895">
        <v>28.499525070190401</v>
      </c>
      <c r="I3895" t="s">
        <v>34478</v>
      </c>
      <c r="J3895" t="s">
        <v>34479</v>
      </c>
      <c r="K3895" t="s">
        <v>34480</v>
      </c>
      <c r="P3895" t="s">
        <v>1965</v>
      </c>
      <c r="Q3895" t="s">
        <v>1966</v>
      </c>
      <c r="R3895" t="s">
        <v>4905</v>
      </c>
      <c r="S3895" t="s">
        <v>4906</v>
      </c>
      <c r="Z3895" t="s">
        <v>14974</v>
      </c>
      <c r="AA3895" t="s">
        <v>14975</v>
      </c>
      <c r="AB3895">
        <v>7</v>
      </c>
      <c r="AC3895">
        <v>7</v>
      </c>
      <c r="AD3895">
        <v>7</v>
      </c>
      <c r="AE3895">
        <v>40</v>
      </c>
      <c r="AF3895">
        <v>40</v>
      </c>
      <c r="AG3895">
        <v>40</v>
      </c>
      <c r="AH3895">
        <v>27.277000000000001</v>
      </c>
      <c r="AI3895">
        <v>0</v>
      </c>
      <c r="AJ3895">
        <v>24.658999999999999</v>
      </c>
      <c r="AK3895">
        <v>2189800000</v>
      </c>
      <c r="AL3895">
        <v>13</v>
      </c>
      <c r="AM3895">
        <v>1.3016956188680899</v>
      </c>
      <c r="AN3895">
        <v>0.193458625525947</v>
      </c>
      <c r="AO3895">
        <v>-0.47744623819987098</v>
      </c>
      <c r="AP3895">
        <v>-2.7779431354266801</v>
      </c>
      <c r="AQ3895" t="s">
        <v>34481</v>
      </c>
      <c r="AR3895" t="s">
        <v>34481</v>
      </c>
      <c r="AS3895" t="s">
        <v>34482</v>
      </c>
      <c r="AT3895" t="s">
        <v>34483</v>
      </c>
      <c r="AU3895">
        <v>3416</v>
      </c>
      <c r="AV3895" t="s">
        <v>34484</v>
      </c>
      <c r="AW3895" t="s">
        <v>34482</v>
      </c>
      <c r="AY3895">
        <v>1.3016956188680899</v>
      </c>
      <c r="AZ3895">
        <v>-0.47744623819987098</v>
      </c>
      <c r="BA3895" s="6">
        <f t="shared" si="305"/>
        <v>-0.28175210644779813</v>
      </c>
      <c r="BB3895" s="4" t="str">
        <f t="shared" si="302"/>
        <v/>
      </c>
      <c r="BC3895" t="str">
        <f t="shared" si="301"/>
        <v/>
      </c>
      <c r="BD3895" t="str">
        <f t="shared" si="303"/>
        <v/>
      </c>
      <c r="BE3895" t="str">
        <f t="shared" si="304"/>
        <v/>
      </c>
      <c r="BF3895" t="s">
        <v>34483</v>
      </c>
      <c r="BG3895" t="s">
        <v>34482</v>
      </c>
    </row>
    <row r="3896" spans="1:59" x14ac:dyDescent="0.2">
      <c r="A3896">
        <v>30.3430786132813</v>
      </c>
      <c r="B3896">
        <v>29.710844039916999</v>
      </c>
      <c r="C3896">
        <v>28.9743766784668</v>
      </c>
      <c r="D3896">
        <v>28.889772415161101</v>
      </c>
      <c r="E3896">
        <v>29.336219787597699</v>
      </c>
      <c r="F3896">
        <v>29.362251281738299</v>
      </c>
      <c r="I3896" t="s">
        <v>7275</v>
      </c>
      <c r="J3896" t="s">
        <v>7276</v>
      </c>
      <c r="K3896" t="s">
        <v>7277</v>
      </c>
      <c r="N3896" t="s">
        <v>397</v>
      </c>
      <c r="O3896" t="s">
        <v>399</v>
      </c>
      <c r="P3896" t="s">
        <v>683</v>
      </c>
      <c r="Q3896" t="s">
        <v>684</v>
      </c>
      <c r="R3896" t="s">
        <v>7278</v>
      </c>
      <c r="S3896">
        <v>3320</v>
      </c>
      <c r="T3896" t="s">
        <v>7278</v>
      </c>
      <c r="U3896" t="s">
        <v>7279</v>
      </c>
      <c r="Z3896" t="s">
        <v>7280</v>
      </c>
      <c r="AA3896" t="s">
        <v>7281</v>
      </c>
      <c r="AB3896">
        <v>7</v>
      </c>
      <c r="AC3896">
        <v>7</v>
      </c>
      <c r="AD3896">
        <v>7</v>
      </c>
      <c r="AE3896">
        <v>83.9</v>
      </c>
      <c r="AF3896">
        <v>83.9</v>
      </c>
      <c r="AG3896">
        <v>83.9</v>
      </c>
      <c r="AH3896">
        <v>10.044</v>
      </c>
      <c r="AI3896">
        <v>0</v>
      </c>
      <c r="AJ3896">
        <v>60.734999999999999</v>
      </c>
      <c r="AK3896">
        <v>4633400000</v>
      </c>
      <c r="AL3896">
        <v>33</v>
      </c>
      <c r="AM3896">
        <v>0.49345585932468</v>
      </c>
      <c r="AN3896">
        <v>0.53314061819764902</v>
      </c>
      <c r="AO3896">
        <v>-0.48001861572265597</v>
      </c>
      <c r="AP3896">
        <v>-1.1316454651439301</v>
      </c>
      <c r="AQ3896" t="s">
        <v>7282</v>
      </c>
      <c r="AR3896" t="s">
        <v>7282</v>
      </c>
      <c r="AS3896" t="s">
        <v>7283</v>
      </c>
      <c r="AT3896" t="s">
        <v>7284</v>
      </c>
      <c r="AU3896">
        <v>667</v>
      </c>
      <c r="AV3896" t="s">
        <v>7285</v>
      </c>
      <c r="AW3896" t="s">
        <v>7283</v>
      </c>
      <c r="AX3896" t="s">
        <v>7286</v>
      </c>
      <c r="AY3896">
        <v>0.49345585932468</v>
      </c>
      <c r="AZ3896">
        <v>-0.48001861572265597</v>
      </c>
      <c r="BA3896" s="6">
        <f t="shared" si="305"/>
        <v>-0.28303162740704912</v>
      </c>
      <c r="BB3896" s="4" t="str">
        <f t="shared" si="302"/>
        <v/>
      </c>
      <c r="BC3896" t="str">
        <f t="shared" si="301"/>
        <v/>
      </c>
      <c r="BD3896" t="str">
        <f t="shared" si="303"/>
        <v/>
      </c>
      <c r="BE3896" t="str">
        <f t="shared" si="304"/>
        <v/>
      </c>
      <c r="BF3896" t="s">
        <v>7284</v>
      </c>
      <c r="BG3896" t="s">
        <v>7283</v>
      </c>
    </row>
    <row r="3897" spans="1:59" x14ac:dyDescent="0.2">
      <c r="A3897">
        <v>28.391410827636701</v>
      </c>
      <c r="B3897">
        <v>27.990913391113299</v>
      </c>
      <c r="C3897">
        <v>27.0953693389893</v>
      </c>
      <c r="D3897">
        <v>26.850908279418899</v>
      </c>
      <c r="E3897">
        <v>27.5904941558838</v>
      </c>
      <c r="F3897">
        <v>27.595197677612301</v>
      </c>
      <c r="I3897" t="s">
        <v>40356</v>
      </c>
      <c r="J3897" t="s">
        <v>40357</v>
      </c>
      <c r="K3897" t="s">
        <v>40358</v>
      </c>
      <c r="L3897" t="s">
        <v>5562</v>
      </c>
      <c r="M3897" t="s">
        <v>5563</v>
      </c>
      <c r="N3897" t="s">
        <v>33202</v>
      </c>
      <c r="O3897" t="s">
        <v>33203</v>
      </c>
      <c r="P3897" t="s">
        <v>40359</v>
      </c>
      <c r="Q3897" t="s">
        <v>40360</v>
      </c>
      <c r="R3897" t="s">
        <v>40361</v>
      </c>
      <c r="S3897" t="s">
        <v>40362</v>
      </c>
      <c r="T3897" t="s">
        <v>5390</v>
      </c>
      <c r="U3897" t="s">
        <v>5391</v>
      </c>
      <c r="V3897" t="s">
        <v>5786</v>
      </c>
      <c r="W3897" t="s">
        <v>5787</v>
      </c>
      <c r="Z3897" t="s">
        <v>40363</v>
      </c>
      <c r="AA3897" t="s">
        <v>40364</v>
      </c>
      <c r="AB3897">
        <v>7</v>
      </c>
      <c r="AC3897">
        <v>7</v>
      </c>
      <c r="AD3897">
        <v>7</v>
      </c>
      <c r="AE3897">
        <v>23.8</v>
      </c>
      <c r="AF3897">
        <v>23.8</v>
      </c>
      <c r="AG3897">
        <v>23.8</v>
      </c>
      <c r="AH3897">
        <v>34.856000000000002</v>
      </c>
      <c r="AI3897">
        <v>0</v>
      </c>
      <c r="AJ3897">
        <v>78.331999999999994</v>
      </c>
      <c r="AK3897">
        <v>1288100000</v>
      </c>
      <c r="AL3897">
        <v>13</v>
      </c>
      <c r="AM3897">
        <v>0.45397061620016799</v>
      </c>
      <c r="AN3897">
        <v>0.56660790020789997</v>
      </c>
      <c r="AO3897">
        <v>-0.48036448160807399</v>
      </c>
      <c r="AP3897">
        <v>-1.05339584366082</v>
      </c>
      <c r="AQ3897" t="s">
        <v>40365</v>
      </c>
      <c r="AR3897" t="s">
        <v>40365</v>
      </c>
      <c r="AS3897" t="s">
        <v>40366</v>
      </c>
      <c r="AT3897" t="s">
        <v>40367</v>
      </c>
      <c r="AU3897">
        <v>4133</v>
      </c>
      <c r="AV3897" t="s">
        <v>40368</v>
      </c>
      <c r="AW3897" t="s">
        <v>40369</v>
      </c>
      <c r="AY3897">
        <v>0.45397061620016799</v>
      </c>
      <c r="AZ3897">
        <v>-0.48036448160807399</v>
      </c>
      <c r="BA3897" s="6">
        <f t="shared" si="305"/>
        <v>-0.28320348990889499</v>
      </c>
      <c r="BB3897" s="4" t="str">
        <f t="shared" si="302"/>
        <v/>
      </c>
      <c r="BC3897" t="str">
        <f t="shared" si="301"/>
        <v/>
      </c>
      <c r="BD3897" t="str">
        <f t="shared" si="303"/>
        <v/>
      </c>
      <c r="BE3897" t="str">
        <f t="shared" si="304"/>
        <v/>
      </c>
      <c r="BF3897" t="s">
        <v>40367</v>
      </c>
      <c r="BG3897" t="s">
        <v>40366</v>
      </c>
    </row>
    <row r="3898" spans="1:59" x14ac:dyDescent="0.2">
      <c r="A3898">
        <v>27.017438888549801</v>
      </c>
      <c r="B3898">
        <v>27.030021667480501</v>
      </c>
      <c r="C3898">
        <v>26.800205230712901</v>
      </c>
      <c r="D3898">
        <v>26.1302585601807</v>
      </c>
      <c r="E3898">
        <v>26.2505187988281</v>
      </c>
      <c r="F3898">
        <v>27.023479461669901</v>
      </c>
      <c r="I3898" t="s">
        <v>24080</v>
      </c>
      <c r="J3898" t="s">
        <v>24081</v>
      </c>
      <c r="K3898" t="s">
        <v>24082</v>
      </c>
      <c r="L3898" t="s">
        <v>651</v>
      </c>
      <c r="M3898" t="s">
        <v>652</v>
      </c>
      <c r="N3898" t="s">
        <v>1766</v>
      </c>
      <c r="O3898" t="s">
        <v>1767</v>
      </c>
      <c r="P3898" t="s">
        <v>24083</v>
      </c>
      <c r="Q3898" t="s">
        <v>24084</v>
      </c>
      <c r="R3898" t="s">
        <v>24085</v>
      </c>
      <c r="S3898" t="s">
        <v>24086</v>
      </c>
      <c r="T3898" t="s">
        <v>24087</v>
      </c>
      <c r="U3898" t="s">
        <v>24088</v>
      </c>
      <c r="Z3898" t="s">
        <v>24089</v>
      </c>
      <c r="AA3898" t="s">
        <v>24090</v>
      </c>
      <c r="AB3898">
        <v>4</v>
      </c>
      <c r="AC3898">
        <v>4</v>
      </c>
      <c r="AD3898">
        <v>4</v>
      </c>
      <c r="AE3898">
        <v>5.2</v>
      </c>
      <c r="AF3898">
        <v>5.2</v>
      </c>
      <c r="AG3898">
        <v>5.2</v>
      </c>
      <c r="AH3898">
        <v>103.93</v>
      </c>
      <c r="AI3898">
        <v>0</v>
      </c>
      <c r="AJ3898">
        <v>5.2713999999999999</v>
      </c>
      <c r="AK3898">
        <v>679460000</v>
      </c>
      <c r="AL3898">
        <v>13</v>
      </c>
      <c r="AM3898">
        <v>0.76445321059403304</v>
      </c>
      <c r="AN3898">
        <v>0.36257936998147</v>
      </c>
      <c r="AO3898">
        <v>-0.48113632202148399</v>
      </c>
      <c r="AP3898">
        <v>-1.66121078587312</v>
      </c>
      <c r="AQ3898" t="s">
        <v>24091</v>
      </c>
      <c r="AR3898" t="s">
        <v>24091</v>
      </c>
      <c r="AS3898" t="s">
        <v>24092</v>
      </c>
      <c r="AT3898" t="s">
        <v>24093</v>
      </c>
      <c r="AU3898">
        <v>2172</v>
      </c>
      <c r="AV3898" t="s">
        <v>24094</v>
      </c>
      <c r="AW3898" t="s">
        <v>24092</v>
      </c>
      <c r="AY3898">
        <v>0.76445321059403304</v>
      </c>
      <c r="AZ3898">
        <v>-0.48113632202148399</v>
      </c>
      <c r="BA3898" s="6">
        <f t="shared" si="305"/>
        <v>-0.28358687276571459</v>
      </c>
      <c r="BB3898" s="4" t="str">
        <f t="shared" si="302"/>
        <v/>
      </c>
      <c r="BC3898" t="str">
        <f t="shared" si="301"/>
        <v/>
      </c>
      <c r="BD3898" t="str">
        <f t="shared" si="303"/>
        <v/>
      </c>
      <c r="BE3898" t="str">
        <f t="shared" si="304"/>
        <v/>
      </c>
      <c r="BF3898" t="s">
        <v>24093</v>
      </c>
      <c r="BG3898" t="s">
        <v>24092</v>
      </c>
    </row>
    <row r="3899" spans="1:59" x14ac:dyDescent="0.2">
      <c r="A3899">
        <v>31.0866394042969</v>
      </c>
      <c r="B3899">
        <v>30.789083480835</v>
      </c>
      <c r="C3899">
        <v>31.2317504882813</v>
      </c>
      <c r="D3899">
        <v>30.348049163818398</v>
      </c>
      <c r="E3899">
        <v>30.7171840667725</v>
      </c>
      <c r="F3899">
        <v>30.5979709625244</v>
      </c>
      <c r="I3899" t="s">
        <v>16448</v>
      </c>
      <c r="J3899" t="s">
        <v>16449</v>
      </c>
      <c r="K3899" t="s">
        <v>16450</v>
      </c>
      <c r="R3899" t="s">
        <v>11442</v>
      </c>
      <c r="S3899" t="s">
        <v>11443</v>
      </c>
      <c r="T3899" t="s">
        <v>11444</v>
      </c>
      <c r="U3899" t="s">
        <v>11445</v>
      </c>
      <c r="V3899" t="s">
        <v>16451</v>
      </c>
      <c r="W3899" t="s">
        <v>16452</v>
      </c>
      <c r="Z3899" t="s">
        <v>11446</v>
      </c>
      <c r="AA3899" t="s">
        <v>11447</v>
      </c>
      <c r="AB3899">
        <v>13</v>
      </c>
      <c r="AC3899">
        <v>13</v>
      </c>
      <c r="AD3899">
        <v>13</v>
      </c>
      <c r="AE3899">
        <v>62.8</v>
      </c>
      <c r="AF3899">
        <v>62.8</v>
      </c>
      <c r="AG3899">
        <v>62.8</v>
      </c>
      <c r="AH3899">
        <v>26.477</v>
      </c>
      <c r="AI3899">
        <v>0</v>
      </c>
      <c r="AJ3899">
        <v>102.9</v>
      </c>
      <c r="AK3899">
        <v>11415000000</v>
      </c>
      <c r="AL3899">
        <v>69</v>
      </c>
      <c r="AM3899">
        <v>1.3276235833925401</v>
      </c>
      <c r="AN3899">
        <v>0.18934502923976601</v>
      </c>
      <c r="AO3899">
        <v>-0.48142306009928498</v>
      </c>
      <c r="AP3899">
        <v>-2.83658256143827</v>
      </c>
      <c r="AQ3899" t="s">
        <v>16453</v>
      </c>
      <c r="AR3899" t="s">
        <v>16453</v>
      </c>
      <c r="AS3899" t="s">
        <v>16454</v>
      </c>
      <c r="AT3899" t="s">
        <v>16455</v>
      </c>
      <c r="AU3899">
        <v>1430</v>
      </c>
      <c r="AV3899" t="s">
        <v>16456</v>
      </c>
      <c r="AW3899" t="s">
        <v>16457</v>
      </c>
      <c r="AX3899" t="s">
        <v>16458</v>
      </c>
      <c r="AY3899">
        <v>1.3276235833925401</v>
      </c>
      <c r="AZ3899">
        <v>-0.48142306009928498</v>
      </c>
      <c r="BA3899" s="6">
        <f t="shared" si="305"/>
        <v>-0.2837292469366024</v>
      </c>
      <c r="BB3899" s="4" t="str">
        <f t="shared" si="302"/>
        <v/>
      </c>
      <c r="BC3899" t="str">
        <f t="shared" si="301"/>
        <v/>
      </c>
      <c r="BD3899" t="str">
        <f t="shared" si="303"/>
        <v/>
      </c>
      <c r="BE3899" t="str">
        <f t="shared" si="304"/>
        <v/>
      </c>
      <c r="BF3899" t="s">
        <v>16455</v>
      </c>
      <c r="BG3899" t="s">
        <v>16454</v>
      </c>
    </row>
    <row r="3900" spans="1:59" x14ac:dyDescent="0.2">
      <c r="A3900">
        <v>25.114459991455099</v>
      </c>
      <c r="B3900">
        <v>25.622516632080099</v>
      </c>
      <c r="C3900">
        <v>25.2944946289063</v>
      </c>
      <c r="D3900">
        <v>24.2208137512207</v>
      </c>
      <c r="E3900">
        <v>25.5207633972168</v>
      </c>
      <c r="F3900">
        <v>24.844841003418001</v>
      </c>
      <c r="I3900" t="s">
        <v>5148</v>
      </c>
      <c r="J3900" t="s">
        <v>5149</v>
      </c>
      <c r="K3900" t="s">
        <v>5150</v>
      </c>
      <c r="P3900" t="s">
        <v>509</v>
      </c>
      <c r="Q3900" t="s">
        <v>510</v>
      </c>
      <c r="R3900" t="s">
        <v>5151</v>
      </c>
      <c r="S3900" t="s">
        <v>5152</v>
      </c>
      <c r="T3900" t="s">
        <v>3855</v>
      </c>
      <c r="U3900" t="s">
        <v>3856</v>
      </c>
      <c r="V3900" t="s">
        <v>5153</v>
      </c>
      <c r="W3900" t="s">
        <v>5154</v>
      </c>
      <c r="Z3900" t="s">
        <v>5155</v>
      </c>
      <c r="AA3900" t="s">
        <v>5156</v>
      </c>
      <c r="AB3900">
        <v>3</v>
      </c>
      <c r="AC3900">
        <v>3</v>
      </c>
      <c r="AD3900">
        <v>3</v>
      </c>
      <c r="AE3900">
        <v>3.2</v>
      </c>
      <c r="AF3900">
        <v>3.2</v>
      </c>
      <c r="AG3900">
        <v>3.2</v>
      </c>
      <c r="AH3900">
        <v>113.01</v>
      </c>
      <c r="AI3900">
        <v>0</v>
      </c>
      <c r="AJ3900">
        <v>4.4024000000000001</v>
      </c>
      <c r="AK3900">
        <v>226960000</v>
      </c>
      <c r="AL3900">
        <v>4</v>
      </c>
      <c r="AM3900">
        <v>0.524637365157677</v>
      </c>
      <c r="AN3900">
        <v>0.51029972752043595</v>
      </c>
      <c r="AO3900">
        <v>-0.48168436686197702</v>
      </c>
      <c r="AP3900">
        <v>-1.1930202972377399</v>
      </c>
      <c r="AQ3900" t="s">
        <v>5157</v>
      </c>
      <c r="AR3900" t="s">
        <v>5157</v>
      </c>
      <c r="AS3900" t="s">
        <v>5158</v>
      </c>
      <c r="AT3900" t="s">
        <v>5159</v>
      </c>
      <c r="AU3900">
        <v>492</v>
      </c>
      <c r="AV3900" t="s">
        <v>5160</v>
      </c>
      <c r="AW3900" t="s">
        <v>5161</v>
      </c>
      <c r="AY3900">
        <v>0.524637365157677</v>
      </c>
      <c r="AZ3900">
        <v>-0.48168436686197702</v>
      </c>
      <c r="BA3900" s="6">
        <f t="shared" si="305"/>
        <v>-0.28385896904504948</v>
      </c>
      <c r="BB3900" s="4" t="str">
        <f t="shared" si="302"/>
        <v/>
      </c>
      <c r="BC3900" t="str">
        <f t="shared" si="301"/>
        <v/>
      </c>
      <c r="BD3900" t="str">
        <f t="shared" si="303"/>
        <v/>
      </c>
      <c r="BE3900" t="str">
        <f t="shared" si="304"/>
        <v/>
      </c>
      <c r="BF3900" t="s">
        <v>5159</v>
      </c>
      <c r="BG3900" t="s">
        <v>5158</v>
      </c>
    </row>
    <row r="3901" spans="1:59" x14ac:dyDescent="0.2">
      <c r="A3901">
        <v>26.990642547607401</v>
      </c>
      <c r="B3901">
        <v>26.593774795532202</v>
      </c>
      <c r="C3901">
        <v>26.970268249511701</v>
      </c>
      <c r="D3901">
        <v>26.862188339233398</v>
      </c>
      <c r="E3901">
        <v>25.128843307495099</v>
      </c>
      <c r="F3901">
        <v>27.1117763519287</v>
      </c>
      <c r="I3901" t="s">
        <v>4220</v>
      </c>
      <c r="J3901" t="s">
        <v>4221</v>
      </c>
      <c r="K3901" t="s">
        <v>4222</v>
      </c>
      <c r="P3901" t="s">
        <v>665</v>
      </c>
      <c r="Q3901" t="s">
        <v>666</v>
      </c>
      <c r="R3901" t="s">
        <v>4223</v>
      </c>
      <c r="S3901" t="s">
        <v>4224</v>
      </c>
      <c r="T3901" t="s">
        <v>4225</v>
      </c>
      <c r="U3901" t="s">
        <v>4226</v>
      </c>
      <c r="Z3901" t="s">
        <v>4227</v>
      </c>
      <c r="AA3901" t="s">
        <v>4228</v>
      </c>
      <c r="AB3901">
        <v>4</v>
      </c>
      <c r="AC3901">
        <v>4</v>
      </c>
      <c r="AD3901">
        <v>4</v>
      </c>
      <c r="AE3901">
        <v>30.5</v>
      </c>
      <c r="AF3901">
        <v>30.5</v>
      </c>
      <c r="AG3901">
        <v>30.5</v>
      </c>
      <c r="AH3901">
        <v>13.757</v>
      </c>
      <c r="AI3901">
        <v>0</v>
      </c>
      <c r="AJ3901">
        <v>93.162000000000006</v>
      </c>
      <c r="AK3901">
        <v>669820000</v>
      </c>
      <c r="AL3901">
        <v>11</v>
      </c>
      <c r="AM3901">
        <v>0.31018569494162301</v>
      </c>
      <c r="AN3901">
        <v>0.694718130311615</v>
      </c>
      <c r="AO3901">
        <v>-0.48395919799804699</v>
      </c>
      <c r="AP3901">
        <v>-0.76002716415417604</v>
      </c>
      <c r="AQ3901" t="s">
        <v>4229</v>
      </c>
      <c r="AR3901" t="s">
        <v>4229</v>
      </c>
      <c r="AS3901" t="s">
        <v>4230</v>
      </c>
      <c r="AT3901" t="s">
        <v>4231</v>
      </c>
      <c r="AU3901">
        <v>408</v>
      </c>
      <c r="AV3901" t="s">
        <v>4232</v>
      </c>
      <c r="AW3901" t="s">
        <v>4230</v>
      </c>
      <c r="AX3901" t="s">
        <v>4233</v>
      </c>
      <c r="AY3901">
        <v>0.31018569494162301</v>
      </c>
      <c r="AZ3901">
        <v>-0.48395919799804699</v>
      </c>
      <c r="BA3901" s="6">
        <f t="shared" si="305"/>
        <v>-0.28498728526379169</v>
      </c>
      <c r="BB3901" s="4" t="str">
        <f t="shared" si="302"/>
        <v/>
      </c>
      <c r="BC3901" t="str">
        <f t="shared" ref="BC3901:BC3964" si="306">IFERROR(IF(AND(AY3901&gt;1.34, AZ3901&lt;(-1)), "+",""),"")</f>
        <v/>
      </c>
      <c r="BD3901" t="str">
        <f t="shared" si="303"/>
        <v/>
      </c>
      <c r="BE3901" t="str">
        <f t="shared" si="304"/>
        <v/>
      </c>
      <c r="BF3901" t="s">
        <v>4231</v>
      </c>
      <c r="BG3901" t="s">
        <v>4230</v>
      </c>
    </row>
    <row r="3902" spans="1:59" x14ac:dyDescent="0.2">
      <c r="A3902">
        <v>23.9501132965088</v>
      </c>
      <c r="B3902" t="s">
        <v>88</v>
      </c>
      <c r="C3902" t="s">
        <v>88</v>
      </c>
      <c r="D3902">
        <v>23.465629577636701</v>
      </c>
      <c r="E3902" t="s">
        <v>88</v>
      </c>
      <c r="F3902" t="s">
        <v>88</v>
      </c>
      <c r="I3902" t="s">
        <v>9263</v>
      </c>
      <c r="J3902" t="s">
        <v>9264</v>
      </c>
      <c r="K3902" t="s">
        <v>9265</v>
      </c>
      <c r="N3902" t="s">
        <v>745</v>
      </c>
      <c r="O3902" t="s">
        <v>747</v>
      </c>
      <c r="P3902" t="s">
        <v>9266</v>
      </c>
      <c r="Q3902" t="s">
        <v>9267</v>
      </c>
      <c r="R3902" t="s">
        <v>9268</v>
      </c>
      <c r="S3902" t="s">
        <v>9269</v>
      </c>
      <c r="T3902" t="s">
        <v>9270</v>
      </c>
      <c r="U3902" t="s">
        <v>9271</v>
      </c>
      <c r="V3902" t="s">
        <v>9272</v>
      </c>
      <c r="W3902" t="s">
        <v>9273</v>
      </c>
      <c r="Z3902" t="s">
        <v>9274</v>
      </c>
      <c r="AA3902" t="s">
        <v>9275</v>
      </c>
      <c r="AB3902">
        <v>1</v>
      </c>
      <c r="AC3902">
        <v>1</v>
      </c>
      <c r="AD3902">
        <v>1</v>
      </c>
      <c r="AE3902">
        <v>2.4</v>
      </c>
      <c r="AF3902">
        <v>2.4</v>
      </c>
      <c r="AG3902">
        <v>2.4</v>
      </c>
      <c r="AH3902">
        <v>81.744</v>
      </c>
      <c r="AI3902">
        <v>7.6648000000000005E-4</v>
      </c>
      <c r="AJ3902">
        <v>2.7319</v>
      </c>
      <c r="AK3902">
        <v>27790000</v>
      </c>
      <c r="AL3902">
        <v>1</v>
      </c>
      <c r="AM3902">
        <v>0</v>
      </c>
      <c r="AN3902">
        <v>0.98833389301990904</v>
      </c>
      <c r="AO3902">
        <v>-0.48448371887206998</v>
      </c>
      <c r="AP3902">
        <v>0</v>
      </c>
      <c r="AQ3902" t="s">
        <v>9276</v>
      </c>
      <c r="AR3902" t="s">
        <v>9276</v>
      </c>
      <c r="AS3902" t="s">
        <v>9277</v>
      </c>
      <c r="AT3902" t="s">
        <v>9278</v>
      </c>
      <c r="AU3902">
        <v>817</v>
      </c>
      <c r="AV3902" t="s">
        <v>9279</v>
      </c>
      <c r="AW3902" t="s">
        <v>9277</v>
      </c>
      <c r="AY3902">
        <v>0</v>
      </c>
      <c r="AZ3902">
        <v>-0.48448371887206998</v>
      </c>
      <c r="BA3902" s="6">
        <f t="shared" si="305"/>
        <v>-0.2852471953038157</v>
      </c>
      <c r="BB3902" s="4" t="str">
        <f t="shared" si="302"/>
        <v/>
      </c>
      <c r="BC3902" t="str">
        <f t="shared" si="306"/>
        <v/>
      </c>
      <c r="BD3902" t="str">
        <f t="shared" si="303"/>
        <v/>
      </c>
      <c r="BE3902" t="str">
        <f t="shared" si="304"/>
        <v/>
      </c>
      <c r="BF3902" t="s">
        <v>9278</v>
      </c>
      <c r="BG3902" t="s">
        <v>9277</v>
      </c>
    </row>
    <row r="3903" spans="1:59" x14ac:dyDescent="0.2">
      <c r="A3903">
        <v>27.7236423492432</v>
      </c>
      <c r="B3903">
        <v>27.0272827148438</v>
      </c>
      <c r="C3903">
        <v>27.006780624389599</v>
      </c>
      <c r="D3903">
        <v>26.593347549438501</v>
      </c>
      <c r="E3903">
        <v>27.2094612121582</v>
      </c>
      <c r="F3903">
        <v>26.4969367980957</v>
      </c>
      <c r="I3903" t="s">
        <v>18947</v>
      </c>
      <c r="J3903" t="s">
        <v>30704</v>
      </c>
      <c r="K3903" t="s">
        <v>19018</v>
      </c>
      <c r="N3903" t="s">
        <v>7003</v>
      </c>
      <c r="O3903" t="s">
        <v>7004</v>
      </c>
      <c r="P3903" t="s">
        <v>4381</v>
      </c>
      <c r="Q3903" t="s">
        <v>4382</v>
      </c>
      <c r="R3903" t="s">
        <v>6987</v>
      </c>
      <c r="S3903">
        <v>3011</v>
      </c>
      <c r="Z3903" t="s">
        <v>30705</v>
      </c>
      <c r="AA3903" t="s">
        <v>30706</v>
      </c>
      <c r="AB3903">
        <v>5</v>
      </c>
      <c r="AC3903">
        <v>5</v>
      </c>
      <c r="AD3903">
        <v>5</v>
      </c>
      <c r="AE3903">
        <v>19.2</v>
      </c>
      <c r="AF3903">
        <v>19.2</v>
      </c>
      <c r="AG3903">
        <v>19.2</v>
      </c>
      <c r="AH3903">
        <v>45.317999999999998</v>
      </c>
      <c r="AI3903">
        <v>0</v>
      </c>
      <c r="AJ3903">
        <v>12.031000000000001</v>
      </c>
      <c r="AK3903">
        <v>844410000</v>
      </c>
      <c r="AL3903">
        <v>12</v>
      </c>
      <c r="AM3903">
        <v>0.68064747518646695</v>
      </c>
      <c r="AN3903">
        <v>0.403311098961181</v>
      </c>
      <c r="AO3903">
        <v>-0.48598670959472701</v>
      </c>
      <c r="AP3903">
        <v>-1.49748764735586</v>
      </c>
      <c r="AQ3903" t="s">
        <v>30707</v>
      </c>
      <c r="AR3903" t="s">
        <v>30707</v>
      </c>
      <c r="AS3903" t="s">
        <v>30708</v>
      </c>
      <c r="AT3903" t="s">
        <v>30709</v>
      </c>
      <c r="AU3903">
        <v>2965</v>
      </c>
      <c r="AV3903" t="s">
        <v>30710</v>
      </c>
      <c r="AW3903" t="s">
        <v>30708</v>
      </c>
      <c r="AX3903" t="s">
        <v>30711</v>
      </c>
      <c r="AY3903">
        <v>0.68064747518646695</v>
      </c>
      <c r="AZ3903">
        <v>-0.48598670959472701</v>
      </c>
      <c r="BA3903" s="6">
        <f t="shared" si="305"/>
        <v>-0.28599143259308257</v>
      </c>
      <c r="BB3903" s="4" t="str">
        <f t="shared" si="302"/>
        <v/>
      </c>
      <c r="BC3903" t="str">
        <f t="shared" si="306"/>
        <v/>
      </c>
      <c r="BD3903" t="str">
        <f t="shared" si="303"/>
        <v/>
      </c>
      <c r="BE3903" t="str">
        <f t="shared" si="304"/>
        <v/>
      </c>
      <c r="BF3903" t="s">
        <v>30709</v>
      </c>
      <c r="BG3903" t="s">
        <v>30708</v>
      </c>
    </row>
    <row r="3904" spans="1:59" x14ac:dyDescent="0.2">
      <c r="A3904">
        <v>28.332277297973601</v>
      </c>
      <c r="B3904">
        <v>28.6408596038818</v>
      </c>
      <c r="C3904">
        <v>28.7676811218262</v>
      </c>
      <c r="D3904">
        <v>27.842840194702099</v>
      </c>
      <c r="E3904">
        <v>27.915815353393601</v>
      </c>
      <c r="F3904">
        <v>28.5227165222168</v>
      </c>
      <c r="I3904" t="s">
        <v>31901</v>
      </c>
      <c r="J3904" t="s">
        <v>31902</v>
      </c>
      <c r="K3904" t="s">
        <v>31903</v>
      </c>
      <c r="L3904" t="s">
        <v>31904</v>
      </c>
      <c r="M3904" t="s">
        <v>31905</v>
      </c>
      <c r="N3904" t="s">
        <v>631</v>
      </c>
      <c r="O3904" t="s">
        <v>632</v>
      </c>
      <c r="P3904" t="s">
        <v>2759</v>
      </c>
      <c r="Q3904" t="s">
        <v>2760</v>
      </c>
      <c r="R3904" t="s">
        <v>31906</v>
      </c>
      <c r="S3904" t="s">
        <v>31907</v>
      </c>
      <c r="T3904" t="s">
        <v>26798</v>
      </c>
      <c r="U3904" t="s">
        <v>26799</v>
      </c>
      <c r="Z3904" t="s">
        <v>3857</v>
      </c>
      <c r="AA3904" t="s">
        <v>3858</v>
      </c>
      <c r="AB3904">
        <v>9</v>
      </c>
      <c r="AC3904">
        <v>9</v>
      </c>
      <c r="AD3904">
        <v>9</v>
      </c>
      <c r="AE3904">
        <v>22.5</v>
      </c>
      <c r="AF3904">
        <v>22.5</v>
      </c>
      <c r="AG3904">
        <v>22.5</v>
      </c>
      <c r="AH3904">
        <v>52.488</v>
      </c>
      <c r="AI3904">
        <v>0</v>
      </c>
      <c r="AJ3904">
        <v>27.343</v>
      </c>
      <c r="AK3904">
        <v>2093100000</v>
      </c>
      <c r="AL3904">
        <v>20</v>
      </c>
      <c r="AM3904">
        <v>0.90317653992839797</v>
      </c>
      <c r="AN3904">
        <v>0.29368405584129298</v>
      </c>
      <c r="AO3904">
        <v>-0.48648198445637902</v>
      </c>
      <c r="AP3904">
        <v>-1.9358282249076799</v>
      </c>
      <c r="AQ3904" t="s">
        <v>31908</v>
      </c>
      <c r="AR3904" t="s">
        <v>31908</v>
      </c>
      <c r="AS3904" t="s">
        <v>31909</v>
      </c>
      <c r="AT3904" t="s">
        <v>31910</v>
      </c>
      <c r="AU3904">
        <v>3106</v>
      </c>
      <c r="AV3904" t="s">
        <v>31911</v>
      </c>
      <c r="AW3904" t="s">
        <v>31909</v>
      </c>
      <c r="AY3904">
        <v>0.90317653992839797</v>
      </c>
      <c r="AZ3904">
        <v>-0.48648198445637902</v>
      </c>
      <c r="BA3904" s="6">
        <f t="shared" si="305"/>
        <v>-0.28623650850377647</v>
      </c>
      <c r="BB3904" s="4" t="str">
        <f t="shared" si="302"/>
        <v/>
      </c>
      <c r="BC3904" t="str">
        <f t="shared" si="306"/>
        <v/>
      </c>
      <c r="BD3904" t="str">
        <f t="shared" si="303"/>
        <v/>
      </c>
      <c r="BE3904" t="str">
        <f t="shared" si="304"/>
        <v/>
      </c>
      <c r="BF3904" t="s">
        <v>31910</v>
      </c>
      <c r="BG3904" t="s">
        <v>31909</v>
      </c>
    </row>
    <row r="3905" spans="1:59" x14ac:dyDescent="0.2">
      <c r="A3905">
        <v>27.377162933349599</v>
      </c>
      <c r="B3905">
        <v>27.280031204223601</v>
      </c>
      <c r="C3905">
        <v>26.191877365112301</v>
      </c>
      <c r="D3905">
        <v>26.0247478485107</v>
      </c>
      <c r="E3905">
        <v>27.132810592651399</v>
      </c>
      <c r="F3905">
        <v>26.229640960693398</v>
      </c>
      <c r="Z3905" t="s">
        <v>24791</v>
      </c>
      <c r="AA3905" t="s">
        <v>24792</v>
      </c>
      <c r="AB3905">
        <v>3</v>
      </c>
      <c r="AC3905">
        <v>3</v>
      </c>
      <c r="AD3905">
        <v>3</v>
      </c>
      <c r="AE3905">
        <v>31.2</v>
      </c>
      <c r="AF3905">
        <v>31.2</v>
      </c>
      <c r="AG3905">
        <v>31.2</v>
      </c>
      <c r="AH3905">
        <v>16.62</v>
      </c>
      <c r="AI3905">
        <v>0</v>
      </c>
      <c r="AJ3905">
        <v>16.295999999999999</v>
      </c>
      <c r="AK3905">
        <v>708070000</v>
      </c>
      <c r="AL3905">
        <v>9</v>
      </c>
      <c r="AM3905">
        <v>0.40500804911190402</v>
      </c>
      <c r="AN3905">
        <v>0.60872512780180899</v>
      </c>
      <c r="AO3905">
        <v>-0.48729070027669502</v>
      </c>
      <c r="AP3905">
        <v>-0.95525623330721299</v>
      </c>
      <c r="AQ3905" t="s">
        <v>24793</v>
      </c>
      <c r="AR3905" t="s">
        <v>24793</v>
      </c>
      <c r="AS3905" t="s">
        <v>24794</v>
      </c>
      <c r="AT3905" t="s">
        <v>24795</v>
      </c>
      <c r="AU3905">
        <v>2254</v>
      </c>
      <c r="AV3905" t="s">
        <v>24796</v>
      </c>
      <c r="AW3905" t="s">
        <v>24794</v>
      </c>
      <c r="AY3905">
        <v>0.40500804911190402</v>
      </c>
      <c r="AZ3905">
        <v>-0.48729070027669502</v>
      </c>
      <c r="BA3905" s="6">
        <f t="shared" si="305"/>
        <v>-0.28663650299681442</v>
      </c>
      <c r="BB3905" s="4" t="str">
        <f t="shared" si="302"/>
        <v/>
      </c>
      <c r="BC3905" t="str">
        <f t="shared" si="306"/>
        <v/>
      </c>
      <c r="BD3905" t="str">
        <f t="shared" si="303"/>
        <v/>
      </c>
      <c r="BE3905" t="str">
        <f t="shared" si="304"/>
        <v/>
      </c>
      <c r="BF3905" t="s">
        <v>24795</v>
      </c>
      <c r="BG3905" t="s">
        <v>24794</v>
      </c>
    </row>
    <row r="3906" spans="1:59" x14ac:dyDescent="0.2">
      <c r="A3906">
        <v>29.630811691284201</v>
      </c>
      <c r="B3906">
        <v>28.955848693847699</v>
      </c>
      <c r="C3906">
        <v>29.528764724731399</v>
      </c>
      <c r="D3906">
        <v>28.9356479644775</v>
      </c>
      <c r="E3906">
        <v>28.5488891601563</v>
      </c>
      <c r="F3906">
        <v>29.1686115264893</v>
      </c>
      <c r="I3906" t="s">
        <v>10347</v>
      </c>
      <c r="J3906" t="s">
        <v>61</v>
      </c>
      <c r="K3906" t="s">
        <v>1354</v>
      </c>
      <c r="L3906" t="s">
        <v>228</v>
      </c>
      <c r="M3906" t="s">
        <v>229</v>
      </c>
      <c r="N3906" t="s">
        <v>61</v>
      </c>
      <c r="O3906" t="s">
        <v>62</v>
      </c>
      <c r="P3906" t="s">
        <v>1354</v>
      </c>
      <c r="Q3906" t="s">
        <v>1355</v>
      </c>
      <c r="Z3906" t="s">
        <v>523</v>
      </c>
      <c r="AA3906" t="s">
        <v>524</v>
      </c>
      <c r="AB3906">
        <v>7</v>
      </c>
      <c r="AC3906">
        <v>7</v>
      </c>
      <c r="AD3906">
        <v>7</v>
      </c>
      <c r="AE3906">
        <v>44.7</v>
      </c>
      <c r="AF3906">
        <v>44.7</v>
      </c>
      <c r="AG3906">
        <v>44.7</v>
      </c>
      <c r="AH3906">
        <v>22.167999999999999</v>
      </c>
      <c r="AI3906">
        <v>0</v>
      </c>
      <c r="AJ3906">
        <v>92.671999999999997</v>
      </c>
      <c r="AK3906">
        <v>3636100000</v>
      </c>
      <c r="AL3906">
        <v>33</v>
      </c>
      <c r="AM3906">
        <v>0.81419476988004702</v>
      </c>
      <c r="AN3906">
        <v>0.33554473684210501</v>
      </c>
      <c r="AO3906">
        <v>-0.48742548624674198</v>
      </c>
      <c r="AP3906">
        <v>-1.7590159827823999</v>
      </c>
      <c r="AQ3906" t="s">
        <v>10348</v>
      </c>
      <c r="AR3906" t="s">
        <v>10348</v>
      </c>
      <c r="AS3906" t="s">
        <v>10349</v>
      </c>
      <c r="AT3906" t="s">
        <v>10350</v>
      </c>
      <c r="AU3906">
        <v>902</v>
      </c>
      <c r="AV3906" t="s">
        <v>10351</v>
      </c>
      <c r="AW3906" t="s">
        <v>10349</v>
      </c>
      <c r="AY3906">
        <v>0.81419476988004702</v>
      </c>
      <c r="AZ3906">
        <v>-0.48742548624674198</v>
      </c>
      <c r="BA3906" s="6">
        <f t="shared" si="305"/>
        <v>-0.28670314694914667</v>
      </c>
      <c r="BB3906" s="4" t="str">
        <f t="shared" si="302"/>
        <v/>
      </c>
      <c r="BC3906" t="str">
        <f t="shared" si="306"/>
        <v/>
      </c>
      <c r="BD3906" t="str">
        <f t="shared" si="303"/>
        <v/>
      </c>
      <c r="BE3906" t="str">
        <f t="shared" si="304"/>
        <v/>
      </c>
      <c r="BF3906" t="s">
        <v>10350</v>
      </c>
      <c r="BG3906" t="s">
        <v>10349</v>
      </c>
    </row>
    <row r="3907" spans="1:59" x14ac:dyDescent="0.2">
      <c r="A3907">
        <v>29.787059783935501</v>
      </c>
      <c r="B3907">
        <v>29.840440750122099</v>
      </c>
      <c r="C3907">
        <v>29.611454010009801</v>
      </c>
      <c r="D3907">
        <v>28.832525253295898</v>
      </c>
      <c r="E3907">
        <v>29.545082092285199</v>
      </c>
      <c r="F3907">
        <v>29.3927822113037</v>
      </c>
      <c r="I3907" t="s">
        <v>16486</v>
      </c>
      <c r="J3907" t="s">
        <v>16487</v>
      </c>
      <c r="K3907" t="s">
        <v>942</v>
      </c>
      <c r="N3907" t="s">
        <v>16488</v>
      </c>
      <c r="O3907" t="s">
        <v>16489</v>
      </c>
      <c r="P3907" t="s">
        <v>942</v>
      </c>
      <c r="Q3907" t="s">
        <v>943</v>
      </c>
      <c r="R3907" t="s">
        <v>1420</v>
      </c>
      <c r="S3907" t="s">
        <v>1421</v>
      </c>
      <c r="T3907" t="s">
        <v>900</v>
      </c>
      <c r="U3907" t="s">
        <v>901</v>
      </c>
      <c r="Z3907" t="s">
        <v>16490</v>
      </c>
      <c r="AA3907" t="s">
        <v>16491</v>
      </c>
      <c r="AB3907">
        <v>10</v>
      </c>
      <c r="AC3907">
        <v>10</v>
      </c>
      <c r="AD3907">
        <v>10</v>
      </c>
      <c r="AE3907">
        <v>21.1</v>
      </c>
      <c r="AF3907">
        <v>21.1</v>
      </c>
      <c r="AG3907">
        <v>21.1</v>
      </c>
      <c r="AH3907">
        <v>49.222000000000001</v>
      </c>
      <c r="AI3907">
        <v>0</v>
      </c>
      <c r="AJ3907">
        <v>30.704000000000001</v>
      </c>
      <c r="AK3907">
        <v>4674200000</v>
      </c>
      <c r="AL3907">
        <v>49</v>
      </c>
      <c r="AM3907">
        <v>1.01008224753835</v>
      </c>
      <c r="AN3907">
        <v>0.255211805555556</v>
      </c>
      <c r="AO3907">
        <v>-0.48952166239420303</v>
      </c>
      <c r="AP3907">
        <v>-2.15251807953566</v>
      </c>
      <c r="AQ3907" t="s">
        <v>16492</v>
      </c>
      <c r="AR3907" t="s">
        <v>16492</v>
      </c>
      <c r="AS3907" t="s">
        <v>16493</v>
      </c>
      <c r="AT3907" t="s">
        <v>16494</v>
      </c>
      <c r="AU3907">
        <v>1433</v>
      </c>
      <c r="AV3907" t="s">
        <v>16495</v>
      </c>
      <c r="AW3907" t="s">
        <v>16493</v>
      </c>
      <c r="AX3907" t="s">
        <v>16496</v>
      </c>
      <c r="AY3907">
        <v>1.01008224753835</v>
      </c>
      <c r="AZ3907">
        <v>-0.48952166239420303</v>
      </c>
      <c r="BA3907" s="6">
        <f t="shared" si="305"/>
        <v>-0.28773878518463292</v>
      </c>
      <c r="BB3907" s="4" t="str">
        <f t="shared" ref="BB3907:BB3970" si="307">IFERROR(IF(AND(AY3907&gt;1.34, AZ3907&gt;(1)), "+",""),"")</f>
        <v/>
      </c>
      <c r="BC3907" t="str">
        <f t="shared" si="306"/>
        <v/>
      </c>
      <c r="BD3907" t="str">
        <f t="shared" ref="BD3907:BD3970" si="308">IF(AND(COUNT(D3907:F3907)&gt;=1,COUNT(A3907:C3907)=0),COUNT(D3907:F3907),"")</f>
        <v/>
      </c>
      <c r="BE3907" t="str">
        <f t="shared" ref="BE3907:BE3970" si="309">IF(AND(COUNT(A3907:C3907)&gt;=1,COUNT(D3907:F3907)=0),COUNT(A3907:C3907),"")</f>
        <v/>
      </c>
      <c r="BF3907" t="s">
        <v>16494</v>
      </c>
      <c r="BG3907" t="s">
        <v>16493</v>
      </c>
    </row>
    <row r="3908" spans="1:59" x14ac:dyDescent="0.2">
      <c r="A3908">
        <v>28.882066726684599</v>
      </c>
      <c r="B3908">
        <v>29.0975551605225</v>
      </c>
      <c r="C3908">
        <v>29.128612518310501</v>
      </c>
      <c r="D3908">
        <v>28.5019931793213</v>
      </c>
      <c r="E3908">
        <v>28.440670013427699</v>
      </c>
      <c r="F3908">
        <v>28.695510864257798</v>
      </c>
      <c r="I3908" t="s">
        <v>14033</v>
      </c>
      <c r="K3908" t="s">
        <v>13210</v>
      </c>
      <c r="P3908" t="s">
        <v>1377</v>
      </c>
      <c r="Q3908" t="s">
        <v>1378</v>
      </c>
      <c r="R3908" t="s">
        <v>3855</v>
      </c>
      <c r="S3908">
        <v>4141</v>
      </c>
      <c r="T3908" t="s">
        <v>3855</v>
      </c>
      <c r="U3908" t="s">
        <v>3856</v>
      </c>
      <c r="Z3908" t="s">
        <v>14034</v>
      </c>
      <c r="AA3908" t="s">
        <v>14035</v>
      </c>
      <c r="AB3908">
        <v>3</v>
      </c>
      <c r="AC3908">
        <v>3</v>
      </c>
      <c r="AD3908">
        <v>3</v>
      </c>
      <c r="AE3908">
        <v>11.9</v>
      </c>
      <c r="AF3908">
        <v>11.9</v>
      </c>
      <c r="AG3908">
        <v>11.9</v>
      </c>
      <c r="AH3908">
        <v>32.234999999999999</v>
      </c>
      <c r="AI3908">
        <v>0</v>
      </c>
      <c r="AJ3908">
        <v>15.49</v>
      </c>
      <c r="AK3908">
        <v>2835300000</v>
      </c>
      <c r="AL3908">
        <v>17</v>
      </c>
      <c r="AM3908">
        <v>1.9625282617503901</v>
      </c>
      <c r="AN3908">
        <v>0.15143396226415101</v>
      </c>
      <c r="AO3908">
        <v>-0.49002011617024999</v>
      </c>
      <c r="AP3908">
        <v>-4.4905593063296099</v>
      </c>
      <c r="AQ3908" t="s">
        <v>14036</v>
      </c>
      <c r="AR3908" t="s">
        <v>14036</v>
      </c>
      <c r="AS3908" t="s">
        <v>14037</v>
      </c>
      <c r="AT3908" t="s">
        <v>14038</v>
      </c>
      <c r="AU3908">
        <v>1215</v>
      </c>
      <c r="AV3908" t="s">
        <v>14039</v>
      </c>
      <c r="AW3908" t="s">
        <v>14037</v>
      </c>
      <c r="AX3908" t="s">
        <v>14040</v>
      </c>
      <c r="AY3908">
        <v>1.9625282617503901</v>
      </c>
      <c r="AZ3908">
        <v>-0.49002011617024999</v>
      </c>
      <c r="BA3908" s="6">
        <f t="shared" si="305"/>
        <v>-0.28798483023048371</v>
      </c>
      <c r="BB3908" s="4" t="str">
        <f t="shared" si="307"/>
        <v/>
      </c>
      <c r="BC3908" t="str">
        <f t="shared" si="306"/>
        <v/>
      </c>
      <c r="BD3908" t="str">
        <f t="shared" si="308"/>
        <v/>
      </c>
      <c r="BE3908" t="str">
        <f t="shared" si="309"/>
        <v/>
      </c>
      <c r="BF3908" t="s">
        <v>14038</v>
      </c>
      <c r="BG3908" t="s">
        <v>14037</v>
      </c>
    </row>
    <row r="3909" spans="1:59" x14ac:dyDescent="0.2">
      <c r="A3909">
        <v>30.5563640594482</v>
      </c>
      <c r="B3909">
        <v>30.687374114990199</v>
      </c>
      <c r="C3909">
        <v>30.356260299682599</v>
      </c>
      <c r="D3909">
        <v>29.676334381103501</v>
      </c>
      <c r="E3909">
        <v>30.3744087219238</v>
      </c>
      <c r="F3909">
        <v>30.078392028808601</v>
      </c>
      <c r="I3909" t="s">
        <v>34040</v>
      </c>
      <c r="J3909" t="s">
        <v>34041</v>
      </c>
      <c r="K3909" t="s">
        <v>34042</v>
      </c>
      <c r="P3909" t="s">
        <v>1377</v>
      </c>
      <c r="Q3909" t="s">
        <v>1378</v>
      </c>
      <c r="Z3909" t="s">
        <v>154</v>
      </c>
      <c r="AA3909" t="s">
        <v>155</v>
      </c>
      <c r="AB3909">
        <v>21</v>
      </c>
      <c r="AC3909">
        <v>21</v>
      </c>
      <c r="AD3909">
        <v>21</v>
      </c>
      <c r="AE3909">
        <v>27.7</v>
      </c>
      <c r="AF3909">
        <v>27.7</v>
      </c>
      <c r="AG3909">
        <v>27.7</v>
      </c>
      <c r="AH3909">
        <v>122.85</v>
      </c>
      <c r="AI3909">
        <v>0</v>
      </c>
      <c r="AJ3909">
        <v>135.22999999999999</v>
      </c>
      <c r="AK3909">
        <v>8066200000</v>
      </c>
      <c r="AL3909">
        <v>81</v>
      </c>
      <c r="AM3909">
        <v>1.0275566398365401</v>
      </c>
      <c r="AN3909">
        <v>0.24595932802829401</v>
      </c>
      <c r="AO3909">
        <v>-0.49028778076171903</v>
      </c>
      <c r="AP3909">
        <v>-2.1884727488184099</v>
      </c>
      <c r="AQ3909" t="s">
        <v>34043</v>
      </c>
      <c r="AR3909" t="s">
        <v>34043</v>
      </c>
      <c r="AS3909" t="s">
        <v>34044</v>
      </c>
      <c r="AT3909" t="s">
        <v>34045</v>
      </c>
      <c r="AU3909">
        <v>3362</v>
      </c>
      <c r="AV3909" t="s">
        <v>34046</v>
      </c>
      <c r="AW3909" t="s">
        <v>34047</v>
      </c>
      <c r="AX3909" t="s">
        <v>34048</v>
      </c>
      <c r="AY3909">
        <v>1.0275566398365401</v>
      </c>
      <c r="AZ3909">
        <v>-0.49028778076171903</v>
      </c>
      <c r="BA3909" s="6">
        <f t="shared" si="305"/>
        <v>-0.28811691883262602</v>
      </c>
      <c r="BB3909" s="4" t="str">
        <f t="shared" si="307"/>
        <v/>
      </c>
      <c r="BC3909" t="str">
        <f t="shared" si="306"/>
        <v/>
      </c>
      <c r="BD3909" t="str">
        <f t="shared" si="308"/>
        <v/>
      </c>
      <c r="BE3909" t="str">
        <f t="shared" si="309"/>
        <v/>
      </c>
      <c r="BF3909" t="s">
        <v>34045</v>
      </c>
      <c r="BG3909" t="s">
        <v>34044</v>
      </c>
    </row>
    <row r="3910" spans="1:59" x14ac:dyDescent="0.2">
      <c r="A3910">
        <v>27.616947174072301</v>
      </c>
      <c r="B3910">
        <v>27.895736694335898</v>
      </c>
      <c r="C3910">
        <v>27.586633682251001</v>
      </c>
      <c r="D3910">
        <v>26.326133728027301</v>
      </c>
      <c r="E3910">
        <v>27.295791625976602</v>
      </c>
      <c r="F3910">
        <v>28.005388259887699</v>
      </c>
      <c r="I3910" t="s">
        <v>23886</v>
      </c>
      <c r="J3910" t="s">
        <v>17316</v>
      </c>
      <c r="K3910" t="s">
        <v>23887</v>
      </c>
      <c r="N3910" t="s">
        <v>3483</v>
      </c>
      <c r="O3910" t="s">
        <v>3484</v>
      </c>
      <c r="R3910" t="s">
        <v>23888</v>
      </c>
      <c r="S3910">
        <v>4031</v>
      </c>
      <c r="Z3910" t="s">
        <v>6429</v>
      </c>
      <c r="AA3910" t="s">
        <v>6430</v>
      </c>
      <c r="AB3910">
        <v>7</v>
      </c>
      <c r="AC3910">
        <v>5</v>
      </c>
      <c r="AD3910">
        <v>5</v>
      </c>
      <c r="AE3910">
        <v>36.5</v>
      </c>
      <c r="AF3910">
        <v>31.5</v>
      </c>
      <c r="AG3910">
        <v>31.5</v>
      </c>
      <c r="AH3910">
        <v>23.058</v>
      </c>
      <c r="AI3910">
        <v>0</v>
      </c>
      <c r="AJ3910">
        <v>34.591999999999999</v>
      </c>
      <c r="AK3910">
        <v>1175500000</v>
      </c>
      <c r="AL3910">
        <v>19</v>
      </c>
      <c r="AM3910">
        <v>0.42135633377635801</v>
      </c>
      <c r="AN3910">
        <v>0.59546292585170302</v>
      </c>
      <c r="AO3910">
        <v>-0.490667978922527</v>
      </c>
      <c r="AP3910">
        <v>-0.98818399897797704</v>
      </c>
      <c r="AQ3910" t="s">
        <v>23889</v>
      </c>
      <c r="AR3910" t="s">
        <v>23889</v>
      </c>
      <c r="AS3910" t="s">
        <v>23890</v>
      </c>
      <c r="AT3910" t="s">
        <v>23891</v>
      </c>
      <c r="AU3910">
        <v>2151</v>
      </c>
      <c r="AV3910" t="s">
        <v>23892</v>
      </c>
      <c r="AW3910" t="s">
        <v>23890</v>
      </c>
      <c r="AY3910">
        <v>0.42135633377635801</v>
      </c>
      <c r="AZ3910">
        <v>-0.490667978922527</v>
      </c>
      <c r="BA3910" s="6">
        <f t="shared" si="305"/>
        <v>-0.28830449900037913</v>
      </c>
      <c r="BB3910" s="4" t="str">
        <f t="shared" si="307"/>
        <v/>
      </c>
      <c r="BC3910" t="str">
        <f t="shared" si="306"/>
        <v/>
      </c>
      <c r="BD3910" t="str">
        <f t="shared" si="308"/>
        <v/>
      </c>
      <c r="BE3910" t="str">
        <f t="shared" si="309"/>
        <v/>
      </c>
      <c r="BF3910" t="s">
        <v>23891</v>
      </c>
      <c r="BG3910" t="s">
        <v>23890</v>
      </c>
    </row>
    <row r="3911" spans="1:59" x14ac:dyDescent="0.2">
      <c r="A3911">
        <v>30.803627014160199</v>
      </c>
      <c r="B3911">
        <v>31.036495208740199</v>
      </c>
      <c r="C3911">
        <v>31.264389038085898</v>
      </c>
      <c r="D3911">
        <v>30.2013969421387</v>
      </c>
      <c r="E3911">
        <v>30.8115348815918</v>
      </c>
      <c r="F3911">
        <v>30.6184196472168</v>
      </c>
      <c r="I3911" t="s">
        <v>13720</v>
      </c>
      <c r="J3911" t="s">
        <v>13721</v>
      </c>
      <c r="K3911" t="s">
        <v>13722</v>
      </c>
      <c r="P3911" t="s">
        <v>8541</v>
      </c>
      <c r="Q3911" t="s">
        <v>8542</v>
      </c>
      <c r="R3911" t="s">
        <v>13723</v>
      </c>
      <c r="S3911" t="s">
        <v>13724</v>
      </c>
      <c r="T3911" t="s">
        <v>3167</v>
      </c>
      <c r="U3911" t="s">
        <v>3168</v>
      </c>
      <c r="V3911" t="s">
        <v>13352</v>
      </c>
      <c r="W3911" t="s">
        <v>13353</v>
      </c>
      <c r="Z3911" t="s">
        <v>13725</v>
      </c>
      <c r="AA3911" t="s">
        <v>13726</v>
      </c>
      <c r="AB3911">
        <v>23</v>
      </c>
      <c r="AC3911">
        <v>23</v>
      </c>
      <c r="AD3911">
        <v>23</v>
      </c>
      <c r="AE3911">
        <v>44.4</v>
      </c>
      <c r="AF3911">
        <v>44.4</v>
      </c>
      <c r="AG3911">
        <v>44.4</v>
      </c>
      <c r="AH3911">
        <v>83.165000000000006</v>
      </c>
      <c r="AI3911">
        <v>0</v>
      </c>
      <c r="AJ3911">
        <v>184.68</v>
      </c>
      <c r="AK3911">
        <v>11424000000</v>
      </c>
      <c r="AL3911">
        <v>111</v>
      </c>
      <c r="AM3911">
        <v>1.03009073345581</v>
      </c>
      <c r="AN3911">
        <v>0.24492471213463199</v>
      </c>
      <c r="AO3911">
        <v>-0.49105326334635202</v>
      </c>
      <c r="AP3911">
        <v>-2.1937005144425901</v>
      </c>
      <c r="AQ3911" t="s">
        <v>13727</v>
      </c>
      <c r="AR3911" t="s">
        <v>13727</v>
      </c>
      <c r="AS3911" t="s">
        <v>13728</v>
      </c>
      <c r="AT3911" t="s">
        <v>13729</v>
      </c>
      <c r="AU3911">
        <v>1187</v>
      </c>
      <c r="AV3911" t="s">
        <v>13730</v>
      </c>
      <c r="AW3911" t="s">
        <v>13728</v>
      </c>
      <c r="AY3911">
        <v>1.03009073345581</v>
      </c>
      <c r="AZ3911">
        <v>-0.49105326334635202</v>
      </c>
      <c r="BA3911" s="6">
        <f t="shared" si="305"/>
        <v>-0.28849453817849635</v>
      </c>
      <c r="BB3911" s="4" t="str">
        <f t="shared" si="307"/>
        <v/>
      </c>
      <c r="BC3911" t="str">
        <f t="shared" si="306"/>
        <v/>
      </c>
      <c r="BD3911" t="str">
        <f t="shared" si="308"/>
        <v/>
      </c>
      <c r="BE3911" t="str">
        <f t="shared" si="309"/>
        <v/>
      </c>
      <c r="BF3911" t="s">
        <v>13729</v>
      </c>
      <c r="BG3911" t="s">
        <v>13728</v>
      </c>
    </row>
    <row r="3912" spans="1:59" x14ac:dyDescent="0.2">
      <c r="A3912">
        <v>27.4575595855713</v>
      </c>
      <c r="B3912">
        <v>27.988964080810501</v>
      </c>
      <c r="C3912">
        <v>27.493810653686499</v>
      </c>
      <c r="D3912">
        <v>27.174646377563501</v>
      </c>
      <c r="E3912">
        <v>27.413448333740199</v>
      </c>
      <c r="F3912">
        <v>26.878767013549801</v>
      </c>
      <c r="I3912" t="s">
        <v>34630</v>
      </c>
      <c r="J3912" t="s">
        <v>34631</v>
      </c>
      <c r="K3912" t="s">
        <v>34632</v>
      </c>
      <c r="L3912" t="s">
        <v>2844</v>
      </c>
      <c r="M3912" t="s">
        <v>2845</v>
      </c>
      <c r="P3912" t="s">
        <v>34633</v>
      </c>
      <c r="Q3912" t="s">
        <v>34634</v>
      </c>
      <c r="R3912" t="s">
        <v>34635</v>
      </c>
      <c r="S3912">
        <v>4091</v>
      </c>
      <c r="Z3912" t="s">
        <v>34636</v>
      </c>
      <c r="AA3912" t="s">
        <v>34637</v>
      </c>
      <c r="AB3912">
        <v>6</v>
      </c>
      <c r="AC3912">
        <v>6</v>
      </c>
      <c r="AD3912">
        <v>6</v>
      </c>
      <c r="AE3912">
        <v>16.5</v>
      </c>
      <c r="AF3912">
        <v>16.5</v>
      </c>
      <c r="AG3912">
        <v>16.5</v>
      </c>
      <c r="AH3912">
        <v>44.94</v>
      </c>
      <c r="AI3912">
        <v>0</v>
      </c>
      <c r="AJ3912">
        <v>11.526999999999999</v>
      </c>
      <c r="AK3912">
        <v>1093400000</v>
      </c>
      <c r="AL3912">
        <v>11</v>
      </c>
      <c r="AM3912">
        <v>0.99788121706951605</v>
      </c>
      <c r="AN3912">
        <v>0.26096245733788398</v>
      </c>
      <c r="AO3912">
        <v>-0.49115753173828097</v>
      </c>
      <c r="AP3912">
        <v>-2.1275094138064898</v>
      </c>
      <c r="AQ3912" t="s">
        <v>34638</v>
      </c>
      <c r="AR3912" t="s">
        <v>34638</v>
      </c>
      <c r="AS3912" t="s">
        <v>34639</v>
      </c>
      <c r="AT3912" t="s">
        <v>34640</v>
      </c>
      <c r="AU3912">
        <v>3436</v>
      </c>
      <c r="AV3912" t="s">
        <v>34641</v>
      </c>
      <c r="AW3912" t="s">
        <v>34639</v>
      </c>
      <c r="AY3912">
        <v>0.99788121706951605</v>
      </c>
      <c r="AZ3912">
        <v>-0.49115753173828097</v>
      </c>
      <c r="BA3912" s="6">
        <f t="shared" si="305"/>
        <v>-0.28854595919778625</v>
      </c>
      <c r="BB3912" s="4" t="str">
        <f t="shared" si="307"/>
        <v/>
      </c>
      <c r="BC3912" t="str">
        <f t="shared" si="306"/>
        <v/>
      </c>
      <c r="BD3912" t="str">
        <f t="shared" si="308"/>
        <v/>
      </c>
      <c r="BE3912" t="str">
        <f t="shared" si="309"/>
        <v/>
      </c>
      <c r="BF3912" t="s">
        <v>34640</v>
      </c>
      <c r="BG3912" t="s">
        <v>34639</v>
      </c>
    </row>
    <row r="3913" spans="1:59" x14ac:dyDescent="0.2">
      <c r="A3913">
        <v>30.881175994873001</v>
      </c>
      <c r="B3913">
        <v>31.402481079101602</v>
      </c>
      <c r="C3913">
        <v>31.054397583007798</v>
      </c>
      <c r="D3913">
        <v>30.484718322753899</v>
      </c>
      <c r="E3913">
        <v>31.0229377746582</v>
      </c>
      <c r="F3913">
        <v>30.353948593139599</v>
      </c>
      <c r="I3913" t="s">
        <v>22526</v>
      </c>
      <c r="J3913" t="s">
        <v>22527</v>
      </c>
      <c r="K3913" t="s">
        <v>22528</v>
      </c>
      <c r="L3913" t="s">
        <v>651</v>
      </c>
      <c r="M3913" t="s">
        <v>652</v>
      </c>
      <c r="P3913" t="s">
        <v>22529</v>
      </c>
      <c r="Q3913" t="s">
        <v>22530</v>
      </c>
      <c r="R3913" t="s">
        <v>22531</v>
      </c>
      <c r="S3913" t="s">
        <v>22532</v>
      </c>
      <c r="T3913" t="s">
        <v>22533</v>
      </c>
      <c r="U3913" t="s">
        <v>22534</v>
      </c>
      <c r="V3913" t="s">
        <v>22535</v>
      </c>
      <c r="W3913" t="s">
        <v>22536</v>
      </c>
      <c r="Z3913" t="s">
        <v>22537</v>
      </c>
      <c r="AA3913" t="s">
        <v>22538</v>
      </c>
      <c r="AB3913">
        <v>44</v>
      </c>
      <c r="AC3913">
        <v>44</v>
      </c>
      <c r="AD3913">
        <v>40</v>
      </c>
      <c r="AE3913">
        <v>19.2</v>
      </c>
      <c r="AF3913">
        <v>19.2</v>
      </c>
      <c r="AG3913">
        <v>18</v>
      </c>
      <c r="AH3913">
        <v>308.06</v>
      </c>
      <c r="AI3913">
        <v>0</v>
      </c>
      <c r="AJ3913">
        <v>246.75</v>
      </c>
      <c r="AK3913">
        <v>12103000000</v>
      </c>
      <c r="AL3913">
        <v>142</v>
      </c>
      <c r="AM3913">
        <v>0.89747548425935297</v>
      </c>
      <c r="AN3913">
        <v>0.29634719183078001</v>
      </c>
      <c r="AO3913">
        <v>-0.49214998881022298</v>
      </c>
      <c r="AP3913">
        <v>-1.9244143986087401</v>
      </c>
      <c r="AQ3913" t="s">
        <v>22539</v>
      </c>
      <c r="AR3913" t="s">
        <v>22539</v>
      </c>
      <c r="AS3913" t="s">
        <v>22540</v>
      </c>
      <c r="AT3913" t="s">
        <v>22541</v>
      </c>
      <c r="AU3913">
        <v>2013</v>
      </c>
      <c r="AV3913" t="s">
        <v>22542</v>
      </c>
      <c r="AW3913" t="s">
        <v>22540</v>
      </c>
      <c r="AY3913">
        <v>0.89747548425935297</v>
      </c>
      <c r="AZ3913">
        <v>-0.49214998881022298</v>
      </c>
      <c r="BA3913" s="6">
        <f t="shared" si="305"/>
        <v>-0.28903521351998129</v>
      </c>
      <c r="BB3913" s="4" t="str">
        <f t="shared" si="307"/>
        <v/>
      </c>
      <c r="BC3913" t="str">
        <f t="shared" si="306"/>
        <v/>
      </c>
      <c r="BD3913" t="str">
        <f t="shared" si="308"/>
        <v/>
      </c>
      <c r="BE3913" t="str">
        <f t="shared" si="309"/>
        <v/>
      </c>
      <c r="BF3913" t="s">
        <v>22541</v>
      </c>
      <c r="BG3913" t="s">
        <v>22540</v>
      </c>
    </row>
    <row r="3914" spans="1:59" x14ac:dyDescent="0.2">
      <c r="A3914">
        <v>26.391819000244102</v>
      </c>
      <c r="B3914">
        <v>25.690565109252901</v>
      </c>
      <c r="C3914">
        <v>26.249252319335898</v>
      </c>
      <c r="D3914">
        <v>25.274906158447301</v>
      </c>
      <c r="E3914">
        <v>25.815483093261701</v>
      </c>
      <c r="F3914">
        <v>25.7581672668457</v>
      </c>
      <c r="I3914" t="s">
        <v>14613</v>
      </c>
      <c r="J3914" t="s">
        <v>14614</v>
      </c>
      <c r="K3914" t="s">
        <v>14615</v>
      </c>
      <c r="L3914" t="s">
        <v>2844</v>
      </c>
      <c r="M3914" t="s">
        <v>2845</v>
      </c>
      <c r="P3914" t="s">
        <v>11665</v>
      </c>
      <c r="Q3914" t="s">
        <v>11666</v>
      </c>
      <c r="R3914" t="s">
        <v>14616</v>
      </c>
      <c r="S3914" t="s">
        <v>14617</v>
      </c>
      <c r="T3914" t="s">
        <v>14618</v>
      </c>
      <c r="U3914" t="s">
        <v>14619</v>
      </c>
      <c r="V3914" t="s">
        <v>14620</v>
      </c>
      <c r="W3914" t="s">
        <v>14621</v>
      </c>
      <c r="X3914" t="s">
        <v>14622</v>
      </c>
      <c r="Y3914" t="s">
        <v>14623</v>
      </c>
      <c r="Z3914" t="s">
        <v>3265</v>
      </c>
      <c r="AA3914" t="s">
        <v>3266</v>
      </c>
      <c r="AB3914">
        <v>6</v>
      </c>
      <c r="AC3914">
        <v>5</v>
      </c>
      <c r="AD3914">
        <v>5</v>
      </c>
      <c r="AE3914">
        <v>15</v>
      </c>
      <c r="AF3914">
        <v>13.1</v>
      </c>
      <c r="AG3914">
        <v>13.1</v>
      </c>
      <c r="AH3914">
        <v>50.908999999999999</v>
      </c>
      <c r="AI3914">
        <v>0</v>
      </c>
      <c r="AJ3914">
        <v>7.5172999999999996</v>
      </c>
      <c r="AK3914">
        <v>378370000</v>
      </c>
      <c r="AL3914">
        <v>13</v>
      </c>
      <c r="AM3914">
        <v>0.83643904306763195</v>
      </c>
      <c r="AN3914">
        <v>0.32582285327924299</v>
      </c>
      <c r="AO3914">
        <v>-0.49435997009277299</v>
      </c>
      <c r="AP3914">
        <v>-1.80296943915936</v>
      </c>
      <c r="AQ3914" t="s">
        <v>14624</v>
      </c>
      <c r="AR3914" t="s">
        <v>14624</v>
      </c>
      <c r="AS3914" t="s">
        <v>14625</v>
      </c>
      <c r="AT3914" t="s">
        <v>14626</v>
      </c>
      <c r="AU3914">
        <v>1267</v>
      </c>
      <c r="AV3914" t="s">
        <v>14627</v>
      </c>
      <c r="AW3914" t="s">
        <v>14625</v>
      </c>
      <c r="AX3914" t="s">
        <v>4867</v>
      </c>
      <c r="AY3914">
        <v>0.83643904306763195</v>
      </c>
      <c r="AZ3914">
        <v>-0.49435997009277299</v>
      </c>
      <c r="BA3914" s="6">
        <f t="shared" si="305"/>
        <v>-0.29012346572205305</v>
      </c>
      <c r="BB3914" s="4" t="str">
        <f t="shared" si="307"/>
        <v/>
      </c>
      <c r="BC3914" t="str">
        <f t="shared" si="306"/>
        <v/>
      </c>
      <c r="BD3914" t="str">
        <f t="shared" si="308"/>
        <v/>
      </c>
      <c r="BE3914" t="str">
        <f t="shared" si="309"/>
        <v/>
      </c>
      <c r="BF3914" t="s">
        <v>14626</v>
      </c>
      <c r="BG3914" t="s">
        <v>14625</v>
      </c>
    </row>
    <row r="3915" spans="1:59" x14ac:dyDescent="0.2">
      <c r="A3915">
        <v>29.351276397705099</v>
      </c>
      <c r="B3915">
        <v>29.848014831543001</v>
      </c>
      <c r="C3915">
        <v>29.596176147460898</v>
      </c>
      <c r="D3915">
        <v>28.683046340942401</v>
      </c>
      <c r="E3915">
        <v>29.577947616577099</v>
      </c>
      <c r="F3915">
        <v>29.0440864562988</v>
      </c>
      <c r="I3915" t="s">
        <v>5128</v>
      </c>
      <c r="J3915" t="s">
        <v>5129</v>
      </c>
      <c r="K3915" t="s">
        <v>5130</v>
      </c>
      <c r="P3915" t="s">
        <v>53</v>
      </c>
      <c r="Q3915" t="s">
        <v>54</v>
      </c>
      <c r="R3915" t="s">
        <v>1755</v>
      </c>
      <c r="S3915" t="s">
        <v>1756</v>
      </c>
      <c r="Z3915" t="s">
        <v>5131</v>
      </c>
      <c r="AA3915" t="s">
        <v>5132</v>
      </c>
      <c r="AB3915">
        <v>13</v>
      </c>
      <c r="AC3915">
        <v>13</v>
      </c>
      <c r="AD3915">
        <v>13</v>
      </c>
      <c r="AE3915">
        <v>27.6</v>
      </c>
      <c r="AF3915">
        <v>27.6</v>
      </c>
      <c r="AG3915">
        <v>27.6</v>
      </c>
      <c r="AH3915">
        <v>67.453999999999994</v>
      </c>
      <c r="AI3915">
        <v>0</v>
      </c>
      <c r="AJ3915">
        <v>35.192</v>
      </c>
      <c r="AK3915">
        <v>4248800000</v>
      </c>
      <c r="AL3915">
        <v>36</v>
      </c>
      <c r="AM3915">
        <v>0.77069668412798797</v>
      </c>
      <c r="AN3915">
        <v>0.35831199502796801</v>
      </c>
      <c r="AO3915">
        <v>-0.496795654296875</v>
      </c>
      <c r="AP3915">
        <v>-1.67345497039762</v>
      </c>
      <c r="AQ3915" t="s">
        <v>5133</v>
      </c>
      <c r="AR3915" t="s">
        <v>5133</v>
      </c>
      <c r="AS3915" t="s">
        <v>5134</v>
      </c>
      <c r="AT3915" t="s">
        <v>5135</v>
      </c>
      <c r="AU3915">
        <v>490</v>
      </c>
      <c r="AV3915" t="s">
        <v>5136</v>
      </c>
      <c r="AW3915" t="s">
        <v>5134</v>
      </c>
      <c r="AY3915">
        <v>0.77069668412798797</v>
      </c>
      <c r="AZ3915">
        <v>-0.496795654296875</v>
      </c>
      <c r="BA3915" s="6">
        <f t="shared" si="305"/>
        <v>-0.29132093038313234</v>
      </c>
      <c r="BB3915" s="4" t="str">
        <f t="shared" si="307"/>
        <v/>
      </c>
      <c r="BC3915" t="str">
        <f t="shared" si="306"/>
        <v/>
      </c>
      <c r="BD3915" t="str">
        <f t="shared" si="308"/>
        <v/>
      </c>
      <c r="BE3915" t="str">
        <f t="shared" si="309"/>
        <v/>
      </c>
      <c r="BF3915" t="s">
        <v>5135</v>
      </c>
      <c r="BG3915" t="s">
        <v>5134</v>
      </c>
    </row>
    <row r="3916" spans="1:59" x14ac:dyDescent="0.2">
      <c r="A3916">
        <v>24.4264316558838</v>
      </c>
      <c r="B3916">
        <v>24.126522064208999</v>
      </c>
      <c r="C3916">
        <v>24.8140163421631</v>
      </c>
      <c r="D3916" t="s">
        <v>88</v>
      </c>
      <c r="E3916">
        <v>23.958103179931602</v>
      </c>
      <c r="F3916" t="s">
        <v>88</v>
      </c>
      <c r="I3916" t="s">
        <v>11608</v>
      </c>
      <c r="J3916" t="s">
        <v>11609</v>
      </c>
      <c r="K3916" t="s">
        <v>11610</v>
      </c>
      <c r="N3916" t="s">
        <v>165</v>
      </c>
      <c r="O3916" t="s">
        <v>166</v>
      </c>
      <c r="P3916" t="s">
        <v>3710</v>
      </c>
      <c r="Q3916" t="s">
        <v>3711</v>
      </c>
      <c r="R3916" t="s">
        <v>11611</v>
      </c>
      <c r="S3916" t="s">
        <v>11612</v>
      </c>
      <c r="T3916" t="s">
        <v>11613</v>
      </c>
      <c r="U3916" t="s">
        <v>11614</v>
      </c>
      <c r="V3916" t="s">
        <v>11615</v>
      </c>
      <c r="W3916" t="s">
        <v>11616</v>
      </c>
      <c r="Z3916" t="s">
        <v>11617</v>
      </c>
      <c r="AA3916" t="s">
        <v>11618</v>
      </c>
      <c r="AB3916">
        <v>2</v>
      </c>
      <c r="AC3916">
        <v>1</v>
      </c>
      <c r="AD3916">
        <v>1</v>
      </c>
      <c r="AE3916">
        <v>3.6</v>
      </c>
      <c r="AF3916">
        <v>1.7</v>
      </c>
      <c r="AG3916">
        <v>1.7</v>
      </c>
      <c r="AH3916">
        <v>83.596999999999994</v>
      </c>
      <c r="AI3916">
        <v>2.6868999999999999E-3</v>
      </c>
      <c r="AJ3916">
        <v>2.1223000000000001</v>
      </c>
      <c r="AK3916">
        <v>86655000</v>
      </c>
      <c r="AL3916">
        <v>1</v>
      </c>
      <c r="AM3916">
        <v>0</v>
      </c>
      <c r="AN3916">
        <v>0.98968598220726101</v>
      </c>
      <c r="AO3916">
        <v>-0.49755350748698002</v>
      </c>
      <c r="AP3916">
        <v>0</v>
      </c>
      <c r="AQ3916" t="s">
        <v>11619</v>
      </c>
      <c r="AR3916" t="s">
        <v>11619</v>
      </c>
      <c r="AS3916" t="s">
        <v>11620</v>
      </c>
      <c r="AT3916" t="s">
        <v>11621</v>
      </c>
      <c r="AU3916">
        <v>1005</v>
      </c>
      <c r="AV3916" t="s">
        <v>11622</v>
      </c>
      <c r="AW3916" t="s">
        <v>11620</v>
      </c>
      <c r="AX3916" t="s">
        <v>11623</v>
      </c>
      <c r="AY3916">
        <v>0</v>
      </c>
      <c r="AZ3916">
        <v>-0.49755350748698002</v>
      </c>
      <c r="BA3916" s="6">
        <f t="shared" si="305"/>
        <v>-0.2916931044320199</v>
      </c>
      <c r="BB3916" s="4" t="str">
        <f t="shared" si="307"/>
        <v/>
      </c>
      <c r="BC3916" t="str">
        <f t="shared" si="306"/>
        <v/>
      </c>
      <c r="BD3916" t="str">
        <f t="shared" si="308"/>
        <v/>
      </c>
      <c r="BE3916" t="str">
        <f t="shared" si="309"/>
        <v/>
      </c>
      <c r="BF3916" t="s">
        <v>11621</v>
      </c>
      <c r="BG3916" t="s">
        <v>11620</v>
      </c>
    </row>
    <row r="3917" spans="1:59" x14ac:dyDescent="0.2">
      <c r="A3917">
        <v>24.9765739440918</v>
      </c>
      <c r="B3917">
        <v>25.202171325683601</v>
      </c>
      <c r="C3917">
        <v>25.608259201049801</v>
      </c>
      <c r="D3917">
        <v>24.097721099853501</v>
      </c>
      <c r="E3917">
        <v>24.707777023315401</v>
      </c>
      <c r="F3917">
        <v>25.488395690918001</v>
      </c>
      <c r="I3917" t="s">
        <v>34700</v>
      </c>
      <c r="J3917" t="s">
        <v>34701</v>
      </c>
      <c r="K3917" t="s">
        <v>34702</v>
      </c>
      <c r="N3917" t="s">
        <v>397</v>
      </c>
      <c r="O3917" t="s">
        <v>399</v>
      </c>
      <c r="P3917" t="s">
        <v>34703</v>
      </c>
      <c r="Q3917" t="s">
        <v>34704</v>
      </c>
      <c r="R3917" t="s">
        <v>232</v>
      </c>
      <c r="S3917">
        <v>4131</v>
      </c>
      <c r="Z3917" t="s">
        <v>10689</v>
      </c>
      <c r="AA3917" t="s">
        <v>10690</v>
      </c>
      <c r="AB3917">
        <v>3</v>
      </c>
      <c r="AC3917">
        <v>3</v>
      </c>
      <c r="AD3917">
        <v>3</v>
      </c>
      <c r="AE3917">
        <v>5.0999999999999996</v>
      </c>
      <c r="AF3917">
        <v>5.0999999999999996</v>
      </c>
      <c r="AG3917">
        <v>5.0999999999999996</v>
      </c>
      <c r="AH3917">
        <v>83.641999999999996</v>
      </c>
      <c r="AI3917">
        <v>0</v>
      </c>
      <c r="AJ3917">
        <v>16.010999999999999</v>
      </c>
      <c r="AK3917">
        <v>215200000</v>
      </c>
      <c r="AL3917">
        <v>7</v>
      </c>
      <c r="AM3917">
        <v>0.48949509136819302</v>
      </c>
      <c r="AN3917">
        <v>0.53666926744690102</v>
      </c>
      <c r="AO3917">
        <v>-0.49770355224609403</v>
      </c>
      <c r="AP3917">
        <v>-1.12382551723003</v>
      </c>
      <c r="AQ3917" t="s">
        <v>34705</v>
      </c>
      <c r="AR3917" t="s">
        <v>34706</v>
      </c>
      <c r="AS3917" t="s">
        <v>34707</v>
      </c>
      <c r="AT3917" t="s">
        <v>34708</v>
      </c>
      <c r="AU3917">
        <v>3445</v>
      </c>
      <c r="AV3917" t="s">
        <v>34709</v>
      </c>
      <c r="AW3917" t="s">
        <v>34710</v>
      </c>
      <c r="AX3917" t="s">
        <v>34711</v>
      </c>
      <c r="AY3917">
        <v>0.48949509136819302</v>
      </c>
      <c r="AZ3917">
        <v>-0.49770355224609403</v>
      </c>
      <c r="BA3917" s="6">
        <f t="shared" si="305"/>
        <v>-0.29176676671552171</v>
      </c>
      <c r="BB3917" s="4" t="str">
        <f t="shared" si="307"/>
        <v/>
      </c>
      <c r="BC3917" t="str">
        <f t="shared" si="306"/>
        <v/>
      </c>
      <c r="BD3917" t="str">
        <f t="shared" si="308"/>
        <v/>
      </c>
      <c r="BE3917" t="str">
        <f t="shared" si="309"/>
        <v/>
      </c>
      <c r="BF3917" t="s">
        <v>34708</v>
      </c>
      <c r="BG3917" t="s">
        <v>34707</v>
      </c>
    </row>
    <row r="3918" spans="1:59" x14ac:dyDescent="0.2">
      <c r="A3918">
        <v>25.833665847778299</v>
      </c>
      <c r="B3918">
        <v>25.718086242675799</v>
      </c>
      <c r="C3918">
        <v>25.444522857666001</v>
      </c>
      <c r="D3918">
        <v>25.0469760894775</v>
      </c>
      <c r="E3918">
        <v>25.330909729003899</v>
      </c>
      <c r="F3918">
        <v>25.1248664855957</v>
      </c>
      <c r="I3918" t="s">
        <v>21583</v>
      </c>
      <c r="J3918" t="s">
        <v>21584</v>
      </c>
      <c r="K3918" t="s">
        <v>21585</v>
      </c>
      <c r="N3918" t="s">
        <v>124</v>
      </c>
      <c r="O3918" t="s">
        <v>125</v>
      </c>
      <c r="P3918" t="s">
        <v>770</v>
      </c>
      <c r="Q3918" t="s">
        <v>771</v>
      </c>
      <c r="R3918" t="s">
        <v>21586</v>
      </c>
      <c r="S3918" t="s">
        <v>21587</v>
      </c>
      <c r="T3918" t="s">
        <v>21588</v>
      </c>
      <c r="U3918" t="s">
        <v>21589</v>
      </c>
      <c r="Z3918" t="s">
        <v>5868</v>
      </c>
      <c r="AA3918" t="s">
        <v>5869</v>
      </c>
      <c r="AB3918">
        <v>2</v>
      </c>
      <c r="AC3918">
        <v>2</v>
      </c>
      <c r="AD3918">
        <v>2</v>
      </c>
      <c r="AE3918">
        <v>2.8</v>
      </c>
      <c r="AF3918">
        <v>2.8</v>
      </c>
      <c r="AG3918">
        <v>2.8</v>
      </c>
      <c r="AH3918">
        <v>100.14</v>
      </c>
      <c r="AI3918">
        <v>0</v>
      </c>
      <c r="AJ3918">
        <v>5.7122999999999999</v>
      </c>
      <c r="AK3918">
        <v>274120000</v>
      </c>
      <c r="AL3918">
        <v>3</v>
      </c>
      <c r="AM3918">
        <v>1.5952658021449799</v>
      </c>
      <c r="AN3918">
        <v>0.16958669833729201</v>
      </c>
      <c r="AO3918">
        <v>-0.49784088134765597</v>
      </c>
      <c r="AP3918">
        <v>-3.4781703955415599</v>
      </c>
      <c r="AQ3918" t="s">
        <v>21590</v>
      </c>
      <c r="AR3918" t="s">
        <v>21590</v>
      </c>
      <c r="AS3918" t="s">
        <v>21591</v>
      </c>
      <c r="AT3918" t="s">
        <v>21592</v>
      </c>
      <c r="AU3918">
        <v>1922</v>
      </c>
      <c r="AV3918" t="s">
        <v>21593</v>
      </c>
      <c r="AW3918" t="s">
        <v>21591</v>
      </c>
      <c r="AX3918" t="s">
        <v>21594</v>
      </c>
      <c r="AY3918">
        <v>1.5952658021449799</v>
      </c>
      <c r="AZ3918">
        <v>-0.49784088134765597</v>
      </c>
      <c r="BA3918" s="6">
        <f t="shared" si="305"/>
        <v>-0.29183417971820746</v>
      </c>
      <c r="BB3918" s="4" t="str">
        <f t="shared" si="307"/>
        <v/>
      </c>
      <c r="BC3918" t="str">
        <f t="shared" si="306"/>
        <v/>
      </c>
      <c r="BD3918" t="str">
        <f t="shared" si="308"/>
        <v/>
      </c>
      <c r="BE3918" t="str">
        <f t="shared" si="309"/>
        <v/>
      </c>
      <c r="BF3918" t="s">
        <v>21592</v>
      </c>
      <c r="BG3918" t="s">
        <v>21591</v>
      </c>
    </row>
    <row r="3919" spans="1:59" x14ac:dyDescent="0.2">
      <c r="A3919">
        <v>32.694469451904297</v>
      </c>
      <c r="B3919">
        <v>32.912796020507798</v>
      </c>
      <c r="C3919">
        <v>33.252086639404297</v>
      </c>
      <c r="D3919">
        <v>32.181983947753899</v>
      </c>
      <c r="E3919">
        <v>32.554443359375</v>
      </c>
      <c r="F3919">
        <v>32.628623962402301</v>
      </c>
      <c r="I3919" t="s">
        <v>13095</v>
      </c>
      <c r="J3919" t="s">
        <v>13096</v>
      </c>
      <c r="K3919" t="s">
        <v>13097</v>
      </c>
      <c r="L3919" t="s">
        <v>13098</v>
      </c>
      <c r="M3919" t="s">
        <v>13099</v>
      </c>
      <c r="P3919" t="s">
        <v>12633</v>
      </c>
      <c r="Q3919" t="s">
        <v>12634</v>
      </c>
      <c r="R3919" t="s">
        <v>4398</v>
      </c>
      <c r="S3919" t="s">
        <v>4399</v>
      </c>
      <c r="V3919" t="s">
        <v>13100</v>
      </c>
      <c r="W3919" t="s">
        <v>13101</v>
      </c>
      <c r="Z3919" t="s">
        <v>13102</v>
      </c>
      <c r="AA3919" t="s">
        <v>13103</v>
      </c>
      <c r="AB3919">
        <v>44</v>
      </c>
      <c r="AC3919">
        <v>44</v>
      </c>
      <c r="AD3919">
        <v>44</v>
      </c>
      <c r="AE3919">
        <v>54.2</v>
      </c>
      <c r="AF3919">
        <v>54.2</v>
      </c>
      <c r="AG3919">
        <v>54.2</v>
      </c>
      <c r="AH3919">
        <v>106.49</v>
      </c>
      <c r="AI3919">
        <v>0</v>
      </c>
      <c r="AJ3919">
        <v>323.31</v>
      </c>
      <c r="AK3919">
        <v>43087000000</v>
      </c>
      <c r="AL3919">
        <v>234</v>
      </c>
      <c r="AM3919">
        <v>1.09904372915823</v>
      </c>
      <c r="AN3919">
        <v>0.22740275049115899</v>
      </c>
      <c r="AO3919">
        <v>-0.49810028076171903</v>
      </c>
      <c r="AP3919">
        <v>-2.3373606513432201</v>
      </c>
      <c r="AQ3919" t="s">
        <v>13104</v>
      </c>
      <c r="AR3919" t="s">
        <v>13104</v>
      </c>
      <c r="AS3919" t="s">
        <v>13105</v>
      </c>
      <c r="AT3919" t="s">
        <v>13106</v>
      </c>
      <c r="AU3919">
        <v>1135</v>
      </c>
      <c r="AV3919" t="s">
        <v>13107</v>
      </c>
      <c r="AW3919" t="s">
        <v>13108</v>
      </c>
      <c r="AY3919">
        <v>1.09904372915823</v>
      </c>
      <c r="AZ3919">
        <v>-0.49810028076171903</v>
      </c>
      <c r="BA3919" s="6">
        <f t="shared" si="305"/>
        <v>-0.29196149788317738</v>
      </c>
      <c r="BB3919" s="4" t="str">
        <f t="shared" si="307"/>
        <v/>
      </c>
      <c r="BC3919" t="str">
        <f t="shared" si="306"/>
        <v/>
      </c>
      <c r="BD3919" t="str">
        <f t="shared" si="308"/>
        <v/>
      </c>
      <c r="BE3919" t="str">
        <f t="shared" si="309"/>
        <v/>
      </c>
      <c r="BF3919" t="s">
        <v>13106</v>
      </c>
      <c r="BG3919" t="s">
        <v>13105</v>
      </c>
    </row>
    <row r="3920" spans="1:59" x14ac:dyDescent="0.2">
      <c r="A3920">
        <v>22.288415908813501</v>
      </c>
      <c r="B3920">
        <v>24.775651931762699</v>
      </c>
      <c r="C3920">
        <v>24.473392486572301</v>
      </c>
      <c r="D3920">
        <v>22.708641052246101</v>
      </c>
      <c r="E3920">
        <v>24.722080230712901</v>
      </c>
      <c r="F3920">
        <v>22.608715057373001</v>
      </c>
      <c r="I3920" t="s">
        <v>4437</v>
      </c>
      <c r="J3920" t="s">
        <v>4438</v>
      </c>
      <c r="K3920" t="s">
        <v>4439</v>
      </c>
      <c r="L3920" t="s">
        <v>3948</v>
      </c>
      <c r="M3920" t="s">
        <v>3949</v>
      </c>
      <c r="P3920" t="s">
        <v>4440</v>
      </c>
      <c r="Q3920" t="s">
        <v>4441</v>
      </c>
      <c r="R3920" t="s">
        <v>1224</v>
      </c>
      <c r="S3920">
        <v>4121</v>
      </c>
      <c r="V3920" t="s">
        <v>4442</v>
      </c>
      <c r="W3920" t="s">
        <v>4443</v>
      </c>
      <c r="Z3920" t="s">
        <v>4444</v>
      </c>
      <c r="AA3920" t="s">
        <v>4445</v>
      </c>
      <c r="AB3920">
        <v>6</v>
      </c>
      <c r="AC3920">
        <v>2</v>
      </c>
      <c r="AD3920">
        <v>2</v>
      </c>
      <c r="AE3920">
        <v>20.7</v>
      </c>
      <c r="AF3920">
        <v>8.3000000000000007</v>
      </c>
      <c r="AG3920">
        <v>8.3000000000000007</v>
      </c>
      <c r="AH3920">
        <v>39.170999999999999</v>
      </c>
      <c r="AI3920">
        <v>1.7557E-3</v>
      </c>
      <c r="AJ3920">
        <v>2.5141</v>
      </c>
      <c r="AK3920">
        <v>98063000</v>
      </c>
      <c r="AL3920">
        <v>4</v>
      </c>
      <c r="AM3920">
        <v>0.18235927609299099</v>
      </c>
      <c r="AN3920">
        <v>0.82177506112469401</v>
      </c>
      <c r="AO3920">
        <v>-0.49934132893880401</v>
      </c>
      <c r="AP3920">
        <v>-0.47874534258483697</v>
      </c>
      <c r="AQ3920" t="s">
        <v>4446</v>
      </c>
      <c r="AR3920" t="s">
        <v>4446</v>
      </c>
      <c r="AS3920" t="s">
        <v>4447</v>
      </c>
      <c r="AT3920" t="s">
        <v>4448</v>
      </c>
      <c r="AU3920">
        <v>427</v>
      </c>
      <c r="AV3920" t="s">
        <v>4449</v>
      </c>
      <c r="AW3920" t="s">
        <v>4447</v>
      </c>
      <c r="AY3920">
        <v>0.18235927609299099</v>
      </c>
      <c r="AZ3920">
        <v>-0.49934132893880401</v>
      </c>
      <c r="BA3920" s="6">
        <f t="shared" si="305"/>
        <v>-0.29257031127057298</v>
      </c>
      <c r="BB3920" s="4" t="str">
        <f t="shared" si="307"/>
        <v/>
      </c>
      <c r="BC3920" t="str">
        <f t="shared" si="306"/>
        <v/>
      </c>
      <c r="BD3920" t="str">
        <f t="shared" si="308"/>
        <v/>
      </c>
      <c r="BE3920" t="str">
        <f t="shared" si="309"/>
        <v/>
      </c>
      <c r="BF3920" t="s">
        <v>4448</v>
      </c>
      <c r="BG3920" t="s">
        <v>4447</v>
      </c>
    </row>
    <row r="3921" spans="1:59" x14ac:dyDescent="0.2">
      <c r="A3921">
        <v>28.5259685516357</v>
      </c>
      <c r="B3921">
        <v>28.273065567016602</v>
      </c>
      <c r="C3921">
        <v>29.343460083007798</v>
      </c>
      <c r="D3921">
        <v>28.0965766906738</v>
      </c>
      <c r="E3921">
        <v>28.254802703857401</v>
      </c>
      <c r="F3921">
        <v>28.288505554199201</v>
      </c>
      <c r="I3921" t="s">
        <v>20948</v>
      </c>
      <c r="J3921" t="s">
        <v>20949</v>
      </c>
      <c r="K3921" t="s">
        <v>20950</v>
      </c>
      <c r="P3921" t="s">
        <v>11665</v>
      </c>
      <c r="Q3921" t="s">
        <v>11666</v>
      </c>
      <c r="R3921" t="s">
        <v>8053</v>
      </c>
      <c r="S3921">
        <v>4146</v>
      </c>
      <c r="T3921" t="s">
        <v>8053</v>
      </c>
      <c r="U3921" t="s">
        <v>8054</v>
      </c>
      <c r="Z3921" t="s">
        <v>12036</v>
      </c>
      <c r="AA3921" t="s">
        <v>12037</v>
      </c>
      <c r="AB3921">
        <v>12</v>
      </c>
      <c r="AC3921">
        <v>12</v>
      </c>
      <c r="AD3921">
        <v>12</v>
      </c>
      <c r="AE3921">
        <v>39.9</v>
      </c>
      <c r="AF3921">
        <v>39.9</v>
      </c>
      <c r="AG3921">
        <v>39.9</v>
      </c>
      <c r="AH3921">
        <v>35.816000000000003</v>
      </c>
      <c r="AI3921">
        <v>0</v>
      </c>
      <c r="AJ3921">
        <v>59.045999999999999</v>
      </c>
      <c r="AK3921">
        <v>2327200000</v>
      </c>
      <c r="AL3921">
        <v>29</v>
      </c>
      <c r="AM3921">
        <v>0.69490210176137801</v>
      </c>
      <c r="AN3921">
        <v>0.39694983277592</v>
      </c>
      <c r="AO3921">
        <v>-0.50086975097656306</v>
      </c>
      <c r="AP3921">
        <v>-1.52527360084537</v>
      </c>
      <c r="AQ3921" t="s">
        <v>20951</v>
      </c>
      <c r="AR3921" t="s">
        <v>20951</v>
      </c>
      <c r="AS3921" t="s">
        <v>20952</v>
      </c>
      <c r="AT3921" t="s">
        <v>20953</v>
      </c>
      <c r="AU3921">
        <v>1859</v>
      </c>
      <c r="AV3921" t="s">
        <v>20954</v>
      </c>
      <c r="AW3921" t="s">
        <v>20952</v>
      </c>
      <c r="AY3921">
        <v>0.69490210176137801</v>
      </c>
      <c r="AZ3921">
        <v>-0.50086975097656306</v>
      </c>
      <c r="BA3921" s="6">
        <f t="shared" si="305"/>
        <v>-0.29331938058022811</v>
      </c>
      <c r="BB3921" s="4" t="str">
        <f t="shared" si="307"/>
        <v/>
      </c>
      <c r="BC3921" t="str">
        <f t="shared" si="306"/>
        <v/>
      </c>
      <c r="BD3921" t="str">
        <f t="shared" si="308"/>
        <v/>
      </c>
      <c r="BE3921" t="str">
        <f t="shared" si="309"/>
        <v/>
      </c>
      <c r="BF3921" t="s">
        <v>20953</v>
      </c>
      <c r="BG3921" t="s">
        <v>20952</v>
      </c>
    </row>
    <row r="3922" spans="1:59" x14ac:dyDescent="0.2">
      <c r="A3922">
        <v>26.433994293212901</v>
      </c>
      <c r="B3922">
        <v>26.196592330932599</v>
      </c>
      <c r="C3922">
        <v>26.679224014282202</v>
      </c>
      <c r="D3922">
        <v>26.160905838012699</v>
      </c>
      <c r="E3922">
        <v>25.923294067382798</v>
      </c>
      <c r="F3922">
        <v>25.7214546203613</v>
      </c>
      <c r="Z3922" t="s">
        <v>523</v>
      </c>
      <c r="AA3922" t="s">
        <v>524</v>
      </c>
      <c r="AB3922">
        <v>1</v>
      </c>
      <c r="AC3922">
        <v>1</v>
      </c>
      <c r="AD3922">
        <v>1</v>
      </c>
      <c r="AE3922">
        <v>17.7</v>
      </c>
      <c r="AF3922">
        <v>17.7</v>
      </c>
      <c r="AG3922">
        <v>17.7</v>
      </c>
      <c r="AH3922">
        <v>17.27</v>
      </c>
      <c r="AI3922">
        <v>0</v>
      </c>
      <c r="AJ3922">
        <v>7.9889000000000001</v>
      </c>
      <c r="AK3922">
        <v>469020000</v>
      </c>
      <c r="AL3922">
        <v>1</v>
      </c>
      <c r="AM3922">
        <v>1.24857968483579</v>
      </c>
      <c r="AN3922">
        <v>0.20225706940874</v>
      </c>
      <c r="AO3922">
        <v>-0.501385370890301</v>
      </c>
      <c r="AP3922">
        <v>-2.6595241513638301</v>
      </c>
      <c r="AQ3922" t="s">
        <v>32509</v>
      </c>
      <c r="AR3922" t="s">
        <v>32509</v>
      </c>
      <c r="AS3922" t="s">
        <v>32510</v>
      </c>
      <c r="AT3922" t="s">
        <v>32511</v>
      </c>
      <c r="AU3922">
        <v>3177</v>
      </c>
      <c r="AV3922" t="s">
        <v>32512</v>
      </c>
      <c r="AW3922" t="s">
        <v>32510</v>
      </c>
      <c r="AY3922">
        <v>1.24857968483579</v>
      </c>
      <c r="AZ3922">
        <v>-0.501385370890301</v>
      </c>
      <c r="BA3922" s="6">
        <f t="shared" si="305"/>
        <v>-0.29357190345090545</v>
      </c>
      <c r="BB3922" s="4" t="str">
        <f t="shared" si="307"/>
        <v/>
      </c>
      <c r="BC3922" t="str">
        <f t="shared" si="306"/>
        <v/>
      </c>
      <c r="BD3922" t="str">
        <f t="shared" si="308"/>
        <v/>
      </c>
      <c r="BE3922" t="str">
        <f t="shared" si="309"/>
        <v/>
      </c>
      <c r="BF3922" t="s">
        <v>32511</v>
      </c>
      <c r="BG3922" t="s">
        <v>32510</v>
      </c>
    </row>
    <row r="3923" spans="1:59" x14ac:dyDescent="0.2">
      <c r="A3923">
        <v>28.251420974731399</v>
      </c>
      <c r="B3923">
        <v>28.3213081359863</v>
      </c>
      <c r="C3923">
        <v>28.153156280517599</v>
      </c>
      <c r="D3923">
        <v>27.3799743652344</v>
      </c>
      <c r="E3923">
        <v>28.175979614257798</v>
      </c>
      <c r="F3923">
        <v>27.659626007080099</v>
      </c>
      <c r="I3923" t="s">
        <v>24678</v>
      </c>
      <c r="J3923" t="s">
        <v>24679</v>
      </c>
      <c r="K3923" t="s">
        <v>24680</v>
      </c>
      <c r="N3923" t="s">
        <v>61</v>
      </c>
      <c r="O3923" t="s">
        <v>62</v>
      </c>
      <c r="P3923" t="s">
        <v>3015</v>
      </c>
      <c r="Q3923" t="s">
        <v>3016</v>
      </c>
      <c r="R3923" t="s">
        <v>1755</v>
      </c>
      <c r="S3923" t="s">
        <v>1756</v>
      </c>
      <c r="V3923" t="s">
        <v>24681</v>
      </c>
      <c r="W3923" t="s">
        <v>24682</v>
      </c>
      <c r="Z3923" t="s">
        <v>20092</v>
      </c>
      <c r="AA3923" t="s">
        <v>20093</v>
      </c>
      <c r="AB3923">
        <v>5</v>
      </c>
      <c r="AC3923">
        <v>5</v>
      </c>
      <c r="AD3923">
        <v>5</v>
      </c>
      <c r="AE3923">
        <v>17.8</v>
      </c>
      <c r="AF3923">
        <v>17.8</v>
      </c>
      <c r="AG3923">
        <v>17.8</v>
      </c>
      <c r="AH3923">
        <v>39.646000000000001</v>
      </c>
      <c r="AI3923">
        <v>0</v>
      </c>
      <c r="AJ3923">
        <v>45.625</v>
      </c>
      <c r="AK3923">
        <v>1643400000</v>
      </c>
      <c r="AL3923">
        <v>19</v>
      </c>
      <c r="AM3923">
        <v>0.99104944497040903</v>
      </c>
      <c r="AN3923">
        <v>0.263383838383838</v>
      </c>
      <c r="AO3923">
        <v>-0.50343513488769498</v>
      </c>
      <c r="AP3923">
        <v>-2.1135397031261398</v>
      </c>
      <c r="AQ3923" t="s">
        <v>24683</v>
      </c>
      <c r="AR3923" t="s">
        <v>24683</v>
      </c>
      <c r="AS3923" t="s">
        <v>24684</v>
      </c>
      <c r="AT3923" t="s">
        <v>24685</v>
      </c>
      <c r="AU3923">
        <v>2240</v>
      </c>
      <c r="AV3923" t="s">
        <v>24686</v>
      </c>
      <c r="AW3923" t="s">
        <v>24684</v>
      </c>
      <c r="AY3923">
        <v>0.99104944497040903</v>
      </c>
      <c r="AZ3923">
        <v>-0.50343513488769498</v>
      </c>
      <c r="BA3923" s="6">
        <f t="shared" si="305"/>
        <v>-0.2945748754350741</v>
      </c>
      <c r="BB3923" s="4" t="str">
        <f t="shared" si="307"/>
        <v/>
      </c>
      <c r="BC3923" t="str">
        <f t="shared" si="306"/>
        <v/>
      </c>
      <c r="BD3923" t="str">
        <f t="shared" si="308"/>
        <v/>
      </c>
      <c r="BE3923" t="str">
        <f t="shared" si="309"/>
        <v/>
      </c>
      <c r="BF3923" t="s">
        <v>24685</v>
      </c>
      <c r="BG3923" t="s">
        <v>24684</v>
      </c>
    </row>
    <row r="3924" spans="1:59" x14ac:dyDescent="0.2">
      <c r="A3924">
        <v>26.524713516235401</v>
      </c>
      <c r="B3924">
        <v>26.9935607910156</v>
      </c>
      <c r="C3924">
        <v>26.606819152831999</v>
      </c>
      <c r="D3924">
        <v>26.194789886474599</v>
      </c>
      <c r="E3924">
        <v>25.9838752746582</v>
      </c>
      <c r="F3924">
        <v>26.435235977172901</v>
      </c>
      <c r="J3924" t="s">
        <v>35388</v>
      </c>
      <c r="K3924" t="s">
        <v>35389</v>
      </c>
      <c r="P3924" t="s">
        <v>345</v>
      </c>
      <c r="Q3924" t="s">
        <v>346</v>
      </c>
      <c r="Z3924" t="s">
        <v>35390</v>
      </c>
      <c r="AA3924" t="s">
        <v>35391</v>
      </c>
      <c r="AB3924">
        <v>2</v>
      </c>
      <c r="AC3924">
        <v>2</v>
      </c>
      <c r="AD3924">
        <v>2</v>
      </c>
      <c r="AE3924">
        <v>8.3000000000000007</v>
      </c>
      <c r="AF3924">
        <v>8.3000000000000007</v>
      </c>
      <c r="AG3924">
        <v>8.3000000000000007</v>
      </c>
      <c r="AH3924">
        <v>35.116999999999997</v>
      </c>
      <c r="AI3924">
        <v>5.2070000000000003E-4</v>
      </c>
      <c r="AJ3924">
        <v>3.0851999999999999</v>
      </c>
      <c r="AK3924">
        <v>566290000</v>
      </c>
      <c r="AL3924">
        <v>4</v>
      </c>
      <c r="AM3924">
        <v>1.21581773366134</v>
      </c>
      <c r="AN3924">
        <v>0.208222760290557</v>
      </c>
      <c r="AO3924">
        <v>-0.50373077392578103</v>
      </c>
      <c r="AP3924">
        <v>-2.58757846677207</v>
      </c>
      <c r="AQ3924" t="s">
        <v>35392</v>
      </c>
      <c r="AR3924" t="s">
        <v>35392</v>
      </c>
      <c r="AS3924" t="s">
        <v>35393</v>
      </c>
      <c r="AT3924" t="s">
        <v>35394</v>
      </c>
      <c r="AU3924">
        <v>3528</v>
      </c>
      <c r="AV3924" t="s">
        <v>35395</v>
      </c>
      <c r="AW3924" t="s">
        <v>35393</v>
      </c>
      <c r="AY3924">
        <v>1.21581773366134</v>
      </c>
      <c r="AZ3924">
        <v>-0.50373077392578103</v>
      </c>
      <c r="BA3924" s="6">
        <f t="shared" ref="BA3924:BA3987" si="310">(2^AZ3924)-1</f>
        <v>-0.29471941730464357</v>
      </c>
      <c r="BB3924" s="4" t="str">
        <f t="shared" si="307"/>
        <v/>
      </c>
      <c r="BC3924" t="str">
        <f t="shared" si="306"/>
        <v/>
      </c>
      <c r="BD3924" t="str">
        <f t="shared" si="308"/>
        <v/>
      </c>
      <c r="BE3924" t="str">
        <f t="shared" si="309"/>
        <v/>
      </c>
      <c r="BF3924" t="s">
        <v>35394</v>
      </c>
      <c r="BG3924" t="s">
        <v>35393</v>
      </c>
    </row>
    <row r="3925" spans="1:59" x14ac:dyDescent="0.2">
      <c r="A3925">
        <v>25.649600982666001</v>
      </c>
      <c r="B3925">
        <v>25.9939060211182</v>
      </c>
      <c r="C3925">
        <v>24.214971542358398</v>
      </c>
      <c r="D3925">
        <v>25.791439056396499</v>
      </c>
      <c r="E3925">
        <v>24.440757751464801</v>
      </c>
      <c r="F3925">
        <v>24.1122741699219</v>
      </c>
      <c r="J3925" t="s">
        <v>25445</v>
      </c>
      <c r="Z3925" t="s">
        <v>15100</v>
      </c>
      <c r="AA3925" t="s">
        <v>15101</v>
      </c>
      <c r="AB3925">
        <v>2</v>
      </c>
      <c r="AC3925">
        <v>2</v>
      </c>
      <c r="AD3925">
        <v>2</v>
      </c>
      <c r="AE3925">
        <v>4.8</v>
      </c>
      <c r="AF3925">
        <v>4.8</v>
      </c>
      <c r="AG3925">
        <v>4.8</v>
      </c>
      <c r="AH3925">
        <v>51.844000000000001</v>
      </c>
      <c r="AI3925">
        <v>5.1586000000000004E-4</v>
      </c>
      <c r="AJ3925">
        <v>2.9138999999999999</v>
      </c>
      <c r="AK3925">
        <v>237920000</v>
      </c>
      <c r="AL3925">
        <v>4</v>
      </c>
      <c r="AM3925">
        <v>0.26979779091908601</v>
      </c>
      <c r="AN3925">
        <v>0.73062231182795701</v>
      </c>
      <c r="AO3925">
        <v>-0.504669189453125</v>
      </c>
      <c r="AP3925">
        <v>-0.67395305295677699</v>
      </c>
      <c r="AQ3925" t="s">
        <v>25446</v>
      </c>
      <c r="AR3925" t="s">
        <v>25446</v>
      </c>
      <c r="AS3925" t="s">
        <v>25447</v>
      </c>
      <c r="AT3925" t="s">
        <v>25448</v>
      </c>
      <c r="AU3925">
        <v>2331</v>
      </c>
      <c r="AV3925" t="s">
        <v>25449</v>
      </c>
      <c r="AW3925" t="s">
        <v>25450</v>
      </c>
      <c r="AY3925">
        <v>0.26979779091908601</v>
      </c>
      <c r="AZ3925">
        <v>-0.504669189453125</v>
      </c>
      <c r="BA3925" s="6">
        <f t="shared" si="310"/>
        <v>-0.29517802499758328</v>
      </c>
      <c r="BB3925" s="4" t="str">
        <f t="shared" si="307"/>
        <v/>
      </c>
      <c r="BC3925" t="str">
        <f t="shared" si="306"/>
        <v/>
      </c>
      <c r="BD3925" t="str">
        <f t="shared" si="308"/>
        <v/>
      </c>
      <c r="BE3925" t="str">
        <f t="shared" si="309"/>
        <v/>
      </c>
      <c r="BF3925" t="s">
        <v>25448</v>
      </c>
      <c r="BG3925" t="s">
        <v>25447</v>
      </c>
    </row>
    <row r="3926" spans="1:59" x14ac:dyDescent="0.2">
      <c r="A3926">
        <v>28.846372604370099</v>
      </c>
      <c r="B3926">
        <v>29.0877780914307</v>
      </c>
      <c r="C3926">
        <v>27.910564422607401</v>
      </c>
      <c r="D3926">
        <v>27.7597045898438</v>
      </c>
      <c r="E3926">
        <v>27.0626029968262</v>
      </c>
      <c r="F3926">
        <v>29.4967651367188</v>
      </c>
      <c r="I3926" t="s">
        <v>42082</v>
      </c>
      <c r="J3926" t="s">
        <v>42083</v>
      </c>
      <c r="K3926" t="s">
        <v>42084</v>
      </c>
      <c r="L3926" t="s">
        <v>782</v>
      </c>
      <c r="M3926" t="s">
        <v>783</v>
      </c>
      <c r="N3926" t="s">
        <v>1766</v>
      </c>
      <c r="O3926" t="s">
        <v>1767</v>
      </c>
      <c r="P3926" t="s">
        <v>196</v>
      </c>
      <c r="Q3926" t="s">
        <v>197</v>
      </c>
      <c r="R3926" t="s">
        <v>5307</v>
      </c>
      <c r="S3926" t="s">
        <v>5308</v>
      </c>
      <c r="Z3926" t="s">
        <v>24893</v>
      </c>
      <c r="AA3926" t="s">
        <v>24894</v>
      </c>
      <c r="AB3926">
        <v>7</v>
      </c>
      <c r="AC3926">
        <v>7</v>
      </c>
      <c r="AD3926">
        <v>7</v>
      </c>
      <c r="AE3926">
        <v>15.4</v>
      </c>
      <c r="AF3926">
        <v>15.4</v>
      </c>
      <c r="AG3926">
        <v>15.4</v>
      </c>
      <c r="AH3926">
        <v>58.896000000000001</v>
      </c>
      <c r="AI3926">
        <v>0</v>
      </c>
      <c r="AJ3926">
        <v>26.065999999999999</v>
      </c>
      <c r="AK3926">
        <v>2430500000</v>
      </c>
      <c r="AL3926">
        <v>15</v>
      </c>
      <c r="AM3926">
        <v>0.24933718060187601</v>
      </c>
      <c r="AN3926">
        <v>0.75273445212240897</v>
      </c>
      <c r="AO3926">
        <v>-0.50854746500651204</v>
      </c>
      <c r="AP3926">
        <v>-0.62947697105260403</v>
      </c>
      <c r="AQ3926" t="s">
        <v>42085</v>
      </c>
      <c r="AR3926" t="s">
        <v>42085</v>
      </c>
      <c r="AS3926" t="s">
        <v>42086</v>
      </c>
      <c r="AT3926" t="s">
        <v>42087</v>
      </c>
      <c r="AU3926">
        <v>4341</v>
      </c>
      <c r="AV3926" t="s">
        <v>42088</v>
      </c>
      <c r="AW3926" t="s">
        <v>42086</v>
      </c>
      <c r="AY3926">
        <v>0.24933718060187601</v>
      </c>
      <c r="AZ3926">
        <v>-0.50854746500651204</v>
      </c>
      <c r="BA3926" s="6">
        <f t="shared" si="310"/>
        <v>-0.29707019412357194</v>
      </c>
      <c r="BB3926" s="4" t="str">
        <f t="shared" si="307"/>
        <v/>
      </c>
      <c r="BC3926" t="str">
        <f t="shared" si="306"/>
        <v/>
      </c>
      <c r="BD3926" t="str">
        <f t="shared" si="308"/>
        <v/>
      </c>
      <c r="BE3926" t="str">
        <f t="shared" si="309"/>
        <v/>
      </c>
      <c r="BF3926" t="s">
        <v>42087</v>
      </c>
      <c r="BG3926" t="s">
        <v>42086</v>
      </c>
    </row>
    <row r="3927" spans="1:59" x14ac:dyDescent="0.2">
      <c r="A3927">
        <v>31.896450042724599</v>
      </c>
      <c r="B3927">
        <v>31.700910568237301</v>
      </c>
      <c r="C3927">
        <v>31.812376022338899</v>
      </c>
      <c r="D3927">
        <v>31.119787216186499</v>
      </c>
      <c r="E3927">
        <v>31.399478912353501</v>
      </c>
      <c r="F3927">
        <v>31.356365203857401</v>
      </c>
      <c r="I3927" t="s">
        <v>1039</v>
      </c>
      <c r="J3927" t="s">
        <v>1040</v>
      </c>
      <c r="K3927" t="s">
        <v>1041</v>
      </c>
      <c r="L3927" t="s">
        <v>1042</v>
      </c>
      <c r="M3927" t="s">
        <v>1043</v>
      </c>
      <c r="N3927" t="s">
        <v>1044</v>
      </c>
      <c r="O3927" t="s">
        <v>1045</v>
      </c>
      <c r="P3927" t="s">
        <v>1046</v>
      </c>
      <c r="Q3927" t="s">
        <v>1047</v>
      </c>
      <c r="R3927" t="s">
        <v>1048</v>
      </c>
      <c r="S3927" t="s">
        <v>1049</v>
      </c>
      <c r="T3927" t="s">
        <v>1050</v>
      </c>
      <c r="U3927" t="s">
        <v>1051</v>
      </c>
      <c r="V3927" t="s">
        <v>1052</v>
      </c>
      <c r="W3927" t="s">
        <v>1053</v>
      </c>
      <c r="Z3927" t="s">
        <v>1054</v>
      </c>
      <c r="AA3927" t="s">
        <v>1055</v>
      </c>
      <c r="AB3927">
        <v>37</v>
      </c>
      <c r="AC3927">
        <v>37</v>
      </c>
      <c r="AD3927">
        <v>37</v>
      </c>
      <c r="AE3927">
        <v>60.1</v>
      </c>
      <c r="AF3927">
        <v>60.1</v>
      </c>
      <c r="AG3927">
        <v>60.1</v>
      </c>
      <c r="AH3927">
        <v>81.876000000000005</v>
      </c>
      <c r="AI3927">
        <v>0</v>
      </c>
      <c r="AJ3927">
        <v>323.31</v>
      </c>
      <c r="AK3927">
        <v>19175000000</v>
      </c>
      <c r="AL3927">
        <v>178</v>
      </c>
      <c r="AM3927">
        <v>2.1033896715356999</v>
      </c>
      <c r="AN3927">
        <v>0.12946745562130199</v>
      </c>
      <c r="AO3927">
        <v>-0.51136843363444096</v>
      </c>
      <c r="AP3927">
        <v>-4.9284590021536401</v>
      </c>
      <c r="AQ3927" t="s">
        <v>1056</v>
      </c>
      <c r="AR3927" t="s">
        <v>1056</v>
      </c>
      <c r="AS3927" t="s">
        <v>1057</v>
      </c>
      <c r="AT3927" t="s">
        <v>1058</v>
      </c>
      <c r="AU3927">
        <v>135</v>
      </c>
      <c r="AV3927" t="s">
        <v>1059</v>
      </c>
      <c r="AW3927" t="s">
        <v>1057</v>
      </c>
      <c r="AY3927">
        <v>2.1033896715356999</v>
      </c>
      <c r="AZ3927">
        <v>-0.51136843363444096</v>
      </c>
      <c r="BA3927" s="6">
        <f t="shared" si="310"/>
        <v>-0.29844332251635797</v>
      </c>
      <c r="BB3927" s="4" t="str">
        <f t="shared" si="307"/>
        <v/>
      </c>
      <c r="BC3927" t="str">
        <f t="shared" si="306"/>
        <v/>
      </c>
      <c r="BD3927" t="str">
        <f t="shared" si="308"/>
        <v/>
      </c>
      <c r="BE3927" t="str">
        <f t="shared" si="309"/>
        <v/>
      </c>
      <c r="BF3927" t="s">
        <v>1058</v>
      </c>
      <c r="BG3927" t="s">
        <v>1057</v>
      </c>
    </row>
    <row r="3928" spans="1:59" x14ac:dyDescent="0.2">
      <c r="A3928">
        <v>29.920679092407202</v>
      </c>
      <c r="B3928">
        <v>29.956708908081101</v>
      </c>
      <c r="C3928">
        <v>30.423021316528299</v>
      </c>
      <c r="D3928">
        <v>29.294805526733398</v>
      </c>
      <c r="E3928">
        <v>29.647666931152301</v>
      </c>
      <c r="F3928">
        <v>29.8235187530518</v>
      </c>
      <c r="I3928" t="s">
        <v>19624</v>
      </c>
      <c r="J3928" t="s">
        <v>19625</v>
      </c>
      <c r="K3928" t="s">
        <v>19626</v>
      </c>
      <c r="L3928" t="s">
        <v>4871</v>
      </c>
      <c r="M3928" t="s">
        <v>4872</v>
      </c>
      <c r="P3928" t="s">
        <v>2779</v>
      </c>
      <c r="Q3928" t="s">
        <v>2780</v>
      </c>
      <c r="R3928" t="s">
        <v>3262</v>
      </c>
      <c r="S3928">
        <v>20</v>
      </c>
      <c r="T3928" t="s">
        <v>19627</v>
      </c>
      <c r="U3928" t="s">
        <v>19628</v>
      </c>
      <c r="V3928" t="s">
        <v>19629</v>
      </c>
      <c r="W3928" t="s">
        <v>19630</v>
      </c>
      <c r="Z3928" t="s">
        <v>19631</v>
      </c>
      <c r="AA3928" t="s">
        <v>19632</v>
      </c>
      <c r="AB3928">
        <v>21</v>
      </c>
      <c r="AC3928">
        <v>21</v>
      </c>
      <c r="AD3928">
        <v>21</v>
      </c>
      <c r="AE3928">
        <v>28.3</v>
      </c>
      <c r="AF3928">
        <v>28.3</v>
      </c>
      <c r="AG3928">
        <v>28.3</v>
      </c>
      <c r="AH3928">
        <v>115.93</v>
      </c>
      <c r="AI3928">
        <v>0</v>
      </c>
      <c r="AJ3928">
        <v>93.320999999999998</v>
      </c>
      <c r="AK3928">
        <v>5947700000</v>
      </c>
      <c r="AL3928">
        <v>82</v>
      </c>
      <c r="AM3928">
        <v>1.0715320929038299</v>
      </c>
      <c r="AN3928">
        <v>0.23435936030103499</v>
      </c>
      <c r="AO3928">
        <v>-0.51147270202636697</v>
      </c>
      <c r="AP3928">
        <v>-2.2797059683332002</v>
      </c>
      <c r="AQ3928" t="s">
        <v>19633</v>
      </c>
      <c r="AR3928" t="s">
        <v>19634</v>
      </c>
      <c r="AS3928" t="s">
        <v>19635</v>
      </c>
      <c r="AT3928" t="s">
        <v>19636</v>
      </c>
      <c r="AU3928">
        <v>1735</v>
      </c>
      <c r="AV3928" t="s">
        <v>19637</v>
      </c>
      <c r="AW3928" t="s">
        <v>19638</v>
      </c>
      <c r="AY3928">
        <v>1.0715320929038299</v>
      </c>
      <c r="AZ3928">
        <v>-0.51147270202636697</v>
      </c>
      <c r="BA3928" s="6">
        <f t="shared" si="310"/>
        <v>-0.2984940245297375</v>
      </c>
      <c r="BB3928" s="4" t="str">
        <f t="shared" si="307"/>
        <v/>
      </c>
      <c r="BC3928" t="str">
        <f t="shared" si="306"/>
        <v/>
      </c>
      <c r="BD3928" t="str">
        <f t="shared" si="308"/>
        <v/>
      </c>
      <c r="BE3928" t="str">
        <f t="shared" si="309"/>
        <v/>
      </c>
      <c r="BF3928" t="s">
        <v>19636</v>
      </c>
      <c r="BG3928" t="s">
        <v>19635</v>
      </c>
    </row>
    <row r="3929" spans="1:59" x14ac:dyDescent="0.2">
      <c r="A3929">
        <v>26.727413177490199</v>
      </c>
      <c r="B3929">
        <v>26.702264785766602</v>
      </c>
      <c r="C3929">
        <v>26.5525798797607</v>
      </c>
      <c r="D3929">
        <v>26.3161010742188</v>
      </c>
      <c r="E3929">
        <v>25.2096652984619</v>
      </c>
      <c r="F3929">
        <v>26.921730041503899</v>
      </c>
      <c r="I3929" t="s">
        <v>10979</v>
      </c>
      <c r="J3929" t="s">
        <v>10980</v>
      </c>
      <c r="K3929" t="s">
        <v>10981</v>
      </c>
      <c r="L3929" t="s">
        <v>9479</v>
      </c>
      <c r="M3929" t="s">
        <v>9480</v>
      </c>
      <c r="N3929" t="s">
        <v>926</v>
      </c>
      <c r="O3929" t="s">
        <v>927</v>
      </c>
      <c r="P3929" t="s">
        <v>2859</v>
      </c>
      <c r="Q3929" t="s">
        <v>2860</v>
      </c>
      <c r="R3929" t="s">
        <v>10982</v>
      </c>
      <c r="S3929" t="s">
        <v>10983</v>
      </c>
      <c r="T3929" t="s">
        <v>10984</v>
      </c>
      <c r="U3929" t="s">
        <v>10985</v>
      </c>
      <c r="Z3929" t="s">
        <v>4677</v>
      </c>
      <c r="AA3929" t="s">
        <v>4678</v>
      </c>
      <c r="AB3929">
        <v>2</v>
      </c>
      <c r="AC3929">
        <v>2</v>
      </c>
      <c r="AD3929">
        <v>2</v>
      </c>
      <c r="AE3929">
        <v>5.3</v>
      </c>
      <c r="AF3929">
        <v>5.3</v>
      </c>
      <c r="AG3929">
        <v>5.3</v>
      </c>
      <c r="AH3929">
        <v>59.139000000000003</v>
      </c>
      <c r="AI3929">
        <v>2.7441999999999999E-4</v>
      </c>
      <c r="AJ3929">
        <v>4.0799000000000003</v>
      </c>
      <c r="AK3929">
        <v>568200000</v>
      </c>
      <c r="AL3929">
        <v>1</v>
      </c>
      <c r="AM3929">
        <v>0.43456626995733799</v>
      </c>
      <c r="AN3929">
        <v>0.58283881445391805</v>
      </c>
      <c r="AO3929">
        <v>-0.51158714294433605</v>
      </c>
      <c r="AP3929">
        <v>-1.01466901821328</v>
      </c>
      <c r="AQ3929" t="s">
        <v>10986</v>
      </c>
      <c r="AR3929" t="s">
        <v>10986</v>
      </c>
      <c r="AS3929" t="s">
        <v>10987</v>
      </c>
      <c r="AT3929" t="s">
        <v>10988</v>
      </c>
      <c r="AU3929">
        <v>954</v>
      </c>
      <c r="AV3929" t="s">
        <v>10989</v>
      </c>
      <c r="AW3929" t="s">
        <v>10987</v>
      </c>
      <c r="AX3929" t="s">
        <v>10990</v>
      </c>
      <c r="AY3929">
        <v>0.43456626995733799</v>
      </c>
      <c r="AZ3929">
        <v>-0.51158714294433605</v>
      </c>
      <c r="BA3929" s="6">
        <f t="shared" si="310"/>
        <v>-0.29854966886307333</v>
      </c>
      <c r="BB3929" s="4" t="str">
        <f t="shared" si="307"/>
        <v/>
      </c>
      <c r="BC3929" t="str">
        <f t="shared" si="306"/>
        <v/>
      </c>
      <c r="BD3929" t="str">
        <f t="shared" si="308"/>
        <v/>
      </c>
      <c r="BE3929" t="str">
        <f t="shared" si="309"/>
        <v/>
      </c>
      <c r="BF3929" t="s">
        <v>10988</v>
      </c>
      <c r="BG3929" t="s">
        <v>10987</v>
      </c>
    </row>
    <row r="3930" spans="1:59" x14ac:dyDescent="0.2">
      <c r="A3930">
        <v>25.7341499328613</v>
      </c>
      <c r="B3930">
        <v>25.260261535644499</v>
      </c>
      <c r="C3930">
        <v>26.207469940185501</v>
      </c>
      <c r="D3930">
        <v>25.450700759887699</v>
      </c>
      <c r="E3930">
        <v>24.551099777221701</v>
      </c>
      <c r="F3930">
        <v>25.660957336425799</v>
      </c>
      <c r="I3930" t="s">
        <v>7620</v>
      </c>
      <c r="J3930" t="s">
        <v>7621</v>
      </c>
      <c r="K3930" t="s">
        <v>7622</v>
      </c>
      <c r="P3930" t="s">
        <v>2779</v>
      </c>
      <c r="Q3930" t="s">
        <v>2780</v>
      </c>
      <c r="R3930" t="s">
        <v>1794</v>
      </c>
      <c r="S3930" t="s">
        <v>1795</v>
      </c>
      <c r="T3930" t="s">
        <v>1796</v>
      </c>
      <c r="U3930" t="s">
        <v>1797</v>
      </c>
      <c r="V3930" t="s">
        <v>1798</v>
      </c>
      <c r="W3930" t="s">
        <v>1799</v>
      </c>
      <c r="Z3930" t="s">
        <v>7623</v>
      </c>
      <c r="AA3930" t="s">
        <v>7624</v>
      </c>
      <c r="AB3930">
        <v>1</v>
      </c>
      <c r="AC3930">
        <v>1</v>
      </c>
      <c r="AD3930">
        <v>1</v>
      </c>
      <c r="AE3930">
        <v>3.7</v>
      </c>
      <c r="AF3930">
        <v>3.7</v>
      </c>
      <c r="AG3930">
        <v>3.7</v>
      </c>
      <c r="AH3930">
        <v>35.421999999999997</v>
      </c>
      <c r="AI3930">
        <v>5.2687000000000003E-4</v>
      </c>
      <c r="AJ3930">
        <v>3.2761</v>
      </c>
      <c r="AK3930">
        <v>296990000</v>
      </c>
      <c r="AL3930">
        <v>5</v>
      </c>
      <c r="AM3930">
        <v>0.51551428538274402</v>
      </c>
      <c r="AN3930">
        <v>0.51710004486316696</v>
      </c>
      <c r="AO3930">
        <v>-0.51304117838541397</v>
      </c>
      <c r="AP3930">
        <v>-1.1750953162036299</v>
      </c>
      <c r="AQ3930" t="s">
        <v>7625</v>
      </c>
      <c r="AR3930" t="s">
        <v>7625</v>
      </c>
      <c r="AS3930" t="s">
        <v>7626</v>
      </c>
      <c r="AT3930" t="s">
        <v>7627</v>
      </c>
      <c r="AU3930">
        <v>691</v>
      </c>
      <c r="AV3930" t="s">
        <v>7628</v>
      </c>
      <c r="AW3930" t="s">
        <v>7626</v>
      </c>
      <c r="AY3930">
        <v>0.51551428538274402</v>
      </c>
      <c r="AZ3930">
        <v>-0.51304117838541397</v>
      </c>
      <c r="BA3930" s="6">
        <f t="shared" si="310"/>
        <v>-0.29925627685015022</v>
      </c>
      <c r="BB3930" s="4" t="str">
        <f t="shared" si="307"/>
        <v/>
      </c>
      <c r="BC3930" t="str">
        <f t="shared" si="306"/>
        <v/>
      </c>
      <c r="BD3930" t="str">
        <f t="shared" si="308"/>
        <v/>
      </c>
      <c r="BE3930" t="str">
        <f t="shared" si="309"/>
        <v/>
      </c>
      <c r="BF3930" t="s">
        <v>7627</v>
      </c>
      <c r="BG3930" t="s">
        <v>7626</v>
      </c>
    </row>
    <row r="3931" spans="1:59" x14ac:dyDescent="0.2">
      <c r="A3931">
        <v>25.661174774169901</v>
      </c>
      <c r="B3931">
        <v>25.481298446655298</v>
      </c>
      <c r="C3931">
        <v>25.90403175354</v>
      </c>
      <c r="D3931">
        <v>24.724580764770501</v>
      </c>
      <c r="E3931">
        <v>25.62327003479</v>
      </c>
      <c r="F3931">
        <v>25.146043777465799</v>
      </c>
      <c r="I3931" t="s">
        <v>27423</v>
      </c>
      <c r="J3931" t="s">
        <v>27424</v>
      </c>
      <c r="K3931" t="s">
        <v>27425</v>
      </c>
      <c r="N3931" t="s">
        <v>2158</v>
      </c>
      <c r="O3931" t="s">
        <v>2159</v>
      </c>
      <c r="P3931" t="s">
        <v>27426</v>
      </c>
      <c r="Q3931" t="s">
        <v>27427</v>
      </c>
      <c r="R3931" t="s">
        <v>5388</v>
      </c>
      <c r="S3931" t="s">
        <v>5389</v>
      </c>
      <c r="T3931" t="s">
        <v>5390</v>
      </c>
      <c r="U3931" t="s">
        <v>5391</v>
      </c>
      <c r="Z3931" t="s">
        <v>27428</v>
      </c>
      <c r="AA3931" t="s">
        <v>27429</v>
      </c>
      <c r="AB3931">
        <v>1</v>
      </c>
      <c r="AC3931">
        <v>1</v>
      </c>
      <c r="AD3931">
        <v>1</v>
      </c>
      <c r="AE3931">
        <v>1.6</v>
      </c>
      <c r="AF3931">
        <v>1.6</v>
      </c>
      <c r="AG3931">
        <v>1.6</v>
      </c>
      <c r="AH3931">
        <v>67.683999999999997</v>
      </c>
      <c r="AI3931">
        <v>9.9629000000000002E-3</v>
      </c>
      <c r="AJ3931">
        <v>1.4302999999999999</v>
      </c>
      <c r="AK3931">
        <v>279230000</v>
      </c>
      <c r="AL3931">
        <v>1</v>
      </c>
      <c r="AM3931">
        <v>0.83646049158666602</v>
      </c>
      <c r="AN3931">
        <v>0.32604330175913399</v>
      </c>
      <c r="AO3931">
        <v>-0.51753679911295303</v>
      </c>
      <c r="AP3931">
        <v>-1.80301189262228</v>
      </c>
      <c r="AQ3931" t="s">
        <v>27430</v>
      </c>
      <c r="AR3931" t="s">
        <v>27430</v>
      </c>
      <c r="AS3931" t="s">
        <v>27431</v>
      </c>
      <c r="AT3931" t="s">
        <v>27432</v>
      </c>
      <c r="AU3931">
        <v>2569</v>
      </c>
      <c r="AV3931" t="s">
        <v>27433</v>
      </c>
      <c r="AW3931" t="s">
        <v>27431</v>
      </c>
      <c r="AY3931">
        <v>0.83646049158666602</v>
      </c>
      <c r="AZ3931">
        <v>-0.51753679911295303</v>
      </c>
      <c r="BA3931" s="6">
        <f t="shared" si="310"/>
        <v>-0.3014364845023475</v>
      </c>
      <c r="BB3931" s="4" t="str">
        <f t="shared" si="307"/>
        <v/>
      </c>
      <c r="BC3931" t="str">
        <f t="shared" si="306"/>
        <v/>
      </c>
      <c r="BD3931" t="str">
        <f t="shared" si="308"/>
        <v/>
      </c>
      <c r="BE3931" t="str">
        <f t="shared" si="309"/>
        <v/>
      </c>
      <c r="BF3931" t="s">
        <v>27432</v>
      </c>
      <c r="BG3931" t="s">
        <v>27431</v>
      </c>
    </row>
    <row r="3932" spans="1:59" x14ac:dyDescent="0.2">
      <c r="A3932" t="s">
        <v>88</v>
      </c>
      <c r="B3932" t="s">
        <v>88</v>
      </c>
      <c r="C3932">
        <v>26.025657653808601</v>
      </c>
      <c r="D3932">
        <v>25.507848739623999</v>
      </c>
      <c r="E3932" t="s">
        <v>88</v>
      </c>
      <c r="F3932" t="s">
        <v>88</v>
      </c>
      <c r="I3932" t="s">
        <v>11798</v>
      </c>
      <c r="J3932" t="s">
        <v>15878</v>
      </c>
      <c r="K3932" t="s">
        <v>15879</v>
      </c>
      <c r="N3932" t="s">
        <v>3611</v>
      </c>
      <c r="O3932" t="s">
        <v>3612</v>
      </c>
      <c r="P3932" t="s">
        <v>326</v>
      </c>
      <c r="Q3932" t="s">
        <v>327</v>
      </c>
      <c r="R3932" t="s">
        <v>11788</v>
      </c>
      <c r="S3932" t="s">
        <v>11789</v>
      </c>
      <c r="T3932" t="s">
        <v>11790</v>
      </c>
      <c r="U3932" t="s">
        <v>11791</v>
      </c>
      <c r="Z3932" t="s">
        <v>15880</v>
      </c>
      <c r="AA3932" t="s">
        <v>15881</v>
      </c>
      <c r="AB3932">
        <v>1</v>
      </c>
      <c r="AC3932">
        <v>1</v>
      </c>
      <c r="AD3932">
        <v>1</v>
      </c>
      <c r="AE3932">
        <v>2.9</v>
      </c>
      <c r="AF3932">
        <v>2.9</v>
      </c>
      <c r="AG3932">
        <v>2.9</v>
      </c>
      <c r="AH3932">
        <v>41.512999999999998</v>
      </c>
      <c r="AI3932">
        <v>6.1919999999999996E-3</v>
      </c>
      <c r="AJ3932">
        <v>1.7927</v>
      </c>
      <c r="AK3932">
        <v>116020000</v>
      </c>
      <c r="AL3932">
        <v>1</v>
      </c>
      <c r="AM3932">
        <v>0</v>
      </c>
      <c r="AN3932">
        <v>1</v>
      </c>
      <c r="AO3932">
        <v>-0.51780891418456998</v>
      </c>
      <c r="AP3932">
        <v>0</v>
      </c>
      <c r="AQ3932" t="s">
        <v>15882</v>
      </c>
      <c r="AR3932" t="s">
        <v>15882</v>
      </c>
      <c r="AS3932" t="s">
        <v>15883</v>
      </c>
      <c r="AT3932" t="s">
        <v>15884</v>
      </c>
      <c r="AU3932">
        <v>1379</v>
      </c>
      <c r="AV3932" t="s">
        <v>15885</v>
      </c>
      <c r="AW3932" t="s">
        <v>15886</v>
      </c>
      <c r="AY3932">
        <v>0</v>
      </c>
      <c r="AZ3932">
        <v>-0.51780891418456998</v>
      </c>
      <c r="BA3932" s="6">
        <f t="shared" si="310"/>
        <v>-0.30156823218971895</v>
      </c>
      <c r="BB3932" s="4" t="str">
        <f t="shared" si="307"/>
        <v/>
      </c>
      <c r="BC3932" t="str">
        <f t="shared" si="306"/>
        <v/>
      </c>
      <c r="BD3932" t="str">
        <f t="shared" si="308"/>
        <v/>
      </c>
      <c r="BE3932" t="str">
        <f t="shared" si="309"/>
        <v/>
      </c>
      <c r="BF3932" t="s">
        <v>15884</v>
      </c>
      <c r="BG3932" t="s">
        <v>15883</v>
      </c>
    </row>
    <row r="3933" spans="1:59" x14ac:dyDescent="0.2">
      <c r="A3933">
        <v>28.571668624877901</v>
      </c>
      <c r="B3933">
        <v>28.2006015777588</v>
      </c>
      <c r="C3933">
        <v>27.862129211425799</v>
      </c>
      <c r="D3933">
        <v>26.310548782348601</v>
      </c>
      <c r="E3933">
        <v>28.406166076660199</v>
      </c>
      <c r="F3933">
        <v>28.363693237304702</v>
      </c>
      <c r="I3933" t="s">
        <v>1496</v>
      </c>
      <c r="J3933" t="s">
        <v>1497</v>
      </c>
      <c r="K3933" t="s">
        <v>1498</v>
      </c>
      <c r="P3933" t="s">
        <v>1499</v>
      </c>
      <c r="Q3933" t="s">
        <v>1500</v>
      </c>
      <c r="R3933" t="s">
        <v>1501</v>
      </c>
      <c r="S3933" t="s">
        <v>1502</v>
      </c>
      <c r="T3933" t="s">
        <v>1503</v>
      </c>
      <c r="U3933" t="s">
        <v>1504</v>
      </c>
      <c r="V3933" t="s">
        <v>1505</v>
      </c>
      <c r="W3933" t="s">
        <v>1506</v>
      </c>
      <c r="AB3933">
        <v>5</v>
      </c>
      <c r="AC3933">
        <v>5</v>
      </c>
      <c r="AD3933">
        <v>5</v>
      </c>
      <c r="AE3933">
        <v>32.1</v>
      </c>
      <c r="AF3933">
        <v>32.1</v>
      </c>
      <c r="AG3933">
        <v>32.1</v>
      </c>
      <c r="AH3933">
        <v>24.774999999999999</v>
      </c>
      <c r="AI3933">
        <v>0</v>
      </c>
      <c r="AJ3933">
        <v>13.125</v>
      </c>
      <c r="AK3933">
        <v>1735800000</v>
      </c>
      <c r="AL3933">
        <v>8</v>
      </c>
      <c r="AM3933">
        <v>0.29041610974155901</v>
      </c>
      <c r="AN3933">
        <v>0.71001170395869195</v>
      </c>
      <c r="AO3933">
        <v>-0.51799710591634396</v>
      </c>
      <c r="AP3933">
        <v>-0.71815942073138594</v>
      </c>
      <c r="AQ3933" t="s">
        <v>1507</v>
      </c>
      <c r="AR3933" t="s">
        <v>1507</v>
      </c>
      <c r="AS3933" t="s">
        <v>1508</v>
      </c>
      <c r="AT3933" t="s">
        <v>1509</v>
      </c>
      <c r="AU3933">
        <v>175</v>
      </c>
      <c r="AV3933" t="s">
        <v>1510</v>
      </c>
      <c r="AW3933" t="s">
        <v>1508</v>
      </c>
      <c r="AY3933">
        <v>0.29041610974155901</v>
      </c>
      <c r="AZ3933">
        <v>-0.51799710591634396</v>
      </c>
      <c r="BA3933" s="6">
        <f t="shared" si="310"/>
        <v>-0.30165933287822244</v>
      </c>
      <c r="BB3933" s="4" t="str">
        <f t="shared" si="307"/>
        <v/>
      </c>
      <c r="BC3933" t="str">
        <f t="shared" si="306"/>
        <v/>
      </c>
      <c r="BD3933" t="str">
        <f t="shared" si="308"/>
        <v/>
      </c>
      <c r="BE3933" t="str">
        <f t="shared" si="309"/>
        <v/>
      </c>
      <c r="BF3933" t="s">
        <v>1509</v>
      </c>
      <c r="BG3933" t="s">
        <v>1508</v>
      </c>
    </row>
    <row r="3934" spans="1:59" x14ac:dyDescent="0.2">
      <c r="A3934">
        <v>25.322202682495099</v>
      </c>
      <c r="B3934">
        <v>24.843643188476602</v>
      </c>
      <c r="C3934">
        <v>24.579286575317401</v>
      </c>
      <c r="D3934">
        <v>23.813232421875</v>
      </c>
      <c r="E3934">
        <v>25.958147048950199</v>
      </c>
      <c r="F3934">
        <v>23.418411254882798</v>
      </c>
      <c r="I3934" t="s">
        <v>5304</v>
      </c>
      <c r="J3934" t="s">
        <v>5305</v>
      </c>
      <c r="K3934" t="s">
        <v>5306</v>
      </c>
      <c r="P3934" t="s">
        <v>509</v>
      </c>
      <c r="Q3934" t="s">
        <v>510</v>
      </c>
      <c r="R3934" t="s">
        <v>5307</v>
      </c>
      <c r="S3934" t="s">
        <v>5308</v>
      </c>
      <c r="Z3934" t="s">
        <v>5309</v>
      </c>
      <c r="AA3934" t="s">
        <v>5310</v>
      </c>
      <c r="AB3934">
        <v>4</v>
      </c>
      <c r="AC3934">
        <v>4</v>
      </c>
      <c r="AD3934">
        <v>4</v>
      </c>
      <c r="AE3934">
        <v>4.5999999999999996</v>
      </c>
      <c r="AF3934">
        <v>4.5999999999999996</v>
      </c>
      <c r="AG3934">
        <v>4.5999999999999996</v>
      </c>
      <c r="AH3934">
        <v>145.65</v>
      </c>
      <c r="AI3934">
        <v>5.3092999999999999E-4</v>
      </c>
      <c r="AJ3934">
        <v>3.4068999999999998</v>
      </c>
      <c r="AK3934">
        <v>188270000</v>
      </c>
      <c r="AL3934">
        <v>7</v>
      </c>
      <c r="AM3934">
        <v>0.25115121572319699</v>
      </c>
      <c r="AN3934">
        <v>0.75146156384031704</v>
      </c>
      <c r="AO3934">
        <v>-0.51844724019368404</v>
      </c>
      <c r="AP3934">
        <v>-0.63344640023583798</v>
      </c>
      <c r="AQ3934" t="s">
        <v>5311</v>
      </c>
      <c r="AR3934" t="s">
        <v>5311</v>
      </c>
      <c r="AS3934" t="s">
        <v>5312</v>
      </c>
      <c r="AT3934" t="s">
        <v>5313</v>
      </c>
      <c r="AU3934">
        <v>507</v>
      </c>
      <c r="AV3934" t="s">
        <v>5314</v>
      </c>
      <c r="AW3934" t="s">
        <v>5312</v>
      </c>
      <c r="AY3934">
        <v>0.25115121572319699</v>
      </c>
      <c r="AZ3934">
        <v>-0.51844724019368404</v>
      </c>
      <c r="BA3934" s="6">
        <f t="shared" si="310"/>
        <v>-0.30187718767644278</v>
      </c>
      <c r="BB3934" s="4" t="str">
        <f t="shared" si="307"/>
        <v/>
      </c>
      <c r="BC3934" t="str">
        <f t="shared" si="306"/>
        <v/>
      </c>
      <c r="BD3934" t="str">
        <f t="shared" si="308"/>
        <v/>
      </c>
      <c r="BE3934" t="str">
        <f t="shared" si="309"/>
        <v/>
      </c>
      <c r="BF3934" t="s">
        <v>5313</v>
      </c>
      <c r="BG3934" t="s">
        <v>5312</v>
      </c>
    </row>
    <row r="3935" spans="1:59" x14ac:dyDescent="0.2">
      <c r="A3935">
        <v>28.181724548339801</v>
      </c>
      <c r="B3935">
        <v>28.0936069488525</v>
      </c>
      <c r="C3935">
        <v>27.614353179931602</v>
      </c>
      <c r="D3935">
        <v>27.259794235229499</v>
      </c>
      <c r="E3935">
        <v>27.963283538818398</v>
      </c>
      <c r="F3935">
        <v>27.110582351684599</v>
      </c>
      <c r="I3935" t="s">
        <v>27160</v>
      </c>
      <c r="J3935" t="s">
        <v>27161</v>
      </c>
      <c r="K3935" t="s">
        <v>27162</v>
      </c>
      <c r="P3935" t="s">
        <v>4464</v>
      </c>
      <c r="Q3935" t="s">
        <v>4465</v>
      </c>
      <c r="R3935" t="s">
        <v>27163</v>
      </c>
      <c r="S3935">
        <v>40</v>
      </c>
      <c r="T3935" t="s">
        <v>27164</v>
      </c>
      <c r="U3935" t="s">
        <v>27165</v>
      </c>
      <c r="V3935" t="s">
        <v>27166</v>
      </c>
      <c r="W3935" t="s">
        <v>27167</v>
      </c>
      <c r="AB3935">
        <v>6</v>
      </c>
      <c r="AC3935">
        <v>6</v>
      </c>
      <c r="AD3935">
        <v>6</v>
      </c>
      <c r="AE3935">
        <v>30.7</v>
      </c>
      <c r="AF3935">
        <v>30.7</v>
      </c>
      <c r="AG3935">
        <v>30.7</v>
      </c>
      <c r="AH3935">
        <v>25.913</v>
      </c>
      <c r="AI3935">
        <v>0</v>
      </c>
      <c r="AJ3935">
        <v>16.710999999999999</v>
      </c>
      <c r="AK3935">
        <v>1363700000</v>
      </c>
      <c r="AL3935">
        <v>21</v>
      </c>
      <c r="AM3935">
        <v>0.75288590319627002</v>
      </c>
      <c r="AN3935">
        <v>0.36837446808510599</v>
      </c>
      <c r="AO3935">
        <v>-0.51867485046386697</v>
      </c>
      <c r="AP3935">
        <v>-1.6385471349079901</v>
      </c>
      <c r="AQ3935" t="s">
        <v>27168</v>
      </c>
      <c r="AR3935" t="s">
        <v>27168</v>
      </c>
      <c r="AS3935" t="s">
        <v>27169</v>
      </c>
      <c r="AT3935" t="s">
        <v>27170</v>
      </c>
      <c r="AU3935">
        <v>2538</v>
      </c>
      <c r="AV3935" t="s">
        <v>27171</v>
      </c>
      <c r="AW3935" t="s">
        <v>27169</v>
      </c>
      <c r="AX3935" t="s">
        <v>6683</v>
      </c>
      <c r="AY3935">
        <v>0.75288590319627002</v>
      </c>
      <c r="AZ3935">
        <v>-0.51867485046386697</v>
      </c>
      <c r="BA3935" s="6">
        <f t="shared" si="310"/>
        <v>-0.30198732002144613</v>
      </c>
      <c r="BB3935" s="4" t="str">
        <f t="shared" si="307"/>
        <v/>
      </c>
      <c r="BC3935" t="str">
        <f t="shared" si="306"/>
        <v/>
      </c>
      <c r="BD3935" t="str">
        <f t="shared" si="308"/>
        <v/>
      </c>
      <c r="BE3935" t="str">
        <f t="shared" si="309"/>
        <v/>
      </c>
      <c r="BF3935" t="s">
        <v>27170</v>
      </c>
      <c r="BG3935" t="s">
        <v>27169</v>
      </c>
    </row>
    <row r="3936" spans="1:59" x14ac:dyDescent="0.2">
      <c r="A3936">
        <v>30.424522399902301</v>
      </c>
      <c r="B3936">
        <v>30.866880416870099</v>
      </c>
      <c r="C3936">
        <v>30.784721374511701</v>
      </c>
      <c r="D3936">
        <v>30.050251007080099</v>
      </c>
      <c r="E3936">
        <v>30.288129806518601</v>
      </c>
      <c r="F3936">
        <v>30.180681228637699</v>
      </c>
      <c r="I3936" t="s">
        <v>20873</v>
      </c>
      <c r="J3936" t="s">
        <v>20874</v>
      </c>
      <c r="K3936" t="s">
        <v>20875</v>
      </c>
      <c r="N3936" t="s">
        <v>4487</v>
      </c>
      <c r="O3936" t="s">
        <v>4488</v>
      </c>
      <c r="P3936" t="s">
        <v>3015</v>
      </c>
      <c r="Q3936" t="s">
        <v>3016</v>
      </c>
      <c r="R3936" t="s">
        <v>2160</v>
      </c>
      <c r="S3936">
        <v>3110</v>
      </c>
      <c r="Z3936" t="s">
        <v>20876</v>
      </c>
      <c r="AA3936" t="s">
        <v>20877</v>
      </c>
      <c r="AB3936">
        <v>23</v>
      </c>
      <c r="AC3936">
        <v>23</v>
      </c>
      <c r="AD3936">
        <v>23</v>
      </c>
      <c r="AE3936">
        <v>43.9</v>
      </c>
      <c r="AF3936">
        <v>43.9</v>
      </c>
      <c r="AG3936">
        <v>43.9</v>
      </c>
      <c r="AH3936">
        <v>80.108999999999995</v>
      </c>
      <c r="AI3936">
        <v>0</v>
      </c>
      <c r="AJ3936">
        <v>133.68</v>
      </c>
      <c r="AK3936">
        <v>8889000000</v>
      </c>
      <c r="AL3936">
        <v>83</v>
      </c>
      <c r="AM3936">
        <v>1.5676728066504</v>
      </c>
      <c r="AN3936">
        <v>0.16861946902654901</v>
      </c>
      <c r="AO3936">
        <v>-0.51902071634928504</v>
      </c>
      <c r="AP3936">
        <v>-3.4086907434180702</v>
      </c>
      <c r="AQ3936" t="s">
        <v>20878</v>
      </c>
      <c r="AR3936" t="s">
        <v>20878</v>
      </c>
      <c r="AS3936" t="s">
        <v>20879</v>
      </c>
      <c r="AT3936" t="s">
        <v>20880</v>
      </c>
      <c r="AU3936">
        <v>1852</v>
      </c>
      <c r="AV3936" t="s">
        <v>20881</v>
      </c>
      <c r="AW3936" t="s">
        <v>20879</v>
      </c>
      <c r="AX3936" t="s">
        <v>20882</v>
      </c>
      <c r="AY3936">
        <v>1.5676728066504</v>
      </c>
      <c r="AZ3936">
        <v>-0.51902071634928504</v>
      </c>
      <c r="BA3936" s="6">
        <f t="shared" si="310"/>
        <v>-0.30215463870674242</v>
      </c>
      <c r="BB3936" s="4" t="str">
        <f t="shared" si="307"/>
        <v/>
      </c>
      <c r="BC3936" t="str">
        <f t="shared" si="306"/>
        <v/>
      </c>
      <c r="BD3936" t="str">
        <f t="shared" si="308"/>
        <v/>
      </c>
      <c r="BE3936" t="str">
        <f t="shared" si="309"/>
        <v/>
      </c>
      <c r="BF3936" t="s">
        <v>20880</v>
      </c>
      <c r="BG3936" t="s">
        <v>20879</v>
      </c>
    </row>
    <row r="3937" spans="1:59" x14ac:dyDescent="0.2">
      <c r="A3937">
        <v>30.318401336669901</v>
      </c>
      <c r="B3937">
        <v>29.951576232910199</v>
      </c>
      <c r="C3937">
        <v>30.976987838745099</v>
      </c>
      <c r="D3937">
        <v>30.069583892822301</v>
      </c>
      <c r="E3937">
        <v>29.6465873718262</v>
      </c>
      <c r="F3937">
        <v>29.972406387329102</v>
      </c>
      <c r="I3937" t="s">
        <v>23001</v>
      </c>
      <c r="J3937" t="s">
        <v>23002</v>
      </c>
      <c r="K3937" t="s">
        <v>23003</v>
      </c>
      <c r="N3937" t="s">
        <v>3483</v>
      </c>
      <c r="O3937" t="s">
        <v>3484</v>
      </c>
      <c r="P3937" t="s">
        <v>411</v>
      </c>
      <c r="Q3937" t="s">
        <v>412</v>
      </c>
      <c r="R3937" t="s">
        <v>23004</v>
      </c>
      <c r="S3937" t="s">
        <v>23005</v>
      </c>
      <c r="T3937" t="s">
        <v>22165</v>
      </c>
      <c r="U3937" t="s">
        <v>22166</v>
      </c>
      <c r="Z3937" t="s">
        <v>22167</v>
      </c>
      <c r="AA3937" t="s">
        <v>22168</v>
      </c>
      <c r="AB3937">
        <v>16</v>
      </c>
      <c r="AC3937">
        <v>16</v>
      </c>
      <c r="AD3937">
        <v>16</v>
      </c>
      <c r="AE3937">
        <v>60.9</v>
      </c>
      <c r="AF3937">
        <v>60.9</v>
      </c>
      <c r="AG3937">
        <v>60.9</v>
      </c>
      <c r="AH3937">
        <v>41.487000000000002</v>
      </c>
      <c r="AI3937">
        <v>0</v>
      </c>
      <c r="AJ3937">
        <v>148.84</v>
      </c>
      <c r="AK3937">
        <v>7511400000</v>
      </c>
      <c r="AL3937">
        <v>62</v>
      </c>
      <c r="AM3937">
        <v>0.72954558079203902</v>
      </c>
      <c r="AN3937">
        <v>0.37885278592375399</v>
      </c>
      <c r="AO3937">
        <v>-0.51946258544921897</v>
      </c>
      <c r="AP3937">
        <v>-1.5928918107218399</v>
      </c>
      <c r="AQ3937" t="s">
        <v>23006</v>
      </c>
      <c r="AR3937" t="s">
        <v>23006</v>
      </c>
      <c r="AS3937" t="s">
        <v>23007</v>
      </c>
      <c r="AT3937" s="2">
        <v>44441</v>
      </c>
      <c r="AU3937">
        <v>2062</v>
      </c>
      <c r="AV3937" t="s">
        <v>23008</v>
      </c>
      <c r="AW3937" t="s">
        <v>23007</v>
      </c>
      <c r="AY3937">
        <v>0.72954558079203902</v>
      </c>
      <c r="AZ3937">
        <v>-0.51946258544921897</v>
      </c>
      <c r="BA3937" s="6">
        <f t="shared" si="310"/>
        <v>-0.30236834227959519</v>
      </c>
      <c r="BB3937" s="4" t="str">
        <f t="shared" si="307"/>
        <v/>
      </c>
      <c r="BC3937" t="str">
        <f t="shared" si="306"/>
        <v/>
      </c>
      <c r="BD3937" t="str">
        <f t="shared" si="308"/>
        <v/>
      </c>
      <c r="BE3937" t="str">
        <f t="shared" si="309"/>
        <v/>
      </c>
      <c r="BF3937" s="2">
        <v>44441</v>
      </c>
      <c r="BG3937" t="s">
        <v>23007</v>
      </c>
    </row>
    <row r="3938" spans="1:59" x14ac:dyDescent="0.2">
      <c r="A3938">
        <v>27.374097824096701</v>
      </c>
      <c r="B3938">
        <v>27.586420059204102</v>
      </c>
      <c r="C3938">
        <v>27.901962280273398</v>
      </c>
      <c r="D3938">
        <v>26.4534511566162</v>
      </c>
      <c r="E3938">
        <v>27.956153869628899</v>
      </c>
      <c r="F3938">
        <v>26.8906440734863</v>
      </c>
      <c r="I3938" t="s">
        <v>20892</v>
      </c>
      <c r="J3938" t="s">
        <v>20893</v>
      </c>
      <c r="K3938" t="s">
        <v>20894</v>
      </c>
      <c r="P3938" t="s">
        <v>20895</v>
      </c>
      <c r="Q3938" t="s">
        <v>20896</v>
      </c>
      <c r="R3938" t="s">
        <v>491</v>
      </c>
      <c r="S3938" t="s">
        <v>492</v>
      </c>
      <c r="V3938" t="s">
        <v>20897</v>
      </c>
      <c r="W3938" t="s">
        <v>20898</v>
      </c>
      <c r="Z3938" t="s">
        <v>20899</v>
      </c>
      <c r="AA3938" t="s">
        <v>20900</v>
      </c>
      <c r="AB3938">
        <v>9</v>
      </c>
      <c r="AC3938">
        <v>9</v>
      </c>
      <c r="AD3938">
        <v>9</v>
      </c>
      <c r="AE3938">
        <v>11.1</v>
      </c>
      <c r="AF3938">
        <v>11.1</v>
      </c>
      <c r="AG3938">
        <v>11.1</v>
      </c>
      <c r="AH3938">
        <v>127.06</v>
      </c>
      <c r="AI3938">
        <v>0</v>
      </c>
      <c r="AJ3938">
        <v>17.992999999999999</v>
      </c>
      <c r="AK3938">
        <v>1103000000</v>
      </c>
      <c r="AL3938">
        <v>12</v>
      </c>
      <c r="AM3938">
        <v>0.47925589682192599</v>
      </c>
      <c r="AN3938">
        <v>0.54627175310758702</v>
      </c>
      <c r="AO3938">
        <v>-0.52074368794758996</v>
      </c>
      <c r="AP3938">
        <v>-1.10358144498739</v>
      </c>
      <c r="AQ3938" t="s">
        <v>20901</v>
      </c>
      <c r="AR3938" t="s">
        <v>20902</v>
      </c>
      <c r="AS3938" t="s">
        <v>20903</v>
      </c>
      <c r="AT3938" t="s">
        <v>20904</v>
      </c>
      <c r="AU3938">
        <v>1854</v>
      </c>
      <c r="AV3938" t="s">
        <v>20905</v>
      </c>
      <c r="AW3938" t="s">
        <v>20906</v>
      </c>
      <c r="AY3938">
        <v>0.47925589682192599</v>
      </c>
      <c r="AZ3938">
        <v>-0.52074368794758996</v>
      </c>
      <c r="BA3938" s="6">
        <f t="shared" si="310"/>
        <v>-0.30298755904790198</v>
      </c>
      <c r="BB3938" s="4" t="str">
        <f t="shared" si="307"/>
        <v/>
      </c>
      <c r="BC3938" t="str">
        <f t="shared" si="306"/>
        <v/>
      </c>
      <c r="BD3938" t="str">
        <f t="shared" si="308"/>
        <v/>
      </c>
      <c r="BE3938" t="str">
        <f t="shared" si="309"/>
        <v/>
      </c>
      <c r="BF3938" t="s">
        <v>20904</v>
      </c>
      <c r="BG3938" t="s">
        <v>20903</v>
      </c>
    </row>
    <row r="3939" spans="1:59" x14ac:dyDescent="0.2">
      <c r="A3939">
        <v>28.425704956054702</v>
      </c>
      <c r="B3939">
        <v>27.928804397583001</v>
      </c>
      <c r="C3939">
        <v>27.763952255248999</v>
      </c>
      <c r="D3939">
        <v>27.6766033172607</v>
      </c>
      <c r="E3939">
        <v>27.714960098266602</v>
      </c>
      <c r="F3939">
        <v>27.155763626098601</v>
      </c>
      <c r="I3939" t="s">
        <v>42170</v>
      </c>
      <c r="J3939" t="s">
        <v>42171</v>
      </c>
      <c r="K3939" t="s">
        <v>42172</v>
      </c>
      <c r="L3939" t="s">
        <v>42173</v>
      </c>
      <c r="M3939" t="s">
        <v>42174</v>
      </c>
      <c r="P3939" t="s">
        <v>42175</v>
      </c>
      <c r="Q3939" t="s">
        <v>42176</v>
      </c>
      <c r="R3939" t="s">
        <v>42177</v>
      </c>
      <c r="S3939" t="s">
        <v>42178</v>
      </c>
      <c r="T3939" t="s">
        <v>42179</v>
      </c>
      <c r="U3939" t="s">
        <v>42180</v>
      </c>
      <c r="Z3939" t="s">
        <v>2885</v>
      </c>
      <c r="AA3939" t="s">
        <v>2886</v>
      </c>
      <c r="AB3939">
        <v>6</v>
      </c>
      <c r="AC3939">
        <v>6</v>
      </c>
      <c r="AD3939">
        <v>6</v>
      </c>
      <c r="AE3939">
        <v>16.3</v>
      </c>
      <c r="AF3939">
        <v>16.3</v>
      </c>
      <c r="AG3939">
        <v>16.3</v>
      </c>
      <c r="AH3939">
        <v>54.283000000000001</v>
      </c>
      <c r="AI3939">
        <v>0</v>
      </c>
      <c r="AJ3939">
        <v>31.100999999999999</v>
      </c>
      <c r="AK3939">
        <v>1428400000</v>
      </c>
      <c r="AL3939">
        <v>22</v>
      </c>
      <c r="AM3939">
        <v>0.91057882238937204</v>
      </c>
      <c r="AN3939">
        <v>0.292330603127327</v>
      </c>
      <c r="AO3939">
        <v>-0.52371152242024599</v>
      </c>
      <c r="AP3939">
        <v>-1.9506674714041199</v>
      </c>
      <c r="AQ3939" t="s">
        <v>42181</v>
      </c>
      <c r="AR3939" t="s">
        <v>42182</v>
      </c>
      <c r="AS3939" t="s">
        <v>42183</v>
      </c>
      <c r="AT3939" t="s">
        <v>42184</v>
      </c>
      <c r="AU3939">
        <v>4351</v>
      </c>
      <c r="AV3939" t="s">
        <v>42185</v>
      </c>
      <c r="AW3939" t="s">
        <v>42186</v>
      </c>
      <c r="AX3939" t="s">
        <v>42187</v>
      </c>
      <c r="AY3939">
        <v>0.91057882238937204</v>
      </c>
      <c r="AZ3939">
        <v>-0.52371152242024599</v>
      </c>
      <c r="BA3939" s="6">
        <f t="shared" si="310"/>
        <v>-0.3044199416551493</v>
      </c>
      <c r="BB3939" s="4" t="str">
        <f t="shared" si="307"/>
        <v/>
      </c>
      <c r="BC3939" t="str">
        <f t="shared" si="306"/>
        <v/>
      </c>
      <c r="BD3939" t="str">
        <f t="shared" si="308"/>
        <v/>
      </c>
      <c r="BE3939" t="str">
        <f t="shared" si="309"/>
        <v/>
      </c>
      <c r="BF3939" t="s">
        <v>42184</v>
      </c>
      <c r="BG3939" t="s">
        <v>42183</v>
      </c>
    </row>
    <row r="3940" spans="1:59" x14ac:dyDescent="0.2">
      <c r="A3940">
        <v>28.874933242797901</v>
      </c>
      <c r="B3940">
        <v>28.515140533447301</v>
      </c>
      <c r="C3940">
        <v>28.7551593780518</v>
      </c>
      <c r="D3940">
        <v>28.114162445068398</v>
      </c>
      <c r="E3940">
        <v>28.392024993896499</v>
      </c>
      <c r="F3940">
        <v>28.050251007080099</v>
      </c>
      <c r="I3940" t="s">
        <v>40433</v>
      </c>
      <c r="J3940" t="s">
        <v>40434</v>
      </c>
      <c r="K3940" t="s">
        <v>40435</v>
      </c>
      <c r="L3940" t="s">
        <v>6109</v>
      </c>
      <c r="M3940" t="s">
        <v>6110</v>
      </c>
      <c r="P3940" t="s">
        <v>30017</v>
      </c>
      <c r="Q3940" t="s">
        <v>30018</v>
      </c>
      <c r="R3940" t="s">
        <v>18317</v>
      </c>
      <c r="S3940">
        <v>4217</v>
      </c>
      <c r="T3940" t="s">
        <v>18317</v>
      </c>
      <c r="U3940" t="s">
        <v>18318</v>
      </c>
      <c r="Z3940" t="s">
        <v>5193</v>
      </c>
      <c r="AA3940" t="s">
        <v>5194</v>
      </c>
      <c r="AB3940">
        <v>10</v>
      </c>
      <c r="AC3940">
        <v>10</v>
      </c>
      <c r="AD3940">
        <v>10</v>
      </c>
      <c r="AE3940">
        <v>15.4</v>
      </c>
      <c r="AF3940">
        <v>15.4</v>
      </c>
      <c r="AG3940">
        <v>15.4</v>
      </c>
      <c r="AH3940">
        <v>73.953000000000003</v>
      </c>
      <c r="AI3940">
        <v>0</v>
      </c>
      <c r="AJ3940">
        <v>16.059000000000001</v>
      </c>
      <c r="AK3940">
        <v>2249700000</v>
      </c>
      <c r="AL3940">
        <v>32</v>
      </c>
      <c r="AM3940">
        <v>1.6253365369121799</v>
      </c>
      <c r="AN3940">
        <v>0.16761712846347601</v>
      </c>
      <c r="AO3940">
        <v>-0.52959823608398404</v>
      </c>
      <c r="AP3940">
        <v>-3.5548427870151</v>
      </c>
      <c r="AQ3940" t="s">
        <v>40436</v>
      </c>
      <c r="AR3940" t="s">
        <v>40436</v>
      </c>
      <c r="AS3940" t="s">
        <v>40437</v>
      </c>
      <c r="AT3940" t="s">
        <v>40438</v>
      </c>
      <c r="AU3940">
        <v>4141</v>
      </c>
      <c r="AV3940" t="s">
        <v>40439</v>
      </c>
      <c r="AW3940" t="s">
        <v>40437</v>
      </c>
      <c r="AX3940" t="s">
        <v>40438</v>
      </c>
      <c r="AY3940">
        <v>1.6253365369121799</v>
      </c>
      <c r="AZ3940">
        <v>-0.52959823608398404</v>
      </c>
      <c r="BA3940" s="6">
        <f t="shared" si="310"/>
        <v>-0.30725237538862904</v>
      </c>
      <c r="BB3940" s="4" t="str">
        <f t="shared" si="307"/>
        <v/>
      </c>
      <c r="BC3940" t="str">
        <f t="shared" si="306"/>
        <v/>
      </c>
      <c r="BD3940" t="str">
        <f t="shared" si="308"/>
        <v/>
      </c>
      <c r="BE3940" t="str">
        <f t="shared" si="309"/>
        <v/>
      </c>
      <c r="BF3940" t="s">
        <v>40438</v>
      </c>
      <c r="BG3940" t="s">
        <v>40437</v>
      </c>
    </row>
    <row r="3941" spans="1:59" x14ac:dyDescent="0.2">
      <c r="A3941">
        <v>29.5559978485107</v>
      </c>
      <c r="B3941">
        <v>30.128662109375</v>
      </c>
      <c r="C3941">
        <v>29.713863372802699</v>
      </c>
      <c r="D3941">
        <v>29.246536254882798</v>
      </c>
      <c r="E3941">
        <v>29.3761081695557</v>
      </c>
      <c r="F3941">
        <v>29.184848785400401</v>
      </c>
      <c r="I3941" t="s">
        <v>6146</v>
      </c>
      <c r="J3941" t="s">
        <v>6147</v>
      </c>
      <c r="K3941" t="s">
        <v>6148</v>
      </c>
      <c r="P3941" t="s">
        <v>1234</v>
      </c>
      <c r="Q3941" t="s">
        <v>1235</v>
      </c>
      <c r="R3941" t="s">
        <v>6149</v>
      </c>
      <c r="S3941" t="s">
        <v>6150</v>
      </c>
      <c r="T3941" t="s">
        <v>1444</v>
      </c>
      <c r="U3941" t="s">
        <v>1445</v>
      </c>
      <c r="Z3941" t="s">
        <v>6151</v>
      </c>
      <c r="AA3941" t="s">
        <v>6152</v>
      </c>
      <c r="AB3941">
        <v>8</v>
      </c>
      <c r="AC3941">
        <v>8</v>
      </c>
      <c r="AD3941">
        <v>8</v>
      </c>
      <c r="AE3941">
        <v>35.200000000000003</v>
      </c>
      <c r="AF3941">
        <v>35.200000000000003</v>
      </c>
      <c r="AG3941">
        <v>35.200000000000003</v>
      </c>
      <c r="AH3941">
        <v>37.893000000000001</v>
      </c>
      <c r="AI3941">
        <v>0</v>
      </c>
      <c r="AJ3941">
        <v>86.938999999999993</v>
      </c>
      <c r="AK3941">
        <v>4787700000</v>
      </c>
      <c r="AL3941">
        <v>45</v>
      </c>
      <c r="AM3941">
        <v>1.3766958230664199</v>
      </c>
      <c r="AN3941">
        <v>0.18525914149443601</v>
      </c>
      <c r="AO3941">
        <v>-0.53034337361653905</v>
      </c>
      <c r="AP3941">
        <v>-2.9491390741491901</v>
      </c>
      <c r="AQ3941" t="s">
        <v>6153</v>
      </c>
      <c r="AR3941" t="s">
        <v>6153</v>
      </c>
      <c r="AS3941" t="s">
        <v>6154</v>
      </c>
      <c r="AT3941" t="s">
        <v>6155</v>
      </c>
      <c r="AU3941">
        <v>589</v>
      </c>
      <c r="AV3941" t="s">
        <v>6156</v>
      </c>
      <c r="AW3941" t="s">
        <v>6154</v>
      </c>
      <c r="AY3941">
        <v>1.3766958230664199</v>
      </c>
      <c r="AZ3941">
        <v>-0.53034337361653905</v>
      </c>
      <c r="BA3941" s="6">
        <f t="shared" si="310"/>
        <v>-0.30761008021185454</v>
      </c>
      <c r="BB3941" s="4" t="str">
        <f t="shared" si="307"/>
        <v/>
      </c>
      <c r="BC3941" t="str">
        <f t="shared" si="306"/>
        <v/>
      </c>
      <c r="BD3941" t="str">
        <f t="shared" si="308"/>
        <v/>
      </c>
      <c r="BE3941" t="str">
        <f t="shared" si="309"/>
        <v/>
      </c>
      <c r="BF3941" t="s">
        <v>6155</v>
      </c>
      <c r="BG3941" t="s">
        <v>6154</v>
      </c>
    </row>
    <row r="3942" spans="1:59" x14ac:dyDescent="0.2">
      <c r="A3942">
        <v>27.048952102661101</v>
      </c>
      <c r="B3942">
        <v>27.1467609405518</v>
      </c>
      <c r="C3942">
        <v>27.0259094238281</v>
      </c>
      <c r="D3942">
        <v>26.802057266235401</v>
      </c>
      <c r="E3942">
        <v>26.6545810699463</v>
      </c>
      <c r="F3942">
        <v>26.164997100830099</v>
      </c>
      <c r="I3942" t="s">
        <v>18485</v>
      </c>
      <c r="J3942" t="s">
        <v>18486</v>
      </c>
      <c r="K3942" t="s">
        <v>18487</v>
      </c>
      <c r="L3942" t="s">
        <v>651</v>
      </c>
      <c r="M3942" t="s">
        <v>652</v>
      </c>
      <c r="N3942" t="s">
        <v>3483</v>
      </c>
      <c r="O3942" t="s">
        <v>3484</v>
      </c>
      <c r="P3942" t="s">
        <v>360</v>
      </c>
      <c r="Q3942" t="s">
        <v>361</v>
      </c>
      <c r="R3942" t="s">
        <v>17079</v>
      </c>
      <c r="S3942" t="s">
        <v>17080</v>
      </c>
      <c r="T3942" t="s">
        <v>17081</v>
      </c>
      <c r="U3942" t="s">
        <v>17082</v>
      </c>
      <c r="Z3942" t="s">
        <v>17083</v>
      </c>
      <c r="AA3942" t="s">
        <v>17084</v>
      </c>
      <c r="AB3942">
        <v>2</v>
      </c>
      <c r="AC3942">
        <v>2</v>
      </c>
      <c r="AD3942">
        <v>2</v>
      </c>
      <c r="AE3942">
        <v>26.5</v>
      </c>
      <c r="AF3942">
        <v>26.5</v>
      </c>
      <c r="AG3942">
        <v>26.5</v>
      </c>
      <c r="AH3942">
        <v>7.3183999999999996</v>
      </c>
      <c r="AI3942">
        <v>1.5087E-3</v>
      </c>
      <c r="AJ3942">
        <v>2.5565000000000002</v>
      </c>
      <c r="AK3942">
        <v>721970000</v>
      </c>
      <c r="AL3942">
        <v>4</v>
      </c>
      <c r="AM3942">
        <v>1.2758673347231799</v>
      </c>
      <c r="AN3942">
        <v>0.19706417112299501</v>
      </c>
      <c r="AO3942">
        <v>-0.53332901000976596</v>
      </c>
      <c r="AP3942">
        <v>-2.7200792697040099</v>
      </c>
      <c r="AQ3942" t="s">
        <v>18488</v>
      </c>
      <c r="AR3942" t="s">
        <v>18488</v>
      </c>
      <c r="AS3942" t="s">
        <v>18489</v>
      </c>
      <c r="AT3942" t="s">
        <v>18490</v>
      </c>
      <c r="AU3942">
        <v>1625</v>
      </c>
      <c r="AV3942" t="s">
        <v>18491</v>
      </c>
      <c r="AW3942" t="s">
        <v>18489</v>
      </c>
      <c r="AY3942">
        <v>1.2758673347231799</v>
      </c>
      <c r="AZ3942">
        <v>-0.53332901000976596</v>
      </c>
      <c r="BA3942" s="6">
        <f t="shared" si="310"/>
        <v>-0.30904148942416276</v>
      </c>
      <c r="BB3942" s="4" t="str">
        <f t="shared" si="307"/>
        <v/>
      </c>
      <c r="BC3942" t="str">
        <f t="shared" si="306"/>
        <v/>
      </c>
      <c r="BD3942" t="str">
        <f t="shared" si="308"/>
        <v/>
      </c>
      <c r="BE3942" t="str">
        <f t="shared" si="309"/>
        <v/>
      </c>
      <c r="BF3942" t="s">
        <v>18490</v>
      </c>
      <c r="BG3942" t="s">
        <v>18489</v>
      </c>
    </row>
    <row r="3943" spans="1:59" x14ac:dyDescent="0.2">
      <c r="A3943">
        <v>30.3639011383057</v>
      </c>
      <c r="B3943">
        <v>30.2955932617188</v>
      </c>
      <c r="C3943">
        <v>30.390794754028299</v>
      </c>
      <c r="D3943">
        <v>29.591350555419901</v>
      </c>
      <c r="E3943">
        <v>30.0964756011963</v>
      </c>
      <c r="F3943">
        <v>29.761306762695298</v>
      </c>
      <c r="I3943" t="s">
        <v>41654</v>
      </c>
      <c r="K3943" t="s">
        <v>41655</v>
      </c>
      <c r="P3943" t="s">
        <v>53</v>
      </c>
      <c r="Q3943" t="s">
        <v>54</v>
      </c>
      <c r="R3943" t="s">
        <v>1755</v>
      </c>
      <c r="S3943" t="s">
        <v>1756</v>
      </c>
      <c r="Z3943" t="s">
        <v>41656</v>
      </c>
      <c r="AA3943" t="s">
        <v>41657</v>
      </c>
      <c r="AB3943">
        <v>11</v>
      </c>
      <c r="AC3943">
        <v>11</v>
      </c>
      <c r="AD3943">
        <v>11</v>
      </c>
      <c r="AE3943">
        <v>25.6</v>
      </c>
      <c r="AF3943">
        <v>25.6</v>
      </c>
      <c r="AG3943">
        <v>25.6</v>
      </c>
      <c r="AH3943">
        <v>51.975999999999999</v>
      </c>
      <c r="AI3943">
        <v>0</v>
      </c>
      <c r="AJ3943">
        <v>81.942999999999998</v>
      </c>
      <c r="AK3943">
        <v>6974400000</v>
      </c>
      <c r="AL3943">
        <v>44</v>
      </c>
      <c r="AM3943">
        <v>1.61673212626477</v>
      </c>
      <c r="AN3943">
        <v>0.16892537313432801</v>
      </c>
      <c r="AO3943">
        <v>-0.53371874491373805</v>
      </c>
      <c r="AP3943">
        <v>-3.5328008007645799</v>
      </c>
      <c r="AQ3943" t="s">
        <v>41658</v>
      </c>
      <c r="AR3943" t="s">
        <v>41658</v>
      </c>
      <c r="AS3943" t="s">
        <v>41659</v>
      </c>
      <c r="AT3943" t="s">
        <v>41660</v>
      </c>
      <c r="AU3943">
        <v>4288</v>
      </c>
      <c r="AV3943" t="s">
        <v>41661</v>
      </c>
      <c r="AW3943" t="s">
        <v>41659</v>
      </c>
      <c r="AY3943">
        <v>1.61673212626477</v>
      </c>
      <c r="AZ3943">
        <v>-0.53371874491373805</v>
      </c>
      <c r="BA3943" s="6">
        <f t="shared" si="310"/>
        <v>-0.30922812226813345</v>
      </c>
      <c r="BB3943" s="4" t="str">
        <f t="shared" si="307"/>
        <v/>
      </c>
      <c r="BC3943" t="str">
        <f t="shared" si="306"/>
        <v/>
      </c>
      <c r="BD3943" t="str">
        <f t="shared" si="308"/>
        <v/>
      </c>
      <c r="BE3943" t="str">
        <f t="shared" si="309"/>
        <v/>
      </c>
      <c r="BF3943" t="s">
        <v>41660</v>
      </c>
      <c r="BG3943" t="s">
        <v>41659</v>
      </c>
    </row>
    <row r="3944" spans="1:59" x14ac:dyDescent="0.2">
      <c r="A3944">
        <v>26.332805633544901</v>
      </c>
      <c r="B3944">
        <v>25.2244968414307</v>
      </c>
      <c r="C3944">
        <v>25.4255046844482</v>
      </c>
      <c r="D3944" t="s">
        <v>88</v>
      </c>
      <c r="E3944">
        <v>25.24782371521</v>
      </c>
      <c r="F3944">
        <v>25.006587982177699</v>
      </c>
      <c r="I3944" t="s">
        <v>15512</v>
      </c>
      <c r="J3944" t="s">
        <v>15513</v>
      </c>
      <c r="K3944" t="s">
        <v>15514</v>
      </c>
      <c r="L3944" t="s">
        <v>2844</v>
      </c>
      <c r="M3944" t="s">
        <v>2845</v>
      </c>
      <c r="P3944" t="s">
        <v>11080</v>
      </c>
      <c r="Q3944" t="s">
        <v>11081</v>
      </c>
      <c r="R3944" t="s">
        <v>3262</v>
      </c>
      <c r="S3944">
        <v>20</v>
      </c>
      <c r="T3944" t="s">
        <v>3263</v>
      </c>
      <c r="U3944" t="s">
        <v>3264</v>
      </c>
      <c r="Z3944" t="s">
        <v>3265</v>
      </c>
      <c r="AA3944" t="s">
        <v>3266</v>
      </c>
      <c r="AB3944">
        <v>2</v>
      </c>
      <c r="AC3944">
        <v>2</v>
      </c>
      <c r="AD3944">
        <v>2</v>
      </c>
      <c r="AE3944">
        <v>7.6</v>
      </c>
      <c r="AF3944">
        <v>7.6</v>
      </c>
      <c r="AG3944">
        <v>7.6</v>
      </c>
      <c r="AH3944">
        <v>42.793999999999997</v>
      </c>
      <c r="AI3944">
        <v>5.1413999999999995E-4</v>
      </c>
      <c r="AJ3944">
        <v>2.8448000000000002</v>
      </c>
      <c r="AK3944">
        <v>242340000</v>
      </c>
      <c r="AL3944">
        <v>2</v>
      </c>
      <c r="AM3944">
        <v>0.49450326029227598</v>
      </c>
      <c r="AN3944">
        <v>0.53272219799389497</v>
      </c>
      <c r="AO3944">
        <v>-0.53372987111409398</v>
      </c>
      <c r="AP3944">
        <v>-1.1881763397778</v>
      </c>
      <c r="AQ3944" t="s">
        <v>15515</v>
      </c>
      <c r="AR3944" t="s">
        <v>15515</v>
      </c>
      <c r="AS3944" t="s">
        <v>15516</v>
      </c>
      <c r="AT3944" t="s">
        <v>15517</v>
      </c>
      <c r="AU3944">
        <v>1347</v>
      </c>
      <c r="AV3944" t="s">
        <v>15518</v>
      </c>
      <c r="AW3944" t="s">
        <v>15516</v>
      </c>
      <c r="AY3944">
        <v>0.49450326029227598</v>
      </c>
      <c r="AZ3944">
        <v>-0.53372987111409398</v>
      </c>
      <c r="BA3944" s="6">
        <f t="shared" si="310"/>
        <v>-0.30923344954552601</v>
      </c>
      <c r="BB3944" s="4" t="str">
        <f t="shared" si="307"/>
        <v/>
      </c>
      <c r="BC3944" t="str">
        <f t="shared" si="306"/>
        <v/>
      </c>
      <c r="BD3944" t="str">
        <f t="shared" si="308"/>
        <v/>
      </c>
      <c r="BE3944" t="str">
        <f t="shared" si="309"/>
        <v/>
      </c>
      <c r="BF3944" t="s">
        <v>15517</v>
      </c>
      <c r="BG3944" t="s">
        <v>15516</v>
      </c>
    </row>
    <row r="3945" spans="1:59" x14ac:dyDescent="0.2">
      <c r="A3945">
        <v>28.680500030517599</v>
      </c>
      <c r="B3945">
        <v>29.021203994751001</v>
      </c>
      <c r="C3945">
        <v>28.919713973998999</v>
      </c>
      <c r="D3945">
        <v>28.145887374877901</v>
      </c>
      <c r="E3945">
        <v>28.309169769287099</v>
      </c>
      <c r="F3945">
        <v>28.564928054809599</v>
      </c>
      <c r="I3945" t="s">
        <v>27939</v>
      </c>
      <c r="J3945" t="s">
        <v>27940</v>
      </c>
      <c r="K3945" t="s">
        <v>3710</v>
      </c>
      <c r="N3945" t="s">
        <v>110</v>
      </c>
      <c r="O3945" t="s">
        <v>111</v>
      </c>
      <c r="P3945" t="s">
        <v>3710</v>
      </c>
      <c r="Q3945" t="s">
        <v>3711</v>
      </c>
      <c r="AB3945">
        <v>7</v>
      </c>
      <c r="AC3945">
        <v>7</v>
      </c>
      <c r="AD3945">
        <v>7</v>
      </c>
      <c r="AE3945">
        <v>18.8</v>
      </c>
      <c r="AF3945">
        <v>18.8</v>
      </c>
      <c r="AG3945">
        <v>18.8</v>
      </c>
      <c r="AH3945">
        <v>49.765000000000001</v>
      </c>
      <c r="AI3945">
        <v>0</v>
      </c>
      <c r="AJ3945">
        <v>25.898</v>
      </c>
      <c r="AK3945">
        <v>2509500000</v>
      </c>
      <c r="AL3945">
        <v>22</v>
      </c>
      <c r="AM3945">
        <v>1.55271039282405</v>
      </c>
      <c r="AN3945">
        <v>0.16743347639485001</v>
      </c>
      <c r="AO3945">
        <v>-0.53381093343098796</v>
      </c>
      <c r="AP3945">
        <v>-3.3713580617765002</v>
      </c>
      <c r="AQ3945" t="s">
        <v>27941</v>
      </c>
      <c r="AR3945" t="s">
        <v>27941</v>
      </c>
      <c r="AS3945" t="s">
        <v>27942</v>
      </c>
      <c r="AT3945" t="s">
        <v>27943</v>
      </c>
      <c r="AU3945">
        <v>2629</v>
      </c>
      <c r="AV3945" t="s">
        <v>27944</v>
      </c>
      <c r="AW3945" t="s">
        <v>27942</v>
      </c>
      <c r="AY3945">
        <v>1.55271039282405</v>
      </c>
      <c r="AZ3945">
        <v>-0.53381093343098796</v>
      </c>
      <c r="BA3945" s="6">
        <f t="shared" si="310"/>
        <v>-0.30927226132648089</v>
      </c>
      <c r="BB3945" s="4" t="str">
        <f t="shared" si="307"/>
        <v/>
      </c>
      <c r="BC3945" t="str">
        <f t="shared" si="306"/>
        <v/>
      </c>
      <c r="BD3945" t="str">
        <f t="shared" si="308"/>
        <v/>
      </c>
      <c r="BE3945" t="str">
        <f t="shared" si="309"/>
        <v/>
      </c>
      <c r="BF3945" t="s">
        <v>27943</v>
      </c>
      <c r="BG3945" t="s">
        <v>27942</v>
      </c>
    </row>
    <row r="3946" spans="1:59" x14ac:dyDescent="0.2">
      <c r="A3946">
        <v>31.117620468139599</v>
      </c>
      <c r="B3946">
        <v>31.141874313354499</v>
      </c>
      <c r="C3946">
        <v>31.284826278686499</v>
      </c>
      <c r="D3946">
        <v>30.4083156585693</v>
      </c>
      <c r="E3946">
        <v>30.848342895507798</v>
      </c>
      <c r="F3946">
        <v>30.685705184936499</v>
      </c>
      <c r="I3946" t="s">
        <v>24373</v>
      </c>
      <c r="J3946" t="s">
        <v>24374</v>
      </c>
      <c r="K3946" t="s">
        <v>6700</v>
      </c>
      <c r="P3946" t="s">
        <v>5244</v>
      </c>
      <c r="Q3946" t="s">
        <v>5245</v>
      </c>
      <c r="R3946" t="s">
        <v>24375</v>
      </c>
      <c r="S3946" t="s">
        <v>24376</v>
      </c>
      <c r="T3946" t="s">
        <v>24377</v>
      </c>
      <c r="U3946" t="s">
        <v>24378</v>
      </c>
      <c r="V3946" t="s">
        <v>24379</v>
      </c>
      <c r="W3946" t="s">
        <v>24380</v>
      </c>
      <c r="Z3946" t="s">
        <v>24381</v>
      </c>
      <c r="AA3946" t="s">
        <v>24382</v>
      </c>
      <c r="AB3946">
        <v>13</v>
      </c>
      <c r="AC3946">
        <v>13</v>
      </c>
      <c r="AD3946">
        <v>13</v>
      </c>
      <c r="AE3946">
        <v>69.7</v>
      </c>
      <c r="AF3946">
        <v>69.7</v>
      </c>
      <c r="AG3946">
        <v>69.7</v>
      </c>
      <c r="AH3946">
        <v>34.292999999999999</v>
      </c>
      <c r="AI3946">
        <v>0</v>
      </c>
      <c r="AJ3946">
        <v>187.13</v>
      </c>
      <c r="AK3946">
        <v>12401000000</v>
      </c>
      <c r="AL3946">
        <v>81</v>
      </c>
      <c r="AM3946">
        <v>1.7380337676591699</v>
      </c>
      <c r="AN3946">
        <v>0.160275</v>
      </c>
      <c r="AO3946">
        <v>-0.53398577372233202</v>
      </c>
      <c r="AP3946">
        <v>-3.85147525379677</v>
      </c>
      <c r="AQ3946" t="s">
        <v>24383</v>
      </c>
      <c r="AR3946" t="s">
        <v>24383</v>
      </c>
      <c r="AS3946" t="s">
        <v>24384</v>
      </c>
      <c r="AT3946" t="s">
        <v>24385</v>
      </c>
      <c r="AU3946">
        <v>2203</v>
      </c>
      <c r="AV3946" t="s">
        <v>24386</v>
      </c>
      <c r="AW3946" t="s">
        <v>24384</v>
      </c>
      <c r="AX3946" t="s">
        <v>24387</v>
      </c>
      <c r="AY3946">
        <v>1.7380337676591699</v>
      </c>
      <c r="AZ3946">
        <v>-0.53398577372233202</v>
      </c>
      <c r="BA3946" s="6">
        <f t="shared" si="310"/>
        <v>-0.30935596558695166</v>
      </c>
      <c r="BB3946" s="4" t="str">
        <f t="shared" si="307"/>
        <v/>
      </c>
      <c r="BC3946" t="str">
        <f t="shared" si="306"/>
        <v/>
      </c>
      <c r="BD3946" t="str">
        <f t="shared" si="308"/>
        <v/>
      </c>
      <c r="BE3946" t="str">
        <f t="shared" si="309"/>
        <v/>
      </c>
      <c r="BF3946" t="s">
        <v>24385</v>
      </c>
      <c r="BG3946" t="s">
        <v>24384</v>
      </c>
    </row>
    <row r="3947" spans="1:59" x14ac:dyDescent="0.2">
      <c r="A3947">
        <v>29.237310409545898</v>
      </c>
      <c r="B3947">
        <v>29.093910217285199</v>
      </c>
      <c r="C3947">
        <v>29.650323867797901</v>
      </c>
      <c r="D3947">
        <v>28.573368072509801</v>
      </c>
      <c r="E3947">
        <v>28.9481811523438</v>
      </c>
      <c r="F3947">
        <v>28.857835769653299</v>
      </c>
      <c r="I3947" t="s">
        <v>7472</v>
      </c>
      <c r="J3947" t="s">
        <v>7473</v>
      </c>
      <c r="K3947" t="s">
        <v>7474</v>
      </c>
      <c r="P3947" t="s">
        <v>5571</v>
      </c>
      <c r="Q3947" t="s">
        <v>5572</v>
      </c>
      <c r="R3947" t="s">
        <v>7475</v>
      </c>
      <c r="S3947" t="s">
        <v>7476</v>
      </c>
      <c r="T3947" t="s">
        <v>7477</v>
      </c>
      <c r="U3947" t="s">
        <v>7478</v>
      </c>
      <c r="V3947" t="s">
        <v>7479</v>
      </c>
      <c r="W3947" t="s">
        <v>7480</v>
      </c>
      <c r="Z3947" t="s">
        <v>7481</v>
      </c>
      <c r="AA3947" t="s">
        <v>7482</v>
      </c>
      <c r="AB3947">
        <v>9</v>
      </c>
      <c r="AC3947">
        <v>9</v>
      </c>
      <c r="AD3947">
        <v>9</v>
      </c>
      <c r="AE3947">
        <v>28.8</v>
      </c>
      <c r="AF3947">
        <v>28.8</v>
      </c>
      <c r="AG3947">
        <v>28.8</v>
      </c>
      <c r="AH3947">
        <v>54.636000000000003</v>
      </c>
      <c r="AI3947">
        <v>0</v>
      </c>
      <c r="AJ3947">
        <v>52.484999999999999</v>
      </c>
      <c r="AK3947">
        <v>3452300000</v>
      </c>
      <c r="AL3947">
        <v>30</v>
      </c>
      <c r="AM3947">
        <v>1.2448771324176899</v>
      </c>
      <c r="AN3947">
        <v>0.201247148288973</v>
      </c>
      <c r="AO3947">
        <v>-0.53405316670735903</v>
      </c>
      <c r="AP3947">
        <v>-2.6513523974819999</v>
      </c>
      <c r="AQ3947" t="s">
        <v>7483</v>
      </c>
      <c r="AR3947" t="s">
        <v>7483</v>
      </c>
      <c r="AS3947" t="s">
        <v>7484</v>
      </c>
      <c r="AT3947" t="s">
        <v>7485</v>
      </c>
      <c r="AU3947">
        <v>680</v>
      </c>
      <c r="AV3947" t="s">
        <v>7486</v>
      </c>
      <c r="AW3947" t="s">
        <v>7484</v>
      </c>
      <c r="AX3947" t="s">
        <v>7487</v>
      </c>
      <c r="AY3947">
        <v>1.2448771324176899</v>
      </c>
      <c r="AZ3947">
        <v>-0.53405316670735903</v>
      </c>
      <c r="BA3947" s="6">
        <f t="shared" si="310"/>
        <v>-0.30938822706608893</v>
      </c>
      <c r="BB3947" s="4" t="str">
        <f t="shared" si="307"/>
        <v/>
      </c>
      <c r="BC3947" t="str">
        <f t="shared" si="306"/>
        <v/>
      </c>
      <c r="BD3947" t="str">
        <f t="shared" si="308"/>
        <v/>
      </c>
      <c r="BE3947" t="str">
        <f t="shared" si="309"/>
        <v/>
      </c>
      <c r="BF3947" t="s">
        <v>7485</v>
      </c>
      <c r="BG3947" t="s">
        <v>7484</v>
      </c>
    </row>
    <row r="3948" spans="1:59" x14ac:dyDescent="0.2">
      <c r="A3948">
        <v>28.1015434265137</v>
      </c>
      <c r="B3948">
        <v>27.7159423828125</v>
      </c>
      <c r="C3948">
        <v>27.8631916046143</v>
      </c>
      <c r="D3948">
        <v>27.241636276245099</v>
      </c>
      <c r="E3948">
        <v>27.3845100402832</v>
      </c>
      <c r="F3948">
        <v>27.444585800170898</v>
      </c>
      <c r="I3948" t="s">
        <v>39770</v>
      </c>
      <c r="J3948" t="s">
        <v>1020</v>
      </c>
      <c r="K3948" t="s">
        <v>39771</v>
      </c>
      <c r="N3948" t="s">
        <v>1020</v>
      </c>
      <c r="O3948" t="s">
        <v>1021</v>
      </c>
      <c r="R3948" t="s">
        <v>468</v>
      </c>
      <c r="S3948">
        <v>3041</v>
      </c>
      <c r="Z3948" t="s">
        <v>5948</v>
      </c>
      <c r="AA3948" t="s">
        <v>5949</v>
      </c>
      <c r="AB3948">
        <v>6</v>
      </c>
      <c r="AC3948">
        <v>6</v>
      </c>
      <c r="AD3948">
        <v>6</v>
      </c>
      <c r="AE3948">
        <v>20.7</v>
      </c>
      <c r="AF3948">
        <v>20.7</v>
      </c>
      <c r="AG3948">
        <v>20.7</v>
      </c>
      <c r="AH3948">
        <v>57.49</v>
      </c>
      <c r="AI3948">
        <v>0</v>
      </c>
      <c r="AJ3948">
        <v>26.151</v>
      </c>
      <c r="AK3948">
        <v>1269200000</v>
      </c>
      <c r="AL3948">
        <v>19</v>
      </c>
      <c r="AM3948">
        <v>1.8671085657770601</v>
      </c>
      <c r="AN3948">
        <v>0.14929133858267701</v>
      </c>
      <c r="AO3948">
        <v>-0.53664843241373805</v>
      </c>
      <c r="AP3948">
        <v>-4.2105896951488697</v>
      </c>
      <c r="AQ3948" t="s">
        <v>39772</v>
      </c>
      <c r="AR3948" t="s">
        <v>39772</v>
      </c>
      <c r="AS3948" t="s">
        <v>39773</v>
      </c>
      <c r="AT3948" t="s">
        <v>39774</v>
      </c>
      <c r="AU3948">
        <v>4064</v>
      </c>
      <c r="AV3948" t="s">
        <v>39775</v>
      </c>
      <c r="AW3948" t="s">
        <v>39773</v>
      </c>
      <c r="AY3948">
        <v>1.8671085657770601</v>
      </c>
      <c r="AZ3948">
        <v>-0.53664843241373805</v>
      </c>
      <c r="BA3948" s="6">
        <f t="shared" si="310"/>
        <v>-0.31062945259334229</v>
      </c>
      <c r="BB3948" s="4" t="str">
        <f t="shared" si="307"/>
        <v/>
      </c>
      <c r="BC3948" t="str">
        <f t="shared" si="306"/>
        <v/>
      </c>
      <c r="BD3948" t="str">
        <f t="shared" si="308"/>
        <v/>
      </c>
      <c r="BE3948" t="str">
        <f t="shared" si="309"/>
        <v/>
      </c>
      <c r="BF3948" t="s">
        <v>39774</v>
      </c>
      <c r="BG3948" t="s">
        <v>39773</v>
      </c>
    </row>
    <row r="3949" spans="1:59" x14ac:dyDescent="0.2">
      <c r="A3949">
        <v>26.543464660644499</v>
      </c>
      <c r="B3949">
        <v>26.5236511230469</v>
      </c>
      <c r="C3949">
        <v>25.956354141235401</v>
      </c>
      <c r="D3949">
        <v>25.154565811157202</v>
      </c>
      <c r="E3949">
        <v>26.4727268218994</v>
      </c>
      <c r="F3949">
        <v>25.7843914031982</v>
      </c>
      <c r="I3949" t="s">
        <v>29309</v>
      </c>
      <c r="J3949" t="s">
        <v>29310</v>
      </c>
      <c r="K3949" t="s">
        <v>29311</v>
      </c>
      <c r="P3949" t="s">
        <v>29312</v>
      </c>
      <c r="Q3949" t="s">
        <v>29313</v>
      </c>
      <c r="R3949" t="s">
        <v>29314</v>
      </c>
      <c r="S3949" t="s">
        <v>29315</v>
      </c>
      <c r="T3949" t="s">
        <v>29316</v>
      </c>
      <c r="U3949" t="s">
        <v>29317</v>
      </c>
      <c r="Z3949" t="s">
        <v>29318</v>
      </c>
      <c r="AA3949" t="s">
        <v>29319</v>
      </c>
      <c r="AB3949">
        <v>5</v>
      </c>
      <c r="AC3949">
        <v>5</v>
      </c>
      <c r="AD3949">
        <v>5</v>
      </c>
      <c r="AE3949">
        <v>9</v>
      </c>
      <c r="AF3949">
        <v>9</v>
      </c>
      <c r="AG3949">
        <v>9</v>
      </c>
      <c r="AH3949">
        <v>59.151000000000003</v>
      </c>
      <c r="AI3949">
        <v>0</v>
      </c>
      <c r="AJ3949">
        <v>29.038</v>
      </c>
      <c r="AK3949">
        <v>447660000</v>
      </c>
      <c r="AL3949">
        <v>19</v>
      </c>
      <c r="AM3949">
        <v>0.55860116813619798</v>
      </c>
      <c r="AN3949">
        <v>0.485327023189778</v>
      </c>
      <c r="AO3949">
        <v>-0.537261962890625</v>
      </c>
      <c r="AP3949">
        <v>-1.25956303116404</v>
      </c>
      <c r="AQ3949" t="s">
        <v>29320</v>
      </c>
      <c r="AR3949" t="s">
        <v>29320</v>
      </c>
      <c r="AS3949" t="s">
        <v>29321</v>
      </c>
      <c r="AT3949" t="s">
        <v>29322</v>
      </c>
      <c r="AU3949">
        <v>2800</v>
      </c>
      <c r="AV3949" t="s">
        <v>29323</v>
      </c>
      <c r="AW3949" t="s">
        <v>29321</v>
      </c>
      <c r="AX3949" t="s">
        <v>29324</v>
      </c>
      <c r="AY3949">
        <v>0.55860116813619798</v>
      </c>
      <c r="AZ3949">
        <v>-0.537261962890625</v>
      </c>
      <c r="BA3949" s="6">
        <f t="shared" si="310"/>
        <v>-0.31092255675477398</v>
      </c>
      <c r="BB3949" s="4" t="str">
        <f t="shared" si="307"/>
        <v/>
      </c>
      <c r="BC3949" t="str">
        <f t="shared" si="306"/>
        <v/>
      </c>
      <c r="BD3949" t="str">
        <f t="shared" si="308"/>
        <v/>
      </c>
      <c r="BE3949" t="str">
        <f t="shared" si="309"/>
        <v/>
      </c>
      <c r="BF3949" t="s">
        <v>29322</v>
      </c>
      <c r="BG3949" t="s">
        <v>29321</v>
      </c>
    </row>
    <row r="3950" spans="1:59" x14ac:dyDescent="0.2">
      <c r="A3950">
        <v>26.940221786498999</v>
      </c>
      <c r="B3950">
        <v>26.62477684021</v>
      </c>
      <c r="C3950">
        <v>26.975744247436499</v>
      </c>
      <c r="D3950">
        <v>25.992761611938501</v>
      </c>
      <c r="E3950">
        <v>26.643751144409201</v>
      </c>
      <c r="F3950">
        <v>26.282295227050799</v>
      </c>
      <c r="Z3950" t="s">
        <v>26350</v>
      </c>
      <c r="AA3950" t="s">
        <v>26351</v>
      </c>
      <c r="AB3950">
        <v>4</v>
      </c>
      <c r="AC3950">
        <v>4</v>
      </c>
      <c r="AD3950">
        <v>4</v>
      </c>
      <c r="AE3950">
        <v>11.7</v>
      </c>
      <c r="AF3950">
        <v>11.7</v>
      </c>
      <c r="AG3950">
        <v>11.7</v>
      </c>
      <c r="AH3950">
        <v>35.74</v>
      </c>
      <c r="AI3950">
        <v>2.7167000000000001E-4</v>
      </c>
      <c r="AJ3950">
        <v>3.8264</v>
      </c>
      <c r="AK3950">
        <v>617460000</v>
      </c>
      <c r="AL3950">
        <v>5</v>
      </c>
      <c r="AM3950">
        <v>1.16160334448226</v>
      </c>
      <c r="AN3950">
        <v>0.216427015250545</v>
      </c>
      <c r="AO3950">
        <v>-0.54064496358235603</v>
      </c>
      <c r="AP3950">
        <v>-2.4702513450292098</v>
      </c>
      <c r="AQ3950" t="s">
        <v>26352</v>
      </c>
      <c r="AR3950" t="s">
        <v>26352</v>
      </c>
      <c r="AS3950" t="s">
        <v>26353</v>
      </c>
      <c r="AT3950" t="s">
        <v>26354</v>
      </c>
      <c r="AU3950">
        <v>2441</v>
      </c>
      <c r="AV3950" t="s">
        <v>26355</v>
      </c>
      <c r="AW3950" t="s">
        <v>26353</v>
      </c>
      <c r="AY3950">
        <v>1.16160334448226</v>
      </c>
      <c r="AZ3950">
        <v>-0.54064496358235603</v>
      </c>
      <c r="BA3950" s="6">
        <f t="shared" si="310"/>
        <v>-0.31253649342177892</v>
      </c>
      <c r="BB3950" s="4" t="str">
        <f t="shared" si="307"/>
        <v/>
      </c>
      <c r="BC3950" t="str">
        <f t="shared" si="306"/>
        <v/>
      </c>
      <c r="BD3950" t="str">
        <f t="shared" si="308"/>
        <v/>
      </c>
      <c r="BE3950" t="str">
        <f t="shared" si="309"/>
        <v/>
      </c>
      <c r="BF3950" t="s">
        <v>26354</v>
      </c>
      <c r="BG3950" t="s">
        <v>26353</v>
      </c>
    </row>
    <row r="3951" spans="1:59" x14ac:dyDescent="0.2">
      <c r="A3951">
        <v>26.857805252075199</v>
      </c>
      <c r="B3951">
        <v>26.999271392822301</v>
      </c>
      <c r="C3951">
        <v>28.1798286437988</v>
      </c>
      <c r="D3951">
        <v>26.433740615844702</v>
      </c>
      <c r="E3951">
        <v>26.979782104492202</v>
      </c>
      <c r="F3951">
        <v>26.999809265136701</v>
      </c>
      <c r="I3951" t="s">
        <v>28028</v>
      </c>
      <c r="J3951" t="s">
        <v>28029</v>
      </c>
      <c r="K3951" t="s">
        <v>2349</v>
      </c>
      <c r="N3951" t="s">
        <v>61</v>
      </c>
      <c r="O3951" t="s">
        <v>62</v>
      </c>
      <c r="P3951" t="s">
        <v>53</v>
      </c>
      <c r="Q3951" t="s">
        <v>54</v>
      </c>
      <c r="R3951" t="s">
        <v>28030</v>
      </c>
      <c r="S3951" t="s">
        <v>28031</v>
      </c>
      <c r="T3951" t="s">
        <v>28032</v>
      </c>
      <c r="U3951" t="s">
        <v>28033</v>
      </c>
      <c r="Z3951" t="s">
        <v>28034</v>
      </c>
      <c r="AA3951" t="s">
        <v>28035</v>
      </c>
      <c r="AB3951">
        <v>3</v>
      </c>
      <c r="AC3951">
        <v>3</v>
      </c>
      <c r="AD3951">
        <v>3</v>
      </c>
      <c r="AE3951">
        <v>11.3</v>
      </c>
      <c r="AF3951">
        <v>11.3</v>
      </c>
      <c r="AG3951">
        <v>11.3</v>
      </c>
      <c r="AH3951">
        <v>42.960999999999999</v>
      </c>
      <c r="AI3951">
        <v>0</v>
      </c>
      <c r="AJ3951">
        <v>10.429</v>
      </c>
      <c r="AK3951">
        <v>917030000</v>
      </c>
      <c r="AL3951">
        <v>4</v>
      </c>
      <c r="AM3951">
        <v>0.51846847600192802</v>
      </c>
      <c r="AN3951">
        <v>0.51452859072489898</v>
      </c>
      <c r="AO3951">
        <v>-0.54119110107421897</v>
      </c>
      <c r="AP3951">
        <v>-1.18090238144964</v>
      </c>
      <c r="AQ3951" t="s">
        <v>28036</v>
      </c>
      <c r="AR3951" t="s">
        <v>28036</v>
      </c>
      <c r="AS3951" t="s">
        <v>28037</v>
      </c>
      <c r="AT3951" t="s">
        <v>28038</v>
      </c>
      <c r="AU3951">
        <v>2640</v>
      </c>
      <c r="AV3951" t="s">
        <v>28039</v>
      </c>
      <c r="AW3951" t="s">
        <v>28037</v>
      </c>
      <c r="AX3951" t="s">
        <v>28040</v>
      </c>
      <c r="AY3951">
        <v>0.51846847600192802</v>
      </c>
      <c r="AZ3951">
        <v>-0.54119110107421897</v>
      </c>
      <c r="BA3951" s="6">
        <f t="shared" si="310"/>
        <v>-0.31279668599862132</v>
      </c>
      <c r="BB3951" s="4" t="str">
        <f t="shared" si="307"/>
        <v/>
      </c>
      <c r="BC3951" t="str">
        <f t="shared" si="306"/>
        <v/>
      </c>
      <c r="BD3951" t="str">
        <f t="shared" si="308"/>
        <v/>
      </c>
      <c r="BE3951" t="str">
        <f t="shared" si="309"/>
        <v/>
      </c>
      <c r="BF3951" t="s">
        <v>28038</v>
      </c>
      <c r="BG3951" t="s">
        <v>28037</v>
      </c>
    </row>
    <row r="3952" spans="1:59" x14ac:dyDescent="0.2">
      <c r="A3952">
        <v>26.644577026367202</v>
      </c>
      <c r="B3952">
        <v>26.633810043335</v>
      </c>
      <c r="C3952">
        <v>26.434726715087901</v>
      </c>
      <c r="D3952">
        <v>27.042495727539102</v>
      </c>
      <c r="E3952">
        <v>25.759464263916001</v>
      </c>
      <c r="F3952">
        <v>25.2874660491943</v>
      </c>
      <c r="I3952" t="s">
        <v>4035</v>
      </c>
      <c r="J3952" t="s">
        <v>4036</v>
      </c>
      <c r="K3952" t="s">
        <v>4037</v>
      </c>
      <c r="P3952" t="s">
        <v>1487</v>
      </c>
      <c r="Q3952" t="s">
        <v>1488</v>
      </c>
      <c r="R3952" t="s">
        <v>1108</v>
      </c>
      <c r="S3952">
        <v>3036</v>
      </c>
      <c r="Z3952" t="s">
        <v>4038</v>
      </c>
      <c r="AA3952" t="s">
        <v>4039</v>
      </c>
      <c r="AB3952">
        <v>4</v>
      </c>
      <c r="AC3952">
        <v>3</v>
      </c>
      <c r="AD3952">
        <v>3</v>
      </c>
      <c r="AE3952">
        <v>4.0999999999999996</v>
      </c>
      <c r="AF3952">
        <v>2.8</v>
      </c>
      <c r="AG3952">
        <v>2.8</v>
      </c>
      <c r="AH3952">
        <v>120.77</v>
      </c>
      <c r="AI3952">
        <v>0</v>
      </c>
      <c r="AJ3952">
        <v>5.3308</v>
      </c>
      <c r="AK3952">
        <v>535730000</v>
      </c>
      <c r="AL3952">
        <v>14</v>
      </c>
      <c r="AM3952">
        <v>0.43900794183660602</v>
      </c>
      <c r="AN3952">
        <v>0.57925448613376795</v>
      </c>
      <c r="AO3952">
        <v>-0.541229248046875</v>
      </c>
      <c r="AP3952">
        <v>-1.0235515489412701</v>
      </c>
      <c r="AQ3952" t="s">
        <v>4040</v>
      </c>
      <c r="AR3952" t="s">
        <v>4040</v>
      </c>
      <c r="AS3952" t="s">
        <v>4041</v>
      </c>
      <c r="AT3952" t="s">
        <v>4042</v>
      </c>
      <c r="AU3952">
        <v>391</v>
      </c>
      <c r="AV3952" t="s">
        <v>4043</v>
      </c>
      <c r="AW3952" t="s">
        <v>4041</v>
      </c>
      <c r="AY3952">
        <v>0.43900794183660602</v>
      </c>
      <c r="AZ3952">
        <v>-0.541229248046875</v>
      </c>
      <c r="BA3952" s="6">
        <f t="shared" si="310"/>
        <v>-0.31281485642182971</v>
      </c>
      <c r="BB3952" s="4" t="str">
        <f t="shared" si="307"/>
        <v/>
      </c>
      <c r="BC3952" t="str">
        <f t="shared" si="306"/>
        <v/>
      </c>
      <c r="BD3952" t="str">
        <f t="shared" si="308"/>
        <v/>
      </c>
      <c r="BE3952" t="str">
        <f t="shared" si="309"/>
        <v/>
      </c>
      <c r="BF3952" t="s">
        <v>4042</v>
      </c>
      <c r="BG3952" t="s">
        <v>4041</v>
      </c>
    </row>
    <row r="3953" spans="1:59" x14ac:dyDescent="0.2">
      <c r="A3953">
        <v>27.829475402831999</v>
      </c>
      <c r="B3953">
        <v>26.89723777771</v>
      </c>
      <c r="C3953">
        <v>26.989667892456101</v>
      </c>
      <c r="D3953">
        <v>27.149671554565401</v>
      </c>
      <c r="E3953">
        <v>26.703189849853501</v>
      </c>
      <c r="F3953">
        <v>26.239780426025401</v>
      </c>
      <c r="I3953" t="s">
        <v>37114</v>
      </c>
      <c r="J3953" t="s">
        <v>37115</v>
      </c>
      <c r="K3953" t="s">
        <v>37116</v>
      </c>
      <c r="L3953" t="s">
        <v>3609</v>
      </c>
      <c r="M3953" t="s">
        <v>3610</v>
      </c>
      <c r="P3953" t="s">
        <v>37117</v>
      </c>
      <c r="Q3953" t="s">
        <v>37118</v>
      </c>
      <c r="R3953" t="s">
        <v>37119</v>
      </c>
      <c r="S3953" t="s">
        <v>37120</v>
      </c>
      <c r="T3953" t="s">
        <v>37121</v>
      </c>
      <c r="U3953" t="s">
        <v>37122</v>
      </c>
      <c r="Z3953" t="s">
        <v>37123</v>
      </c>
      <c r="AA3953" t="s">
        <v>37124</v>
      </c>
      <c r="AB3953">
        <v>5</v>
      </c>
      <c r="AC3953">
        <v>5</v>
      </c>
      <c r="AD3953">
        <v>5</v>
      </c>
      <c r="AE3953">
        <v>1.3</v>
      </c>
      <c r="AF3953">
        <v>1.3</v>
      </c>
      <c r="AG3953">
        <v>1.3</v>
      </c>
      <c r="AH3953">
        <v>530.25</v>
      </c>
      <c r="AI3953">
        <v>0</v>
      </c>
      <c r="AJ3953">
        <v>9.5763999999999996</v>
      </c>
      <c r="AK3953">
        <v>834160000</v>
      </c>
      <c r="AL3953">
        <v>4</v>
      </c>
      <c r="AM3953">
        <v>0.61327390487997402</v>
      </c>
      <c r="AN3953">
        <v>0.44776446700507599</v>
      </c>
      <c r="AO3953">
        <v>-0.54124641418456998</v>
      </c>
      <c r="AP3953">
        <v>-1.3662527491765699</v>
      </c>
      <c r="AQ3953" t="s">
        <v>37125</v>
      </c>
      <c r="AR3953" t="s">
        <v>37125</v>
      </c>
      <c r="AS3953" t="s">
        <v>37126</v>
      </c>
      <c r="AT3953" t="s">
        <v>37127</v>
      </c>
      <c r="AU3953">
        <v>3741</v>
      </c>
      <c r="AV3953" t="s">
        <v>37128</v>
      </c>
      <c r="AW3953" t="s">
        <v>37126</v>
      </c>
      <c r="AY3953">
        <v>0.61327390487997402</v>
      </c>
      <c r="AZ3953">
        <v>-0.54124641418456998</v>
      </c>
      <c r="BA3953" s="6">
        <f t="shared" si="310"/>
        <v>-0.31282303295552694</v>
      </c>
      <c r="BB3953" s="4" t="str">
        <f t="shared" si="307"/>
        <v/>
      </c>
      <c r="BC3953" t="str">
        <f t="shared" si="306"/>
        <v/>
      </c>
      <c r="BD3953" t="str">
        <f t="shared" si="308"/>
        <v/>
      </c>
      <c r="BE3953" t="str">
        <f t="shared" si="309"/>
        <v/>
      </c>
      <c r="BF3953" t="s">
        <v>37127</v>
      </c>
      <c r="BG3953" t="s">
        <v>37126</v>
      </c>
    </row>
    <row r="3954" spans="1:59" x14ac:dyDescent="0.2">
      <c r="A3954">
        <v>25.650999069213899</v>
      </c>
      <c r="B3954">
        <v>26.1834392547607</v>
      </c>
      <c r="C3954">
        <v>25.975568771362301</v>
      </c>
      <c r="D3954">
        <v>24.924518585205099</v>
      </c>
      <c r="E3954">
        <v>26.0888347625732</v>
      </c>
      <c r="F3954">
        <v>25.165073394775401</v>
      </c>
      <c r="I3954" t="s">
        <v>40808</v>
      </c>
      <c r="K3954" t="s">
        <v>1377</v>
      </c>
      <c r="P3954" t="s">
        <v>1377</v>
      </c>
      <c r="Q3954" t="s">
        <v>1378</v>
      </c>
      <c r="R3954" t="s">
        <v>232</v>
      </c>
      <c r="S3954">
        <v>4131</v>
      </c>
      <c r="Z3954" t="s">
        <v>29868</v>
      </c>
      <c r="AA3954" t="s">
        <v>29869</v>
      </c>
      <c r="AB3954">
        <v>3</v>
      </c>
      <c r="AC3954">
        <v>3</v>
      </c>
      <c r="AD3954">
        <v>3</v>
      </c>
      <c r="AE3954">
        <v>20.3</v>
      </c>
      <c r="AF3954">
        <v>20.3</v>
      </c>
      <c r="AG3954">
        <v>20.3</v>
      </c>
      <c r="AH3954">
        <v>20.652000000000001</v>
      </c>
      <c r="AI3954">
        <v>0</v>
      </c>
      <c r="AJ3954">
        <v>5.3433000000000002</v>
      </c>
      <c r="AK3954">
        <v>335720000</v>
      </c>
      <c r="AL3954">
        <v>7</v>
      </c>
      <c r="AM3954">
        <v>0.63292409920541604</v>
      </c>
      <c r="AN3954">
        <v>0.43492004153686398</v>
      </c>
      <c r="AO3954">
        <v>-0.543860117594402</v>
      </c>
      <c r="AP3954">
        <v>-1.4045315997141801</v>
      </c>
      <c r="AQ3954" t="s">
        <v>40809</v>
      </c>
      <c r="AR3954" t="s">
        <v>40809</v>
      </c>
      <c r="AS3954" t="s">
        <v>40810</v>
      </c>
      <c r="AT3954" t="s">
        <v>40811</v>
      </c>
      <c r="AU3954">
        <v>4184</v>
      </c>
      <c r="AV3954" t="s">
        <v>40812</v>
      </c>
      <c r="AW3954" t="s">
        <v>40810</v>
      </c>
      <c r="AY3954">
        <v>0.63292409920541604</v>
      </c>
      <c r="AZ3954">
        <v>-0.543860117594402</v>
      </c>
      <c r="BA3954" s="6">
        <f t="shared" si="310"/>
        <v>-0.31406685147150226</v>
      </c>
      <c r="BB3954" s="4" t="str">
        <f t="shared" si="307"/>
        <v/>
      </c>
      <c r="BC3954" t="str">
        <f t="shared" si="306"/>
        <v/>
      </c>
      <c r="BD3954" t="str">
        <f t="shared" si="308"/>
        <v/>
      </c>
      <c r="BE3954" t="str">
        <f t="shared" si="309"/>
        <v/>
      </c>
      <c r="BF3954" t="s">
        <v>40811</v>
      </c>
      <c r="BG3954" t="s">
        <v>40810</v>
      </c>
    </row>
    <row r="3955" spans="1:59" x14ac:dyDescent="0.2">
      <c r="A3955">
        <v>25.111955642700199</v>
      </c>
      <c r="B3955">
        <v>26.9538249969482</v>
      </c>
      <c r="C3955">
        <v>25.262020111083999</v>
      </c>
      <c r="D3955">
        <v>24.3708591461182</v>
      </c>
      <c r="E3955">
        <v>25.896059036254901</v>
      </c>
      <c r="F3955">
        <v>25.4167385101318</v>
      </c>
      <c r="I3955" t="s">
        <v>19756</v>
      </c>
      <c r="J3955" t="s">
        <v>19757</v>
      </c>
      <c r="K3955" t="s">
        <v>19758</v>
      </c>
      <c r="L3955" t="s">
        <v>913</v>
      </c>
      <c r="M3955" t="s">
        <v>914</v>
      </c>
      <c r="R3955" t="s">
        <v>19759</v>
      </c>
      <c r="S3955" t="s">
        <v>19760</v>
      </c>
      <c r="T3955" t="s">
        <v>1987</v>
      </c>
      <c r="U3955" t="s">
        <v>1988</v>
      </c>
      <c r="V3955" t="s">
        <v>19761</v>
      </c>
      <c r="W3955" t="s">
        <v>19762</v>
      </c>
      <c r="Z3955" t="s">
        <v>19763</v>
      </c>
      <c r="AA3955" t="s">
        <v>19764</v>
      </c>
      <c r="AB3955">
        <v>3</v>
      </c>
      <c r="AC3955">
        <v>3</v>
      </c>
      <c r="AD3955">
        <v>3</v>
      </c>
      <c r="AE3955">
        <v>5.4</v>
      </c>
      <c r="AF3955">
        <v>5.4</v>
      </c>
      <c r="AG3955">
        <v>5.4</v>
      </c>
      <c r="AH3955">
        <v>83.549000000000007</v>
      </c>
      <c r="AI3955">
        <v>5.3262000000000003E-4</v>
      </c>
      <c r="AJ3955">
        <v>3.4596</v>
      </c>
      <c r="AK3955">
        <v>335430000</v>
      </c>
      <c r="AL3955">
        <v>7</v>
      </c>
      <c r="AM3955">
        <v>0.29974697647125198</v>
      </c>
      <c r="AN3955">
        <v>0.70164073944890104</v>
      </c>
      <c r="AO3955">
        <v>-0.54804801940918002</v>
      </c>
      <c r="AP3955">
        <v>-0.73798019865853104</v>
      </c>
      <c r="AQ3955" t="s">
        <v>19765</v>
      </c>
      <c r="AR3955" t="s">
        <v>19765</v>
      </c>
      <c r="AS3955" t="s">
        <v>19766</v>
      </c>
      <c r="AT3955" t="s">
        <v>19767</v>
      </c>
      <c r="AU3955">
        <v>1746</v>
      </c>
      <c r="AV3955" t="s">
        <v>19768</v>
      </c>
      <c r="AW3955" t="s">
        <v>19766</v>
      </c>
      <c r="AY3955">
        <v>0.29974697647125198</v>
      </c>
      <c r="AZ3955">
        <v>-0.54804801940918002</v>
      </c>
      <c r="BA3955" s="6">
        <f t="shared" si="310"/>
        <v>-0.31605511320356994</v>
      </c>
      <c r="BB3955" s="4" t="str">
        <f t="shared" si="307"/>
        <v/>
      </c>
      <c r="BC3955" t="str">
        <f t="shared" si="306"/>
        <v/>
      </c>
      <c r="BD3955" t="str">
        <f t="shared" si="308"/>
        <v/>
      </c>
      <c r="BE3955" t="str">
        <f t="shared" si="309"/>
        <v/>
      </c>
      <c r="BF3955" t="s">
        <v>19767</v>
      </c>
      <c r="BG3955" t="s">
        <v>19766</v>
      </c>
    </row>
    <row r="3956" spans="1:59" x14ac:dyDescent="0.2">
      <c r="A3956">
        <v>26.7999591827393</v>
      </c>
      <c r="B3956">
        <v>27.131240844726602</v>
      </c>
      <c r="C3956">
        <v>26.6477355957031</v>
      </c>
      <c r="D3956">
        <v>26.439647674560501</v>
      </c>
      <c r="E3956">
        <v>25.956110000610401</v>
      </c>
      <c r="F3956">
        <v>26.533725738525401</v>
      </c>
      <c r="I3956" t="s">
        <v>12122</v>
      </c>
      <c r="J3956" t="s">
        <v>12123</v>
      </c>
      <c r="K3956" t="s">
        <v>12124</v>
      </c>
      <c r="N3956" t="s">
        <v>2158</v>
      </c>
      <c r="O3956" t="s">
        <v>2159</v>
      </c>
      <c r="P3956" t="s">
        <v>53</v>
      </c>
      <c r="Q3956" t="s">
        <v>54</v>
      </c>
      <c r="R3956" t="s">
        <v>12125</v>
      </c>
      <c r="S3956" t="s">
        <v>12126</v>
      </c>
      <c r="T3956" t="s">
        <v>12127</v>
      </c>
      <c r="U3956" t="s">
        <v>12128</v>
      </c>
      <c r="Z3956" t="s">
        <v>2812</v>
      </c>
      <c r="AA3956" t="s">
        <v>2813</v>
      </c>
      <c r="AB3956">
        <v>3</v>
      </c>
      <c r="AC3956">
        <v>3</v>
      </c>
      <c r="AD3956">
        <v>3</v>
      </c>
      <c r="AE3956">
        <v>22.2</v>
      </c>
      <c r="AF3956">
        <v>22.2</v>
      </c>
      <c r="AG3956">
        <v>22.2</v>
      </c>
      <c r="AH3956">
        <v>22.04</v>
      </c>
      <c r="AI3956">
        <v>0</v>
      </c>
      <c r="AJ3956">
        <v>33.72</v>
      </c>
      <c r="AK3956">
        <v>622250000</v>
      </c>
      <c r="AL3956">
        <v>7</v>
      </c>
      <c r="AM3956">
        <v>1.1296937077767299</v>
      </c>
      <c r="AN3956">
        <v>0.22130856553147599</v>
      </c>
      <c r="AO3956">
        <v>-0.54981740315755101</v>
      </c>
      <c r="AP3956">
        <v>-2.4021480231566201</v>
      </c>
      <c r="AQ3956" t="s">
        <v>12129</v>
      </c>
      <c r="AR3956" t="s">
        <v>12129</v>
      </c>
      <c r="AS3956" t="s">
        <v>12130</v>
      </c>
      <c r="AT3956" t="s">
        <v>12131</v>
      </c>
      <c r="AU3956">
        <v>1048</v>
      </c>
      <c r="AV3956" t="s">
        <v>12132</v>
      </c>
      <c r="AW3956" t="s">
        <v>12130</v>
      </c>
      <c r="AX3956" t="s">
        <v>12133</v>
      </c>
      <c r="AY3956">
        <v>1.1296937077767299</v>
      </c>
      <c r="AZ3956">
        <v>-0.54981740315755101</v>
      </c>
      <c r="BA3956" s="6">
        <f t="shared" si="310"/>
        <v>-0.31689341869402299</v>
      </c>
      <c r="BB3956" s="4" t="str">
        <f t="shared" si="307"/>
        <v/>
      </c>
      <c r="BC3956" t="str">
        <f t="shared" si="306"/>
        <v/>
      </c>
      <c r="BD3956" t="str">
        <f t="shared" si="308"/>
        <v/>
      </c>
      <c r="BE3956" t="str">
        <f t="shared" si="309"/>
        <v/>
      </c>
      <c r="BF3956" t="s">
        <v>12131</v>
      </c>
      <c r="BG3956" t="s">
        <v>12130</v>
      </c>
    </row>
    <row r="3957" spans="1:59" x14ac:dyDescent="0.2">
      <c r="A3957">
        <v>25.528713226318398</v>
      </c>
      <c r="B3957">
        <v>26.3683967590332</v>
      </c>
      <c r="C3957">
        <v>25.456790924072301</v>
      </c>
      <c r="D3957">
        <v>24.856998443603501</v>
      </c>
      <c r="E3957">
        <v>25.413997650146499</v>
      </c>
      <c r="F3957">
        <v>25.4280300140381</v>
      </c>
      <c r="I3957" t="s">
        <v>37258</v>
      </c>
      <c r="K3957" t="s">
        <v>37259</v>
      </c>
      <c r="P3957" t="s">
        <v>683</v>
      </c>
      <c r="Q3957" t="s">
        <v>684</v>
      </c>
      <c r="R3957" t="s">
        <v>511</v>
      </c>
      <c r="S3957" t="s">
        <v>512</v>
      </c>
      <c r="T3957" t="s">
        <v>513</v>
      </c>
      <c r="U3957" t="s">
        <v>514</v>
      </c>
      <c r="Z3957" t="s">
        <v>669</v>
      </c>
      <c r="AA3957" t="s">
        <v>670</v>
      </c>
      <c r="AB3957">
        <v>2</v>
      </c>
      <c r="AC3957">
        <v>2</v>
      </c>
      <c r="AD3957">
        <v>2</v>
      </c>
      <c r="AE3957">
        <v>5.0999999999999996</v>
      </c>
      <c r="AF3957">
        <v>5.0999999999999996</v>
      </c>
      <c r="AG3957">
        <v>5.0999999999999996</v>
      </c>
      <c r="AH3957">
        <v>65.075999999999993</v>
      </c>
      <c r="AI3957">
        <v>2.7701000000000001E-4</v>
      </c>
      <c r="AJ3957">
        <v>4.2751999999999999</v>
      </c>
      <c r="AK3957">
        <v>301330000</v>
      </c>
      <c r="AL3957">
        <v>8</v>
      </c>
      <c r="AM3957">
        <v>0.72596057630549904</v>
      </c>
      <c r="AN3957">
        <v>0.38040583090378999</v>
      </c>
      <c r="AO3957">
        <v>-0.55162493387858202</v>
      </c>
      <c r="AP3957">
        <v>-1.58588717865825</v>
      </c>
      <c r="AQ3957" t="s">
        <v>37260</v>
      </c>
      <c r="AR3957" t="s">
        <v>37260</v>
      </c>
      <c r="AS3957" t="s">
        <v>37261</v>
      </c>
      <c r="AT3957" t="s">
        <v>37262</v>
      </c>
      <c r="AU3957">
        <v>3759</v>
      </c>
      <c r="AV3957" t="s">
        <v>37263</v>
      </c>
      <c r="AW3957" t="s">
        <v>37261</v>
      </c>
      <c r="AX3957" t="s">
        <v>37264</v>
      </c>
      <c r="AY3957">
        <v>0.72596057630549904</v>
      </c>
      <c r="AZ3957">
        <v>-0.55162493387858202</v>
      </c>
      <c r="BA3957" s="6">
        <f t="shared" si="310"/>
        <v>-0.31774873664294967</v>
      </c>
      <c r="BB3957" s="4" t="str">
        <f t="shared" si="307"/>
        <v/>
      </c>
      <c r="BC3957" t="str">
        <f t="shared" si="306"/>
        <v/>
      </c>
      <c r="BD3957" t="str">
        <f t="shared" si="308"/>
        <v/>
      </c>
      <c r="BE3957" t="str">
        <f t="shared" si="309"/>
        <v/>
      </c>
      <c r="BF3957" t="s">
        <v>37262</v>
      </c>
      <c r="BG3957" t="s">
        <v>37261</v>
      </c>
    </row>
    <row r="3958" spans="1:59" x14ac:dyDescent="0.2">
      <c r="A3958">
        <v>30.9420261383057</v>
      </c>
      <c r="B3958">
        <v>31.161769866943398</v>
      </c>
      <c r="C3958">
        <v>30.902751922607401</v>
      </c>
      <c r="D3958">
        <v>30.046222686767599</v>
      </c>
      <c r="E3958">
        <v>30.8794250488281</v>
      </c>
      <c r="F3958">
        <v>30.424222946166999</v>
      </c>
      <c r="I3958" t="s">
        <v>41542</v>
      </c>
      <c r="J3958" t="s">
        <v>2943</v>
      </c>
      <c r="K3958" t="s">
        <v>41543</v>
      </c>
      <c r="P3958" t="s">
        <v>7298</v>
      </c>
      <c r="Q3958" t="s">
        <v>7299</v>
      </c>
      <c r="R3958" t="s">
        <v>5998</v>
      </c>
      <c r="S3958" t="s">
        <v>5999</v>
      </c>
      <c r="T3958" t="s">
        <v>3855</v>
      </c>
      <c r="U3958" t="s">
        <v>3856</v>
      </c>
      <c r="Z3958" t="s">
        <v>8114</v>
      </c>
      <c r="AA3958" t="s">
        <v>8115</v>
      </c>
      <c r="AB3958">
        <v>29</v>
      </c>
      <c r="AC3958">
        <v>29</v>
      </c>
      <c r="AD3958">
        <v>29</v>
      </c>
      <c r="AE3958">
        <v>38.9</v>
      </c>
      <c r="AF3958">
        <v>38.9</v>
      </c>
      <c r="AG3958">
        <v>38.9</v>
      </c>
      <c r="AH3958">
        <v>111.33</v>
      </c>
      <c r="AI3958">
        <v>0</v>
      </c>
      <c r="AJ3958">
        <v>122.52</v>
      </c>
      <c r="AK3958">
        <v>10998000000</v>
      </c>
      <c r="AL3958">
        <v>117</v>
      </c>
      <c r="AM3958">
        <v>1.02061129668368</v>
      </c>
      <c r="AN3958">
        <v>0.248161262050833</v>
      </c>
      <c r="AO3958">
        <v>-0.55222574869791796</v>
      </c>
      <c r="AP3958">
        <v>-2.1741626229871098</v>
      </c>
      <c r="AQ3958" t="s">
        <v>41544</v>
      </c>
      <c r="AR3958" t="s">
        <v>41544</v>
      </c>
      <c r="AS3958" t="s">
        <v>41545</v>
      </c>
      <c r="AT3958" t="s">
        <v>41546</v>
      </c>
      <c r="AU3958">
        <v>4275</v>
      </c>
      <c r="AV3958" t="s">
        <v>41547</v>
      </c>
      <c r="AW3958" t="s">
        <v>41545</v>
      </c>
      <c r="AY3958">
        <v>1.02061129668368</v>
      </c>
      <c r="AZ3958">
        <v>-0.55222574869791796</v>
      </c>
      <c r="BA3958" s="6">
        <f t="shared" si="310"/>
        <v>-0.31803280314093885</v>
      </c>
      <c r="BB3958" s="4" t="str">
        <f t="shared" si="307"/>
        <v/>
      </c>
      <c r="BC3958" t="str">
        <f t="shared" si="306"/>
        <v/>
      </c>
      <c r="BD3958" t="str">
        <f t="shared" si="308"/>
        <v/>
      </c>
      <c r="BE3958" t="str">
        <f t="shared" si="309"/>
        <v/>
      </c>
      <c r="BF3958" t="s">
        <v>41546</v>
      </c>
      <c r="BG3958" t="s">
        <v>41545</v>
      </c>
    </row>
    <row r="3959" spans="1:59" x14ac:dyDescent="0.2">
      <c r="A3959">
        <v>25.468803405761701</v>
      </c>
      <c r="B3959">
        <v>25.106575012206999</v>
      </c>
      <c r="C3959">
        <v>26.318172454833999</v>
      </c>
      <c r="D3959">
        <v>25.136610031127901</v>
      </c>
      <c r="E3959">
        <v>25.052625656127901</v>
      </c>
      <c r="F3959">
        <v>25.044435501098601</v>
      </c>
      <c r="I3959" t="s">
        <v>15948</v>
      </c>
      <c r="J3959" t="s">
        <v>15949</v>
      </c>
      <c r="K3959" t="s">
        <v>15950</v>
      </c>
      <c r="N3959" t="s">
        <v>61</v>
      </c>
      <c r="O3959" t="s">
        <v>62</v>
      </c>
      <c r="P3959" t="s">
        <v>15951</v>
      </c>
      <c r="Q3959" t="s">
        <v>15952</v>
      </c>
      <c r="R3959" t="s">
        <v>186</v>
      </c>
      <c r="S3959">
        <v>99980</v>
      </c>
      <c r="Z3959" t="s">
        <v>15953</v>
      </c>
      <c r="AA3959" t="s">
        <v>15954</v>
      </c>
      <c r="AB3959">
        <v>2</v>
      </c>
      <c r="AC3959">
        <v>2</v>
      </c>
      <c r="AD3959">
        <v>2</v>
      </c>
      <c r="AE3959">
        <v>19</v>
      </c>
      <c r="AF3959">
        <v>19</v>
      </c>
      <c r="AG3959">
        <v>19</v>
      </c>
      <c r="AH3959">
        <v>14.494</v>
      </c>
      <c r="AI3959">
        <v>0</v>
      </c>
      <c r="AJ3959">
        <v>4.3442999999999996</v>
      </c>
      <c r="AK3959">
        <v>272530000</v>
      </c>
      <c r="AL3959">
        <v>6</v>
      </c>
      <c r="AM3959">
        <v>0.70029968409583299</v>
      </c>
      <c r="AN3959">
        <v>0.39226203807390803</v>
      </c>
      <c r="AO3959">
        <v>-0.55329322814941395</v>
      </c>
      <c r="AP3959">
        <v>-1.5357995593687199</v>
      </c>
      <c r="AQ3959" t="s">
        <v>15955</v>
      </c>
      <c r="AR3959" t="s">
        <v>15955</v>
      </c>
      <c r="AS3959" t="s">
        <v>15956</v>
      </c>
      <c r="AT3959" t="s">
        <v>15957</v>
      </c>
      <c r="AU3959">
        <v>1386</v>
      </c>
      <c r="AV3959" t="s">
        <v>15958</v>
      </c>
      <c r="AW3959" t="s">
        <v>15959</v>
      </c>
      <c r="AY3959">
        <v>0.70029968409583299</v>
      </c>
      <c r="AZ3959">
        <v>-0.55329322814941395</v>
      </c>
      <c r="BA3959" s="6">
        <f t="shared" si="310"/>
        <v>-0.3185372179266045</v>
      </c>
      <c r="BB3959" s="4" t="str">
        <f t="shared" si="307"/>
        <v/>
      </c>
      <c r="BC3959" t="str">
        <f t="shared" si="306"/>
        <v/>
      </c>
      <c r="BD3959" t="str">
        <f t="shared" si="308"/>
        <v/>
      </c>
      <c r="BE3959" t="str">
        <f t="shared" si="309"/>
        <v/>
      </c>
      <c r="BF3959" t="s">
        <v>15957</v>
      </c>
      <c r="BG3959" t="s">
        <v>15956</v>
      </c>
    </row>
    <row r="3960" spans="1:59" x14ac:dyDescent="0.2">
      <c r="A3960">
        <v>30.378444671630898</v>
      </c>
      <c r="B3960">
        <v>30.262933731079102</v>
      </c>
      <c r="C3960">
        <v>30.6776638031006</v>
      </c>
      <c r="D3960">
        <v>29.549421310424801</v>
      </c>
      <c r="E3960">
        <v>29.962650299072301</v>
      </c>
      <c r="F3960">
        <v>30.1447944641113</v>
      </c>
      <c r="I3960" t="s">
        <v>13943</v>
      </c>
      <c r="J3960" t="s">
        <v>13944</v>
      </c>
      <c r="K3960" t="s">
        <v>2349</v>
      </c>
      <c r="N3960" t="s">
        <v>61</v>
      </c>
      <c r="O3960" t="s">
        <v>62</v>
      </c>
      <c r="P3960" t="s">
        <v>53</v>
      </c>
      <c r="Q3960" t="s">
        <v>54</v>
      </c>
      <c r="R3960" t="s">
        <v>13945</v>
      </c>
      <c r="S3960" t="s">
        <v>13946</v>
      </c>
      <c r="T3960" t="s">
        <v>13947</v>
      </c>
      <c r="U3960" t="s">
        <v>13948</v>
      </c>
      <c r="Z3960" t="s">
        <v>7770</v>
      </c>
      <c r="AA3960" t="s">
        <v>7771</v>
      </c>
      <c r="AB3960">
        <v>12</v>
      </c>
      <c r="AC3960">
        <v>12</v>
      </c>
      <c r="AD3960">
        <v>12</v>
      </c>
      <c r="AE3960">
        <v>45.3</v>
      </c>
      <c r="AF3960">
        <v>45.3</v>
      </c>
      <c r="AG3960">
        <v>45.3</v>
      </c>
      <c r="AH3960">
        <v>41.923999999999999</v>
      </c>
      <c r="AI3960">
        <v>0</v>
      </c>
      <c r="AJ3960">
        <v>132.63</v>
      </c>
      <c r="AK3960">
        <v>7420800000</v>
      </c>
      <c r="AL3960">
        <v>53</v>
      </c>
      <c r="AM3960">
        <v>1.2101047215599401</v>
      </c>
      <c r="AN3960">
        <v>0.209387755102041</v>
      </c>
      <c r="AO3960">
        <v>-0.554058710734051</v>
      </c>
      <c r="AP3960">
        <v>-2.5751149290368001</v>
      </c>
      <c r="AQ3960" t="s">
        <v>13949</v>
      </c>
      <c r="AR3960" t="s">
        <v>13949</v>
      </c>
      <c r="AS3960" t="s">
        <v>13950</v>
      </c>
      <c r="AT3960" t="s">
        <v>13951</v>
      </c>
      <c r="AU3960">
        <v>1207</v>
      </c>
      <c r="AV3960" t="s">
        <v>13952</v>
      </c>
      <c r="AW3960" t="s">
        <v>13950</v>
      </c>
      <c r="AY3960">
        <v>1.2101047215599401</v>
      </c>
      <c r="AZ3960">
        <v>-0.554058710734051</v>
      </c>
      <c r="BA3960" s="6">
        <f t="shared" si="310"/>
        <v>-0.31889870078356608</v>
      </c>
      <c r="BB3960" s="4" t="str">
        <f t="shared" si="307"/>
        <v/>
      </c>
      <c r="BC3960" t="str">
        <f t="shared" si="306"/>
        <v/>
      </c>
      <c r="BD3960" t="str">
        <f t="shared" si="308"/>
        <v/>
      </c>
      <c r="BE3960" t="str">
        <f t="shared" si="309"/>
        <v/>
      </c>
      <c r="BF3960" t="s">
        <v>13951</v>
      </c>
      <c r="BG3960" t="s">
        <v>13950</v>
      </c>
    </row>
    <row r="3961" spans="1:59" x14ac:dyDescent="0.2">
      <c r="A3961">
        <v>29.294214248657202</v>
      </c>
      <c r="B3961">
        <v>29.25270652771</v>
      </c>
      <c r="C3961">
        <v>29.6321811676025</v>
      </c>
      <c r="D3961">
        <v>29.201910018920898</v>
      </c>
      <c r="E3961">
        <v>28.822471618652301</v>
      </c>
      <c r="F3961">
        <v>28.4861965179443</v>
      </c>
      <c r="I3961" t="s">
        <v>32995</v>
      </c>
      <c r="J3961" t="s">
        <v>32996</v>
      </c>
      <c r="K3961" t="s">
        <v>32997</v>
      </c>
      <c r="L3961" t="s">
        <v>1073</v>
      </c>
      <c r="M3961" t="s">
        <v>1074</v>
      </c>
      <c r="N3961" t="s">
        <v>397</v>
      </c>
      <c r="O3961" t="s">
        <v>399</v>
      </c>
      <c r="P3961" t="s">
        <v>32998</v>
      </c>
      <c r="Q3961" t="s">
        <v>32999</v>
      </c>
      <c r="R3961" t="s">
        <v>232</v>
      </c>
      <c r="S3961">
        <v>4131</v>
      </c>
      <c r="Z3961" t="s">
        <v>33000</v>
      </c>
      <c r="AA3961" t="s">
        <v>33001</v>
      </c>
      <c r="AB3961">
        <v>17</v>
      </c>
      <c r="AC3961">
        <v>17</v>
      </c>
      <c r="AD3961">
        <v>17</v>
      </c>
      <c r="AE3961">
        <v>33.200000000000003</v>
      </c>
      <c r="AF3961">
        <v>33.200000000000003</v>
      </c>
      <c r="AG3961">
        <v>33.200000000000003</v>
      </c>
      <c r="AH3961">
        <v>71.305999999999997</v>
      </c>
      <c r="AI3961">
        <v>0</v>
      </c>
      <c r="AJ3961">
        <v>85.664000000000001</v>
      </c>
      <c r="AK3961">
        <v>3598300000</v>
      </c>
      <c r="AL3961">
        <v>33</v>
      </c>
      <c r="AM3961">
        <v>1.09358434677822</v>
      </c>
      <c r="AN3961">
        <v>0.22905756097561</v>
      </c>
      <c r="AO3961">
        <v>-0.55617459615071496</v>
      </c>
      <c r="AP3961">
        <v>-2.3258829285034701</v>
      </c>
      <c r="AQ3961" t="s">
        <v>33002</v>
      </c>
      <c r="AR3961" t="s">
        <v>33002</v>
      </c>
      <c r="AS3961" t="s">
        <v>33003</v>
      </c>
      <c r="AT3961" t="s">
        <v>33004</v>
      </c>
      <c r="AU3961">
        <v>3240</v>
      </c>
      <c r="AV3961" t="s">
        <v>33005</v>
      </c>
      <c r="AW3961" t="s">
        <v>33003</v>
      </c>
      <c r="AY3961">
        <v>1.09358434677822</v>
      </c>
      <c r="AZ3961">
        <v>-0.55617459615071496</v>
      </c>
      <c r="BA3961" s="6">
        <f t="shared" si="310"/>
        <v>-0.31989688542077566</v>
      </c>
      <c r="BB3961" s="4" t="str">
        <f t="shared" si="307"/>
        <v/>
      </c>
      <c r="BC3961" t="str">
        <f t="shared" si="306"/>
        <v/>
      </c>
      <c r="BD3961" t="str">
        <f t="shared" si="308"/>
        <v/>
      </c>
      <c r="BE3961" t="str">
        <f t="shared" si="309"/>
        <v/>
      </c>
      <c r="BF3961" t="s">
        <v>33004</v>
      </c>
      <c r="BG3961" t="s">
        <v>33003</v>
      </c>
    </row>
    <row r="3962" spans="1:59" x14ac:dyDescent="0.2">
      <c r="A3962">
        <v>30.739646911621101</v>
      </c>
      <c r="B3962">
        <v>30.8665866851807</v>
      </c>
      <c r="C3962">
        <v>30.689041137695298</v>
      </c>
      <c r="D3962">
        <v>29.862705230712901</v>
      </c>
      <c r="E3962">
        <v>30.401718139648398</v>
      </c>
      <c r="F3962">
        <v>30.360975265502901</v>
      </c>
      <c r="I3962" t="s">
        <v>35805</v>
      </c>
      <c r="J3962" t="s">
        <v>35806</v>
      </c>
      <c r="K3962" t="s">
        <v>35807</v>
      </c>
      <c r="P3962" t="s">
        <v>35808</v>
      </c>
      <c r="Q3962" t="s">
        <v>35809</v>
      </c>
      <c r="R3962" t="s">
        <v>23156</v>
      </c>
      <c r="S3962" t="s">
        <v>23157</v>
      </c>
      <c r="T3962" t="s">
        <v>513</v>
      </c>
      <c r="U3962" t="s">
        <v>514</v>
      </c>
      <c r="Z3962" t="s">
        <v>35810</v>
      </c>
      <c r="AA3962" t="s">
        <v>35811</v>
      </c>
      <c r="AB3962">
        <v>24</v>
      </c>
      <c r="AC3962">
        <v>24</v>
      </c>
      <c r="AD3962">
        <v>13</v>
      </c>
      <c r="AE3962">
        <v>59.9</v>
      </c>
      <c r="AF3962">
        <v>59.9</v>
      </c>
      <c r="AG3962">
        <v>34.299999999999997</v>
      </c>
      <c r="AH3962">
        <v>60.625999999999998</v>
      </c>
      <c r="AI3962">
        <v>0</v>
      </c>
      <c r="AJ3962">
        <v>91.387</v>
      </c>
      <c r="AK3962">
        <v>9255500000</v>
      </c>
      <c r="AL3962">
        <v>79</v>
      </c>
      <c r="AM3962">
        <v>1.42954088444243</v>
      </c>
      <c r="AN3962">
        <v>0.17654766031195801</v>
      </c>
      <c r="AO3962">
        <v>-0.55662536621093806</v>
      </c>
      <c r="AP3962">
        <v>-3.0727599151866301</v>
      </c>
      <c r="AQ3962" t="s">
        <v>35812</v>
      </c>
      <c r="AR3962" t="s">
        <v>35813</v>
      </c>
      <c r="AS3962" t="s">
        <v>35814</v>
      </c>
      <c r="AT3962" t="s">
        <v>35815</v>
      </c>
      <c r="AU3962">
        <v>3578</v>
      </c>
      <c r="AV3962" t="s">
        <v>35816</v>
      </c>
      <c r="AW3962" t="s">
        <v>35817</v>
      </c>
      <c r="AY3962">
        <v>1.42954088444243</v>
      </c>
      <c r="AZ3962">
        <v>-0.55662536621093806</v>
      </c>
      <c r="BA3962" s="6">
        <f t="shared" si="310"/>
        <v>-0.32010935044235012</v>
      </c>
      <c r="BB3962" s="4" t="str">
        <f t="shared" si="307"/>
        <v/>
      </c>
      <c r="BC3962" t="str">
        <f t="shared" si="306"/>
        <v/>
      </c>
      <c r="BD3962" t="str">
        <f t="shared" si="308"/>
        <v/>
      </c>
      <c r="BE3962" t="str">
        <f t="shared" si="309"/>
        <v/>
      </c>
      <c r="BF3962" t="s">
        <v>35815</v>
      </c>
      <c r="BG3962" t="s">
        <v>35814</v>
      </c>
    </row>
    <row r="3963" spans="1:59" x14ac:dyDescent="0.2">
      <c r="A3963">
        <v>26.943130493164102</v>
      </c>
      <c r="B3963">
        <v>26.7158107757568</v>
      </c>
      <c r="C3963">
        <v>26.9666423797607</v>
      </c>
      <c r="D3963">
        <v>25.911136627197301</v>
      </c>
      <c r="E3963">
        <v>26.170890808105501</v>
      </c>
      <c r="F3963">
        <v>26.868324279785199</v>
      </c>
      <c r="I3963" t="s">
        <v>4785</v>
      </c>
      <c r="J3963" t="s">
        <v>4786</v>
      </c>
      <c r="K3963" t="s">
        <v>4787</v>
      </c>
      <c r="P3963" t="s">
        <v>345</v>
      </c>
      <c r="Q3963" t="s">
        <v>346</v>
      </c>
      <c r="R3963" t="s">
        <v>4774</v>
      </c>
      <c r="S3963" t="s">
        <v>4775</v>
      </c>
      <c r="T3963" t="s">
        <v>4776</v>
      </c>
      <c r="U3963" t="s">
        <v>4777</v>
      </c>
      <c r="Z3963" t="s">
        <v>4788</v>
      </c>
      <c r="AA3963" t="s">
        <v>4789</v>
      </c>
      <c r="AB3963">
        <v>3</v>
      </c>
      <c r="AC3963">
        <v>3</v>
      </c>
      <c r="AD3963">
        <v>3</v>
      </c>
      <c r="AE3963">
        <v>14.9</v>
      </c>
      <c r="AF3963">
        <v>14.9</v>
      </c>
      <c r="AG3963">
        <v>14.9</v>
      </c>
      <c r="AH3963">
        <v>41.832999999999998</v>
      </c>
      <c r="AI3963">
        <v>0</v>
      </c>
      <c r="AJ3963">
        <v>15.17</v>
      </c>
      <c r="AK3963">
        <v>631560000</v>
      </c>
      <c r="AL3963">
        <v>9</v>
      </c>
      <c r="AM3963">
        <v>0.87606766398952396</v>
      </c>
      <c r="AN3963">
        <v>0.30863383297644498</v>
      </c>
      <c r="AO3963">
        <v>-0.55841064453125</v>
      </c>
      <c r="AP3963">
        <v>-1.881667051352</v>
      </c>
      <c r="AQ3963" t="s">
        <v>4790</v>
      </c>
      <c r="AR3963" t="s">
        <v>4790</v>
      </c>
      <c r="AS3963" t="s">
        <v>4791</v>
      </c>
      <c r="AT3963" t="s">
        <v>4792</v>
      </c>
      <c r="AU3963">
        <v>459</v>
      </c>
      <c r="AV3963" t="s">
        <v>4793</v>
      </c>
      <c r="AW3963" t="s">
        <v>4791</v>
      </c>
      <c r="AX3963" t="s">
        <v>4794</v>
      </c>
      <c r="AY3963">
        <v>0.87606766398952396</v>
      </c>
      <c r="AZ3963">
        <v>-0.55841064453125</v>
      </c>
      <c r="BA3963" s="6">
        <f t="shared" si="310"/>
        <v>-0.32095016801014864</v>
      </c>
      <c r="BB3963" s="4" t="str">
        <f t="shared" si="307"/>
        <v/>
      </c>
      <c r="BC3963" t="str">
        <f t="shared" si="306"/>
        <v/>
      </c>
      <c r="BD3963" t="str">
        <f t="shared" si="308"/>
        <v/>
      </c>
      <c r="BE3963" t="str">
        <f t="shared" si="309"/>
        <v/>
      </c>
      <c r="BF3963" t="s">
        <v>4792</v>
      </c>
      <c r="BG3963" t="s">
        <v>4791</v>
      </c>
    </row>
    <row r="3964" spans="1:59" x14ac:dyDescent="0.2">
      <c r="A3964">
        <v>27.1830043792725</v>
      </c>
      <c r="B3964">
        <v>27.397706985473601</v>
      </c>
      <c r="C3964">
        <v>27.142093658447301</v>
      </c>
      <c r="D3964">
        <v>25.974760055541999</v>
      </c>
      <c r="E3964">
        <v>27.198074340820298</v>
      </c>
      <c r="F3964">
        <v>26.8745517730713</v>
      </c>
      <c r="I3964" t="s">
        <v>31695</v>
      </c>
      <c r="J3964" t="s">
        <v>31696</v>
      </c>
      <c r="K3964" t="s">
        <v>31697</v>
      </c>
      <c r="L3964" t="s">
        <v>1073</v>
      </c>
      <c r="M3964" t="s">
        <v>1074</v>
      </c>
      <c r="N3964" t="s">
        <v>397</v>
      </c>
      <c r="O3964" t="s">
        <v>399</v>
      </c>
      <c r="P3964" t="s">
        <v>665</v>
      </c>
      <c r="Q3964" t="s">
        <v>666</v>
      </c>
      <c r="R3964" t="s">
        <v>16202</v>
      </c>
      <c r="S3964" t="s">
        <v>16203</v>
      </c>
      <c r="T3964" t="s">
        <v>5322</v>
      </c>
      <c r="U3964" t="s">
        <v>5323</v>
      </c>
      <c r="Z3964" t="s">
        <v>14528</v>
      </c>
      <c r="AA3964" t="s">
        <v>14529</v>
      </c>
      <c r="AB3964">
        <v>3</v>
      </c>
      <c r="AC3964">
        <v>3</v>
      </c>
      <c r="AD3964">
        <v>3</v>
      </c>
      <c r="AE3964">
        <v>6.4</v>
      </c>
      <c r="AF3964">
        <v>6.4</v>
      </c>
      <c r="AG3964">
        <v>6.4</v>
      </c>
      <c r="AH3964">
        <v>49.654000000000003</v>
      </c>
      <c r="AI3964">
        <v>5.3176999999999999E-4</v>
      </c>
      <c r="AJ3964">
        <v>3.4419</v>
      </c>
      <c r="AK3964">
        <v>820250000</v>
      </c>
      <c r="AL3964">
        <v>14</v>
      </c>
      <c r="AM3964">
        <v>0.67753797393180404</v>
      </c>
      <c r="AN3964">
        <v>0.40412180532898301</v>
      </c>
      <c r="AO3964">
        <v>-0.55847295125325802</v>
      </c>
      <c r="AP3964">
        <v>-1.4914284362089001</v>
      </c>
      <c r="AQ3964" t="s">
        <v>31698</v>
      </c>
      <c r="AR3964" t="s">
        <v>31698</v>
      </c>
      <c r="AS3964" t="s">
        <v>31699</v>
      </c>
      <c r="AT3964" t="s">
        <v>31700</v>
      </c>
      <c r="AU3964">
        <v>3077</v>
      </c>
      <c r="AV3964" t="s">
        <v>31701</v>
      </c>
      <c r="AW3964" t="s">
        <v>31699</v>
      </c>
      <c r="AY3964">
        <v>0.67753797393180404</v>
      </c>
      <c r="AZ3964">
        <v>-0.55847295125325802</v>
      </c>
      <c r="BA3964" s="6">
        <f t="shared" si="310"/>
        <v>-0.32097949399679349</v>
      </c>
      <c r="BB3964" s="4" t="str">
        <f t="shared" si="307"/>
        <v/>
      </c>
      <c r="BC3964" t="str">
        <f t="shared" si="306"/>
        <v/>
      </c>
      <c r="BD3964" t="str">
        <f t="shared" si="308"/>
        <v/>
      </c>
      <c r="BE3964" t="str">
        <f t="shared" si="309"/>
        <v/>
      </c>
      <c r="BF3964" t="s">
        <v>31700</v>
      </c>
      <c r="BG3964" t="s">
        <v>31699</v>
      </c>
    </row>
    <row r="3965" spans="1:59" x14ac:dyDescent="0.2">
      <c r="A3965">
        <v>30.379684448242202</v>
      </c>
      <c r="B3965">
        <v>30.708824157714801</v>
      </c>
      <c r="C3965">
        <v>31.1273097991943</v>
      </c>
      <c r="D3965">
        <v>29.7484245300293</v>
      </c>
      <c r="E3965">
        <v>30.2751979827881</v>
      </c>
      <c r="F3965">
        <v>30.515214920043899</v>
      </c>
      <c r="I3965" t="s">
        <v>6364</v>
      </c>
      <c r="J3965" t="s">
        <v>6365</v>
      </c>
      <c r="K3965" t="s">
        <v>6366</v>
      </c>
      <c r="N3965" t="s">
        <v>4596</v>
      </c>
      <c r="O3965" t="s">
        <v>4597</v>
      </c>
      <c r="P3965" t="s">
        <v>6367</v>
      </c>
      <c r="Q3965" t="s">
        <v>6368</v>
      </c>
      <c r="R3965" t="s">
        <v>6369</v>
      </c>
      <c r="S3965" t="s">
        <v>6370</v>
      </c>
      <c r="T3965" t="s">
        <v>6371</v>
      </c>
      <c r="U3965" t="s">
        <v>6372</v>
      </c>
      <c r="Z3965" t="s">
        <v>2211</v>
      </c>
      <c r="AA3965" t="s">
        <v>2212</v>
      </c>
      <c r="AB3965">
        <v>18</v>
      </c>
      <c r="AC3965">
        <v>18</v>
      </c>
      <c r="AD3965">
        <v>18</v>
      </c>
      <c r="AE3965">
        <v>40</v>
      </c>
      <c r="AF3965">
        <v>40</v>
      </c>
      <c r="AG3965">
        <v>40</v>
      </c>
      <c r="AH3965">
        <v>47.517000000000003</v>
      </c>
      <c r="AI3965">
        <v>0</v>
      </c>
      <c r="AJ3965">
        <v>69.790999999999997</v>
      </c>
      <c r="AK3965">
        <v>9233500000</v>
      </c>
      <c r="AL3965">
        <v>57</v>
      </c>
      <c r="AM3965">
        <v>0.82730075846472995</v>
      </c>
      <c r="AN3965">
        <v>0.32927200000000001</v>
      </c>
      <c r="AO3965">
        <v>-0.55899365743001495</v>
      </c>
      <c r="AP3965">
        <v>-1.78489479719552</v>
      </c>
      <c r="AQ3965" t="s">
        <v>6373</v>
      </c>
      <c r="AR3965" t="s">
        <v>6373</v>
      </c>
      <c r="AS3965" t="s">
        <v>6374</v>
      </c>
      <c r="AT3965" t="s">
        <v>6375</v>
      </c>
      <c r="AU3965">
        <v>603</v>
      </c>
      <c r="AV3965" t="s">
        <v>6376</v>
      </c>
      <c r="AW3965" t="s">
        <v>6374</v>
      </c>
      <c r="AX3965" t="s">
        <v>6377</v>
      </c>
      <c r="AY3965">
        <v>0.82730075846472995</v>
      </c>
      <c r="AZ3965">
        <v>-0.55899365743001495</v>
      </c>
      <c r="BA3965" s="6">
        <f t="shared" si="310"/>
        <v>-0.32122452594252004</v>
      </c>
      <c r="BB3965" s="4" t="str">
        <f t="shared" si="307"/>
        <v/>
      </c>
      <c r="BC3965" t="str">
        <f t="shared" ref="BC3965:BC4028" si="311">IFERROR(IF(AND(AY3965&gt;1.34, AZ3965&lt;(-1)), "+",""),"")</f>
        <v/>
      </c>
      <c r="BD3965" t="str">
        <f t="shared" si="308"/>
        <v/>
      </c>
      <c r="BE3965" t="str">
        <f t="shared" si="309"/>
        <v/>
      </c>
      <c r="BF3965" t="s">
        <v>6375</v>
      </c>
      <c r="BG3965" t="s">
        <v>6374</v>
      </c>
    </row>
    <row r="3966" spans="1:59" x14ac:dyDescent="0.2">
      <c r="A3966">
        <v>25.8856010437012</v>
      </c>
      <c r="B3966">
        <v>26.3794956207275</v>
      </c>
      <c r="C3966">
        <v>26.2651176452637</v>
      </c>
      <c r="D3966">
        <v>25.314651489257798</v>
      </c>
      <c r="E3966">
        <v>25.250318527221701</v>
      </c>
      <c r="F3966">
        <v>26.2870788574219</v>
      </c>
      <c r="I3966" t="s">
        <v>30984</v>
      </c>
      <c r="J3966" t="s">
        <v>30985</v>
      </c>
      <c r="K3966" t="s">
        <v>30986</v>
      </c>
      <c r="P3966" t="s">
        <v>30987</v>
      </c>
      <c r="Q3966" t="s">
        <v>30988</v>
      </c>
      <c r="R3966" t="s">
        <v>30989</v>
      </c>
      <c r="S3966">
        <v>4514</v>
      </c>
      <c r="T3966" t="s">
        <v>30989</v>
      </c>
      <c r="U3966" t="s">
        <v>30990</v>
      </c>
      <c r="Z3966" t="s">
        <v>30991</v>
      </c>
      <c r="AA3966" t="s">
        <v>30992</v>
      </c>
      <c r="AB3966">
        <v>4</v>
      </c>
      <c r="AC3966">
        <v>4</v>
      </c>
      <c r="AD3966">
        <v>4</v>
      </c>
      <c r="AE3966">
        <v>3.1</v>
      </c>
      <c r="AF3966">
        <v>3.1</v>
      </c>
      <c r="AG3966">
        <v>3.1</v>
      </c>
      <c r="AH3966">
        <v>134.55000000000001</v>
      </c>
      <c r="AI3966">
        <v>0</v>
      </c>
      <c r="AJ3966">
        <v>6.6917</v>
      </c>
      <c r="AK3966">
        <v>393470000</v>
      </c>
      <c r="AL3966">
        <v>9</v>
      </c>
      <c r="AM3966">
        <v>0.69415659667403096</v>
      </c>
      <c r="AN3966">
        <v>0.39696605453533701</v>
      </c>
      <c r="AO3966">
        <v>-0.55938847859700402</v>
      </c>
      <c r="AP3966">
        <v>-1.52381999319288</v>
      </c>
      <c r="AQ3966" t="s">
        <v>30993</v>
      </c>
      <c r="AR3966" t="s">
        <v>30993</v>
      </c>
      <c r="AS3966" t="s">
        <v>30994</v>
      </c>
      <c r="AT3966" t="s">
        <v>30995</v>
      </c>
      <c r="AU3966">
        <v>2992</v>
      </c>
      <c r="AV3966" t="s">
        <v>30996</v>
      </c>
      <c r="AW3966" t="s">
        <v>30994</v>
      </c>
      <c r="AY3966">
        <v>0.69415659667403096</v>
      </c>
      <c r="AZ3966">
        <v>-0.55938847859700402</v>
      </c>
      <c r="BA3966" s="6">
        <f t="shared" si="310"/>
        <v>-0.3214102604529786</v>
      </c>
      <c r="BB3966" s="4" t="str">
        <f t="shared" si="307"/>
        <v/>
      </c>
      <c r="BC3966" t="str">
        <f t="shared" si="311"/>
        <v/>
      </c>
      <c r="BD3966" t="str">
        <f t="shared" si="308"/>
        <v/>
      </c>
      <c r="BE3966" t="str">
        <f t="shared" si="309"/>
        <v/>
      </c>
      <c r="BF3966" t="s">
        <v>30995</v>
      </c>
      <c r="BG3966" t="s">
        <v>30994</v>
      </c>
    </row>
    <row r="3967" spans="1:59" x14ac:dyDescent="0.2">
      <c r="A3967">
        <v>30.789859771728501</v>
      </c>
      <c r="B3967">
        <v>30.919755935668899</v>
      </c>
      <c r="C3967">
        <v>31.300838470458999</v>
      </c>
      <c r="D3967">
        <v>30.129890441894499</v>
      </c>
      <c r="E3967">
        <v>30.648130416870099</v>
      </c>
      <c r="F3967">
        <v>30.5516052246094</v>
      </c>
      <c r="I3967" t="s">
        <v>38043</v>
      </c>
      <c r="J3967" t="s">
        <v>38044</v>
      </c>
      <c r="K3967" t="s">
        <v>38045</v>
      </c>
      <c r="P3967" t="s">
        <v>12706</v>
      </c>
      <c r="Q3967" t="s">
        <v>12707</v>
      </c>
      <c r="R3967" t="s">
        <v>38046</v>
      </c>
      <c r="S3967" t="s">
        <v>38047</v>
      </c>
      <c r="Z3967" t="s">
        <v>38048</v>
      </c>
      <c r="AA3967" t="s">
        <v>38049</v>
      </c>
      <c r="AB3967">
        <v>13</v>
      </c>
      <c r="AC3967">
        <v>13</v>
      </c>
      <c r="AD3967">
        <v>13</v>
      </c>
      <c r="AE3967">
        <v>35.700000000000003</v>
      </c>
      <c r="AF3967">
        <v>35.700000000000003</v>
      </c>
      <c r="AG3967">
        <v>35.700000000000003</v>
      </c>
      <c r="AH3967">
        <v>26.152000000000001</v>
      </c>
      <c r="AI3967">
        <v>0</v>
      </c>
      <c r="AJ3967">
        <v>54.094000000000001</v>
      </c>
      <c r="AK3967">
        <v>10964000000</v>
      </c>
      <c r="AL3967">
        <v>59</v>
      </c>
      <c r="AM3967">
        <v>1.19186686294882</v>
      </c>
      <c r="AN3967">
        <v>0.210835443037975</v>
      </c>
      <c r="AO3967">
        <v>-0.56027603149414096</v>
      </c>
      <c r="AP3967">
        <v>-2.5354866545229799</v>
      </c>
      <c r="AQ3967" t="s">
        <v>38050</v>
      </c>
      <c r="AR3967" t="s">
        <v>38050</v>
      </c>
      <c r="AS3967" t="s">
        <v>38051</v>
      </c>
      <c r="AT3967" t="s">
        <v>38052</v>
      </c>
      <c r="AU3967">
        <v>3859</v>
      </c>
      <c r="AV3967" t="s">
        <v>38053</v>
      </c>
      <c r="AW3967" t="s">
        <v>38051</v>
      </c>
      <c r="AY3967">
        <v>1.19186686294882</v>
      </c>
      <c r="AZ3967">
        <v>-0.56027603149414096</v>
      </c>
      <c r="BA3967" s="6">
        <f t="shared" si="310"/>
        <v>-0.32182760372105279</v>
      </c>
      <c r="BB3967" s="4" t="str">
        <f t="shared" si="307"/>
        <v/>
      </c>
      <c r="BC3967" t="str">
        <f t="shared" si="311"/>
        <v/>
      </c>
      <c r="BD3967" t="str">
        <f t="shared" si="308"/>
        <v/>
      </c>
      <c r="BE3967" t="str">
        <f t="shared" si="309"/>
        <v/>
      </c>
      <c r="BF3967" t="s">
        <v>38052</v>
      </c>
      <c r="BG3967" t="s">
        <v>38051</v>
      </c>
    </row>
    <row r="3968" spans="1:59" x14ac:dyDescent="0.2">
      <c r="A3968">
        <v>26.824081420898398</v>
      </c>
      <c r="B3968">
        <v>26.4186687469482</v>
      </c>
      <c r="C3968">
        <v>27.644783020019499</v>
      </c>
      <c r="D3968">
        <v>25.706935882568398</v>
      </c>
      <c r="E3968">
        <v>26.650203704833999</v>
      </c>
      <c r="F3968">
        <v>26.8475666046143</v>
      </c>
      <c r="I3968" t="s">
        <v>12571</v>
      </c>
      <c r="J3968" t="s">
        <v>12572</v>
      </c>
      <c r="K3968" t="s">
        <v>12573</v>
      </c>
      <c r="L3968" t="s">
        <v>8237</v>
      </c>
      <c r="M3968" t="s">
        <v>8238</v>
      </c>
      <c r="P3968" t="s">
        <v>360</v>
      </c>
      <c r="Q3968" t="s">
        <v>361</v>
      </c>
      <c r="R3968" t="s">
        <v>12574</v>
      </c>
      <c r="S3968" t="s">
        <v>12575</v>
      </c>
      <c r="T3968" t="s">
        <v>12576</v>
      </c>
      <c r="U3968" t="s">
        <v>12577</v>
      </c>
      <c r="X3968" t="s">
        <v>12578</v>
      </c>
      <c r="Y3968" t="s">
        <v>12579</v>
      </c>
      <c r="Z3968" t="s">
        <v>12580</v>
      </c>
      <c r="AA3968" t="s">
        <v>12581</v>
      </c>
      <c r="AB3968">
        <v>2</v>
      </c>
      <c r="AC3968">
        <v>2</v>
      </c>
      <c r="AD3968">
        <v>2</v>
      </c>
      <c r="AE3968">
        <v>13</v>
      </c>
      <c r="AF3968">
        <v>13</v>
      </c>
      <c r="AG3968">
        <v>13</v>
      </c>
      <c r="AH3968">
        <v>21.117999999999999</v>
      </c>
      <c r="AI3968">
        <v>0</v>
      </c>
      <c r="AJ3968">
        <v>13.067</v>
      </c>
      <c r="AK3968">
        <v>699210000</v>
      </c>
      <c r="AL3968">
        <v>9</v>
      </c>
      <c r="AM3968">
        <v>0.48408593983607501</v>
      </c>
      <c r="AN3968">
        <v>0.54184217335058205</v>
      </c>
      <c r="AO3968">
        <v>-0.56094233194987098</v>
      </c>
      <c r="AP3968">
        <v>-1.1131362114025301</v>
      </c>
      <c r="AQ3968" t="s">
        <v>12582</v>
      </c>
      <c r="AR3968" t="s">
        <v>12582</v>
      </c>
      <c r="AS3968" t="s">
        <v>12583</v>
      </c>
      <c r="AT3968" t="s">
        <v>12584</v>
      </c>
      <c r="AU3968">
        <v>1087</v>
      </c>
      <c r="AV3968" t="s">
        <v>12585</v>
      </c>
      <c r="AW3968" t="s">
        <v>12583</v>
      </c>
      <c r="AY3968">
        <v>0.48408593983607501</v>
      </c>
      <c r="AZ3968">
        <v>-0.56094233194987098</v>
      </c>
      <c r="BA3968" s="6">
        <f t="shared" si="310"/>
        <v>-0.32214074144868388</v>
      </c>
      <c r="BB3968" s="4" t="str">
        <f t="shared" si="307"/>
        <v/>
      </c>
      <c r="BC3968" t="str">
        <f t="shared" si="311"/>
        <v/>
      </c>
      <c r="BD3968" t="str">
        <f t="shared" si="308"/>
        <v/>
      </c>
      <c r="BE3968" t="str">
        <f t="shared" si="309"/>
        <v/>
      </c>
      <c r="BF3968" t="s">
        <v>12584</v>
      </c>
      <c r="BG3968" t="s">
        <v>12583</v>
      </c>
    </row>
    <row r="3969" spans="1:59" x14ac:dyDescent="0.2">
      <c r="A3969">
        <v>25.6347255706787</v>
      </c>
      <c r="B3969">
        <v>25.3906059265137</v>
      </c>
      <c r="C3969">
        <v>25.6944484710693</v>
      </c>
      <c r="D3969">
        <v>24.135004043579102</v>
      </c>
      <c r="E3969">
        <v>25.4828071594238</v>
      </c>
      <c r="F3969">
        <v>25.4179286956787</v>
      </c>
      <c r="I3969" t="s">
        <v>34609</v>
      </c>
      <c r="K3969" t="s">
        <v>34610</v>
      </c>
      <c r="P3969" t="s">
        <v>2779</v>
      </c>
      <c r="Q3969" t="s">
        <v>2780</v>
      </c>
      <c r="Z3969" t="s">
        <v>34611</v>
      </c>
      <c r="AA3969" t="s">
        <v>34612</v>
      </c>
      <c r="AB3969">
        <v>1</v>
      </c>
      <c r="AC3969">
        <v>1</v>
      </c>
      <c r="AD3969">
        <v>1</v>
      </c>
      <c r="AE3969">
        <v>6.9</v>
      </c>
      <c r="AF3969">
        <v>6.9</v>
      </c>
      <c r="AG3969">
        <v>6.9</v>
      </c>
      <c r="AH3969">
        <v>20.675000000000001</v>
      </c>
      <c r="AI3969">
        <v>5.2534999999999995E-4</v>
      </c>
      <c r="AJ3969">
        <v>3.2183000000000002</v>
      </c>
      <c r="AK3969">
        <v>260530000</v>
      </c>
      <c r="AL3969">
        <v>3</v>
      </c>
      <c r="AM3969">
        <v>0.55440914375458705</v>
      </c>
      <c r="AN3969">
        <v>0.48908148845972699</v>
      </c>
      <c r="AO3969">
        <v>-0.561346689860027</v>
      </c>
      <c r="AP3969">
        <v>-1.2513639095068501</v>
      </c>
      <c r="AQ3969" t="s">
        <v>34613</v>
      </c>
      <c r="AR3969" t="s">
        <v>34613</v>
      </c>
      <c r="AS3969" t="s">
        <v>34614</v>
      </c>
      <c r="AT3969" t="s">
        <v>34615</v>
      </c>
      <c r="AU3969">
        <v>3433</v>
      </c>
      <c r="AV3969" t="s">
        <v>34616</v>
      </c>
      <c r="AW3969" t="s">
        <v>34614</v>
      </c>
      <c r="AY3969">
        <v>0.55440914375458705</v>
      </c>
      <c r="AZ3969">
        <v>-0.561346689860027</v>
      </c>
      <c r="BA3969" s="6">
        <f t="shared" si="310"/>
        <v>-0.32233070491080995</v>
      </c>
      <c r="BB3969" s="4" t="str">
        <f t="shared" si="307"/>
        <v/>
      </c>
      <c r="BC3969" t="str">
        <f t="shared" si="311"/>
        <v/>
      </c>
      <c r="BD3969" t="str">
        <f t="shared" si="308"/>
        <v/>
      </c>
      <c r="BE3969" t="str">
        <f t="shared" si="309"/>
        <v/>
      </c>
      <c r="BF3969" t="s">
        <v>34615</v>
      </c>
      <c r="BG3969" t="s">
        <v>34614</v>
      </c>
    </row>
    <row r="3970" spans="1:59" x14ac:dyDescent="0.2">
      <c r="A3970">
        <v>25.7962245941162</v>
      </c>
      <c r="B3970">
        <v>26.57004737854</v>
      </c>
      <c r="C3970">
        <v>26.851028442382798</v>
      </c>
      <c r="D3970">
        <v>24.9278659820557</v>
      </c>
      <c r="E3970">
        <v>26.358873367309599</v>
      </c>
      <c r="F3970">
        <v>26.246028900146499</v>
      </c>
      <c r="I3970" t="s">
        <v>1677</v>
      </c>
      <c r="J3970" t="s">
        <v>1678</v>
      </c>
      <c r="K3970" t="s">
        <v>1679</v>
      </c>
      <c r="L3970" t="s">
        <v>228</v>
      </c>
      <c r="M3970" t="s">
        <v>229</v>
      </c>
      <c r="P3970" t="s">
        <v>683</v>
      </c>
      <c r="Q3970" t="s">
        <v>684</v>
      </c>
      <c r="R3970" t="s">
        <v>232</v>
      </c>
      <c r="S3970">
        <v>4131</v>
      </c>
      <c r="Z3970" t="s">
        <v>1680</v>
      </c>
      <c r="AA3970" t="s">
        <v>1681</v>
      </c>
      <c r="AB3970">
        <v>3</v>
      </c>
      <c r="AC3970">
        <v>3</v>
      </c>
      <c r="AD3970">
        <v>3</v>
      </c>
      <c r="AE3970">
        <v>8.9</v>
      </c>
      <c r="AF3970">
        <v>8.9</v>
      </c>
      <c r="AG3970">
        <v>8.9</v>
      </c>
      <c r="AH3970">
        <v>38.286999999999999</v>
      </c>
      <c r="AI3970">
        <v>0</v>
      </c>
      <c r="AJ3970">
        <v>19.280999999999999</v>
      </c>
      <c r="AK3970">
        <v>476510000</v>
      </c>
      <c r="AL3970">
        <v>11</v>
      </c>
      <c r="AM3970">
        <v>0.43110624491053501</v>
      </c>
      <c r="AN3970">
        <v>0.58603156616754304</v>
      </c>
      <c r="AO3970">
        <v>-0.56151072184244599</v>
      </c>
      <c r="AP3970">
        <v>-1.00774184653129</v>
      </c>
      <c r="AQ3970" t="s">
        <v>1682</v>
      </c>
      <c r="AR3970" t="s">
        <v>1682</v>
      </c>
      <c r="AS3970" t="s">
        <v>1683</v>
      </c>
      <c r="AT3970" t="s">
        <v>1684</v>
      </c>
      <c r="AU3970">
        <v>188</v>
      </c>
      <c r="AV3970" t="s">
        <v>1685</v>
      </c>
      <c r="AW3970" t="s">
        <v>1683</v>
      </c>
      <c r="AX3970" t="s">
        <v>1686</v>
      </c>
      <c r="AY3970">
        <v>0.43110624491053501</v>
      </c>
      <c r="AZ3970">
        <v>-0.56151072184244599</v>
      </c>
      <c r="BA3970" s="6">
        <f t="shared" si="310"/>
        <v>-0.32240775038172886</v>
      </c>
      <c r="BB3970" s="4" t="str">
        <f t="shared" si="307"/>
        <v/>
      </c>
      <c r="BC3970" t="str">
        <f t="shared" si="311"/>
        <v/>
      </c>
      <c r="BD3970" t="str">
        <f t="shared" si="308"/>
        <v/>
      </c>
      <c r="BE3970" t="str">
        <f t="shared" si="309"/>
        <v/>
      </c>
      <c r="BF3970" t="s">
        <v>1684</v>
      </c>
      <c r="BG3970" t="s">
        <v>1683</v>
      </c>
    </row>
    <row r="3971" spans="1:59" x14ac:dyDescent="0.2">
      <c r="A3971">
        <v>25.805727005004901</v>
      </c>
      <c r="B3971">
        <v>26.569715499877901</v>
      </c>
      <c r="C3971">
        <v>27.2149353027344</v>
      </c>
      <c r="D3971">
        <v>25.6163024902344</v>
      </c>
      <c r="E3971">
        <v>25.846969604492202</v>
      </c>
      <c r="F3971">
        <v>26.4421501159668</v>
      </c>
      <c r="I3971" t="s">
        <v>5859</v>
      </c>
      <c r="J3971" t="s">
        <v>5860</v>
      </c>
      <c r="K3971" t="s">
        <v>5861</v>
      </c>
      <c r="N3971" t="s">
        <v>5862</v>
      </c>
      <c r="O3971" t="s">
        <v>5863</v>
      </c>
      <c r="P3971" t="s">
        <v>770</v>
      </c>
      <c r="Q3971" t="s">
        <v>771</v>
      </c>
      <c r="R3971" t="s">
        <v>5864</v>
      </c>
      <c r="S3971" t="s">
        <v>5865</v>
      </c>
      <c r="T3971" t="s">
        <v>5866</v>
      </c>
      <c r="U3971" t="s">
        <v>5867</v>
      </c>
      <c r="Z3971" t="s">
        <v>5868</v>
      </c>
      <c r="AA3971" t="s">
        <v>5869</v>
      </c>
      <c r="AB3971">
        <v>4</v>
      </c>
      <c r="AC3971">
        <v>4</v>
      </c>
      <c r="AD3971">
        <v>4</v>
      </c>
      <c r="AE3971">
        <v>4.7</v>
      </c>
      <c r="AF3971">
        <v>4.7</v>
      </c>
      <c r="AG3971">
        <v>4.7</v>
      </c>
      <c r="AH3971">
        <v>101.24</v>
      </c>
      <c r="AI3971">
        <v>0</v>
      </c>
      <c r="AJ3971">
        <v>12.185</v>
      </c>
      <c r="AK3971">
        <v>517010000</v>
      </c>
      <c r="AL3971">
        <v>7</v>
      </c>
      <c r="AM3971">
        <v>0.51820324301604404</v>
      </c>
      <c r="AN3971">
        <v>0.51454430949167795</v>
      </c>
      <c r="AO3971">
        <v>-0.56165186564127401</v>
      </c>
      <c r="AP3971">
        <v>-1.1803811190976901</v>
      </c>
      <c r="AQ3971" t="s">
        <v>5870</v>
      </c>
      <c r="AR3971" t="s">
        <v>5871</v>
      </c>
      <c r="AS3971" t="s">
        <v>5872</v>
      </c>
      <c r="AT3971" t="s">
        <v>5873</v>
      </c>
      <c r="AU3971">
        <v>560</v>
      </c>
      <c r="AV3971" t="s">
        <v>5874</v>
      </c>
      <c r="AW3971" t="s">
        <v>5875</v>
      </c>
      <c r="AX3971" t="s">
        <v>5876</v>
      </c>
      <c r="AY3971">
        <v>0.51820324301604404</v>
      </c>
      <c r="AZ3971">
        <v>-0.56165186564127401</v>
      </c>
      <c r="BA3971" s="6">
        <f t="shared" si="310"/>
        <v>-0.32247403831044263</v>
      </c>
      <c r="BB3971" s="4" t="str">
        <f t="shared" ref="BB3971:BB4034" si="312">IFERROR(IF(AND(AY3971&gt;1.34, AZ3971&gt;(1)), "+",""),"")</f>
        <v/>
      </c>
      <c r="BC3971" t="str">
        <f t="shared" si="311"/>
        <v/>
      </c>
      <c r="BD3971" t="str">
        <f t="shared" ref="BD3971:BD4034" si="313">IF(AND(COUNT(D3971:F3971)&gt;=1,COUNT(A3971:C3971)=0),COUNT(D3971:F3971),"")</f>
        <v/>
      </c>
      <c r="BE3971" t="str">
        <f t="shared" ref="BE3971:BE4034" si="314">IF(AND(COUNT(A3971:C3971)&gt;=1,COUNT(D3971:F3971)=0),COUNT(A3971:C3971),"")</f>
        <v/>
      </c>
      <c r="BF3971" t="s">
        <v>5873</v>
      </c>
      <c r="BG3971" t="s">
        <v>5872</v>
      </c>
    </row>
    <row r="3972" spans="1:59" x14ac:dyDescent="0.2">
      <c r="A3972">
        <v>33.121715545654297</v>
      </c>
      <c r="B3972">
        <v>32.901691436767599</v>
      </c>
      <c r="C3972">
        <v>32.627559661865199</v>
      </c>
      <c r="D3972">
        <v>32.4188041687012</v>
      </c>
      <c r="E3972">
        <v>32.333915710449197</v>
      </c>
      <c r="F3972">
        <v>32.212223052978501</v>
      </c>
      <c r="I3972" t="s">
        <v>12218</v>
      </c>
      <c r="J3972" t="s">
        <v>12219</v>
      </c>
      <c r="K3972" t="s">
        <v>12220</v>
      </c>
      <c r="P3972" t="s">
        <v>6439</v>
      </c>
      <c r="Q3972" t="s">
        <v>6440</v>
      </c>
      <c r="Z3972" t="s">
        <v>12221</v>
      </c>
      <c r="AA3972" t="s">
        <v>12222</v>
      </c>
      <c r="AB3972">
        <v>26</v>
      </c>
      <c r="AC3972">
        <v>25</v>
      </c>
      <c r="AD3972">
        <v>25</v>
      </c>
      <c r="AE3972">
        <v>64.099999999999994</v>
      </c>
      <c r="AF3972">
        <v>61.5</v>
      </c>
      <c r="AG3972">
        <v>61.5</v>
      </c>
      <c r="AH3972">
        <v>42.741</v>
      </c>
      <c r="AI3972">
        <v>0</v>
      </c>
      <c r="AJ3972">
        <v>300.27999999999997</v>
      </c>
      <c r="AK3972">
        <v>40136000000</v>
      </c>
      <c r="AL3972">
        <v>150</v>
      </c>
      <c r="AM3972">
        <v>1.6528548851506999</v>
      </c>
      <c r="AN3972">
        <v>0.16853763440860201</v>
      </c>
      <c r="AO3972">
        <v>-0.56200790405273404</v>
      </c>
      <c r="AP3972">
        <v>-3.6259002632146502</v>
      </c>
      <c r="AQ3972" t="s">
        <v>12223</v>
      </c>
      <c r="AR3972" t="s">
        <v>12224</v>
      </c>
      <c r="AS3972" t="s">
        <v>12225</v>
      </c>
      <c r="AT3972" t="s">
        <v>12226</v>
      </c>
      <c r="AU3972">
        <v>1056</v>
      </c>
      <c r="AV3972" t="s">
        <v>12227</v>
      </c>
      <c r="AW3972" t="s">
        <v>12228</v>
      </c>
      <c r="AX3972" t="s">
        <v>12229</v>
      </c>
      <c r="AY3972">
        <v>1.6528548851506999</v>
      </c>
      <c r="AZ3972">
        <v>-0.56200790405273404</v>
      </c>
      <c r="BA3972" s="6">
        <f t="shared" si="310"/>
        <v>-0.32264122229396153</v>
      </c>
      <c r="BB3972" s="4" t="str">
        <f t="shared" si="312"/>
        <v/>
      </c>
      <c r="BC3972" t="str">
        <f t="shared" si="311"/>
        <v/>
      </c>
      <c r="BD3972" t="str">
        <f t="shared" si="313"/>
        <v/>
      </c>
      <c r="BE3972" t="str">
        <f t="shared" si="314"/>
        <v/>
      </c>
      <c r="BF3972" t="s">
        <v>12226</v>
      </c>
      <c r="BG3972" t="s">
        <v>12225</v>
      </c>
    </row>
    <row r="3973" spans="1:59" x14ac:dyDescent="0.2">
      <c r="A3973">
        <v>27.106794357299801</v>
      </c>
      <c r="B3973">
        <v>25.464727401733398</v>
      </c>
      <c r="C3973">
        <v>26.280509948730501</v>
      </c>
      <c r="D3973">
        <v>26.470075607299801</v>
      </c>
      <c r="E3973">
        <v>24.7934246063232</v>
      </c>
      <c r="F3973">
        <v>25.901731491088899</v>
      </c>
      <c r="I3973" t="s">
        <v>20324</v>
      </c>
      <c r="J3973" t="s">
        <v>20325</v>
      </c>
      <c r="K3973" t="s">
        <v>20326</v>
      </c>
      <c r="P3973" t="s">
        <v>2859</v>
      </c>
      <c r="Q3973" t="s">
        <v>2860</v>
      </c>
      <c r="R3973" t="s">
        <v>20327</v>
      </c>
      <c r="S3973" t="s">
        <v>20328</v>
      </c>
      <c r="T3973" t="s">
        <v>20327</v>
      </c>
      <c r="U3973" t="s">
        <v>20329</v>
      </c>
      <c r="X3973" t="s">
        <v>20330</v>
      </c>
      <c r="Y3973" t="s">
        <v>20331</v>
      </c>
      <c r="Z3973" t="s">
        <v>20318</v>
      </c>
      <c r="AA3973" t="s">
        <v>20319</v>
      </c>
      <c r="AB3973">
        <v>2</v>
      </c>
      <c r="AC3973">
        <v>2</v>
      </c>
      <c r="AD3973">
        <v>2</v>
      </c>
      <c r="AE3973">
        <v>5.4</v>
      </c>
      <c r="AF3973">
        <v>5.4</v>
      </c>
      <c r="AG3973">
        <v>5.4</v>
      </c>
      <c r="AH3973">
        <v>37.337000000000003</v>
      </c>
      <c r="AI3973">
        <v>6.6303999999999998E-3</v>
      </c>
      <c r="AJ3973">
        <v>1.7272000000000001</v>
      </c>
      <c r="AK3973">
        <v>457070000</v>
      </c>
      <c r="AL3973">
        <v>8</v>
      </c>
      <c r="AM3973">
        <v>0.34019551617252403</v>
      </c>
      <c r="AN3973">
        <v>0.66498102189781005</v>
      </c>
      <c r="AO3973">
        <v>-0.56226666768392197</v>
      </c>
      <c r="AP3973">
        <v>-0.82272411176928595</v>
      </c>
      <c r="AQ3973" t="s">
        <v>20332</v>
      </c>
      <c r="AR3973" t="s">
        <v>20332</v>
      </c>
      <c r="AS3973" t="s">
        <v>20333</v>
      </c>
      <c r="AT3973" t="s">
        <v>20334</v>
      </c>
      <c r="AU3973">
        <v>1796</v>
      </c>
      <c r="AV3973" t="s">
        <v>20335</v>
      </c>
      <c r="AW3973" t="s">
        <v>20333</v>
      </c>
      <c r="AY3973">
        <v>0.34019551617252403</v>
      </c>
      <c r="AZ3973">
        <v>-0.56226666768392197</v>
      </c>
      <c r="BA3973" s="6">
        <f t="shared" si="310"/>
        <v>-0.32276270333746782</v>
      </c>
      <c r="BB3973" s="4" t="str">
        <f t="shared" si="312"/>
        <v/>
      </c>
      <c r="BC3973" t="str">
        <f t="shared" si="311"/>
        <v/>
      </c>
      <c r="BD3973" t="str">
        <f t="shared" si="313"/>
        <v/>
      </c>
      <c r="BE3973" t="str">
        <f t="shared" si="314"/>
        <v/>
      </c>
      <c r="BF3973" t="s">
        <v>20334</v>
      </c>
      <c r="BG3973" t="s">
        <v>20333</v>
      </c>
    </row>
    <row r="3974" spans="1:59" x14ac:dyDescent="0.2">
      <c r="A3974">
        <v>32.1908988952637</v>
      </c>
      <c r="B3974">
        <v>32.102527618408203</v>
      </c>
      <c r="C3974">
        <v>32.398460388183601</v>
      </c>
      <c r="D3974">
        <v>31.351318359375</v>
      </c>
      <c r="E3974">
        <v>31.902286529541001</v>
      </c>
      <c r="F3974">
        <v>31.750789642333999</v>
      </c>
      <c r="I3974" t="s">
        <v>14792</v>
      </c>
      <c r="J3974" t="s">
        <v>649</v>
      </c>
      <c r="K3974" t="s">
        <v>14793</v>
      </c>
      <c r="N3974" t="s">
        <v>653</v>
      </c>
      <c r="O3974" t="s">
        <v>654</v>
      </c>
      <c r="P3974" t="s">
        <v>53</v>
      </c>
      <c r="Q3974" t="s">
        <v>54</v>
      </c>
      <c r="R3974" t="s">
        <v>14794</v>
      </c>
      <c r="S3974" t="s">
        <v>14795</v>
      </c>
      <c r="V3974" t="s">
        <v>14113</v>
      </c>
      <c r="W3974" t="s">
        <v>14114</v>
      </c>
      <c r="Z3974" t="s">
        <v>14796</v>
      </c>
      <c r="AA3974" t="s">
        <v>14797</v>
      </c>
      <c r="AB3974">
        <v>23</v>
      </c>
      <c r="AC3974">
        <v>23</v>
      </c>
      <c r="AD3974">
        <v>23</v>
      </c>
      <c r="AE3974">
        <v>50.9</v>
      </c>
      <c r="AF3974">
        <v>50.9</v>
      </c>
      <c r="AG3974">
        <v>50.9</v>
      </c>
      <c r="AH3974">
        <v>49.540999999999997</v>
      </c>
      <c r="AI3974">
        <v>0</v>
      </c>
      <c r="AJ3974">
        <v>167.43</v>
      </c>
      <c r="AK3974">
        <v>25542000000</v>
      </c>
      <c r="AL3974">
        <v>131</v>
      </c>
      <c r="AM3974">
        <v>1.4070088826621601</v>
      </c>
      <c r="AN3974">
        <v>0.17794342762063201</v>
      </c>
      <c r="AO3974">
        <v>-0.56249745686848796</v>
      </c>
      <c r="AP3974">
        <v>-3.01973642907164</v>
      </c>
      <c r="AQ3974" t="s">
        <v>14798</v>
      </c>
      <c r="AR3974" t="s">
        <v>14798</v>
      </c>
      <c r="AS3974" t="s">
        <v>14799</v>
      </c>
      <c r="AT3974" t="s">
        <v>14800</v>
      </c>
      <c r="AU3974">
        <v>1283</v>
      </c>
      <c r="AV3974" t="s">
        <v>14801</v>
      </c>
      <c r="AW3974" t="s">
        <v>14799</v>
      </c>
      <c r="AX3974" t="s">
        <v>14802</v>
      </c>
      <c r="AY3974">
        <v>1.4070088826621601</v>
      </c>
      <c r="AZ3974">
        <v>-0.56249745686848796</v>
      </c>
      <c r="BA3974" s="6">
        <f t="shared" si="310"/>
        <v>-0.32287103291374297</v>
      </c>
      <c r="BB3974" s="4" t="str">
        <f t="shared" si="312"/>
        <v/>
      </c>
      <c r="BC3974" t="str">
        <f t="shared" si="311"/>
        <v/>
      </c>
      <c r="BD3974" t="str">
        <f t="shared" si="313"/>
        <v/>
      </c>
      <c r="BE3974" t="str">
        <f t="shared" si="314"/>
        <v/>
      </c>
      <c r="BF3974" t="s">
        <v>14800</v>
      </c>
      <c r="BG3974" t="s">
        <v>14799</v>
      </c>
    </row>
    <row r="3975" spans="1:59" x14ac:dyDescent="0.2">
      <c r="A3975">
        <v>28.3946838378906</v>
      </c>
      <c r="B3975">
        <v>28.658298492431602</v>
      </c>
      <c r="C3975">
        <v>29.318141937255898</v>
      </c>
      <c r="D3975">
        <v>29.095746994018601</v>
      </c>
      <c r="E3975">
        <v>27.244543075561499</v>
      </c>
      <c r="F3975">
        <v>28.342103958129901</v>
      </c>
      <c r="I3975" t="s">
        <v>22598</v>
      </c>
      <c r="J3975" t="s">
        <v>22599</v>
      </c>
      <c r="K3975" t="s">
        <v>22600</v>
      </c>
      <c r="N3975" t="s">
        <v>397</v>
      </c>
      <c r="O3975" t="s">
        <v>399</v>
      </c>
      <c r="P3975" t="s">
        <v>1401</v>
      </c>
      <c r="Q3975" t="s">
        <v>1402</v>
      </c>
      <c r="Z3975" t="s">
        <v>22601</v>
      </c>
      <c r="AA3975" t="s">
        <v>22602</v>
      </c>
      <c r="AB3975">
        <v>10</v>
      </c>
      <c r="AC3975">
        <v>10</v>
      </c>
      <c r="AD3975">
        <v>10</v>
      </c>
      <c r="AE3975">
        <v>22.4</v>
      </c>
      <c r="AF3975">
        <v>22.4</v>
      </c>
      <c r="AG3975">
        <v>22.4</v>
      </c>
      <c r="AH3975">
        <v>68.259</v>
      </c>
      <c r="AI3975">
        <v>0</v>
      </c>
      <c r="AJ3975">
        <v>40.621000000000002</v>
      </c>
      <c r="AK3975">
        <v>2518900000</v>
      </c>
      <c r="AL3975">
        <v>29</v>
      </c>
      <c r="AM3975">
        <v>0.393832028188846</v>
      </c>
      <c r="AN3975">
        <v>0.61943146417445505</v>
      </c>
      <c r="AO3975">
        <v>-0.56291007995605502</v>
      </c>
      <c r="AP3975">
        <v>-0.93264188936863301</v>
      </c>
      <c r="AQ3975" t="s">
        <v>22603</v>
      </c>
      <c r="AR3975" t="s">
        <v>22603</v>
      </c>
      <c r="AS3975" t="s">
        <v>22604</v>
      </c>
      <c r="AT3975" t="s">
        <v>22605</v>
      </c>
      <c r="AU3975">
        <v>2020</v>
      </c>
      <c r="AV3975" t="s">
        <v>22606</v>
      </c>
      <c r="AW3975" t="s">
        <v>22604</v>
      </c>
      <c r="AY3975">
        <v>0.393832028188846</v>
      </c>
      <c r="AZ3975">
        <v>-0.56291007995605502</v>
      </c>
      <c r="BA3975" s="6">
        <f t="shared" si="310"/>
        <v>-0.32306466988185922</v>
      </c>
      <c r="BB3975" s="4" t="str">
        <f t="shared" si="312"/>
        <v/>
      </c>
      <c r="BC3975" t="str">
        <f t="shared" si="311"/>
        <v/>
      </c>
      <c r="BD3975" t="str">
        <f t="shared" si="313"/>
        <v/>
      </c>
      <c r="BE3975" t="str">
        <f t="shared" si="314"/>
        <v/>
      </c>
      <c r="BF3975" t="s">
        <v>22605</v>
      </c>
      <c r="BG3975" t="s">
        <v>22604</v>
      </c>
    </row>
    <row r="3976" spans="1:59" x14ac:dyDescent="0.2">
      <c r="A3976">
        <v>27.159233093261701</v>
      </c>
      <c r="B3976">
        <v>27.178451538085898</v>
      </c>
      <c r="C3976">
        <v>27.071018218994102</v>
      </c>
      <c r="D3976">
        <v>26.097923278808601</v>
      </c>
      <c r="E3976">
        <v>27.3350925445557</v>
      </c>
      <c r="F3976">
        <v>26.284786224365199</v>
      </c>
      <c r="I3976" t="s">
        <v>4017</v>
      </c>
      <c r="J3976" t="s">
        <v>4018</v>
      </c>
      <c r="K3976" t="s">
        <v>4019</v>
      </c>
      <c r="L3976" t="s">
        <v>1073</v>
      </c>
      <c r="M3976" t="s">
        <v>1074</v>
      </c>
      <c r="P3976" t="s">
        <v>1234</v>
      </c>
      <c r="Q3976" t="s">
        <v>1235</v>
      </c>
      <c r="R3976" t="s">
        <v>232</v>
      </c>
      <c r="S3976">
        <v>4131</v>
      </c>
      <c r="Z3976" t="s">
        <v>4020</v>
      </c>
      <c r="AA3976" t="s">
        <v>4021</v>
      </c>
      <c r="AB3976">
        <v>8</v>
      </c>
      <c r="AC3976">
        <v>8</v>
      </c>
      <c r="AD3976">
        <v>8</v>
      </c>
      <c r="AE3976">
        <v>10.1</v>
      </c>
      <c r="AF3976">
        <v>10.1</v>
      </c>
      <c r="AG3976">
        <v>10.1</v>
      </c>
      <c r="AH3976">
        <v>119.39</v>
      </c>
      <c r="AI3976">
        <v>0</v>
      </c>
      <c r="AJ3976">
        <v>27.826000000000001</v>
      </c>
      <c r="AK3976">
        <v>765630000</v>
      </c>
      <c r="AL3976">
        <v>12</v>
      </c>
      <c r="AM3976">
        <v>0.66060808322882703</v>
      </c>
      <c r="AN3976">
        <v>0.413506937033084</v>
      </c>
      <c r="AO3976">
        <v>-0.56363360087076897</v>
      </c>
      <c r="AP3976">
        <v>-1.45844771899868</v>
      </c>
      <c r="AQ3976" t="s">
        <v>4022</v>
      </c>
      <c r="AR3976" t="s">
        <v>4022</v>
      </c>
      <c r="AS3976" t="s">
        <v>4023</v>
      </c>
      <c r="AT3976" t="s">
        <v>4024</v>
      </c>
      <c r="AU3976">
        <v>389</v>
      </c>
      <c r="AV3976" t="s">
        <v>4025</v>
      </c>
      <c r="AW3976" t="s">
        <v>4023</v>
      </c>
      <c r="AX3976" t="s">
        <v>4026</v>
      </c>
      <c r="AY3976">
        <v>0.66060808322882703</v>
      </c>
      <c r="AZ3976">
        <v>-0.56363360087076897</v>
      </c>
      <c r="BA3976" s="6">
        <f t="shared" si="310"/>
        <v>-0.32340407222453182</v>
      </c>
      <c r="BB3976" s="4" t="str">
        <f t="shared" si="312"/>
        <v/>
      </c>
      <c r="BC3976" t="str">
        <f t="shared" si="311"/>
        <v/>
      </c>
      <c r="BD3976" t="str">
        <f t="shared" si="313"/>
        <v/>
      </c>
      <c r="BE3976" t="str">
        <f t="shared" si="314"/>
        <v/>
      </c>
      <c r="BF3976" t="s">
        <v>4024</v>
      </c>
      <c r="BG3976" t="s">
        <v>4023</v>
      </c>
    </row>
    <row r="3977" spans="1:59" x14ac:dyDescent="0.2">
      <c r="A3977">
        <v>29.597011566162099</v>
      </c>
      <c r="B3977">
        <v>30.150011062622099</v>
      </c>
      <c r="C3977">
        <v>30.2895603179932</v>
      </c>
      <c r="D3977">
        <v>29.399255752563501</v>
      </c>
      <c r="E3977">
        <v>29.603675842285199</v>
      </c>
      <c r="F3977">
        <v>29.340492248535199</v>
      </c>
      <c r="I3977" t="s">
        <v>37681</v>
      </c>
      <c r="K3977" t="s">
        <v>37682</v>
      </c>
      <c r="P3977" t="s">
        <v>53</v>
      </c>
      <c r="Q3977" t="s">
        <v>54</v>
      </c>
      <c r="R3977" t="s">
        <v>2160</v>
      </c>
      <c r="S3977">
        <v>3110</v>
      </c>
      <c r="Z3977" t="s">
        <v>37683</v>
      </c>
      <c r="AA3977" t="s">
        <v>37684</v>
      </c>
      <c r="AB3977">
        <v>17</v>
      </c>
      <c r="AC3977">
        <v>17</v>
      </c>
      <c r="AD3977">
        <v>17</v>
      </c>
      <c r="AE3977">
        <v>35.6</v>
      </c>
      <c r="AF3977">
        <v>35.6</v>
      </c>
      <c r="AG3977">
        <v>35.6</v>
      </c>
      <c r="AH3977">
        <v>63.277000000000001</v>
      </c>
      <c r="AI3977">
        <v>0</v>
      </c>
      <c r="AJ3977">
        <v>78.006</v>
      </c>
      <c r="AK3977">
        <v>5519600000</v>
      </c>
      <c r="AL3977">
        <v>54</v>
      </c>
      <c r="AM3977">
        <v>1.17415259262002</v>
      </c>
      <c r="AN3977">
        <v>0.21445810055865899</v>
      </c>
      <c r="AO3977">
        <v>-0.56438636779785201</v>
      </c>
      <c r="AP3977">
        <v>-2.49722432614062</v>
      </c>
      <c r="AQ3977" t="s">
        <v>37685</v>
      </c>
      <c r="AR3977" t="s">
        <v>37685</v>
      </c>
      <c r="AS3977" t="s">
        <v>37686</v>
      </c>
      <c r="AT3977" t="s">
        <v>37687</v>
      </c>
      <c r="AU3977">
        <v>3810</v>
      </c>
      <c r="AV3977" t="s">
        <v>37688</v>
      </c>
      <c r="AW3977" t="s">
        <v>37686</v>
      </c>
      <c r="AY3977">
        <v>1.17415259262002</v>
      </c>
      <c r="AZ3977">
        <v>-0.56438636779785201</v>
      </c>
      <c r="BA3977" s="6">
        <f t="shared" si="310"/>
        <v>-0.32375701319285899</v>
      </c>
      <c r="BB3977" s="4" t="str">
        <f t="shared" si="312"/>
        <v/>
      </c>
      <c r="BC3977" t="str">
        <f t="shared" si="311"/>
        <v/>
      </c>
      <c r="BD3977" t="str">
        <f t="shared" si="313"/>
        <v/>
      </c>
      <c r="BE3977" t="str">
        <f t="shared" si="314"/>
        <v/>
      </c>
      <c r="BF3977" t="s">
        <v>37687</v>
      </c>
      <c r="BG3977" t="s">
        <v>37686</v>
      </c>
    </row>
    <row r="3978" spans="1:59" x14ac:dyDescent="0.2">
      <c r="A3978">
        <v>26.7691326141357</v>
      </c>
      <c r="B3978">
        <v>25.187484741210898</v>
      </c>
      <c r="C3978">
        <v>25.140827178955099</v>
      </c>
      <c r="D3978">
        <v>23.9378662109375</v>
      </c>
      <c r="E3978">
        <v>25.755622863769499</v>
      </c>
      <c r="F3978">
        <v>25.680351257324201</v>
      </c>
      <c r="I3978" t="s">
        <v>959</v>
      </c>
      <c r="J3978" t="s">
        <v>960</v>
      </c>
      <c r="K3978" t="s">
        <v>961</v>
      </c>
      <c r="N3978" t="s">
        <v>960</v>
      </c>
      <c r="O3978" t="s">
        <v>962</v>
      </c>
      <c r="R3978" t="s">
        <v>963</v>
      </c>
      <c r="S3978" t="s">
        <v>964</v>
      </c>
      <c r="T3978" t="s">
        <v>965</v>
      </c>
      <c r="U3978" t="s">
        <v>966</v>
      </c>
      <c r="V3978" t="s">
        <v>967</v>
      </c>
      <c r="W3978" t="s">
        <v>968</v>
      </c>
      <c r="Z3978" t="s">
        <v>969</v>
      </c>
      <c r="AA3978" t="s">
        <v>970</v>
      </c>
      <c r="AB3978">
        <v>3</v>
      </c>
      <c r="AC3978">
        <v>3</v>
      </c>
      <c r="AD3978">
        <v>3</v>
      </c>
      <c r="AE3978">
        <v>5.6</v>
      </c>
      <c r="AF3978">
        <v>5.6</v>
      </c>
      <c r="AG3978">
        <v>5.6</v>
      </c>
      <c r="AH3978">
        <v>54.122</v>
      </c>
      <c r="AI3978">
        <v>5.2138E-4</v>
      </c>
      <c r="AJ3978">
        <v>3.0971000000000002</v>
      </c>
      <c r="AK3978">
        <v>316070000</v>
      </c>
      <c r="AL3978">
        <v>4</v>
      </c>
      <c r="AM3978">
        <v>0.29069396287872601</v>
      </c>
      <c r="AN3978">
        <v>0.70985187736823996</v>
      </c>
      <c r="AO3978">
        <v>-0.57453473409016798</v>
      </c>
      <c r="AP3978">
        <v>-0.71875124445043104</v>
      </c>
      <c r="AQ3978" t="s">
        <v>971</v>
      </c>
      <c r="AR3978" t="s">
        <v>971</v>
      </c>
      <c r="AS3978" t="s">
        <v>972</v>
      </c>
      <c r="AT3978" t="s">
        <v>973</v>
      </c>
      <c r="AU3978">
        <v>130</v>
      </c>
      <c r="AV3978" t="s">
        <v>974</v>
      </c>
      <c r="AW3978" t="s">
        <v>972</v>
      </c>
      <c r="AY3978">
        <v>0.29069396287872601</v>
      </c>
      <c r="AZ3978">
        <v>-0.57453473409016798</v>
      </c>
      <c r="BA3978" s="6">
        <f t="shared" si="310"/>
        <v>-0.32849722538951576</v>
      </c>
      <c r="BB3978" s="4" t="str">
        <f t="shared" si="312"/>
        <v/>
      </c>
      <c r="BC3978" t="str">
        <f t="shared" si="311"/>
        <v/>
      </c>
      <c r="BD3978" t="str">
        <f t="shared" si="313"/>
        <v/>
      </c>
      <c r="BE3978" t="str">
        <f t="shared" si="314"/>
        <v/>
      </c>
      <c r="BF3978" t="s">
        <v>973</v>
      </c>
      <c r="BG3978" t="s">
        <v>972</v>
      </c>
    </row>
    <row r="3979" spans="1:59" x14ac:dyDescent="0.2">
      <c r="A3979">
        <v>24.783567428588899</v>
      </c>
      <c r="B3979" t="s">
        <v>88</v>
      </c>
      <c r="C3979">
        <v>24.1824550628662</v>
      </c>
      <c r="D3979" t="s">
        <v>88</v>
      </c>
      <c r="E3979">
        <v>24.111717224121101</v>
      </c>
      <c r="F3979">
        <v>23.7009162902832</v>
      </c>
      <c r="I3979" t="s">
        <v>3338</v>
      </c>
      <c r="J3979" t="s">
        <v>1363</v>
      </c>
      <c r="K3979" t="s">
        <v>3339</v>
      </c>
      <c r="P3979" t="s">
        <v>53</v>
      </c>
      <c r="Q3979" t="s">
        <v>54</v>
      </c>
      <c r="R3979" t="s">
        <v>1755</v>
      </c>
      <c r="S3979" t="s">
        <v>1756</v>
      </c>
      <c r="V3979" t="s">
        <v>3340</v>
      </c>
      <c r="W3979" t="s">
        <v>3341</v>
      </c>
      <c r="Z3979" t="s">
        <v>3342</v>
      </c>
      <c r="AA3979" t="s">
        <v>3343</v>
      </c>
      <c r="AB3979">
        <v>1</v>
      </c>
      <c r="AC3979">
        <v>1</v>
      </c>
      <c r="AD3979">
        <v>1</v>
      </c>
      <c r="AE3979">
        <v>11.3</v>
      </c>
      <c r="AF3979">
        <v>11.3</v>
      </c>
      <c r="AG3979">
        <v>11.3</v>
      </c>
      <c r="AH3979">
        <v>10.997999999999999</v>
      </c>
      <c r="AI3979">
        <v>2.4510000000000001E-3</v>
      </c>
      <c r="AJ3979">
        <v>2.1615000000000002</v>
      </c>
      <c r="AK3979">
        <v>79683000</v>
      </c>
      <c r="AL3979">
        <v>0</v>
      </c>
      <c r="AM3979">
        <v>0.59514637874837195</v>
      </c>
      <c r="AN3979">
        <v>0.46197609561753</v>
      </c>
      <c r="AO3979">
        <v>-0.57669448852539096</v>
      </c>
      <c r="AP3979">
        <v>-1.58416189923242</v>
      </c>
      <c r="AQ3979" t="s">
        <v>3344</v>
      </c>
      <c r="AR3979" t="s">
        <v>3344</v>
      </c>
      <c r="AS3979" t="s">
        <v>3345</v>
      </c>
      <c r="AT3979" t="s">
        <v>3346</v>
      </c>
      <c r="AU3979">
        <v>331</v>
      </c>
      <c r="AV3979" t="s">
        <v>3347</v>
      </c>
      <c r="AW3979" t="s">
        <v>3345</v>
      </c>
      <c r="AY3979">
        <v>0.59514637874837195</v>
      </c>
      <c r="AZ3979">
        <v>-0.57669448852539096</v>
      </c>
      <c r="BA3979" s="6">
        <f t="shared" si="310"/>
        <v>-0.32950173156765528</v>
      </c>
      <c r="BB3979" s="4" t="str">
        <f t="shared" si="312"/>
        <v/>
      </c>
      <c r="BC3979" t="str">
        <f t="shared" si="311"/>
        <v/>
      </c>
      <c r="BD3979" t="str">
        <f t="shared" si="313"/>
        <v/>
      </c>
      <c r="BE3979" t="str">
        <f t="shared" si="314"/>
        <v/>
      </c>
      <c r="BF3979" t="s">
        <v>3346</v>
      </c>
      <c r="BG3979" t="s">
        <v>3345</v>
      </c>
    </row>
    <row r="3980" spans="1:59" x14ac:dyDescent="0.2">
      <c r="A3980">
        <v>28.812040328979499</v>
      </c>
      <c r="B3980">
        <v>28.902938842773398</v>
      </c>
      <c r="C3980">
        <v>28.833250045776399</v>
      </c>
      <c r="D3980">
        <v>27.9721870422363</v>
      </c>
      <c r="E3980">
        <v>28.3808403015137</v>
      </c>
      <c r="F3980">
        <v>28.45383644104</v>
      </c>
      <c r="I3980" t="s">
        <v>7806</v>
      </c>
      <c r="J3980" t="s">
        <v>7807</v>
      </c>
      <c r="K3980" t="s">
        <v>7808</v>
      </c>
      <c r="N3980" t="s">
        <v>61</v>
      </c>
      <c r="O3980" t="s">
        <v>62</v>
      </c>
      <c r="P3980" t="s">
        <v>7809</v>
      </c>
      <c r="Q3980" t="s">
        <v>7810</v>
      </c>
      <c r="R3980" t="s">
        <v>7811</v>
      </c>
      <c r="S3980" t="s">
        <v>7812</v>
      </c>
      <c r="Z3980" t="s">
        <v>704</v>
      </c>
      <c r="AA3980" t="s">
        <v>705</v>
      </c>
      <c r="AB3980">
        <v>5</v>
      </c>
      <c r="AC3980">
        <v>5</v>
      </c>
      <c r="AD3980">
        <v>5</v>
      </c>
      <c r="AE3980">
        <v>38.5</v>
      </c>
      <c r="AF3980">
        <v>38.5</v>
      </c>
      <c r="AG3980">
        <v>38.5</v>
      </c>
      <c r="AH3980">
        <v>14.715999999999999</v>
      </c>
      <c r="AI3980">
        <v>0</v>
      </c>
      <c r="AJ3980">
        <v>16.302</v>
      </c>
      <c r="AK3980">
        <v>2432000000</v>
      </c>
      <c r="AL3980">
        <v>16</v>
      </c>
      <c r="AM3980">
        <v>1.7224650681115301</v>
      </c>
      <c r="AN3980">
        <v>0.16186102719033199</v>
      </c>
      <c r="AO3980">
        <v>-0.58045514424642197</v>
      </c>
      <c r="AP3980">
        <v>-3.8095932750904802</v>
      </c>
      <c r="AQ3980" t="s">
        <v>7813</v>
      </c>
      <c r="AR3980" t="s">
        <v>7813</v>
      </c>
      <c r="AS3980" t="s">
        <v>7814</v>
      </c>
      <c r="AT3980" t="s">
        <v>7815</v>
      </c>
      <c r="AU3980">
        <v>706</v>
      </c>
      <c r="AV3980" t="s">
        <v>7816</v>
      </c>
      <c r="AW3980" t="s">
        <v>7814</v>
      </c>
      <c r="AX3980" t="s">
        <v>7817</v>
      </c>
      <c r="AY3980">
        <v>1.7224650681115301</v>
      </c>
      <c r="AZ3980">
        <v>-0.58045514424642197</v>
      </c>
      <c r="BA3980" s="6">
        <f t="shared" si="310"/>
        <v>-0.33124723531758726</v>
      </c>
      <c r="BB3980" s="4" t="str">
        <f t="shared" si="312"/>
        <v/>
      </c>
      <c r="BC3980" t="str">
        <f t="shared" si="311"/>
        <v/>
      </c>
      <c r="BD3980" t="str">
        <f t="shared" si="313"/>
        <v/>
      </c>
      <c r="BE3980" t="str">
        <f t="shared" si="314"/>
        <v/>
      </c>
      <c r="BF3980" t="s">
        <v>7815</v>
      </c>
      <c r="BG3980" t="s">
        <v>7814</v>
      </c>
    </row>
    <row r="3981" spans="1:59" x14ac:dyDescent="0.2">
      <c r="A3981">
        <v>30.211296081543001</v>
      </c>
      <c r="B3981">
        <v>30.055171966552699</v>
      </c>
      <c r="C3981">
        <v>30.025117874145501</v>
      </c>
      <c r="D3981">
        <v>29.540340423583999</v>
      </c>
      <c r="E3981">
        <v>29.925073623657202</v>
      </c>
      <c r="F3981">
        <v>29.083345413208001</v>
      </c>
      <c r="I3981" t="s">
        <v>6016</v>
      </c>
      <c r="J3981" t="s">
        <v>6017</v>
      </c>
      <c r="K3981" t="s">
        <v>6018</v>
      </c>
      <c r="N3981" t="s">
        <v>110</v>
      </c>
      <c r="O3981" t="s">
        <v>111</v>
      </c>
      <c r="P3981" t="s">
        <v>6019</v>
      </c>
      <c r="Q3981" t="s">
        <v>6020</v>
      </c>
      <c r="R3981" t="s">
        <v>6021</v>
      </c>
      <c r="S3981" t="s">
        <v>6022</v>
      </c>
      <c r="T3981" t="s">
        <v>6021</v>
      </c>
      <c r="U3981" t="s">
        <v>6023</v>
      </c>
      <c r="V3981" t="s">
        <v>6024</v>
      </c>
      <c r="W3981" t="s">
        <v>6025</v>
      </c>
      <c r="Z3981" t="s">
        <v>6026</v>
      </c>
      <c r="AA3981" t="s">
        <v>6027</v>
      </c>
      <c r="AB3981">
        <v>16</v>
      </c>
      <c r="AC3981">
        <v>16</v>
      </c>
      <c r="AD3981">
        <v>16</v>
      </c>
      <c r="AE3981">
        <v>36.9</v>
      </c>
      <c r="AF3981">
        <v>36.9</v>
      </c>
      <c r="AG3981">
        <v>36.9</v>
      </c>
      <c r="AH3981">
        <v>66.900000000000006</v>
      </c>
      <c r="AI3981">
        <v>0</v>
      </c>
      <c r="AJ3981">
        <v>72.936999999999998</v>
      </c>
      <c r="AK3981">
        <v>5820300000</v>
      </c>
      <c r="AL3981">
        <v>49</v>
      </c>
      <c r="AM3981">
        <v>1.0924249132457</v>
      </c>
      <c r="AN3981">
        <v>0.229851851851852</v>
      </c>
      <c r="AO3981">
        <v>-0.58094215393066395</v>
      </c>
      <c r="AP3981">
        <v>-2.3234477256828399</v>
      </c>
      <c r="AQ3981" t="s">
        <v>6028</v>
      </c>
      <c r="AR3981" t="s">
        <v>6028</v>
      </c>
      <c r="AS3981" t="s">
        <v>6029</v>
      </c>
      <c r="AT3981" t="s">
        <v>6030</v>
      </c>
      <c r="AU3981">
        <v>577</v>
      </c>
      <c r="AV3981" t="s">
        <v>6031</v>
      </c>
      <c r="AW3981" t="s">
        <v>6029</v>
      </c>
      <c r="AY3981">
        <v>1.0924249132457</v>
      </c>
      <c r="AZ3981">
        <v>-0.58094215393066395</v>
      </c>
      <c r="BA3981" s="6">
        <f t="shared" si="310"/>
        <v>-0.33147294768117697</v>
      </c>
      <c r="BB3981" s="4" t="str">
        <f t="shared" si="312"/>
        <v/>
      </c>
      <c r="BC3981" t="str">
        <f t="shared" si="311"/>
        <v/>
      </c>
      <c r="BD3981" t="str">
        <f t="shared" si="313"/>
        <v/>
      </c>
      <c r="BE3981" t="str">
        <f t="shared" si="314"/>
        <v/>
      </c>
      <c r="BF3981" t="s">
        <v>6030</v>
      </c>
      <c r="BG3981" t="s">
        <v>6029</v>
      </c>
    </row>
    <row r="3982" spans="1:59" x14ac:dyDescent="0.2">
      <c r="A3982">
        <v>32.560764312744098</v>
      </c>
      <c r="B3982">
        <v>32.608428955078097</v>
      </c>
      <c r="C3982">
        <v>32.939315795898402</v>
      </c>
      <c r="D3982">
        <v>31.753740310668899</v>
      </c>
      <c r="E3982">
        <v>32.212223052978501</v>
      </c>
      <c r="F3982">
        <v>32.397518157958999</v>
      </c>
      <c r="I3982" t="s">
        <v>13572</v>
      </c>
      <c r="J3982" t="s">
        <v>13573</v>
      </c>
      <c r="K3982" t="s">
        <v>13574</v>
      </c>
      <c r="N3982" t="s">
        <v>61</v>
      </c>
      <c r="O3982" t="s">
        <v>62</v>
      </c>
      <c r="P3982" t="s">
        <v>2779</v>
      </c>
      <c r="Q3982" t="s">
        <v>2780</v>
      </c>
      <c r="R3982" t="s">
        <v>13575</v>
      </c>
      <c r="S3982" t="s">
        <v>13576</v>
      </c>
      <c r="T3982" t="s">
        <v>13577</v>
      </c>
      <c r="U3982" t="s">
        <v>13578</v>
      </c>
      <c r="V3982" t="s">
        <v>13579</v>
      </c>
      <c r="W3982" t="s">
        <v>13580</v>
      </c>
      <c r="Z3982" t="s">
        <v>6213</v>
      </c>
      <c r="AA3982" t="s">
        <v>6214</v>
      </c>
      <c r="AB3982">
        <v>18</v>
      </c>
      <c r="AC3982">
        <v>18</v>
      </c>
      <c r="AD3982">
        <v>18</v>
      </c>
      <c r="AE3982">
        <v>53.8</v>
      </c>
      <c r="AF3982">
        <v>53.8</v>
      </c>
      <c r="AG3982">
        <v>53.8</v>
      </c>
      <c r="AH3982">
        <v>35.503</v>
      </c>
      <c r="AI3982">
        <v>0</v>
      </c>
      <c r="AJ3982">
        <v>268.81</v>
      </c>
      <c r="AK3982">
        <v>35374000000</v>
      </c>
      <c r="AL3982">
        <v>104</v>
      </c>
      <c r="AM3982">
        <v>1.21292446892896</v>
      </c>
      <c r="AN3982">
        <v>0.20913872135102499</v>
      </c>
      <c r="AO3982">
        <v>-0.58167584737142197</v>
      </c>
      <c r="AP3982">
        <v>-2.5812634972248398</v>
      </c>
      <c r="AQ3982" t="s">
        <v>13581</v>
      </c>
      <c r="AR3982" t="s">
        <v>13581</v>
      </c>
      <c r="AS3982" t="s">
        <v>13582</v>
      </c>
      <c r="AT3982" t="s">
        <v>13583</v>
      </c>
      <c r="AU3982">
        <v>1173</v>
      </c>
      <c r="AV3982" t="s">
        <v>13584</v>
      </c>
      <c r="AW3982" t="s">
        <v>13582</v>
      </c>
      <c r="AY3982">
        <v>1.21292446892896</v>
      </c>
      <c r="AZ3982">
        <v>-0.58167584737142197</v>
      </c>
      <c r="BA3982" s="6">
        <f t="shared" si="310"/>
        <v>-0.33181284571805159</v>
      </c>
      <c r="BB3982" s="4" t="str">
        <f t="shared" si="312"/>
        <v/>
      </c>
      <c r="BC3982" t="str">
        <f t="shared" si="311"/>
        <v/>
      </c>
      <c r="BD3982" t="str">
        <f t="shared" si="313"/>
        <v/>
      </c>
      <c r="BE3982" t="str">
        <f t="shared" si="314"/>
        <v/>
      </c>
      <c r="BF3982" t="s">
        <v>13583</v>
      </c>
      <c r="BG3982" t="s">
        <v>13582</v>
      </c>
    </row>
    <row r="3983" spans="1:59" x14ac:dyDescent="0.2">
      <c r="A3983">
        <v>26.016099929809599</v>
      </c>
      <c r="B3983">
        <v>26.330329895019499</v>
      </c>
      <c r="C3983">
        <v>26.751235961914102</v>
      </c>
      <c r="D3983">
        <v>25.251295089721701</v>
      </c>
      <c r="E3983">
        <v>26.462404251098601</v>
      </c>
      <c r="F3983">
        <v>25.6352233886719</v>
      </c>
      <c r="I3983" t="s">
        <v>18970</v>
      </c>
      <c r="J3983" t="s">
        <v>7003</v>
      </c>
      <c r="K3983" t="s">
        <v>18964</v>
      </c>
      <c r="N3983" t="s">
        <v>7003</v>
      </c>
      <c r="O3983" t="s">
        <v>7004</v>
      </c>
      <c r="R3983" t="s">
        <v>6987</v>
      </c>
      <c r="S3983">
        <v>3011</v>
      </c>
      <c r="Z3983" t="s">
        <v>18971</v>
      </c>
      <c r="AA3983" t="s">
        <v>18972</v>
      </c>
      <c r="AB3983">
        <v>3</v>
      </c>
      <c r="AC3983">
        <v>3</v>
      </c>
      <c r="AD3983">
        <v>3</v>
      </c>
      <c r="AE3983">
        <v>17.3</v>
      </c>
      <c r="AF3983">
        <v>17.3</v>
      </c>
      <c r="AG3983">
        <v>17.3</v>
      </c>
      <c r="AH3983">
        <v>36.844000000000001</v>
      </c>
      <c r="AI3983">
        <v>0</v>
      </c>
      <c r="AJ3983">
        <v>4.8051000000000004</v>
      </c>
      <c r="AK3983">
        <v>449720000</v>
      </c>
      <c r="AL3983">
        <v>3</v>
      </c>
      <c r="AM3983">
        <v>0.63126296882310795</v>
      </c>
      <c r="AN3983">
        <v>0.435879730430275</v>
      </c>
      <c r="AO3983">
        <v>-0.58291435241699197</v>
      </c>
      <c r="AP3983">
        <v>-1.4012962799991899</v>
      </c>
      <c r="AQ3983" t="s">
        <v>18973</v>
      </c>
      <c r="AR3983" t="s">
        <v>18973</v>
      </c>
      <c r="AS3983" t="s">
        <v>18974</v>
      </c>
      <c r="AT3983" t="s">
        <v>18975</v>
      </c>
      <c r="AU3983">
        <v>1669</v>
      </c>
      <c r="AV3983" t="s">
        <v>18976</v>
      </c>
      <c r="AW3983" t="s">
        <v>18974</v>
      </c>
      <c r="AX3983" t="s">
        <v>18977</v>
      </c>
      <c r="AY3983">
        <v>0.63126296882310795</v>
      </c>
      <c r="AZ3983">
        <v>-0.58291435241699197</v>
      </c>
      <c r="BA3983" s="6">
        <f t="shared" si="310"/>
        <v>-0.33238621571441307</v>
      </c>
      <c r="BB3983" s="4" t="str">
        <f t="shared" si="312"/>
        <v/>
      </c>
      <c r="BC3983" t="str">
        <f t="shared" si="311"/>
        <v/>
      </c>
      <c r="BD3983" t="str">
        <f t="shared" si="313"/>
        <v/>
      </c>
      <c r="BE3983" t="str">
        <f t="shared" si="314"/>
        <v/>
      </c>
      <c r="BF3983" t="s">
        <v>18975</v>
      </c>
      <c r="BG3983" t="s">
        <v>18974</v>
      </c>
    </row>
    <row r="3984" spans="1:59" x14ac:dyDescent="0.2">
      <c r="A3984">
        <v>25.634088516235401</v>
      </c>
      <c r="B3984">
        <v>26.360078811645501</v>
      </c>
      <c r="C3984">
        <v>26.234910964965799</v>
      </c>
      <c r="D3984">
        <v>24.770116806030298</v>
      </c>
      <c r="E3984" t="s">
        <v>88</v>
      </c>
      <c r="F3984">
        <v>26.214157104492202</v>
      </c>
      <c r="I3984" t="s">
        <v>1752</v>
      </c>
      <c r="J3984" t="s">
        <v>1753</v>
      </c>
      <c r="K3984" t="s">
        <v>1754</v>
      </c>
      <c r="P3984" t="s">
        <v>53</v>
      </c>
      <c r="Q3984" t="s">
        <v>54</v>
      </c>
      <c r="R3984" t="s">
        <v>1755</v>
      </c>
      <c r="S3984" t="s">
        <v>1756</v>
      </c>
      <c r="AB3984">
        <v>2</v>
      </c>
      <c r="AC3984">
        <v>2</v>
      </c>
      <c r="AD3984">
        <v>2</v>
      </c>
      <c r="AE3984">
        <v>12.9</v>
      </c>
      <c r="AF3984">
        <v>12.9</v>
      </c>
      <c r="AG3984">
        <v>12.9</v>
      </c>
      <c r="AH3984">
        <v>21.943000000000001</v>
      </c>
      <c r="AI3984">
        <v>0</v>
      </c>
      <c r="AJ3984">
        <v>11.247</v>
      </c>
      <c r="AK3984">
        <v>323650000</v>
      </c>
      <c r="AL3984">
        <v>5</v>
      </c>
      <c r="AM3984">
        <v>0.38773548435984301</v>
      </c>
      <c r="AN3984">
        <v>0.62447040618955496</v>
      </c>
      <c r="AO3984">
        <v>-0.58422247568766394</v>
      </c>
      <c r="AP3984">
        <v>-0.95620648494585903</v>
      </c>
      <c r="AQ3984" t="s">
        <v>1757</v>
      </c>
      <c r="AR3984" t="s">
        <v>1757</v>
      </c>
      <c r="AS3984" t="s">
        <v>1758</v>
      </c>
      <c r="AT3984" t="s">
        <v>1759</v>
      </c>
      <c r="AU3984">
        <v>194</v>
      </c>
      <c r="AV3984" t="s">
        <v>1760</v>
      </c>
      <c r="AW3984" t="s">
        <v>1758</v>
      </c>
      <c r="AY3984">
        <v>0.38773548435984301</v>
      </c>
      <c r="AZ3984">
        <v>-0.58422247568766394</v>
      </c>
      <c r="BA3984" s="6">
        <f t="shared" si="310"/>
        <v>-0.33299128143670575</v>
      </c>
      <c r="BB3984" s="4" t="str">
        <f t="shared" si="312"/>
        <v/>
      </c>
      <c r="BC3984" t="str">
        <f t="shared" si="311"/>
        <v/>
      </c>
      <c r="BD3984" t="str">
        <f t="shared" si="313"/>
        <v/>
      </c>
      <c r="BE3984" t="str">
        <f t="shared" si="314"/>
        <v/>
      </c>
      <c r="BF3984" t="s">
        <v>1759</v>
      </c>
      <c r="BG3984" t="s">
        <v>1758</v>
      </c>
    </row>
    <row r="3985" spans="1:59" x14ac:dyDescent="0.2">
      <c r="A3985">
        <v>27.449710845947301</v>
      </c>
      <c r="B3985">
        <v>27.769323348998999</v>
      </c>
      <c r="C3985">
        <v>27.606889724731399</v>
      </c>
      <c r="D3985">
        <v>26.623102188110401</v>
      </c>
      <c r="E3985">
        <v>27.1739807128906</v>
      </c>
      <c r="F3985">
        <v>27.273910522460898</v>
      </c>
      <c r="I3985" t="s">
        <v>29031</v>
      </c>
      <c r="J3985" t="s">
        <v>8961</v>
      </c>
      <c r="K3985" t="s">
        <v>29032</v>
      </c>
      <c r="N3985" t="s">
        <v>8961</v>
      </c>
      <c r="O3985" t="s">
        <v>8962</v>
      </c>
      <c r="P3985" t="s">
        <v>29033</v>
      </c>
      <c r="Q3985" t="s">
        <v>29034</v>
      </c>
      <c r="Z3985" t="s">
        <v>29035</v>
      </c>
      <c r="AA3985" t="s">
        <v>29036</v>
      </c>
      <c r="AB3985">
        <v>3</v>
      </c>
      <c r="AC3985">
        <v>3</v>
      </c>
      <c r="AD3985">
        <v>3</v>
      </c>
      <c r="AE3985">
        <v>13.1</v>
      </c>
      <c r="AF3985">
        <v>13.1</v>
      </c>
      <c r="AG3985">
        <v>13.1</v>
      </c>
      <c r="AH3985">
        <v>47.151000000000003</v>
      </c>
      <c r="AI3985">
        <v>0</v>
      </c>
      <c r="AJ3985">
        <v>21.59</v>
      </c>
      <c r="AK3985">
        <v>1033600000</v>
      </c>
      <c r="AL3985">
        <v>8</v>
      </c>
      <c r="AM3985">
        <v>1.23535629378497</v>
      </c>
      <c r="AN3985">
        <v>0.20361194029850699</v>
      </c>
      <c r="AO3985">
        <v>-0.58497683207194096</v>
      </c>
      <c r="AP3985">
        <v>-2.6303875943224599</v>
      </c>
      <c r="AQ3985" t="s">
        <v>29037</v>
      </c>
      <c r="AR3985" t="s">
        <v>29037</v>
      </c>
      <c r="AS3985" t="s">
        <v>29038</v>
      </c>
      <c r="AT3985" t="s">
        <v>29039</v>
      </c>
      <c r="AU3985">
        <v>2768</v>
      </c>
      <c r="AV3985" t="s">
        <v>29040</v>
      </c>
      <c r="AW3985" t="s">
        <v>29038</v>
      </c>
      <c r="AY3985">
        <v>1.23535629378497</v>
      </c>
      <c r="AZ3985">
        <v>-0.58497683207194096</v>
      </c>
      <c r="BA3985" s="6">
        <f t="shared" si="310"/>
        <v>-0.33333995579070042</v>
      </c>
      <c r="BB3985" s="4" t="str">
        <f t="shared" si="312"/>
        <v/>
      </c>
      <c r="BC3985" t="str">
        <f t="shared" si="311"/>
        <v/>
      </c>
      <c r="BD3985" t="str">
        <f t="shared" si="313"/>
        <v/>
      </c>
      <c r="BE3985" t="str">
        <f t="shared" si="314"/>
        <v/>
      </c>
      <c r="BF3985" t="s">
        <v>29039</v>
      </c>
      <c r="BG3985" t="s">
        <v>29038</v>
      </c>
    </row>
    <row r="3986" spans="1:59" x14ac:dyDescent="0.2">
      <c r="A3986">
        <v>26.078428268432599</v>
      </c>
      <c r="B3986">
        <v>26.382879257202099</v>
      </c>
      <c r="C3986">
        <v>26.393081665039102</v>
      </c>
      <c r="D3986">
        <v>25.4826545715332</v>
      </c>
      <c r="E3986">
        <v>25.8957824707031</v>
      </c>
      <c r="F3986">
        <v>25.716150283813501</v>
      </c>
      <c r="I3986" t="s">
        <v>39361</v>
      </c>
      <c r="J3986" t="s">
        <v>39362</v>
      </c>
      <c r="K3986" t="s">
        <v>138</v>
      </c>
      <c r="L3986" t="s">
        <v>2844</v>
      </c>
      <c r="M3986" t="s">
        <v>2845</v>
      </c>
      <c r="P3986" t="s">
        <v>138</v>
      </c>
      <c r="Q3986" t="s">
        <v>139</v>
      </c>
      <c r="T3986" t="s">
        <v>965</v>
      </c>
      <c r="U3986" t="s">
        <v>966</v>
      </c>
      <c r="Z3986" t="s">
        <v>39363</v>
      </c>
      <c r="AA3986" t="s">
        <v>39364</v>
      </c>
      <c r="AB3986">
        <v>5</v>
      </c>
      <c r="AC3986">
        <v>5</v>
      </c>
      <c r="AD3986">
        <v>5</v>
      </c>
      <c r="AE3986">
        <v>11.9</v>
      </c>
      <c r="AF3986">
        <v>11.9</v>
      </c>
      <c r="AG3986">
        <v>11.9</v>
      </c>
      <c r="AH3986">
        <v>51.49</v>
      </c>
      <c r="AI3986">
        <v>0</v>
      </c>
      <c r="AJ3986">
        <v>8.4898000000000007</v>
      </c>
      <c r="AK3986">
        <v>410930000</v>
      </c>
      <c r="AL3986">
        <v>7</v>
      </c>
      <c r="AM3986">
        <v>1.68614303791392</v>
      </c>
      <c r="AN3986">
        <v>0.167179487179487</v>
      </c>
      <c r="AO3986">
        <v>-0.58660062154134396</v>
      </c>
      <c r="AP3986">
        <v>-3.7130262297259402</v>
      </c>
      <c r="AQ3986" t="s">
        <v>39365</v>
      </c>
      <c r="AR3986" t="s">
        <v>39365</v>
      </c>
      <c r="AS3986" t="s">
        <v>39366</v>
      </c>
      <c r="AT3986" t="s">
        <v>39367</v>
      </c>
      <c r="AU3986">
        <v>4015</v>
      </c>
      <c r="AV3986" t="s">
        <v>39368</v>
      </c>
      <c r="AW3986" t="s">
        <v>39366</v>
      </c>
      <c r="AX3986" t="s">
        <v>39369</v>
      </c>
      <c r="AY3986">
        <v>1.68614303791392</v>
      </c>
      <c r="AZ3986">
        <v>-0.58660062154134396</v>
      </c>
      <c r="BA3986" s="6">
        <f t="shared" si="310"/>
        <v>-0.33408987629231357</v>
      </c>
      <c r="BB3986" s="4" t="str">
        <f t="shared" si="312"/>
        <v/>
      </c>
      <c r="BC3986" t="str">
        <f t="shared" si="311"/>
        <v/>
      </c>
      <c r="BD3986" t="str">
        <f t="shared" si="313"/>
        <v/>
      </c>
      <c r="BE3986" t="str">
        <f t="shared" si="314"/>
        <v/>
      </c>
      <c r="BF3986" t="s">
        <v>39367</v>
      </c>
      <c r="BG3986" t="s">
        <v>39366</v>
      </c>
    </row>
    <row r="3987" spans="1:59" x14ac:dyDescent="0.2">
      <c r="A3987">
        <v>27.540451049804702</v>
      </c>
      <c r="B3987">
        <v>28.215583801269499</v>
      </c>
      <c r="C3987">
        <v>27.9519367218018</v>
      </c>
      <c r="D3987">
        <v>27.434759140014599</v>
      </c>
      <c r="E3987">
        <v>27.4221382141113</v>
      </c>
      <c r="F3987">
        <v>27.0912380218506</v>
      </c>
      <c r="I3987" t="s">
        <v>17024</v>
      </c>
      <c r="J3987" t="s">
        <v>12619</v>
      </c>
      <c r="K3987" t="s">
        <v>17025</v>
      </c>
      <c r="L3987" t="s">
        <v>228</v>
      </c>
      <c r="M3987" t="s">
        <v>229</v>
      </c>
      <c r="P3987" t="s">
        <v>17026</v>
      </c>
      <c r="Q3987" t="s">
        <v>17027</v>
      </c>
      <c r="R3987" t="s">
        <v>1007</v>
      </c>
      <c r="S3987">
        <v>4812</v>
      </c>
      <c r="Z3987" t="s">
        <v>17028</v>
      </c>
      <c r="AA3987" t="s">
        <v>17029</v>
      </c>
      <c r="AB3987">
        <v>8</v>
      </c>
      <c r="AC3987">
        <v>8</v>
      </c>
      <c r="AD3987">
        <v>8</v>
      </c>
      <c r="AE3987">
        <v>13.9</v>
      </c>
      <c r="AF3987">
        <v>13.9</v>
      </c>
      <c r="AG3987">
        <v>13.9</v>
      </c>
      <c r="AH3987">
        <v>100.6</v>
      </c>
      <c r="AI3987">
        <v>0</v>
      </c>
      <c r="AJ3987">
        <v>17.154</v>
      </c>
      <c r="AK3987">
        <v>1270800000</v>
      </c>
      <c r="AL3987">
        <v>19</v>
      </c>
      <c r="AM3987">
        <v>1.21761571640649</v>
      </c>
      <c r="AN3987">
        <v>0.20788821385176201</v>
      </c>
      <c r="AO3987">
        <v>-0.58661206563313995</v>
      </c>
      <c r="AP3987">
        <v>-2.5915059446926199</v>
      </c>
      <c r="AQ3987" t="s">
        <v>17030</v>
      </c>
      <c r="AR3987" t="s">
        <v>17030</v>
      </c>
      <c r="AS3987" t="s">
        <v>17031</v>
      </c>
      <c r="AT3987" t="s">
        <v>17032</v>
      </c>
      <c r="AU3987">
        <v>1482</v>
      </c>
      <c r="AV3987" t="s">
        <v>17033</v>
      </c>
      <c r="AW3987" t="s">
        <v>17031</v>
      </c>
      <c r="AX3987" t="s">
        <v>17034</v>
      </c>
      <c r="AY3987">
        <v>1.21761571640649</v>
      </c>
      <c r="AZ3987">
        <v>-0.58661206563313995</v>
      </c>
      <c r="BA3987" s="6">
        <f t="shared" si="310"/>
        <v>-0.33409515856343963</v>
      </c>
      <c r="BB3987" s="4" t="str">
        <f t="shared" si="312"/>
        <v/>
      </c>
      <c r="BC3987" t="str">
        <f t="shared" si="311"/>
        <v/>
      </c>
      <c r="BD3987" t="str">
        <f t="shared" si="313"/>
        <v/>
      </c>
      <c r="BE3987" t="str">
        <f t="shared" si="314"/>
        <v/>
      </c>
      <c r="BF3987" t="s">
        <v>17032</v>
      </c>
      <c r="BG3987" t="s">
        <v>17031</v>
      </c>
    </row>
    <row r="3988" spans="1:59" x14ac:dyDescent="0.2">
      <c r="A3988" t="s">
        <v>88</v>
      </c>
      <c r="B3988" t="s">
        <v>88</v>
      </c>
      <c r="C3988">
        <v>24.375572204589801</v>
      </c>
      <c r="D3988">
        <v>24.089744567871101</v>
      </c>
      <c r="E3988">
        <v>23.485420227050799</v>
      </c>
      <c r="F3988" t="s">
        <v>88</v>
      </c>
      <c r="I3988" t="s">
        <v>4620</v>
      </c>
      <c r="J3988" t="s">
        <v>4621</v>
      </c>
      <c r="K3988" t="s">
        <v>4622</v>
      </c>
      <c r="P3988" t="s">
        <v>411</v>
      </c>
      <c r="Q3988" t="s">
        <v>412</v>
      </c>
      <c r="R3988" t="s">
        <v>1224</v>
      </c>
      <c r="S3988">
        <v>4121</v>
      </c>
      <c r="Z3988" t="s">
        <v>4623</v>
      </c>
      <c r="AA3988" t="s">
        <v>4624</v>
      </c>
      <c r="AB3988">
        <v>2</v>
      </c>
      <c r="AC3988">
        <v>2</v>
      </c>
      <c r="AD3988">
        <v>2</v>
      </c>
      <c r="AE3988">
        <v>0.5</v>
      </c>
      <c r="AF3988">
        <v>0.5</v>
      </c>
      <c r="AG3988">
        <v>0.5</v>
      </c>
      <c r="AH3988">
        <v>513.63</v>
      </c>
      <c r="AI3988">
        <v>7.9532000000000005E-3</v>
      </c>
      <c r="AJ3988">
        <v>1.5516000000000001</v>
      </c>
      <c r="AK3988">
        <v>51364000</v>
      </c>
      <c r="AL3988">
        <v>2</v>
      </c>
      <c r="AM3988">
        <v>0</v>
      </c>
      <c r="AN3988">
        <v>0.99406482825350795</v>
      </c>
      <c r="AO3988">
        <v>-0.58798980712890603</v>
      </c>
      <c r="AP3988">
        <v>0</v>
      </c>
      <c r="AQ3988" t="s">
        <v>4625</v>
      </c>
      <c r="AR3988" t="s">
        <v>4625</v>
      </c>
      <c r="AS3988" t="s">
        <v>4626</v>
      </c>
      <c r="AT3988" t="s">
        <v>4627</v>
      </c>
      <c r="AU3988">
        <v>444</v>
      </c>
      <c r="AV3988" t="s">
        <v>4628</v>
      </c>
      <c r="AW3988" t="s">
        <v>4629</v>
      </c>
      <c r="AY3988">
        <v>0</v>
      </c>
      <c r="AZ3988">
        <v>-0.58798980712890603</v>
      </c>
      <c r="BA3988" s="6">
        <f t="shared" ref="BA3988:BA4051" si="315">(2^AZ3988)-1</f>
        <v>-0.33473077924286587</v>
      </c>
      <c r="BB3988" s="4" t="str">
        <f t="shared" si="312"/>
        <v/>
      </c>
      <c r="BC3988" t="str">
        <f t="shared" si="311"/>
        <v/>
      </c>
      <c r="BD3988" t="str">
        <f t="shared" si="313"/>
        <v/>
      </c>
      <c r="BE3988" t="str">
        <f t="shared" si="314"/>
        <v/>
      </c>
      <c r="BF3988" t="s">
        <v>4627</v>
      </c>
      <c r="BG3988" t="s">
        <v>4626</v>
      </c>
    </row>
    <row r="3989" spans="1:59" x14ac:dyDescent="0.2">
      <c r="A3989">
        <v>23.6152648925781</v>
      </c>
      <c r="B3989">
        <v>23.448844909668001</v>
      </c>
      <c r="C3989">
        <v>22.673099517822301</v>
      </c>
      <c r="D3989">
        <v>22.907932281494102</v>
      </c>
      <c r="E3989">
        <v>22.609460830688501</v>
      </c>
      <c r="F3989">
        <v>22.454830169677699</v>
      </c>
      <c r="I3989" t="s">
        <v>21715</v>
      </c>
      <c r="J3989" t="s">
        <v>21716</v>
      </c>
      <c r="K3989" t="s">
        <v>21717</v>
      </c>
      <c r="L3989" t="s">
        <v>1018</v>
      </c>
      <c r="M3989" t="s">
        <v>1019</v>
      </c>
      <c r="P3989" t="s">
        <v>310</v>
      </c>
      <c r="Q3989" t="s">
        <v>313</v>
      </c>
      <c r="R3989" t="s">
        <v>21718</v>
      </c>
      <c r="S3989" t="s">
        <v>21719</v>
      </c>
      <c r="T3989" t="s">
        <v>21720</v>
      </c>
      <c r="U3989" t="s">
        <v>21721</v>
      </c>
      <c r="Z3989" t="s">
        <v>21722</v>
      </c>
      <c r="AA3989" t="s">
        <v>21723</v>
      </c>
      <c r="AB3989">
        <v>1</v>
      </c>
      <c r="AC3989">
        <v>1</v>
      </c>
      <c r="AD3989">
        <v>1</v>
      </c>
      <c r="AE3989">
        <v>11.7</v>
      </c>
      <c r="AF3989">
        <v>11.7</v>
      </c>
      <c r="AG3989">
        <v>11.7</v>
      </c>
      <c r="AH3989">
        <v>12.939</v>
      </c>
      <c r="AI3989">
        <v>7.7061000000000002E-4</v>
      </c>
      <c r="AJ3989">
        <v>2.8226</v>
      </c>
      <c r="AK3989">
        <v>51005000</v>
      </c>
      <c r="AL3989">
        <v>3</v>
      </c>
      <c r="AM3989">
        <v>0.85633056497087601</v>
      </c>
      <c r="AN3989">
        <v>0.31691730368311299</v>
      </c>
      <c r="AO3989">
        <v>-0.58832867940266798</v>
      </c>
      <c r="AP3989">
        <v>-1.8424047873054601</v>
      </c>
      <c r="AQ3989" t="s">
        <v>21724</v>
      </c>
      <c r="AR3989" t="s">
        <v>21724</v>
      </c>
      <c r="AS3989" t="s">
        <v>21725</v>
      </c>
      <c r="AT3989" t="s">
        <v>21726</v>
      </c>
      <c r="AU3989">
        <v>1933</v>
      </c>
      <c r="AV3989" t="s">
        <v>21727</v>
      </c>
      <c r="AW3989" t="s">
        <v>21728</v>
      </c>
      <c r="AX3989" t="s">
        <v>21729</v>
      </c>
      <c r="AY3989">
        <v>0.85633056497087601</v>
      </c>
      <c r="AZ3989">
        <v>-0.58832867940266798</v>
      </c>
      <c r="BA3989" s="6">
        <f t="shared" si="315"/>
        <v>-0.33488702488897815</v>
      </c>
      <c r="BB3989" s="4" t="str">
        <f t="shared" si="312"/>
        <v/>
      </c>
      <c r="BC3989" t="str">
        <f t="shared" si="311"/>
        <v/>
      </c>
      <c r="BD3989" t="str">
        <f t="shared" si="313"/>
        <v/>
      </c>
      <c r="BE3989" t="str">
        <f t="shared" si="314"/>
        <v/>
      </c>
      <c r="BF3989" t="s">
        <v>21726</v>
      </c>
      <c r="BG3989" t="s">
        <v>21725</v>
      </c>
    </row>
    <row r="3990" spans="1:59" x14ac:dyDescent="0.2">
      <c r="A3990">
        <v>28.649005889892599</v>
      </c>
      <c r="B3990">
        <v>29.345069885253899</v>
      </c>
      <c r="C3990">
        <v>29.338750839233398</v>
      </c>
      <c r="D3990">
        <v>28.127851486206101</v>
      </c>
      <c r="E3990">
        <v>28.899112701416001</v>
      </c>
      <c r="F3990">
        <v>28.5375671386719</v>
      </c>
      <c r="I3990" t="s">
        <v>1752</v>
      </c>
      <c r="J3990" t="s">
        <v>2943</v>
      </c>
      <c r="K3990" t="s">
        <v>2944</v>
      </c>
      <c r="P3990" t="s">
        <v>53</v>
      </c>
      <c r="Q3990" t="s">
        <v>54</v>
      </c>
      <c r="R3990" t="s">
        <v>1755</v>
      </c>
      <c r="S3990" t="s">
        <v>1756</v>
      </c>
      <c r="Z3990" t="s">
        <v>2945</v>
      </c>
      <c r="AA3990" t="s">
        <v>2946</v>
      </c>
      <c r="AB3990">
        <v>9</v>
      </c>
      <c r="AC3990">
        <v>9</v>
      </c>
      <c r="AD3990">
        <v>9</v>
      </c>
      <c r="AE3990">
        <v>21.5</v>
      </c>
      <c r="AF3990">
        <v>21.5</v>
      </c>
      <c r="AG3990">
        <v>21.5</v>
      </c>
      <c r="AH3990">
        <v>51.354999999999997</v>
      </c>
      <c r="AI3990">
        <v>0</v>
      </c>
      <c r="AJ3990">
        <v>23.71</v>
      </c>
      <c r="AK3990">
        <v>2965400000</v>
      </c>
      <c r="AL3990">
        <v>37</v>
      </c>
      <c r="AM3990">
        <v>0.85347755374701095</v>
      </c>
      <c r="AN3990">
        <v>0.31829639889196698</v>
      </c>
      <c r="AO3990">
        <v>-0.58943176269531306</v>
      </c>
      <c r="AP3990">
        <v>-1.83674060513904</v>
      </c>
      <c r="AQ3990" t="s">
        <v>2947</v>
      </c>
      <c r="AR3990" t="s">
        <v>2947</v>
      </c>
      <c r="AS3990" t="s">
        <v>2948</v>
      </c>
      <c r="AT3990" t="s">
        <v>2949</v>
      </c>
      <c r="AU3990">
        <v>296</v>
      </c>
      <c r="AV3990" t="s">
        <v>2950</v>
      </c>
      <c r="AW3990" t="s">
        <v>2948</v>
      </c>
      <c r="AY3990">
        <v>0.85347755374701095</v>
      </c>
      <c r="AZ3990">
        <v>-0.58943176269531306</v>
      </c>
      <c r="BA3990" s="6">
        <f t="shared" si="315"/>
        <v>-0.33539537528711205</v>
      </c>
      <c r="BB3990" s="4" t="str">
        <f t="shared" si="312"/>
        <v/>
      </c>
      <c r="BC3990" t="str">
        <f t="shared" si="311"/>
        <v/>
      </c>
      <c r="BD3990" t="str">
        <f t="shared" si="313"/>
        <v/>
      </c>
      <c r="BE3990" t="str">
        <f t="shared" si="314"/>
        <v/>
      </c>
      <c r="BF3990" t="s">
        <v>2949</v>
      </c>
      <c r="BG3990" t="s">
        <v>2948</v>
      </c>
    </row>
    <row r="3991" spans="1:59" x14ac:dyDescent="0.2">
      <c r="A3991">
        <v>28.389728546142599</v>
      </c>
      <c r="B3991">
        <v>28.088207244873001</v>
      </c>
      <c r="C3991">
        <v>27.651231765747099</v>
      </c>
      <c r="D3991">
        <v>27.209831237793001</v>
      </c>
      <c r="E3991">
        <v>27.897121429443398</v>
      </c>
      <c r="F3991">
        <v>27.253677368164102</v>
      </c>
      <c r="I3991" t="s">
        <v>28996</v>
      </c>
      <c r="J3991" t="s">
        <v>1363</v>
      </c>
      <c r="K3991" t="s">
        <v>6055</v>
      </c>
      <c r="P3991" t="s">
        <v>1377</v>
      </c>
      <c r="Q3991" t="s">
        <v>1378</v>
      </c>
      <c r="Z3991" t="s">
        <v>28997</v>
      </c>
      <c r="AA3991" t="s">
        <v>28998</v>
      </c>
      <c r="AB3991">
        <v>7</v>
      </c>
      <c r="AC3991">
        <v>7</v>
      </c>
      <c r="AD3991">
        <v>7</v>
      </c>
      <c r="AE3991">
        <v>26.6</v>
      </c>
      <c r="AF3991">
        <v>26.6</v>
      </c>
      <c r="AG3991">
        <v>26.6</v>
      </c>
      <c r="AH3991">
        <v>33.843000000000004</v>
      </c>
      <c r="AI3991">
        <v>0</v>
      </c>
      <c r="AJ3991">
        <v>30.425000000000001</v>
      </c>
      <c r="AK3991">
        <v>1413100000</v>
      </c>
      <c r="AL3991">
        <v>27</v>
      </c>
      <c r="AM3991">
        <v>0.89003354556100001</v>
      </c>
      <c r="AN3991">
        <v>0.30106801736613598</v>
      </c>
      <c r="AO3991">
        <v>-0.58951250712076597</v>
      </c>
      <c r="AP3991">
        <v>-1.9095344423280101</v>
      </c>
      <c r="AQ3991" t="s">
        <v>28999</v>
      </c>
      <c r="AR3991" t="s">
        <v>28999</v>
      </c>
      <c r="AS3991" t="s">
        <v>29000</v>
      </c>
      <c r="AT3991" t="s">
        <v>29001</v>
      </c>
      <c r="AU3991">
        <v>2763</v>
      </c>
      <c r="AV3991" t="s">
        <v>29002</v>
      </c>
      <c r="AW3991" t="s">
        <v>29003</v>
      </c>
      <c r="AY3991">
        <v>0.89003354556100001</v>
      </c>
      <c r="AZ3991">
        <v>-0.58951250712076597</v>
      </c>
      <c r="BA3991" s="6">
        <f t="shared" si="315"/>
        <v>-0.33543257068557142</v>
      </c>
      <c r="BB3991" s="4" t="str">
        <f t="shared" si="312"/>
        <v/>
      </c>
      <c r="BC3991" t="str">
        <f t="shared" si="311"/>
        <v/>
      </c>
      <c r="BD3991" t="str">
        <f t="shared" si="313"/>
        <v/>
      </c>
      <c r="BE3991" t="str">
        <f t="shared" si="314"/>
        <v/>
      </c>
      <c r="BF3991" t="s">
        <v>29001</v>
      </c>
      <c r="BG3991" t="s">
        <v>29000</v>
      </c>
    </row>
    <row r="3992" spans="1:59" x14ac:dyDescent="0.2">
      <c r="A3992">
        <v>24.307998657226602</v>
      </c>
      <c r="B3992">
        <v>24.444869995117202</v>
      </c>
      <c r="C3992">
        <v>24.279800415039102</v>
      </c>
      <c r="D3992">
        <v>23.47047996521</v>
      </c>
      <c r="E3992">
        <v>24.025804519653299</v>
      </c>
      <c r="F3992">
        <v>23.7564373016357</v>
      </c>
      <c r="I3992" t="s">
        <v>29094</v>
      </c>
      <c r="J3992" t="s">
        <v>29095</v>
      </c>
      <c r="K3992" t="s">
        <v>6224</v>
      </c>
      <c r="N3992" t="s">
        <v>8961</v>
      </c>
      <c r="O3992" t="s">
        <v>8962</v>
      </c>
      <c r="P3992" t="s">
        <v>5571</v>
      </c>
      <c r="Q3992" t="s">
        <v>5572</v>
      </c>
      <c r="R3992" t="s">
        <v>2280</v>
      </c>
      <c r="S3992">
        <v>1009</v>
      </c>
      <c r="Z3992" t="s">
        <v>29096</v>
      </c>
      <c r="AA3992" t="s">
        <v>29097</v>
      </c>
      <c r="AB3992">
        <v>1</v>
      </c>
      <c r="AC3992">
        <v>1</v>
      </c>
      <c r="AD3992">
        <v>1</v>
      </c>
      <c r="AE3992">
        <v>1.4</v>
      </c>
      <c r="AF3992">
        <v>1.4</v>
      </c>
      <c r="AG3992">
        <v>1.4</v>
      </c>
      <c r="AH3992">
        <v>99.363</v>
      </c>
      <c r="AI3992">
        <v>5.0299000000000003E-3</v>
      </c>
      <c r="AJ3992">
        <v>1.8532</v>
      </c>
      <c r="AK3992">
        <v>106850000</v>
      </c>
      <c r="AL3992">
        <v>0</v>
      </c>
      <c r="AM3992">
        <v>1.6142962349101699</v>
      </c>
      <c r="AN3992">
        <v>0.16798024691357999</v>
      </c>
      <c r="AO3992">
        <v>-0.59331576029459798</v>
      </c>
      <c r="AP3992">
        <v>-3.52657583978006</v>
      </c>
      <c r="AQ3992" t="s">
        <v>29098</v>
      </c>
      <c r="AR3992" t="s">
        <v>29098</v>
      </c>
      <c r="AS3992" t="s">
        <v>29099</v>
      </c>
      <c r="AT3992" t="s">
        <v>29100</v>
      </c>
      <c r="AU3992">
        <v>2776</v>
      </c>
      <c r="AV3992" t="s">
        <v>29101</v>
      </c>
      <c r="AW3992" t="s">
        <v>29099</v>
      </c>
      <c r="AX3992" t="s">
        <v>29102</v>
      </c>
      <c r="AY3992">
        <v>1.6142962349101699</v>
      </c>
      <c r="AZ3992">
        <v>-0.59331576029459798</v>
      </c>
      <c r="BA3992" s="6">
        <f t="shared" si="315"/>
        <v>-0.33718220556970435</v>
      </c>
      <c r="BB3992" s="4" t="str">
        <f t="shared" si="312"/>
        <v/>
      </c>
      <c r="BC3992" t="str">
        <f t="shared" si="311"/>
        <v/>
      </c>
      <c r="BD3992" t="str">
        <f t="shared" si="313"/>
        <v/>
      </c>
      <c r="BE3992" t="str">
        <f t="shared" si="314"/>
        <v/>
      </c>
      <c r="BF3992" t="s">
        <v>29100</v>
      </c>
      <c r="BG3992" t="s">
        <v>29099</v>
      </c>
    </row>
    <row r="3993" spans="1:59" x14ac:dyDescent="0.2">
      <c r="A3993">
        <v>27.746952056884801</v>
      </c>
      <c r="B3993">
        <v>29.081823348998999</v>
      </c>
      <c r="C3993">
        <v>28.548814773559599</v>
      </c>
      <c r="D3993">
        <v>27.858812332153299</v>
      </c>
      <c r="E3993">
        <v>27.989561080932599</v>
      </c>
      <c r="F3993">
        <v>27.748872756958001</v>
      </c>
      <c r="I3993" t="s">
        <v>30638</v>
      </c>
      <c r="J3993" t="s">
        <v>30639</v>
      </c>
      <c r="K3993" t="s">
        <v>30640</v>
      </c>
      <c r="L3993" t="s">
        <v>6716</v>
      </c>
      <c r="M3993" t="s">
        <v>6717</v>
      </c>
      <c r="N3993" t="s">
        <v>437</v>
      </c>
      <c r="O3993" t="s">
        <v>438</v>
      </c>
      <c r="R3993" t="s">
        <v>30641</v>
      </c>
      <c r="S3993" t="s">
        <v>30642</v>
      </c>
      <c r="Z3993" t="s">
        <v>30643</v>
      </c>
      <c r="AA3993" t="s">
        <v>30644</v>
      </c>
      <c r="AB3993">
        <v>5</v>
      </c>
      <c r="AC3993">
        <v>5</v>
      </c>
      <c r="AD3993">
        <v>5</v>
      </c>
      <c r="AE3993">
        <v>3.3</v>
      </c>
      <c r="AF3993">
        <v>3.3</v>
      </c>
      <c r="AG3993">
        <v>3.3</v>
      </c>
      <c r="AH3993">
        <v>233.11</v>
      </c>
      <c r="AI3993">
        <v>0</v>
      </c>
      <c r="AJ3993">
        <v>6.5548000000000002</v>
      </c>
      <c r="AK3993">
        <v>1921600000</v>
      </c>
      <c r="AL3993">
        <v>5</v>
      </c>
      <c r="AM3993">
        <v>0.68487203093871396</v>
      </c>
      <c r="AN3993">
        <v>0.40152224052718299</v>
      </c>
      <c r="AO3993">
        <v>-0.59344800313313995</v>
      </c>
      <c r="AP3993">
        <v>-1.5057207269092201</v>
      </c>
      <c r="AQ3993" t="s">
        <v>30645</v>
      </c>
      <c r="AR3993" t="s">
        <v>30645</v>
      </c>
      <c r="AS3993" t="s">
        <v>30646</v>
      </c>
      <c r="AT3993" t="s">
        <v>30647</v>
      </c>
      <c r="AU3993">
        <v>2957</v>
      </c>
      <c r="AV3993" t="s">
        <v>30648</v>
      </c>
      <c r="AW3993" t="s">
        <v>30646</v>
      </c>
      <c r="AY3993">
        <v>0.68487203093871396</v>
      </c>
      <c r="AZ3993">
        <v>-0.59344800313313995</v>
      </c>
      <c r="BA3993" s="6">
        <f t="shared" si="315"/>
        <v>-0.33724295915026925</v>
      </c>
      <c r="BB3993" s="4" t="str">
        <f t="shared" si="312"/>
        <v/>
      </c>
      <c r="BC3993" t="str">
        <f t="shared" si="311"/>
        <v/>
      </c>
      <c r="BD3993" t="str">
        <f t="shared" si="313"/>
        <v/>
      </c>
      <c r="BE3993" t="str">
        <f t="shared" si="314"/>
        <v/>
      </c>
      <c r="BF3993" t="s">
        <v>30647</v>
      </c>
      <c r="BG3993" t="s">
        <v>30646</v>
      </c>
    </row>
    <row r="3994" spans="1:59" x14ac:dyDescent="0.2">
      <c r="A3994">
        <v>27.2232456207275</v>
      </c>
      <c r="B3994">
        <v>26.348508834838899</v>
      </c>
      <c r="C3994">
        <v>26.843978881835898</v>
      </c>
      <c r="D3994">
        <v>25.980720520019499</v>
      </c>
      <c r="E3994">
        <v>26.474290847778299</v>
      </c>
      <c r="F3994">
        <v>26.179458618164102</v>
      </c>
      <c r="J3994" t="s">
        <v>8961</v>
      </c>
      <c r="K3994" t="s">
        <v>26535</v>
      </c>
      <c r="N3994" t="s">
        <v>8961</v>
      </c>
      <c r="O3994" t="s">
        <v>8962</v>
      </c>
      <c r="P3994" t="s">
        <v>26536</v>
      </c>
      <c r="Q3994" t="s">
        <v>26537</v>
      </c>
      <c r="Z3994" t="s">
        <v>26538</v>
      </c>
      <c r="AA3994" t="s">
        <v>26539</v>
      </c>
      <c r="AB3994">
        <v>4</v>
      </c>
      <c r="AC3994">
        <v>4</v>
      </c>
      <c r="AD3994">
        <v>4</v>
      </c>
      <c r="AE3994">
        <v>12.7</v>
      </c>
      <c r="AF3994">
        <v>12.7</v>
      </c>
      <c r="AG3994">
        <v>12.7</v>
      </c>
      <c r="AH3994">
        <v>45.393999999999998</v>
      </c>
      <c r="AI3994">
        <v>2.767E-4</v>
      </c>
      <c r="AJ3994">
        <v>4.2594000000000003</v>
      </c>
      <c r="AK3994">
        <v>598030000</v>
      </c>
      <c r="AL3994">
        <v>3</v>
      </c>
      <c r="AM3994">
        <v>0.95500104963966803</v>
      </c>
      <c r="AN3994">
        <v>0.27702875399360999</v>
      </c>
      <c r="AO3994">
        <v>-0.59375445048014397</v>
      </c>
      <c r="AP3994">
        <v>-2.0402093898624898</v>
      </c>
      <c r="AQ3994" t="s">
        <v>26540</v>
      </c>
      <c r="AR3994" t="s">
        <v>26540</v>
      </c>
      <c r="AS3994" t="s">
        <v>26541</v>
      </c>
      <c r="AT3994" t="s">
        <v>26542</v>
      </c>
      <c r="AU3994">
        <v>2463</v>
      </c>
      <c r="AV3994" t="s">
        <v>26543</v>
      </c>
      <c r="AW3994" t="s">
        <v>26541</v>
      </c>
      <c r="AY3994">
        <v>0.95500104963966803</v>
      </c>
      <c r="AZ3994">
        <v>-0.59375445048014397</v>
      </c>
      <c r="BA3994" s="6">
        <f t="shared" si="315"/>
        <v>-0.33738372248699799</v>
      </c>
      <c r="BB3994" s="4" t="str">
        <f t="shared" si="312"/>
        <v/>
      </c>
      <c r="BC3994" t="str">
        <f t="shared" si="311"/>
        <v/>
      </c>
      <c r="BD3994" t="str">
        <f t="shared" si="313"/>
        <v/>
      </c>
      <c r="BE3994" t="str">
        <f t="shared" si="314"/>
        <v/>
      </c>
      <c r="BF3994" t="s">
        <v>26542</v>
      </c>
      <c r="BG3994" t="s">
        <v>26541</v>
      </c>
    </row>
    <row r="3995" spans="1:59" x14ac:dyDescent="0.2">
      <c r="A3995" t="s">
        <v>88</v>
      </c>
      <c r="B3995">
        <v>24.711563110351602</v>
      </c>
      <c r="C3995">
        <v>23.599460601806602</v>
      </c>
      <c r="D3995">
        <v>23.395584106445298</v>
      </c>
      <c r="E3995">
        <v>23.891431808471701</v>
      </c>
      <c r="F3995">
        <v>23.392311096191399</v>
      </c>
      <c r="I3995" t="s">
        <v>27353</v>
      </c>
      <c r="J3995" t="s">
        <v>27334</v>
      </c>
      <c r="K3995" t="s">
        <v>26041</v>
      </c>
      <c r="P3995" t="s">
        <v>683</v>
      </c>
      <c r="Q3995" t="s">
        <v>684</v>
      </c>
      <c r="R3995" t="s">
        <v>20584</v>
      </c>
      <c r="S3995" t="s">
        <v>20585</v>
      </c>
      <c r="T3995" t="s">
        <v>20586</v>
      </c>
      <c r="U3995" t="s">
        <v>20587</v>
      </c>
      <c r="Z3995" t="s">
        <v>20588</v>
      </c>
      <c r="AA3995" t="s">
        <v>20589</v>
      </c>
      <c r="AB3995">
        <v>1</v>
      </c>
      <c r="AC3995">
        <v>1</v>
      </c>
      <c r="AD3995">
        <v>1</v>
      </c>
      <c r="AE3995">
        <v>1.3</v>
      </c>
      <c r="AF3995">
        <v>1.3</v>
      </c>
      <c r="AG3995">
        <v>1.3</v>
      </c>
      <c r="AH3995">
        <v>68.991</v>
      </c>
      <c r="AI3995">
        <v>6.6524000000000002E-3</v>
      </c>
      <c r="AJ3995">
        <v>1.7753000000000001</v>
      </c>
      <c r="AK3995">
        <v>77789000</v>
      </c>
      <c r="AL3995">
        <v>1</v>
      </c>
      <c r="AM3995">
        <v>0.53543594192871202</v>
      </c>
      <c r="AN3995">
        <v>0.502967266021208</v>
      </c>
      <c r="AO3995">
        <v>-0.59573618570963704</v>
      </c>
      <c r="AP3995">
        <v>-1.27707849982995</v>
      </c>
      <c r="AQ3995" t="s">
        <v>27354</v>
      </c>
      <c r="AR3995" t="s">
        <v>27354</v>
      </c>
      <c r="AS3995" t="s">
        <v>27355</v>
      </c>
      <c r="AT3995" t="s">
        <v>27356</v>
      </c>
      <c r="AU3995">
        <v>2560</v>
      </c>
      <c r="AV3995" t="s">
        <v>27357</v>
      </c>
      <c r="AW3995" t="s">
        <v>27355</v>
      </c>
      <c r="AY3995">
        <v>0.53543594192871202</v>
      </c>
      <c r="AZ3995">
        <v>-0.59573618570963704</v>
      </c>
      <c r="BA3995" s="6">
        <f t="shared" si="315"/>
        <v>-0.33829329000907093</v>
      </c>
      <c r="BB3995" s="4" t="str">
        <f t="shared" si="312"/>
        <v/>
      </c>
      <c r="BC3995" t="str">
        <f t="shared" si="311"/>
        <v/>
      </c>
      <c r="BD3995" t="str">
        <f t="shared" si="313"/>
        <v/>
      </c>
      <c r="BE3995" t="str">
        <f t="shared" si="314"/>
        <v/>
      </c>
      <c r="BF3995" t="s">
        <v>27356</v>
      </c>
      <c r="BG3995" t="s">
        <v>27355</v>
      </c>
    </row>
    <row r="3996" spans="1:59" x14ac:dyDescent="0.2">
      <c r="A3996">
        <v>30.9739799499512</v>
      </c>
      <c r="B3996">
        <v>31.0688800811768</v>
      </c>
      <c r="C3996">
        <v>31.555221557617202</v>
      </c>
      <c r="D3996">
        <v>30.4164924621582</v>
      </c>
      <c r="E3996">
        <v>30.689792633056602</v>
      </c>
      <c r="F3996">
        <v>30.698925018310501</v>
      </c>
      <c r="I3996" t="s">
        <v>33566</v>
      </c>
      <c r="J3996" t="s">
        <v>33567</v>
      </c>
      <c r="K3996" t="s">
        <v>33568</v>
      </c>
      <c r="L3996" t="s">
        <v>4871</v>
      </c>
      <c r="M3996" t="s">
        <v>4872</v>
      </c>
      <c r="P3996" t="s">
        <v>1234</v>
      </c>
      <c r="Q3996" t="s">
        <v>1235</v>
      </c>
      <c r="R3996" t="s">
        <v>4330</v>
      </c>
      <c r="S3996" t="s">
        <v>4331</v>
      </c>
      <c r="T3996" t="s">
        <v>4332</v>
      </c>
      <c r="U3996" t="s">
        <v>4333</v>
      </c>
      <c r="V3996" t="s">
        <v>33569</v>
      </c>
      <c r="W3996" t="s">
        <v>33570</v>
      </c>
      <c r="Z3996" t="s">
        <v>10605</v>
      </c>
      <c r="AA3996" t="s">
        <v>10606</v>
      </c>
      <c r="AB3996">
        <v>24</v>
      </c>
      <c r="AC3996">
        <v>24</v>
      </c>
      <c r="AD3996">
        <v>24</v>
      </c>
      <c r="AE3996">
        <v>36</v>
      </c>
      <c r="AF3996">
        <v>36</v>
      </c>
      <c r="AG3996">
        <v>36</v>
      </c>
      <c r="AH3996">
        <v>85.424000000000007</v>
      </c>
      <c r="AI3996">
        <v>0</v>
      </c>
      <c r="AJ3996">
        <v>170.98</v>
      </c>
      <c r="AK3996">
        <v>12425000000</v>
      </c>
      <c r="AL3996">
        <v>109</v>
      </c>
      <c r="AM3996">
        <v>1.3777640828258899</v>
      </c>
      <c r="AN3996">
        <v>0.18480891719745199</v>
      </c>
      <c r="AO3996">
        <v>-0.59762382507324197</v>
      </c>
      <c r="AP3996">
        <v>-2.9516128703678102</v>
      </c>
      <c r="AQ3996" t="s">
        <v>33571</v>
      </c>
      <c r="AR3996" t="s">
        <v>33571</v>
      </c>
      <c r="AS3996" t="s">
        <v>33572</v>
      </c>
      <c r="AT3996" t="s">
        <v>33573</v>
      </c>
      <c r="AU3996">
        <v>3305</v>
      </c>
      <c r="AV3996" t="s">
        <v>33574</v>
      </c>
      <c r="AW3996" t="s">
        <v>33572</v>
      </c>
      <c r="AX3996" t="s">
        <v>10611</v>
      </c>
      <c r="AY3996">
        <v>1.3777640828258899</v>
      </c>
      <c r="AZ3996">
        <v>-0.59762382507324197</v>
      </c>
      <c r="BA3996" s="6">
        <f t="shared" si="315"/>
        <v>-0.33915850878987408</v>
      </c>
      <c r="BB3996" s="4" t="str">
        <f t="shared" si="312"/>
        <v/>
      </c>
      <c r="BC3996" t="str">
        <f t="shared" si="311"/>
        <v/>
      </c>
      <c r="BD3996" t="str">
        <f t="shared" si="313"/>
        <v/>
      </c>
      <c r="BE3996" t="str">
        <f t="shared" si="314"/>
        <v/>
      </c>
      <c r="BF3996" t="s">
        <v>33573</v>
      </c>
      <c r="BG3996" t="s">
        <v>33572</v>
      </c>
    </row>
    <row r="3997" spans="1:59" x14ac:dyDescent="0.2">
      <c r="A3997">
        <v>28.2512397766113</v>
      </c>
      <c r="B3997">
        <v>27.778562545776399</v>
      </c>
      <c r="C3997">
        <v>28.683212280273398</v>
      </c>
      <c r="D3997">
        <v>27.648902893066399</v>
      </c>
      <c r="E3997">
        <v>27.930271148681602</v>
      </c>
      <c r="F3997">
        <v>27.334751129150401</v>
      </c>
      <c r="I3997" t="s">
        <v>21621</v>
      </c>
      <c r="J3997" t="s">
        <v>21622</v>
      </c>
      <c r="K3997" t="s">
        <v>21623</v>
      </c>
      <c r="L3997" t="s">
        <v>21624</v>
      </c>
      <c r="M3997" t="s">
        <v>21625</v>
      </c>
      <c r="P3997" t="s">
        <v>17324</v>
      </c>
      <c r="Q3997" t="s">
        <v>17325</v>
      </c>
      <c r="R3997" t="s">
        <v>232</v>
      </c>
      <c r="S3997">
        <v>4131</v>
      </c>
      <c r="Z3997" t="s">
        <v>21626</v>
      </c>
      <c r="AA3997" t="s">
        <v>21627</v>
      </c>
      <c r="AB3997">
        <v>9</v>
      </c>
      <c r="AC3997">
        <v>9</v>
      </c>
      <c r="AD3997">
        <v>9</v>
      </c>
      <c r="AE3997">
        <v>21</v>
      </c>
      <c r="AF3997">
        <v>21</v>
      </c>
      <c r="AG3997">
        <v>21</v>
      </c>
      <c r="AH3997">
        <v>70.754000000000005</v>
      </c>
      <c r="AI3997">
        <v>0</v>
      </c>
      <c r="AJ3997">
        <v>71.521000000000001</v>
      </c>
      <c r="AK3997">
        <v>1616300000</v>
      </c>
      <c r="AL3997">
        <v>25</v>
      </c>
      <c r="AM3997">
        <v>0.89393641880389396</v>
      </c>
      <c r="AN3997">
        <v>0.299528040786599</v>
      </c>
      <c r="AO3997">
        <v>-0.59969647725423403</v>
      </c>
      <c r="AP3997">
        <v>-1.9173354460007901</v>
      </c>
      <c r="AQ3997" t="s">
        <v>21628</v>
      </c>
      <c r="AR3997" t="s">
        <v>21628</v>
      </c>
      <c r="AS3997" t="s">
        <v>21629</v>
      </c>
      <c r="AT3997" t="s">
        <v>21630</v>
      </c>
      <c r="AU3997">
        <v>1925</v>
      </c>
      <c r="AV3997" t="s">
        <v>21631</v>
      </c>
      <c r="AW3997" t="s">
        <v>21629</v>
      </c>
      <c r="AY3997">
        <v>0.89393641880389396</v>
      </c>
      <c r="AZ3997">
        <v>-0.59969647725423403</v>
      </c>
      <c r="BA3997" s="6">
        <f t="shared" si="315"/>
        <v>-0.3401072270583545</v>
      </c>
      <c r="BB3997" s="4" t="str">
        <f t="shared" si="312"/>
        <v/>
      </c>
      <c r="BC3997" t="str">
        <f t="shared" si="311"/>
        <v/>
      </c>
      <c r="BD3997" t="str">
        <f t="shared" si="313"/>
        <v/>
      </c>
      <c r="BE3997" t="str">
        <f t="shared" si="314"/>
        <v/>
      </c>
      <c r="BF3997" t="s">
        <v>21630</v>
      </c>
      <c r="BG3997" t="s">
        <v>21629</v>
      </c>
    </row>
    <row r="3998" spans="1:59" x14ac:dyDescent="0.2">
      <c r="A3998">
        <v>27.138778686523398</v>
      </c>
      <c r="B3998">
        <v>27.031915664672901</v>
      </c>
      <c r="C3998">
        <v>27.588922500610401</v>
      </c>
      <c r="D3998">
        <v>26.9002361297607</v>
      </c>
      <c r="E3998">
        <v>27.318811416626001</v>
      </c>
      <c r="F3998">
        <v>25.737531661987301</v>
      </c>
      <c r="I3998" t="s">
        <v>15541</v>
      </c>
      <c r="J3998" t="s">
        <v>15542</v>
      </c>
      <c r="K3998" t="s">
        <v>15543</v>
      </c>
      <c r="P3998" t="s">
        <v>15544</v>
      </c>
      <c r="Q3998" t="s">
        <v>15545</v>
      </c>
      <c r="R3998" t="s">
        <v>15546</v>
      </c>
      <c r="S3998" t="s">
        <v>15547</v>
      </c>
      <c r="T3998" t="s">
        <v>15546</v>
      </c>
      <c r="U3998" t="s">
        <v>15548</v>
      </c>
      <c r="V3998" t="s">
        <v>15549</v>
      </c>
      <c r="W3998" t="s">
        <v>15550</v>
      </c>
      <c r="Z3998" t="s">
        <v>15551</v>
      </c>
      <c r="AA3998" t="s">
        <v>15552</v>
      </c>
      <c r="AB3998">
        <v>2</v>
      </c>
      <c r="AC3998">
        <v>2</v>
      </c>
      <c r="AD3998">
        <v>2</v>
      </c>
      <c r="AE3998">
        <v>10.199999999999999</v>
      </c>
      <c r="AF3998">
        <v>10.199999999999999</v>
      </c>
      <c r="AG3998">
        <v>10.199999999999999</v>
      </c>
      <c r="AH3998">
        <v>27.991</v>
      </c>
      <c r="AI3998">
        <v>0</v>
      </c>
      <c r="AJ3998">
        <v>6.1665999999999999</v>
      </c>
      <c r="AK3998">
        <v>835470000</v>
      </c>
      <c r="AL3998">
        <v>8</v>
      </c>
      <c r="AM3998">
        <v>0.52572765787228304</v>
      </c>
      <c r="AN3998">
        <v>0.50970700636942701</v>
      </c>
      <c r="AO3998">
        <v>-0.60101254781087099</v>
      </c>
      <c r="AP3998">
        <v>-1.1951608947893999</v>
      </c>
      <c r="AQ3998" t="s">
        <v>15553</v>
      </c>
      <c r="AR3998" t="s">
        <v>15553</v>
      </c>
      <c r="AS3998" t="s">
        <v>15554</v>
      </c>
      <c r="AT3998" t="s">
        <v>15555</v>
      </c>
      <c r="AU3998">
        <v>1350</v>
      </c>
      <c r="AV3998" t="s">
        <v>15556</v>
      </c>
      <c r="AW3998" t="s">
        <v>15554</v>
      </c>
      <c r="AX3998" t="s">
        <v>15557</v>
      </c>
      <c r="AY3998">
        <v>0.52572765787228304</v>
      </c>
      <c r="AZ3998">
        <v>-0.60101254781087099</v>
      </c>
      <c r="BA3998" s="6">
        <f t="shared" si="315"/>
        <v>-0.34070892694949562</v>
      </c>
      <c r="BB3998" s="4" t="str">
        <f t="shared" si="312"/>
        <v/>
      </c>
      <c r="BC3998" t="str">
        <f t="shared" si="311"/>
        <v/>
      </c>
      <c r="BD3998" t="str">
        <f t="shared" si="313"/>
        <v/>
      </c>
      <c r="BE3998" t="str">
        <f t="shared" si="314"/>
        <v/>
      </c>
      <c r="BF3998" t="s">
        <v>15555</v>
      </c>
      <c r="BG3998" t="s">
        <v>15554</v>
      </c>
    </row>
    <row r="3999" spans="1:59" x14ac:dyDescent="0.2">
      <c r="A3999">
        <v>25.307163238525401</v>
      </c>
      <c r="B3999">
        <v>25.3687953948975</v>
      </c>
      <c r="C3999">
        <v>25.708066940307599</v>
      </c>
      <c r="D3999" t="s">
        <v>88</v>
      </c>
      <c r="E3999">
        <v>25.410507202148398</v>
      </c>
      <c r="F3999">
        <v>24.309247970581101</v>
      </c>
      <c r="I3999" t="s">
        <v>30694</v>
      </c>
      <c r="J3999" t="s">
        <v>30695</v>
      </c>
      <c r="K3999" t="s">
        <v>30696</v>
      </c>
      <c r="R3999" t="s">
        <v>2680</v>
      </c>
      <c r="S3999">
        <v>563</v>
      </c>
      <c r="T3999" t="s">
        <v>2681</v>
      </c>
      <c r="U3999" t="s">
        <v>2682</v>
      </c>
      <c r="Z3999" t="s">
        <v>30697</v>
      </c>
      <c r="AA3999" t="s">
        <v>30698</v>
      </c>
      <c r="AB3999">
        <v>2</v>
      </c>
      <c r="AC3999">
        <v>2</v>
      </c>
      <c r="AD3999">
        <v>2</v>
      </c>
      <c r="AE3999">
        <v>5.3</v>
      </c>
      <c r="AF3999">
        <v>5.3</v>
      </c>
      <c r="AG3999">
        <v>5.3</v>
      </c>
      <c r="AH3999">
        <v>45.250999999999998</v>
      </c>
      <c r="AI3999">
        <v>5.1692999999999997E-4</v>
      </c>
      <c r="AJ3999">
        <v>2.9449000000000001</v>
      </c>
      <c r="AK3999">
        <v>205040000</v>
      </c>
      <c r="AL3999">
        <v>4</v>
      </c>
      <c r="AM3999">
        <v>0.57547907512941499</v>
      </c>
      <c r="AN3999">
        <v>0.47562736535662298</v>
      </c>
      <c r="AO3999">
        <v>-0.60146427154541005</v>
      </c>
      <c r="AP3999">
        <v>-1.36438740785719</v>
      </c>
      <c r="AQ3999" t="s">
        <v>30699</v>
      </c>
      <c r="AR3999" t="s">
        <v>30699</v>
      </c>
      <c r="AS3999" t="s">
        <v>30700</v>
      </c>
      <c r="AT3999" t="s">
        <v>30701</v>
      </c>
      <c r="AU3999">
        <v>2964</v>
      </c>
      <c r="AV3999" t="s">
        <v>30702</v>
      </c>
      <c r="AW3999" t="s">
        <v>30700</v>
      </c>
      <c r="AX3999" t="s">
        <v>30703</v>
      </c>
      <c r="AY3999">
        <v>0.57547907512941499</v>
      </c>
      <c r="AZ3999">
        <v>-0.60146427154541005</v>
      </c>
      <c r="BA3999" s="6">
        <f t="shared" si="315"/>
        <v>-0.34091532594383067</v>
      </c>
      <c r="BB3999" s="4" t="str">
        <f t="shared" si="312"/>
        <v/>
      </c>
      <c r="BC3999" t="str">
        <f t="shared" si="311"/>
        <v/>
      </c>
      <c r="BD3999" t="str">
        <f t="shared" si="313"/>
        <v/>
      </c>
      <c r="BE3999" t="str">
        <f t="shared" si="314"/>
        <v/>
      </c>
      <c r="BF3999" t="s">
        <v>30701</v>
      </c>
      <c r="BG3999" t="s">
        <v>30700</v>
      </c>
    </row>
    <row r="4000" spans="1:59" x14ac:dyDescent="0.2">
      <c r="A4000">
        <v>27.836174011230501</v>
      </c>
      <c r="B4000">
        <v>28.4182434082031</v>
      </c>
      <c r="C4000">
        <v>28.680097579956101</v>
      </c>
      <c r="D4000">
        <v>27.639135360717798</v>
      </c>
      <c r="E4000">
        <v>27.610908508300799</v>
      </c>
      <c r="F4000">
        <v>27.874141693115199</v>
      </c>
      <c r="I4000" t="s">
        <v>36373</v>
      </c>
      <c r="J4000" t="s">
        <v>36374</v>
      </c>
      <c r="K4000" t="s">
        <v>36375</v>
      </c>
      <c r="P4000" t="s">
        <v>310</v>
      </c>
      <c r="Q4000" t="s">
        <v>313</v>
      </c>
      <c r="R4000" t="s">
        <v>3165</v>
      </c>
      <c r="S4000" t="s">
        <v>3166</v>
      </c>
      <c r="T4000" t="s">
        <v>3167</v>
      </c>
      <c r="U4000" t="s">
        <v>3168</v>
      </c>
      <c r="V4000" t="s">
        <v>14113</v>
      </c>
      <c r="W4000" t="s">
        <v>14114</v>
      </c>
      <c r="Z4000" t="s">
        <v>14866</v>
      </c>
      <c r="AA4000" t="s">
        <v>14867</v>
      </c>
      <c r="AB4000">
        <v>9</v>
      </c>
      <c r="AC4000">
        <v>9</v>
      </c>
      <c r="AD4000">
        <v>9</v>
      </c>
      <c r="AE4000">
        <v>23.2</v>
      </c>
      <c r="AF4000">
        <v>23.2</v>
      </c>
      <c r="AG4000">
        <v>23.2</v>
      </c>
      <c r="AH4000">
        <v>62.222999999999999</v>
      </c>
      <c r="AI4000">
        <v>0</v>
      </c>
      <c r="AJ4000">
        <v>18.219000000000001</v>
      </c>
      <c r="AK4000">
        <v>1688400000</v>
      </c>
      <c r="AL4000">
        <v>17</v>
      </c>
      <c r="AM4000">
        <v>1.0786579931652001</v>
      </c>
      <c r="AN4000">
        <v>0.23259923664122101</v>
      </c>
      <c r="AO4000">
        <v>-0.60344314575195301</v>
      </c>
      <c r="AP4000">
        <v>-2.2945953370818399</v>
      </c>
      <c r="AQ4000" t="s">
        <v>36376</v>
      </c>
      <c r="AR4000" t="s">
        <v>36376</v>
      </c>
      <c r="AS4000" t="s">
        <v>36377</v>
      </c>
      <c r="AT4000" t="s">
        <v>36378</v>
      </c>
      <c r="AU4000">
        <v>3652</v>
      </c>
      <c r="AV4000" t="s">
        <v>36379</v>
      </c>
      <c r="AW4000" t="s">
        <v>36377</v>
      </c>
      <c r="AY4000">
        <v>1.0786579931652001</v>
      </c>
      <c r="AZ4000">
        <v>-0.60344314575195301</v>
      </c>
      <c r="BA4000" s="6">
        <f t="shared" si="315"/>
        <v>-0.34181874042043747</v>
      </c>
      <c r="BB4000" s="4" t="str">
        <f t="shared" si="312"/>
        <v/>
      </c>
      <c r="BC4000" t="str">
        <f t="shared" si="311"/>
        <v/>
      </c>
      <c r="BD4000" t="str">
        <f t="shared" si="313"/>
        <v/>
      </c>
      <c r="BE4000" t="str">
        <f t="shared" si="314"/>
        <v/>
      </c>
      <c r="BF4000" t="s">
        <v>36378</v>
      </c>
      <c r="BG4000" t="s">
        <v>36377</v>
      </c>
    </row>
    <row r="4001" spans="1:59" x14ac:dyDescent="0.2">
      <c r="A4001">
        <v>31.357570648193398</v>
      </c>
      <c r="B4001">
        <v>31.154363632202099</v>
      </c>
      <c r="C4001">
        <v>30.3224906921387</v>
      </c>
      <c r="D4001">
        <v>29.9533805847168</v>
      </c>
      <c r="E4001">
        <v>30.7593879699707</v>
      </c>
      <c r="F4001">
        <v>30.3044338226318</v>
      </c>
      <c r="I4001" t="s">
        <v>41089</v>
      </c>
      <c r="J4001" t="s">
        <v>41090</v>
      </c>
      <c r="K4001" t="s">
        <v>41091</v>
      </c>
      <c r="P4001" t="s">
        <v>8950</v>
      </c>
      <c r="Q4001" t="s">
        <v>8951</v>
      </c>
      <c r="R4001" t="s">
        <v>36333</v>
      </c>
      <c r="S4001" t="s">
        <v>36334</v>
      </c>
      <c r="T4001" t="s">
        <v>36333</v>
      </c>
      <c r="U4001" t="s">
        <v>36335</v>
      </c>
      <c r="Z4001" t="s">
        <v>36336</v>
      </c>
      <c r="AA4001" t="s">
        <v>36337</v>
      </c>
      <c r="AB4001">
        <v>14</v>
      </c>
      <c r="AC4001">
        <v>14</v>
      </c>
      <c r="AD4001">
        <v>13</v>
      </c>
      <c r="AE4001">
        <v>37</v>
      </c>
      <c r="AF4001">
        <v>37</v>
      </c>
      <c r="AG4001">
        <v>34.299999999999997</v>
      </c>
      <c r="AH4001">
        <v>39.869</v>
      </c>
      <c r="AI4001">
        <v>0</v>
      </c>
      <c r="AJ4001">
        <v>50.113999999999997</v>
      </c>
      <c r="AK4001">
        <v>10667000000</v>
      </c>
      <c r="AL4001">
        <v>62</v>
      </c>
      <c r="AM4001">
        <v>0.70249622096678999</v>
      </c>
      <c r="AN4001">
        <v>0.39133520494104401</v>
      </c>
      <c r="AO4001">
        <v>-0.60574086507161296</v>
      </c>
      <c r="AP4001">
        <v>-1.54008392310374</v>
      </c>
      <c r="AQ4001" t="s">
        <v>41092</v>
      </c>
      <c r="AR4001" t="s">
        <v>41092</v>
      </c>
      <c r="AS4001" t="s">
        <v>41093</v>
      </c>
      <c r="AT4001" t="s">
        <v>41094</v>
      </c>
      <c r="AU4001">
        <v>4221</v>
      </c>
      <c r="AV4001" t="s">
        <v>41095</v>
      </c>
      <c r="AW4001" t="s">
        <v>41093</v>
      </c>
      <c r="AY4001">
        <v>0.70249622096678999</v>
      </c>
      <c r="AZ4001">
        <v>-0.60574086507161296</v>
      </c>
      <c r="BA4001" s="6">
        <f t="shared" si="315"/>
        <v>-0.34286616353590083</v>
      </c>
      <c r="BB4001" s="4" t="str">
        <f t="shared" si="312"/>
        <v/>
      </c>
      <c r="BC4001" t="str">
        <f t="shared" si="311"/>
        <v/>
      </c>
      <c r="BD4001" t="str">
        <f t="shared" si="313"/>
        <v/>
      </c>
      <c r="BE4001" t="str">
        <f t="shared" si="314"/>
        <v/>
      </c>
      <c r="BF4001" t="s">
        <v>41094</v>
      </c>
      <c r="BG4001" t="s">
        <v>41093</v>
      </c>
    </row>
    <row r="4002" spans="1:59" x14ac:dyDescent="0.2">
      <c r="A4002">
        <v>29.270082473754901</v>
      </c>
      <c r="B4002">
        <v>29.124477386474599</v>
      </c>
      <c r="C4002">
        <v>29.311725616455099</v>
      </c>
      <c r="D4002">
        <v>28.977464675903299</v>
      </c>
      <c r="E4002">
        <v>28.649621963501001</v>
      </c>
      <c r="F4002">
        <v>28.260063171386701</v>
      </c>
      <c r="J4002" t="s">
        <v>1106</v>
      </c>
      <c r="K4002" t="s">
        <v>1107</v>
      </c>
      <c r="P4002" t="s">
        <v>112</v>
      </c>
      <c r="Q4002" t="s">
        <v>113</v>
      </c>
      <c r="R4002" t="s">
        <v>1108</v>
      </c>
      <c r="S4002">
        <v>3036</v>
      </c>
      <c r="Z4002" t="s">
        <v>1109</v>
      </c>
      <c r="AA4002" t="s">
        <v>1110</v>
      </c>
      <c r="AB4002">
        <v>5</v>
      </c>
      <c r="AC4002">
        <v>4</v>
      </c>
      <c r="AD4002">
        <v>4</v>
      </c>
      <c r="AE4002">
        <v>43.3</v>
      </c>
      <c r="AF4002">
        <v>35.6</v>
      </c>
      <c r="AG4002">
        <v>35.6</v>
      </c>
      <c r="AH4002">
        <v>9.5388000000000002</v>
      </c>
      <c r="AI4002">
        <v>0</v>
      </c>
      <c r="AJ4002">
        <v>168.32</v>
      </c>
      <c r="AK4002">
        <v>3170100000</v>
      </c>
      <c r="AL4002">
        <v>28</v>
      </c>
      <c r="AM4002">
        <v>1.3205909919984</v>
      </c>
      <c r="AN4002">
        <v>0.19196521739130401</v>
      </c>
      <c r="AO4002">
        <v>-0.60637855529785201</v>
      </c>
      <c r="AP4002">
        <v>-2.8206218231057298</v>
      </c>
      <c r="AQ4002" t="s">
        <v>1111</v>
      </c>
      <c r="AR4002" t="s">
        <v>1111</v>
      </c>
      <c r="AS4002" t="s">
        <v>1112</v>
      </c>
      <c r="AT4002" t="s">
        <v>1113</v>
      </c>
      <c r="AU4002">
        <v>140</v>
      </c>
      <c r="AV4002" t="s">
        <v>1114</v>
      </c>
      <c r="AW4002" t="s">
        <v>1112</v>
      </c>
      <c r="AY4002">
        <v>1.3205909919984</v>
      </c>
      <c r="AZ4002">
        <v>-0.60637855529785201</v>
      </c>
      <c r="BA4002" s="6">
        <f t="shared" si="315"/>
        <v>-0.34315656116969206</v>
      </c>
      <c r="BB4002" s="4" t="str">
        <f t="shared" si="312"/>
        <v/>
      </c>
      <c r="BC4002" t="str">
        <f t="shared" si="311"/>
        <v/>
      </c>
      <c r="BD4002" t="str">
        <f t="shared" si="313"/>
        <v/>
      </c>
      <c r="BE4002" t="str">
        <f t="shared" si="314"/>
        <v/>
      </c>
      <c r="BF4002" t="s">
        <v>1113</v>
      </c>
      <c r="BG4002" t="s">
        <v>1112</v>
      </c>
    </row>
    <row r="4003" spans="1:59" x14ac:dyDescent="0.2">
      <c r="A4003">
        <v>30.375652313232401</v>
      </c>
      <c r="B4003">
        <v>30.399581909179702</v>
      </c>
      <c r="C4003">
        <v>30.372230529785199</v>
      </c>
      <c r="D4003">
        <v>29.5997619628906</v>
      </c>
      <c r="E4003">
        <v>29.958091735839801</v>
      </c>
      <c r="F4003">
        <v>29.769922256469702</v>
      </c>
      <c r="I4003" t="s">
        <v>7590</v>
      </c>
      <c r="J4003" t="s">
        <v>7591</v>
      </c>
      <c r="K4003" t="s">
        <v>7592</v>
      </c>
      <c r="P4003" t="s">
        <v>7593</v>
      </c>
      <c r="Q4003" t="s">
        <v>7594</v>
      </c>
      <c r="R4003" t="s">
        <v>7595</v>
      </c>
      <c r="S4003" t="s">
        <v>7596</v>
      </c>
      <c r="T4003" t="s">
        <v>7597</v>
      </c>
      <c r="U4003" t="s">
        <v>7598</v>
      </c>
      <c r="V4003" t="s">
        <v>7599</v>
      </c>
      <c r="W4003" t="s">
        <v>7600</v>
      </c>
      <c r="Z4003" t="s">
        <v>7601</v>
      </c>
      <c r="AA4003" t="s">
        <v>7602</v>
      </c>
      <c r="AB4003">
        <v>11</v>
      </c>
      <c r="AC4003">
        <v>11</v>
      </c>
      <c r="AD4003">
        <v>11</v>
      </c>
      <c r="AE4003">
        <v>28.2</v>
      </c>
      <c r="AF4003">
        <v>28.2</v>
      </c>
      <c r="AG4003">
        <v>28.2</v>
      </c>
      <c r="AH4003">
        <v>43.295000000000002</v>
      </c>
      <c r="AI4003">
        <v>0</v>
      </c>
      <c r="AJ4003">
        <v>30.503</v>
      </c>
      <c r="AK4003">
        <v>6971400000</v>
      </c>
      <c r="AL4003">
        <v>47</v>
      </c>
      <c r="AM4003">
        <v>2.3682946141253201</v>
      </c>
      <c r="AN4003">
        <v>0.110964285714286</v>
      </c>
      <c r="AO4003">
        <v>-0.60656293233235603</v>
      </c>
      <c r="AP4003">
        <v>-5.8412395350955304</v>
      </c>
      <c r="AQ4003" t="s">
        <v>7603</v>
      </c>
      <c r="AR4003" t="s">
        <v>7604</v>
      </c>
      <c r="AS4003" t="s">
        <v>7605</v>
      </c>
      <c r="AT4003" t="s">
        <v>7606</v>
      </c>
      <c r="AU4003">
        <v>689</v>
      </c>
      <c r="AV4003" t="s">
        <v>7607</v>
      </c>
      <c r="AW4003" t="s">
        <v>7608</v>
      </c>
      <c r="AY4003">
        <v>2.3682946141253201</v>
      </c>
      <c r="AZ4003">
        <v>-0.60656293233235603</v>
      </c>
      <c r="BA4003" s="6">
        <f t="shared" si="315"/>
        <v>-0.34324050067425094</v>
      </c>
      <c r="BB4003" s="4" t="str">
        <f t="shared" si="312"/>
        <v/>
      </c>
      <c r="BC4003" t="str">
        <f t="shared" si="311"/>
        <v/>
      </c>
      <c r="BD4003" t="str">
        <f t="shared" si="313"/>
        <v/>
      </c>
      <c r="BE4003" t="str">
        <f t="shared" si="314"/>
        <v/>
      </c>
      <c r="BF4003" t="s">
        <v>7606</v>
      </c>
      <c r="BG4003" t="s">
        <v>7605</v>
      </c>
    </row>
    <row r="4004" spans="1:59" x14ac:dyDescent="0.2">
      <c r="A4004">
        <v>28.442609786987301</v>
      </c>
      <c r="B4004">
        <v>28.072755813598601</v>
      </c>
      <c r="C4004">
        <v>28.335901260376001</v>
      </c>
      <c r="D4004">
        <v>27.7950115203857</v>
      </c>
      <c r="E4004">
        <v>27.264366149902301</v>
      </c>
      <c r="F4004">
        <v>27.965267181396499</v>
      </c>
      <c r="I4004" t="s">
        <v>36332</v>
      </c>
      <c r="K4004" t="s">
        <v>509</v>
      </c>
      <c r="P4004" t="s">
        <v>509</v>
      </c>
      <c r="Q4004" t="s">
        <v>510</v>
      </c>
      <c r="R4004" t="s">
        <v>36333</v>
      </c>
      <c r="S4004" t="s">
        <v>36334</v>
      </c>
      <c r="T4004" t="s">
        <v>36333</v>
      </c>
      <c r="U4004" t="s">
        <v>36335</v>
      </c>
      <c r="Z4004" t="s">
        <v>36336</v>
      </c>
      <c r="AA4004" t="s">
        <v>36337</v>
      </c>
      <c r="AB4004">
        <v>9</v>
      </c>
      <c r="AC4004">
        <v>8</v>
      </c>
      <c r="AD4004">
        <v>8</v>
      </c>
      <c r="AE4004">
        <v>29.7</v>
      </c>
      <c r="AF4004">
        <v>27</v>
      </c>
      <c r="AG4004">
        <v>27</v>
      </c>
      <c r="AH4004">
        <v>39.087000000000003</v>
      </c>
      <c r="AI4004">
        <v>0</v>
      </c>
      <c r="AJ4004">
        <v>49.536999999999999</v>
      </c>
      <c r="AK4004">
        <v>1642100000</v>
      </c>
      <c r="AL4004">
        <v>31</v>
      </c>
      <c r="AM4004">
        <v>1.2025697916698901</v>
      </c>
      <c r="AN4004">
        <v>0.20915429917550099</v>
      </c>
      <c r="AO4004">
        <v>-0.60887400309244599</v>
      </c>
      <c r="AP4004">
        <v>-2.55871331854128</v>
      </c>
      <c r="AQ4004" t="s">
        <v>36338</v>
      </c>
      <c r="AR4004" t="s">
        <v>36338</v>
      </c>
      <c r="AS4004" t="s">
        <v>36339</v>
      </c>
      <c r="AT4004" t="s">
        <v>36340</v>
      </c>
      <c r="AU4004">
        <v>3647</v>
      </c>
      <c r="AV4004" t="s">
        <v>36341</v>
      </c>
      <c r="AW4004" t="s">
        <v>36339</v>
      </c>
      <c r="AY4004">
        <v>1.2025697916698901</v>
      </c>
      <c r="AZ4004">
        <v>-0.60887400309244599</v>
      </c>
      <c r="BA4004" s="6">
        <f t="shared" si="315"/>
        <v>-0.34429172950355913</v>
      </c>
      <c r="BB4004" s="4" t="str">
        <f t="shared" si="312"/>
        <v/>
      </c>
      <c r="BC4004" t="str">
        <f t="shared" si="311"/>
        <v/>
      </c>
      <c r="BD4004" t="str">
        <f t="shared" si="313"/>
        <v/>
      </c>
      <c r="BE4004" t="str">
        <f t="shared" si="314"/>
        <v/>
      </c>
      <c r="BF4004" t="s">
        <v>36340</v>
      </c>
      <c r="BG4004" t="s">
        <v>36339</v>
      </c>
    </row>
    <row r="4005" spans="1:59" x14ac:dyDescent="0.2">
      <c r="A4005">
        <v>35.687629699707003</v>
      </c>
      <c r="B4005">
        <v>35.7763481140137</v>
      </c>
      <c r="C4005">
        <v>36.003826141357401</v>
      </c>
      <c r="D4005">
        <v>34.902572631835902</v>
      </c>
      <c r="E4005">
        <v>35.3380737304688</v>
      </c>
      <c r="F4005">
        <v>35.392440795898402</v>
      </c>
      <c r="I4005" t="s">
        <v>8282</v>
      </c>
      <c r="J4005" t="s">
        <v>8283</v>
      </c>
      <c r="K4005" t="s">
        <v>8284</v>
      </c>
      <c r="L4005" t="s">
        <v>8285</v>
      </c>
      <c r="M4005" t="s">
        <v>8286</v>
      </c>
      <c r="N4005" t="s">
        <v>8106</v>
      </c>
      <c r="O4005" t="s">
        <v>8107</v>
      </c>
      <c r="P4005" t="s">
        <v>8287</v>
      </c>
      <c r="Q4005" t="s">
        <v>8288</v>
      </c>
      <c r="R4005" t="s">
        <v>8289</v>
      </c>
      <c r="S4005" t="s">
        <v>8290</v>
      </c>
      <c r="T4005" t="s">
        <v>8291</v>
      </c>
      <c r="U4005" t="s">
        <v>8292</v>
      </c>
      <c r="V4005" t="s">
        <v>8293</v>
      </c>
      <c r="W4005" t="s">
        <v>8294</v>
      </c>
      <c r="Z4005" t="s">
        <v>8295</v>
      </c>
      <c r="AA4005" t="s">
        <v>8296</v>
      </c>
      <c r="AB4005">
        <v>59</v>
      </c>
      <c r="AC4005">
        <v>59</v>
      </c>
      <c r="AD4005">
        <v>59</v>
      </c>
      <c r="AE4005">
        <v>86.9</v>
      </c>
      <c r="AF4005">
        <v>86.9</v>
      </c>
      <c r="AG4005">
        <v>86.9</v>
      </c>
      <c r="AH4005">
        <v>61.054000000000002</v>
      </c>
      <c r="AI4005">
        <v>0</v>
      </c>
      <c r="AJ4005">
        <v>323.31</v>
      </c>
      <c r="AK4005">
        <v>303740000000</v>
      </c>
      <c r="AL4005">
        <v>652</v>
      </c>
      <c r="AM4005">
        <v>1.55286763974036</v>
      </c>
      <c r="AN4005">
        <v>0.16779354838709701</v>
      </c>
      <c r="AO4005">
        <v>-0.611572265625</v>
      </c>
      <c r="AP4005">
        <v>-3.3717491697816002</v>
      </c>
      <c r="AQ4005" t="s">
        <v>8297</v>
      </c>
      <c r="AR4005" t="s">
        <v>8297</v>
      </c>
      <c r="AS4005" t="s">
        <v>8298</v>
      </c>
      <c r="AT4005" t="s">
        <v>8299</v>
      </c>
      <c r="AU4005">
        <v>745</v>
      </c>
      <c r="AV4005" t="s">
        <v>8300</v>
      </c>
      <c r="AW4005" t="s">
        <v>8298</v>
      </c>
      <c r="AY4005">
        <v>1.55286763974036</v>
      </c>
      <c r="AZ4005">
        <v>-0.611572265625</v>
      </c>
      <c r="BA4005" s="6">
        <f t="shared" si="315"/>
        <v>-0.34551695001787708</v>
      </c>
      <c r="BB4005" s="4" t="str">
        <f t="shared" si="312"/>
        <v/>
      </c>
      <c r="BC4005" t="str">
        <f t="shared" si="311"/>
        <v/>
      </c>
      <c r="BD4005" t="str">
        <f t="shared" si="313"/>
        <v/>
      </c>
      <c r="BE4005" t="str">
        <f t="shared" si="314"/>
        <v/>
      </c>
      <c r="BF4005" t="s">
        <v>8299</v>
      </c>
      <c r="BG4005" t="s">
        <v>8298</v>
      </c>
    </row>
    <row r="4006" spans="1:59" x14ac:dyDescent="0.2">
      <c r="A4006" t="s">
        <v>88</v>
      </c>
      <c r="B4006" t="s">
        <v>88</v>
      </c>
      <c r="C4006">
        <v>25.181734085083001</v>
      </c>
      <c r="D4006">
        <v>24.3695278167725</v>
      </c>
      <c r="E4006">
        <v>24.894395828247099</v>
      </c>
      <c r="F4006">
        <v>24.445121765136701</v>
      </c>
      <c r="I4006" t="s">
        <v>37019</v>
      </c>
      <c r="J4006" t="s">
        <v>37020</v>
      </c>
      <c r="K4006" t="s">
        <v>5571</v>
      </c>
      <c r="P4006" t="s">
        <v>5571</v>
      </c>
      <c r="Q4006" t="s">
        <v>5572</v>
      </c>
      <c r="R4006" t="s">
        <v>6773</v>
      </c>
      <c r="S4006">
        <v>1002</v>
      </c>
      <c r="V4006" t="s">
        <v>37021</v>
      </c>
      <c r="W4006" t="s">
        <v>37022</v>
      </c>
      <c r="Z4006" t="s">
        <v>8765</v>
      </c>
      <c r="AA4006" t="s">
        <v>8766</v>
      </c>
      <c r="AB4006">
        <v>1</v>
      </c>
      <c r="AC4006">
        <v>1</v>
      </c>
      <c r="AD4006">
        <v>1</v>
      </c>
      <c r="AE4006">
        <v>5.3</v>
      </c>
      <c r="AF4006">
        <v>5.3</v>
      </c>
      <c r="AG4006">
        <v>5.3</v>
      </c>
      <c r="AH4006">
        <v>57.033000000000001</v>
      </c>
      <c r="AI4006">
        <v>0</v>
      </c>
      <c r="AJ4006">
        <v>11.465</v>
      </c>
      <c r="AK4006">
        <v>113760000</v>
      </c>
      <c r="AL4006">
        <v>1</v>
      </c>
      <c r="AM4006">
        <v>0</v>
      </c>
      <c r="AN4006">
        <v>0.97928682903759701</v>
      </c>
      <c r="AO4006">
        <v>-0.61205228169758996</v>
      </c>
      <c r="AP4006">
        <v>0</v>
      </c>
      <c r="AQ4006" t="s">
        <v>37023</v>
      </c>
      <c r="AR4006" t="s">
        <v>37023</v>
      </c>
      <c r="AS4006" t="s">
        <v>37024</v>
      </c>
      <c r="AT4006" t="s">
        <v>37025</v>
      </c>
      <c r="AU4006">
        <v>3731</v>
      </c>
      <c r="AV4006" t="s">
        <v>37026</v>
      </c>
      <c r="AW4006" t="s">
        <v>37027</v>
      </c>
      <c r="AX4006" t="s">
        <v>37028</v>
      </c>
      <c r="AY4006">
        <v>0</v>
      </c>
      <c r="AZ4006">
        <v>-0.61205228169758996</v>
      </c>
      <c r="BA4006" s="6">
        <f t="shared" si="315"/>
        <v>-0.34573467456519147</v>
      </c>
      <c r="BB4006" s="4" t="str">
        <f t="shared" si="312"/>
        <v/>
      </c>
      <c r="BC4006" t="str">
        <f t="shared" si="311"/>
        <v/>
      </c>
      <c r="BD4006" t="str">
        <f t="shared" si="313"/>
        <v/>
      </c>
      <c r="BE4006" t="str">
        <f t="shared" si="314"/>
        <v/>
      </c>
      <c r="BF4006" t="s">
        <v>37025</v>
      </c>
      <c r="BG4006" t="s">
        <v>37024</v>
      </c>
    </row>
    <row r="4007" spans="1:59" x14ac:dyDescent="0.2">
      <c r="A4007">
        <v>27.624567031860401</v>
      </c>
      <c r="B4007">
        <v>27.969335556030298</v>
      </c>
      <c r="C4007">
        <v>28.5417079925537</v>
      </c>
      <c r="D4007">
        <v>27.131830215454102</v>
      </c>
      <c r="E4007">
        <v>27.4130458831787</v>
      </c>
      <c r="F4007">
        <v>27.746311187744102</v>
      </c>
      <c r="I4007" t="s">
        <v>33256</v>
      </c>
      <c r="J4007" t="s">
        <v>20507</v>
      </c>
      <c r="K4007" t="s">
        <v>33257</v>
      </c>
      <c r="P4007" t="s">
        <v>230</v>
      </c>
      <c r="Q4007" t="s">
        <v>231</v>
      </c>
      <c r="R4007" t="s">
        <v>33258</v>
      </c>
      <c r="S4007" t="s">
        <v>33259</v>
      </c>
      <c r="T4007" t="s">
        <v>33260</v>
      </c>
      <c r="U4007" t="s">
        <v>33261</v>
      </c>
      <c r="Z4007" t="s">
        <v>33262</v>
      </c>
      <c r="AA4007" t="s">
        <v>33263</v>
      </c>
      <c r="AB4007">
        <v>4</v>
      </c>
      <c r="AC4007">
        <v>4</v>
      </c>
      <c r="AD4007">
        <v>4</v>
      </c>
      <c r="AE4007">
        <v>7.8</v>
      </c>
      <c r="AF4007">
        <v>7.8</v>
      </c>
      <c r="AG4007">
        <v>7.8</v>
      </c>
      <c r="AH4007">
        <v>45.860999999999997</v>
      </c>
      <c r="AI4007">
        <v>0</v>
      </c>
      <c r="AJ4007">
        <v>18.018000000000001</v>
      </c>
      <c r="AK4007">
        <v>1411400000</v>
      </c>
      <c r="AL4007">
        <v>13</v>
      </c>
      <c r="AM4007">
        <v>0.892752770606836</v>
      </c>
      <c r="AN4007">
        <v>0.29997385620915001</v>
      </c>
      <c r="AO4007">
        <v>-0.61480776468912501</v>
      </c>
      <c r="AP4007">
        <v>-1.9149689652109201</v>
      </c>
      <c r="AQ4007" t="s">
        <v>33264</v>
      </c>
      <c r="AR4007" t="s">
        <v>33264</v>
      </c>
      <c r="AS4007" t="s">
        <v>33265</v>
      </c>
      <c r="AT4007" t="s">
        <v>33266</v>
      </c>
      <c r="AU4007">
        <v>3269</v>
      </c>
      <c r="AV4007" t="s">
        <v>33267</v>
      </c>
      <c r="AW4007" t="s">
        <v>33265</v>
      </c>
      <c r="AY4007">
        <v>0.892752770606836</v>
      </c>
      <c r="AZ4007">
        <v>-0.61480776468912501</v>
      </c>
      <c r="BA4007" s="6">
        <f t="shared" si="315"/>
        <v>-0.34698309947192441</v>
      </c>
      <c r="BB4007" s="4" t="str">
        <f t="shared" si="312"/>
        <v/>
      </c>
      <c r="BC4007" t="str">
        <f t="shared" si="311"/>
        <v/>
      </c>
      <c r="BD4007" t="str">
        <f t="shared" si="313"/>
        <v/>
      </c>
      <c r="BE4007" t="str">
        <f t="shared" si="314"/>
        <v/>
      </c>
      <c r="BF4007" t="s">
        <v>33266</v>
      </c>
      <c r="BG4007" t="s">
        <v>33265</v>
      </c>
    </row>
    <row r="4008" spans="1:59" x14ac:dyDescent="0.2">
      <c r="A4008">
        <v>24.162233352661101</v>
      </c>
      <c r="B4008">
        <v>24.466999053955099</v>
      </c>
      <c r="C4008" t="s">
        <v>88</v>
      </c>
      <c r="D4008">
        <v>23.877082824706999</v>
      </c>
      <c r="E4008" t="s">
        <v>88</v>
      </c>
      <c r="F4008">
        <v>23.517372131347699</v>
      </c>
      <c r="I4008" t="s">
        <v>1004</v>
      </c>
      <c r="J4008" t="s">
        <v>1005</v>
      </c>
      <c r="K4008" t="s">
        <v>1006</v>
      </c>
      <c r="P4008" t="s">
        <v>509</v>
      </c>
      <c r="Q4008" t="s">
        <v>510</v>
      </c>
      <c r="R4008" t="s">
        <v>1007</v>
      </c>
      <c r="S4008">
        <v>4812</v>
      </c>
      <c r="Z4008" t="s">
        <v>1008</v>
      </c>
      <c r="AA4008" t="s">
        <v>1009</v>
      </c>
      <c r="AB4008">
        <v>1</v>
      </c>
      <c r="AC4008">
        <v>1</v>
      </c>
      <c r="AD4008">
        <v>1</v>
      </c>
      <c r="AE4008">
        <v>2.1</v>
      </c>
      <c r="AF4008">
        <v>2.1</v>
      </c>
      <c r="AG4008">
        <v>2.1</v>
      </c>
      <c r="AH4008">
        <v>89.86</v>
      </c>
      <c r="AI4008">
        <v>2.454E-3</v>
      </c>
      <c r="AJ4008">
        <v>2.1774</v>
      </c>
      <c r="AK4008">
        <v>69378000</v>
      </c>
      <c r="AL4008">
        <v>1</v>
      </c>
      <c r="AM4008">
        <v>0.92051489090578498</v>
      </c>
      <c r="AN4008">
        <v>0.29090190114068398</v>
      </c>
      <c r="AO4008">
        <v>-0.61738872528076205</v>
      </c>
      <c r="AP4008">
        <v>-2.6190539209213002</v>
      </c>
      <c r="AQ4008" t="s">
        <v>1010</v>
      </c>
      <c r="AR4008" t="s">
        <v>1010</v>
      </c>
      <c r="AS4008" t="s">
        <v>1011</v>
      </c>
      <c r="AT4008" t="s">
        <v>1012</v>
      </c>
      <c r="AU4008">
        <v>133</v>
      </c>
      <c r="AV4008" t="s">
        <v>1013</v>
      </c>
      <c r="AW4008" t="s">
        <v>1011</v>
      </c>
      <c r="AX4008" t="s">
        <v>1014</v>
      </c>
      <c r="AY4008">
        <v>0.92051489090578498</v>
      </c>
      <c r="AZ4008">
        <v>-0.61738872528076205</v>
      </c>
      <c r="BA4008" s="6">
        <f t="shared" si="315"/>
        <v>-0.34815029291818977</v>
      </c>
      <c r="BB4008" s="4" t="str">
        <f t="shared" si="312"/>
        <v/>
      </c>
      <c r="BC4008" t="str">
        <f t="shared" si="311"/>
        <v/>
      </c>
      <c r="BD4008" t="str">
        <f t="shared" si="313"/>
        <v/>
      </c>
      <c r="BE4008" t="str">
        <f t="shared" si="314"/>
        <v/>
      </c>
      <c r="BF4008" t="s">
        <v>1012</v>
      </c>
      <c r="BG4008" t="s">
        <v>1011</v>
      </c>
    </row>
    <row r="4009" spans="1:59" x14ac:dyDescent="0.2">
      <c r="A4009">
        <v>26.347412109375</v>
      </c>
      <c r="B4009">
        <v>25.1285305023193</v>
      </c>
      <c r="C4009">
        <v>25.394340515136701</v>
      </c>
      <c r="D4009">
        <v>24.624162673950199</v>
      </c>
      <c r="E4009">
        <v>25.644384384155298</v>
      </c>
      <c r="F4009">
        <v>24.7481174468994</v>
      </c>
      <c r="I4009" t="s">
        <v>32603</v>
      </c>
      <c r="J4009" t="s">
        <v>32604</v>
      </c>
      <c r="K4009" t="s">
        <v>32605</v>
      </c>
      <c r="L4009" t="s">
        <v>651</v>
      </c>
      <c r="M4009" t="s">
        <v>652</v>
      </c>
      <c r="P4009" t="s">
        <v>3786</v>
      </c>
      <c r="Q4009" t="s">
        <v>3787</v>
      </c>
      <c r="R4009" t="s">
        <v>4905</v>
      </c>
      <c r="S4009" t="s">
        <v>4906</v>
      </c>
      <c r="Z4009" t="s">
        <v>32606</v>
      </c>
      <c r="AA4009" t="s">
        <v>32607</v>
      </c>
      <c r="AB4009">
        <v>4</v>
      </c>
      <c r="AC4009">
        <v>4</v>
      </c>
      <c r="AD4009">
        <v>4</v>
      </c>
      <c r="AE4009">
        <v>7.8</v>
      </c>
      <c r="AF4009">
        <v>7.8</v>
      </c>
      <c r="AG4009">
        <v>7.8</v>
      </c>
      <c r="AH4009">
        <v>61.264000000000003</v>
      </c>
      <c r="AI4009">
        <v>0</v>
      </c>
      <c r="AJ4009">
        <v>5.0004999999999997</v>
      </c>
      <c r="AK4009">
        <v>272650000</v>
      </c>
      <c r="AL4009">
        <v>8</v>
      </c>
      <c r="AM4009">
        <v>0.55914034669177504</v>
      </c>
      <c r="AN4009">
        <v>0.48461174242424199</v>
      </c>
      <c r="AO4009">
        <v>-0.61787287394205503</v>
      </c>
      <c r="AP4009">
        <v>-1.2606173543255501</v>
      </c>
      <c r="AQ4009" t="s">
        <v>32608</v>
      </c>
      <c r="AR4009" t="s">
        <v>32608</v>
      </c>
      <c r="AS4009" t="s">
        <v>32609</v>
      </c>
      <c r="AT4009" t="s">
        <v>32610</v>
      </c>
      <c r="AU4009">
        <v>3189</v>
      </c>
      <c r="AV4009" t="s">
        <v>32611</v>
      </c>
      <c r="AW4009" t="s">
        <v>32609</v>
      </c>
      <c r="AY4009">
        <v>0.55914034669177504</v>
      </c>
      <c r="AZ4009">
        <v>-0.61787287394205503</v>
      </c>
      <c r="BA4009" s="6">
        <f t="shared" si="315"/>
        <v>-0.34836900803526438</v>
      </c>
      <c r="BB4009" s="4" t="str">
        <f t="shared" si="312"/>
        <v/>
      </c>
      <c r="BC4009" t="str">
        <f t="shared" si="311"/>
        <v/>
      </c>
      <c r="BD4009" t="str">
        <f t="shared" si="313"/>
        <v/>
      </c>
      <c r="BE4009" t="str">
        <f t="shared" si="314"/>
        <v/>
      </c>
      <c r="BF4009" t="s">
        <v>32610</v>
      </c>
      <c r="BG4009" t="s">
        <v>32609</v>
      </c>
    </row>
    <row r="4010" spans="1:59" x14ac:dyDescent="0.2">
      <c r="A4010">
        <v>28.4271030426025</v>
      </c>
      <c r="B4010">
        <v>28.6672267913818</v>
      </c>
      <c r="C4010">
        <v>27.688259124755898</v>
      </c>
      <c r="D4010">
        <v>27.7534694671631</v>
      </c>
      <c r="E4010">
        <v>27.727218627929702</v>
      </c>
      <c r="F4010">
        <v>27.448213577270501</v>
      </c>
      <c r="I4010" t="s">
        <v>13652</v>
      </c>
      <c r="J4010" t="s">
        <v>13653</v>
      </c>
      <c r="K4010" t="s">
        <v>4694</v>
      </c>
      <c r="L4010" t="s">
        <v>176</v>
      </c>
      <c r="M4010" t="s">
        <v>177</v>
      </c>
      <c r="N4010" t="s">
        <v>2460</v>
      </c>
      <c r="O4010" t="s">
        <v>2461</v>
      </c>
      <c r="P4010" t="s">
        <v>4694</v>
      </c>
      <c r="Q4010" t="s">
        <v>4695</v>
      </c>
      <c r="R4010" t="s">
        <v>13654</v>
      </c>
      <c r="S4010" t="s">
        <v>13655</v>
      </c>
      <c r="T4010" t="s">
        <v>2503</v>
      </c>
      <c r="U4010" t="s">
        <v>2504</v>
      </c>
      <c r="V4010" t="s">
        <v>7462</v>
      </c>
      <c r="W4010" t="s">
        <v>7463</v>
      </c>
      <c r="Z4010" t="s">
        <v>9257</v>
      </c>
      <c r="AA4010" t="s">
        <v>9258</v>
      </c>
      <c r="AB4010">
        <v>9</v>
      </c>
      <c r="AC4010">
        <v>9</v>
      </c>
      <c r="AD4010">
        <v>9</v>
      </c>
      <c r="AE4010">
        <v>27.4</v>
      </c>
      <c r="AF4010">
        <v>27.4</v>
      </c>
      <c r="AG4010">
        <v>27.4</v>
      </c>
      <c r="AH4010">
        <v>52.999000000000002</v>
      </c>
      <c r="AI4010">
        <v>0</v>
      </c>
      <c r="AJ4010">
        <v>16.045999999999999</v>
      </c>
      <c r="AK4010">
        <v>1635000000</v>
      </c>
      <c r="AL4010">
        <v>24</v>
      </c>
      <c r="AM4010">
        <v>0.93064216658613497</v>
      </c>
      <c r="AN4010">
        <v>0.28705336426914202</v>
      </c>
      <c r="AO4010">
        <v>-0.617895762125652</v>
      </c>
      <c r="AP4010">
        <v>-1.9910025611795099</v>
      </c>
      <c r="AQ4010" t="s">
        <v>13656</v>
      </c>
      <c r="AR4010" t="s">
        <v>13656</v>
      </c>
      <c r="AS4010" t="s">
        <v>13657</v>
      </c>
      <c r="AT4010" t="s">
        <v>13658</v>
      </c>
      <c r="AU4010">
        <v>1180</v>
      </c>
      <c r="AV4010" t="s">
        <v>13659</v>
      </c>
      <c r="AW4010" t="s">
        <v>13657</v>
      </c>
      <c r="AY4010">
        <v>0.93064216658613497</v>
      </c>
      <c r="AZ4010">
        <v>-0.617895762125652</v>
      </c>
      <c r="BA4010" s="6">
        <f t="shared" si="315"/>
        <v>-0.34837934600070408</v>
      </c>
      <c r="BB4010" s="4" t="str">
        <f t="shared" si="312"/>
        <v/>
      </c>
      <c r="BC4010" t="str">
        <f t="shared" si="311"/>
        <v/>
      </c>
      <c r="BD4010" t="str">
        <f t="shared" si="313"/>
        <v/>
      </c>
      <c r="BE4010" t="str">
        <f t="shared" si="314"/>
        <v/>
      </c>
      <c r="BF4010" t="s">
        <v>13658</v>
      </c>
      <c r="BG4010" t="s">
        <v>13657</v>
      </c>
    </row>
    <row r="4011" spans="1:59" x14ac:dyDescent="0.2">
      <c r="A4011" t="s">
        <v>88</v>
      </c>
      <c r="B4011" t="s">
        <v>88</v>
      </c>
      <c r="C4011">
        <v>26.395664215087901</v>
      </c>
      <c r="D4011" t="s">
        <v>88</v>
      </c>
      <c r="E4011">
        <v>25.7777614593506</v>
      </c>
      <c r="F4011" t="s">
        <v>88</v>
      </c>
      <c r="I4011" t="s">
        <v>26888</v>
      </c>
      <c r="J4011" t="s">
        <v>26889</v>
      </c>
      <c r="K4011" t="s">
        <v>26890</v>
      </c>
      <c r="L4011" t="s">
        <v>5256</v>
      </c>
      <c r="M4011" t="s">
        <v>5257</v>
      </c>
      <c r="P4011" t="s">
        <v>8950</v>
      </c>
      <c r="Q4011" t="s">
        <v>8951</v>
      </c>
      <c r="R4011" t="s">
        <v>26891</v>
      </c>
      <c r="S4011" t="s">
        <v>26892</v>
      </c>
      <c r="T4011" t="s">
        <v>26893</v>
      </c>
      <c r="U4011" t="s">
        <v>26894</v>
      </c>
      <c r="Z4011" t="s">
        <v>26895</v>
      </c>
      <c r="AA4011" t="s">
        <v>26896</v>
      </c>
      <c r="AB4011">
        <v>12</v>
      </c>
      <c r="AC4011">
        <v>1</v>
      </c>
      <c r="AD4011">
        <v>1</v>
      </c>
      <c r="AE4011">
        <v>10.7</v>
      </c>
      <c r="AF4011">
        <v>1</v>
      </c>
      <c r="AG4011">
        <v>1</v>
      </c>
      <c r="AH4011">
        <v>145.18</v>
      </c>
      <c r="AI4011">
        <v>5.1427000000000005E-4</v>
      </c>
      <c r="AJ4011">
        <v>2.8485</v>
      </c>
      <c r="AK4011">
        <v>145810000</v>
      </c>
      <c r="AL4011">
        <v>2</v>
      </c>
      <c r="AM4011">
        <v>0</v>
      </c>
      <c r="AN4011">
        <v>0.99987043351193405</v>
      </c>
      <c r="AO4011">
        <v>-0.61790275573730502</v>
      </c>
      <c r="AP4011">
        <v>0</v>
      </c>
      <c r="AQ4011" t="s">
        <v>26897</v>
      </c>
      <c r="AR4011" t="s">
        <v>26897</v>
      </c>
      <c r="AS4011" t="s">
        <v>26898</v>
      </c>
      <c r="AT4011" t="s">
        <v>26899</v>
      </c>
      <c r="AU4011">
        <v>2506</v>
      </c>
      <c r="AV4011" t="s">
        <v>26900</v>
      </c>
      <c r="AW4011" t="s">
        <v>26898</v>
      </c>
      <c r="AY4011">
        <v>0</v>
      </c>
      <c r="AZ4011">
        <v>-0.61790275573730502</v>
      </c>
      <c r="BA4011" s="6">
        <f t="shared" si="315"/>
        <v>-0.34838250479076305</v>
      </c>
      <c r="BB4011" s="4" t="str">
        <f t="shared" si="312"/>
        <v/>
      </c>
      <c r="BC4011" t="str">
        <f t="shared" si="311"/>
        <v/>
      </c>
      <c r="BD4011" t="str">
        <f t="shared" si="313"/>
        <v/>
      </c>
      <c r="BE4011" t="str">
        <f t="shared" si="314"/>
        <v/>
      </c>
      <c r="BF4011" t="s">
        <v>26899</v>
      </c>
      <c r="BG4011" t="s">
        <v>26898</v>
      </c>
    </row>
    <row r="4012" spans="1:59" x14ac:dyDescent="0.2">
      <c r="A4012">
        <v>27.764837265014599</v>
      </c>
      <c r="B4012">
        <v>27.6075248718262</v>
      </c>
      <c r="C4012">
        <v>27.997442245483398</v>
      </c>
      <c r="D4012">
        <v>26.2217903137207</v>
      </c>
      <c r="E4012">
        <v>27.552814483642599</v>
      </c>
      <c r="F4012">
        <v>27.740404129028299</v>
      </c>
      <c r="I4012" t="s">
        <v>9004</v>
      </c>
      <c r="J4012" t="s">
        <v>9005</v>
      </c>
      <c r="K4012" t="s">
        <v>9006</v>
      </c>
      <c r="P4012" t="s">
        <v>9007</v>
      </c>
      <c r="Q4012" t="s">
        <v>9008</v>
      </c>
      <c r="R4012" t="s">
        <v>9009</v>
      </c>
      <c r="S4012">
        <v>670</v>
      </c>
      <c r="T4012" t="s">
        <v>8545</v>
      </c>
      <c r="U4012" t="s">
        <v>8546</v>
      </c>
      <c r="Z4012" t="s">
        <v>9010</v>
      </c>
      <c r="AA4012" t="s">
        <v>9011</v>
      </c>
      <c r="AB4012">
        <v>5</v>
      </c>
      <c r="AC4012">
        <v>5</v>
      </c>
      <c r="AD4012">
        <v>5</v>
      </c>
      <c r="AE4012">
        <v>27.7</v>
      </c>
      <c r="AF4012">
        <v>27.7</v>
      </c>
      <c r="AG4012">
        <v>27.7</v>
      </c>
      <c r="AH4012">
        <v>37.895000000000003</v>
      </c>
      <c r="AI4012">
        <v>0</v>
      </c>
      <c r="AJ4012">
        <v>22.603000000000002</v>
      </c>
      <c r="AK4012">
        <v>1199900000</v>
      </c>
      <c r="AL4012">
        <v>21</v>
      </c>
      <c r="AM4012">
        <v>0.55808474762968696</v>
      </c>
      <c r="AN4012">
        <v>0.48534782608695598</v>
      </c>
      <c r="AO4012">
        <v>-0.61826515197753895</v>
      </c>
      <c r="AP4012">
        <v>-1.25855315736405</v>
      </c>
      <c r="AQ4012" t="s">
        <v>9012</v>
      </c>
      <c r="AR4012" t="s">
        <v>9012</v>
      </c>
      <c r="AS4012" t="s">
        <v>9013</v>
      </c>
      <c r="AT4012" t="s">
        <v>9014</v>
      </c>
      <c r="AU4012">
        <v>798</v>
      </c>
      <c r="AV4012" t="s">
        <v>9015</v>
      </c>
      <c r="AW4012" t="s">
        <v>9016</v>
      </c>
      <c r="AY4012">
        <v>0.55808474762968696</v>
      </c>
      <c r="AZ4012">
        <v>-0.61826515197753895</v>
      </c>
      <c r="BA4012" s="6">
        <f t="shared" si="315"/>
        <v>-0.34854616659536475</v>
      </c>
      <c r="BB4012" s="4" t="str">
        <f t="shared" si="312"/>
        <v/>
      </c>
      <c r="BC4012" t="str">
        <f t="shared" si="311"/>
        <v/>
      </c>
      <c r="BD4012" t="str">
        <f t="shared" si="313"/>
        <v/>
      </c>
      <c r="BE4012" t="str">
        <f t="shared" si="314"/>
        <v/>
      </c>
      <c r="BF4012" t="s">
        <v>9014</v>
      </c>
      <c r="BG4012" t="s">
        <v>9013</v>
      </c>
    </row>
    <row r="4013" spans="1:59" x14ac:dyDescent="0.2">
      <c r="A4013">
        <v>27.7097778320313</v>
      </c>
      <c r="B4013">
        <v>27.364862442016602</v>
      </c>
      <c r="C4013">
        <v>28.246898651123001</v>
      </c>
      <c r="D4013">
        <v>27.460920333862301</v>
      </c>
      <c r="E4013">
        <v>26.4731140136719</v>
      </c>
      <c r="F4013">
        <v>27.531927108764599</v>
      </c>
      <c r="I4013" t="s">
        <v>38729</v>
      </c>
      <c r="J4013" t="s">
        <v>38730</v>
      </c>
      <c r="K4013" t="s">
        <v>38731</v>
      </c>
      <c r="L4013" t="s">
        <v>38732</v>
      </c>
      <c r="M4013" t="s">
        <v>38733</v>
      </c>
      <c r="N4013" t="s">
        <v>61</v>
      </c>
      <c r="O4013" t="s">
        <v>62</v>
      </c>
      <c r="P4013" t="s">
        <v>11598</v>
      </c>
      <c r="Q4013" t="s">
        <v>11599</v>
      </c>
      <c r="R4013" t="s">
        <v>3855</v>
      </c>
      <c r="S4013">
        <v>4141</v>
      </c>
      <c r="T4013" t="s">
        <v>3855</v>
      </c>
      <c r="U4013" t="s">
        <v>3856</v>
      </c>
      <c r="Z4013" t="s">
        <v>38734</v>
      </c>
      <c r="AA4013" t="s">
        <v>38735</v>
      </c>
      <c r="AB4013">
        <v>10</v>
      </c>
      <c r="AC4013">
        <v>10</v>
      </c>
      <c r="AD4013">
        <v>10</v>
      </c>
      <c r="AE4013">
        <v>8.6999999999999993</v>
      </c>
      <c r="AF4013">
        <v>8.6999999999999993</v>
      </c>
      <c r="AG4013">
        <v>8.6999999999999993</v>
      </c>
      <c r="AH4013">
        <v>152.44999999999999</v>
      </c>
      <c r="AI4013">
        <v>0</v>
      </c>
      <c r="AJ4013">
        <v>64.884</v>
      </c>
      <c r="AK4013">
        <v>1182900000</v>
      </c>
      <c r="AL4013">
        <v>24</v>
      </c>
      <c r="AM4013">
        <v>0.65490683214134604</v>
      </c>
      <c r="AN4013">
        <v>0.418090185676393</v>
      </c>
      <c r="AO4013">
        <v>-0.61852582295735903</v>
      </c>
      <c r="AP4013">
        <v>-1.4473436555741299</v>
      </c>
      <c r="AQ4013" t="s">
        <v>38736</v>
      </c>
      <c r="AR4013" t="s">
        <v>38736</v>
      </c>
      <c r="AS4013" t="s">
        <v>38737</v>
      </c>
      <c r="AT4013" t="s">
        <v>38738</v>
      </c>
      <c r="AU4013">
        <v>3943</v>
      </c>
      <c r="AV4013" t="s">
        <v>38739</v>
      </c>
      <c r="AW4013" t="s">
        <v>38737</v>
      </c>
      <c r="AY4013">
        <v>0.65490683214134604</v>
      </c>
      <c r="AZ4013">
        <v>-0.61852582295735903</v>
      </c>
      <c r="BA4013" s="6">
        <f t="shared" si="315"/>
        <v>-0.34866386282623185</v>
      </c>
      <c r="BB4013" s="4" t="str">
        <f t="shared" si="312"/>
        <v/>
      </c>
      <c r="BC4013" t="str">
        <f t="shared" si="311"/>
        <v/>
      </c>
      <c r="BD4013" t="str">
        <f t="shared" si="313"/>
        <v/>
      </c>
      <c r="BE4013" t="str">
        <f t="shared" si="314"/>
        <v/>
      </c>
      <c r="BF4013" t="s">
        <v>38738</v>
      </c>
      <c r="BG4013" t="s">
        <v>38737</v>
      </c>
    </row>
    <row r="4014" spans="1:59" x14ac:dyDescent="0.2">
      <c r="A4014">
        <v>30.446775436401399</v>
      </c>
      <c r="B4014">
        <v>31.187658309936499</v>
      </c>
      <c r="C4014">
        <v>30.599300384521499</v>
      </c>
      <c r="D4014">
        <v>29.955461502075199</v>
      </c>
      <c r="E4014">
        <v>30.407302856445298</v>
      </c>
      <c r="F4014">
        <v>29.998600006103501</v>
      </c>
      <c r="I4014" t="s">
        <v>31961</v>
      </c>
      <c r="K4014" t="s">
        <v>31962</v>
      </c>
      <c r="L4014" t="s">
        <v>5256</v>
      </c>
      <c r="M4014" t="s">
        <v>5257</v>
      </c>
      <c r="P4014" t="s">
        <v>915</v>
      </c>
      <c r="Q4014" t="s">
        <v>916</v>
      </c>
      <c r="R4014" t="s">
        <v>26891</v>
      </c>
      <c r="S4014" t="s">
        <v>26892</v>
      </c>
      <c r="T4014" t="s">
        <v>26893</v>
      </c>
      <c r="U4014" t="s">
        <v>26894</v>
      </c>
      <c r="Z4014" t="s">
        <v>26895</v>
      </c>
      <c r="AA4014" t="s">
        <v>26896</v>
      </c>
      <c r="AB4014">
        <v>28</v>
      </c>
      <c r="AC4014">
        <v>28</v>
      </c>
      <c r="AD4014">
        <v>17</v>
      </c>
      <c r="AE4014">
        <v>25.6</v>
      </c>
      <c r="AF4014">
        <v>25.6</v>
      </c>
      <c r="AG4014">
        <v>16.100000000000001</v>
      </c>
      <c r="AH4014">
        <v>148.4</v>
      </c>
      <c r="AI4014">
        <v>0</v>
      </c>
      <c r="AJ4014">
        <v>75.426000000000002</v>
      </c>
      <c r="AK4014">
        <v>9073700000</v>
      </c>
      <c r="AL4014">
        <v>100</v>
      </c>
      <c r="AM4014">
        <v>1.0955972328722401</v>
      </c>
      <c r="AN4014">
        <v>0.22828991185112599</v>
      </c>
      <c r="AO4014">
        <v>-0.62412325541178504</v>
      </c>
      <c r="AP4014">
        <v>-2.3301126410023398</v>
      </c>
      <c r="AQ4014" t="s">
        <v>31963</v>
      </c>
      <c r="AR4014" t="s">
        <v>31963</v>
      </c>
      <c r="AS4014" t="s">
        <v>31964</v>
      </c>
      <c r="AT4014" t="s">
        <v>31965</v>
      </c>
      <c r="AU4014">
        <v>3112</v>
      </c>
      <c r="AV4014" t="s">
        <v>31966</v>
      </c>
      <c r="AW4014" t="s">
        <v>31964</v>
      </c>
      <c r="AY4014">
        <v>1.0955972328722401</v>
      </c>
      <c r="AZ4014">
        <v>-0.62412325541178504</v>
      </c>
      <c r="BA4014" s="6">
        <f t="shared" si="315"/>
        <v>-0.35118604976093604</v>
      </c>
      <c r="BB4014" s="4" t="str">
        <f t="shared" si="312"/>
        <v/>
      </c>
      <c r="BC4014" t="str">
        <f t="shared" si="311"/>
        <v/>
      </c>
      <c r="BD4014" t="str">
        <f t="shared" si="313"/>
        <v/>
      </c>
      <c r="BE4014" t="str">
        <f t="shared" si="314"/>
        <v/>
      </c>
      <c r="BF4014" t="s">
        <v>31965</v>
      </c>
      <c r="BG4014" t="s">
        <v>31964</v>
      </c>
    </row>
    <row r="4015" spans="1:59" x14ac:dyDescent="0.2">
      <c r="A4015">
        <v>27.287359237670898</v>
      </c>
      <c r="B4015">
        <v>26.849000930786101</v>
      </c>
      <c r="C4015">
        <v>27.367113113403299</v>
      </c>
      <c r="D4015">
        <v>26.262252807617202</v>
      </c>
      <c r="E4015">
        <v>26.3074951171875</v>
      </c>
      <c r="F4015">
        <v>27.058067321777301</v>
      </c>
      <c r="I4015" t="s">
        <v>2398</v>
      </c>
      <c r="J4015" t="s">
        <v>2399</v>
      </c>
      <c r="K4015" t="s">
        <v>2400</v>
      </c>
      <c r="P4015" t="s">
        <v>2401</v>
      </c>
      <c r="Q4015" t="s">
        <v>2402</v>
      </c>
      <c r="R4015" t="s">
        <v>2403</v>
      </c>
      <c r="S4015" t="s">
        <v>2404</v>
      </c>
      <c r="T4015" t="s">
        <v>2405</v>
      </c>
      <c r="U4015" t="s">
        <v>2406</v>
      </c>
      <c r="Z4015" t="s">
        <v>2407</v>
      </c>
      <c r="AA4015" t="s">
        <v>2408</v>
      </c>
      <c r="AB4015">
        <v>4</v>
      </c>
      <c r="AC4015">
        <v>4</v>
      </c>
      <c r="AD4015">
        <v>4</v>
      </c>
      <c r="AE4015">
        <v>19.5</v>
      </c>
      <c r="AF4015">
        <v>19.5</v>
      </c>
      <c r="AG4015">
        <v>19.5</v>
      </c>
      <c r="AH4015">
        <v>29.815000000000001</v>
      </c>
      <c r="AI4015">
        <v>0</v>
      </c>
      <c r="AJ4015">
        <v>22.356000000000002</v>
      </c>
      <c r="AK4015">
        <v>761050000</v>
      </c>
      <c r="AL4015">
        <v>9</v>
      </c>
      <c r="AM4015">
        <v>0.96243753943218502</v>
      </c>
      <c r="AN4015">
        <v>0.27375703942075602</v>
      </c>
      <c r="AO4015">
        <v>-0.62521934509277299</v>
      </c>
      <c r="AP4015">
        <v>-2.0552857033540199</v>
      </c>
      <c r="AQ4015" t="s">
        <v>2409</v>
      </c>
      <c r="AR4015" t="s">
        <v>2409</v>
      </c>
      <c r="AS4015" t="s">
        <v>2410</v>
      </c>
      <c r="AT4015" t="s">
        <v>2411</v>
      </c>
      <c r="AU4015">
        <v>249</v>
      </c>
      <c r="AV4015" t="s">
        <v>2412</v>
      </c>
      <c r="AW4015" t="s">
        <v>2410</v>
      </c>
      <c r="AY4015">
        <v>0.96243753943218502</v>
      </c>
      <c r="AZ4015">
        <v>-0.62521934509277299</v>
      </c>
      <c r="BA4015" s="6">
        <f t="shared" si="315"/>
        <v>-0.3516787999071691</v>
      </c>
      <c r="BB4015" s="4" t="str">
        <f t="shared" si="312"/>
        <v/>
      </c>
      <c r="BC4015" t="str">
        <f t="shared" si="311"/>
        <v/>
      </c>
      <c r="BD4015" t="str">
        <f t="shared" si="313"/>
        <v/>
      </c>
      <c r="BE4015" t="str">
        <f t="shared" si="314"/>
        <v/>
      </c>
      <c r="BF4015" t="s">
        <v>2411</v>
      </c>
      <c r="BG4015" t="s">
        <v>2410</v>
      </c>
    </row>
    <row r="4016" spans="1:59" x14ac:dyDescent="0.2">
      <c r="A4016" t="s">
        <v>88</v>
      </c>
      <c r="B4016" t="s">
        <v>88</v>
      </c>
      <c r="C4016">
        <v>24.112033843994102</v>
      </c>
      <c r="D4016">
        <v>23.467870712280298</v>
      </c>
      <c r="E4016" t="s">
        <v>88</v>
      </c>
      <c r="F4016">
        <v>23.5049438476563</v>
      </c>
      <c r="I4016" t="s">
        <v>18947</v>
      </c>
      <c r="K4016" t="s">
        <v>18964</v>
      </c>
      <c r="R4016" t="s">
        <v>6987</v>
      </c>
      <c r="S4016" t="s">
        <v>6988</v>
      </c>
      <c r="T4016" t="s">
        <v>6987</v>
      </c>
      <c r="U4016" t="s">
        <v>6989</v>
      </c>
      <c r="Z4016" t="s">
        <v>17230</v>
      </c>
      <c r="AA4016" t="s">
        <v>17231</v>
      </c>
      <c r="AB4016">
        <v>1</v>
      </c>
      <c r="AC4016">
        <v>1</v>
      </c>
      <c r="AD4016">
        <v>1</v>
      </c>
      <c r="AE4016">
        <v>5.5</v>
      </c>
      <c r="AF4016">
        <v>5.5</v>
      </c>
      <c r="AG4016">
        <v>5.5</v>
      </c>
      <c r="AH4016">
        <v>22.998999999999999</v>
      </c>
      <c r="AI4016">
        <v>6.6540000000000002E-3</v>
      </c>
      <c r="AJ4016">
        <v>1.7775000000000001</v>
      </c>
      <c r="AK4016">
        <v>41638000</v>
      </c>
      <c r="AL4016">
        <v>2</v>
      </c>
      <c r="AM4016">
        <v>0</v>
      </c>
      <c r="AN4016">
        <v>1</v>
      </c>
      <c r="AO4016">
        <v>-0.62562656402587902</v>
      </c>
      <c r="AP4016">
        <v>0</v>
      </c>
      <c r="AQ4016" t="s">
        <v>18965</v>
      </c>
      <c r="AR4016" t="s">
        <v>18965</v>
      </c>
      <c r="AS4016" t="s">
        <v>18966</v>
      </c>
      <c r="AT4016" t="s">
        <v>18967</v>
      </c>
      <c r="AU4016">
        <v>1668</v>
      </c>
      <c r="AV4016" t="s">
        <v>18968</v>
      </c>
      <c r="AW4016" t="s">
        <v>18966</v>
      </c>
      <c r="AX4016" t="s">
        <v>18969</v>
      </c>
      <c r="AY4016">
        <v>0</v>
      </c>
      <c r="AZ4016">
        <v>-0.62562656402587902</v>
      </c>
      <c r="BA4016" s="6">
        <f t="shared" si="315"/>
        <v>-0.35186177094646842</v>
      </c>
      <c r="BB4016" s="4" t="str">
        <f t="shared" si="312"/>
        <v/>
      </c>
      <c r="BC4016" t="str">
        <f t="shared" si="311"/>
        <v/>
      </c>
      <c r="BD4016" t="str">
        <f t="shared" si="313"/>
        <v/>
      </c>
      <c r="BE4016" t="str">
        <f t="shared" si="314"/>
        <v/>
      </c>
      <c r="BF4016" t="s">
        <v>18967</v>
      </c>
      <c r="BG4016" t="s">
        <v>18966</v>
      </c>
    </row>
    <row r="4017" spans="1:59" x14ac:dyDescent="0.2">
      <c r="A4017">
        <v>25.728296279907202</v>
      </c>
      <c r="B4017">
        <v>25.619300842285199</v>
      </c>
      <c r="C4017">
        <v>26.1236057281494</v>
      </c>
      <c r="D4017">
        <v>24.6541442871094</v>
      </c>
      <c r="E4017">
        <v>25.532403945922901</v>
      </c>
      <c r="F4017">
        <v>25.407140731811499</v>
      </c>
      <c r="I4017" t="s">
        <v>19510</v>
      </c>
      <c r="J4017" t="s">
        <v>19511</v>
      </c>
      <c r="K4017" t="s">
        <v>19512</v>
      </c>
      <c r="L4017" t="s">
        <v>19513</v>
      </c>
      <c r="M4017" t="s">
        <v>19514</v>
      </c>
      <c r="P4017" t="s">
        <v>665</v>
      </c>
      <c r="Q4017" t="s">
        <v>666</v>
      </c>
      <c r="R4017" t="s">
        <v>19515</v>
      </c>
      <c r="S4017" t="s">
        <v>19516</v>
      </c>
      <c r="T4017" t="s">
        <v>19517</v>
      </c>
      <c r="U4017" t="s">
        <v>19518</v>
      </c>
      <c r="Z4017" t="s">
        <v>19519</v>
      </c>
      <c r="AA4017" t="s">
        <v>19520</v>
      </c>
      <c r="AB4017">
        <v>2</v>
      </c>
      <c r="AC4017">
        <v>2</v>
      </c>
      <c r="AD4017">
        <v>2</v>
      </c>
      <c r="AE4017">
        <v>6.7</v>
      </c>
      <c r="AF4017">
        <v>6.7</v>
      </c>
      <c r="AG4017">
        <v>6.7</v>
      </c>
      <c r="AH4017">
        <v>55.01</v>
      </c>
      <c r="AI4017">
        <v>0</v>
      </c>
      <c r="AJ4017">
        <v>9.4886999999999997</v>
      </c>
      <c r="AK4017">
        <v>299670000</v>
      </c>
      <c r="AL4017">
        <v>2</v>
      </c>
      <c r="AM4017">
        <v>0.93119481307504404</v>
      </c>
      <c r="AN4017">
        <v>0.28717956656346699</v>
      </c>
      <c r="AO4017">
        <v>-0.62583796183268303</v>
      </c>
      <c r="AP4017">
        <v>-1.9921160252315899</v>
      </c>
      <c r="AQ4017" t="s">
        <v>19521</v>
      </c>
      <c r="AR4017" t="s">
        <v>19521</v>
      </c>
      <c r="AS4017" t="s">
        <v>19522</v>
      </c>
      <c r="AT4017" t="s">
        <v>19523</v>
      </c>
      <c r="AU4017">
        <v>1724</v>
      </c>
      <c r="AV4017" t="s">
        <v>19524</v>
      </c>
      <c r="AW4017" t="s">
        <v>19522</v>
      </c>
      <c r="AY4017">
        <v>0.93119481307504404</v>
      </c>
      <c r="AZ4017">
        <v>-0.62583796183268303</v>
      </c>
      <c r="BA4017" s="6">
        <f t="shared" si="315"/>
        <v>-0.3519567355497597</v>
      </c>
      <c r="BB4017" s="4" t="str">
        <f t="shared" si="312"/>
        <v/>
      </c>
      <c r="BC4017" t="str">
        <f t="shared" si="311"/>
        <v/>
      </c>
      <c r="BD4017" t="str">
        <f t="shared" si="313"/>
        <v/>
      </c>
      <c r="BE4017" t="str">
        <f t="shared" si="314"/>
        <v/>
      </c>
      <c r="BF4017" t="s">
        <v>19523</v>
      </c>
      <c r="BG4017" t="s">
        <v>19522</v>
      </c>
    </row>
    <row r="4018" spans="1:59" x14ac:dyDescent="0.2">
      <c r="A4018">
        <v>32.494430541992202</v>
      </c>
      <c r="B4018">
        <v>32.551994323730497</v>
      </c>
      <c r="C4018">
        <v>32.512344360351598</v>
      </c>
      <c r="D4018">
        <v>31.810846328735401</v>
      </c>
      <c r="E4018">
        <v>32.127433776855497</v>
      </c>
      <c r="F4018">
        <v>31.740291595458999</v>
      </c>
      <c r="I4018" t="s">
        <v>2575</v>
      </c>
      <c r="J4018" t="s">
        <v>2576</v>
      </c>
      <c r="K4018" t="s">
        <v>2577</v>
      </c>
      <c r="L4018" t="s">
        <v>2578</v>
      </c>
      <c r="M4018" t="s">
        <v>2579</v>
      </c>
      <c r="P4018" t="s">
        <v>509</v>
      </c>
      <c r="Q4018" t="s">
        <v>510</v>
      </c>
      <c r="R4018" t="s">
        <v>2580</v>
      </c>
      <c r="S4018" t="s">
        <v>2581</v>
      </c>
      <c r="T4018" t="s">
        <v>2582</v>
      </c>
      <c r="U4018" t="s">
        <v>2583</v>
      </c>
      <c r="V4018" t="s">
        <v>2584</v>
      </c>
      <c r="W4018" t="s">
        <v>2585</v>
      </c>
      <c r="Z4018" t="s">
        <v>2586</v>
      </c>
      <c r="AA4018" t="s">
        <v>2587</v>
      </c>
      <c r="AB4018">
        <v>21</v>
      </c>
      <c r="AC4018">
        <v>21</v>
      </c>
      <c r="AD4018">
        <v>21</v>
      </c>
      <c r="AE4018">
        <v>46.9</v>
      </c>
      <c r="AF4018">
        <v>46.9</v>
      </c>
      <c r="AG4018">
        <v>46.9</v>
      </c>
      <c r="AH4018">
        <v>56.65</v>
      </c>
      <c r="AI4018">
        <v>0</v>
      </c>
      <c r="AJ4018">
        <v>112.16</v>
      </c>
      <c r="AK4018">
        <v>30520000000</v>
      </c>
      <c r="AL4018">
        <v>103</v>
      </c>
      <c r="AM4018">
        <v>2.1895256697466898</v>
      </c>
      <c r="AN4018">
        <v>0.121744966442953</v>
      </c>
      <c r="AO4018">
        <v>-0.62673250834147298</v>
      </c>
      <c r="AP4018">
        <v>-5.2118112340868796</v>
      </c>
      <c r="AQ4018" t="s">
        <v>2588</v>
      </c>
      <c r="AR4018" t="s">
        <v>2588</v>
      </c>
      <c r="AS4018" t="s">
        <v>2589</v>
      </c>
      <c r="AT4018" t="s">
        <v>2590</v>
      </c>
      <c r="AU4018">
        <v>264</v>
      </c>
      <c r="AV4018" t="s">
        <v>2591</v>
      </c>
      <c r="AW4018" t="s">
        <v>2589</v>
      </c>
      <c r="AX4018" t="e">
        <f>-PGDH</f>
        <v>#NAME?</v>
      </c>
      <c r="AY4018">
        <v>2.1895256697466898</v>
      </c>
      <c r="AZ4018">
        <v>-0.62673250834147298</v>
      </c>
      <c r="BA4018" s="6">
        <f t="shared" si="315"/>
        <v>-0.35235843177577297</v>
      </c>
      <c r="BB4018" s="4" t="str">
        <f t="shared" si="312"/>
        <v/>
      </c>
      <c r="BC4018" t="str">
        <f t="shared" si="311"/>
        <v/>
      </c>
      <c r="BD4018" t="str">
        <f t="shared" si="313"/>
        <v/>
      </c>
      <c r="BE4018" t="str">
        <f t="shared" si="314"/>
        <v/>
      </c>
      <c r="BF4018" t="s">
        <v>2590</v>
      </c>
      <c r="BG4018" t="s">
        <v>2589</v>
      </c>
    </row>
    <row r="4019" spans="1:59" x14ac:dyDescent="0.2">
      <c r="A4019">
        <v>29.140485763549801</v>
      </c>
      <c r="B4019">
        <v>29.164493560791001</v>
      </c>
      <c r="C4019">
        <v>29.6225261688232</v>
      </c>
      <c r="D4019">
        <v>28.211318969726602</v>
      </c>
      <c r="E4019">
        <v>28.978065490722699</v>
      </c>
      <c r="F4019">
        <v>28.857271194458001</v>
      </c>
      <c r="I4019" t="s">
        <v>12408</v>
      </c>
      <c r="J4019" t="s">
        <v>12409</v>
      </c>
      <c r="K4019" t="s">
        <v>12410</v>
      </c>
      <c r="P4019" t="s">
        <v>1234</v>
      </c>
      <c r="Q4019" t="s">
        <v>1235</v>
      </c>
      <c r="R4019" t="s">
        <v>10851</v>
      </c>
      <c r="S4019" t="s">
        <v>10852</v>
      </c>
      <c r="T4019" t="s">
        <v>1796</v>
      </c>
      <c r="U4019" t="s">
        <v>1797</v>
      </c>
      <c r="Z4019" t="s">
        <v>4400</v>
      </c>
      <c r="AA4019" t="s">
        <v>4401</v>
      </c>
      <c r="AB4019">
        <v>12</v>
      </c>
      <c r="AC4019">
        <v>12</v>
      </c>
      <c r="AD4019">
        <v>11</v>
      </c>
      <c r="AE4019">
        <v>33.1</v>
      </c>
      <c r="AF4019">
        <v>33.1</v>
      </c>
      <c r="AG4019">
        <v>31.7</v>
      </c>
      <c r="AH4019">
        <v>52.645000000000003</v>
      </c>
      <c r="AI4019">
        <v>0</v>
      </c>
      <c r="AJ4019">
        <v>33.494999999999997</v>
      </c>
      <c r="AK4019">
        <v>3345900000</v>
      </c>
      <c r="AL4019">
        <v>38</v>
      </c>
      <c r="AM4019">
        <v>1.03290080173646</v>
      </c>
      <c r="AN4019">
        <v>0.24454140694568099</v>
      </c>
      <c r="AO4019">
        <v>-0.62694994608561305</v>
      </c>
      <c r="AP4019">
        <v>-2.1995017310206499</v>
      </c>
      <c r="AQ4019" t="s">
        <v>12411</v>
      </c>
      <c r="AR4019" t="s">
        <v>12411</v>
      </c>
      <c r="AS4019" t="s">
        <v>12412</v>
      </c>
      <c r="AT4019" t="s">
        <v>12413</v>
      </c>
      <c r="AU4019">
        <v>1071</v>
      </c>
      <c r="AV4019" t="s">
        <v>12414</v>
      </c>
      <c r="AW4019" t="s">
        <v>12412</v>
      </c>
      <c r="AY4019">
        <v>1.03290080173646</v>
      </c>
      <c r="AZ4019">
        <v>-0.62694994608561305</v>
      </c>
      <c r="BA4019" s="6">
        <f t="shared" si="315"/>
        <v>-0.35245603459970987</v>
      </c>
      <c r="BB4019" s="4" t="str">
        <f t="shared" si="312"/>
        <v/>
      </c>
      <c r="BC4019" t="str">
        <f t="shared" si="311"/>
        <v/>
      </c>
      <c r="BD4019" t="str">
        <f t="shared" si="313"/>
        <v/>
      </c>
      <c r="BE4019" t="str">
        <f t="shared" si="314"/>
        <v/>
      </c>
      <c r="BF4019" t="s">
        <v>12413</v>
      </c>
      <c r="BG4019" t="s">
        <v>12412</v>
      </c>
    </row>
    <row r="4020" spans="1:59" x14ac:dyDescent="0.2">
      <c r="A4020">
        <v>31.638755798339801</v>
      </c>
      <c r="B4020">
        <v>31.613554000854499</v>
      </c>
      <c r="C4020">
        <v>31.9588527679443</v>
      </c>
      <c r="D4020">
        <v>30.8569011688232</v>
      </c>
      <c r="E4020">
        <v>31.251466751098601</v>
      </c>
      <c r="F4020">
        <v>31.2204914093018</v>
      </c>
      <c r="I4020" t="s">
        <v>13159</v>
      </c>
      <c r="J4020" t="s">
        <v>13160</v>
      </c>
      <c r="K4020" t="s">
        <v>13161</v>
      </c>
      <c r="L4020" t="s">
        <v>4871</v>
      </c>
      <c r="M4020" t="s">
        <v>4872</v>
      </c>
      <c r="P4020" t="s">
        <v>2779</v>
      </c>
      <c r="Q4020" t="s">
        <v>2780</v>
      </c>
      <c r="R4020" t="s">
        <v>13162</v>
      </c>
      <c r="S4020" t="s">
        <v>13163</v>
      </c>
      <c r="T4020" t="s">
        <v>13164</v>
      </c>
      <c r="U4020" t="s">
        <v>13165</v>
      </c>
      <c r="Z4020" t="s">
        <v>13166</v>
      </c>
      <c r="AA4020" t="s">
        <v>13167</v>
      </c>
      <c r="AB4020">
        <v>13</v>
      </c>
      <c r="AC4020">
        <v>13</v>
      </c>
      <c r="AD4020">
        <v>13</v>
      </c>
      <c r="AE4020">
        <v>27.4</v>
      </c>
      <c r="AF4020">
        <v>27.4</v>
      </c>
      <c r="AG4020">
        <v>27.4</v>
      </c>
      <c r="AH4020">
        <v>48.755000000000003</v>
      </c>
      <c r="AI4020">
        <v>0</v>
      </c>
      <c r="AJ4020">
        <v>164.82</v>
      </c>
      <c r="AK4020">
        <v>17807000000</v>
      </c>
      <c r="AL4020">
        <v>55</v>
      </c>
      <c r="AM4020">
        <v>1.69001900211159</v>
      </c>
      <c r="AN4020">
        <v>0.16718390804597699</v>
      </c>
      <c r="AO4020">
        <v>-0.62743441263834399</v>
      </c>
      <c r="AP4020">
        <v>-3.7232556270313402</v>
      </c>
      <c r="AQ4020" t="s">
        <v>13168</v>
      </c>
      <c r="AR4020" t="s">
        <v>13168</v>
      </c>
      <c r="AS4020" t="s">
        <v>13169</v>
      </c>
      <c r="AT4020" t="s">
        <v>13170</v>
      </c>
      <c r="AU4020">
        <v>1140</v>
      </c>
      <c r="AV4020" t="s">
        <v>13171</v>
      </c>
      <c r="AW4020" t="s">
        <v>13169</v>
      </c>
      <c r="AY4020">
        <v>1.69001900211159</v>
      </c>
      <c r="AZ4020">
        <v>-0.62743441263834399</v>
      </c>
      <c r="BA4020" s="6">
        <f t="shared" si="315"/>
        <v>-0.35267344764692166</v>
      </c>
      <c r="BB4020" s="4" t="str">
        <f t="shared" si="312"/>
        <v/>
      </c>
      <c r="BC4020" t="str">
        <f t="shared" si="311"/>
        <v/>
      </c>
      <c r="BD4020" t="str">
        <f t="shared" si="313"/>
        <v/>
      </c>
      <c r="BE4020" t="str">
        <f t="shared" si="314"/>
        <v/>
      </c>
      <c r="BF4020" t="s">
        <v>13170</v>
      </c>
      <c r="BG4020" t="s">
        <v>13169</v>
      </c>
    </row>
    <row r="4021" spans="1:59" x14ac:dyDescent="0.2">
      <c r="A4021">
        <v>24.8211879730225</v>
      </c>
      <c r="B4021">
        <v>25.9487113952637</v>
      </c>
      <c r="C4021">
        <v>25.7985515594482</v>
      </c>
      <c r="D4021">
        <v>23.7989711761475</v>
      </c>
      <c r="E4021">
        <v>25.646446228027301</v>
      </c>
      <c r="F4021">
        <v>25.229824066162099</v>
      </c>
      <c r="I4021" t="s">
        <v>27048</v>
      </c>
      <c r="J4021" t="s">
        <v>27049</v>
      </c>
      <c r="K4021" t="s">
        <v>27050</v>
      </c>
      <c r="N4021" t="s">
        <v>3483</v>
      </c>
      <c r="O4021" t="s">
        <v>3484</v>
      </c>
      <c r="P4021" t="s">
        <v>509</v>
      </c>
      <c r="Q4021" t="s">
        <v>510</v>
      </c>
      <c r="R4021" t="s">
        <v>1184</v>
      </c>
      <c r="S4021" t="s">
        <v>1185</v>
      </c>
      <c r="T4021" t="s">
        <v>1171</v>
      </c>
      <c r="U4021" t="s">
        <v>1172</v>
      </c>
      <c r="V4021" t="s">
        <v>27051</v>
      </c>
      <c r="W4021" t="s">
        <v>27052</v>
      </c>
      <c r="Z4021" t="s">
        <v>27053</v>
      </c>
      <c r="AA4021" t="s">
        <v>27054</v>
      </c>
      <c r="AB4021">
        <v>3</v>
      </c>
      <c r="AC4021">
        <v>3</v>
      </c>
      <c r="AD4021">
        <v>3</v>
      </c>
      <c r="AE4021">
        <v>4.4000000000000004</v>
      </c>
      <c r="AF4021">
        <v>4.4000000000000004</v>
      </c>
      <c r="AG4021">
        <v>4.4000000000000004</v>
      </c>
      <c r="AH4021">
        <v>125.43</v>
      </c>
      <c r="AI4021">
        <v>0</v>
      </c>
      <c r="AJ4021">
        <v>7.4478999999999997</v>
      </c>
      <c r="AK4021">
        <v>259240000</v>
      </c>
      <c r="AL4021">
        <v>4</v>
      </c>
      <c r="AM4021">
        <v>0.40418463634222801</v>
      </c>
      <c r="AN4021">
        <v>0.60909233791748496</v>
      </c>
      <c r="AO4021">
        <v>-0.63106981913248505</v>
      </c>
      <c r="AP4021">
        <v>-0.95359307220423695</v>
      </c>
      <c r="AQ4021" t="s">
        <v>27055</v>
      </c>
      <c r="AR4021" t="s">
        <v>27055</v>
      </c>
      <c r="AS4021" t="s">
        <v>27056</v>
      </c>
      <c r="AT4021" t="s">
        <v>27057</v>
      </c>
      <c r="AU4021">
        <v>2524</v>
      </c>
      <c r="AV4021" t="s">
        <v>27058</v>
      </c>
      <c r="AW4021" t="s">
        <v>27059</v>
      </c>
      <c r="AY4021">
        <v>0.40418463634222801</v>
      </c>
      <c r="AZ4021">
        <v>-0.63106981913248505</v>
      </c>
      <c r="BA4021" s="6">
        <f t="shared" si="315"/>
        <v>-0.35430257408982646</v>
      </c>
      <c r="BB4021" s="4" t="str">
        <f t="shared" si="312"/>
        <v/>
      </c>
      <c r="BC4021" t="str">
        <f t="shared" si="311"/>
        <v/>
      </c>
      <c r="BD4021" t="str">
        <f t="shared" si="313"/>
        <v/>
      </c>
      <c r="BE4021" t="str">
        <f t="shared" si="314"/>
        <v/>
      </c>
      <c r="BF4021" t="s">
        <v>27057</v>
      </c>
      <c r="BG4021" t="s">
        <v>27056</v>
      </c>
    </row>
    <row r="4022" spans="1:59" x14ac:dyDescent="0.2">
      <c r="A4022">
        <v>30.7585144042969</v>
      </c>
      <c r="B4022">
        <v>30.994356155395501</v>
      </c>
      <c r="C4022">
        <v>31.124231338501001</v>
      </c>
      <c r="D4022">
        <v>29.950881958007798</v>
      </c>
      <c r="E4022">
        <v>30.575244903564499</v>
      </c>
      <c r="F4022">
        <v>30.45041847229</v>
      </c>
      <c r="I4022" t="s">
        <v>8221</v>
      </c>
      <c r="J4022" t="s">
        <v>8222</v>
      </c>
      <c r="K4022" t="s">
        <v>8223</v>
      </c>
      <c r="P4022" t="s">
        <v>53</v>
      </c>
      <c r="Q4022" t="s">
        <v>54</v>
      </c>
      <c r="R4022" t="s">
        <v>8224</v>
      </c>
      <c r="S4022" t="s">
        <v>8225</v>
      </c>
      <c r="T4022" t="s">
        <v>8226</v>
      </c>
      <c r="U4022" t="s">
        <v>8227</v>
      </c>
      <c r="V4022" t="s">
        <v>8228</v>
      </c>
      <c r="W4022" t="s">
        <v>8229</v>
      </c>
      <c r="Z4022" t="s">
        <v>969</v>
      </c>
      <c r="AA4022" t="s">
        <v>970</v>
      </c>
      <c r="AB4022">
        <v>15</v>
      </c>
      <c r="AC4022">
        <v>15</v>
      </c>
      <c r="AD4022">
        <v>15</v>
      </c>
      <c r="AE4022">
        <v>27.7</v>
      </c>
      <c r="AF4022">
        <v>27.7</v>
      </c>
      <c r="AG4022">
        <v>27.7</v>
      </c>
      <c r="AH4022">
        <v>68.995999999999995</v>
      </c>
      <c r="AI4022">
        <v>0</v>
      </c>
      <c r="AJ4022">
        <v>89.072000000000003</v>
      </c>
      <c r="AK4022">
        <v>10401000000</v>
      </c>
      <c r="AL4022">
        <v>72</v>
      </c>
      <c r="AM4022">
        <v>1.3537845061746301</v>
      </c>
      <c r="AN4022">
        <v>0.18649160305343501</v>
      </c>
      <c r="AO4022">
        <v>-0.63351885477701897</v>
      </c>
      <c r="AP4022">
        <v>-2.8963264621246201</v>
      </c>
      <c r="AQ4022" t="s">
        <v>8230</v>
      </c>
      <c r="AR4022" t="s">
        <v>8230</v>
      </c>
      <c r="AS4022" t="s">
        <v>8231</v>
      </c>
      <c r="AT4022" t="s">
        <v>8232</v>
      </c>
      <c r="AU4022">
        <v>740</v>
      </c>
      <c r="AV4022" t="s">
        <v>8233</v>
      </c>
      <c r="AW4022" t="s">
        <v>8231</v>
      </c>
      <c r="AY4022">
        <v>1.3537845061746301</v>
      </c>
      <c r="AZ4022">
        <v>-0.63351885477701897</v>
      </c>
      <c r="BA4022" s="6">
        <f t="shared" si="315"/>
        <v>-0.35539774287722992</v>
      </c>
      <c r="BB4022" s="4" t="str">
        <f t="shared" si="312"/>
        <v/>
      </c>
      <c r="BC4022" t="str">
        <f t="shared" si="311"/>
        <v/>
      </c>
      <c r="BD4022" t="str">
        <f t="shared" si="313"/>
        <v/>
      </c>
      <c r="BE4022" t="str">
        <f t="shared" si="314"/>
        <v/>
      </c>
      <c r="BF4022" t="s">
        <v>8232</v>
      </c>
      <c r="BG4022" t="s">
        <v>8231</v>
      </c>
    </row>
    <row r="4023" spans="1:59" x14ac:dyDescent="0.2">
      <c r="A4023">
        <v>27.0044250488281</v>
      </c>
      <c r="B4023">
        <v>27.153541564941399</v>
      </c>
      <c r="C4023">
        <v>26.579746246337901</v>
      </c>
      <c r="D4023">
        <v>27.386896133422901</v>
      </c>
      <c r="E4023">
        <v>25.120325088501001</v>
      </c>
      <c r="F4023">
        <v>26.329421997070298</v>
      </c>
      <c r="I4023" t="s">
        <v>35871</v>
      </c>
      <c r="J4023" t="s">
        <v>35872</v>
      </c>
      <c r="K4023" t="s">
        <v>35873</v>
      </c>
      <c r="N4023" t="s">
        <v>4596</v>
      </c>
      <c r="O4023" t="s">
        <v>4597</v>
      </c>
      <c r="P4023" t="s">
        <v>4694</v>
      </c>
      <c r="Q4023" t="s">
        <v>4695</v>
      </c>
      <c r="R4023" t="s">
        <v>198</v>
      </c>
      <c r="S4023">
        <v>3019</v>
      </c>
      <c r="Z4023" t="s">
        <v>35874</v>
      </c>
      <c r="AA4023" t="s">
        <v>35875</v>
      </c>
      <c r="AB4023">
        <v>5</v>
      </c>
      <c r="AC4023">
        <v>5</v>
      </c>
      <c r="AD4023">
        <v>5</v>
      </c>
      <c r="AE4023">
        <v>10.3</v>
      </c>
      <c r="AF4023">
        <v>10.3</v>
      </c>
      <c r="AG4023">
        <v>10.3</v>
      </c>
      <c r="AH4023">
        <v>93.846000000000004</v>
      </c>
      <c r="AI4023">
        <v>0</v>
      </c>
      <c r="AJ4023">
        <v>7.3522999999999996</v>
      </c>
      <c r="AK4023">
        <v>680510000</v>
      </c>
      <c r="AL4023">
        <v>9</v>
      </c>
      <c r="AM4023">
        <v>0.39551815409461899</v>
      </c>
      <c r="AN4023">
        <v>0.61757159578618803</v>
      </c>
      <c r="AO4023">
        <v>-0.63368988037109397</v>
      </c>
      <c r="AP4023">
        <v>-0.93605942528475605</v>
      </c>
      <c r="AQ4023" t="s">
        <v>35876</v>
      </c>
      <c r="AR4023" t="s">
        <v>35876</v>
      </c>
      <c r="AS4023" t="s">
        <v>35877</v>
      </c>
      <c r="AT4023" t="s">
        <v>35878</v>
      </c>
      <c r="AU4023">
        <v>3587</v>
      </c>
      <c r="AV4023" t="s">
        <v>35879</v>
      </c>
      <c r="AW4023" t="s">
        <v>35877</v>
      </c>
      <c r="AX4023" t="s">
        <v>35880</v>
      </c>
      <c r="AY4023">
        <v>0.39551815409461899</v>
      </c>
      <c r="AZ4023">
        <v>-0.63368988037109397</v>
      </c>
      <c r="BA4023" s="6">
        <f t="shared" si="315"/>
        <v>-0.35547415330815491</v>
      </c>
      <c r="BB4023" s="4" t="str">
        <f t="shared" si="312"/>
        <v/>
      </c>
      <c r="BC4023" t="str">
        <f t="shared" si="311"/>
        <v/>
      </c>
      <c r="BD4023" t="str">
        <f t="shared" si="313"/>
        <v/>
      </c>
      <c r="BE4023" t="str">
        <f t="shared" si="314"/>
        <v/>
      </c>
      <c r="BF4023" t="s">
        <v>35878</v>
      </c>
      <c r="BG4023" t="s">
        <v>35877</v>
      </c>
    </row>
    <row r="4024" spans="1:59" x14ac:dyDescent="0.2">
      <c r="A4024">
        <v>31.452531814575199</v>
      </c>
      <c r="B4024">
        <v>31.6204738616943</v>
      </c>
      <c r="C4024">
        <v>31.778509140014599</v>
      </c>
      <c r="D4024">
        <v>30.655570983886701</v>
      </c>
      <c r="E4024">
        <v>31.161289215087901</v>
      </c>
      <c r="F4024">
        <v>31.125402450561499</v>
      </c>
      <c r="I4024" t="s">
        <v>6928</v>
      </c>
      <c r="J4024" t="s">
        <v>6929</v>
      </c>
      <c r="K4024" t="s">
        <v>6930</v>
      </c>
      <c r="L4024" t="s">
        <v>6931</v>
      </c>
      <c r="M4024" t="s">
        <v>6932</v>
      </c>
      <c r="N4024" t="s">
        <v>61</v>
      </c>
      <c r="O4024" t="s">
        <v>62</v>
      </c>
      <c r="P4024" t="s">
        <v>2779</v>
      </c>
      <c r="Q4024" t="s">
        <v>2780</v>
      </c>
      <c r="R4024" t="s">
        <v>6933</v>
      </c>
      <c r="S4024" t="s">
        <v>6934</v>
      </c>
      <c r="T4024" t="s">
        <v>6935</v>
      </c>
      <c r="U4024" t="s">
        <v>6936</v>
      </c>
      <c r="Z4024" t="s">
        <v>4739</v>
      </c>
      <c r="AA4024" t="s">
        <v>4740</v>
      </c>
      <c r="AB4024">
        <v>18</v>
      </c>
      <c r="AC4024">
        <v>5</v>
      </c>
      <c r="AD4024">
        <v>5</v>
      </c>
      <c r="AE4024">
        <v>42.6</v>
      </c>
      <c r="AF4024">
        <v>14.4</v>
      </c>
      <c r="AG4024">
        <v>14.4</v>
      </c>
      <c r="AH4024">
        <v>32.851999999999997</v>
      </c>
      <c r="AI4024">
        <v>0</v>
      </c>
      <c r="AJ4024">
        <v>28.585999999999999</v>
      </c>
      <c r="AK4024">
        <v>16359000000</v>
      </c>
      <c r="AL4024">
        <v>50</v>
      </c>
      <c r="AM4024">
        <v>1.5571713939284499</v>
      </c>
      <c r="AN4024">
        <v>0.167075593952484</v>
      </c>
      <c r="AO4024">
        <v>-0.63641738891601596</v>
      </c>
      <c r="AP4024">
        <v>-3.3824637433626998</v>
      </c>
      <c r="AQ4024" t="s">
        <v>6937</v>
      </c>
      <c r="AR4024" t="s">
        <v>6937</v>
      </c>
      <c r="AS4024" t="s">
        <v>6938</v>
      </c>
      <c r="AT4024" t="s">
        <v>6939</v>
      </c>
      <c r="AU4024">
        <v>641</v>
      </c>
      <c r="AV4024" t="s">
        <v>6940</v>
      </c>
      <c r="AW4024" t="s">
        <v>6941</v>
      </c>
      <c r="AY4024">
        <v>1.5571713939284499</v>
      </c>
      <c r="AZ4024">
        <v>-0.63641738891601596</v>
      </c>
      <c r="BA4024" s="6">
        <f t="shared" si="315"/>
        <v>-0.35669152010585714</v>
      </c>
      <c r="BB4024" s="4" t="str">
        <f t="shared" si="312"/>
        <v/>
      </c>
      <c r="BC4024" t="str">
        <f t="shared" si="311"/>
        <v/>
      </c>
      <c r="BD4024" t="str">
        <f t="shared" si="313"/>
        <v/>
      </c>
      <c r="BE4024" t="str">
        <f t="shared" si="314"/>
        <v/>
      </c>
      <c r="BF4024" t="s">
        <v>6939</v>
      </c>
      <c r="BG4024" t="s">
        <v>6938</v>
      </c>
    </row>
    <row r="4025" spans="1:59" x14ac:dyDescent="0.2">
      <c r="A4025">
        <v>24.940601348876999</v>
      </c>
      <c r="B4025">
        <v>25.1533298492432</v>
      </c>
      <c r="C4025">
        <v>25.588264465331999</v>
      </c>
      <c r="D4025">
        <v>25.222030639648398</v>
      </c>
      <c r="E4025">
        <v>24.109247207641602</v>
      </c>
      <c r="F4025">
        <v>24.440059661865199</v>
      </c>
      <c r="I4025" t="s">
        <v>40911</v>
      </c>
      <c r="J4025" t="s">
        <v>110</v>
      </c>
      <c r="K4025" t="s">
        <v>40912</v>
      </c>
      <c r="N4025" t="s">
        <v>110</v>
      </c>
      <c r="O4025" t="s">
        <v>111</v>
      </c>
      <c r="P4025" t="s">
        <v>2779</v>
      </c>
      <c r="Q4025" t="s">
        <v>2780</v>
      </c>
      <c r="R4025" t="s">
        <v>3485</v>
      </c>
      <c r="S4025">
        <v>3029</v>
      </c>
      <c r="Z4025" t="s">
        <v>40913</v>
      </c>
      <c r="AA4025" t="s">
        <v>40914</v>
      </c>
      <c r="AB4025">
        <v>2</v>
      </c>
      <c r="AC4025">
        <v>2</v>
      </c>
      <c r="AD4025">
        <v>2</v>
      </c>
      <c r="AE4025">
        <v>6.5</v>
      </c>
      <c r="AF4025">
        <v>6.5</v>
      </c>
      <c r="AG4025">
        <v>6.5</v>
      </c>
      <c r="AH4025">
        <v>42.033000000000001</v>
      </c>
      <c r="AI4025">
        <v>2.7202999999999998E-4</v>
      </c>
      <c r="AJ4025">
        <v>3.8797000000000001</v>
      </c>
      <c r="AK4025">
        <v>199960000</v>
      </c>
      <c r="AL4025">
        <v>3</v>
      </c>
      <c r="AM4025">
        <v>0.76981736184729499</v>
      </c>
      <c r="AN4025">
        <v>0.35889509621353199</v>
      </c>
      <c r="AO4025">
        <v>-0.63695271809896103</v>
      </c>
      <c r="AP4025">
        <v>-1.6717300102937001</v>
      </c>
      <c r="AQ4025" t="s">
        <v>40915</v>
      </c>
      <c r="AR4025" t="s">
        <v>40915</v>
      </c>
      <c r="AS4025" t="s">
        <v>40916</v>
      </c>
      <c r="AT4025" t="s">
        <v>40917</v>
      </c>
      <c r="AU4025">
        <v>4199</v>
      </c>
      <c r="AV4025" t="s">
        <v>40918</v>
      </c>
      <c r="AW4025" t="s">
        <v>40916</v>
      </c>
      <c r="AY4025">
        <v>0.76981736184729499</v>
      </c>
      <c r="AZ4025">
        <v>-0.63695271809896103</v>
      </c>
      <c r="BA4025" s="6">
        <f t="shared" si="315"/>
        <v>-0.35693018309947766</v>
      </c>
      <c r="BB4025" s="4" t="str">
        <f t="shared" si="312"/>
        <v/>
      </c>
      <c r="BC4025" t="str">
        <f t="shared" si="311"/>
        <v/>
      </c>
      <c r="BD4025" t="str">
        <f t="shared" si="313"/>
        <v/>
      </c>
      <c r="BE4025" t="str">
        <f t="shared" si="314"/>
        <v/>
      </c>
      <c r="BF4025" t="s">
        <v>40917</v>
      </c>
      <c r="BG4025" t="s">
        <v>40916</v>
      </c>
    </row>
    <row r="4026" spans="1:59" x14ac:dyDescent="0.2">
      <c r="A4026">
        <v>29.7768859863281</v>
      </c>
      <c r="B4026">
        <v>29.894609451293899</v>
      </c>
      <c r="C4026">
        <v>30.027229309081999</v>
      </c>
      <c r="D4026">
        <v>28.885736465454102</v>
      </c>
      <c r="E4026">
        <v>29.444585800170898</v>
      </c>
      <c r="F4026">
        <v>29.452089309692401</v>
      </c>
      <c r="I4026" t="s">
        <v>8379</v>
      </c>
      <c r="J4026" t="s">
        <v>8380</v>
      </c>
      <c r="K4026" t="s">
        <v>8381</v>
      </c>
      <c r="P4026" t="s">
        <v>2459</v>
      </c>
      <c r="Q4026" t="s">
        <v>2462</v>
      </c>
      <c r="R4026" t="s">
        <v>7595</v>
      </c>
      <c r="S4026" t="s">
        <v>7596</v>
      </c>
      <c r="T4026" t="s">
        <v>7597</v>
      </c>
      <c r="U4026" t="s">
        <v>7598</v>
      </c>
      <c r="V4026" t="s">
        <v>8382</v>
      </c>
      <c r="W4026" t="s">
        <v>8383</v>
      </c>
      <c r="Z4026" t="s">
        <v>8384</v>
      </c>
      <c r="AA4026" t="s">
        <v>8385</v>
      </c>
      <c r="AB4026">
        <v>10</v>
      </c>
      <c r="AC4026">
        <v>10</v>
      </c>
      <c r="AD4026">
        <v>10</v>
      </c>
      <c r="AE4026">
        <v>36.200000000000003</v>
      </c>
      <c r="AF4026">
        <v>36.200000000000003</v>
      </c>
      <c r="AG4026">
        <v>36.200000000000003</v>
      </c>
      <c r="AH4026">
        <v>39.232999999999997</v>
      </c>
      <c r="AI4026">
        <v>0</v>
      </c>
      <c r="AJ4026">
        <v>59.796999999999997</v>
      </c>
      <c r="AK4026">
        <v>4973300000</v>
      </c>
      <c r="AL4026">
        <v>46</v>
      </c>
      <c r="AM4026">
        <v>1.4736309431503201</v>
      </c>
      <c r="AN4026">
        <v>0.175811320754717</v>
      </c>
      <c r="AO4026">
        <v>-0.63877105712890603</v>
      </c>
      <c r="AP4026">
        <v>-3.1779107341344601</v>
      </c>
      <c r="AQ4026" t="s">
        <v>8386</v>
      </c>
      <c r="AR4026" t="s">
        <v>8386</v>
      </c>
      <c r="AS4026" t="s">
        <v>8387</v>
      </c>
      <c r="AT4026" t="s">
        <v>8388</v>
      </c>
      <c r="AU4026">
        <v>751</v>
      </c>
      <c r="AV4026" t="s">
        <v>8389</v>
      </c>
      <c r="AW4026" t="s">
        <v>8387</v>
      </c>
      <c r="AX4026" t="s">
        <v>8390</v>
      </c>
      <c r="AY4026">
        <v>1.4736309431503201</v>
      </c>
      <c r="AZ4026">
        <v>-0.63877105712890603</v>
      </c>
      <c r="BA4026" s="6">
        <f t="shared" si="315"/>
        <v>-0.35774018267133167</v>
      </c>
      <c r="BB4026" s="4" t="str">
        <f t="shared" si="312"/>
        <v/>
      </c>
      <c r="BC4026" t="str">
        <f t="shared" si="311"/>
        <v/>
      </c>
      <c r="BD4026" t="str">
        <f t="shared" si="313"/>
        <v/>
      </c>
      <c r="BE4026" t="str">
        <f t="shared" si="314"/>
        <v/>
      </c>
      <c r="BF4026" t="s">
        <v>8388</v>
      </c>
      <c r="BG4026" t="s">
        <v>8387</v>
      </c>
    </row>
    <row r="4027" spans="1:59" x14ac:dyDescent="0.2">
      <c r="A4027">
        <v>29.233476638793899</v>
      </c>
      <c r="B4027">
        <v>25.699144363403299</v>
      </c>
      <c r="C4027">
        <v>25.534244537353501</v>
      </c>
      <c r="D4027">
        <v>25.638044357299801</v>
      </c>
      <c r="E4027">
        <v>26.6477355957031</v>
      </c>
      <c r="F4027">
        <v>26.261516571044901</v>
      </c>
      <c r="I4027" t="s">
        <v>26149</v>
      </c>
      <c r="J4027" t="s">
        <v>26150</v>
      </c>
      <c r="K4027" t="s">
        <v>138</v>
      </c>
      <c r="L4027" t="s">
        <v>993</v>
      </c>
      <c r="M4027" t="s">
        <v>994</v>
      </c>
      <c r="P4027" t="s">
        <v>138</v>
      </c>
      <c r="Q4027" t="s">
        <v>139</v>
      </c>
      <c r="R4027" t="s">
        <v>1108</v>
      </c>
      <c r="S4027">
        <v>3036</v>
      </c>
      <c r="AB4027">
        <v>5</v>
      </c>
      <c r="AC4027">
        <v>5</v>
      </c>
      <c r="AD4027">
        <v>5</v>
      </c>
      <c r="AE4027">
        <v>7.1</v>
      </c>
      <c r="AF4027">
        <v>7.1</v>
      </c>
      <c r="AG4027">
        <v>7.1</v>
      </c>
      <c r="AH4027">
        <v>94.5</v>
      </c>
      <c r="AI4027">
        <v>1.0194E-3</v>
      </c>
      <c r="AJ4027">
        <v>2.6958000000000002</v>
      </c>
      <c r="AK4027">
        <v>972060000</v>
      </c>
      <c r="AL4027">
        <v>6</v>
      </c>
      <c r="AM4027">
        <v>0.19821611626315599</v>
      </c>
      <c r="AN4027">
        <v>0.80478209511967702</v>
      </c>
      <c r="AO4027">
        <v>-0.63985633850097701</v>
      </c>
      <c r="AP4027">
        <v>-0.51523585024166096</v>
      </c>
      <c r="AQ4027" t="s">
        <v>26151</v>
      </c>
      <c r="AR4027" t="s">
        <v>26151</v>
      </c>
      <c r="AS4027" t="s">
        <v>26152</v>
      </c>
      <c r="AT4027" t="s">
        <v>26153</v>
      </c>
      <c r="AU4027">
        <v>2415</v>
      </c>
      <c r="AV4027" t="s">
        <v>26154</v>
      </c>
      <c r="AW4027" t="s">
        <v>26155</v>
      </c>
      <c r="AY4027">
        <v>0.19821611626315599</v>
      </c>
      <c r="AZ4027">
        <v>-0.63985633850097701</v>
      </c>
      <c r="BA4027" s="6">
        <f t="shared" si="315"/>
        <v>-0.35822314718356474</v>
      </c>
      <c r="BB4027" s="4" t="str">
        <f t="shared" si="312"/>
        <v/>
      </c>
      <c r="BC4027" t="str">
        <f t="shared" si="311"/>
        <v/>
      </c>
      <c r="BD4027" t="str">
        <f t="shared" si="313"/>
        <v/>
      </c>
      <c r="BE4027" t="str">
        <f t="shared" si="314"/>
        <v/>
      </c>
      <c r="BF4027" t="s">
        <v>26153</v>
      </c>
      <c r="BG4027" t="s">
        <v>26152</v>
      </c>
    </row>
    <row r="4028" spans="1:59" x14ac:dyDescent="0.2">
      <c r="A4028">
        <v>26.2982578277588</v>
      </c>
      <c r="B4028">
        <v>26.3026218414307</v>
      </c>
      <c r="C4028">
        <v>26.789798736572301</v>
      </c>
      <c r="D4028" t="s">
        <v>88</v>
      </c>
      <c r="E4028">
        <v>25.786361694335898</v>
      </c>
      <c r="F4028">
        <v>25.859867095947301</v>
      </c>
      <c r="I4028" t="s">
        <v>16116</v>
      </c>
      <c r="J4028" t="s">
        <v>16117</v>
      </c>
      <c r="K4028" t="s">
        <v>16118</v>
      </c>
      <c r="N4028" t="s">
        <v>61</v>
      </c>
      <c r="O4028" t="s">
        <v>62</v>
      </c>
      <c r="P4028" t="s">
        <v>16119</v>
      </c>
      <c r="Q4028" t="s">
        <v>16120</v>
      </c>
      <c r="R4028" t="s">
        <v>16121</v>
      </c>
      <c r="S4028" t="s">
        <v>16122</v>
      </c>
      <c r="T4028" t="s">
        <v>16123</v>
      </c>
      <c r="U4028" t="s">
        <v>16124</v>
      </c>
      <c r="V4028" t="s">
        <v>16125</v>
      </c>
      <c r="W4028" t="s">
        <v>16126</v>
      </c>
      <c r="Z4028" t="s">
        <v>16127</v>
      </c>
      <c r="AA4028" t="s">
        <v>16128</v>
      </c>
      <c r="AB4028">
        <v>2</v>
      </c>
      <c r="AC4028">
        <v>2</v>
      </c>
      <c r="AD4028">
        <v>2</v>
      </c>
      <c r="AE4028">
        <v>7.8</v>
      </c>
      <c r="AF4028">
        <v>7.8</v>
      </c>
      <c r="AG4028">
        <v>7.8</v>
      </c>
      <c r="AH4028">
        <v>36.249000000000002</v>
      </c>
      <c r="AI4028">
        <v>2.7055999999999998E-4</v>
      </c>
      <c r="AJ4028">
        <v>3.7635000000000001</v>
      </c>
      <c r="AK4028">
        <v>400080000</v>
      </c>
      <c r="AL4028">
        <v>6</v>
      </c>
      <c r="AM4028">
        <v>1.2444978360271901</v>
      </c>
      <c r="AN4028">
        <v>0.20114936708860801</v>
      </c>
      <c r="AO4028">
        <v>-0.64044507344563695</v>
      </c>
      <c r="AP4028">
        <v>-3.0157461087527802</v>
      </c>
      <c r="AQ4028" t="s">
        <v>16129</v>
      </c>
      <c r="AR4028" t="s">
        <v>16129</v>
      </c>
      <c r="AS4028" t="s">
        <v>16130</v>
      </c>
      <c r="AT4028" t="s">
        <v>16131</v>
      </c>
      <c r="AU4028">
        <v>1402</v>
      </c>
      <c r="AV4028" t="s">
        <v>16132</v>
      </c>
      <c r="AW4028" t="s">
        <v>16133</v>
      </c>
      <c r="AY4028">
        <v>1.2444978360271901</v>
      </c>
      <c r="AZ4028">
        <v>-0.64044507344563695</v>
      </c>
      <c r="BA4028" s="6">
        <f t="shared" si="315"/>
        <v>-0.35848499003043199</v>
      </c>
      <c r="BB4028" s="4" t="str">
        <f t="shared" si="312"/>
        <v/>
      </c>
      <c r="BC4028" t="str">
        <f t="shared" si="311"/>
        <v/>
      </c>
      <c r="BD4028" t="str">
        <f t="shared" si="313"/>
        <v/>
      </c>
      <c r="BE4028" t="str">
        <f t="shared" si="314"/>
        <v/>
      </c>
      <c r="BF4028" t="s">
        <v>16131</v>
      </c>
      <c r="BG4028" t="s">
        <v>16130</v>
      </c>
    </row>
    <row r="4029" spans="1:59" x14ac:dyDescent="0.2">
      <c r="A4029">
        <v>25.910816192626999</v>
      </c>
      <c r="B4029">
        <v>26.6642456054688</v>
      </c>
      <c r="C4029">
        <v>27.4422931671143</v>
      </c>
      <c r="D4029">
        <v>25.374179840087901</v>
      </c>
      <c r="E4029">
        <v>26.470401763916001</v>
      </c>
      <c r="F4029">
        <v>26.24831199646</v>
      </c>
      <c r="I4029" t="s">
        <v>11469</v>
      </c>
      <c r="J4029" t="s">
        <v>11470</v>
      </c>
      <c r="K4029" t="s">
        <v>11471</v>
      </c>
      <c r="L4029" t="s">
        <v>11472</v>
      </c>
      <c r="M4029" t="s">
        <v>11473</v>
      </c>
      <c r="N4029" t="s">
        <v>926</v>
      </c>
      <c r="O4029" t="s">
        <v>927</v>
      </c>
      <c r="P4029" t="s">
        <v>11474</v>
      </c>
      <c r="Q4029" t="s">
        <v>11475</v>
      </c>
      <c r="R4029" t="s">
        <v>11476</v>
      </c>
      <c r="S4029" t="s">
        <v>11477</v>
      </c>
      <c r="T4029" t="s">
        <v>11478</v>
      </c>
      <c r="U4029" t="s">
        <v>11479</v>
      </c>
      <c r="X4029" t="s">
        <v>11480</v>
      </c>
      <c r="Y4029" t="s">
        <v>11481</v>
      </c>
      <c r="Z4029" t="s">
        <v>932</v>
      </c>
      <c r="AA4029" t="s">
        <v>933</v>
      </c>
      <c r="AB4029">
        <v>7</v>
      </c>
      <c r="AC4029">
        <v>5</v>
      </c>
      <c r="AD4029">
        <v>5</v>
      </c>
      <c r="AE4029">
        <v>24</v>
      </c>
      <c r="AF4029">
        <v>19</v>
      </c>
      <c r="AG4029">
        <v>19</v>
      </c>
      <c r="AH4029">
        <v>43.134999999999998</v>
      </c>
      <c r="AI4029">
        <v>0</v>
      </c>
      <c r="AJ4029">
        <v>16.257999999999999</v>
      </c>
      <c r="AK4029">
        <v>567990000</v>
      </c>
      <c r="AL4029">
        <v>10</v>
      </c>
      <c r="AM4029">
        <v>0.50630163777702597</v>
      </c>
      <c r="AN4029">
        <v>0.52243362831858398</v>
      </c>
      <c r="AO4029">
        <v>-0.64148712158203103</v>
      </c>
      <c r="AP4029">
        <v>-1.1569684851270501</v>
      </c>
      <c r="AQ4029" t="s">
        <v>11482</v>
      </c>
      <c r="AR4029" t="s">
        <v>11482</v>
      </c>
      <c r="AS4029" t="s">
        <v>11483</v>
      </c>
      <c r="AT4029" t="s">
        <v>11484</v>
      </c>
      <c r="AU4029">
        <v>995</v>
      </c>
      <c r="AV4029" t="s">
        <v>11485</v>
      </c>
      <c r="AW4029" t="s">
        <v>11483</v>
      </c>
      <c r="AX4029" t="s">
        <v>11486</v>
      </c>
      <c r="AY4029">
        <v>0.50630163777702597</v>
      </c>
      <c r="AZ4029">
        <v>-0.64148712158203103</v>
      </c>
      <c r="BA4029" s="6">
        <f t="shared" si="315"/>
        <v>-0.35894818435579101</v>
      </c>
      <c r="BB4029" s="4" t="str">
        <f t="shared" si="312"/>
        <v/>
      </c>
      <c r="BC4029" t="str">
        <f t="shared" ref="BC4029:BC4092" si="316">IFERROR(IF(AND(AY4029&gt;1.34, AZ4029&lt;(-1)), "+",""),"")</f>
        <v/>
      </c>
      <c r="BD4029" t="str">
        <f t="shared" si="313"/>
        <v/>
      </c>
      <c r="BE4029" t="str">
        <f t="shared" si="314"/>
        <v/>
      </c>
      <c r="BF4029" t="s">
        <v>11484</v>
      </c>
      <c r="BG4029" t="s">
        <v>11483</v>
      </c>
    </row>
    <row r="4030" spans="1:59" x14ac:dyDescent="0.2">
      <c r="A4030">
        <v>25.872064590454102</v>
      </c>
      <c r="B4030">
        <v>25.796472549438501</v>
      </c>
      <c r="C4030">
        <v>25.694236755371101</v>
      </c>
      <c r="D4030">
        <v>23.28883934021</v>
      </c>
      <c r="E4030">
        <v>26.573114395141602</v>
      </c>
      <c r="F4030">
        <v>25.573837280273398</v>
      </c>
      <c r="I4030" t="s">
        <v>27453</v>
      </c>
      <c r="J4030" t="s">
        <v>27454</v>
      </c>
      <c r="K4030" t="s">
        <v>27455</v>
      </c>
      <c r="P4030" t="s">
        <v>63</v>
      </c>
      <c r="Q4030" t="s">
        <v>64</v>
      </c>
      <c r="R4030" t="s">
        <v>1985</v>
      </c>
      <c r="S4030" t="s">
        <v>1986</v>
      </c>
      <c r="T4030" t="s">
        <v>1987</v>
      </c>
      <c r="U4030" t="s">
        <v>1988</v>
      </c>
      <c r="Z4030" t="s">
        <v>27456</v>
      </c>
      <c r="AA4030" t="s">
        <v>27457</v>
      </c>
      <c r="AB4030">
        <v>2</v>
      </c>
      <c r="AC4030">
        <v>2</v>
      </c>
      <c r="AD4030">
        <v>2</v>
      </c>
      <c r="AE4030">
        <v>3.7</v>
      </c>
      <c r="AF4030">
        <v>3.7</v>
      </c>
      <c r="AG4030">
        <v>3.7</v>
      </c>
      <c r="AH4030">
        <v>67.256</v>
      </c>
      <c r="AI4030">
        <v>2.4516E-3</v>
      </c>
      <c r="AJ4030">
        <v>2.1625000000000001</v>
      </c>
      <c r="AK4030">
        <v>334020000</v>
      </c>
      <c r="AL4030">
        <v>15</v>
      </c>
      <c r="AM4030">
        <v>0.26330217275486201</v>
      </c>
      <c r="AN4030">
        <v>0.73978067535941205</v>
      </c>
      <c r="AO4030">
        <v>-0.642327626546223</v>
      </c>
      <c r="AP4030">
        <v>-0.65990199937518601</v>
      </c>
      <c r="AQ4030" t="s">
        <v>27458</v>
      </c>
      <c r="AR4030" t="s">
        <v>27458</v>
      </c>
      <c r="AS4030" t="s">
        <v>27459</v>
      </c>
      <c r="AT4030" t="s">
        <v>27460</v>
      </c>
      <c r="AU4030">
        <v>2572</v>
      </c>
      <c r="AV4030" t="s">
        <v>27461</v>
      </c>
      <c r="AW4030" t="s">
        <v>27459</v>
      </c>
      <c r="AY4030">
        <v>0.26330217275486201</v>
      </c>
      <c r="AZ4030">
        <v>-0.642327626546223</v>
      </c>
      <c r="BA4030" s="6">
        <f t="shared" si="315"/>
        <v>-0.35932154830016383</v>
      </c>
      <c r="BB4030" s="4" t="str">
        <f t="shared" si="312"/>
        <v/>
      </c>
      <c r="BC4030" t="str">
        <f t="shared" si="316"/>
        <v/>
      </c>
      <c r="BD4030" t="str">
        <f t="shared" si="313"/>
        <v/>
      </c>
      <c r="BE4030" t="str">
        <f t="shared" si="314"/>
        <v/>
      </c>
      <c r="BF4030" t="s">
        <v>27460</v>
      </c>
      <c r="BG4030" t="s">
        <v>27459</v>
      </c>
    </row>
    <row r="4031" spans="1:59" x14ac:dyDescent="0.2">
      <c r="A4031">
        <v>25.613552093505898</v>
      </c>
      <c r="B4031">
        <v>25.6029758453369</v>
      </c>
      <c r="C4031">
        <v>25.350702285766602</v>
      </c>
      <c r="D4031">
        <v>24.6029758453369</v>
      </c>
      <c r="E4031">
        <v>25.2485466003418</v>
      </c>
      <c r="F4031">
        <v>24.786861419677699</v>
      </c>
      <c r="I4031" t="s">
        <v>18947</v>
      </c>
      <c r="J4031" t="s">
        <v>6985</v>
      </c>
      <c r="K4031" t="s">
        <v>18956</v>
      </c>
      <c r="N4031" t="s">
        <v>6985</v>
      </c>
      <c r="O4031" t="s">
        <v>6986</v>
      </c>
      <c r="P4031" t="s">
        <v>18957</v>
      </c>
      <c r="Q4031" t="s">
        <v>18958</v>
      </c>
      <c r="R4031" t="s">
        <v>6987</v>
      </c>
      <c r="S4031">
        <v>3011</v>
      </c>
      <c r="Z4031" t="s">
        <v>3027</v>
      </c>
      <c r="AA4031" t="s">
        <v>3028</v>
      </c>
      <c r="AB4031">
        <v>1</v>
      </c>
      <c r="AC4031">
        <v>1</v>
      </c>
      <c r="AD4031">
        <v>1</v>
      </c>
      <c r="AE4031">
        <v>9.8000000000000007</v>
      </c>
      <c r="AF4031">
        <v>9.8000000000000007</v>
      </c>
      <c r="AG4031">
        <v>9.8000000000000007</v>
      </c>
      <c r="AH4031">
        <v>20.116</v>
      </c>
      <c r="AI4031">
        <v>2.742E-4</v>
      </c>
      <c r="AJ4031">
        <v>4.0574000000000003</v>
      </c>
      <c r="AK4031">
        <v>239380000</v>
      </c>
      <c r="AL4031">
        <v>3</v>
      </c>
      <c r="AM4031">
        <v>1.42257978879701</v>
      </c>
      <c r="AN4031">
        <v>0.17646495726495701</v>
      </c>
      <c r="AO4031">
        <v>-0.64294878641764397</v>
      </c>
      <c r="AP4031">
        <v>-3.05632805956914</v>
      </c>
      <c r="AQ4031" t="s">
        <v>18959</v>
      </c>
      <c r="AR4031" t="s">
        <v>18959</v>
      </c>
      <c r="AS4031" t="s">
        <v>18960</v>
      </c>
      <c r="AT4031" t="s">
        <v>18961</v>
      </c>
      <c r="AU4031">
        <v>1667</v>
      </c>
      <c r="AV4031" t="s">
        <v>18962</v>
      </c>
      <c r="AW4031" t="s">
        <v>18960</v>
      </c>
      <c r="AX4031" t="s">
        <v>18963</v>
      </c>
      <c r="AY4031">
        <v>1.42257978879701</v>
      </c>
      <c r="AZ4031">
        <v>-0.64294878641764397</v>
      </c>
      <c r="BA4031" s="6">
        <f t="shared" si="315"/>
        <v>-0.35959733637249724</v>
      </c>
      <c r="BB4031" s="4" t="str">
        <f t="shared" si="312"/>
        <v/>
      </c>
      <c r="BC4031" t="str">
        <f t="shared" si="316"/>
        <v/>
      </c>
      <c r="BD4031" t="str">
        <f t="shared" si="313"/>
        <v/>
      </c>
      <c r="BE4031" t="str">
        <f t="shared" si="314"/>
        <v/>
      </c>
      <c r="BF4031" t="s">
        <v>18961</v>
      </c>
      <c r="BG4031" t="s">
        <v>18960</v>
      </c>
    </row>
    <row r="4032" spans="1:59" x14ac:dyDescent="0.2">
      <c r="A4032">
        <v>26.619188308715799</v>
      </c>
      <c r="B4032">
        <v>24.480375289916999</v>
      </c>
      <c r="C4032">
        <v>26.641685485839801</v>
      </c>
      <c r="D4032">
        <v>25.684022903442401</v>
      </c>
      <c r="E4032">
        <v>24.790891647338899</v>
      </c>
      <c r="F4032">
        <v>25.329748153686499</v>
      </c>
      <c r="I4032" t="s">
        <v>14661</v>
      </c>
      <c r="J4032" t="s">
        <v>14662</v>
      </c>
      <c r="K4032" t="s">
        <v>63</v>
      </c>
      <c r="L4032" t="s">
        <v>176</v>
      </c>
      <c r="M4032" t="s">
        <v>177</v>
      </c>
      <c r="N4032" t="s">
        <v>2460</v>
      </c>
      <c r="O4032" t="s">
        <v>2461</v>
      </c>
      <c r="P4032" t="s">
        <v>63</v>
      </c>
      <c r="Q4032" t="s">
        <v>64</v>
      </c>
      <c r="R4032" t="s">
        <v>14663</v>
      </c>
      <c r="S4032" t="s">
        <v>14664</v>
      </c>
      <c r="Z4032" t="s">
        <v>14665</v>
      </c>
      <c r="AA4032" t="s">
        <v>14666</v>
      </c>
      <c r="AB4032">
        <v>4</v>
      </c>
      <c r="AC4032">
        <v>4</v>
      </c>
      <c r="AD4032">
        <v>4</v>
      </c>
      <c r="AE4032">
        <v>8.1999999999999993</v>
      </c>
      <c r="AF4032">
        <v>8.1999999999999993</v>
      </c>
      <c r="AG4032">
        <v>8.1999999999999993</v>
      </c>
      <c r="AH4032">
        <v>65.414000000000001</v>
      </c>
      <c r="AI4032">
        <v>0</v>
      </c>
      <c r="AJ4032">
        <v>6.2602000000000002</v>
      </c>
      <c r="AK4032">
        <v>356300000</v>
      </c>
      <c r="AL4032">
        <v>2</v>
      </c>
      <c r="AM4032">
        <v>0.35184652823059898</v>
      </c>
      <c r="AN4032">
        <v>0.65305060953084604</v>
      </c>
      <c r="AO4032">
        <v>-0.64552879333496105</v>
      </c>
      <c r="AP4032">
        <v>-0.84681619550520004</v>
      </c>
      <c r="AQ4032" t="s">
        <v>14667</v>
      </c>
      <c r="AR4032" t="s">
        <v>14667</v>
      </c>
      <c r="AS4032" t="s">
        <v>14668</v>
      </c>
      <c r="AT4032" t="s">
        <v>14669</v>
      </c>
      <c r="AU4032">
        <v>1271</v>
      </c>
      <c r="AV4032" t="s">
        <v>14670</v>
      </c>
      <c r="AW4032" t="s">
        <v>14668</v>
      </c>
      <c r="AY4032">
        <v>0.35184652823059898</v>
      </c>
      <c r="AZ4032">
        <v>-0.64552879333496105</v>
      </c>
      <c r="BA4032" s="6">
        <f t="shared" si="315"/>
        <v>-0.36074156073171149</v>
      </c>
      <c r="BB4032" s="4" t="str">
        <f t="shared" si="312"/>
        <v/>
      </c>
      <c r="BC4032" t="str">
        <f t="shared" si="316"/>
        <v/>
      </c>
      <c r="BD4032" t="str">
        <f t="shared" si="313"/>
        <v/>
      </c>
      <c r="BE4032" t="str">
        <f t="shared" si="314"/>
        <v/>
      </c>
      <c r="BF4032" t="s">
        <v>14669</v>
      </c>
      <c r="BG4032" t="s">
        <v>14668</v>
      </c>
    </row>
    <row r="4033" spans="1:59" x14ac:dyDescent="0.2">
      <c r="A4033">
        <v>26.8378582000732</v>
      </c>
      <c r="B4033">
        <v>26.879819869995099</v>
      </c>
      <c r="C4033">
        <v>26.698825836181602</v>
      </c>
      <c r="D4033">
        <v>26.360498428344702</v>
      </c>
      <c r="E4033">
        <v>26.294670104980501</v>
      </c>
      <c r="F4033">
        <v>25.823036193847699</v>
      </c>
      <c r="I4033" t="s">
        <v>14773</v>
      </c>
      <c r="J4033" t="s">
        <v>14774</v>
      </c>
      <c r="K4033" t="s">
        <v>138</v>
      </c>
      <c r="L4033" t="s">
        <v>1018</v>
      </c>
      <c r="M4033" t="s">
        <v>1019</v>
      </c>
      <c r="P4033" t="s">
        <v>138</v>
      </c>
      <c r="Q4033" t="s">
        <v>139</v>
      </c>
      <c r="R4033" t="s">
        <v>186</v>
      </c>
      <c r="S4033">
        <v>99980</v>
      </c>
      <c r="Z4033" t="s">
        <v>14775</v>
      </c>
      <c r="AA4033" t="s">
        <v>14776</v>
      </c>
      <c r="AB4033">
        <v>3</v>
      </c>
      <c r="AC4033">
        <v>3</v>
      </c>
      <c r="AD4033">
        <v>3</v>
      </c>
      <c r="AE4033">
        <v>13</v>
      </c>
      <c r="AF4033">
        <v>13</v>
      </c>
      <c r="AG4033">
        <v>13</v>
      </c>
      <c r="AH4033">
        <v>40.97</v>
      </c>
      <c r="AI4033">
        <v>0</v>
      </c>
      <c r="AJ4033">
        <v>17.276</v>
      </c>
      <c r="AK4033">
        <v>580210000</v>
      </c>
      <c r="AL4033">
        <v>6</v>
      </c>
      <c r="AM4033">
        <v>1.65535590000587</v>
      </c>
      <c r="AN4033">
        <v>0.16865768194070099</v>
      </c>
      <c r="AO4033">
        <v>-0.646099726359047</v>
      </c>
      <c r="AP4033">
        <v>-3.6324013686302701</v>
      </c>
      <c r="AQ4033" t="s">
        <v>14777</v>
      </c>
      <c r="AR4033" t="s">
        <v>14777</v>
      </c>
      <c r="AS4033" t="s">
        <v>14778</v>
      </c>
      <c r="AT4033" t="s">
        <v>14779</v>
      </c>
      <c r="AU4033">
        <v>1281</v>
      </c>
      <c r="AV4033" t="s">
        <v>14780</v>
      </c>
      <c r="AW4033" t="s">
        <v>14778</v>
      </c>
      <c r="AX4033" t="s">
        <v>14781</v>
      </c>
      <c r="AY4033">
        <v>1.65535590000587</v>
      </c>
      <c r="AZ4033">
        <v>-0.646099726359047</v>
      </c>
      <c r="BA4033" s="6">
        <f t="shared" si="315"/>
        <v>-0.3609944912094758</v>
      </c>
      <c r="BB4033" s="4" t="str">
        <f t="shared" si="312"/>
        <v/>
      </c>
      <c r="BC4033" t="str">
        <f t="shared" si="316"/>
        <v/>
      </c>
      <c r="BD4033" t="str">
        <f t="shared" si="313"/>
        <v/>
      </c>
      <c r="BE4033" t="str">
        <f t="shared" si="314"/>
        <v/>
      </c>
      <c r="BF4033" t="s">
        <v>14779</v>
      </c>
      <c r="BG4033" t="s">
        <v>14778</v>
      </c>
    </row>
    <row r="4034" spans="1:59" x14ac:dyDescent="0.2">
      <c r="A4034">
        <v>26.470556259155298</v>
      </c>
      <c r="B4034">
        <v>26.723903656005898</v>
      </c>
      <c r="C4034">
        <v>27.253496170043899</v>
      </c>
      <c r="D4034">
        <v>25.5014553070068</v>
      </c>
      <c r="E4034">
        <v>26.951826095581101</v>
      </c>
      <c r="F4034">
        <v>26.056186676025401</v>
      </c>
      <c r="I4034" t="s">
        <v>39965</v>
      </c>
      <c r="J4034" t="s">
        <v>39966</v>
      </c>
      <c r="K4034" t="s">
        <v>39967</v>
      </c>
      <c r="L4034" t="s">
        <v>1018</v>
      </c>
      <c r="M4034" t="s">
        <v>1019</v>
      </c>
      <c r="N4034" t="s">
        <v>61</v>
      </c>
      <c r="O4034" t="s">
        <v>62</v>
      </c>
      <c r="P4034" t="s">
        <v>770</v>
      </c>
      <c r="Q4034" t="s">
        <v>771</v>
      </c>
      <c r="R4034" t="s">
        <v>2126</v>
      </c>
      <c r="S4034" t="s">
        <v>2127</v>
      </c>
      <c r="Z4034" t="s">
        <v>39968</v>
      </c>
      <c r="AA4034" t="s">
        <v>39969</v>
      </c>
      <c r="AB4034">
        <v>5</v>
      </c>
      <c r="AC4034">
        <v>5</v>
      </c>
      <c r="AD4034">
        <v>5</v>
      </c>
      <c r="AE4034">
        <v>8.5</v>
      </c>
      <c r="AF4034">
        <v>8.5</v>
      </c>
      <c r="AG4034">
        <v>8.5</v>
      </c>
      <c r="AH4034">
        <v>97.206999999999994</v>
      </c>
      <c r="AI4034">
        <v>0</v>
      </c>
      <c r="AJ4034">
        <v>9.4295000000000009</v>
      </c>
      <c r="AK4034">
        <v>610900000</v>
      </c>
      <c r="AL4034">
        <v>8</v>
      </c>
      <c r="AM4034">
        <v>0.60098745014157595</v>
      </c>
      <c r="AN4034">
        <v>0.457901803607214</v>
      </c>
      <c r="AO4034">
        <v>-0.64616266886393303</v>
      </c>
      <c r="AP4034">
        <v>-1.3423066975450899</v>
      </c>
      <c r="AQ4034" t="s">
        <v>39970</v>
      </c>
      <c r="AR4034" t="s">
        <v>39971</v>
      </c>
      <c r="AS4034" t="s">
        <v>39972</v>
      </c>
      <c r="AT4034" t="s">
        <v>39973</v>
      </c>
      <c r="AU4034">
        <v>4085</v>
      </c>
      <c r="AV4034" t="s">
        <v>39974</v>
      </c>
      <c r="AW4034" t="s">
        <v>39975</v>
      </c>
      <c r="AX4034" t="s">
        <v>39976</v>
      </c>
      <c r="AY4034">
        <v>0.60098745014157595</v>
      </c>
      <c r="AZ4034">
        <v>-0.64616266886393303</v>
      </c>
      <c r="BA4034" s="6">
        <f t="shared" si="315"/>
        <v>-0.36102236940192212</v>
      </c>
      <c r="BB4034" s="4" t="str">
        <f t="shared" si="312"/>
        <v/>
      </c>
      <c r="BC4034" t="str">
        <f t="shared" si="316"/>
        <v/>
      </c>
      <c r="BD4034" t="str">
        <f t="shared" si="313"/>
        <v/>
      </c>
      <c r="BE4034" t="str">
        <f t="shared" si="314"/>
        <v/>
      </c>
      <c r="BF4034" t="s">
        <v>39973</v>
      </c>
      <c r="BG4034" t="s">
        <v>39972</v>
      </c>
    </row>
    <row r="4035" spans="1:59" x14ac:dyDescent="0.2">
      <c r="A4035">
        <v>33.260101318359403</v>
      </c>
      <c r="B4035">
        <v>33.353763580322301</v>
      </c>
      <c r="C4035">
        <v>33.175888061523402</v>
      </c>
      <c r="D4035">
        <v>32.464218139648402</v>
      </c>
      <c r="E4035">
        <v>32.888797760009801</v>
      </c>
      <c r="F4035">
        <v>32.490226745605497</v>
      </c>
      <c r="I4035" t="s">
        <v>20848</v>
      </c>
      <c r="K4035" t="s">
        <v>20849</v>
      </c>
      <c r="P4035" t="s">
        <v>20850</v>
      </c>
      <c r="Q4035" t="s">
        <v>20851</v>
      </c>
      <c r="Z4035" t="s">
        <v>20852</v>
      </c>
      <c r="AA4035" t="s">
        <v>20853</v>
      </c>
      <c r="AB4035">
        <v>30</v>
      </c>
      <c r="AC4035">
        <v>30</v>
      </c>
      <c r="AD4035">
        <v>30</v>
      </c>
      <c r="AE4035">
        <v>50.5</v>
      </c>
      <c r="AF4035">
        <v>50.5</v>
      </c>
      <c r="AG4035">
        <v>50.5</v>
      </c>
      <c r="AH4035">
        <v>62.121000000000002</v>
      </c>
      <c r="AI4035">
        <v>0</v>
      </c>
      <c r="AJ4035">
        <v>323.31</v>
      </c>
      <c r="AK4035">
        <v>50879000000</v>
      </c>
      <c r="AL4035">
        <v>244</v>
      </c>
      <c r="AM4035">
        <v>1.9399937474936</v>
      </c>
      <c r="AN4035">
        <v>0.154838709677419</v>
      </c>
      <c r="AO4035">
        <v>-0.64883677164713305</v>
      </c>
      <c r="AP4035">
        <v>-4.42327396803136</v>
      </c>
      <c r="AQ4035" t="s">
        <v>20854</v>
      </c>
      <c r="AR4035" t="s">
        <v>20854</v>
      </c>
      <c r="AS4035" t="s">
        <v>20855</v>
      </c>
      <c r="AT4035" t="s">
        <v>20856</v>
      </c>
      <c r="AU4035">
        <v>1850</v>
      </c>
      <c r="AV4035" t="s">
        <v>20857</v>
      </c>
      <c r="AW4035" t="s">
        <v>20858</v>
      </c>
      <c r="AY4035">
        <v>1.9399937474936</v>
      </c>
      <c r="AZ4035">
        <v>-0.64883677164713305</v>
      </c>
      <c r="BA4035" s="6">
        <f t="shared" si="315"/>
        <v>-0.36220564737806182</v>
      </c>
      <c r="BB4035" s="4" t="str">
        <f t="shared" ref="BB4035:BB4098" si="317">IFERROR(IF(AND(AY4035&gt;1.34, AZ4035&gt;(1)), "+",""),"")</f>
        <v/>
      </c>
      <c r="BC4035" t="str">
        <f t="shared" si="316"/>
        <v/>
      </c>
      <c r="BD4035" t="str">
        <f t="shared" ref="BD4035:BD4098" si="318">IF(AND(COUNT(D4035:F4035)&gt;=1,COUNT(A4035:C4035)=0),COUNT(D4035:F4035),"")</f>
        <v/>
      </c>
      <c r="BE4035" t="str">
        <f t="shared" ref="BE4035:BE4098" si="319">IF(AND(COUNT(A4035:C4035)&gt;=1,COUNT(D4035:F4035)=0),COUNT(A4035:C4035),"")</f>
        <v/>
      </c>
      <c r="BF4035" t="s">
        <v>20856</v>
      </c>
      <c r="BG4035" t="s">
        <v>20855</v>
      </c>
    </row>
    <row r="4036" spans="1:59" x14ac:dyDescent="0.2">
      <c r="A4036">
        <v>26.011735916137699</v>
      </c>
      <c r="B4036">
        <v>26.4984741210938</v>
      </c>
      <c r="C4036">
        <v>26.1316928863525</v>
      </c>
      <c r="D4036">
        <v>25.5787677764893</v>
      </c>
      <c r="E4036">
        <v>25.362054824829102</v>
      </c>
      <c r="F4036">
        <v>25.750879287719702</v>
      </c>
      <c r="I4036" t="s">
        <v>408</v>
      </c>
      <c r="J4036" t="s">
        <v>409</v>
      </c>
      <c r="K4036" t="s">
        <v>410</v>
      </c>
      <c r="P4036" t="s">
        <v>411</v>
      </c>
      <c r="Q4036" t="s">
        <v>412</v>
      </c>
      <c r="Z4036" t="s">
        <v>413</v>
      </c>
      <c r="AA4036" t="s">
        <v>414</v>
      </c>
      <c r="AB4036">
        <v>34</v>
      </c>
      <c r="AC4036">
        <v>4</v>
      </c>
      <c r="AD4036">
        <v>4</v>
      </c>
      <c r="AE4036">
        <v>17.100000000000001</v>
      </c>
      <c r="AF4036">
        <v>3.1</v>
      </c>
      <c r="AG4036">
        <v>3.1</v>
      </c>
      <c r="AH4036">
        <v>197.31</v>
      </c>
      <c r="AI4036">
        <v>0</v>
      </c>
      <c r="AJ4036">
        <v>13.409000000000001</v>
      </c>
      <c r="AK4036">
        <v>385690000</v>
      </c>
      <c r="AL4036">
        <v>4</v>
      </c>
      <c r="AM4036">
        <v>1.6120626355851999</v>
      </c>
      <c r="AN4036">
        <v>0.16804901960784299</v>
      </c>
      <c r="AO4036">
        <v>-0.650067011515297</v>
      </c>
      <c r="AP4036">
        <v>-3.5208736663489701</v>
      </c>
      <c r="AQ4036" t="s">
        <v>8098</v>
      </c>
      <c r="AR4036" t="s">
        <v>8098</v>
      </c>
      <c r="AS4036" t="s">
        <v>8099</v>
      </c>
      <c r="AT4036" t="s">
        <v>8100</v>
      </c>
      <c r="AU4036">
        <v>730</v>
      </c>
      <c r="AV4036" t="s">
        <v>8101</v>
      </c>
      <c r="AW4036" t="s">
        <v>8102</v>
      </c>
      <c r="AY4036">
        <v>1.6120626355851999</v>
      </c>
      <c r="AZ4036">
        <v>-0.650067011515297</v>
      </c>
      <c r="BA4036" s="6">
        <f t="shared" si="315"/>
        <v>-0.36274928658608308</v>
      </c>
      <c r="BB4036" s="4" t="str">
        <f t="shared" si="317"/>
        <v/>
      </c>
      <c r="BC4036" t="str">
        <f t="shared" si="316"/>
        <v/>
      </c>
      <c r="BD4036" t="str">
        <f t="shared" si="318"/>
        <v/>
      </c>
      <c r="BE4036" t="str">
        <f t="shared" si="319"/>
        <v/>
      </c>
      <c r="BF4036" t="s">
        <v>8100</v>
      </c>
      <c r="BG4036" t="s">
        <v>8099</v>
      </c>
    </row>
    <row r="4037" spans="1:59" x14ac:dyDescent="0.2">
      <c r="A4037">
        <v>28.121442794799801</v>
      </c>
      <c r="B4037">
        <v>28.850551605224599</v>
      </c>
      <c r="C4037">
        <v>28.281049728393601</v>
      </c>
      <c r="D4037">
        <v>27.1957302093506</v>
      </c>
      <c r="E4037">
        <v>28.089015960693398</v>
      </c>
      <c r="F4037">
        <v>28.011640548706101</v>
      </c>
      <c r="I4037" t="s">
        <v>25401</v>
      </c>
      <c r="J4037" t="s">
        <v>3441</v>
      </c>
      <c r="K4037" t="s">
        <v>25402</v>
      </c>
      <c r="P4037" t="s">
        <v>112</v>
      </c>
      <c r="Q4037" t="s">
        <v>113</v>
      </c>
      <c r="Z4037" t="s">
        <v>25403</v>
      </c>
      <c r="AA4037" t="s">
        <v>25404</v>
      </c>
      <c r="AB4037">
        <v>2</v>
      </c>
      <c r="AC4037">
        <v>2</v>
      </c>
      <c r="AD4037">
        <v>2</v>
      </c>
      <c r="AE4037">
        <v>3.9</v>
      </c>
      <c r="AF4037">
        <v>3.9</v>
      </c>
      <c r="AG4037">
        <v>3.9</v>
      </c>
      <c r="AH4037">
        <v>92.959000000000003</v>
      </c>
      <c r="AI4037">
        <v>6.6461000000000003E-3</v>
      </c>
      <c r="AJ4037">
        <v>1.7638</v>
      </c>
      <c r="AK4037">
        <v>1812100000</v>
      </c>
      <c r="AL4037">
        <v>7</v>
      </c>
      <c r="AM4037">
        <v>0.83729795054113998</v>
      </c>
      <c r="AN4037">
        <v>0.32577898305084702</v>
      </c>
      <c r="AO4037">
        <v>-0.65221913655599195</v>
      </c>
      <c r="AP4037">
        <v>-1.8046696039491701</v>
      </c>
      <c r="AQ4037" t="s">
        <v>25405</v>
      </c>
      <c r="AR4037" t="s">
        <v>25405</v>
      </c>
      <c r="AS4037" t="s">
        <v>25406</v>
      </c>
      <c r="AT4037" t="s">
        <v>25407</v>
      </c>
      <c r="AU4037">
        <v>2325</v>
      </c>
      <c r="AV4037" t="s">
        <v>25408</v>
      </c>
      <c r="AW4037" t="s">
        <v>25406</v>
      </c>
      <c r="AY4037">
        <v>0.83729795054113998</v>
      </c>
      <c r="AZ4037">
        <v>-0.65221913655599195</v>
      </c>
      <c r="BA4037" s="6">
        <f t="shared" si="315"/>
        <v>-0.36369918990536187</v>
      </c>
      <c r="BB4037" s="4" t="str">
        <f t="shared" si="317"/>
        <v/>
      </c>
      <c r="BC4037" t="str">
        <f t="shared" si="316"/>
        <v/>
      </c>
      <c r="BD4037" t="str">
        <f t="shared" si="318"/>
        <v/>
      </c>
      <c r="BE4037" t="str">
        <f t="shared" si="319"/>
        <v/>
      </c>
      <c r="BF4037" t="s">
        <v>25407</v>
      </c>
      <c r="BG4037" t="s">
        <v>25406</v>
      </c>
    </row>
    <row r="4038" spans="1:59" x14ac:dyDescent="0.2">
      <c r="A4038">
        <v>25.731769561767599</v>
      </c>
      <c r="B4038">
        <v>26.632007598876999</v>
      </c>
      <c r="C4038">
        <v>25.917160034179702</v>
      </c>
      <c r="D4038">
        <v>25.608455657958999</v>
      </c>
      <c r="E4038">
        <v>24.281499862670898</v>
      </c>
      <c r="F4038">
        <v>26.421384811401399</v>
      </c>
      <c r="I4038" t="s">
        <v>30383</v>
      </c>
      <c r="J4038" t="s">
        <v>30384</v>
      </c>
      <c r="Z4038" t="s">
        <v>30385</v>
      </c>
      <c r="AA4038" t="s">
        <v>30386</v>
      </c>
      <c r="AB4038">
        <v>4</v>
      </c>
      <c r="AC4038">
        <v>4</v>
      </c>
      <c r="AD4038">
        <v>4</v>
      </c>
      <c r="AE4038">
        <v>26.3</v>
      </c>
      <c r="AF4038">
        <v>26.3</v>
      </c>
      <c r="AG4038">
        <v>26.3</v>
      </c>
      <c r="AH4038">
        <v>21.494</v>
      </c>
      <c r="AI4038">
        <v>0</v>
      </c>
      <c r="AJ4038">
        <v>18.469000000000001</v>
      </c>
      <c r="AK4038">
        <v>384500000</v>
      </c>
      <c r="AL4038">
        <v>12</v>
      </c>
      <c r="AM4038">
        <v>0.40912184291724901</v>
      </c>
      <c r="AN4038">
        <v>0.60662287297190298</v>
      </c>
      <c r="AO4038">
        <v>-0.65653228759765603</v>
      </c>
      <c r="AP4038">
        <v>-0.963558526619824</v>
      </c>
      <c r="AQ4038" t="s">
        <v>30387</v>
      </c>
      <c r="AR4038" t="s">
        <v>30387</v>
      </c>
      <c r="AS4038" t="s">
        <v>30388</v>
      </c>
      <c r="AT4038" t="s">
        <v>30389</v>
      </c>
      <c r="AU4038">
        <v>2930</v>
      </c>
      <c r="AV4038" t="s">
        <v>30390</v>
      </c>
      <c r="AW4038" t="s">
        <v>30388</v>
      </c>
      <c r="AY4038">
        <v>0.40912184291724901</v>
      </c>
      <c r="AZ4038">
        <v>-0.65653228759765603</v>
      </c>
      <c r="BA4038" s="6">
        <f t="shared" si="315"/>
        <v>-0.36559866486153614</v>
      </c>
      <c r="BB4038" s="4" t="str">
        <f t="shared" si="317"/>
        <v/>
      </c>
      <c r="BC4038" t="str">
        <f t="shared" si="316"/>
        <v/>
      </c>
      <c r="BD4038" t="str">
        <f t="shared" si="318"/>
        <v/>
      </c>
      <c r="BE4038" t="str">
        <f t="shared" si="319"/>
        <v/>
      </c>
      <c r="BF4038" t="s">
        <v>30389</v>
      </c>
      <c r="BG4038" t="s">
        <v>30388</v>
      </c>
    </row>
    <row r="4039" spans="1:59" x14ac:dyDescent="0.2">
      <c r="A4039">
        <v>26.974868774414102</v>
      </c>
      <c r="B4039">
        <v>26.410070419311499</v>
      </c>
      <c r="C4039">
        <v>26.219575881958001</v>
      </c>
      <c r="D4039">
        <v>25.1954669952393</v>
      </c>
      <c r="E4039">
        <v>26.309871673583999</v>
      </c>
      <c r="F4039">
        <v>26.126836776733398</v>
      </c>
      <c r="I4039" t="s">
        <v>33448</v>
      </c>
      <c r="K4039" t="s">
        <v>14981</v>
      </c>
      <c r="P4039" t="s">
        <v>310</v>
      </c>
      <c r="Q4039" t="s">
        <v>313</v>
      </c>
      <c r="Z4039" t="s">
        <v>33449</v>
      </c>
      <c r="AA4039" t="s">
        <v>33450</v>
      </c>
      <c r="AB4039">
        <v>4</v>
      </c>
      <c r="AC4039">
        <v>4</v>
      </c>
      <c r="AD4039">
        <v>4</v>
      </c>
      <c r="AE4039">
        <v>53.2</v>
      </c>
      <c r="AF4039">
        <v>53.2</v>
      </c>
      <c r="AG4039">
        <v>53.2</v>
      </c>
      <c r="AH4039">
        <v>13.178000000000001</v>
      </c>
      <c r="AI4039">
        <v>0</v>
      </c>
      <c r="AJ4039">
        <v>19.117999999999999</v>
      </c>
      <c r="AK4039">
        <v>494100000</v>
      </c>
      <c r="AL4039">
        <v>8</v>
      </c>
      <c r="AM4039">
        <v>0.72924559172954495</v>
      </c>
      <c r="AN4039">
        <v>0.379214536928488</v>
      </c>
      <c r="AO4039">
        <v>-0.657446543375652</v>
      </c>
      <c r="AP4039">
        <v>-1.59230559694603</v>
      </c>
      <c r="AQ4039" t="s">
        <v>33451</v>
      </c>
      <c r="AR4039" t="s">
        <v>33451</v>
      </c>
      <c r="AS4039" t="s">
        <v>33452</v>
      </c>
      <c r="AT4039" t="s">
        <v>33453</v>
      </c>
      <c r="AU4039">
        <v>3292</v>
      </c>
      <c r="AV4039" t="s">
        <v>33454</v>
      </c>
      <c r="AW4039" t="s">
        <v>33452</v>
      </c>
      <c r="AY4039">
        <v>0.72924559172954495</v>
      </c>
      <c r="AZ4039">
        <v>-0.657446543375652</v>
      </c>
      <c r="BA4039" s="6">
        <f t="shared" si="315"/>
        <v>-0.36600056639303258</v>
      </c>
      <c r="BB4039" s="4" t="str">
        <f t="shared" si="317"/>
        <v/>
      </c>
      <c r="BC4039" t="str">
        <f t="shared" si="316"/>
        <v/>
      </c>
      <c r="BD4039" t="str">
        <f t="shared" si="318"/>
        <v/>
      </c>
      <c r="BE4039" t="str">
        <f t="shared" si="319"/>
        <v/>
      </c>
      <c r="BF4039" t="s">
        <v>33453</v>
      </c>
      <c r="BG4039" t="s">
        <v>33452</v>
      </c>
    </row>
    <row r="4040" spans="1:59" x14ac:dyDescent="0.2">
      <c r="A4040">
        <v>26.4856967926025</v>
      </c>
      <c r="B4040">
        <v>25.7931022644043</v>
      </c>
      <c r="C4040">
        <v>27.027387619018601</v>
      </c>
      <c r="D4040">
        <v>25.685012817382798</v>
      </c>
      <c r="E4040">
        <v>25.568424224853501</v>
      </c>
      <c r="F4040">
        <v>26.0753498077393</v>
      </c>
      <c r="I4040" t="s">
        <v>38486</v>
      </c>
      <c r="J4040" t="s">
        <v>38487</v>
      </c>
      <c r="K4040" t="s">
        <v>38488</v>
      </c>
      <c r="P4040" t="s">
        <v>3710</v>
      </c>
      <c r="Q4040" t="s">
        <v>3711</v>
      </c>
      <c r="R4040" t="s">
        <v>266</v>
      </c>
      <c r="S4040" t="s">
        <v>267</v>
      </c>
      <c r="T4040" t="s">
        <v>268</v>
      </c>
      <c r="U4040" t="s">
        <v>269</v>
      </c>
      <c r="Z4040" t="s">
        <v>38489</v>
      </c>
      <c r="AA4040" t="s">
        <v>38490</v>
      </c>
      <c r="AB4040">
        <v>4</v>
      </c>
      <c r="AC4040">
        <v>4</v>
      </c>
      <c r="AD4040">
        <v>4</v>
      </c>
      <c r="AE4040">
        <v>12.2</v>
      </c>
      <c r="AF4040">
        <v>12.2</v>
      </c>
      <c r="AG4040">
        <v>12.2</v>
      </c>
      <c r="AH4040">
        <v>59.737000000000002</v>
      </c>
      <c r="AI4040">
        <v>0</v>
      </c>
      <c r="AJ4040">
        <v>10.63</v>
      </c>
      <c r="AK4040">
        <v>463310000</v>
      </c>
      <c r="AL4040">
        <v>4</v>
      </c>
      <c r="AM4040">
        <v>0.78205926080497901</v>
      </c>
      <c r="AN4040">
        <v>0.35339646464646501</v>
      </c>
      <c r="AO4040">
        <v>-0.65913327534993404</v>
      </c>
      <c r="AP4040">
        <v>-1.6957603962209999</v>
      </c>
      <c r="AQ4040" t="s">
        <v>38491</v>
      </c>
      <c r="AR4040" t="s">
        <v>38491</v>
      </c>
      <c r="AS4040" t="s">
        <v>38492</v>
      </c>
      <c r="AT4040" t="s">
        <v>38493</v>
      </c>
      <c r="AU4040">
        <v>3911</v>
      </c>
      <c r="AV4040" t="s">
        <v>38494</v>
      </c>
      <c r="AW4040" t="s">
        <v>38492</v>
      </c>
      <c r="AY4040">
        <v>0.78205926080497901</v>
      </c>
      <c r="AZ4040">
        <v>-0.65913327534993404</v>
      </c>
      <c r="BA4040" s="6">
        <f t="shared" si="315"/>
        <v>-0.36674137591324008</v>
      </c>
      <c r="BB4040" s="4" t="str">
        <f t="shared" si="317"/>
        <v/>
      </c>
      <c r="BC4040" t="str">
        <f t="shared" si="316"/>
        <v/>
      </c>
      <c r="BD4040" t="str">
        <f t="shared" si="318"/>
        <v/>
      </c>
      <c r="BE4040" t="str">
        <f t="shared" si="319"/>
        <v/>
      </c>
      <c r="BF4040" t="s">
        <v>38493</v>
      </c>
      <c r="BG4040" t="s">
        <v>38492</v>
      </c>
    </row>
    <row r="4041" spans="1:59" x14ac:dyDescent="0.2">
      <c r="A4041">
        <v>26.819581985473601</v>
      </c>
      <c r="B4041">
        <v>27.673103332519499</v>
      </c>
      <c r="C4041">
        <v>28.643922805786101</v>
      </c>
      <c r="D4041">
        <v>26.318586349487301</v>
      </c>
      <c r="E4041">
        <v>27.481082916259801</v>
      </c>
      <c r="F4041">
        <v>27.358253479003899</v>
      </c>
      <c r="I4041" t="s">
        <v>39553</v>
      </c>
      <c r="J4041" t="s">
        <v>39554</v>
      </c>
      <c r="K4041" t="s">
        <v>39555</v>
      </c>
      <c r="L4041" t="s">
        <v>4871</v>
      </c>
      <c r="M4041" t="s">
        <v>4872</v>
      </c>
      <c r="N4041" t="s">
        <v>802</v>
      </c>
      <c r="O4041" t="s">
        <v>803</v>
      </c>
      <c r="P4041" t="s">
        <v>53</v>
      </c>
      <c r="Q4041" t="s">
        <v>54</v>
      </c>
      <c r="R4041" t="s">
        <v>232</v>
      </c>
      <c r="S4041">
        <v>4131</v>
      </c>
      <c r="Z4041" t="s">
        <v>39556</v>
      </c>
      <c r="AA4041" t="s">
        <v>39557</v>
      </c>
      <c r="AB4041">
        <v>3</v>
      </c>
      <c r="AC4041">
        <v>3</v>
      </c>
      <c r="AD4041">
        <v>3</v>
      </c>
      <c r="AE4041">
        <v>27.4</v>
      </c>
      <c r="AF4041">
        <v>27.4</v>
      </c>
      <c r="AG4041">
        <v>27.4</v>
      </c>
      <c r="AH4041">
        <v>12.249000000000001</v>
      </c>
      <c r="AI4041">
        <v>0</v>
      </c>
      <c r="AJ4041">
        <v>10.840999999999999</v>
      </c>
      <c r="AK4041">
        <v>1195000000</v>
      </c>
      <c r="AL4041">
        <v>12</v>
      </c>
      <c r="AM4041">
        <v>0.43995583029942698</v>
      </c>
      <c r="AN4041">
        <v>0.57793711719068996</v>
      </c>
      <c r="AO4041">
        <v>-0.65956179300944096</v>
      </c>
      <c r="AP4041">
        <v>-1.02544573114833</v>
      </c>
      <c r="AQ4041" t="s">
        <v>39558</v>
      </c>
      <c r="AR4041" t="s">
        <v>39558</v>
      </c>
      <c r="AS4041" t="s">
        <v>39559</v>
      </c>
      <c r="AT4041" t="s">
        <v>39560</v>
      </c>
      <c r="AU4041">
        <v>4037</v>
      </c>
      <c r="AV4041" t="s">
        <v>39561</v>
      </c>
      <c r="AW4041" t="s">
        <v>39562</v>
      </c>
      <c r="AY4041">
        <v>0.43995583029942698</v>
      </c>
      <c r="AZ4041">
        <v>-0.65956179300944096</v>
      </c>
      <c r="BA4041" s="6">
        <f t="shared" si="315"/>
        <v>-0.36692944213577694</v>
      </c>
      <c r="BB4041" s="4" t="str">
        <f t="shared" si="317"/>
        <v/>
      </c>
      <c r="BC4041" t="str">
        <f t="shared" si="316"/>
        <v/>
      </c>
      <c r="BD4041" t="str">
        <f t="shared" si="318"/>
        <v/>
      </c>
      <c r="BE4041" t="str">
        <f t="shared" si="319"/>
        <v/>
      </c>
      <c r="BF4041" t="s">
        <v>39560</v>
      </c>
      <c r="BG4041" t="s">
        <v>39559</v>
      </c>
    </row>
    <row r="4042" spans="1:59" x14ac:dyDescent="0.2">
      <c r="A4042">
        <v>34.2728080749512</v>
      </c>
      <c r="B4042">
        <v>34.214076995849602</v>
      </c>
      <c r="C4042">
        <v>34.313720703125</v>
      </c>
      <c r="D4042">
        <v>33.991081237792997</v>
      </c>
      <c r="E4042">
        <v>33.671875</v>
      </c>
      <c r="F4042">
        <v>33.155162811279297</v>
      </c>
      <c r="I4042" t="s">
        <v>8212</v>
      </c>
      <c r="J4042" t="s">
        <v>8213</v>
      </c>
      <c r="K4042" t="s">
        <v>8214</v>
      </c>
      <c r="N4042" t="s">
        <v>61</v>
      </c>
      <c r="O4042" t="s">
        <v>62</v>
      </c>
      <c r="P4042" t="s">
        <v>112</v>
      </c>
      <c r="Q4042" t="s">
        <v>113</v>
      </c>
      <c r="R4042" t="s">
        <v>1108</v>
      </c>
      <c r="S4042">
        <v>3036</v>
      </c>
      <c r="Z4042" t="s">
        <v>8215</v>
      </c>
      <c r="AA4042" t="s">
        <v>8216</v>
      </c>
      <c r="AB4042">
        <v>27</v>
      </c>
      <c r="AC4042">
        <v>5</v>
      </c>
      <c r="AD4042">
        <v>5</v>
      </c>
      <c r="AE4042">
        <v>56.6</v>
      </c>
      <c r="AF4042">
        <v>17.8</v>
      </c>
      <c r="AG4042">
        <v>17.8</v>
      </c>
      <c r="AH4042">
        <v>21.864999999999998</v>
      </c>
      <c r="AI4042">
        <v>0</v>
      </c>
      <c r="AJ4042">
        <v>43.189</v>
      </c>
      <c r="AK4042">
        <v>102360000000</v>
      </c>
      <c r="AL4042">
        <v>71</v>
      </c>
      <c r="AM4042">
        <v>1.26435571466129</v>
      </c>
      <c r="AN4042">
        <v>0.20086243386243399</v>
      </c>
      <c r="AO4042">
        <v>-0.66082890828450802</v>
      </c>
      <c r="AP4042">
        <v>-2.6944620094701599</v>
      </c>
      <c r="AQ4042" t="s">
        <v>8217</v>
      </c>
      <c r="AR4042" t="s">
        <v>8217</v>
      </c>
      <c r="AS4042" t="s">
        <v>8218</v>
      </c>
      <c r="AT4042" t="s">
        <v>8219</v>
      </c>
      <c r="AU4042">
        <v>739</v>
      </c>
      <c r="AV4042" t="s">
        <v>8220</v>
      </c>
      <c r="AW4042" t="s">
        <v>8218</v>
      </c>
      <c r="AY4042">
        <v>1.26435571466129</v>
      </c>
      <c r="AZ4042">
        <v>-0.66082890828450802</v>
      </c>
      <c r="BA4042" s="6">
        <f t="shared" si="315"/>
        <v>-0.3674852222424968</v>
      </c>
      <c r="BB4042" s="4" t="str">
        <f t="shared" si="317"/>
        <v/>
      </c>
      <c r="BC4042" t="str">
        <f t="shared" si="316"/>
        <v/>
      </c>
      <c r="BD4042" t="str">
        <f t="shared" si="318"/>
        <v/>
      </c>
      <c r="BE4042" t="str">
        <f t="shared" si="319"/>
        <v/>
      </c>
      <c r="BF4042" t="s">
        <v>8219</v>
      </c>
      <c r="BG4042" t="s">
        <v>8218</v>
      </c>
    </row>
    <row r="4043" spans="1:59" x14ac:dyDescent="0.2">
      <c r="A4043">
        <v>29.9135646820068</v>
      </c>
      <c r="B4043">
        <v>30.125709533691399</v>
      </c>
      <c r="C4043">
        <v>30.201747894287099</v>
      </c>
      <c r="D4043">
        <v>29.421676635742202</v>
      </c>
      <c r="E4043">
        <v>29.276685714721701</v>
      </c>
      <c r="F4043">
        <v>29.559667587280298</v>
      </c>
      <c r="I4043" t="s">
        <v>12618</v>
      </c>
      <c r="J4043" t="s">
        <v>12619</v>
      </c>
      <c r="K4043" t="s">
        <v>12620</v>
      </c>
      <c r="L4043" t="s">
        <v>651</v>
      </c>
      <c r="M4043" t="s">
        <v>652</v>
      </c>
      <c r="P4043" t="s">
        <v>360</v>
      </c>
      <c r="Q4043" t="s">
        <v>361</v>
      </c>
      <c r="R4043" t="s">
        <v>12621</v>
      </c>
      <c r="S4043" t="s">
        <v>12622</v>
      </c>
      <c r="T4043" t="s">
        <v>12621</v>
      </c>
      <c r="U4043" t="s">
        <v>12623</v>
      </c>
      <c r="Z4043" t="s">
        <v>12624</v>
      </c>
      <c r="AA4043" t="s">
        <v>12625</v>
      </c>
      <c r="AB4043">
        <v>11</v>
      </c>
      <c r="AC4043">
        <v>11</v>
      </c>
      <c r="AD4043">
        <v>11</v>
      </c>
      <c r="AE4043">
        <v>52.2</v>
      </c>
      <c r="AF4043">
        <v>52.2</v>
      </c>
      <c r="AG4043">
        <v>52.2</v>
      </c>
      <c r="AH4043">
        <v>37.191000000000003</v>
      </c>
      <c r="AI4043">
        <v>0</v>
      </c>
      <c r="AJ4043">
        <v>165.08</v>
      </c>
      <c r="AK4043">
        <v>5578500000</v>
      </c>
      <c r="AL4043">
        <v>48</v>
      </c>
      <c r="AM4043">
        <v>2.29175629947287</v>
      </c>
      <c r="AN4043">
        <v>0.123140495867769</v>
      </c>
      <c r="AO4043">
        <v>-0.66099739074706998</v>
      </c>
      <c r="AP4043">
        <v>-5.5646353889447298</v>
      </c>
      <c r="AQ4043" t="s">
        <v>12626</v>
      </c>
      <c r="AR4043" t="s">
        <v>12626</v>
      </c>
      <c r="AS4043" t="s">
        <v>12627</v>
      </c>
      <c r="AT4043" t="s">
        <v>12628</v>
      </c>
      <c r="AU4043">
        <v>1091</v>
      </c>
      <c r="AV4043" t="s">
        <v>12629</v>
      </c>
      <c r="AW4043" t="s">
        <v>12627</v>
      </c>
      <c r="AY4043">
        <v>2.29175629947287</v>
      </c>
      <c r="AZ4043">
        <v>-0.66099739074706998</v>
      </c>
      <c r="BA4043" s="6">
        <f t="shared" si="315"/>
        <v>-0.36755908499375956</v>
      </c>
      <c r="BB4043" s="4" t="str">
        <f t="shared" si="317"/>
        <v/>
      </c>
      <c r="BC4043" t="str">
        <f t="shared" si="316"/>
        <v/>
      </c>
      <c r="BD4043" t="str">
        <f t="shared" si="318"/>
        <v/>
      </c>
      <c r="BE4043" t="str">
        <f t="shared" si="319"/>
        <v/>
      </c>
      <c r="BF4043" t="s">
        <v>12628</v>
      </c>
      <c r="BG4043" t="s">
        <v>12627</v>
      </c>
    </row>
    <row r="4044" spans="1:59" x14ac:dyDescent="0.2">
      <c r="A4044">
        <v>33.941921234130902</v>
      </c>
      <c r="B4044">
        <v>34.179050445556598</v>
      </c>
      <c r="C4044">
        <v>34.454700469970703</v>
      </c>
      <c r="D4044">
        <v>33.3957328796387</v>
      </c>
      <c r="E4044">
        <v>33.780582427978501</v>
      </c>
      <c r="F4044">
        <v>33.415889739990199</v>
      </c>
      <c r="I4044" t="s">
        <v>13321</v>
      </c>
      <c r="J4044" t="s">
        <v>13322</v>
      </c>
      <c r="K4044" t="s">
        <v>13323</v>
      </c>
      <c r="N4044" t="s">
        <v>7404</v>
      </c>
      <c r="O4044" t="s">
        <v>7405</v>
      </c>
      <c r="P4044" t="s">
        <v>13324</v>
      </c>
      <c r="Q4044" t="s">
        <v>13325</v>
      </c>
      <c r="R4044" t="s">
        <v>13326</v>
      </c>
      <c r="S4044" t="s">
        <v>13327</v>
      </c>
      <c r="T4044" t="s">
        <v>13328</v>
      </c>
      <c r="U4044" t="s">
        <v>13329</v>
      </c>
      <c r="Z4044" t="s">
        <v>8114</v>
      </c>
      <c r="AA4044" t="s">
        <v>8115</v>
      </c>
      <c r="AB4044">
        <v>50</v>
      </c>
      <c r="AC4044">
        <v>50</v>
      </c>
      <c r="AD4044">
        <v>50</v>
      </c>
      <c r="AE4044">
        <v>66</v>
      </c>
      <c r="AF4044">
        <v>66</v>
      </c>
      <c r="AG4044">
        <v>66</v>
      </c>
      <c r="AH4044">
        <v>73.680000000000007</v>
      </c>
      <c r="AI4044">
        <v>0</v>
      </c>
      <c r="AJ4044">
        <v>323.31</v>
      </c>
      <c r="AK4044">
        <v>97014000000</v>
      </c>
      <c r="AL4044">
        <v>398</v>
      </c>
      <c r="AM4044">
        <v>1.56818490788183</v>
      </c>
      <c r="AN4044">
        <v>0.16899334811529901</v>
      </c>
      <c r="AO4044">
        <v>-0.66115570068359397</v>
      </c>
      <c r="AP4044">
        <v>-3.4099727203299999</v>
      </c>
      <c r="AQ4044" t="s">
        <v>13330</v>
      </c>
      <c r="AR4044" t="s">
        <v>13330</v>
      </c>
      <c r="AS4044" t="s">
        <v>13331</v>
      </c>
      <c r="AT4044" t="s">
        <v>13332</v>
      </c>
      <c r="AU4044">
        <v>1153</v>
      </c>
      <c r="AV4044" t="s">
        <v>13333</v>
      </c>
      <c r="AW4044" t="s">
        <v>13331</v>
      </c>
      <c r="AY4044">
        <v>1.56818490788183</v>
      </c>
      <c r="AZ4044">
        <v>-0.66115570068359397</v>
      </c>
      <c r="BA4044" s="6">
        <f t="shared" si="315"/>
        <v>-0.36762848024722117</v>
      </c>
      <c r="BB4044" s="4" t="str">
        <f t="shared" si="317"/>
        <v/>
      </c>
      <c r="BC4044" t="str">
        <f t="shared" si="316"/>
        <v/>
      </c>
      <c r="BD4044" t="str">
        <f t="shared" si="318"/>
        <v/>
      </c>
      <c r="BE4044" t="str">
        <f t="shared" si="319"/>
        <v/>
      </c>
      <c r="BF4044" t="s">
        <v>13332</v>
      </c>
      <c r="BG4044" t="s">
        <v>13331</v>
      </c>
    </row>
    <row r="4045" spans="1:59" x14ac:dyDescent="0.2">
      <c r="A4045">
        <v>27.236352920532202</v>
      </c>
      <c r="B4045">
        <v>27.577226638793899</v>
      </c>
      <c r="C4045">
        <v>26.550643920898398</v>
      </c>
      <c r="D4045">
        <v>25.8370876312256</v>
      </c>
      <c r="E4045">
        <v>25.700599670410199</v>
      </c>
      <c r="F4045">
        <v>27.8425407409668</v>
      </c>
      <c r="I4045" t="s">
        <v>40184</v>
      </c>
      <c r="J4045" t="s">
        <v>40185</v>
      </c>
      <c r="K4045" t="s">
        <v>40186</v>
      </c>
      <c r="L4045" t="s">
        <v>651</v>
      </c>
      <c r="M4045" t="s">
        <v>652</v>
      </c>
      <c r="R4045" t="s">
        <v>1007</v>
      </c>
      <c r="S4045">
        <v>4812</v>
      </c>
      <c r="Z4045" t="s">
        <v>17028</v>
      </c>
      <c r="AA4045" t="s">
        <v>17029</v>
      </c>
      <c r="AB4045">
        <v>4</v>
      </c>
      <c r="AC4045">
        <v>4</v>
      </c>
      <c r="AD4045">
        <v>4</v>
      </c>
      <c r="AE4045">
        <v>14.8</v>
      </c>
      <c r="AF4045">
        <v>14.8</v>
      </c>
      <c r="AG4045">
        <v>14.8</v>
      </c>
      <c r="AH4045">
        <v>53.247999999999998</v>
      </c>
      <c r="AI4045">
        <v>0</v>
      </c>
      <c r="AJ4045">
        <v>9.0213000000000001</v>
      </c>
      <c r="AK4045">
        <v>811810000</v>
      </c>
      <c r="AL4045">
        <v>8</v>
      </c>
      <c r="AM4045">
        <v>0.36584042460972999</v>
      </c>
      <c r="AN4045">
        <v>0.63982895723930999</v>
      </c>
      <c r="AO4045">
        <v>-0.66133181254068796</v>
      </c>
      <c r="AP4045">
        <v>-0.875586517263237</v>
      </c>
      <c r="AQ4045" t="s">
        <v>40187</v>
      </c>
      <c r="AR4045" t="s">
        <v>40187</v>
      </c>
      <c r="AS4045" t="s">
        <v>40188</v>
      </c>
      <c r="AT4045" t="s">
        <v>40189</v>
      </c>
      <c r="AU4045">
        <v>4113</v>
      </c>
      <c r="AV4045" t="s">
        <v>40190</v>
      </c>
      <c r="AW4045" t="s">
        <v>40188</v>
      </c>
      <c r="AY4045">
        <v>0.36584042460972999</v>
      </c>
      <c r="AZ4045">
        <v>-0.66133181254068796</v>
      </c>
      <c r="BA4045" s="6">
        <f t="shared" si="315"/>
        <v>-0.36770567003605659</v>
      </c>
      <c r="BB4045" s="4" t="str">
        <f t="shared" si="317"/>
        <v/>
      </c>
      <c r="BC4045" t="str">
        <f t="shared" si="316"/>
        <v/>
      </c>
      <c r="BD4045" t="str">
        <f t="shared" si="318"/>
        <v/>
      </c>
      <c r="BE4045" t="str">
        <f t="shared" si="319"/>
        <v/>
      </c>
      <c r="BF4045" t="s">
        <v>40189</v>
      </c>
      <c r="BG4045" t="s">
        <v>40188</v>
      </c>
    </row>
    <row r="4046" spans="1:59" x14ac:dyDescent="0.2">
      <c r="A4046">
        <v>25.704668045043899</v>
      </c>
      <c r="B4046">
        <v>25.6660346984863</v>
      </c>
      <c r="C4046">
        <v>25.919458389282202</v>
      </c>
      <c r="D4046">
        <v>25.298274993896499</v>
      </c>
      <c r="E4046">
        <v>24.661828994751001</v>
      </c>
      <c r="F4046">
        <v>25.3349723815918</v>
      </c>
      <c r="I4046" t="s">
        <v>23872</v>
      </c>
      <c r="J4046" t="s">
        <v>23873</v>
      </c>
      <c r="K4046" t="s">
        <v>23874</v>
      </c>
      <c r="P4046" t="s">
        <v>360</v>
      </c>
      <c r="Q4046" t="s">
        <v>361</v>
      </c>
      <c r="R4046" t="s">
        <v>23875</v>
      </c>
      <c r="S4046" t="s">
        <v>23876</v>
      </c>
      <c r="T4046" t="s">
        <v>23877</v>
      </c>
      <c r="U4046" t="s">
        <v>23878</v>
      </c>
      <c r="Z4046" t="s">
        <v>23879</v>
      </c>
      <c r="AA4046" t="s">
        <v>23880</v>
      </c>
      <c r="AB4046">
        <v>2</v>
      </c>
      <c r="AC4046">
        <v>2</v>
      </c>
      <c r="AD4046">
        <v>2</v>
      </c>
      <c r="AE4046">
        <v>5.7</v>
      </c>
      <c r="AF4046">
        <v>5.7</v>
      </c>
      <c r="AG4046">
        <v>5.7</v>
      </c>
      <c r="AH4046">
        <v>56.597999999999999</v>
      </c>
      <c r="AI4046">
        <v>0</v>
      </c>
      <c r="AJ4046">
        <v>6.1802999999999999</v>
      </c>
      <c r="AK4046">
        <v>281520000</v>
      </c>
      <c r="AL4046">
        <v>4</v>
      </c>
      <c r="AM4046">
        <v>1.33910676788162</v>
      </c>
      <c r="AN4046">
        <v>0.18660921248142601</v>
      </c>
      <c r="AO4046">
        <v>-0.66502825419107803</v>
      </c>
      <c r="AP4046">
        <v>-2.8627343596788801</v>
      </c>
      <c r="AQ4046" t="s">
        <v>23881</v>
      </c>
      <c r="AR4046" t="s">
        <v>23881</v>
      </c>
      <c r="AS4046" t="s">
        <v>23882</v>
      </c>
      <c r="AT4046" t="s">
        <v>23883</v>
      </c>
      <c r="AU4046">
        <v>2150</v>
      </c>
      <c r="AV4046" t="s">
        <v>23884</v>
      </c>
      <c r="AW4046" t="s">
        <v>23882</v>
      </c>
      <c r="AX4046" t="s">
        <v>23885</v>
      </c>
      <c r="AY4046">
        <v>1.33910676788162</v>
      </c>
      <c r="AZ4046">
        <v>-0.66502825419107803</v>
      </c>
      <c r="BA4046" s="6">
        <f t="shared" si="315"/>
        <v>-0.3693236470683473</v>
      </c>
      <c r="BB4046" s="4" t="str">
        <f t="shared" si="317"/>
        <v/>
      </c>
      <c r="BC4046" t="str">
        <f t="shared" si="316"/>
        <v/>
      </c>
      <c r="BD4046" t="str">
        <f t="shared" si="318"/>
        <v/>
      </c>
      <c r="BE4046" t="str">
        <f t="shared" si="319"/>
        <v/>
      </c>
      <c r="BF4046" t="s">
        <v>23883</v>
      </c>
      <c r="BG4046" t="s">
        <v>23882</v>
      </c>
    </row>
    <row r="4047" spans="1:59" x14ac:dyDescent="0.2">
      <c r="A4047">
        <v>26.315946578979499</v>
      </c>
      <c r="B4047">
        <v>26.483131408691399</v>
      </c>
      <c r="C4047">
        <v>26.402755737304702</v>
      </c>
      <c r="D4047">
        <v>24.695936203002901</v>
      </c>
      <c r="E4047">
        <v>26.691390991210898</v>
      </c>
      <c r="F4047">
        <v>25.807594299316399</v>
      </c>
      <c r="I4047" t="s">
        <v>15631</v>
      </c>
      <c r="J4047" t="s">
        <v>15632</v>
      </c>
      <c r="K4047" t="s">
        <v>15633</v>
      </c>
      <c r="N4047" t="s">
        <v>15634</v>
      </c>
      <c r="O4047" t="s">
        <v>15635</v>
      </c>
      <c r="P4047" t="s">
        <v>8051</v>
      </c>
      <c r="Q4047" t="s">
        <v>8052</v>
      </c>
      <c r="R4047" t="s">
        <v>15636</v>
      </c>
      <c r="S4047" t="s">
        <v>15637</v>
      </c>
      <c r="T4047" t="s">
        <v>15638</v>
      </c>
      <c r="U4047" t="s">
        <v>15639</v>
      </c>
      <c r="V4047" t="s">
        <v>15640</v>
      </c>
      <c r="W4047" t="s">
        <v>15641</v>
      </c>
      <c r="Z4047" t="s">
        <v>15642</v>
      </c>
      <c r="AA4047" t="s">
        <v>15643</v>
      </c>
      <c r="AB4047">
        <v>4</v>
      </c>
      <c r="AC4047">
        <v>4</v>
      </c>
      <c r="AD4047">
        <v>4</v>
      </c>
      <c r="AE4047">
        <v>7.9</v>
      </c>
      <c r="AF4047">
        <v>7.9</v>
      </c>
      <c r="AG4047">
        <v>7.9</v>
      </c>
      <c r="AH4047">
        <v>79.685000000000002</v>
      </c>
      <c r="AI4047">
        <v>0</v>
      </c>
      <c r="AJ4047">
        <v>12.522</v>
      </c>
      <c r="AK4047">
        <v>460340000</v>
      </c>
      <c r="AL4047">
        <v>6</v>
      </c>
      <c r="AM4047">
        <v>0.50519258963615099</v>
      </c>
      <c r="AN4047">
        <v>0.52312268314210097</v>
      </c>
      <c r="AO4047">
        <v>-0.66897074381510202</v>
      </c>
      <c r="AP4047">
        <v>-1.1547844601541799</v>
      </c>
      <c r="AQ4047" t="s">
        <v>15644</v>
      </c>
      <c r="AR4047" t="s">
        <v>15644</v>
      </c>
      <c r="AS4047" t="s">
        <v>15645</v>
      </c>
      <c r="AT4047" t="s">
        <v>15646</v>
      </c>
      <c r="AU4047">
        <v>1356</v>
      </c>
      <c r="AV4047" t="s">
        <v>15647</v>
      </c>
      <c r="AW4047" t="s">
        <v>15648</v>
      </c>
      <c r="AX4047" t="s">
        <v>15649</v>
      </c>
      <c r="AY4047">
        <v>0.50519258963615099</v>
      </c>
      <c r="AZ4047">
        <v>-0.66897074381510202</v>
      </c>
      <c r="BA4047" s="6">
        <f t="shared" si="315"/>
        <v>-0.37104475972732287</v>
      </c>
      <c r="BB4047" s="4" t="str">
        <f t="shared" si="317"/>
        <v/>
      </c>
      <c r="BC4047" t="str">
        <f t="shared" si="316"/>
        <v/>
      </c>
      <c r="BD4047" t="str">
        <f t="shared" si="318"/>
        <v/>
      </c>
      <c r="BE4047" t="str">
        <f t="shared" si="319"/>
        <v/>
      </c>
      <c r="BF4047" t="s">
        <v>15646</v>
      </c>
      <c r="BG4047" t="s">
        <v>15645</v>
      </c>
    </row>
    <row r="4048" spans="1:59" x14ac:dyDescent="0.2">
      <c r="A4048">
        <v>31.96164894104</v>
      </c>
      <c r="B4048" t="s">
        <v>88</v>
      </c>
      <c r="C4048">
        <v>31.311271667480501</v>
      </c>
      <c r="D4048" t="s">
        <v>88</v>
      </c>
      <c r="E4048">
        <v>30.9662990570068</v>
      </c>
      <c r="F4048" t="s">
        <v>88</v>
      </c>
      <c r="J4048" t="s">
        <v>108</v>
      </c>
      <c r="K4048" t="s">
        <v>109</v>
      </c>
      <c r="N4048" t="s">
        <v>110</v>
      </c>
      <c r="O4048" t="s">
        <v>111</v>
      </c>
      <c r="P4048" t="s">
        <v>112</v>
      </c>
      <c r="Q4048" t="s">
        <v>113</v>
      </c>
      <c r="Z4048" t="s">
        <v>114</v>
      </c>
      <c r="AA4048" t="s">
        <v>115</v>
      </c>
      <c r="AB4048">
        <v>8</v>
      </c>
      <c r="AC4048">
        <v>1</v>
      </c>
      <c r="AD4048">
        <v>1</v>
      </c>
      <c r="AE4048">
        <v>32</v>
      </c>
      <c r="AF4048">
        <v>18</v>
      </c>
      <c r="AG4048">
        <v>18</v>
      </c>
      <c r="AH4048">
        <v>13.491</v>
      </c>
      <c r="AI4048">
        <v>5.1948000000000001E-4</v>
      </c>
      <c r="AJ4048">
        <v>3.0659000000000001</v>
      </c>
      <c r="AK4048">
        <v>8944800000</v>
      </c>
      <c r="AL4048">
        <v>3</v>
      </c>
      <c r="AM4048">
        <v>0</v>
      </c>
      <c r="AN4048">
        <v>0.99205981669078602</v>
      </c>
      <c r="AO4048">
        <v>-0.67016124725341797</v>
      </c>
      <c r="AP4048">
        <v>0</v>
      </c>
      <c r="AQ4048" t="s">
        <v>116</v>
      </c>
      <c r="AR4048" t="s">
        <v>116</v>
      </c>
      <c r="AU4048">
        <v>6</v>
      </c>
      <c r="AV4048" t="s">
        <v>117</v>
      </c>
      <c r="AW4048" t="s">
        <v>118</v>
      </c>
      <c r="AY4048">
        <v>0</v>
      </c>
      <c r="AZ4048">
        <v>-0.67016124725341797</v>
      </c>
      <c r="BA4048" s="6">
        <f t="shared" si="315"/>
        <v>-0.37156355579867062</v>
      </c>
      <c r="BB4048" s="4" t="str">
        <f t="shared" si="317"/>
        <v/>
      </c>
      <c r="BC4048" t="str">
        <f t="shared" si="316"/>
        <v/>
      </c>
      <c r="BD4048" t="str">
        <f t="shared" si="318"/>
        <v/>
      </c>
      <c r="BE4048" t="str">
        <f t="shared" si="319"/>
        <v/>
      </c>
    </row>
    <row r="4049" spans="1:59" x14ac:dyDescent="0.2">
      <c r="A4049">
        <v>28.4693298339844</v>
      </c>
      <c r="B4049">
        <v>28.423662185668899</v>
      </c>
      <c r="C4049">
        <v>28.516380310058601</v>
      </c>
      <c r="D4049">
        <v>27.375755310058601</v>
      </c>
      <c r="E4049">
        <v>27.824262619018601</v>
      </c>
      <c r="F4049">
        <v>28.1982612609863</v>
      </c>
      <c r="I4049" t="s">
        <v>8247</v>
      </c>
      <c r="J4049" t="s">
        <v>8248</v>
      </c>
      <c r="K4049" t="s">
        <v>8249</v>
      </c>
      <c r="P4049" t="s">
        <v>53</v>
      </c>
      <c r="Q4049" t="s">
        <v>54</v>
      </c>
      <c r="R4049" t="s">
        <v>1794</v>
      </c>
      <c r="S4049" t="s">
        <v>1795</v>
      </c>
      <c r="T4049" t="s">
        <v>1796</v>
      </c>
      <c r="U4049" t="s">
        <v>1797</v>
      </c>
      <c r="Z4049" t="s">
        <v>8250</v>
      </c>
      <c r="AA4049" t="s">
        <v>8251</v>
      </c>
      <c r="AB4049">
        <v>5</v>
      </c>
      <c r="AC4049">
        <v>5</v>
      </c>
      <c r="AD4049">
        <v>5</v>
      </c>
      <c r="AE4049">
        <v>30.2</v>
      </c>
      <c r="AF4049">
        <v>30.2</v>
      </c>
      <c r="AG4049">
        <v>30.2</v>
      </c>
      <c r="AH4049">
        <v>13.696</v>
      </c>
      <c r="AI4049">
        <v>0</v>
      </c>
      <c r="AJ4049">
        <v>8.7311999999999994</v>
      </c>
      <c r="AK4049">
        <v>1835400000</v>
      </c>
      <c r="AL4049">
        <v>24</v>
      </c>
      <c r="AM4049">
        <v>1.3122669260702899</v>
      </c>
      <c r="AN4049">
        <v>0.19232571428571399</v>
      </c>
      <c r="AO4049">
        <v>-0.67036437988281306</v>
      </c>
      <c r="AP4049">
        <v>-2.8017837603395801</v>
      </c>
      <c r="AQ4049" t="s">
        <v>8252</v>
      </c>
      <c r="AR4049" t="s">
        <v>8252</v>
      </c>
      <c r="AS4049" t="s">
        <v>8253</v>
      </c>
      <c r="AT4049" t="s">
        <v>8250</v>
      </c>
      <c r="AU4049">
        <v>742</v>
      </c>
      <c r="AV4049" t="s">
        <v>8254</v>
      </c>
      <c r="AW4049" t="s">
        <v>8253</v>
      </c>
      <c r="AY4049">
        <v>1.3122669260702899</v>
      </c>
      <c r="AZ4049">
        <v>-0.67036437988281306</v>
      </c>
      <c r="BA4049" s="6">
        <f t="shared" si="315"/>
        <v>-0.37165203392959367</v>
      </c>
      <c r="BB4049" s="4" t="str">
        <f t="shared" si="317"/>
        <v/>
      </c>
      <c r="BC4049" t="str">
        <f t="shared" si="316"/>
        <v/>
      </c>
      <c r="BD4049" t="str">
        <f t="shared" si="318"/>
        <v/>
      </c>
      <c r="BE4049" t="str">
        <f t="shared" si="319"/>
        <v/>
      </c>
      <c r="BF4049" t="s">
        <v>8250</v>
      </c>
      <c r="BG4049" t="s">
        <v>8253</v>
      </c>
    </row>
    <row r="4050" spans="1:59" x14ac:dyDescent="0.2">
      <c r="A4050">
        <v>29.545671463012699</v>
      </c>
      <c r="B4050">
        <v>29.647666931152301</v>
      </c>
      <c r="C4050">
        <v>29.423742294311499</v>
      </c>
      <c r="D4050">
        <v>29.056362152099599</v>
      </c>
      <c r="E4050">
        <v>28.904605865478501</v>
      </c>
      <c r="F4050">
        <v>28.6371669769287</v>
      </c>
      <c r="Z4050" t="s">
        <v>35242</v>
      </c>
      <c r="AA4050" t="s">
        <v>35243</v>
      </c>
      <c r="AB4050">
        <v>10</v>
      </c>
      <c r="AC4050">
        <v>10</v>
      </c>
      <c r="AD4050">
        <v>10</v>
      </c>
      <c r="AE4050">
        <v>65.599999999999994</v>
      </c>
      <c r="AF4050">
        <v>65.599999999999994</v>
      </c>
      <c r="AG4050">
        <v>65.599999999999994</v>
      </c>
      <c r="AH4050">
        <v>15.558</v>
      </c>
      <c r="AI4050">
        <v>0</v>
      </c>
      <c r="AJ4050">
        <v>60.738</v>
      </c>
      <c r="AK4050">
        <v>3823200000</v>
      </c>
      <c r="AL4050">
        <v>45</v>
      </c>
      <c r="AM4050">
        <v>2.0808115898958</v>
      </c>
      <c r="AN4050">
        <v>0.13393181818181801</v>
      </c>
      <c r="AO4050">
        <v>-0.67298189798991004</v>
      </c>
      <c r="AP4050">
        <v>-4.8561950630775303</v>
      </c>
      <c r="AQ4050" t="s">
        <v>35244</v>
      </c>
      <c r="AR4050" t="s">
        <v>35244</v>
      </c>
      <c r="AS4050" t="s">
        <v>35245</v>
      </c>
      <c r="AT4050" t="s">
        <v>35246</v>
      </c>
      <c r="AU4050">
        <v>3510</v>
      </c>
      <c r="AV4050" t="s">
        <v>35247</v>
      </c>
      <c r="AW4050" t="s">
        <v>35248</v>
      </c>
      <c r="AY4050">
        <v>2.0808115898958</v>
      </c>
      <c r="AZ4050">
        <v>-0.67298189798991004</v>
      </c>
      <c r="BA4050" s="6">
        <f t="shared" si="315"/>
        <v>-0.37279102797382868</v>
      </c>
      <c r="BB4050" s="4" t="str">
        <f t="shared" si="317"/>
        <v/>
      </c>
      <c r="BC4050" t="str">
        <f t="shared" si="316"/>
        <v/>
      </c>
      <c r="BD4050" t="str">
        <f t="shared" si="318"/>
        <v/>
      </c>
      <c r="BE4050" t="str">
        <f t="shared" si="319"/>
        <v/>
      </c>
      <c r="BF4050" t="s">
        <v>35246</v>
      </c>
      <c r="BG4050" t="s">
        <v>35245</v>
      </c>
    </row>
    <row r="4051" spans="1:59" x14ac:dyDescent="0.2">
      <c r="A4051">
        <v>27.277107238769499</v>
      </c>
      <c r="B4051">
        <v>27.404380798339801</v>
      </c>
      <c r="C4051">
        <v>27.697170257568398</v>
      </c>
      <c r="D4051">
        <v>26.592348098754901</v>
      </c>
      <c r="E4051">
        <v>26.941900253295898</v>
      </c>
      <c r="F4051">
        <v>26.823472976684599</v>
      </c>
      <c r="I4051" t="s">
        <v>30721</v>
      </c>
      <c r="J4051" t="s">
        <v>30722</v>
      </c>
      <c r="K4051" t="s">
        <v>30723</v>
      </c>
      <c r="L4051" t="s">
        <v>30724</v>
      </c>
      <c r="M4051" t="s">
        <v>30725</v>
      </c>
      <c r="P4051" t="s">
        <v>30726</v>
      </c>
      <c r="Q4051" t="s">
        <v>30727</v>
      </c>
      <c r="Z4051" t="s">
        <v>30728</v>
      </c>
      <c r="AA4051" t="s">
        <v>30729</v>
      </c>
      <c r="AB4051">
        <v>8</v>
      </c>
      <c r="AC4051">
        <v>8</v>
      </c>
      <c r="AD4051">
        <v>8</v>
      </c>
      <c r="AE4051">
        <v>4.8</v>
      </c>
      <c r="AF4051">
        <v>4.8</v>
      </c>
      <c r="AG4051">
        <v>4.8</v>
      </c>
      <c r="AH4051">
        <v>248.42</v>
      </c>
      <c r="AI4051">
        <v>0</v>
      </c>
      <c r="AJ4051">
        <v>14.226000000000001</v>
      </c>
      <c r="AK4051">
        <v>906740000</v>
      </c>
      <c r="AL4051">
        <v>13</v>
      </c>
      <c r="AM4051">
        <v>1.85562094787934</v>
      </c>
      <c r="AN4051">
        <v>0.14855384615384601</v>
      </c>
      <c r="AO4051">
        <v>-0.67364565531412901</v>
      </c>
      <c r="AP4051">
        <v>-4.17773906389196</v>
      </c>
      <c r="AQ4051" t="s">
        <v>30730</v>
      </c>
      <c r="AR4051" t="s">
        <v>30730</v>
      </c>
      <c r="AS4051" t="s">
        <v>30731</v>
      </c>
      <c r="AT4051" t="s">
        <v>30732</v>
      </c>
      <c r="AU4051">
        <v>2967</v>
      </c>
      <c r="AV4051" t="s">
        <v>30733</v>
      </c>
      <c r="AW4051" t="s">
        <v>30731</v>
      </c>
      <c r="AY4051">
        <v>1.85562094787934</v>
      </c>
      <c r="AZ4051">
        <v>-0.67364565531412901</v>
      </c>
      <c r="BA4051" s="6">
        <f t="shared" si="315"/>
        <v>-0.37307952885764151</v>
      </c>
      <c r="BB4051" s="4" t="str">
        <f t="shared" si="317"/>
        <v/>
      </c>
      <c r="BC4051" t="str">
        <f t="shared" si="316"/>
        <v/>
      </c>
      <c r="BD4051" t="str">
        <f t="shared" si="318"/>
        <v/>
      </c>
      <c r="BE4051" t="str">
        <f t="shared" si="319"/>
        <v/>
      </c>
      <c r="BF4051" t="s">
        <v>30732</v>
      </c>
      <c r="BG4051" t="s">
        <v>30731</v>
      </c>
    </row>
    <row r="4052" spans="1:59" x14ac:dyDescent="0.2">
      <c r="A4052">
        <v>25.0626220703125</v>
      </c>
      <c r="B4052">
        <v>24.211189270019499</v>
      </c>
      <c r="C4052">
        <v>26.262109756469702</v>
      </c>
      <c r="D4052">
        <v>24.774848937988299</v>
      </c>
      <c r="E4052">
        <v>24.2984504699707</v>
      </c>
      <c r="F4052">
        <v>24.438982009887699</v>
      </c>
      <c r="I4052" t="s">
        <v>3760</v>
      </c>
      <c r="J4052" t="s">
        <v>3761</v>
      </c>
      <c r="K4052" t="s">
        <v>3762</v>
      </c>
      <c r="L4052" t="s">
        <v>228</v>
      </c>
      <c r="M4052" t="s">
        <v>229</v>
      </c>
      <c r="P4052" t="s">
        <v>3763</v>
      </c>
      <c r="Q4052" t="s">
        <v>3764</v>
      </c>
      <c r="Z4052" t="s">
        <v>3765</v>
      </c>
      <c r="AA4052" t="s">
        <v>3766</v>
      </c>
      <c r="AB4052">
        <v>4</v>
      </c>
      <c r="AC4052">
        <v>4</v>
      </c>
      <c r="AD4052">
        <v>4</v>
      </c>
      <c r="AE4052">
        <v>18.100000000000001</v>
      </c>
      <c r="AF4052">
        <v>18.100000000000001</v>
      </c>
      <c r="AG4052">
        <v>18.100000000000001</v>
      </c>
      <c r="AH4052">
        <v>53.817999999999998</v>
      </c>
      <c r="AI4052">
        <v>0</v>
      </c>
      <c r="AJ4052">
        <v>10.818</v>
      </c>
      <c r="AK4052">
        <v>207030000</v>
      </c>
      <c r="AL4052">
        <v>9</v>
      </c>
      <c r="AM4052">
        <v>0.47906664711128999</v>
      </c>
      <c r="AN4052">
        <v>0.54644044558697502</v>
      </c>
      <c r="AO4052">
        <v>-0.67454655965169197</v>
      </c>
      <c r="AP4052">
        <v>-1.1032068774741</v>
      </c>
      <c r="AQ4052" t="s">
        <v>3767</v>
      </c>
      <c r="AR4052" t="s">
        <v>3767</v>
      </c>
      <c r="AS4052" t="s">
        <v>3768</v>
      </c>
      <c r="AT4052" t="s">
        <v>3769</v>
      </c>
      <c r="AU4052">
        <v>367</v>
      </c>
      <c r="AV4052" t="s">
        <v>3770</v>
      </c>
      <c r="AW4052" t="s">
        <v>3768</v>
      </c>
      <c r="AY4052">
        <v>0.47906664711128999</v>
      </c>
      <c r="AZ4052">
        <v>-0.67454655965169197</v>
      </c>
      <c r="BA4052" s="6">
        <f t="shared" ref="BA4052:BA4115" si="320">(2^AZ4052)-1</f>
        <v>-0.37347089296897218</v>
      </c>
      <c r="BB4052" s="4" t="str">
        <f t="shared" si="317"/>
        <v/>
      </c>
      <c r="BC4052" t="str">
        <f t="shared" si="316"/>
        <v/>
      </c>
      <c r="BD4052" t="str">
        <f t="shared" si="318"/>
        <v/>
      </c>
      <c r="BE4052" t="str">
        <f t="shared" si="319"/>
        <v/>
      </c>
      <c r="BF4052" t="s">
        <v>3769</v>
      </c>
      <c r="BG4052" t="s">
        <v>3768</v>
      </c>
    </row>
    <row r="4053" spans="1:59" x14ac:dyDescent="0.2">
      <c r="A4053">
        <v>27.893192291259801</v>
      </c>
      <c r="B4053">
        <v>27.795631408691399</v>
      </c>
      <c r="C4053">
        <v>28.030231475830099</v>
      </c>
      <c r="D4053">
        <v>27.1917819976807</v>
      </c>
      <c r="E4053">
        <v>27.418363571166999</v>
      </c>
      <c r="F4053">
        <v>27.0841579437256</v>
      </c>
      <c r="I4053" t="s">
        <v>29012</v>
      </c>
      <c r="J4053" t="s">
        <v>15634</v>
      </c>
      <c r="K4053" t="s">
        <v>29013</v>
      </c>
      <c r="N4053" t="s">
        <v>15634</v>
      </c>
      <c r="O4053" t="s">
        <v>15635</v>
      </c>
      <c r="P4053" t="s">
        <v>7298</v>
      </c>
      <c r="Q4053" t="s">
        <v>7299</v>
      </c>
      <c r="R4053" t="s">
        <v>11935</v>
      </c>
      <c r="S4053" t="s">
        <v>11936</v>
      </c>
      <c r="T4053" t="s">
        <v>3855</v>
      </c>
      <c r="U4053" t="s">
        <v>3856</v>
      </c>
      <c r="Z4053" t="s">
        <v>1356</v>
      </c>
      <c r="AA4053" t="s">
        <v>1357</v>
      </c>
      <c r="AB4053">
        <v>4</v>
      </c>
      <c r="AC4053">
        <v>4</v>
      </c>
      <c r="AD4053">
        <v>4</v>
      </c>
      <c r="AE4053">
        <v>11.1</v>
      </c>
      <c r="AF4053">
        <v>11.1</v>
      </c>
      <c r="AG4053">
        <v>11.1</v>
      </c>
      <c r="AH4053">
        <v>47.628</v>
      </c>
      <c r="AI4053">
        <v>0</v>
      </c>
      <c r="AJ4053">
        <v>10.231999999999999</v>
      </c>
      <c r="AK4053">
        <v>1231300000</v>
      </c>
      <c r="AL4053">
        <v>16</v>
      </c>
      <c r="AM4053">
        <v>2.3123309007469302</v>
      </c>
      <c r="AN4053">
        <v>0.117627118644068</v>
      </c>
      <c r="AO4053">
        <v>-0.67491722106933605</v>
      </c>
      <c r="AP4053">
        <v>-5.6379145369043702</v>
      </c>
      <c r="AQ4053" t="s">
        <v>29014</v>
      </c>
      <c r="AR4053" t="s">
        <v>29014</v>
      </c>
      <c r="AS4053" t="s">
        <v>29015</v>
      </c>
      <c r="AT4053" t="s">
        <v>29016</v>
      </c>
      <c r="AU4053">
        <v>2765</v>
      </c>
      <c r="AV4053" t="s">
        <v>29017</v>
      </c>
      <c r="AW4053" t="s">
        <v>29015</v>
      </c>
      <c r="AY4053">
        <v>2.3123309007469302</v>
      </c>
      <c r="AZ4053">
        <v>-0.67491722106933605</v>
      </c>
      <c r="BA4053" s="6">
        <f t="shared" si="320"/>
        <v>-0.3736318419778446</v>
      </c>
      <c r="BB4053" s="4" t="str">
        <f t="shared" si="317"/>
        <v/>
      </c>
      <c r="BC4053" t="str">
        <f t="shared" si="316"/>
        <v/>
      </c>
      <c r="BD4053" t="str">
        <f t="shared" si="318"/>
        <v/>
      </c>
      <c r="BE4053" t="str">
        <f t="shared" si="319"/>
        <v/>
      </c>
      <c r="BF4053" t="s">
        <v>29016</v>
      </c>
      <c r="BG4053" t="s">
        <v>29015</v>
      </c>
    </row>
    <row r="4054" spans="1:59" x14ac:dyDescent="0.2">
      <c r="A4054">
        <v>27.4412651062012</v>
      </c>
      <c r="B4054">
        <v>27.056827545166001</v>
      </c>
      <c r="C4054">
        <v>27.690658569335898</v>
      </c>
      <c r="D4054">
        <v>27.5004367828369</v>
      </c>
      <c r="E4054">
        <v>26.064804077148398</v>
      </c>
      <c r="F4054">
        <v>26.596193313598601</v>
      </c>
      <c r="J4054" t="s">
        <v>3913</v>
      </c>
      <c r="K4054" t="s">
        <v>3914</v>
      </c>
      <c r="N4054" t="s">
        <v>3915</v>
      </c>
      <c r="O4054" t="s">
        <v>3916</v>
      </c>
      <c r="R4054" t="s">
        <v>2160</v>
      </c>
      <c r="S4054">
        <v>3110</v>
      </c>
      <c r="Z4054" t="s">
        <v>2161</v>
      </c>
      <c r="AA4054" t="s">
        <v>2162</v>
      </c>
      <c r="AB4054">
        <v>3</v>
      </c>
      <c r="AC4054">
        <v>3</v>
      </c>
      <c r="AD4054">
        <v>3</v>
      </c>
      <c r="AE4054">
        <v>23.8</v>
      </c>
      <c r="AF4054">
        <v>23.8</v>
      </c>
      <c r="AG4054">
        <v>23.8</v>
      </c>
      <c r="AH4054">
        <v>14.21</v>
      </c>
      <c r="AI4054">
        <v>0</v>
      </c>
      <c r="AJ4054">
        <v>18.677</v>
      </c>
      <c r="AK4054">
        <v>899990000</v>
      </c>
      <c r="AL4054">
        <v>12</v>
      </c>
      <c r="AM4054">
        <v>0.66965081769174795</v>
      </c>
      <c r="AN4054">
        <v>0.40805387931034498</v>
      </c>
      <c r="AO4054">
        <v>-0.67577234903971495</v>
      </c>
      <c r="AP4054">
        <v>-1.4760619920265201</v>
      </c>
      <c r="AQ4054" t="s">
        <v>3917</v>
      </c>
      <c r="AR4054" t="s">
        <v>3917</v>
      </c>
      <c r="AS4054" t="s">
        <v>3918</v>
      </c>
      <c r="AT4054" t="s">
        <v>3919</v>
      </c>
      <c r="AU4054">
        <v>380</v>
      </c>
      <c r="AV4054" t="s">
        <v>3920</v>
      </c>
      <c r="AW4054" t="s">
        <v>3918</v>
      </c>
      <c r="AY4054">
        <v>0.66965081769174795</v>
      </c>
      <c r="AZ4054">
        <v>-0.67577234903971495</v>
      </c>
      <c r="BA4054" s="6">
        <f t="shared" si="320"/>
        <v>-0.37400299888037902</v>
      </c>
      <c r="BB4054" s="4" t="str">
        <f t="shared" si="317"/>
        <v/>
      </c>
      <c r="BC4054" t="str">
        <f t="shared" si="316"/>
        <v/>
      </c>
      <c r="BD4054" t="str">
        <f t="shared" si="318"/>
        <v/>
      </c>
      <c r="BE4054" t="str">
        <f t="shared" si="319"/>
        <v/>
      </c>
      <c r="BF4054" t="s">
        <v>3919</v>
      </c>
      <c r="BG4054" t="s">
        <v>3918</v>
      </c>
    </row>
    <row r="4055" spans="1:59" x14ac:dyDescent="0.2">
      <c r="A4055">
        <v>33.887126922607401</v>
      </c>
      <c r="B4055">
        <v>33.905715942382798</v>
      </c>
      <c r="C4055">
        <v>33.954196929931598</v>
      </c>
      <c r="D4055">
        <v>33.112735748291001</v>
      </c>
      <c r="E4055">
        <v>33.362281799316399</v>
      </c>
      <c r="F4055">
        <v>33.241188049316399</v>
      </c>
      <c r="I4055" t="s">
        <v>12756</v>
      </c>
      <c r="J4055" t="s">
        <v>12757</v>
      </c>
      <c r="K4055" t="s">
        <v>12758</v>
      </c>
      <c r="L4055" t="s">
        <v>12759</v>
      </c>
      <c r="M4055" t="s">
        <v>12760</v>
      </c>
      <c r="N4055" t="s">
        <v>802</v>
      </c>
      <c r="O4055" t="s">
        <v>803</v>
      </c>
      <c r="P4055" t="s">
        <v>12761</v>
      </c>
      <c r="Q4055" t="s">
        <v>12762</v>
      </c>
      <c r="R4055" t="s">
        <v>12763</v>
      </c>
      <c r="S4055" t="s">
        <v>12764</v>
      </c>
      <c r="Z4055" t="s">
        <v>4444</v>
      </c>
      <c r="AA4055" t="s">
        <v>4445</v>
      </c>
      <c r="AB4055">
        <v>30</v>
      </c>
      <c r="AC4055">
        <v>30</v>
      </c>
      <c r="AD4055">
        <v>30</v>
      </c>
      <c r="AE4055">
        <v>97.1</v>
      </c>
      <c r="AF4055">
        <v>97.1</v>
      </c>
      <c r="AG4055">
        <v>97.1</v>
      </c>
      <c r="AH4055">
        <v>29.803999999999998</v>
      </c>
      <c r="AI4055">
        <v>0</v>
      </c>
      <c r="AJ4055">
        <v>301.42</v>
      </c>
      <c r="AK4055">
        <v>79107000000</v>
      </c>
      <c r="AL4055">
        <v>186</v>
      </c>
      <c r="AM4055">
        <v>3.0836623974303299</v>
      </c>
      <c r="AN4055">
        <v>0.127857142857143</v>
      </c>
      <c r="AO4055">
        <v>-0.67694473266601596</v>
      </c>
      <c r="AP4055">
        <v>-9.0536353668482406</v>
      </c>
      <c r="AQ4055" t="s">
        <v>12765</v>
      </c>
      <c r="AR4055" t="s">
        <v>12765</v>
      </c>
      <c r="AS4055" t="s">
        <v>12766</v>
      </c>
      <c r="AT4055" t="s">
        <v>12767</v>
      </c>
      <c r="AU4055">
        <v>1103</v>
      </c>
      <c r="AV4055" t="s">
        <v>12768</v>
      </c>
      <c r="AW4055" t="s">
        <v>12766</v>
      </c>
      <c r="AY4055">
        <v>3.0836623974303299</v>
      </c>
      <c r="AZ4055">
        <v>-0.67694473266601596</v>
      </c>
      <c r="BA4055" s="6">
        <f t="shared" si="320"/>
        <v>-0.37451149894067615</v>
      </c>
      <c r="BB4055" s="4" t="str">
        <f t="shared" si="317"/>
        <v/>
      </c>
      <c r="BC4055" t="str">
        <f t="shared" si="316"/>
        <v/>
      </c>
      <c r="BD4055" t="str">
        <f t="shared" si="318"/>
        <v/>
      </c>
      <c r="BE4055" t="str">
        <f t="shared" si="319"/>
        <v/>
      </c>
      <c r="BF4055" t="s">
        <v>12767</v>
      </c>
      <c r="BG4055" t="s">
        <v>12766</v>
      </c>
    </row>
    <row r="4056" spans="1:59" x14ac:dyDescent="0.2">
      <c r="A4056">
        <v>28.643993377685501</v>
      </c>
      <c r="B4056">
        <v>29.104221343994102</v>
      </c>
      <c r="C4056">
        <v>28.984327316284201</v>
      </c>
      <c r="D4056">
        <v>28.008651733398398</v>
      </c>
      <c r="E4056">
        <v>28.629127502441399</v>
      </c>
      <c r="F4056">
        <v>28.062808990478501</v>
      </c>
      <c r="I4056" t="s">
        <v>12319</v>
      </c>
      <c r="J4056" t="s">
        <v>8256</v>
      </c>
      <c r="K4056" t="s">
        <v>12320</v>
      </c>
      <c r="P4056" t="s">
        <v>942</v>
      </c>
      <c r="Q4056" t="s">
        <v>943</v>
      </c>
      <c r="R4056" t="s">
        <v>4989</v>
      </c>
      <c r="S4056">
        <v>4910</v>
      </c>
      <c r="T4056" t="s">
        <v>4989</v>
      </c>
      <c r="U4056" t="s">
        <v>4990</v>
      </c>
      <c r="Z4056" t="s">
        <v>8262</v>
      </c>
      <c r="AA4056" t="s">
        <v>8263</v>
      </c>
      <c r="AB4056">
        <v>11</v>
      </c>
      <c r="AC4056">
        <v>11</v>
      </c>
      <c r="AD4056">
        <v>9</v>
      </c>
      <c r="AE4056">
        <v>38.799999999999997</v>
      </c>
      <c r="AF4056">
        <v>38.799999999999997</v>
      </c>
      <c r="AG4056">
        <v>31.8</v>
      </c>
      <c r="AH4056">
        <v>46.302</v>
      </c>
      <c r="AI4056">
        <v>0</v>
      </c>
      <c r="AJ4056">
        <v>42.613999999999997</v>
      </c>
      <c r="AK4056">
        <v>2493200000</v>
      </c>
      <c r="AL4056">
        <v>27</v>
      </c>
      <c r="AM4056">
        <v>1.3130233474797699</v>
      </c>
      <c r="AN4056">
        <v>0.19242346208869801</v>
      </c>
      <c r="AO4056">
        <v>-0.67731793721517197</v>
      </c>
      <c r="AP4056">
        <v>-2.80349321303175</v>
      </c>
      <c r="AQ4056" t="s">
        <v>12321</v>
      </c>
      <c r="AR4056" t="s">
        <v>12321</v>
      </c>
      <c r="AS4056" t="s">
        <v>12322</v>
      </c>
      <c r="AT4056" t="s">
        <v>12323</v>
      </c>
      <c r="AU4056">
        <v>1064</v>
      </c>
      <c r="AV4056" t="s">
        <v>12324</v>
      </c>
      <c r="AW4056" t="s">
        <v>12322</v>
      </c>
      <c r="AY4056">
        <v>1.3130233474797699</v>
      </c>
      <c r="AZ4056">
        <v>-0.67731793721517197</v>
      </c>
      <c r="BA4056" s="6">
        <f t="shared" si="320"/>
        <v>-0.37467328293303925</v>
      </c>
      <c r="BB4056" s="4" t="str">
        <f t="shared" si="317"/>
        <v/>
      </c>
      <c r="BC4056" t="str">
        <f t="shared" si="316"/>
        <v/>
      </c>
      <c r="BD4056" t="str">
        <f t="shared" si="318"/>
        <v/>
      </c>
      <c r="BE4056" t="str">
        <f t="shared" si="319"/>
        <v/>
      </c>
      <c r="BF4056" t="s">
        <v>12323</v>
      </c>
      <c r="BG4056" t="s">
        <v>12322</v>
      </c>
    </row>
    <row r="4057" spans="1:59" x14ac:dyDescent="0.2">
      <c r="A4057">
        <v>25.328310012817401</v>
      </c>
      <c r="B4057">
        <v>25.200414657592798</v>
      </c>
      <c r="C4057">
        <v>26.483930587768601</v>
      </c>
      <c r="D4057">
        <v>26.6151237487793</v>
      </c>
      <c r="E4057">
        <v>24.516170501708999</v>
      </c>
      <c r="F4057">
        <v>23.8469944000244</v>
      </c>
      <c r="I4057" t="s">
        <v>1440</v>
      </c>
      <c r="J4057" t="s">
        <v>1441</v>
      </c>
      <c r="K4057" t="s">
        <v>1442</v>
      </c>
      <c r="P4057" t="s">
        <v>1442</v>
      </c>
      <c r="Q4057" t="s">
        <v>1443</v>
      </c>
      <c r="R4057" t="s">
        <v>1444</v>
      </c>
      <c r="S4057">
        <v>5014</v>
      </c>
      <c r="T4057" t="s">
        <v>1444</v>
      </c>
      <c r="U4057" t="s">
        <v>1445</v>
      </c>
      <c r="Z4057" t="s">
        <v>1446</v>
      </c>
      <c r="AA4057" t="s">
        <v>1447</v>
      </c>
      <c r="AB4057">
        <v>3</v>
      </c>
      <c r="AC4057">
        <v>3</v>
      </c>
      <c r="AD4057">
        <v>3</v>
      </c>
      <c r="AE4057">
        <v>10.9</v>
      </c>
      <c r="AF4057">
        <v>10.9</v>
      </c>
      <c r="AG4057">
        <v>10.9</v>
      </c>
      <c r="AH4057">
        <v>29.04</v>
      </c>
      <c r="AI4057">
        <v>0</v>
      </c>
      <c r="AJ4057">
        <v>4.5686999999999998</v>
      </c>
      <c r="AK4057">
        <v>316410000</v>
      </c>
      <c r="AL4057">
        <v>8</v>
      </c>
      <c r="AM4057">
        <v>0.29617648974305</v>
      </c>
      <c r="AN4057">
        <v>0.70471894517695999</v>
      </c>
      <c r="AO4057">
        <v>-0.67812220255533995</v>
      </c>
      <c r="AP4057">
        <v>-0.73040869853527701</v>
      </c>
      <c r="AQ4057" t="s">
        <v>1448</v>
      </c>
      <c r="AR4057" t="s">
        <v>1448</v>
      </c>
      <c r="AS4057" t="s">
        <v>1449</v>
      </c>
      <c r="AT4057" t="s">
        <v>1450</v>
      </c>
      <c r="AU4057">
        <v>171</v>
      </c>
      <c r="AV4057" t="s">
        <v>1451</v>
      </c>
      <c r="AW4057" t="s">
        <v>1449</v>
      </c>
      <c r="AY4057">
        <v>0.29617648974305</v>
      </c>
      <c r="AZ4057">
        <v>-0.67812220255533995</v>
      </c>
      <c r="BA4057" s="6">
        <f t="shared" si="320"/>
        <v>-0.37502178932679542</v>
      </c>
      <c r="BB4057" s="4" t="str">
        <f t="shared" si="317"/>
        <v/>
      </c>
      <c r="BC4057" t="str">
        <f t="shared" si="316"/>
        <v/>
      </c>
      <c r="BD4057" t="str">
        <f t="shared" si="318"/>
        <v/>
      </c>
      <c r="BE4057" t="str">
        <f t="shared" si="319"/>
        <v/>
      </c>
      <c r="BF4057" t="s">
        <v>1450</v>
      </c>
      <c r="BG4057" t="s">
        <v>1449</v>
      </c>
    </row>
    <row r="4058" spans="1:59" x14ac:dyDescent="0.2">
      <c r="A4058" t="s">
        <v>88</v>
      </c>
      <c r="B4058" t="s">
        <v>88</v>
      </c>
      <c r="C4058">
        <v>25.6967582702637</v>
      </c>
      <c r="D4058">
        <v>24.4398708343506</v>
      </c>
      <c r="E4058" t="s">
        <v>88</v>
      </c>
      <c r="F4058">
        <v>25.596961975097699</v>
      </c>
      <c r="I4058" t="s">
        <v>4088</v>
      </c>
      <c r="K4058" t="s">
        <v>4089</v>
      </c>
      <c r="P4058" t="s">
        <v>1354</v>
      </c>
      <c r="Q4058" t="s">
        <v>1355</v>
      </c>
      <c r="R4058" t="s">
        <v>266</v>
      </c>
      <c r="S4058" t="s">
        <v>267</v>
      </c>
      <c r="T4058" t="s">
        <v>268</v>
      </c>
      <c r="U4058" t="s">
        <v>269</v>
      </c>
      <c r="Z4058" t="s">
        <v>4090</v>
      </c>
      <c r="AA4058" t="s">
        <v>4091</v>
      </c>
      <c r="AB4058">
        <v>2</v>
      </c>
      <c r="AC4058">
        <v>2</v>
      </c>
      <c r="AD4058">
        <v>2</v>
      </c>
      <c r="AE4058">
        <v>3.5</v>
      </c>
      <c r="AF4058">
        <v>3.5</v>
      </c>
      <c r="AG4058">
        <v>3.5</v>
      </c>
      <c r="AH4058">
        <v>81.870999999999995</v>
      </c>
      <c r="AI4058">
        <v>0</v>
      </c>
      <c r="AJ4058">
        <v>5.3053999999999997</v>
      </c>
      <c r="AK4058">
        <v>127900000</v>
      </c>
      <c r="AL4058">
        <v>2</v>
      </c>
      <c r="AM4058">
        <v>0</v>
      </c>
      <c r="AN4058">
        <v>0.99314906982362905</v>
      </c>
      <c r="AO4058">
        <v>-0.678341865539551</v>
      </c>
      <c r="AP4058">
        <v>0</v>
      </c>
      <c r="AQ4058" t="s">
        <v>4092</v>
      </c>
      <c r="AR4058" t="s">
        <v>4092</v>
      </c>
      <c r="AS4058" t="s">
        <v>4093</v>
      </c>
      <c r="AT4058" t="s">
        <v>4094</v>
      </c>
      <c r="AU4058">
        <v>396</v>
      </c>
      <c r="AV4058" t="s">
        <v>4095</v>
      </c>
      <c r="AW4058" t="s">
        <v>4093</v>
      </c>
      <c r="AY4058">
        <v>0</v>
      </c>
      <c r="AZ4058">
        <v>-0.678341865539551</v>
      </c>
      <c r="BA4058" s="6">
        <f t="shared" si="320"/>
        <v>-0.37511694050155653</v>
      </c>
      <c r="BB4058" s="4" t="str">
        <f t="shared" si="317"/>
        <v/>
      </c>
      <c r="BC4058" t="str">
        <f t="shared" si="316"/>
        <v/>
      </c>
      <c r="BD4058" t="str">
        <f t="shared" si="318"/>
        <v/>
      </c>
      <c r="BE4058" t="str">
        <f t="shared" si="319"/>
        <v/>
      </c>
      <c r="BF4058" t="s">
        <v>4094</v>
      </c>
      <c r="BG4058" t="s">
        <v>4093</v>
      </c>
    </row>
    <row r="4059" spans="1:59" x14ac:dyDescent="0.2">
      <c r="A4059">
        <v>27.476068496704102</v>
      </c>
      <c r="B4059">
        <v>27.521556854248001</v>
      </c>
      <c r="C4059">
        <v>27.215396881103501</v>
      </c>
      <c r="D4059">
        <v>26.3562717437744</v>
      </c>
      <c r="E4059">
        <v>27.499219894409201</v>
      </c>
      <c r="F4059">
        <v>26.3134574890137</v>
      </c>
      <c r="I4059" t="s">
        <v>30142</v>
      </c>
      <c r="J4059" t="s">
        <v>30143</v>
      </c>
      <c r="K4059" t="s">
        <v>30144</v>
      </c>
      <c r="N4059" t="s">
        <v>8961</v>
      </c>
      <c r="O4059" t="s">
        <v>8962</v>
      </c>
      <c r="P4059" t="s">
        <v>27977</v>
      </c>
      <c r="Q4059" t="s">
        <v>27978</v>
      </c>
      <c r="R4059" t="s">
        <v>30145</v>
      </c>
      <c r="S4059" t="s">
        <v>30146</v>
      </c>
      <c r="T4059" t="s">
        <v>8053</v>
      </c>
      <c r="U4059" t="s">
        <v>8054</v>
      </c>
      <c r="V4059" t="s">
        <v>30147</v>
      </c>
      <c r="W4059" t="s">
        <v>30148</v>
      </c>
      <c r="Z4059" t="s">
        <v>30149</v>
      </c>
      <c r="AA4059" t="s">
        <v>30150</v>
      </c>
      <c r="AB4059">
        <v>4</v>
      </c>
      <c r="AC4059">
        <v>4</v>
      </c>
      <c r="AD4059">
        <v>4</v>
      </c>
      <c r="AE4059">
        <v>10.1</v>
      </c>
      <c r="AF4059">
        <v>10.1</v>
      </c>
      <c r="AG4059">
        <v>10.1</v>
      </c>
      <c r="AH4059">
        <v>59.356000000000002</v>
      </c>
      <c r="AI4059">
        <v>0</v>
      </c>
      <c r="AJ4059">
        <v>19.806000000000001</v>
      </c>
      <c r="AK4059">
        <v>894200000</v>
      </c>
      <c r="AL4059">
        <v>15</v>
      </c>
      <c r="AM4059">
        <v>0.78625332952328997</v>
      </c>
      <c r="AN4059">
        <v>0.35229224904701401</v>
      </c>
      <c r="AO4059">
        <v>-0.68135770161946496</v>
      </c>
      <c r="AP4059">
        <v>-1.70400116744639</v>
      </c>
      <c r="AQ4059" t="s">
        <v>30151</v>
      </c>
      <c r="AR4059" t="s">
        <v>30151</v>
      </c>
      <c r="AS4059" t="s">
        <v>30152</v>
      </c>
      <c r="AT4059" t="s">
        <v>30153</v>
      </c>
      <c r="AU4059">
        <v>2900</v>
      </c>
      <c r="AV4059" t="s">
        <v>30154</v>
      </c>
      <c r="AW4059" t="s">
        <v>30155</v>
      </c>
      <c r="AY4059">
        <v>0.78625332952328997</v>
      </c>
      <c r="AZ4059">
        <v>-0.68135770161946496</v>
      </c>
      <c r="BA4059" s="6">
        <f t="shared" si="320"/>
        <v>-0.37642184309808102</v>
      </c>
      <c r="BB4059" s="4" t="str">
        <f t="shared" si="317"/>
        <v/>
      </c>
      <c r="BC4059" t="str">
        <f t="shared" si="316"/>
        <v/>
      </c>
      <c r="BD4059" t="str">
        <f t="shared" si="318"/>
        <v/>
      </c>
      <c r="BE4059" t="str">
        <f t="shared" si="319"/>
        <v/>
      </c>
      <c r="BF4059" t="s">
        <v>30153</v>
      </c>
      <c r="BG4059" t="s">
        <v>30152</v>
      </c>
    </row>
    <row r="4060" spans="1:59" x14ac:dyDescent="0.2">
      <c r="A4060">
        <v>32.036231994628899</v>
      </c>
      <c r="B4060">
        <v>31.767461776733398</v>
      </c>
      <c r="C4060">
        <v>32.576393127441399</v>
      </c>
      <c r="D4060">
        <v>31.411045074462901</v>
      </c>
      <c r="E4060">
        <v>31.3194789886475</v>
      </c>
      <c r="F4060">
        <v>31.585130691528299</v>
      </c>
      <c r="I4060" t="s">
        <v>3054</v>
      </c>
      <c r="J4060" t="s">
        <v>3055</v>
      </c>
      <c r="K4060" t="s">
        <v>3056</v>
      </c>
      <c r="L4060" t="s">
        <v>3057</v>
      </c>
      <c r="M4060" t="s">
        <v>3058</v>
      </c>
      <c r="N4060" t="s">
        <v>3059</v>
      </c>
      <c r="O4060" t="s">
        <v>3060</v>
      </c>
      <c r="P4060" t="s">
        <v>3061</v>
      </c>
      <c r="Q4060" t="s">
        <v>3062</v>
      </c>
      <c r="R4060" t="s">
        <v>3063</v>
      </c>
      <c r="S4060" t="s">
        <v>3064</v>
      </c>
      <c r="T4060" t="s">
        <v>3065</v>
      </c>
      <c r="U4060" t="s">
        <v>3066</v>
      </c>
      <c r="V4060" t="s">
        <v>3067</v>
      </c>
      <c r="W4060" t="s">
        <v>3068</v>
      </c>
      <c r="Z4060" t="s">
        <v>3069</v>
      </c>
      <c r="AA4060" t="s">
        <v>3070</v>
      </c>
      <c r="AB4060">
        <v>40</v>
      </c>
      <c r="AC4060">
        <v>40</v>
      </c>
      <c r="AD4060">
        <v>39</v>
      </c>
      <c r="AE4060">
        <v>50.8</v>
      </c>
      <c r="AF4060">
        <v>50.8</v>
      </c>
      <c r="AG4060">
        <v>49.6</v>
      </c>
      <c r="AH4060">
        <v>104.85</v>
      </c>
      <c r="AI4060">
        <v>0</v>
      </c>
      <c r="AJ4060">
        <v>323.31</v>
      </c>
      <c r="AK4060">
        <v>23221000000</v>
      </c>
      <c r="AL4060">
        <v>181</v>
      </c>
      <c r="AM4060">
        <v>1.28896254729552</v>
      </c>
      <c r="AN4060">
        <v>0.19579149519890299</v>
      </c>
      <c r="AO4060">
        <v>-0.68814404805501195</v>
      </c>
      <c r="AP4060">
        <v>-2.7493492660925201</v>
      </c>
      <c r="AQ4060" t="s">
        <v>3071</v>
      </c>
      <c r="AR4060" t="s">
        <v>3072</v>
      </c>
      <c r="AS4060" t="s">
        <v>3073</v>
      </c>
      <c r="AT4060" t="s">
        <v>3074</v>
      </c>
      <c r="AU4060">
        <v>307</v>
      </c>
      <c r="AV4060" t="s">
        <v>3075</v>
      </c>
      <c r="AW4060" t="s">
        <v>3076</v>
      </c>
      <c r="AY4060">
        <v>1.28896254729552</v>
      </c>
      <c r="AZ4060">
        <v>-0.68814404805501195</v>
      </c>
      <c r="BA4060" s="6">
        <f t="shared" si="320"/>
        <v>-0.37934822723999906</v>
      </c>
      <c r="BB4060" s="4" t="str">
        <f t="shared" si="317"/>
        <v/>
      </c>
      <c r="BC4060" t="str">
        <f t="shared" si="316"/>
        <v/>
      </c>
      <c r="BD4060" t="str">
        <f t="shared" si="318"/>
        <v/>
      </c>
      <c r="BE4060" t="str">
        <f t="shared" si="319"/>
        <v/>
      </c>
      <c r="BF4060" t="s">
        <v>3074</v>
      </c>
      <c r="BG4060" t="s">
        <v>3073</v>
      </c>
    </row>
    <row r="4061" spans="1:59" x14ac:dyDescent="0.2">
      <c r="A4061">
        <v>26.618768692016602</v>
      </c>
      <c r="B4061">
        <v>26.5856323242188</v>
      </c>
      <c r="C4061">
        <v>27.561580657958999</v>
      </c>
      <c r="D4061">
        <v>25.759742736816399</v>
      </c>
      <c r="E4061">
        <v>26.459812164306602</v>
      </c>
      <c r="F4061">
        <v>26.4800205230713</v>
      </c>
      <c r="I4061" t="s">
        <v>34290</v>
      </c>
      <c r="J4061" t="s">
        <v>32902</v>
      </c>
      <c r="K4061" t="s">
        <v>36605</v>
      </c>
      <c r="L4061" t="s">
        <v>782</v>
      </c>
      <c r="M4061" t="s">
        <v>783</v>
      </c>
      <c r="P4061" t="s">
        <v>310</v>
      </c>
      <c r="Q4061" t="s">
        <v>313</v>
      </c>
      <c r="R4061" t="s">
        <v>36606</v>
      </c>
      <c r="S4061" t="s">
        <v>36607</v>
      </c>
      <c r="T4061" t="s">
        <v>36608</v>
      </c>
      <c r="U4061" t="s">
        <v>36609</v>
      </c>
      <c r="Z4061" t="s">
        <v>1008</v>
      </c>
      <c r="AA4061" t="s">
        <v>1009</v>
      </c>
      <c r="AB4061">
        <v>7</v>
      </c>
      <c r="AC4061">
        <v>7</v>
      </c>
      <c r="AD4061">
        <v>7</v>
      </c>
      <c r="AE4061">
        <v>9.6</v>
      </c>
      <c r="AF4061">
        <v>9.6</v>
      </c>
      <c r="AG4061">
        <v>9.6</v>
      </c>
      <c r="AH4061">
        <v>108.91</v>
      </c>
      <c r="AI4061">
        <v>0</v>
      </c>
      <c r="AJ4061">
        <v>7.5834000000000001</v>
      </c>
      <c r="AK4061">
        <v>644570000</v>
      </c>
      <c r="AL4061">
        <v>5</v>
      </c>
      <c r="AM4061">
        <v>0.79972802027563095</v>
      </c>
      <c r="AN4061">
        <v>0.344191585760518</v>
      </c>
      <c r="AO4061">
        <v>-0.68880208333333603</v>
      </c>
      <c r="AP4061">
        <v>-1.73050639936257</v>
      </c>
      <c r="AQ4061" t="s">
        <v>36610</v>
      </c>
      <c r="AR4061" t="s">
        <v>36610</v>
      </c>
      <c r="AS4061" t="s">
        <v>36611</v>
      </c>
      <c r="AT4061" t="s">
        <v>36612</v>
      </c>
      <c r="AU4061">
        <v>3680</v>
      </c>
      <c r="AV4061" t="s">
        <v>36613</v>
      </c>
      <c r="AW4061" t="s">
        <v>36611</v>
      </c>
      <c r="AX4061" t="s">
        <v>36614</v>
      </c>
      <c r="AY4061">
        <v>0.79972802027563095</v>
      </c>
      <c r="AZ4061">
        <v>-0.68880208333333603</v>
      </c>
      <c r="BA4061" s="6">
        <f t="shared" si="320"/>
        <v>-0.37963125145746646</v>
      </c>
      <c r="BB4061" s="4" t="str">
        <f t="shared" si="317"/>
        <v/>
      </c>
      <c r="BC4061" t="str">
        <f t="shared" si="316"/>
        <v/>
      </c>
      <c r="BD4061" t="str">
        <f t="shared" si="318"/>
        <v/>
      </c>
      <c r="BE4061" t="str">
        <f t="shared" si="319"/>
        <v/>
      </c>
      <c r="BF4061" t="s">
        <v>36612</v>
      </c>
      <c r="BG4061" t="s">
        <v>36611</v>
      </c>
    </row>
    <row r="4062" spans="1:59" x14ac:dyDescent="0.2">
      <c r="A4062">
        <v>31.330099105835</v>
      </c>
      <c r="B4062">
        <v>31.2056560516357</v>
      </c>
      <c r="C4062">
        <v>31.718368530273398</v>
      </c>
      <c r="D4062">
        <v>30.557460784912099</v>
      </c>
      <c r="E4062">
        <v>30.9102077484131</v>
      </c>
      <c r="F4062">
        <v>30.716203689575199</v>
      </c>
      <c r="I4062" t="s">
        <v>39707</v>
      </c>
      <c r="J4062" t="s">
        <v>39708</v>
      </c>
      <c r="K4062" t="s">
        <v>39709</v>
      </c>
      <c r="L4062" t="s">
        <v>1042</v>
      </c>
      <c r="M4062" t="s">
        <v>1043</v>
      </c>
      <c r="P4062" t="s">
        <v>575</v>
      </c>
      <c r="Q4062" t="s">
        <v>576</v>
      </c>
      <c r="Z4062" t="s">
        <v>39710</v>
      </c>
      <c r="AA4062" t="s">
        <v>39711</v>
      </c>
      <c r="AB4062">
        <v>19</v>
      </c>
      <c r="AC4062">
        <v>19</v>
      </c>
      <c r="AD4062">
        <v>19</v>
      </c>
      <c r="AE4062">
        <v>60.1</v>
      </c>
      <c r="AF4062">
        <v>60.1</v>
      </c>
      <c r="AG4062">
        <v>60.1</v>
      </c>
      <c r="AH4062">
        <v>38.533999999999999</v>
      </c>
      <c r="AI4062">
        <v>0</v>
      </c>
      <c r="AJ4062">
        <v>187.31</v>
      </c>
      <c r="AK4062">
        <v>14071000000</v>
      </c>
      <c r="AL4062">
        <v>93</v>
      </c>
      <c r="AM4062">
        <v>1.6922615536782799</v>
      </c>
      <c r="AN4062">
        <v>0.167479768786127</v>
      </c>
      <c r="AO4062">
        <v>-0.69008382161458204</v>
      </c>
      <c r="AP4062">
        <v>-3.7291822994371602</v>
      </c>
      <c r="AQ4062" t="s">
        <v>39712</v>
      </c>
      <c r="AR4062" t="s">
        <v>39712</v>
      </c>
      <c r="AS4062" t="s">
        <v>39713</v>
      </c>
      <c r="AT4062" t="s">
        <v>39714</v>
      </c>
      <c r="AU4062">
        <v>4055</v>
      </c>
      <c r="AV4062" t="s">
        <v>39715</v>
      </c>
      <c r="AW4062" t="s">
        <v>39713</v>
      </c>
      <c r="AX4062" t="s">
        <v>39716</v>
      </c>
      <c r="AY4062">
        <v>1.6922615536782799</v>
      </c>
      <c r="AZ4062">
        <v>-0.69008382161458204</v>
      </c>
      <c r="BA4062" s="6">
        <f t="shared" si="320"/>
        <v>-0.38018216293669427</v>
      </c>
      <c r="BB4062" s="4" t="str">
        <f t="shared" si="317"/>
        <v/>
      </c>
      <c r="BC4062" t="str">
        <f t="shared" si="316"/>
        <v/>
      </c>
      <c r="BD4062" t="str">
        <f t="shared" si="318"/>
        <v/>
      </c>
      <c r="BE4062" t="str">
        <f t="shared" si="319"/>
        <v/>
      </c>
      <c r="BF4062" t="s">
        <v>39714</v>
      </c>
      <c r="BG4062" t="s">
        <v>39713</v>
      </c>
    </row>
    <row r="4063" spans="1:59" x14ac:dyDescent="0.2">
      <c r="A4063">
        <v>29.6764030456543</v>
      </c>
      <c r="B4063">
        <v>29.639101028442401</v>
      </c>
      <c r="C4063">
        <v>29.1121730804443</v>
      </c>
      <c r="D4063">
        <v>27.993129730224599</v>
      </c>
      <c r="E4063">
        <v>29.570873260498001</v>
      </c>
      <c r="F4063">
        <v>28.789020538330099</v>
      </c>
      <c r="I4063" t="s">
        <v>9997</v>
      </c>
      <c r="J4063" t="s">
        <v>7003</v>
      </c>
      <c r="K4063" t="s">
        <v>41353</v>
      </c>
      <c r="L4063" t="s">
        <v>1018</v>
      </c>
      <c r="M4063" t="s">
        <v>1019</v>
      </c>
      <c r="N4063" t="s">
        <v>7003</v>
      </c>
      <c r="O4063" t="s">
        <v>7004</v>
      </c>
      <c r="P4063" t="s">
        <v>5402</v>
      </c>
      <c r="Q4063" t="s">
        <v>5403</v>
      </c>
      <c r="R4063" t="s">
        <v>6987</v>
      </c>
      <c r="S4063" t="s">
        <v>6988</v>
      </c>
      <c r="T4063" t="s">
        <v>6987</v>
      </c>
      <c r="U4063" t="s">
        <v>6989</v>
      </c>
      <c r="Z4063" t="s">
        <v>41354</v>
      </c>
      <c r="AA4063" t="s">
        <v>41355</v>
      </c>
      <c r="AB4063">
        <v>3</v>
      </c>
      <c r="AC4063">
        <v>3</v>
      </c>
      <c r="AD4063">
        <v>3</v>
      </c>
      <c r="AE4063">
        <v>21</v>
      </c>
      <c r="AF4063">
        <v>21</v>
      </c>
      <c r="AG4063">
        <v>21</v>
      </c>
      <c r="AH4063">
        <v>12.254</v>
      </c>
      <c r="AI4063">
        <v>0</v>
      </c>
      <c r="AJ4063">
        <v>17.832999999999998</v>
      </c>
      <c r="AK4063">
        <v>3802900000</v>
      </c>
      <c r="AL4063">
        <v>27</v>
      </c>
      <c r="AM4063">
        <v>0.63560985845692997</v>
      </c>
      <c r="AN4063">
        <v>0.43183367983367998</v>
      </c>
      <c r="AO4063">
        <v>-0.69155120849609397</v>
      </c>
      <c r="AP4063">
        <v>-1.40976241082885</v>
      </c>
      <c r="AQ4063" t="s">
        <v>41356</v>
      </c>
      <c r="AR4063" t="s">
        <v>41356</v>
      </c>
      <c r="AS4063" t="s">
        <v>41357</v>
      </c>
      <c r="AT4063" t="s">
        <v>41358</v>
      </c>
      <c r="AU4063">
        <v>4254</v>
      </c>
      <c r="AV4063" t="s">
        <v>41359</v>
      </c>
      <c r="AW4063" t="s">
        <v>41357</v>
      </c>
      <c r="AY4063">
        <v>0.63560985845692997</v>
      </c>
      <c r="AZ4063">
        <v>-0.69155120849609397</v>
      </c>
      <c r="BA4063" s="6">
        <f t="shared" si="320"/>
        <v>-0.38081226850618521</v>
      </c>
      <c r="BB4063" s="4" t="str">
        <f t="shared" si="317"/>
        <v/>
      </c>
      <c r="BC4063" t="str">
        <f t="shared" si="316"/>
        <v/>
      </c>
      <c r="BD4063" t="str">
        <f t="shared" si="318"/>
        <v/>
      </c>
      <c r="BE4063" t="str">
        <f t="shared" si="319"/>
        <v/>
      </c>
      <c r="BF4063" t="s">
        <v>41358</v>
      </c>
      <c r="BG4063" t="s">
        <v>41357</v>
      </c>
    </row>
    <row r="4064" spans="1:59" x14ac:dyDescent="0.2">
      <c r="A4064">
        <v>34.739475250244098</v>
      </c>
      <c r="B4064">
        <v>34.561492919921903</v>
      </c>
      <c r="C4064">
        <v>34.599678039550803</v>
      </c>
      <c r="D4064">
        <v>34.012054443359403</v>
      </c>
      <c r="E4064">
        <v>33.854804992675803</v>
      </c>
      <c r="F4064">
        <v>33.955322265625</v>
      </c>
      <c r="I4064" t="s">
        <v>7776</v>
      </c>
      <c r="J4064" t="s">
        <v>7777</v>
      </c>
      <c r="K4064" t="s">
        <v>7778</v>
      </c>
      <c r="P4064" t="s">
        <v>7779</v>
      </c>
      <c r="Q4064" t="s">
        <v>7780</v>
      </c>
      <c r="R4064" t="s">
        <v>7781</v>
      </c>
      <c r="S4064" t="s">
        <v>7782</v>
      </c>
      <c r="T4064" t="s">
        <v>7783</v>
      </c>
      <c r="U4064" t="s">
        <v>7784</v>
      </c>
      <c r="V4064" t="s">
        <v>7785</v>
      </c>
      <c r="W4064" t="s">
        <v>7786</v>
      </c>
      <c r="X4064" t="s">
        <v>7787</v>
      </c>
      <c r="Y4064" t="s">
        <v>7788</v>
      </c>
      <c r="Z4064" t="s">
        <v>7789</v>
      </c>
      <c r="AA4064" t="s">
        <v>7790</v>
      </c>
      <c r="AB4064">
        <v>17</v>
      </c>
      <c r="AC4064">
        <v>17</v>
      </c>
      <c r="AD4064">
        <v>17</v>
      </c>
      <c r="AE4064">
        <v>71.900000000000006</v>
      </c>
      <c r="AF4064">
        <v>71.900000000000006</v>
      </c>
      <c r="AG4064">
        <v>71.900000000000006</v>
      </c>
      <c r="AH4064">
        <v>23.356000000000002</v>
      </c>
      <c r="AI4064">
        <v>0</v>
      </c>
      <c r="AJ4064">
        <v>323.31</v>
      </c>
      <c r="AK4064">
        <v>129590000000</v>
      </c>
      <c r="AL4064">
        <v>182</v>
      </c>
      <c r="AM4064">
        <v>3.2091973878853199</v>
      </c>
      <c r="AN4064">
        <v>9.264E-2</v>
      </c>
      <c r="AO4064">
        <v>-0.69282150268554699</v>
      </c>
      <c r="AP4064">
        <v>-9.7585480779924794</v>
      </c>
      <c r="AQ4064" t="s">
        <v>7791</v>
      </c>
      <c r="AR4064" t="s">
        <v>7791</v>
      </c>
      <c r="AS4064" t="s">
        <v>7792</v>
      </c>
      <c r="AT4064" t="s">
        <v>7793</v>
      </c>
      <c r="AU4064">
        <v>704</v>
      </c>
      <c r="AV4064" t="s">
        <v>7794</v>
      </c>
      <c r="AW4064" t="s">
        <v>7792</v>
      </c>
      <c r="AY4064">
        <v>3.2091973878853199</v>
      </c>
      <c r="AZ4064">
        <v>-0.69282150268554699</v>
      </c>
      <c r="BA4064" s="6">
        <f t="shared" si="320"/>
        <v>-0.38135722386931092</v>
      </c>
      <c r="BB4064" s="4" t="str">
        <f t="shared" si="317"/>
        <v/>
      </c>
      <c r="BC4064" t="str">
        <f t="shared" si="316"/>
        <v/>
      </c>
      <c r="BD4064" t="str">
        <f t="shared" si="318"/>
        <v/>
      </c>
      <c r="BE4064" t="str">
        <f t="shared" si="319"/>
        <v/>
      </c>
      <c r="BF4064" t="s">
        <v>7793</v>
      </c>
      <c r="BG4064" t="s">
        <v>7792</v>
      </c>
    </row>
    <row r="4065" spans="1:59" x14ac:dyDescent="0.2">
      <c r="A4065">
        <v>28.8292636871338</v>
      </c>
      <c r="B4065">
        <v>29.005844116210898</v>
      </c>
      <c r="C4065">
        <v>27.926601409912099</v>
      </c>
      <c r="D4065">
        <v>28.351234436035199</v>
      </c>
      <c r="E4065">
        <v>27.806058883666999</v>
      </c>
      <c r="F4065">
        <v>27.520582199096701</v>
      </c>
      <c r="I4065" t="s">
        <v>40385</v>
      </c>
      <c r="J4065" t="s">
        <v>40386</v>
      </c>
      <c r="K4065" t="s">
        <v>40387</v>
      </c>
      <c r="P4065" t="s">
        <v>36978</v>
      </c>
      <c r="Q4065" t="s">
        <v>36979</v>
      </c>
      <c r="R4065" t="s">
        <v>511</v>
      </c>
      <c r="S4065" t="s">
        <v>512</v>
      </c>
      <c r="T4065" t="s">
        <v>513</v>
      </c>
      <c r="U4065" t="s">
        <v>514</v>
      </c>
      <c r="Z4065" t="s">
        <v>40388</v>
      </c>
      <c r="AA4065" t="s">
        <v>40389</v>
      </c>
      <c r="AB4065">
        <v>6</v>
      </c>
      <c r="AC4065">
        <v>6</v>
      </c>
      <c r="AD4065">
        <v>6</v>
      </c>
      <c r="AE4065">
        <v>18.7</v>
      </c>
      <c r="AF4065">
        <v>18.7</v>
      </c>
      <c r="AG4065">
        <v>18.7</v>
      </c>
      <c r="AH4065">
        <v>46.648000000000003</v>
      </c>
      <c r="AI4065">
        <v>0</v>
      </c>
      <c r="AJ4065">
        <v>15.093</v>
      </c>
      <c r="AK4065">
        <v>2040800000</v>
      </c>
      <c r="AL4065">
        <v>17</v>
      </c>
      <c r="AM4065">
        <v>0.77370284583239601</v>
      </c>
      <c r="AN4065">
        <v>0.35566812227074202</v>
      </c>
      <c r="AO4065">
        <v>-0.69461123148600401</v>
      </c>
      <c r="AP4065">
        <v>-1.67935341623075</v>
      </c>
      <c r="AQ4065" t="s">
        <v>40390</v>
      </c>
      <c r="AR4065" t="s">
        <v>40390</v>
      </c>
      <c r="AS4065" t="s">
        <v>40391</v>
      </c>
      <c r="AT4065" t="s">
        <v>40392</v>
      </c>
      <c r="AU4065">
        <v>4135</v>
      </c>
      <c r="AV4065" t="s">
        <v>40393</v>
      </c>
      <c r="AW4065" t="s">
        <v>40394</v>
      </c>
      <c r="AY4065">
        <v>0.77370284583239601</v>
      </c>
      <c r="AZ4065">
        <v>-0.69461123148600401</v>
      </c>
      <c r="BA4065" s="6">
        <f t="shared" si="320"/>
        <v>-0.38212420252971346</v>
      </c>
      <c r="BB4065" s="4" t="str">
        <f t="shared" si="317"/>
        <v/>
      </c>
      <c r="BC4065" t="str">
        <f t="shared" si="316"/>
        <v/>
      </c>
      <c r="BD4065" t="str">
        <f t="shared" si="318"/>
        <v/>
      </c>
      <c r="BE4065" t="str">
        <f t="shared" si="319"/>
        <v/>
      </c>
      <c r="BF4065" t="s">
        <v>40392</v>
      </c>
      <c r="BG4065" t="s">
        <v>40391</v>
      </c>
    </row>
    <row r="4066" spans="1:59" x14ac:dyDescent="0.2">
      <c r="A4066">
        <v>27.821954727172901</v>
      </c>
      <c r="B4066">
        <v>28.282463073730501</v>
      </c>
      <c r="C4066">
        <v>27.2132663726807</v>
      </c>
      <c r="D4066">
        <v>25.1795349121094</v>
      </c>
      <c r="E4066">
        <v>28.308475494384801</v>
      </c>
      <c r="F4066">
        <v>27.726764678955099</v>
      </c>
      <c r="I4066" t="s">
        <v>26497</v>
      </c>
      <c r="J4066" t="s">
        <v>26498</v>
      </c>
      <c r="K4066" t="s">
        <v>13210</v>
      </c>
      <c r="N4066" t="s">
        <v>802</v>
      </c>
      <c r="O4066" t="s">
        <v>803</v>
      </c>
      <c r="P4066" t="s">
        <v>1377</v>
      </c>
      <c r="Q4066" t="s">
        <v>1378</v>
      </c>
      <c r="R4066" t="s">
        <v>26499</v>
      </c>
      <c r="S4066" t="s">
        <v>26500</v>
      </c>
      <c r="T4066" t="s">
        <v>26501</v>
      </c>
      <c r="U4066" t="s">
        <v>26502</v>
      </c>
      <c r="Z4066" t="s">
        <v>26503</v>
      </c>
      <c r="AA4066" t="s">
        <v>26504</v>
      </c>
      <c r="AB4066">
        <v>2</v>
      </c>
      <c r="AC4066">
        <v>2</v>
      </c>
      <c r="AD4066">
        <v>2</v>
      </c>
      <c r="AE4066">
        <v>8.6999999999999993</v>
      </c>
      <c r="AF4066">
        <v>8.6999999999999993</v>
      </c>
      <c r="AG4066">
        <v>8.6999999999999993</v>
      </c>
      <c r="AH4066">
        <v>28.367999999999999</v>
      </c>
      <c r="AI4066">
        <v>0</v>
      </c>
      <c r="AJ4066">
        <v>9.1882999999999999</v>
      </c>
      <c r="AK4066">
        <v>1311900000</v>
      </c>
      <c r="AL4066">
        <v>15</v>
      </c>
      <c r="AM4066">
        <v>0.27929555331315398</v>
      </c>
      <c r="AN4066">
        <v>0.72150917743031995</v>
      </c>
      <c r="AO4066">
        <v>-0.70096969604492199</v>
      </c>
      <c r="AP4066">
        <v>-0.69438899982125202</v>
      </c>
      <c r="AQ4066" t="s">
        <v>26505</v>
      </c>
      <c r="AR4066" t="s">
        <v>26505</v>
      </c>
      <c r="AS4066" t="s">
        <v>26506</v>
      </c>
      <c r="AT4066" t="s">
        <v>26507</v>
      </c>
      <c r="AU4066">
        <v>2460</v>
      </c>
      <c r="AV4066" t="s">
        <v>26508</v>
      </c>
      <c r="AW4066" t="s">
        <v>26509</v>
      </c>
      <c r="AY4066">
        <v>0.27929555331315398</v>
      </c>
      <c r="AZ4066">
        <v>-0.70096969604492199</v>
      </c>
      <c r="BA4066" s="6">
        <f t="shared" si="320"/>
        <v>-0.3848414062917298</v>
      </c>
      <c r="BB4066" s="4" t="str">
        <f t="shared" si="317"/>
        <v/>
      </c>
      <c r="BC4066" t="str">
        <f t="shared" si="316"/>
        <v/>
      </c>
      <c r="BD4066" t="str">
        <f t="shared" si="318"/>
        <v/>
      </c>
      <c r="BE4066" t="str">
        <f t="shared" si="319"/>
        <v/>
      </c>
      <c r="BF4066" t="s">
        <v>26507</v>
      </c>
      <c r="BG4066" t="s">
        <v>26506</v>
      </c>
    </row>
    <row r="4067" spans="1:59" x14ac:dyDescent="0.2">
      <c r="A4067">
        <v>31.000682830810501</v>
      </c>
      <c r="B4067">
        <v>30.920253753662099</v>
      </c>
      <c r="C4067">
        <v>31.486108779907202</v>
      </c>
      <c r="D4067">
        <v>30.60107421875</v>
      </c>
      <c r="E4067">
        <v>30.617193222045898</v>
      </c>
      <c r="F4067">
        <v>30.084487915039102</v>
      </c>
      <c r="I4067" t="s">
        <v>19968</v>
      </c>
      <c r="J4067" t="s">
        <v>19969</v>
      </c>
      <c r="K4067" t="s">
        <v>19970</v>
      </c>
      <c r="L4067" t="s">
        <v>1042</v>
      </c>
      <c r="M4067" t="s">
        <v>1043</v>
      </c>
      <c r="N4067" t="s">
        <v>61</v>
      </c>
      <c r="O4067" t="s">
        <v>62</v>
      </c>
      <c r="P4067" t="s">
        <v>2779</v>
      </c>
      <c r="Q4067" t="s">
        <v>2780</v>
      </c>
      <c r="R4067" t="s">
        <v>19971</v>
      </c>
      <c r="S4067" t="s">
        <v>19972</v>
      </c>
      <c r="T4067" t="s">
        <v>19973</v>
      </c>
      <c r="U4067" t="s">
        <v>19974</v>
      </c>
      <c r="Z4067" t="s">
        <v>7032</v>
      </c>
      <c r="AA4067" t="s">
        <v>19975</v>
      </c>
      <c r="AB4067">
        <v>8</v>
      </c>
      <c r="AC4067">
        <v>8</v>
      </c>
      <c r="AD4067">
        <v>8</v>
      </c>
      <c r="AE4067">
        <v>61.5</v>
      </c>
      <c r="AF4067">
        <v>61.5</v>
      </c>
      <c r="AG4067">
        <v>61.5</v>
      </c>
      <c r="AH4067">
        <v>17.259</v>
      </c>
      <c r="AI4067">
        <v>0</v>
      </c>
      <c r="AJ4067">
        <v>213.4</v>
      </c>
      <c r="AK4067">
        <v>11603000000</v>
      </c>
      <c r="AL4067">
        <v>62</v>
      </c>
      <c r="AM4067">
        <v>1.3205624871470101</v>
      </c>
      <c r="AN4067">
        <v>0.191687409551375</v>
      </c>
      <c r="AO4067">
        <v>-0.70143000284830803</v>
      </c>
      <c r="AP4067">
        <v>-2.8205572151028502</v>
      </c>
      <c r="AQ4067" t="s">
        <v>19976</v>
      </c>
      <c r="AR4067" t="s">
        <v>19976</v>
      </c>
      <c r="AS4067" t="s">
        <v>19977</v>
      </c>
      <c r="AT4067" t="s">
        <v>19978</v>
      </c>
      <c r="AU4067">
        <v>1766</v>
      </c>
      <c r="AV4067" t="s">
        <v>19979</v>
      </c>
      <c r="AW4067" t="s">
        <v>19977</v>
      </c>
      <c r="AX4067" t="s">
        <v>19980</v>
      </c>
      <c r="AY4067">
        <v>1.3205624871470101</v>
      </c>
      <c r="AZ4067">
        <v>-0.70143000284830803</v>
      </c>
      <c r="BA4067" s="6">
        <f t="shared" si="320"/>
        <v>-0.38503764770782256</v>
      </c>
      <c r="BB4067" s="4" t="str">
        <f t="shared" si="317"/>
        <v/>
      </c>
      <c r="BC4067" t="str">
        <f t="shared" si="316"/>
        <v/>
      </c>
      <c r="BD4067" t="str">
        <f t="shared" si="318"/>
        <v/>
      </c>
      <c r="BE4067" t="str">
        <f t="shared" si="319"/>
        <v/>
      </c>
      <c r="BF4067" t="s">
        <v>19978</v>
      </c>
      <c r="BG4067" t="s">
        <v>19977</v>
      </c>
    </row>
    <row r="4068" spans="1:59" x14ac:dyDescent="0.2">
      <c r="A4068">
        <v>34.008716583252003</v>
      </c>
      <c r="B4068">
        <v>34.017124176025398</v>
      </c>
      <c r="C4068">
        <v>34.246223449707003</v>
      </c>
      <c r="D4068">
        <v>33.2455863952637</v>
      </c>
      <c r="E4068">
        <v>33.4755668640137</v>
      </c>
      <c r="F4068">
        <v>33.441963195800803</v>
      </c>
      <c r="I4068" t="s">
        <v>33455</v>
      </c>
      <c r="J4068" t="s">
        <v>33456</v>
      </c>
      <c r="K4068" t="s">
        <v>33457</v>
      </c>
      <c r="L4068" t="s">
        <v>1042</v>
      </c>
      <c r="M4068" t="s">
        <v>1043</v>
      </c>
      <c r="P4068" t="s">
        <v>33458</v>
      </c>
      <c r="Q4068" t="s">
        <v>33459</v>
      </c>
      <c r="R4068" t="s">
        <v>12763</v>
      </c>
      <c r="S4068" t="s">
        <v>12764</v>
      </c>
      <c r="Z4068" t="s">
        <v>4444</v>
      </c>
      <c r="AA4068" t="s">
        <v>4445</v>
      </c>
      <c r="AB4068">
        <v>33</v>
      </c>
      <c r="AC4068">
        <v>33</v>
      </c>
      <c r="AD4068">
        <v>33</v>
      </c>
      <c r="AE4068">
        <v>88</v>
      </c>
      <c r="AF4068">
        <v>88</v>
      </c>
      <c r="AG4068">
        <v>88</v>
      </c>
      <c r="AH4068">
        <v>33.295999999999999</v>
      </c>
      <c r="AI4068">
        <v>0</v>
      </c>
      <c r="AJ4068">
        <v>323.31</v>
      </c>
      <c r="AK4068">
        <v>88843000000</v>
      </c>
      <c r="AL4068">
        <v>176</v>
      </c>
      <c r="AM4068">
        <v>2.5743143570133502</v>
      </c>
      <c r="AN4068">
        <v>0.116648648648649</v>
      </c>
      <c r="AO4068">
        <v>-0.70298258463542096</v>
      </c>
      <c r="AP4068">
        <v>-6.6433726300969198</v>
      </c>
      <c r="AQ4068" t="s">
        <v>33460</v>
      </c>
      <c r="AR4068" t="s">
        <v>33460</v>
      </c>
      <c r="AS4068" t="s">
        <v>33461</v>
      </c>
      <c r="AT4068" t="s">
        <v>33462</v>
      </c>
      <c r="AU4068">
        <v>3293</v>
      </c>
      <c r="AV4068" t="s">
        <v>33463</v>
      </c>
      <c r="AW4068" t="s">
        <v>33461</v>
      </c>
      <c r="AY4068">
        <v>2.5743143570133502</v>
      </c>
      <c r="AZ4068">
        <v>-0.70298258463542096</v>
      </c>
      <c r="BA4068" s="6">
        <f t="shared" si="320"/>
        <v>-0.38569909434331084</v>
      </c>
      <c r="BB4068" s="4" t="str">
        <f t="shared" si="317"/>
        <v/>
      </c>
      <c r="BC4068" t="str">
        <f t="shared" si="316"/>
        <v/>
      </c>
      <c r="BD4068" t="str">
        <f t="shared" si="318"/>
        <v/>
      </c>
      <c r="BE4068" t="str">
        <f t="shared" si="319"/>
        <v/>
      </c>
      <c r="BF4068" t="s">
        <v>33462</v>
      </c>
      <c r="BG4068" t="s">
        <v>33461</v>
      </c>
    </row>
    <row r="4069" spans="1:59" x14ac:dyDescent="0.2">
      <c r="A4069">
        <v>25.907886505126999</v>
      </c>
      <c r="B4069">
        <v>26.278774261474599</v>
      </c>
      <c r="C4069">
        <v>26.716464996337901</v>
      </c>
      <c r="D4069">
        <v>25.896059036254901</v>
      </c>
      <c r="E4069">
        <v>24.9713649749756</v>
      </c>
      <c r="F4069">
        <v>25.926374435424801</v>
      </c>
      <c r="I4069" t="s">
        <v>20434</v>
      </c>
      <c r="J4069" t="s">
        <v>20435</v>
      </c>
      <c r="K4069" t="s">
        <v>4142</v>
      </c>
      <c r="P4069" t="s">
        <v>509</v>
      </c>
      <c r="Q4069" t="s">
        <v>510</v>
      </c>
      <c r="R4069" t="s">
        <v>186</v>
      </c>
      <c r="S4069">
        <v>99980</v>
      </c>
      <c r="Z4069" t="s">
        <v>8564</v>
      </c>
      <c r="AA4069" t="s">
        <v>8565</v>
      </c>
      <c r="AB4069">
        <v>3</v>
      </c>
      <c r="AC4069">
        <v>3</v>
      </c>
      <c r="AD4069">
        <v>3</v>
      </c>
      <c r="AE4069">
        <v>16.7</v>
      </c>
      <c r="AF4069">
        <v>16.7</v>
      </c>
      <c r="AG4069">
        <v>16.7</v>
      </c>
      <c r="AH4069">
        <v>35.206000000000003</v>
      </c>
      <c r="AI4069">
        <v>2.6982999999999998E-4</v>
      </c>
      <c r="AJ4069">
        <v>3.7176999999999998</v>
      </c>
      <c r="AK4069">
        <v>413750000</v>
      </c>
      <c r="AL4069">
        <v>2</v>
      </c>
      <c r="AM4069">
        <v>0.83419539204382198</v>
      </c>
      <c r="AN4069">
        <v>0.32651043771043797</v>
      </c>
      <c r="AO4069">
        <v>-0.70310910542805904</v>
      </c>
      <c r="AP4069">
        <v>-1.79852933153358</v>
      </c>
      <c r="AQ4069" t="s">
        <v>20436</v>
      </c>
      <c r="AR4069" t="s">
        <v>20436</v>
      </c>
      <c r="AS4069" t="s">
        <v>20437</v>
      </c>
      <c r="AT4069" t="s">
        <v>20438</v>
      </c>
      <c r="AU4069">
        <v>1806</v>
      </c>
      <c r="AV4069" t="s">
        <v>20439</v>
      </c>
      <c r="AW4069" t="s">
        <v>20437</v>
      </c>
      <c r="AY4069">
        <v>0.83419539204382198</v>
      </c>
      <c r="AZ4069">
        <v>-0.70310910542805904</v>
      </c>
      <c r="BA4069" s="6">
        <f t="shared" si="320"/>
        <v>-0.38575296465366216</v>
      </c>
      <c r="BB4069" s="4" t="str">
        <f t="shared" si="317"/>
        <v/>
      </c>
      <c r="BC4069" t="str">
        <f t="shared" si="316"/>
        <v/>
      </c>
      <c r="BD4069" t="str">
        <f t="shared" si="318"/>
        <v/>
      </c>
      <c r="BE4069" t="str">
        <f t="shared" si="319"/>
        <v/>
      </c>
      <c r="BF4069" t="s">
        <v>20438</v>
      </c>
      <c r="BG4069" t="s">
        <v>20437</v>
      </c>
    </row>
    <row r="4070" spans="1:59" x14ac:dyDescent="0.2">
      <c r="A4070">
        <v>24.7877082824707</v>
      </c>
      <c r="B4070">
        <v>24.794713973998999</v>
      </c>
      <c r="C4070">
        <v>23.541440963745099</v>
      </c>
      <c r="D4070" t="s">
        <v>88</v>
      </c>
      <c r="E4070" t="s">
        <v>88</v>
      </c>
      <c r="F4070">
        <v>23.667198181152301</v>
      </c>
      <c r="I4070" t="s">
        <v>29004</v>
      </c>
      <c r="K4070" t="s">
        <v>13210</v>
      </c>
      <c r="P4070" t="s">
        <v>1377</v>
      </c>
      <c r="Q4070" t="s">
        <v>1378</v>
      </c>
      <c r="Z4070" t="s">
        <v>29005</v>
      </c>
      <c r="AA4070" t="s">
        <v>29006</v>
      </c>
      <c r="AB4070">
        <v>3</v>
      </c>
      <c r="AC4070">
        <v>3</v>
      </c>
      <c r="AD4070">
        <v>3</v>
      </c>
      <c r="AE4070">
        <v>13.1</v>
      </c>
      <c r="AF4070">
        <v>13.1</v>
      </c>
      <c r="AG4070">
        <v>13.1</v>
      </c>
      <c r="AH4070">
        <v>38.963000000000001</v>
      </c>
      <c r="AI4070">
        <v>0</v>
      </c>
      <c r="AJ4070">
        <v>5.1330999999999998</v>
      </c>
      <c r="AK4070">
        <v>83597000</v>
      </c>
      <c r="AL4070">
        <v>2</v>
      </c>
      <c r="AM4070">
        <v>0</v>
      </c>
      <c r="AN4070">
        <v>0.98574874851013095</v>
      </c>
      <c r="AO4070">
        <v>-0.70742289225260502</v>
      </c>
      <c r="AP4070">
        <v>0</v>
      </c>
      <c r="AQ4070" t="s">
        <v>29007</v>
      </c>
      <c r="AR4070" t="s">
        <v>29007</v>
      </c>
      <c r="AS4070" t="s">
        <v>29008</v>
      </c>
      <c r="AT4070" t="s">
        <v>29009</v>
      </c>
      <c r="AU4070">
        <v>2764</v>
      </c>
      <c r="AV4070" t="s">
        <v>29010</v>
      </c>
      <c r="AW4070" t="s">
        <v>29008</v>
      </c>
      <c r="AX4070" t="s">
        <v>29011</v>
      </c>
      <c r="AY4070">
        <v>0</v>
      </c>
      <c r="AZ4070">
        <v>-0.70742289225260502</v>
      </c>
      <c r="BA4070" s="6">
        <f t="shared" si="320"/>
        <v>-0.38758687492083055</v>
      </c>
      <c r="BB4070" s="4" t="str">
        <f t="shared" si="317"/>
        <v/>
      </c>
      <c r="BC4070" t="str">
        <f t="shared" si="316"/>
        <v/>
      </c>
      <c r="BD4070" t="str">
        <f t="shared" si="318"/>
        <v/>
      </c>
      <c r="BE4070" t="str">
        <f t="shared" si="319"/>
        <v/>
      </c>
      <c r="BF4070" t="s">
        <v>29009</v>
      </c>
      <c r="BG4070" t="s">
        <v>29008</v>
      </c>
    </row>
    <row r="4071" spans="1:59" x14ac:dyDescent="0.2">
      <c r="A4071">
        <v>27.774044036865199</v>
      </c>
      <c r="B4071">
        <v>27.957483291626001</v>
      </c>
      <c r="C4071">
        <v>27.9546012878418</v>
      </c>
      <c r="D4071">
        <v>25.9299221038818</v>
      </c>
      <c r="E4071">
        <v>27.8330383300781</v>
      </c>
      <c r="F4071">
        <v>27.800329208373999</v>
      </c>
      <c r="I4071" t="s">
        <v>14950</v>
      </c>
      <c r="J4071" t="s">
        <v>14951</v>
      </c>
      <c r="K4071" t="s">
        <v>14952</v>
      </c>
      <c r="P4071" t="s">
        <v>14953</v>
      </c>
      <c r="Q4071" t="s">
        <v>14954</v>
      </c>
      <c r="R4071" t="s">
        <v>14955</v>
      </c>
      <c r="S4071">
        <v>71</v>
      </c>
      <c r="T4071" t="s">
        <v>14956</v>
      </c>
      <c r="U4071" t="s">
        <v>14957</v>
      </c>
      <c r="V4071" t="s">
        <v>14958</v>
      </c>
      <c r="W4071" t="s">
        <v>14959</v>
      </c>
      <c r="Z4071" t="s">
        <v>8452</v>
      </c>
      <c r="AA4071" t="s">
        <v>8453</v>
      </c>
      <c r="AB4071">
        <v>8</v>
      </c>
      <c r="AC4071">
        <v>8</v>
      </c>
      <c r="AD4071">
        <v>8</v>
      </c>
      <c r="AE4071">
        <v>13.3</v>
      </c>
      <c r="AF4071">
        <v>13.3</v>
      </c>
      <c r="AG4071">
        <v>13.3</v>
      </c>
      <c r="AH4071">
        <v>70.388999999999996</v>
      </c>
      <c r="AI4071">
        <v>0</v>
      </c>
      <c r="AJ4071">
        <v>14.981</v>
      </c>
      <c r="AK4071">
        <v>1287000000</v>
      </c>
      <c r="AL4071">
        <v>20</v>
      </c>
      <c r="AM4071">
        <v>0.487456765251986</v>
      </c>
      <c r="AN4071">
        <v>0.53864705882352903</v>
      </c>
      <c r="AO4071">
        <v>-0.70761299133300803</v>
      </c>
      <c r="AP4071">
        <v>-1.11979881645295</v>
      </c>
      <c r="AQ4071" t="s">
        <v>14960</v>
      </c>
      <c r="AR4071" t="s">
        <v>14960</v>
      </c>
      <c r="AS4071" t="s">
        <v>14961</v>
      </c>
      <c r="AT4071" t="s">
        <v>14962</v>
      </c>
      <c r="AU4071">
        <v>1299</v>
      </c>
      <c r="AV4071" t="s">
        <v>14963</v>
      </c>
      <c r="AW4071" t="s">
        <v>14961</v>
      </c>
      <c r="AX4071" t="s">
        <v>14964</v>
      </c>
      <c r="AY4071">
        <v>0.487456765251986</v>
      </c>
      <c r="AZ4071">
        <v>-0.70761299133300803</v>
      </c>
      <c r="BA4071" s="6">
        <f t="shared" si="320"/>
        <v>-0.38766756522533707</v>
      </c>
      <c r="BB4071" s="4" t="str">
        <f t="shared" si="317"/>
        <v/>
      </c>
      <c r="BC4071" t="str">
        <f t="shared" si="316"/>
        <v/>
      </c>
      <c r="BD4071" t="str">
        <f t="shared" si="318"/>
        <v/>
      </c>
      <c r="BE4071" t="str">
        <f t="shared" si="319"/>
        <v/>
      </c>
      <c r="BF4071" t="s">
        <v>14962</v>
      </c>
      <c r="BG4071" t="s">
        <v>14961</v>
      </c>
    </row>
    <row r="4072" spans="1:59" x14ac:dyDescent="0.2">
      <c r="A4072" t="s">
        <v>88</v>
      </c>
      <c r="B4072" t="s">
        <v>88</v>
      </c>
      <c r="C4072">
        <v>23.691364288330099</v>
      </c>
      <c r="D4072">
        <v>22.9818439483643</v>
      </c>
      <c r="E4072" t="s">
        <v>88</v>
      </c>
      <c r="F4072" t="s">
        <v>88</v>
      </c>
      <c r="J4072" t="s">
        <v>61</v>
      </c>
      <c r="K4072" t="s">
        <v>27103</v>
      </c>
      <c r="N4072" t="s">
        <v>61</v>
      </c>
      <c r="O4072" t="s">
        <v>62</v>
      </c>
      <c r="P4072" t="s">
        <v>770</v>
      </c>
      <c r="Q4072" t="s">
        <v>771</v>
      </c>
      <c r="Z4072" t="s">
        <v>27104</v>
      </c>
      <c r="AA4072" t="s">
        <v>27105</v>
      </c>
      <c r="AB4072">
        <v>1</v>
      </c>
      <c r="AC4072">
        <v>1</v>
      </c>
      <c r="AD4072">
        <v>1</v>
      </c>
      <c r="AE4072">
        <v>2</v>
      </c>
      <c r="AF4072">
        <v>2</v>
      </c>
      <c r="AG4072">
        <v>2</v>
      </c>
      <c r="AH4072">
        <v>76.12</v>
      </c>
      <c r="AI4072">
        <v>1.9830999999999998E-3</v>
      </c>
      <c r="AJ4072">
        <v>2.3266</v>
      </c>
      <c r="AK4072">
        <v>21830000</v>
      </c>
      <c r="AL4072">
        <v>1</v>
      </c>
      <c r="AM4072">
        <v>0</v>
      </c>
      <c r="AN4072">
        <v>1</v>
      </c>
      <c r="AO4072">
        <v>-0.70952033996581998</v>
      </c>
      <c r="AP4072">
        <v>0</v>
      </c>
      <c r="AQ4072" t="s">
        <v>27106</v>
      </c>
      <c r="AR4072" t="s">
        <v>27106</v>
      </c>
      <c r="AS4072" t="s">
        <v>27107</v>
      </c>
      <c r="AT4072" t="s">
        <v>27104</v>
      </c>
      <c r="AU4072">
        <v>2530</v>
      </c>
      <c r="AV4072" t="s">
        <v>27108</v>
      </c>
      <c r="AW4072" t="s">
        <v>27107</v>
      </c>
      <c r="AY4072">
        <v>0</v>
      </c>
      <c r="AZ4072">
        <v>-0.70952033996581998</v>
      </c>
      <c r="BA4072" s="6">
        <f t="shared" si="320"/>
        <v>-0.38847657869931329</v>
      </c>
      <c r="BB4072" s="4" t="str">
        <f t="shared" si="317"/>
        <v/>
      </c>
      <c r="BC4072" t="str">
        <f t="shared" si="316"/>
        <v/>
      </c>
      <c r="BD4072" t="str">
        <f t="shared" si="318"/>
        <v/>
      </c>
      <c r="BE4072" t="str">
        <f t="shared" si="319"/>
        <v/>
      </c>
      <c r="BF4072" t="s">
        <v>27104</v>
      </c>
      <c r="BG4072" t="s">
        <v>27107</v>
      </c>
    </row>
    <row r="4073" spans="1:59" x14ac:dyDescent="0.2">
      <c r="A4073">
        <v>25.655809402465799</v>
      </c>
      <c r="B4073">
        <v>25.617733001708999</v>
      </c>
      <c r="C4073">
        <v>25.156457901001001</v>
      </c>
      <c r="D4073">
        <v>23.473207473754901</v>
      </c>
      <c r="E4073" t="s">
        <v>88</v>
      </c>
      <c r="F4073">
        <v>26.059820175170898</v>
      </c>
      <c r="I4073" t="s">
        <v>13149</v>
      </c>
      <c r="J4073" t="s">
        <v>13150</v>
      </c>
      <c r="K4073" t="s">
        <v>13151</v>
      </c>
      <c r="P4073" t="s">
        <v>1487</v>
      </c>
      <c r="Q4073" t="s">
        <v>1488</v>
      </c>
      <c r="R4073" t="s">
        <v>2446</v>
      </c>
      <c r="S4073" t="s">
        <v>2447</v>
      </c>
      <c r="T4073" t="s">
        <v>2448</v>
      </c>
      <c r="U4073" t="s">
        <v>2449</v>
      </c>
      <c r="Z4073" t="s">
        <v>13152</v>
      </c>
      <c r="AA4073" t="s">
        <v>13153</v>
      </c>
      <c r="AB4073">
        <v>1</v>
      </c>
      <c r="AC4073">
        <v>1</v>
      </c>
      <c r="AD4073">
        <v>1</v>
      </c>
      <c r="AE4073">
        <v>18.399999999999999</v>
      </c>
      <c r="AF4073">
        <v>18.399999999999999</v>
      </c>
      <c r="AG4073">
        <v>18.399999999999999</v>
      </c>
      <c r="AH4073">
        <v>14.523</v>
      </c>
      <c r="AI4073">
        <v>0</v>
      </c>
      <c r="AJ4073">
        <v>9.9726999999999997</v>
      </c>
      <c r="AK4073">
        <v>223350000</v>
      </c>
      <c r="AL4073">
        <v>2</v>
      </c>
      <c r="AM4073">
        <v>0.28115040893136301</v>
      </c>
      <c r="AN4073">
        <v>0.719885519591141</v>
      </c>
      <c r="AO4073">
        <v>-0.71015294392903505</v>
      </c>
      <c r="AP4073">
        <v>-0.72024628195544704</v>
      </c>
      <c r="AQ4073" t="s">
        <v>13154</v>
      </c>
      <c r="AR4073" t="s">
        <v>13154</v>
      </c>
      <c r="AS4073" t="s">
        <v>13155</v>
      </c>
      <c r="AT4073" t="s">
        <v>13156</v>
      </c>
      <c r="AU4073">
        <v>1139</v>
      </c>
      <c r="AV4073" t="s">
        <v>13157</v>
      </c>
      <c r="AW4073" t="s">
        <v>13155</v>
      </c>
      <c r="AX4073" t="s">
        <v>13158</v>
      </c>
      <c r="AY4073">
        <v>0.28115040893136301</v>
      </c>
      <c r="AZ4073">
        <v>-0.71015294392903505</v>
      </c>
      <c r="BA4073" s="6">
        <f t="shared" si="320"/>
        <v>-0.38874466538874086</v>
      </c>
      <c r="BB4073" s="4" t="str">
        <f t="shared" si="317"/>
        <v/>
      </c>
      <c r="BC4073" t="str">
        <f t="shared" si="316"/>
        <v/>
      </c>
      <c r="BD4073" t="str">
        <f t="shared" si="318"/>
        <v/>
      </c>
      <c r="BE4073" t="str">
        <f t="shared" si="319"/>
        <v/>
      </c>
      <c r="BF4073" t="s">
        <v>13156</v>
      </c>
      <c r="BG4073" t="s">
        <v>13155</v>
      </c>
    </row>
    <row r="4074" spans="1:59" x14ac:dyDescent="0.2">
      <c r="A4074">
        <v>29.096727371215799</v>
      </c>
      <c r="B4074">
        <v>29.077550888061499</v>
      </c>
      <c r="C4074">
        <v>29.800823211669901</v>
      </c>
      <c r="D4074">
        <v>28.769227981567401</v>
      </c>
      <c r="E4074">
        <v>28.696273803710898</v>
      </c>
      <c r="F4074">
        <v>28.373226165771499</v>
      </c>
      <c r="I4074" t="s">
        <v>6222</v>
      </c>
      <c r="J4074" t="s">
        <v>6223</v>
      </c>
      <c r="K4074" t="s">
        <v>6224</v>
      </c>
      <c r="P4074" t="s">
        <v>5571</v>
      </c>
      <c r="Q4074" t="s">
        <v>5572</v>
      </c>
      <c r="R4074" t="s">
        <v>6225</v>
      </c>
      <c r="S4074" t="s">
        <v>6226</v>
      </c>
      <c r="T4074" t="s">
        <v>6227</v>
      </c>
      <c r="U4074" t="s">
        <v>6228</v>
      </c>
      <c r="V4074" t="s">
        <v>6229</v>
      </c>
      <c r="W4074" t="s">
        <v>6230</v>
      </c>
      <c r="Z4074" t="s">
        <v>6231</v>
      </c>
      <c r="AA4074" t="s">
        <v>6232</v>
      </c>
      <c r="AB4074">
        <v>14</v>
      </c>
      <c r="AC4074">
        <v>14</v>
      </c>
      <c r="AD4074">
        <v>14</v>
      </c>
      <c r="AE4074">
        <v>26.7</v>
      </c>
      <c r="AF4074">
        <v>26.7</v>
      </c>
      <c r="AG4074">
        <v>26.7</v>
      </c>
      <c r="AH4074">
        <v>61.396999999999998</v>
      </c>
      <c r="AI4074">
        <v>0</v>
      </c>
      <c r="AJ4074">
        <v>39.957000000000001</v>
      </c>
      <c r="AK4074">
        <v>3316000000</v>
      </c>
      <c r="AL4074">
        <v>41</v>
      </c>
      <c r="AM4074">
        <v>1.25083102579603</v>
      </c>
      <c r="AN4074">
        <v>0.20292746113989599</v>
      </c>
      <c r="AO4074">
        <v>-0.71212450663248805</v>
      </c>
      <c r="AP4074">
        <v>-2.66449816624674</v>
      </c>
      <c r="AQ4074" t="s">
        <v>6233</v>
      </c>
      <c r="AR4074" t="s">
        <v>6233</v>
      </c>
      <c r="AS4074" t="s">
        <v>6234</v>
      </c>
      <c r="AT4074" t="s">
        <v>6235</v>
      </c>
      <c r="AU4074">
        <v>594</v>
      </c>
      <c r="AV4074" t="s">
        <v>6236</v>
      </c>
      <c r="AW4074" t="s">
        <v>6234</v>
      </c>
      <c r="AX4074" t="s">
        <v>6237</v>
      </c>
      <c r="AY4074">
        <v>1.25083102579603</v>
      </c>
      <c r="AZ4074">
        <v>-0.71212450663248805</v>
      </c>
      <c r="BA4074" s="6">
        <f t="shared" si="320"/>
        <v>-0.38957942610178464</v>
      </c>
      <c r="BB4074" s="4" t="str">
        <f t="shared" si="317"/>
        <v/>
      </c>
      <c r="BC4074" t="str">
        <f t="shared" si="316"/>
        <v/>
      </c>
      <c r="BD4074" t="str">
        <f t="shared" si="318"/>
        <v/>
      </c>
      <c r="BE4074" t="str">
        <f t="shared" si="319"/>
        <v/>
      </c>
      <c r="BF4074" t="s">
        <v>6235</v>
      </c>
      <c r="BG4074" t="s">
        <v>6234</v>
      </c>
    </row>
    <row r="4075" spans="1:59" x14ac:dyDescent="0.2">
      <c r="A4075">
        <v>26.139675140380898</v>
      </c>
      <c r="B4075">
        <v>25.203666687011701</v>
      </c>
      <c r="C4075">
        <v>26.655126571655298</v>
      </c>
      <c r="D4075">
        <v>25.4912433624268</v>
      </c>
      <c r="E4075">
        <v>25.238815307617202</v>
      </c>
      <c r="F4075">
        <v>25.115293502807599</v>
      </c>
      <c r="K4075" t="s">
        <v>53</v>
      </c>
      <c r="P4075" t="s">
        <v>53</v>
      </c>
      <c r="Q4075" t="s">
        <v>54</v>
      </c>
      <c r="Z4075" t="s">
        <v>7826</v>
      </c>
      <c r="AA4075" t="s">
        <v>7827</v>
      </c>
      <c r="AB4075">
        <v>3</v>
      </c>
      <c r="AC4075">
        <v>3</v>
      </c>
      <c r="AD4075">
        <v>3</v>
      </c>
      <c r="AE4075">
        <v>12.1</v>
      </c>
      <c r="AF4075">
        <v>12.1</v>
      </c>
      <c r="AG4075">
        <v>12.1</v>
      </c>
      <c r="AH4075">
        <v>37.000999999999998</v>
      </c>
      <c r="AI4075">
        <v>0</v>
      </c>
      <c r="AJ4075">
        <v>4.3154000000000003</v>
      </c>
      <c r="AK4075">
        <v>341360000</v>
      </c>
      <c r="AL4075">
        <v>3</v>
      </c>
      <c r="AM4075">
        <v>0.75101990229930404</v>
      </c>
      <c r="AN4075">
        <v>0.36894915254237298</v>
      </c>
      <c r="AO4075">
        <v>-0.71770540873209798</v>
      </c>
      <c r="AP4075">
        <v>-1.63489355817769</v>
      </c>
      <c r="AQ4075" t="s">
        <v>24651</v>
      </c>
      <c r="AR4075" t="s">
        <v>24651</v>
      </c>
      <c r="AS4075" t="s">
        <v>24652</v>
      </c>
      <c r="AT4075" t="s">
        <v>24653</v>
      </c>
      <c r="AU4075">
        <v>2237</v>
      </c>
      <c r="AV4075" t="s">
        <v>24654</v>
      </c>
      <c r="AW4075" t="s">
        <v>24652</v>
      </c>
      <c r="AY4075">
        <v>0.75101990229930404</v>
      </c>
      <c r="AZ4075">
        <v>-0.71770540873209798</v>
      </c>
      <c r="BA4075" s="6">
        <f t="shared" si="320"/>
        <v>-0.39193620743335134</v>
      </c>
      <c r="BB4075" s="4" t="str">
        <f t="shared" si="317"/>
        <v/>
      </c>
      <c r="BC4075" t="str">
        <f t="shared" si="316"/>
        <v/>
      </c>
      <c r="BD4075" t="str">
        <f t="shared" si="318"/>
        <v/>
      </c>
      <c r="BE4075" t="str">
        <f t="shared" si="319"/>
        <v/>
      </c>
      <c r="BF4075" t="s">
        <v>24653</v>
      </c>
      <c r="BG4075" t="s">
        <v>24652</v>
      </c>
    </row>
    <row r="4076" spans="1:59" x14ac:dyDescent="0.2">
      <c r="A4076">
        <v>28.235897064208999</v>
      </c>
      <c r="B4076">
        <v>28.2847595214844</v>
      </c>
      <c r="C4076">
        <v>28.353591918945298</v>
      </c>
      <c r="D4076">
        <v>27.406328201293899</v>
      </c>
      <c r="E4076">
        <v>27.4708042144775</v>
      </c>
      <c r="F4076">
        <v>27.828748703002901</v>
      </c>
      <c r="I4076" t="s">
        <v>18898</v>
      </c>
      <c r="J4076" t="s">
        <v>18899</v>
      </c>
      <c r="K4076" t="s">
        <v>18900</v>
      </c>
      <c r="N4076" t="s">
        <v>110</v>
      </c>
      <c r="O4076" t="s">
        <v>111</v>
      </c>
      <c r="P4076" t="s">
        <v>18901</v>
      </c>
      <c r="Q4076" t="s">
        <v>18902</v>
      </c>
      <c r="R4076" t="s">
        <v>232</v>
      </c>
      <c r="S4076">
        <v>4131</v>
      </c>
      <c r="Z4076" t="s">
        <v>2128</v>
      </c>
      <c r="AA4076" t="s">
        <v>2129</v>
      </c>
      <c r="AB4076">
        <v>9</v>
      </c>
      <c r="AC4076">
        <v>9</v>
      </c>
      <c r="AD4076">
        <v>8</v>
      </c>
      <c r="AE4076">
        <v>27.4</v>
      </c>
      <c r="AF4076">
        <v>27.4</v>
      </c>
      <c r="AG4076">
        <v>25.5</v>
      </c>
      <c r="AH4076">
        <v>50.222000000000001</v>
      </c>
      <c r="AI4076">
        <v>0</v>
      </c>
      <c r="AJ4076">
        <v>26.381</v>
      </c>
      <c r="AK4076">
        <v>1588400000</v>
      </c>
      <c r="AL4076">
        <v>28</v>
      </c>
      <c r="AM4076">
        <v>2.2227540606645402</v>
      </c>
      <c r="AN4076">
        <v>0.120414814814815</v>
      </c>
      <c r="AO4076">
        <v>-0.72278912862141798</v>
      </c>
      <c r="AP4076">
        <v>-5.3244705678682198</v>
      </c>
      <c r="AQ4076" t="s">
        <v>18903</v>
      </c>
      <c r="AR4076" t="s">
        <v>18903</v>
      </c>
      <c r="AS4076" t="s">
        <v>18904</v>
      </c>
      <c r="AT4076" t="s">
        <v>18905</v>
      </c>
      <c r="AU4076">
        <v>1661</v>
      </c>
      <c r="AV4076" t="s">
        <v>18906</v>
      </c>
      <c r="AW4076" t="s">
        <v>18907</v>
      </c>
      <c r="AY4076">
        <v>2.2227540606645402</v>
      </c>
      <c r="AZ4076">
        <v>-0.72278912862141798</v>
      </c>
      <c r="BA4076" s="6">
        <f t="shared" si="320"/>
        <v>-0.39407511130541928</v>
      </c>
      <c r="BB4076" s="4" t="str">
        <f t="shared" si="317"/>
        <v/>
      </c>
      <c r="BC4076" t="str">
        <f t="shared" si="316"/>
        <v/>
      </c>
      <c r="BD4076" t="str">
        <f t="shared" si="318"/>
        <v/>
      </c>
      <c r="BE4076" t="str">
        <f t="shared" si="319"/>
        <v/>
      </c>
      <c r="BF4076" t="s">
        <v>18905</v>
      </c>
      <c r="BG4076" t="s">
        <v>18904</v>
      </c>
    </row>
    <row r="4077" spans="1:59" x14ac:dyDescent="0.2">
      <c r="A4077">
        <v>29.339262008666999</v>
      </c>
      <c r="B4077">
        <v>29.7351989746094</v>
      </c>
      <c r="C4077">
        <v>29.547897338867202</v>
      </c>
      <c r="D4077">
        <v>28.934608459472699</v>
      </c>
      <c r="E4077">
        <v>29.046430587768601</v>
      </c>
      <c r="F4077">
        <v>28.468282699585</v>
      </c>
      <c r="I4077" t="s">
        <v>20618</v>
      </c>
      <c r="J4077" t="s">
        <v>4396</v>
      </c>
      <c r="K4077" t="s">
        <v>20619</v>
      </c>
      <c r="P4077" t="s">
        <v>9007</v>
      </c>
      <c r="Q4077" t="s">
        <v>9008</v>
      </c>
      <c r="R4077" t="s">
        <v>4398</v>
      </c>
      <c r="S4077" t="s">
        <v>4399</v>
      </c>
      <c r="V4077" t="s">
        <v>5786</v>
      </c>
      <c r="W4077" t="s">
        <v>5787</v>
      </c>
      <c r="Z4077" t="s">
        <v>4400</v>
      </c>
      <c r="AA4077" t="s">
        <v>4401</v>
      </c>
      <c r="AB4077">
        <v>12</v>
      </c>
      <c r="AC4077">
        <v>12</v>
      </c>
      <c r="AD4077">
        <v>12</v>
      </c>
      <c r="AE4077">
        <v>31</v>
      </c>
      <c r="AF4077">
        <v>31</v>
      </c>
      <c r="AG4077">
        <v>31</v>
      </c>
      <c r="AH4077">
        <v>58.252000000000002</v>
      </c>
      <c r="AI4077">
        <v>0</v>
      </c>
      <c r="AJ4077">
        <v>71.555999999999997</v>
      </c>
      <c r="AK4077">
        <v>3796700000</v>
      </c>
      <c r="AL4077">
        <v>42</v>
      </c>
      <c r="AM4077">
        <v>1.5788523003566399</v>
      </c>
      <c r="AN4077">
        <v>0.168009090909091</v>
      </c>
      <c r="AO4077">
        <v>-0.72434552510579298</v>
      </c>
      <c r="AP4077">
        <v>-3.4367413231752302</v>
      </c>
      <c r="AQ4077" t="s">
        <v>20620</v>
      </c>
      <c r="AR4077" t="s">
        <v>20620</v>
      </c>
      <c r="AS4077" t="s">
        <v>20621</v>
      </c>
      <c r="AT4077" t="s">
        <v>20622</v>
      </c>
      <c r="AU4077">
        <v>1826</v>
      </c>
      <c r="AV4077" t="s">
        <v>20623</v>
      </c>
      <c r="AW4077" t="s">
        <v>20621</v>
      </c>
      <c r="AY4077">
        <v>1.5788523003566399</v>
      </c>
      <c r="AZ4077">
        <v>-0.72434552510579298</v>
      </c>
      <c r="BA4077" s="6">
        <f t="shared" si="320"/>
        <v>-0.39472843777492328</v>
      </c>
      <c r="BB4077" s="4" t="str">
        <f t="shared" si="317"/>
        <v/>
      </c>
      <c r="BC4077" t="str">
        <f t="shared" si="316"/>
        <v/>
      </c>
      <c r="BD4077" t="str">
        <f t="shared" si="318"/>
        <v/>
      </c>
      <c r="BE4077" t="str">
        <f t="shared" si="319"/>
        <v/>
      </c>
      <c r="BF4077" t="s">
        <v>20622</v>
      </c>
      <c r="BG4077" t="s">
        <v>20621</v>
      </c>
    </row>
    <row r="4078" spans="1:59" x14ac:dyDescent="0.2">
      <c r="A4078">
        <v>26.8263854980469</v>
      </c>
      <c r="B4078">
        <v>26.1594638824463</v>
      </c>
      <c r="C4078">
        <v>26.282331466674801</v>
      </c>
      <c r="D4078">
        <v>25.435331344604499</v>
      </c>
      <c r="E4078">
        <v>26.045310974121101</v>
      </c>
      <c r="F4078">
        <v>25.614253997802699</v>
      </c>
      <c r="I4078" t="s">
        <v>22400</v>
      </c>
      <c r="J4078" t="s">
        <v>22401</v>
      </c>
      <c r="K4078" t="s">
        <v>22402</v>
      </c>
      <c r="L4078" t="s">
        <v>22403</v>
      </c>
      <c r="M4078" t="s">
        <v>22404</v>
      </c>
      <c r="P4078" t="s">
        <v>7361</v>
      </c>
      <c r="Q4078" t="s">
        <v>7362</v>
      </c>
      <c r="R4078" t="s">
        <v>22405</v>
      </c>
      <c r="S4078" t="s">
        <v>22406</v>
      </c>
      <c r="T4078" t="s">
        <v>22407</v>
      </c>
      <c r="U4078" t="s">
        <v>22408</v>
      </c>
      <c r="X4078" t="s">
        <v>22409</v>
      </c>
      <c r="Y4078" t="s">
        <v>22410</v>
      </c>
      <c r="Z4078" t="s">
        <v>20041</v>
      </c>
      <c r="AA4078" t="s">
        <v>20042</v>
      </c>
      <c r="AB4078">
        <v>4</v>
      </c>
      <c r="AC4078">
        <v>4</v>
      </c>
      <c r="AD4078">
        <v>3</v>
      </c>
      <c r="AE4078">
        <v>4.9000000000000004</v>
      </c>
      <c r="AF4078">
        <v>4.9000000000000004</v>
      </c>
      <c r="AG4078">
        <v>4.0999999999999996</v>
      </c>
      <c r="AH4078">
        <v>115.87</v>
      </c>
      <c r="AI4078">
        <v>2.6960999999999999E-4</v>
      </c>
      <c r="AJ4078">
        <v>3.7065999999999999</v>
      </c>
      <c r="AK4078">
        <v>441550000</v>
      </c>
      <c r="AL4078">
        <v>5</v>
      </c>
      <c r="AM4078">
        <v>1.2439861287720599</v>
      </c>
      <c r="AN4078">
        <v>0.20113274336283199</v>
      </c>
      <c r="AO4078">
        <v>-0.72442817687988303</v>
      </c>
      <c r="AP4078">
        <v>-2.64938747378649</v>
      </c>
      <c r="AQ4078" t="s">
        <v>22411</v>
      </c>
      <c r="AR4078" t="s">
        <v>22411</v>
      </c>
      <c r="AS4078" t="s">
        <v>22412</v>
      </c>
      <c r="AT4078" t="s">
        <v>22413</v>
      </c>
      <c r="AU4078">
        <v>2000</v>
      </c>
      <c r="AV4078" t="s">
        <v>22414</v>
      </c>
      <c r="AW4078" t="s">
        <v>22412</v>
      </c>
      <c r="AY4078">
        <v>1.2439861287720599</v>
      </c>
      <c r="AZ4078">
        <v>-0.72442817687988303</v>
      </c>
      <c r="BA4078" s="6">
        <f t="shared" si="320"/>
        <v>-0.3947631126951392</v>
      </c>
      <c r="BB4078" s="4" t="str">
        <f t="shared" si="317"/>
        <v/>
      </c>
      <c r="BC4078" t="str">
        <f t="shared" si="316"/>
        <v/>
      </c>
      <c r="BD4078" t="str">
        <f t="shared" si="318"/>
        <v/>
      </c>
      <c r="BE4078" t="str">
        <f t="shared" si="319"/>
        <v/>
      </c>
      <c r="BF4078" t="s">
        <v>22413</v>
      </c>
      <c r="BG4078" t="s">
        <v>22412</v>
      </c>
    </row>
    <row r="4079" spans="1:59" x14ac:dyDescent="0.2">
      <c r="A4079">
        <v>25.712743759155298</v>
      </c>
      <c r="B4079">
        <v>25.981307983398398</v>
      </c>
      <c r="C4079">
        <v>25.529069900512699</v>
      </c>
      <c r="D4079">
        <v>25.157190322876001</v>
      </c>
      <c r="E4079">
        <v>25.083711624145501</v>
      </c>
      <c r="F4079">
        <v>24.808576583862301</v>
      </c>
      <c r="I4079" t="s">
        <v>3356</v>
      </c>
      <c r="J4079" t="s">
        <v>3357</v>
      </c>
      <c r="K4079" t="s">
        <v>3358</v>
      </c>
      <c r="P4079" t="s">
        <v>3359</v>
      </c>
      <c r="Q4079" t="s">
        <v>3360</v>
      </c>
      <c r="Z4079" t="s">
        <v>3361</v>
      </c>
      <c r="AA4079" t="s">
        <v>3362</v>
      </c>
      <c r="AB4079">
        <v>2</v>
      </c>
      <c r="AC4079">
        <v>1</v>
      </c>
      <c r="AD4079">
        <v>1</v>
      </c>
      <c r="AE4079">
        <v>15.5</v>
      </c>
      <c r="AF4079">
        <v>9.1999999999999993</v>
      </c>
      <c r="AG4079">
        <v>9.1999999999999993</v>
      </c>
      <c r="AH4079">
        <v>16.800999999999998</v>
      </c>
      <c r="AI4079">
        <v>0</v>
      </c>
      <c r="AJ4079">
        <v>16.792000000000002</v>
      </c>
      <c r="AK4079">
        <v>272020000</v>
      </c>
      <c r="AL4079">
        <v>5</v>
      </c>
      <c r="AM4079">
        <v>1.8952402128992301</v>
      </c>
      <c r="AN4079">
        <v>0.15107438016528901</v>
      </c>
      <c r="AO4079">
        <v>-0.72454770406087099</v>
      </c>
      <c r="AP4079">
        <v>-4.2917997420917899</v>
      </c>
      <c r="AQ4079" t="s">
        <v>3363</v>
      </c>
      <c r="AR4079" t="s">
        <v>3363</v>
      </c>
      <c r="AS4079" t="s">
        <v>3364</v>
      </c>
      <c r="AT4079" t="s">
        <v>3365</v>
      </c>
      <c r="AU4079">
        <v>333</v>
      </c>
      <c r="AV4079" t="s">
        <v>3366</v>
      </c>
      <c r="AW4079" t="s">
        <v>3364</v>
      </c>
      <c r="AX4079" t="s">
        <v>3367</v>
      </c>
      <c r="AY4079">
        <v>1.8952402128992301</v>
      </c>
      <c r="AZ4079">
        <v>-0.72454770406087099</v>
      </c>
      <c r="BA4079" s="6">
        <f t="shared" si="320"/>
        <v>-0.39481325445083004</v>
      </c>
      <c r="BB4079" s="4" t="str">
        <f t="shared" si="317"/>
        <v/>
      </c>
      <c r="BC4079" t="str">
        <f t="shared" si="316"/>
        <v/>
      </c>
      <c r="BD4079" t="str">
        <f t="shared" si="318"/>
        <v/>
      </c>
      <c r="BE4079" t="str">
        <f t="shared" si="319"/>
        <v/>
      </c>
      <c r="BF4079" t="s">
        <v>3365</v>
      </c>
      <c r="BG4079" t="s">
        <v>3364</v>
      </c>
    </row>
    <row r="4080" spans="1:59" x14ac:dyDescent="0.2">
      <c r="A4080">
        <v>24.352319717407202</v>
      </c>
      <c r="B4080">
        <v>25.973863601684599</v>
      </c>
      <c r="C4080">
        <v>25.522020339965799</v>
      </c>
      <c r="D4080">
        <v>24.115293502807599</v>
      </c>
      <c r="E4080">
        <v>24.467994689941399</v>
      </c>
      <c r="F4080">
        <v>25.087480545043899</v>
      </c>
      <c r="I4080" t="s">
        <v>41571</v>
      </c>
      <c r="J4080" t="s">
        <v>41572</v>
      </c>
      <c r="K4080" t="s">
        <v>41573</v>
      </c>
      <c r="P4080" t="s">
        <v>842</v>
      </c>
      <c r="Q4080" t="s">
        <v>843</v>
      </c>
      <c r="R4080" t="s">
        <v>41574</v>
      </c>
      <c r="S4080" t="s">
        <v>41575</v>
      </c>
      <c r="T4080" t="s">
        <v>18750</v>
      </c>
      <c r="U4080" t="s">
        <v>18751</v>
      </c>
      <c r="AB4080">
        <v>3</v>
      </c>
      <c r="AC4080">
        <v>3</v>
      </c>
      <c r="AD4080">
        <v>3</v>
      </c>
      <c r="AE4080">
        <v>10.1</v>
      </c>
      <c r="AF4080">
        <v>10.1</v>
      </c>
      <c r="AG4080">
        <v>10.1</v>
      </c>
      <c r="AH4080">
        <v>49.408000000000001</v>
      </c>
      <c r="AI4080">
        <v>0</v>
      </c>
      <c r="AJ4080">
        <v>14.446999999999999</v>
      </c>
      <c r="AK4080">
        <v>212540000</v>
      </c>
      <c r="AL4080">
        <v>4</v>
      </c>
      <c r="AM4080">
        <v>0.57669403081866299</v>
      </c>
      <c r="AN4080">
        <v>0.47521984435797698</v>
      </c>
      <c r="AO4080">
        <v>-0.725811640421551</v>
      </c>
      <c r="AP4080">
        <v>-1.2949142172638399</v>
      </c>
      <c r="AQ4080" t="s">
        <v>41576</v>
      </c>
      <c r="AR4080" t="s">
        <v>41576</v>
      </c>
      <c r="AS4080" t="s">
        <v>41577</v>
      </c>
      <c r="AT4080" t="s">
        <v>41578</v>
      </c>
      <c r="AU4080">
        <v>4279</v>
      </c>
      <c r="AV4080" t="s">
        <v>41579</v>
      </c>
      <c r="AW4080" t="s">
        <v>41577</v>
      </c>
      <c r="AX4080" t="s">
        <v>41580</v>
      </c>
      <c r="AY4080">
        <v>0.57669403081866299</v>
      </c>
      <c r="AZ4080">
        <v>-0.725811640421551</v>
      </c>
      <c r="BA4080" s="6">
        <f t="shared" si="320"/>
        <v>-0.39534322269710465</v>
      </c>
      <c r="BB4080" s="4" t="str">
        <f t="shared" si="317"/>
        <v/>
      </c>
      <c r="BC4080" t="str">
        <f t="shared" si="316"/>
        <v/>
      </c>
      <c r="BD4080" t="str">
        <f t="shared" si="318"/>
        <v/>
      </c>
      <c r="BE4080" t="str">
        <f t="shared" si="319"/>
        <v/>
      </c>
      <c r="BF4080" t="s">
        <v>41578</v>
      </c>
      <c r="BG4080" t="s">
        <v>41577</v>
      </c>
    </row>
    <row r="4081" spans="1:59" x14ac:dyDescent="0.2">
      <c r="A4081">
        <v>32.6321830749512</v>
      </c>
      <c r="B4081">
        <v>32.821262359619098</v>
      </c>
      <c r="C4081">
        <v>32.783962249755902</v>
      </c>
      <c r="D4081">
        <v>31.824832916259801</v>
      </c>
      <c r="E4081">
        <v>32.349449157714801</v>
      </c>
      <c r="F4081">
        <v>31.883216857910199</v>
      </c>
      <c r="I4081" t="s">
        <v>37706</v>
      </c>
      <c r="J4081" t="s">
        <v>25383</v>
      </c>
      <c r="K4081" t="s">
        <v>37707</v>
      </c>
      <c r="L4081" t="s">
        <v>1042</v>
      </c>
      <c r="M4081" t="s">
        <v>1043</v>
      </c>
      <c r="P4081" t="s">
        <v>53</v>
      </c>
      <c r="Q4081" t="s">
        <v>54</v>
      </c>
      <c r="R4081" t="s">
        <v>3485</v>
      </c>
      <c r="S4081">
        <v>3029</v>
      </c>
      <c r="Z4081" t="s">
        <v>25385</v>
      </c>
      <c r="AA4081" t="s">
        <v>25386</v>
      </c>
      <c r="AB4081">
        <v>44</v>
      </c>
      <c r="AC4081">
        <v>44</v>
      </c>
      <c r="AD4081">
        <v>13</v>
      </c>
      <c r="AE4081">
        <v>58.8</v>
      </c>
      <c r="AF4081">
        <v>58.8</v>
      </c>
      <c r="AG4081">
        <v>20.3</v>
      </c>
      <c r="AH4081">
        <v>71.367999999999995</v>
      </c>
      <c r="AI4081">
        <v>0</v>
      </c>
      <c r="AJ4081">
        <v>323.31</v>
      </c>
      <c r="AK4081">
        <v>34878000000</v>
      </c>
      <c r="AL4081">
        <v>221</v>
      </c>
      <c r="AM4081">
        <v>1.84014099421249</v>
      </c>
      <c r="AN4081">
        <v>0.147205992509363</v>
      </c>
      <c r="AO4081">
        <v>-0.72663625081379701</v>
      </c>
      <c r="AP4081">
        <v>-4.1337537352900098</v>
      </c>
      <c r="AQ4081" t="s">
        <v>37708</v>
      </c>
      <c r="AR4081" t="s">
        <v>37708</v>
      </c>
      <c r="AS4081" t="s">
        <v>37709</v>
      </c>
      <c r="AT4081" t="s">
        <v>37710</v>
      </c>
      <c r="AU4081">
        <v>3813</v>
      </c>
      <c r="AV4081" t="s">
        <v>37711</v>
      </c>
      <c r="AW4081" t="s">
        <v>37712</v>
      </c>
      <c r="AY4081">
        <v>1.84014099421249</v>
      </c>
      <c r="AZ4081">
        <v>-0.72663625081379701</v>
      </c>
      <c r="BA4081" s="6">
        <f t="shared" si="320"/>
        <v>-0.39568873147030015</v>
      </c>
      <c r="BB4081" s="4" t="str">
        <f t="shared" si="317"/>
        <v/>
      </c>
      <c r="BC4081" t="str">
        <f t="shared" si="316"/>
        <v/>
      </c>
      <c r="BD4081" t="str">
        <f t="shared" si="318"/>
        <v/>
      </c>
      <c r="BE4081" t="str">
        <f t="shared" si="319"/>
        <v/>
      </c>
      <c r="BF4081" t="s">
        <v>37710</v>
      </c>
      <c r="BG4081" t="s">
        <v>37709</v>
      </c>
    </row>
    <row r="4082" spans="1:59" x14ac:dyDescent="0.2">
      <c r="A4082">
        <v>30.1462516784668</v>
      </c>
      <c r="B4082">
        <v>30.295703887939499</v>
      </c>
      <c r="C4082">
        <v>30.5172824859619</v>
      </c>
      <c r="D4082">
        <v>29.508033752441399</v>
      </c>
      <c r="E4082">
        <v>29.6815376281738</v>
      </c>
      <c r="F4082">
        <v>29.5892448425293</v>
      </c>
      <c r="I4082" t="s">
        <v>12280</v>
      </c>
      <c r="J4082" t="s">
        <v>12281</v>
      </c>
      <c r="K4082" t="s">
        <v>12282</v>
      </c>
      <c r="P4082" t="s">
        <v>4381</v>
      </c>
      <c r="Q4082" t="s">
        <v>4382</v>
      </c>
      <c r="R4082" t="s">
        <v>10644</v>
      </c>
      <c r="S4082" t="s">
        <v>10645</v>
      </c>
      <c r="T4082" t="s">
        <v>10646</v>
      </c>
      <c r="U4082" t="s">
        <v>10647</v>
      </c>
      <c r="V4082" t="s">
        <v>12283</v>
      </c>
      <c r="W4082" t="s">
        <v>12284</v>
      </c>
      <c r="Z4082" t="s">
        <v>12285</v>
      </c>
      <c r="AA4082" t="s">
        <v>12286</v>
      </c>
      <c r="AB4082">
        <v>12</v>
      </c>
      <c r="AC4082">
        <v>12</v>
      </c>
      <c r="AD4082">
        <v>12</v>
      </c>
      <c r="AE4082">
        <v>22.7</v>
      </c>
      <c r="AF4082">
        <v>22.7</v>
      </c>
      <c r="AG4082">
        <v>22.7</v>
      </c>
      <c r="AH4082">
        <v>72.691000000000003</v>
      </c>
      <c r="AI4082">
        <v>0</v>
      </c>
      <c r="AJ4082">
        <v>101.95</v>
      </c>
      <c r="AK4082">
        <v>6475300000</v>
      </c>
      <c r="AL4082">
        <v>59</v>
      </c>
      <c r="AM4082">
        <v>2.4410566867646102</v>
      </c>
      <c r="AN4082">
        <v>0.106448979591837</v>
      </c>
      <c r="AO4082">
        <v>-0.72680727640787901</v>
      </c>
      <c r="AP4082">
        <v>-6.1146365413734296</v>
      </c>
      <c r="AQ4082" t="s">
        <v>12287</v>
      </c>
      <c r="AR4082" t="s">
        <v>12287</v>
      </c>
      <c r="AS4082" t="s">
        <v>12288</v>
      </c>
      <c r="AT4082" t="s">
        <v>12289</v>
      </c>
      <c r="AU4082">
        <v>1061</v>
      </c>
      <c r="AV4082" t="s">
        <v>12290</v>
      </c>
      <c r="AW4082" t="s">
        <v>12288</v>
      </c>
      <c r="AY4082">
        <v>2.4410566867646102</v>
      </c>
      <c r="AZ4082">
        <v>-0.72680727640787901</v>
      </c>
      <c r="BA4082" s="6">
        <f t="shared" si="320"/>
        <v>-0.39576036585248364</v>
      </c>
      <c r="BB4082" s="4" t="str">
        <f t="shared" si="317"/>
        <v/>
      </c>
      <c r="BC4082" t="str">
        <f t="shared" si="316"/>
        <v/>
      </c>
      <c r="BD4082" t="str">
        <f t="shared" si="318"/>
        <v/>
      </c>
      <c r="BE4082" t="str">
        <f t="shared" si="319"/>
        <v/>
      </c>
      <c r="BF4082" t="s">
        <v>12289</v>
      </c>
      <c r="BG4082" t="s">
        <v>12288</v>
      </c>
    </row>
    <row r="4083" spans="1:59" x14ac:dyDescent="0.2">
      <c r="A4083">
        <v>25.0865077972412</v>
      </c>
      <c r="B4083">
        <v>25.255838394165</v>
      </c>
      <c r="C4083">
        <v>25.947685241699201</v>
      </c>
      <c r="D4083">
        <v>24.171806335449201</v>
      </c>
      <c r="E4083">
        <v>24.690883636474599</v>
      </c>
      <c r="F4083">
        <v>25.2459392547607</v>
      </c>
      <c r="I4083" t="s">
        <v>10673</v>
      </c>
      <c r="J4083" t="s">
        <v>10674</v>
      </c>
      <c r="K4083" t="s">
        <v>10675</v>
      </c>
      <c r="P4083" t="s">
        <v>10676</v>
      </c>
      <c r="Q4083" t="s">
        <v>10677</v>
      </c>
      <c r="R4083" t="s">
        <v>10678</v>
      </c>
      <c r="S4083">
        <v>5016</v>
      </c>
      <c r="T4083" t="s">
        <v>10678</v>
      </c>
      <c r="U4083" t="s">
        <v>10679</v>
      </c>
      <c r="Z4083" t="s">
        <v>6320</v>
      </c>
      <c r="AA4083" t="s">
        <v>6321</v>
      </c>
      <c r="AB4083">
        <v>3</v>
      </c>
      <c r="AC4083">
        <v>3</v>
      </c>
      <c r="AD4083">
        <v>3</v>
      </c>
      <c r="AE4083">
        <v>5.7</v>
      </c>
      <c r="AF4083">
        <v>5.7</v>
      </c>
      <c r="AG4083">
        <v>5.7</v>
      </c>
      <c r="AH4083">
        <v>77.328000000000003</v>
      </c>
      <c r="AI4083">
        <v>1.7390999999999999E-3</v>
      </c>
      <c r="AJ4083">
        <v>2.3738000000000001</v>
      </c>
      <c r="AK4083">
        <v>226190000</v>
      </c>
      <c r="AL4083">
        <v>2</v>
      </c>
      <c r="AM4083">
        <v>0.82836682352996205</v>
      </c>
      <c r="AN4083">
        <v>0.32901536406145598</v>
      </c>
      <c r="AO4083">
        <v>-0.72713406880696896</v>
      </c>
      <c r="AP4083">
        <v>-1.7870020564511699</v>
      </c>
      <c r="AQ4083" t="s">
        <v>10680</v>
      </c>
      <c r="AR4083" t="s">
        <v>10680</v>
      </c>
      <c r="AS4083" t="s">
        <v>10681</v>
      </c>
      <c r="AT4083" t="s">
        <v>10682</v>
      </c>
      <c r="AU4083">
        <v>928</v>
      </c>
      <c r="AV4083" t="s">
        <v>10683</v>
      </c>
      <c r="AW4083" t="s">
        <v>10681</v>
      </c>
      <c r="AY4083">
        <v>0.82836682352996205</v>
      </c>
      <c r="AZ4083">
        <v>-0.72713406880696896</v>
      </c>
      <c r="BA4083" s="6">
        <f t="shared" si="320"/>
        <v>-0.3958972198318822</v>
      </c>
      <c r="BB4083" s="4" t="str">
        <f t="shared" si="317"/>
        <v/>
      </c>
      <c r="BC4083" t="str">
        <f t="shared" si="316"/>
        <v/>
      </c>
      <c r="BD4083" t="str">
        <f t="shared" si="318"/>
        <v/>
      </c>
      <c r="BE4083" t="str">
        <f t="shared" si="319"/>
        <v/>
      </c>
      <c r="BF4083" t="s">
        <v>10682</v>
      </c>
      <c r="BG4083" t="s">
        <v>10681</v>
      </c>
    </row>
    <row r="4084" spans="1:59" x14ac:dyDescent="0.2">
      <c r="A4084">
        <v>25.706750869751001</v>
      </c>
      <c r="B4084">
        <v>27.508996963501001</v>
      </c>
      <c r="C4084">
        <v>27.9235439300537</v>
      </c>
      <c r="D4084">
        <v>25.6342258453369</v>
      </c>
      <c r="E4084" t="s">
        <v>88</v>
      </c>
      <c r="F4084">
        <v>27.000669479370099</v>
      </c>
      <c r="I4084" t="s">
        <v>4256</v>
      </c>
      <c r="J4084" t="s">
        <v>4257</v>
      </c>
      <c r="K4084" t="s">
        <v>4258</v>
      </c>
      <c r="L4084" t="s">
        <v>3443</v>
      </c>
      <c r="M4084" t="s">
        <v>3444</v>
      </c>
      <c r="P4084" t="s">
        <v>310</v>
      </c>
      <c r="Q4084" t="s">
        <v>313</v>
      </c>
      <c r="R4084" t="s">
        <v>1007</v>
      </c>
      <c r="S4084">
        <v>4812</v>
      </c>
      <c r="Z4084" t="s">
        <v>4259</v>
      </c>
      <c r="AA4084" t="s">
        <v>4260</v>
      </c>
      <c r="AB4084">
        <v>6</v>
      </c>
      <c r="AC4084">
        <v>6</v>
      </c>
      <c r="AD4084">
        <v>6</v>
      </c>
      <c r="AE4084">
        <v>10.3</v>
      </c>
      <c r="AF4084">
        <v>10.3</v>
      </c>
      <c r="AG4084">
        <v>10.3</v>
      </c>
      <c r="AH4084">
        <v>92.025999999999996</v>
      </c>
      <c r="AI4084">
        <v>0</v>
      </c>
      <c r="AJ4084">
        <v>10.725</v>
      </c>
      <c r="AK4084">
        <v>686700000</v>
      </c>
      <c r="AL4084">
        <v>6</v>
      </c>
      <c r="AM4084">
        <v>0.28012714602844402</v>
      </c>
      <c r="AN4084">
        <v>0.720657142857143</v>
      </c>
      <c r="AO4084">
        <v>-0.72898292541503895</v>
      </c>
      <c r="AP4084">
        <v>-0.71793772814787604</v>
      </c>
      <c r="AQ4084" t="s">
        <v>4261</v>
      </c>
      <c r="AR4084" t="s">
        <v>4261</v>
      </c>
      <c r="AS4084" t="s">
        <v>4262</v>
      </c>
      <c r="AT4084" t="s">
        <v>4263</v>
      </c>
      <c r="AU4084">
        <v>411</v>
      </c>
      <c r="AV4084" t="s">
        <v>4264</v>
      </c>
      <c r="AW4084" t="s">
        <v>4262</v>
      </c>
      <c r="AY4084">
        <v>0.28012714602844402</v>
      </c>
      <c r="AZ4084">
        <v>-0.72898292541503895</v>
      </c>
      <c r="BA4084" s="6">
        <f t="shared" si="320"/>
        <v>-0.39667089966104851</v>
      </c>
      <c r="BB4084" s="4" t="str">
        <f t="shared" si="317"/>
        <v/>
      </c>
      <c r="BC4084" t="str">
        <f t="shared" si="316"/>
        <v/>
      </c>
      <c r="BD4084" t="str">
        <f t="shared" si="318"/>
        <v/>
      </c>
      <c r="BE4084" t="str">
        <f t="shared" si="319"/>
        <v/>
      </c>
      <c r="BF4084" t="s">
        <v>4263</v>
      </c>
      <c r="BG4084" t="s">
        <v>4262</v>
      </c>
    </row>
    <row r="4085" spans="1:59" x14ac:dyDescent="0.2">
      <c r="A4085">
        <v>24.170354843139599</v>
      </c>
      <c r="B4085">
        <v>24.578191757202099</v>
      </c>
      <c r="C4085">
        <v>25.646417617797901</v>
      </c>
      <c r="D4085">
        <v>24.75608253479</v>
      </c>
      <c r="E4085">
        <v>23.8333530426025</v>
      </c>
      <c r="F4085">
        <v>23.6152648925781</v>
      </c>
      <c r="I4085" t="s">
        <v>33657</v>
      </c>
      <c r="J4085" t="s">
        <v>33658</v>
      </c>
      <c r="K4085" t="s">
        <v>12895</v>
      </c>
      <c r="P4085" t="s">
        <v>1377</v>
      </c>
      <c r="Q4085" t="s">
        <v>1378</v>
      </c>
      <c r="R4085" t="s">
        <v>33659</v>
      </c>
      <c r="S4085" t="s">
        <v>33660</v>
      </c>
      <c r="T4085" t="s">
        <v>33661</v>
      </c>
      <c r="U4085" t="s">
        <v>33662</v>
      </c>
      <c r="Z4085" t="s">
        <v>33663</v>
      </c>
      <c r="AA4085" t="s">
        <v>33664</v>
      </c>
      <c r="AB4085">
        <v>1</v>
      </c>
      <c r="AC4085">
        <v>1</v>
      </c>
      <c r="AD4085">
        <v>1</v>
      </c>
      <c r="AE4085">
        <v>7.4</v>
      </c>
      <c r="AF4085">
        <v>7.4</v>
      </c>
      <c r="AG4085">
        <v>7.4</v>
      </c>
      <c r="AH4085">
        <v>31.716000000000001</v>
      </c>
      <c r="AI4085">
        <v>0</v>
      </c>
      <c r="AJ4085">
        <v>5.4866000000000001</v>
      </c>
      <c r="AK4085">
        <v>152580000</v>
      </c>
      <c r="AL4085">
        <v>2</v>
      </c>
      <c r="AM4085">
        <v>0.57874672965354901</v>
      </c>
      <c r="AN4085">
        <v>0.47422157149829203</v>
      </c>
      <c r="AO4085">
        <v>-0.73008791605631596</v>
      </c>
      <c r="AP4085">
        <v>-1.2989216086072499</v>
      </c>
      <c r="AQ4085" t="s">
        <v>33665</v>
      </c>
      <c r="AR4085" t="s">
        <v>33665</v>
      </c>
      <c r="AS4085" t="s">
        <v>33666</v>
      </c>
      <c r="AT4085" t="s">
        <v>33667</v>
      </c>
      <c r="AU4085">
        <v>3316</v>
      </c>
      <c r="AV4085" t="s">
        <v>33668</v>
      </c>
      <c r="AW4085" t="s">
        <v>33666</v>
      </c>
      <c r="AY4085">
        <v>0.57874672965354901</v>
      </c>
      <c r="AZ4085">
        <v>-0.73008791605631596</v>
      </c>
      <c r="BA4085" s="6">
        <f t="shared" si="320"/>
        <v>-0.39713282525605531</v>
      </c>
      <c r="BB4085" s="4" t="str">
        <f t="shared" si="317"/>
        <v/>
      </c>
      <c r="BC4085" t="str">
        <f t="shared" si="316"/>
        <v/>
      </c>
      <c r="BD4085" t="str">
        <f t="shared" si="318"/>
        <v/>
      </c>
      <c r="BE4085" t="str">
        <f t="shared" si="319"/>
        <v/>
      </c>
      <c r="BF4085" t="s">
        <v>33667</v>
      </c>
      <c r="BG4085" t="s">
        <v>33666</v>
      </c>
    </row>
    <row r="4086" spans="1:59" x14ac:dyDescent="0.2">
      <c r="A4086">
        <v>27.364194869995099</v>
      </c>
      <c r="B4086">
        <v>27.293336868286101</v>
      </c>
      <c r="C4086">
        <v>27.805934906005898</v>
      </c>
      <c r="D4086">
        <v>26.678552627563501</v>
      </c>
      <c r="E4086">
        <v>26.855548858642599</v>
      </c>
      <c r="F4086">
        <v>26.739051818847699</v>
      </c>
      <c r="I4086" t="s">
        <v>34683</v>
      </c>
      <c r="J4086" t="s">
        <v>34684</v>
      </c>
      <c r="K4086" t="s">
        <v>4381</v>
      </c>
      <c r="P4086" t="s">
        <v>4381</v>
      </c>
      <c r="Q4086" t="s">
        <v>4382</v>
      </c>
      <c r="Z4086" t="s">
        <v>15024</v>
      </c>
      <c r="AA4086" t="s">
        <v>15025</v>
      </c>
      <c r="AB4086">
        <v>2</v>
      </c>
      <c r="AC4086">
        <v>2</v>
      </c>
      <c r="AD4086">
        <v>2</v>
      </c>
      <c r="AE4086">
        <v>21.5</v>
      </c>
      <c r="AF4086">
        <v>21.5</v>
      </c>
      <c r="AG4086">
        <v>21.5</v>
      </c>
      <c r="AH4086">
        <v>17.161999999999999</v>
      </c>
      <c r="AI4086">
        <v>0</v>
      </c>
      <c r="AJ4086">
        <v>4.5311000000000003</v>
      </c>
      <c r="AK4086">
        <v>912740000</v>
      </c>
      <c r="AL4086">
        <v>6</v>
      </c>
      <c r="AM4086">
        <v>1.9087616267949099</v>
      </c>
      <c r="AN4086">
        <v>0.15098734177215201</v>
      </c>
      <c r="AO4086">
        <v>-0.73010444641113303</v>
      </c>
      <c r="AP4086">
        <v>-4.3312239081304904</v>
      </c>
      <c r="AQ4086" t="s">
        <v>34685</v>
      </c>
      <c r="AR4086" t="s">
        <v>34685</v>
      </c>
      <c r="AS4086" t="s">
        <v>34686</v>
      </c>
      <c r="AT4086" t="s">
        <v>34687</v>
      </c>
      <c r="AU4086">
        <v>3443</v>
      </c>
      <c r="AV4086" t="s">
        <v>34688</v>
      </c>
      <c r="AW4086" t="s">
        <v>34689</v>
      </c>
      <c r="AX4086" t="s">
        <v>34690</v>
      </c>
      <c r="AY4086">
        <v>1.9087616267949099</v>
      </c>
      <c r="AZ4086">
        <v>-0.73010444641113303</v>
      </c>
      <c r="BA4086" s="6">
        <f t="shared" si="320"/>
        <v>-0.39713973284978177</v>
      </c>
      <c r="BB4086" s="4" t="str">
        <f t="shared" si="317"/>
        <v/>
      </c>
      <c r="BC4086" t="str">
        <f t="shared" si="316"/>
        <v/>
      </c>
      <c r="BD4086" t="str">
        <f t="shared" si="318"/>
        <v/>
      </c>
      <c r="BE4086" t="str">
        <f t="shared" si="319"/>
        <v/>
      </c>
      <c r="BF4086" t="s">
        <v>34687</v>
      </c>
      <c r="BG4086" t="s">
        <v>34686</v>
      </c>
    </row>
    <row r="4087" spans="1:59" x14ac:dyDescent="0.2">
      <c r="A4087">
        <v>26.9379787445068</v>
      </c>
      <c r="B4087">
        <v>26.942571640014599</v>
      </c>
      <c r="C4087">
        <v>26.7914142608643</v>
      </c>
      <c r="D4087">
        <v>26.963228225708001</v>
      </c>
      <c r="E4087">
        <v>26.193851470947301</v>
      </c>
      <c r="F4087">
        <v>25.3221340179443</v>
      </c>
      <c r="I4087" t="s">
        <v>34846</v>
      </c>
      <c r="J4087" t="s">
        <v>34847</v>
      </c>
      <c r="K4087" t="s">
        <v>34848</v>
      </c>
      <c r="P4087" t="s">
        <v>1499</v>
      </c>
      <c r="Q4087" t="s">
        <v>1500</v>
      </c>
      <c r="R4087" t="s">
        <v>34849</v>
      </c>
      <c r="S4087" t="s">
        <v>34850</v>
      </c>
      <c r="T4087" t="s">
        <v>34851</v>
      </c>
      <c r="U4087" t="s">
        <v>34852</v>
      </c>
      <c r="Z4087" t="s">
        <v>31495</v>
      </c>
      <c r="AA4087" t="s">
        <v>31496</v>
      </c>
      <c r="AB4087">
        <v>6</v>
      </c>
      <c r="AC4087">
        <v>6</v>
      </c>
      <c r="AD4087">
        <v>6</v>
      </c>
      <c r="AE4087">
        <v>12</v>
      </c>
      <c r="AF4087">
        <v>12</v>
      </c>
      <c r="AG4087">
        <v>12</v>
      </c>
      <c r="AH4087">
        <v>66.515000000000001</v>
      </c>
      <c r="AI4087">
        <v>0</v>
      </c>
      <c r="AJ4087">
        <v>12.962999999999999</v>
      </c>
      <c r="AK4087">
        <v>623260000</v>
      </c>
      <c r="AL4087">
        <v>14</v>
      </c>
      <c r="AM4087">
        <v>0.69910643763207903</v>
      </c>
      <c r="AN4087">
        <v>0.393427293064877</v>
      </c>
      <c r="AO4087">
        <v>-0.73091697692871105</v>
      </c>
      <c r="AP4087">
        <v>-1.5334723314459</v>
      </c>
      <c r="AQ4087" t="s">
        <v>34853</v>
      </c>
      <c r="AR4087" t="s">
        <v>34853</v>
      </c>
      <c r="AS4087" t="s">
        <v>34854</v>
      </c>
      <c r="AT4087" t="s">
        <v>34855</v>
      </c>
      <c r="AU4087">
        <v>3462</v>
      </c>
      <c r="AV4087" t="s">
        <v>34856</v>
      </c>
      <c r="AW4087" t="s">
        <v>34854</v>
      </c>
      <c r="AX4087" t="s">
        <v>34857</v>
      </c>
      <c r="AY4087">
        <v>0.69910643763207903</v>
      </c>
      <c r="AZ4087">
        <v>-0.73091697692871105</v>
      </c>
      <c r="BA4087" s="6">
        <f t="shared" si="320"/>
        <v>-0.39747917010887335</v>
      </c>
      <c r="BB4087" s="4" t="str">
        <f t="shared" si="317"/>
        <v/>
      </c>
      <c r="BC4087" t="str">
        <f t="shared" si="316"/>
        <v/>
      </c>
      <c r="BD4087" t="str">
        <f t="shared" si="318"/>
        <v/>
      </c>
      <c r="BE4087" t="str">
        <f t="shared" si="319"/>
        <v/>
      </c>
      <c r="BF4087" t="s">
        <v>34855</v>
      </c>
      <c r="BG4087" t="s">
        <v>34854</v>
      </c>
    </row>
    <row r="4088" spans="1:59" x14ac:dyDescent="0.2">
      <c r="A4088">
        <v>31.726066589355501</v>
      </c>
      <c r="B4088">
        <v>31.829187393188501</v>
      </c>
      <c r="C4088">
        <v>31.8791694641113</v>
      </c>
      <c r="D4088">
        <v>31.0202236175537</v>
      </c>
      <c r="E4088">
        <v>31.2601318359375</v>
      </c>
      <c r="F4088">
        <v>30.959682464599599</v>
      </c>
      <c r="I4088" t="s">
        <v>19210</v>
      </c>
      <c r="J4088" t="s">
        <v>19211</v>
      </c>
      <c r="K4088" t="s">
        <v>19212</v>
      </c>
      <c r="L4088" t="s">
        <v>1042</v>
      </c>
      <c r="M4088" t="s">
        <v>1043</v>
      </c>
      <c r="N4088" t="s">
        <v>5458</v>
      </c>
      <c r="O4088" t="s">
        <v>5459</v>
      </c>
      <c r="P4088" t="s">
        <v>19213</v>
      </c>
      <c r="Q4088" t="s">
        <v>19214</v>
      </c>
      <c r="R4088" t="s">
        <v>19215</v>
      </c>
      <c r="S4088" t="s">
        <v>19216</v>
      </c>
      <c r="T4088" t="s">
        <v>19217</v>
      </c>
      <c r="U4088" t="s">
        <v>19218</v>
      </c>
      <c r="V4088" t="s">
        <v>16125</v>
      </c>
      <c r="W4088" t="s">
        <v>16126</v>
      </c>
      <c r="Z4088" t="s">
        <v>2271</v>
      </c>
      <c r="AA4088" t="s">
        <v>2272</v>
      </c>
      <c r="AB4088">
        <v>15</v>
      </c>
      <c r="AC4088">
        <v>15</v>
      </c>
      <c r="AD4088">
        <v>15</v>
      </c>
      <c r="AE4088">
        <v>54.9</v>
      </c>
      <c r="AF4088">
        <v>54.9</v>
      </c>
      <c r="AG4088">
        <v>54.9</v>
      </c>
      <c r="AH4088">
        <v>29.096</v>
      </c>
      <c r="AI4088">
        <v>0</v>
      </c>
      <c r="AJ4088">
        <v>118.73</v>
      </c>
      <c r="AK4088">
        <v>18156000000</v>
      </c>
      <c r="AL4088">
        <v>96</v>
      </c>
      <c r="AM4088">
        <v>2.6950752471914901</v>
      </c>
      <c r="AN4088">
        <v>0.13298113207547199</v>
      </c>
      <c r="AO4088">
        <v>-0.73146184285481997</v>
      </c>
      <c r="AP4088">
        <v>-7.1560859409567303</v>
      </c>
      <c r="AQ4088" t="s">
        <v>19219</v>
      </c>
      <c r="AR4088" t="s">
        <v>19219</v>
      </c>
      <c r="AS4088" t="s">
        <v>19220</v>
      </c>
      <c r="AT4088" t="s">
        <v>19221</v>
      </c>
      <c r="AU4088">
        <v>1697</v>
      </c>
      <c r="AV4088" t="s">
        <v>19222</v>
      </c>
      <c r="AW4088" t="s">
        <v>19220</v>
      </c>
      <c r="AX4088" t="s">
        <v>19223</v>
      </c>
      <c r="AY4088">
        <v>2.6950752471914901</v>
      </c>
      <c r="AZ4088">
        <v>-0.73146184285481997</v>
      </c>
      <c r="BA4088" s="6">
        <f t="shared" si="320"/>
        <v>-0.39770668255944919</v>
      </c>
      <c r="BB4088" s="4" t="str">
        <f t="shared" si="317"/>
        <v/>
      </c>
      <c r="BC4088" t="str">
        <f t="shared" si="316"/>
        <v/>
      </c>
      <c r="BD4088" t="str">
        <f t="shared" si="318"/>
        <v/>
      </c>
      <c r="BE4088" t="str">
        <f t="shared" si="319"/>
        <v/>
      </c>
      <c r="BF4088" t="s">
        <v>19221</v>
      </c>
      <c r="BG4088" t="s">
        <v>19220</v>
      </c>
    </row>
    <row r="4089" spans="1:59" x14ac:dyDescent="0.2">
      <c r="A4089">
        <v>27.2622165679932</v>
      </c>
      <c r="B4089">
        <v>27.801439285278299</v>
      </c>
      <c r="C4089">
        <v>27.8199462890625</v>
      </c>
      <c r="D4089">
        <v>26.645952224731399</v>
      </c>
      <c r="E4089">
        <v>27.266422271728501</v>
      </c>
      <c r="F4089">
        <v>26.774673461914102</v>
      </c>
      <c r="I4089" t="s">
        <v>34213</v>
      </c>
      <c r="J4089" t="s">
        <v>34214</v>
      </c>
      <c r="K4089" t="s">
        <v>34215</v>
      </c>
      <c r="L4089" t="s">
        <v>34216</v>
      </c>
      <c r="M4089" t="s">
        <v>34217</v>
      </c>
      <c r="P4089" t="s">
        <v>310</v>
      </c>
      <c r="Q4089" t="s">
        <v>313</v>
      </c>
      <c r="R4089" t="s">
        <v>1007</v>
      </c>
      <c r="S4089">
        <v>4812</v>
      </c>
      <c r="V4089" t="s">
        <v>34218</v>
      </c>
      <c r="W4089" t="s">
        <v>34219</v>
      </c>
      <c r="Z4089" t="s">
        <v>34220</v>
      </c>
      <c r="AA4089" t="s">
        <v>34221</v>
      </c>
      <c r="AB4089">
        <v>9</v>
      </c>
      <c r="AC4089">
        <v>9</v>
      </c>
      <c r="AD4089">
        <v>9</v>
      </c>
      <c r="AE4089">
        <v>10</v>
      </c>
      <c r="AF4089">
        <v>10</v>
      </c>
      <c r="AG4089">
        <v>10</v>
      </c>
      <c r="AH4089">
        <v>132.6</v>
      </c>
      <c r="AI4089">
        <v>0</v>
      </c>
      <c r="AJ4089">
        <v>28.600999999999999</v>
      </c>
      <c r="AK4089">
        <v>1013100000</v>
      </c>
      <c r="AL4089">
        <v>16</v>
      </c>
      <c r="AM4089">
        <v>1.3041282582222899</v>
      </c>
      <c r="AN4089">
        <v>0.19242696629213499</v>
      </c>
      <c r="AO4089">
        <v>-0.73218472798665601</v>
      </c>
      <c r="AP4089">
        <v>-2.78342108439081</v>
      </c>
      <c r="AQ4089" t="s">
        <v>34222</v>
      </c>
      <c r="AR4089" t="s">
        <v>34222</v>
      </c>
      <c r="AS4089" t="s">
        <v>34223</v>
      </c>
      <c r="AT4089" t="s">
        <v>34224</v>
      </c>
      <c r="AU4089">
        <v>3384</v>
      </c>
      <c r="AV4089" t="s">
        <v>34225</v>
      </c>
      <c r="AW4089" t="s">
        <v>34223</v>
      </c>
      <c r="AY4089">
        <v>1.3041282582222899</v>
      </c>
      <c r="AZ4089">
        <v>-0.73218472798665601</v>
      </c>
      <c r="BA4089" s="6">
        <f t="shared" si="320"/>
        <v>-0.39800839554162748</v>
      </c>
      <c r="BB4089" s="4" t="str">
        <f t="shared" si="317"/>
        <v/>
      </c>
      <c r="BC4089" t="str">
        <f t="shared" si="316"/>
        <v/>
      </c>
      <c r="BD4089" t="str">
        <f t="shared" si="318"/>
        <v/>
      </c>
      <c r="BE4089" t="str">
        <f t="shared" si="319"/>
        <v/>
      </c>
      <c r="BF4089" t="s">
        <v>34224</v>
      </c>
      <c r="BG4089" t="s">
        <v>34223</v>
      </c>
    </row>
    <row r="4090" spans="1:59" x14ac:dyDescent="0.2">
      <c r="A4090">
        <v>25.1016540527344</v>
      </c>
      <c r="B4090" t="s">
        <v>88</v>
      </c>
      <c r="C4090">
        <v>25.288064956665</v>
      </c>
      <c r="D4090">
        <v>24.632562637329102</v>
      </c>
      <c r="E4090" t="s">
        <v>88</v>
      </c>
      <c r="F4090">
        <v>24.2872200012207</v>
      </c>
      <c r="I4090" t="s">
        <v>26202</v>
      </c>
      <c r="K4090" t="s">
        <v>411</v>
      </c>
      <c r="P4090" t="s">
        <v>411</v>
      </c>
      <c r="Q4090" t="s">
        <v>412</v>
      </c>
      <c r="Z4090" t="s">
        <v>4821</v>
      </c>
      <c r="AA4090" t="s">
        <v>4822</v>
      </c>
      <c r="AB4090">
        <v>1</v>
      </c>
      <c r="AC4090">
        <v>1</v>
      </c>
      <c r="AD4090">
        <v>1</v>
      </c>
      <c r="AE4090">
        <v>6.4</v>
      </c>
      <c r="AF4090">
        <v>6.4</v>
      </c>
      <c r="AG4090">
        <v>6.4</v>
      </c>
      <c r="AH4090">
        <v>39.283000000000001</v>
      </c>
      <c r="AI4090">
        <v>2.4564000000000001E-3</v>
      </c>
      <c r="AJ4090">
        <v>2.1911999999999998</v>
      </c>
      <c r="AK4090">
        <v>123460000</v>
      </c>
      <c r="AL4090">
        <v>1</v>
      </c>
      <c r="AM4090">
        <v>1.1906954868649999</v>
      </c>
      <c r="AN4090">
        <v>0.21147586206896599</v>
      </c>
      <c r="AO4090">
        <v>-0.73496818542480502</v>
      </c>
      <c r="AP4090">
        <v>-3.7456162787989999</v>
      </c>
      <c r="AQ4090" t="s">
        <v>26203</v>
      </c>
      <c r="AR4090" t="s">
        <v>26203</v>
      </c>
      <c r="AS4090" t="s">
        <v>26204</v>
      </c>
      <c r="AT4090" t="s">
        <v>26205</v>
      </c>
      <c r="AU4090">
        <v>2422</v>
      </c>
      <c r="AV4090" t="s">
        <v>26206</v>
      </c>
      <c r="AW4090" t="s">
        <v>26207</v>
      </c>
      <c r="AY4090">
        <v>1.1906954868649999</v>
      </c>
      <c r="AZ4090">
        <v>-0.73496818542480502</v>
      </c>
      <c r="BA4090" s="6">
        <f t="shared" si="320"/>
        <v>-0.39916872574139484</v>
      </c>
      <c r="BB4090" s="4" t="str">
        <f t="shared" si="317"/>
        <v/>
      </c>
      <c r="BC4090" t="str">
        <f t="shared" si="316"/>
        <v/>
      </c>
      <c r="BD4090" t="str">
        <f t="shared" si="318"/>
        <v/>
      </c>
      <c r="BE4090" t="str">
        <f t="shared" si="319"/>
        <v/>
      </c>
      <c r="BF4090" t="s">
        <v>26205</v>
      </c>
      <c r="BG4090" t="s">
        <v>26204</v>
      </c>
    </row>
    <row r="4091" spans="1:59" x14ac:dyDescent="0.2">
      <c r="A4091">
        <v>29.253654479980501</v>
      </c>
      <c r="B4091">
        <v>29.6901245117188</v>
      </c>
      <c r="C4091">
        <v>29.7727241516113</v>
      </c>
      <c r="D4091">
        <v>28.506086349487301</v>
      </c>
      <c r="E4091">
        <v>29.416007995605501</v>
      </c>
      <c r="F4091">
        <v>28.586347579956101</v>
      </c>
      <c r="I4091" t="s">
        <v>6287</v>
      </c>
      <c r="J4091" t="s">
        <v>6288</v>
      </c>
      <c r="K4091" t="s">
        <v>6289</v>
      </c>
      <c r="P4091" t="s">
        <v>53</v>
      </c>
      <c r="Q4091" t="s">
        <v>54</v>
      </c>
      <c r="R4091" t="s">
        <v>6290</v>
      </c>
      <c r="S4091" t="s">
        <v>6291</v>
      </c>
      <c r="T4091" t="s">
        <v>1796</v>
      </c>
      <c r="U4091" t="s">
        <v>1797</v>
      </c>
      <c r="V4091" t="s">
        <v>4873</v>
      </c>
      <c r="W4091" t="s">
        <v>4874</v>
      </c>
      <c r="Z4091" t="s">
        <v>6292</v>
      </c>
      <c r="AA4091" t="s">
        <v>6293</v>
      </c>
      <c r="AB4091">
        <v>6</v>
      </c>
      <c r="AC4091">
        <v>6</v>
      </c>
      <c r="AD4091">
        <v>6</v>
      </c>
      <c r="AE4091">
        <v>30.8</v>
      </c>
      <c r="AF4091">
        <v>30.8</v>
      </c>
      <c r="AG4091">
        <v>30.8</v>
      </c>
      <c r="AH4091">
        <v>25.565000000000001</v>
      </c>
      <c r="AI4091">
        <v>0</v>
      </c>
      <c r="AJ4091">
        <v>99.822999999999993</v>
      </c>
      <c r="AK4091">
        <v>3924100000</v>
      </c>
      <c r="AL4091">
        <v>26</v>
      </c>
      <c r="AM4091">
        <v>1.0398571679828601</v>
      </c>
      <c r="AN4091">
        <v>0.24246846846846801</v>
      </c>
      <c r="AO4091">
        <v>-0.73602040608723796</v>
      </c>
      <c r="AP4091">
        <v>-2.2138815337195599</v>
      </c>
      <c r="AQ4091" t="s">
        <v>6294</v>
      </c>
      <c r="AR4091" t="s">
        <v>6294</v>
      </c>
      <c r="AS4091" t="s">
        <v>6295</v>
      </c>
      <c r="AT4091" t="s">
        <v>6296</v>
      </c>
      <c r="AU4091">
        <v>598</v>
      </c>
      <c r="AV4091" t="s">
        <v>6297</v>
      </c>
      <c r="AW4091" t="s">
        <v>6295</v>
      </c>
      <c r="AY4091">
        <v>1.0398571679828601</v>
      </c>
      <c r="AZ4091">
        <v>-0.73602040608723796</v>
      </c>
      <c r="BA4091" s="6">
        <f t="shared" si="320"/>
        <v>-0.39960677853244608</v>
      </c>
      <c r="BB4091" s="4" t="str">
        <f t="shared" si="317"/>
        <v/>
      </c>
      <c r="BC4091" t="str">
        <f t="shared" si="316"/>
        <v/>
      </c>
      <c r="BD4091" t="str">
        <f t="shared" si="318"/>
        <v/>
      </c>
      <c r="BE4091" t="str">
        <f t="shared" si="319"/>
        <v/>
      </c>
      <c r="BF4091" t="s">
        <v>6296</v>
      </c>
      <c r="BG4091" t="s">
        <v>6295</v>
      </c>
    </row>
    <row r="4092" spans="1:59" x14ac:dyDescent="0.2">
      <c r="A4092">
        <v>25.4387607574463</v>
      </c>
      <c r="B4092">
        <v>26.0945644378662</v>
      </c>
      <c r="C4092">
        <v>24.568830490112301</v>
      </c>
      <c r="D4092">
        <v>24.435298919677699</v>
      </c>
      <c r="E4092">
        <v>24.791191101074201</v>
      </c>
      <c r="F4092">
        <v>24.666820526123001</v>
      </c>
      <c r="I4092" t="s">
        <v>39610</v>
      </c>
      <c r="J4092" t="s">
        <v>39611</v>
      </c>
      <c r="K4092" t="s">
        <v>8050</v>
      </c>
      <c r="P4092" t="s">
        <v>8051</v>
      </c>
      <c r="Q4092" t="s">
        <v>8052</v>
      </c>
      <c r="R4092" t="s">
        <v>8053</v>
      </c>
      <c r="S4092">
        <v>4146</v>
      </c>
      <c r="T4092" t="s">
        <v>8053</v>
      </c>
      <c r="U4092" t="s">
        <v>8054</v>
      </c>
      <c r="Z4092" t="s">
        <v>187</v>
      </c>
      <c r="AA4092" t="s">
        <v>188</v>
      </c>
      <c r="AB4092">
        <v>3</v>
      </c>
      <c r="AC4092">
        <v>3</v>
      </c>
      <c r="AD4092">
        <v>3</v>
      </c>
      <c r="AE4092">
        <v>8.6999999999999993</v>
      </c>
      <c r="AF4092">
        <v>8.6999999999999993</v>
      </c>
      <c r="AG4092">
        <v>8.6999999999999993</v>
      </c>
      <c r="AH4092">
        <v>63.728000000000002</v>
      </c>
      <c r="AI4092">
        <v>0</v>
      </c>
      <c r="AJ4092">
        <v>5.8654999999999999</v>
      </c>
      <c r="AK4092">
        <v>220380000</v>
      </c>
      <c r="AL4092">
        <v>4</v>
      </c>
      <c r="AM4092">
        <v>0.74427193740319697</v>
      </c>
      <c r="AN4092">
        <v>0.37172661870503598</v>
      </c>
      <c r="AO4092">
        <v>-0.73628171284993404</v>
      </c>
      <c r="AP4092">
        <v>-1.6216866086980799</v>
      </c>
      <c r="AQ4092" t="s">
        <v>39612</v>
      </c>
      <c r="AR4092" t="s">
        <v>39612</v>
      </c>
      <c r="AS4092" t="s">
        <v>39613</v>
      </c>
      <c r="AT4092" t="s">
        <v>39614</v>
      </c>
      <c r="AU4092">
        <v>4043</v>
      </c>
      <c r="AV4092" t="s">
        <v>39615</v>
      </c>
      <c r="AW4092" t="s">
        <v>39613</v>
      </c>
      <c r="AY4092">
        <v>0.74427193740319697</v>
      </c>
      <c r="AZ4092">
        <v>-0.73628171284993404</v>
      </c>
      <c r="BA4092" s="6">
        <f t="shared" si="320"/>
        <v>-0.39971551433417218</v>
      </c>
      <c r="BB4092" s="4" t="str">
        <f t="shared" si="317"/>
        <v/>
      </c>
      <c r="BC4092" t="str">
        <f t="shared" si="316"/>
        <v/>
      </c>
      <c r="BD4092" t="str">
        <f t="shared" si="318"/>
        <v/>
      </c>
      <c r="BE4092" t="str">
        <f t="shared" si="319"/>
        <v/>
      </c>
      <c r="BF4092" t="s">
        <v>39614</v>
      </c>
      <c r="BG4092" t="s">
        <v>39613</v>
      </c>
    </row>
    <row r="4093" spans="1:59" x14ac:dyDescent="0.2">
      <c r="A4093">
        <v>33.498218536377003</v>
      </c>
      <c r="B4093">
        <v>33.556251525878899</v>
      </c>
      <c r="C4093">
        <v>33.633308410644503</v>
      </c>
      <c r="D4093">
        <v>32.466602325439503</v>
      </c>
      <c r="E4093">
        <v>33.160598754882798</v>
      </c>
      <c r="F4093">
        <v>32.850692749023402</v>
      </c>
      <c r="I4093" t="s">
        <v>24461</v>
      </c>
      <c r="J4093" t="s">
        <v>61</v>
      </c>
      <c r="K4093" t="s">
        <v>24462</v>
      </c>
      <c r="N4093" t="s">
        <v>61</v>
      </c>
      <c r="O4093" t="s">
        <v>62</v>
      </c>
      <c r="P4093" t="s">
        <v>53</v>
      </c>
      <c r="Q4093" t="s">
        <v>54</v>
      </c>
      <c r="R4093" t="s">
        <v>3485</v>
      </c>
      <c r="S4093">
        <v>3029</v>
      </c>
      <c r="Z4093" t="s">
        <v>24463</v>
      </c>
      <c r="AA4093" t="s">
        <v>24464</v>
      </c>
      <c r="AB4093">
        <v>53</v>
      </c>
      <c r="AC4093">
        <v>53</v>
      </c>
      <c r="AD4093">
        <v>53</v>
      </c>
      <c r="AE4093">
        <v>57.8</v>
      </c>
      <c r="AF4093">
        <v>57.8</v>
      </c>
      <c r="AG4093">
        <v>57.8</v>
      </c>
      <c r="AH4093">
        <v>83.677000000000007</v>
      </c>
      <c r="AI4093">
        <v>0</v>
      </c>
      <c r="AJ4093">
        <v>323.31</v>
      </c>
      <c r="AK4093">
        <v>61370000000</v>
      </c>
      <c r="AL4093">
        <v>283</v>
      </c>
      <c r="AM4093">
        <v>1.6436832317818</v>
      </c>
      <c r="AN4093">
        <v>0.16862269129287599</v>
      </c>
      <c r="AO4093">
        <v>-0.73662821451823401</v>
      </c>
      <c r="AP4093">
        <v>-3.60212124491414</v>
      </c>
      <c r="AQ4093" t="s">
        <v>24465</v>
      </c>
      <c r="AR4093" t="s">
        <v>24465</v>
      </c>
      <c r="AS4093" t="s">
        <v>24466</v>
      </c>
      <c r="AT4093" t="s">
        <v>24467</v>
      </c>
      <c r="AU4093">
        <v>2210</v>
      </c>
      <c r="AV4093" t="s">
        <v>24468</v>
      </c>
      <c r="AW4093" t="s">
        <v>24466</v>
      </c>
      <c r="AY4093">
        <v>1.6436832317818</v>
      </c>
      <c r="AZ4093">
        <v>-0.73662821451823401</v>
      </c>
      <c r="BA4093" s="6">
        <f t="shared" si="320"/>
        <v>-0.39985967134138578</v>
      </c>
      <c r="BB4093" s="4" t="str">
        <f t="shared" si="317"/>
        <v/>
      </c>
      <c r="BC4093" t="str">
        <f t="shared" ref="BC4093:BC4156" si="321">IFERROR(IF(AND(AY4093&gt;1.34, AZ4093&lt;(-1)), "+",""),"")</f>
        <v/>
      </c>
      <c r="BD4093" t="str">
        <f t="shared" si="318"/>
        <v/>
      </c>
      <c r="BE4093" t="str">
        <f t="shared" si="319"/>
        <v/>
      </c>
      <c r="BF4093" t="s">
        <v>24467</v>
      </c>
      <c r="BG4093" t="s">
        <v>24466</v>
      </c>
    </row>
    <row r="4094" spans="1:59" x14ac:dyDescent="0.2">
      <c r="A4094">
        <v>26.939773559570298</v>
      </c>
      <c r="B4094">
        <v>26.080177307128899</v>
      </c>
      <c r="C4094">
        <v>24.564302444458001</v>
      </c>
      <c r="D4094">
        <v>23.872392654418899</v>
      </c>
      <c r="E4094">
        <v>25.434026718139599</v>
      </c>
      <c r="F4094">
        <v>26.062191009521499</v>
      </c>
      <c r="I4094" t="s">
        <v>10417</v>
      </c>
      <c r="J4094" t="s">
        <v>10418</v>
      </c>
      <c r="K4094" t="s">
        <v>10419</v>
      </c>
      <c r="L4094" t="s">
        <v>1073</v>
      </c>
      <c r="M4094" t="s">
        <v>1074</v>
      </c>
      <c r="P4094" t="s">
        <v>10420</v>
      </c>
      <c r="Q4094" t="s">
        <v>10421</v>
      </c>
      <c r="R4094" t="s">
        <v>10422</v>
      </c>
      <c r="S4094" t="s">
        <v>10423</v>
      </c>
      <c r="T4094" t="s">
        <v>10424</v>
      </c>
      <c r="U4094" t="s">
        <v>10425</v>
      </c>
      <c r="Z4094" t="s">
        <v>10426</v>
      </c>
      <c r="AA4094" t="s">
        <v>10427</v>
      </c>
      <c r="AB4094">
        <v>2</v>
      </c>
      <c r="AC4094">
        <v>2</v>
      </c>
      <c r="AD4094">
        <v>2</v>
      </c>
      <c r="AE4094">
        <v>11.6</v>
      </c>
      <c r="AF4094">
        <v>11.6</v>
      </c>
      <c r="AG4094">
        <v>11.6</v>
      </c>
      <c r="AH4094">
        <v>30.992999999999999</v>
      </c>
      <c r="AI4094">
        <v>0</v>
      </c>
      <c r="AJ4094">
        <v>22.413</v>
      </c>
      <c r="AK4094">
        <v>355230000</v>
      </c>
      <c r="AL4094">
        <v>9</v>
      </c>
      <c r="AM4094">
        <v>0.31774451099589002</v>
      </c>
      <c r="AN4094">
        <v>0.68732929004637899</v>
      </c>
      <c r="AO4094">
        <v>-0.73854764302571496</v>
      </c>
      <c r="AP4094">
        <v>-0.775911830646562</v>
      </c>
      <c r="AQ4094" t="s">
        <v>10428</v>
      </c>
      <c r="AR4094" t="s">
        <v>10428</v>
      </c>
      <c r="AS4094" t="s">
        <v>10429</v>
      </c>
      <c r="AT4094" t="s">
        <v>10430</v>
      </c>
      <c r="AU4094">
        <v>908</v>
      </c>
      <c r="AV4094" t="s">
        <v>10431</v>
      </c>
      <c r="AW4094" t="s">
        <v>10429</v>
      </c>
      <c r="AX4094" t="s">
        <v>10432</v>
      </c>
      <c r="AY4094">
        <v>0.31774451099589002</v>
      </c>
      <c r="AZ4094">
        <v>-0.73854764302571496</v>
      </c>
      <c r="BA4094" s="6">
        <f t="shared" si="320"/>
        <v>-0.40065759500104758</v>
      </c>
      <c r="BB4094" s="4" t="str">
        <f t="shared" si="317"/>
        <v/>
      </c>
      <c r="BC4094" t="str">
        <f t="shared" si="321"/>
        <v/>
      </c>
      <c r="BD4094" t="str">
        <f t="shared" si="318"/>
        <v/>
      </c>
      <c r="BE4094" t="str">
        <f t="shared" si="319"/>
        <v/>
      </c>
      <c r="BF4094" t="s">
        <v>10430</v>
      </c>
      <c r="BG4094" t="s">
        <v>10429</v>
      </c>
    </row>
    <row r="4095" spans="1:59" x14ac:dyDescent="0.2">
      <c r="A4095">
        <v>26.072673797607401</v>
      </c>
      <c r="B4095">
        <v>25.859157562255898</v>
      </c>
      <c r="C4095">
        <v>25.607271194458001</v>
      </c>
      <c r="D4095">
        <v>24.401454925537099</v>
      </c>
      <c r="E4095">
        <v>25.810611724853501</v>
      </c>
      <c r="F4095" t="s">
        <v>88</v>
      </c>
      <c r="I4095" t="s">
        <v>37251</v>
      </c>
      <c r="J4095" t="s">
        <v>37252</v>
      </c>
      <c r="K4095" t="s">
        <v>35188</v>
      </c>
      <c r="N4095" t="s">
        <v>61</v>
      </c>
      <c r="O4095" t="s">
        <v>62</v>
      </c>
      <c r="P4095" t="s">
        <v>411</v>
      </c>
      <c r="Q4095" t="s">
        <v>412</v>
      </c>
      <c r="R4095" t="s">
        <v>12442</v>
      </c>
      <c r="S4095" t="s">
        <v>12443</v>
      </c>
      <c r="T4095" t="s">
        <v>12444</v>
      </c>
      <c r="U4095" t="s">
        <v>12445</v>
      </c>
      <c r="AB4095">
        <v>2</v>
      </c>
      <c r="AC4095">
        <v>2</v>
      </c>
      <c r="AD4095">
        <v>2</v>
      </c>
      <c r="AE4095">
        <v>15.8</v>
      </c>
      <c r="AF4095">
        <v>15.8</v>
      </c>
      <c r="AG4095">
        <v>15.8</v>
      </c>
      <c r="AH4095">
        <v>22.826000000000001</v>
      </c>
      <c r="AI4095">
        <v>0</v>
      </c>
      <c r="AJ4095">
        <v>6.1818</v>
      </c>
      <c r="AK4095">
        <v>263570000</v>
      </c>
      <c r="AL4095">
        <v>3</v>
      </c>
      <c r="AM4095">
        <v>0.56360905226286395</v>
      </c>
      <c r="AN4095">
        <v>0.48442638623327</v>
      </c>
      <c r="AO4095">
        <v>-0.74033419291178504</v>
      </c>
      <c r="AP4095">
        <v>-1.3384594515203301</v>
      </c>
      <c r="AQ4095" t="s">
        <v>37253</v>
      </c>
      <c r="AR4095" t="s">
        <v>37253</v>
      </c>
      <c r="AS4095" t="s">
        <v>37254</v>
      </c>
      <c r="AT4095" t="s">
        <v>37255</v>
      </c>
      <c r="AU4095">
        <v>3758</v>
      </c>
      <c r="AV4095" t="s">
        <v>37256</v>
      </c>
      <c r="AW4095" t="s">
        <v>37254</v>
      </c>
      <c r="AX4095" t="s">
        <v>37257</v>
      </c>
      <c r="AY4095">
        <v>0.56360905226286395</v>
      </c>
      <c r="AZ4095">
        <v>-0.74033419291178504</v>
      </c>
      <c r="BA4095" s="6">
        <f t="shared" si="320"/>
        <v>-0.40139932652995836</v>
      </c>
      <c r="BB4095" s="4" t="str">
        <f t="shared" si="317"/>
        <v/>
      </c>
      <c r="BC4095" t="str">
        <f t="shared" si="321"/>
        <v/>
      </c>
      <c r="BD4095" t="str">
        <f t="shared" si="318"/>
        <v/>
      </c>
      <c r="BE4095" t="str">
        <f t="shared" si="319"/>
        <v/>
      </c>
      <c r="BF4095" t="s">
        <v>37255</v>
      </c>
      <c r="BG4095" t="s">
        <v>37254</v>
      </c>
    </row>
    <row r="4096" spans="1:59" x14ac:dyDescent="0.2">
      <c r="A4096">
        <v>25.134025573730501</v>
      </c>
      <c r="B4096">
        <v>26.776054382324201</v>
      </c>
      <c r="C4096">
        <v>26.161252975463899</v>
      </c>
      <c r="D4096">
        <v>25.184839248657202</v>
      </c>
      <c r="E4096">
        <v>25.380931854248001</v>
      </c>
      <c r="F4096" t="s">
        <v>88</v>
      </c>
      <c r="I4096" t="s">
        <v>13545</v>
      </c>
      <c r="J4096" t="s">
        <v>13546</v>
      </c>
      <c r="K4096" t="s">
        <v>13547</v>
      </c>
      <c r="L4096" t="s">
        <v>122</v>
      </c>
      <c r="M4096" t="s">
        <v>123</v>
      </c>
      <c r="P4096" t="s">
        <v>915</v>
      </c>
      <c r="Q4096" t="s">
        <v>916</v>
      </c>
      <c r="R4096" t="s">
        <v>13548</v>
      </c>
      <c r="S4096" t="s">
        <v>13549</v>
      </c>
      <c r="T4096" t="s">
        <v>13550</v>
      </c>
      <c r="U4096" t="s">
        <v>13551</v>
      </c>
      <c r="V4096" t="s">
        <v>13552</v>
      </c>
      <c r="W4096" t="s">
        <v>13553</v>
      </c>
      <c r="Z4096" t="s">
        <v>13554</v>
      </c>
      <c r="AA4096" t="s">
        <v>13555</v>
      </c>
      <c r="AB4096">
        <v>1</v>
      </c>
      <c r="AC4096">
        <v>1</v>
      </c>
      <c r="AD4096">
        <v>1</v>
      </c>
      <c r="AE4096">
        <v>1.5</v>
      </c>
      <c r="AF4096">
        <v>1.5</v>
      </c>
      <c r="AG4096">
        <v>1.5</v>
      </c>
      <c r="AH4096">
        <v>127.52</v>
      </c>
      <c r="AI4096">
        <v>0</v>
      </c>
      <c r="AJ4096">
        <v>5.1387</v>
      </c>
      <c r="AK4096">
        <v>308620000</v>
      </c>
      <c r="AL4096">
        <v>2</v>
      </c>
      <c r="AM4096">
        <v>0.49529648660543701</v>
      </c>
      <c r="AN4096">
        <v>0.53231266375545805</v>
      </c>
      <c r="AO4096">
        <v>-0.74089209238688303</v>
      </c>
      <c r="AP4096">
        <v>-1.18989720876018</v>
      </c>
      <c r="AQ4096" t="s">
        <v>13556</v>
      </c>
      <c r="AR4096" t="s">
        <v>13556</v>
      </c>
      <c r="AS4096" t="s">
        <v>13557</v>
      </c>
      <c r="AT4096" t="s">
        <v>13558</v>
      </c>
      <c r="AU4096">
        <v>1171</v>
      </c>
      <c r="AV4096" t="s">
        <v>13559</v>
      </c>
      <c r="AW4096" t="s">
        <v>13560</v>
      </c>
      <c r="AY4096">
        <v>0.49529648660543701</v>
      </c>
      <c r="AZ4096">
        <v>-0.74089209238688303</v>
      </c>
      <c r="BA4096" s="6">
        <f t="shared" si="320"/>
        <v>-0.40163076451812074</v>
      </c>
      <c r="BB4096" s="4" t="str">
        <f t="shared" si="317"/>
        <v/>
      </c>
      <c r="BC4096" t="str">
        <f t="shared" si="321"/>
        <v/>
      </c>
      <c r="BD4096" t="str">
        <f t="shared" si="318"/>
        <v/>
      </c>
      <c r="BE4096" t="str">
        <f t="shared" si="319"/>
        <v/>
      </c>
      <c r="BF4096" t="s">
        <v>13558</v>
      </c>
      <c r="BG4096" t="s">
        <v>13557</v>
      </c>
    </row>
    <row r="4097" spans="1:59" x14ac:dyDescent="0.2">
      <c r="A4097">
        <v>30.243658065795898</v>
      </c>
      <c r="B4097">
        <v>30.273754119873001</v>
      </c>
      <c r="C4097">
        <v>30.890918731689499</v>
      </c>
      <c r="D4097">
        <v>29.3864841461182</v>
      </c>
      <c r="E4097">
        <v>29.78342628479</v>
      </c>
      <c r="F4097">
        <v>30.011985778808601</v>
      </c>
      <c r="I4097" t="s">
        <v>7916</v>
      </c>
      <c r="J4097" t="s">
        <v>7917</v>
      </c>
      <c r="K4097" t="s">
        <v>7918</v>
      </c>
      <c r="L4097" t="s">
        <v>6072</v>
      </c>
      <c r="M4097" t="s">
        <v>6073</v>
      </c>
      <c r="P4097" t="s">
        <v>2459</v>
      </c>
      <c r="Q4097" t="s">
        <v>2462</v>
      </c>
      <c r="R4097" t="s">
        <v>7919</v>
      </c>
      <c r="S4097" t="s">
        <v>7920</v>
      </c>
      <c r="T4097" t="s">
        <v>7921</v>
      </c>
      <c r="U4097" t="s">
        <v>7922</v>
      </c>
      <c r="V4097" t="s">
        <v>7923</v>
      </c>
      <c r="W4097" t="s">
        <v>7924</v>
      </c>
      <c r="Z4097" t="s">
        <v>6280</v>
      </c>
      <c r="AA4097" t="s">
        <v>6281</v>
      </c>
      <c r="AB4097">
        <v>16</v>
      </c>
      <c r="AC4097">
        <v>16</v>
      </c>
      <c r="AD4097">
        <v>16</v>
      </c>
      <c r="AE4097">
        <v>29.9</v>
      </c>
      <c r="AF4097">
        <v>29.9</v>
      </c>
      <c r="AG4097">
        <v>29.9</v>
      </c>
      <c r="AH4097">
        <v>54.177</v>
      </c>
      <c r="AI4097">
        <v>0</v>
      </c>
      <c r="AJ4097">
        <v>89.67</v>
      </c>
      <c r="AK4097">
        <v>7269100000</v>
      </c>
      <c r="AL4097">
        <v>66</v>
      </c>
      <c r="AM4097">
        <v>1.2485190575279099</v>
      </c>
      <c r="AN4097">
        <v>0.201997432605905</v>
      </c>
      <c r="AO4097">
        <v>-0.742144902547199</v>
      </c>
      <c r="AP4097">
        <v>-2.6593902581819902</v>
      </c>
      <c r="AQ4097" t="s">
        <v>7925</v>
      </c>
      <c r="AR4097" t="s">
        <v>7925</v>
      </c>
      <c r="AS4097" t="s">
        <v>7926</v>
      </c>
      <c r="AT4097" t="s">
        <v>7927</v>
      </c>
      <c r="AU4097">
        <v>714</v>
      </c>
      <c r="AV4097" t="s">
        <v>7928</v>
      </c>
      <c r="AW4097" t="s">
        <v>7926</v>
      </c>
      <c r="AY4097">
        <v>1.2485190575279099</v>
      </c>
      <c r="AZ4097">
        <v>-0.742144902547199</v>
      </c>
      <c r="BA4097" s="6">
        <f t="shared" si="320"/>
        <v>-0.40215015194414305</v>
      </c>
      <c r="BB4097" s="4" t="str">
        <f t="shared" si="317"/>
        <v/>
      </c>
      <c r="BC4097" t="str">
        <f t="shared" si="321"/>
        <v/>
      </c>
      <c r="BD4097" t="str">
        <f t="shared" si="318"/>
        <v/>
      </c>
      <c r="BE4097" t="str">
        <f t="shared" si="319"/>
        <v/>
      </c>
      <c r="BF4097" t="s">
        <v>7927</v>
      </c>
      <c r="BG4097" t="s">
        <v>7926</v>
      </c>
    </row>
    <row r="4098" spans="1:59" x14ac:dyDescent="0.2">
      <c r="A4098">
        <v>28.311466217041001</v>
      </c>
      <c r="B4098">
        <v>28.235622406005898</v>
      </c>
      <c r="C4098">
        <v>28.736377716064499</v>
      </c>
      <c r="D4098">
        <v>27.1585578918457</v>
      </c>
      <c r="E4098">
        <v>28.108638763427699</v>
      </c>
      <c r="F4098">
        <v>27.770898818969702</v>
      </c>
      <c r="I4098" t="s">
        <v>10639</v>
      </c>
      <c r="J4098" t="s">
        <v>10640</v>
      </c>
      <c r="K4098" t="s">
        <v>10641</v>
      </c>
      <c r="P4098" t="s">
        <v>10642</v>
      </c>
      <c r="Q4098" t="s">
        <v>10643</v>
      </c>
      <c r="R4098" t="s">
        <v>10644</v>
      </c>
      <c r="S4098" t="s">
        <v>10645</v>
      </c>
      <c r="T4098" t="s">
        <v>10646</v>
      </c>
      <c r="U4098" t="s">
        <v>10647</v>
      </c>
      <c r="V4098" t="s">
        <v>10648</v>
      </c>
      <c r="W4098" t="s">
        <v>10649</v>
      </c>
      <c r="Z4098" t="s">
        <v>10650</v>
      </c>
      <c r="AA4098" t="s">
        <v>10651</v>
      </c>
      <c r="AB4098">
        <v>6</v>
      </c>
      <c r="AC4098">
        <v>6</v>
      </c>
      <c r="AD4098">
        <v>6</v>
      </c>
      <c r="AE4098">
        <v>27.5</v>
      </c>
      <c r="AF4098">
        <v>27.5</v>
      </c>
      <c r="AG4098">
        <v>27.5</v>
      </c>
      <c r="AH4098">
        <v>31.629000000000001</v>
      </c>
      <c r="AI4098">
        <v>0</v>
      </c>
      <c r="AJ4098">
        <v>24.26</v>
      </c>
      <c r="AK4098">
        <v>1764600000</v>
      </c>
      <c r="AL4098">
        <v>21</v>
      </c>
      <c r="AM4098">
        <v>1.1041705050681401</v>
      </c>
      <c r="AN4098">
        <v>0.22706746031746</v>
      </c>
      <c r="AO4098">
        <v>-0.74845695495605502</v>
      </c>
      <c r="AP4098">
        <v>-2.3481559982391502</v>
      </c>
      <c r="AQ4098" t="s">
        <v>10652</v>
      </c>
      <c r="AR4098" t="s">
        <v>10652</v>
      </c>
      <c r="AS4098" t="s">
        <v>10653</v>
      </c>
      <c r="AT4098" t="s">
        <v>10654</v>
      </c>
      <c r="AU4098">
        <v>926</v>
      </c>
      <c r="AV4098" t="s">
        <v>10655</v>
      </c>
      <c r="AW4098" t="s">
        <v>10653</v>
      </c>
      <c r="AY4098">
        <v>1.1041705050681401</v>
      </c>
      <c r="AZ4098">
        <v>-0.74845695495605502</v>
      </c>
      <c r="BA4098" s="6">
        <f t="shared" si="320"/>
        <v>-0.4047601396897067</v>
      </c>
      <c r="BB4098" s="4" t="str">
        <f t="shared" si="317"/>
        <v/>
      </c>
      <c r="BC4098" t="str">
        <f t="shared" si="321"/>
        <v/>
      </c>
      <c r="BD4098" t="str">
        <f t="shared" si="318"/>
        <v/>
      </c>
      <c r="BE4098" t="str">
        <f t="shared" si="319"/>
        <v/>
      </c>
      <c r="BF4098" t="s">
        <v>10654</v>
      </c>
      <c r="BG4098" t="s">
        <v>10653</v>
      </c>
    </row>
    <row r="4099" spans="1:59" x14ac:dyDescent="0.2">
      <c r="A4099">
        <v>26.199216842651399</v>
      </c>
      <c r="B4099">
        <v>26.628675460815401</v>
      </c>
      <c r="C4099">
        <v>26.029052734375</v>
      </c>
      <c r="D4099">
        <v>24.687364578247099</v>
      </c>
      <c r="E4099">
        <v>26.567134857177699</v>
      </c>
      <c r="F4099">
        <v>25.357061386108398</v>
      </c>
      <c r="I4099" t="s">
        <v>38452</v>
      </c>
      <c r="J4099" t="s">
        <v>38453</v>
      </c>
      <c r="K4099" t="s">
        <v>38454</v>
      </c>
      <c r="P4099" t="s">
        <v>310</v>
      </c>
      <c r="Q4099" t="s">
        <v>313</v>
      </c>
      <c r="R4099" t="s">
        <v>232</v>
      </c>
      <c r="S4099">
        <v>4131</v>
      </c>
      <c r="Z4099" t="s">
        <v>38455</v>
      </c>
      <c r="AA4099" t="s">
        <v>38456</v>
      </c>
      <c r="AB4099">
        <v>7</v>
      </c>
      <c r="AC4099">
        <v>7</v>
      </c>
      <c r="AD4099">
        <v>7</v>
      </c>
      <c r="AE4099">
        <v>4.2</v>
      </c>
      <c r="AF4099">
        <v>4.2</v>
      </c>
      <c r="AG4099">
        <v>4.2</v>
      </c>
      <c r="AH4099">
        <v>193.46</v>
      </c>
      <c r="AI4099">
        <v>0</v>
      </c>
      <c r="AJ4099">
        <v>15.268000000000001</v>
      </c>
      <c r="AK4099">
        <v>418700000</v>
      </c>
      <c r="AL4099">
        <v>8</v>
      </c>
      <c r="AM4099">
        <v>0.57637893666045004</v>
      </c>
      <c r="AN4099">
        <v>0.47501311316172901</v>
      </c>
      <c r="AO4099">
        <v>-0.74846140543619899</v>
      </c>
      <c r="AP4099">
        <v>-1.29429901845069</v>
      </c>
      <c r="AQ4099" t="s">
        <v>38457</v>
      </c>
      <c r="AR4099" t="s">
        <v>38457</v>
      </c>
      <c r="AS4099" t="s">
        <v>38458</v>
      </c>
      <c r="AT4099" t="s">
        <v>38459</v>
      </c>
      <c r="AU4099">
        <v>3907</v>
      </c>
      <c r="AV4099" t="s">
        <v>38460</v>
      </c>
      <c r="AW4099" t="s">
        <v>38458</v>
      </c>
      <c r="AY4099">
        <v>0.57637893666045004</v>
      </c>
      <c r="AZ4099">
        <v>-0.74846140543619899</v>
      </c>
      <c r="BA4099" s="6">
        <f t="shared" si="320"/>
        <v>-0.40476197590527419</v>
      </c>
      <c r="BB4099" s="4" t="str">
        <f t="shared" ref="BB4099:BB4162" si="322">IFERROR(IF(AND(AY4099&gt;1.34, AZ4099&gt;(1)), "+",""),"")</f>
        <v/>
      </c>
      <c r="BC4099" t="str">
        <f t="shared" si="321"/>
        <v/>
      </c>
      <c r="BD4099" t="str">
        <f t="shared" ref="BD4099:BD4162" si="323">IF(AND(COUNT(D4099:F4099)&gt;=1,COUNT(A4099:C4099)=0),COUNT(D4099:F4099),"")</f>
        <v/>
      </c>
      <c r="BE4099" t="str">
        <f t="shared" ref="BE4099:BE4162" si="324">IF(AND(COUNT(A4099:C4099)&gt;=1,COUNT(D4099:F4099)=0),COUNT(A4099:C4099),"")</f>
        <v/>
      </c>
      <c r="BF4099" t="s">
        <v>38459</v>
      </c>
      <c r="BG4099" t="s">
        <v>38458</v>
      </c>
    </row>
    <row r="4100" spans="1:59" x14ac:dyDescent="0.2">
      <c r="A4100">
        <v>29.0450248718262</v>
      </c>
      <c r="B4100">
        <v>29.101518630981399</v>
      </c>
      <c r="C4100">
        <v>28.662717819213899</v>
      </c>
      <c r="D4100">
        <v>28.243270874023398</v>
      </c>
      <c r="E4100">
        <v>27.7355060577393</v>
      </c>
      <c r="F4100">
        <v>28.581148147583001</v>
      </c>
      <c r="I4100" t="s">
        <v>4437</v>
      </c>
      <c r="J4100" t="s">
        <v>5224</v>
      </c>
      <c r="K4100" t="s">
        <v>5225</v>
      </c>
      <c r="L4100" t="s">
        <v>3948</v>
      </c>
      <c r="M4100" t="s">
        <v>3949</v>
      </c>
      <c r="P4100" t="s">
        <v>5226</v>
      </c>
      <c r="Q4100" t="s">
        <v>5227</v>
      </c>
      <c r="R4100" t="s">
        <v>1224</v>
      </c>
      <c r="S4100">
        <v>4121</v>
      </c>
      <c r="V4100" t="s">
        <v>4442</v>
      </c>
      <c r="W4100" t="s">
        <v>4443</v>
      </c>
      <c r="Z4100" t="s">
        <v>4444</v>
      </c>
      <c r="AA4100" t="s">
        <v>4445</v>
      </c>
      <c r="AB4100">
        <v>8</v>
      </c>
      <c r="AC4100">
        <v>8</v>
      </c>
      <c r="AD4100">
        <v>4</v>
      </c>
      <c r="AE4100">
        <v>27.1</v>
      </c>
      <c r="AF4100">
        <v>27.1</v>
      </c>
      <c r="AG4100">
        <v>14.5</v>
      </c>
      <c r="AH4100">
        <v>37.838999999999999</v>
      </c>
      <c r="AI4100">
        <v>0</v>
      </c>
      <c r="AJ4100">
        <v>18.425000000000001</v>
      </c>
      <c r="AK4100">
        <v>2497600000</v>
      </c>
      <c r="AL4100">
        <v>26</v>
      </c>
      <c r="AM4100">
        <v>1.24927405525927</v>
      </c>
      <c r="AN4100">
        <v>0.20274064516129001</v>
      </c>
      <c r="AO4100">
        <v>-0.74977874755859397</v>
      </c>
      <c r="AP4100">
        <v>-2.6610578453557499</v>
      </c>
      <c r="AQ4100" t="s">
        <v>5228</v>
      </c>
      <c r="AR4100" t="s">
        <v>5228</v>
      </c>
      <c r="AS4100" t="s">
        <v>5229</v>
      </c>
      <c r="AT4100" t="s">
        <v>5230</v>
      </c>
      <c r="AU4100">
        <v>499</v>
      </c>
      <c r="AV4100" t="s">
        <v>5231</v>
      </c>
      <c r="AW4100" t="s">
        <v>5229</v>
      </c>
      <c r="AY4100">
        <v>1.24927405525927</v>
      </c>
      <c r="AZ4100">
        <v>-0.74977874755859397</v>
      </c>
      <c r="BA4100" s="6">
        <f t="shared" si="320"/>
        <v>-0.40530524680348956</v>
      </c>
      <c r="BB4100" s="4" t="str">
        <f t="shared" si="322"/>
        <v/>
      </c>
      <c r="BC4100" t="str">
        <f t="shared" si="321"/>
        <v/>
      </c>
      <c r="BD4100" t="str">
        <f t="shared" si="323"/>
        <v/>
      </c>
      <c r="BE4100" t="str">
        <f t="shared" si="324"/>
        <v/>
      </c>
      <c r="BF4100" t="s">
        <v>5230</v>
      </c>
      <c r="BG4100" t="s">
        <v>5229</v>
      </c>
    </row>
    <row r="4101" spans="1:59" x14ac:dyDescent="0.2">
      <c r="A4101">
        <v>28.001796722412099</v>
      </c>
      <c r="B4101">
        <v>27.740919113159201</v>
      </c>
      <c r="C4101">
        <v>27.3274021148682</v>
      </c>
      <c r="D4101">
        <v>26.63796043396</v>
      </c>
      <c r="E4101">
        <v>27.6825771331787</v>
      </c>
      <c r="F4101">
        <v>26.498458862304702</v>
      </c>
      <c r="I4101" t="s">
        <v>8183</v>
      </c>
      <c r="J4101" t="s">
        <v>8184</v>
      </c>
      <c r="K4101" t="s">
        <v>8185</v>
      </c>
      <c r="P4101" t="s">
        <v>2189</v>
      </c>
      <c r="Q4101" t="s">
        <v>2190</v>
      </c>
      <c r="R4101" t="s">
        <v>6469</v>
      </c>
      <c r="S4101" t="s">
        <v>6470</v>
      </c>
      <c r="T4101" t="s">
        <v>6471</v>
      </c>
      <c r="U4101" t="s">
        <v>6472</v>
      </c>
      <c r="V4101" t="s">
        <v>8186</v>
      </c>
      <c r="W4101" t="s">
        <v>8187</v>
      </c>
      <c r="X4101" t="s">
        <v>80</v>
      </c>
      <c r="Y4101" t="s">
        <v>81</v>
      </c>
      <c r="Z4101" t="s">
        <v>6475</v>
      </c>
      <c r="AA4101" t="s">
        <v>6476</v>
      </c>
      <c r="AB4101">
        <v>3</v>
      </c>
      <c r="AC4101">
        <v>1</v>
      </c>
      <c r="AD4101">
        <v>1</v>
      </c>
      <c r="AE4101">
        <v>14.8</v>
      </c>
      <c r="AF4101">
        <v>4.4000000000000004</v>
      </c>
      <c r="AG4101">
        <v>4.4000000000000004</v>
      </c>
      <c r="AH4101">
        <v>40.648000000000003</v>
      </c>
      <c r="AI4101">
        <v>0</v>
      </c>
      <c r="AJ4101">
        <v>11.478</v>
      </c>
      <c r="AK4101">
        <v>1076100000</v>
      </c>
      <c r="AL4101">
        <v>14</v>
      </c>
      <c r="AM4101">
        <v>0.823716578406129</v>
      </c>
      <c r="AN4101">
        <v>0.33071096345515</v>
      </c>
      <c r="AO4101">
        <v>-0.75037384033203103</v>
      </c>
      <c r="AP4101">
        <v>-1.7778125508542799</v>
      </c>
      <c r="AQ4101" t="s">
        <v>8188</v>
      </c>
      <c r="AR4101" t="s">
        <v>8188</v>
      </c>
      <c r="AS4101" t="s">
        <v>8189</v>
      </c>
      <c r="AT4101" t="s">
        <v>8190</v>
      </c>
      <c r="AU4101">
        <v>737</v>
      </c>
      <c r="AV4101" t="s">
        <v>8191</v>
      </c>
      <c r="AW4101" t="s">
        <v>8189</v>
      </c>
      <c r="AY4101">
        <v>0.823716578406129</v>
      </c>
      <c r="AZ4101">
        <v>-0.75037384033203103</v>
      </c>
      <c r="BA4101" s="6">
        <f t="shared" si="320"/>
        <v>-0.40555050000030568</v>
      </c>
      <c r="BB4101" s="4" t="str">
        <f t="shared" si="322"/>
        <v/>
      </c>
      <c r="BC4101" t="str">
        <f t="shared" si="321"/>
        <v/>
      </c>
      <c r="BD4101" t="str">
        <f t="shared" si="323"/>
        <v/>
      </c>
      <c r="BE4101" t="str">
        <f t="shared" si="324"/>
        <v/>
      </c>
      <c r="BF4101" t="s">
        <v>8190</v>
      </c>
      <c r="BG4101" t="s">
        <v>8189</v>
      </c>
    </row>
    <row r="4102" spans="1:59" x14ac:dyDescent="0.2">
      <c r="A4102">
        <v>28.021203994751001</v>
      </c>
      <c r="B4102">
        <v>27.764331817626999</v>
      </c>
      <c r="C4102">
        <v>27.325431823730501</v>
      </c>
      <c r="D4102">
        <v>26.224828720092798</v>
      </c>
      <c r="E4102">
        <v>27.1659545898438</v>
      </c>
      <c r="F4102">
        <v>27.4672336578369</v>
      </c>
      <c r="I4102" t="s">
        <v>30015</v>
      </c>
      <c r="J4102" t="s">
        <v>1854</v>
      </c>
      <c r="K4102" t="s">
        <v>30016</v>
      </c>
      <c r="P4102" t="s">
        <v>30017</v>
      </c>
      <c r="Q4102" t="s">
        <v>30018</v>
      </c>
      <c r="R4102" t="s">
        <v>2965</v>
      </c>
      <c r="S4102" t="s">
        <v>2966</v>
      </c>
      <c r="T4102" t="s">
        <v>2967</v>
      </c>
      <c r="U4102" t="s">
        <v>2968</v>
      </c>
      <c r="Z4102" t="s">
        <v>2969</v>
      </c>
      <c r="AA4102" t="s">
        <v>2970</v>
      </c>
      <c r="AB4102">
        <v>8</v>
      </c>
      <c r="AC4102">
        <v>8</v>
      </c>
      <c r="AD4102">
        <v>8</v>
      </c>
      <c r="AE4102">
        <v>25.8</v>
      </c>
      <c r="AF4102">
        <v>25.8</v>
      </c>
      <c r="AG4102">
        <v>25.8</v>
      </c>
      <c r="AH4102">
        <v>50.91</v>
      </c>
      <c r="AI4102">
        <v>0</v>
      </c>
      <c r="AJ4102">
        <v>27.568999999999999</v>
      </c>
      <c r="AK4102">
        <v>1083100000</v>
      </c>
      <c r="AL4102">
        <v>20</v>
      </c>
      <c r="AM4102">
        <v>0.81666876170489699</v>
      </c>
      <c r="AN4102">
        <v>0.33395649307844399</v>
      </c>
      <c r="AO4102">
        <v>-0.75098355611165601</v>
      </c>
      <c r="AP4102">
        <v>-1.7638972670001001</v>
      </c>
      <c r="AQ4102" t="s">
        <v>30019</v>
      </c>
      <c r="AR4102" t="s">
        <v>30019</v>
      </c>
      <c r="AS4102" t="s">
        <v>30020</v>
      </c>
      <c r="AT4102" t="s">
        <v>30021</v>
      </c>
      <c r="AU4102">
        <v>2885</v>
      </c>
      <c r="AV4102" t="s">
        <v>30022</v>
      </c>
      <c r="AW4102" t="s">
        <v>30020</v>
      </c>
      <c r="AY4102">
        <v>0.81666876170489699</v>
      </c>
      <c r="AZ4102">
        <v>-0.75098355611165601</v>
      </c>
      <c r="BA4102" s="6">
        <f t="shared" si="320"/>
        <v>-0.40580167481691742</v>
      </c>
      <c r="BB4102" s="4" t="str">
        <f t="shared" si="322"/>
        <v/>
      </c>
      <c r="BC4102" t="str">
        <f t="shared" si="321"/>
        <v/>
      </c>
      <c r="BD4102" t="str">
        <f t="shared" si="323"/>
        <v/>
      </c>
      <c r="BE4102" t="str">
        <f t="shared" si="324"/>
        <v/>
      </c>
      <c r="BF4102" t="s">
        <v>30021</v>
      </c>
      <c r="BG4102" t="s">
        <v>30020</v>
      </c>
    </row>
    <row r="4103" spans="1:59" x14ac:dyDescent="0.2">
      <c r="A4103">
        <v>25.753839492797901</v>
      </c>
      <c r="B4103">
        <v>24.851385116577099</v>
      </c>
      <c r="C4103">
        <v>25.957992553710898</v>
      </c>
      <c r="D4103">
        <v>24.409440994262699</v>
      </c>
      <c r="E4103">
        <v>24.870042800903299</v>
      </c>
      <c r="F4103">
        <v>25.020006179809599</v>
      </c>
      <c r="I4103" t="s">
        <v>13977</v>
      </c>
      <c r="J4103" t="s">
        <v>13978</v>
      </c>
      <c r="K4103" t="s">
        <v>13979</v>
      </c>
      <c r="P4103" t="s">
        <v>13980</v>
      </c>
      <c r="Q4103" t="s">
        <v>13981</v>
      </c>
      <c r="R4103" t="s">
        <v>13982</v>
      </c>
      <c r="S4103" t="s">
        <v>13983</v>
      </c>
      <c r="T4103" t="s">
        <v>10678</v>
      </c>
      <c r="U4103" t="s">
        <v>10679</v>
      </c>
      <c r="V4103" t="s">
        <v>10678</v>
      </c>
      <c r="W4103" t="s">
        <v>13984</v>
      </c>
      <c r="Z4103" t="s">
        <v>13985</v>
      </c>
      <c r="AA4103" t="s">
        <v>13986</v>
      </c>
      <c r="AB4103">
        <v>3</v>
      </c>
      <c r="AC4103">
        <v>3</v>
      </c>
      <c r="AD4103">
        <v>3</v>
      </c>
      <c r="AE4103">
        <v>1.6</v>
      </c>
      <c r="AF4103">
        <v>1.6</v>
      </c>
      <c r="AG4103">
        <v>1.6</v>
      </c>
      <c r="AH4103">
        <v>347.6</v>
      </c>
      <c r="AI4103">
        <v>0</v>
      </c>
      <c r="AJ4103">
        <v>10.076000000000001</v>
      </c>
      <c r="AK4103">
        <v>239000000</v>
      </c>
      <c r="AL4103">
        <v>7</v>
      </c>
      <c r="AM4103">
        <v>0.91154616641470199</v>
      </c>
      <c r="AN4103">
        <v>0.29210447761194003</v>
      </c>
      <c r="AO4103">
        <v>-0.75457572937011697</v>
      </c>
      <c r="AP4103">
        <v>-1.9526083406732899</v>
      </c>
      <c r="AQ4103" t="s">
        <v>13987</v>
      </c>
      <c r="AR4103" t="s">
        <v>13987</v>
      </c>
      <c r="AS4103" t="s">
        <v>13988</v>
      </c>
      <c r="AT4103" t="s">
        <v>13989</v>
      </c>
      <c r="AU4103">
        <v>1210</v>
      </c>
      <c r="AV4103" t="s">
        <v>13990</v>
      </c>
      <c r="AW4103" t="s">
        <v>13988</v>
      </c>
      <c r="AY4103">
        <v>0.91154616641470199</v>
      </c>
      <c r="AZ4103">
        <v>-0.75457572937011697</v>
      </c>
      <c r="BA4103" s="6">
        <f t="shared" si="320"/>
        <v>-0.40727933168300323</v>
      </c>
      <c r="BB4103" s="4" t="str">
        <f t="shared" si="322"/>
        <v/>
      </c>
      <c r="BC4103" t="str">
        <f t="shared" si="321"/>
        <v/>
      </c>
      <c r="BD4103" t="str">
        <f t="shared" si="323"/>
        <v/>
      </c>
      <c r="BE4103" t="str">
        <f t="shared" si="324"/>
        <v/>
      </c>
      <c r="BF4103" t="s">
        <v>13989</v>
      </c>
      <c r="BG4103" t="s">
        <v>13988</v>
      </c>
    </row>
    <row r="4104" spans="1:59" x14ac:dyDescent="0.2">
      <c r="A4104">
        <v>25.025508880615199</v>
      </c>
      <c r="B4104">
        <v>25.9625453948975</v>
      </c>
      <c r="C4104">
        <v>27.043851852416999</v>
      </c>
      <c r="D4104">
        <v>26.239433288574201</v>
      </c>
      <c r="E4104">
        <v>23.839420318603501</v>
      </c>
      <c r="F4104">
        <v>25.686162948608398</v>
      </c>
      <c r="Z4104" t="s">
        <v>24586</v>
      </c>
      <c r="AA4104" t="s">
        <v>24587</v>
      </c>
      <c r="AB4104">
        <v>3</v>
      </c>
      <c r="AC4104">
        <v>3</v>
      </c>
      <c r="AD4104">
        <v>3</v>
      </c>
      <c r="AE4104">
        <v>10.9</v>
      </c>
      <c r="AF4104">
        <v>10.9</v>
      </c>
      <c r="AG4104">
        <v>10.9</v>
      </c>
      <c r="AH4104">
        <v>24.826000000000001</v>
      </c>
      <c r="AI4104">
        <v>5.2315E-4</v>
      </c>
      <c r="AJ4104">
        <v>3.1488</v>
      </c>
      <c r="AK4104">
        <v>386130000</v>
      </c>
      <c r="AL4104">
        <v>6</v>
      </c>
      <c r="AM4104">
        <v>0.33490443344100801</v>
      </c>
      <c r="AN4104">
        <v>0.66917391304347795</v>
      </c>
      <c r="AO4104">
        <v>-0.75562985738118404</v>
      </c>
      <c r="AP4104">
        <v>-0.81173916345373698</v>
      </c>
      <c r="AQ4104" t="s">
        <v>24588</v>
      </c>
      <c r="AR4104" t="s">
        <v>24588</v>
      </c>
      <c r="AS4104" t="s">
        <v>24589</v>
      </c>
      <c r="AT4104" t="s">
        <v>24590</v>
      </c>
      <c r="AU4104">
        <v>2229</v>
      </c>
      <c r="AV4104" t="s">
        <v>24591</v>
      </c>
      <c r="AW4104" t="s">
        <v>24589</v>
      </c>
      <c r="AY4104">
        <v>0.33490443344100801</v>
      </c>
      <c r="AZ4104">
        <v>-0.75562985738118404</v>
      </c>
      <c r="BA4104" s="6">
        <f t="shared" si="320"/>
        <v>-0.40771225425902624</v>
      </c>
      <c r="BB4104" s="4" t="str">
        <f t="shared" si="322"/>
        <v/>
      </c>
      <c r="BC4104" t="str">
        <f t="shared" si="321"/>
        <v/>
      </c>
      <c r="BD4104" t="str">
        <f t="shared" si="323"/>
        <v/>
      </c>
      <c r="BE4104" t="str">
        <f t="shared" si="324"/>
        <v/>
      </c>
      <c r="BF4104" t="s">
        <v>24590</v>
      </c>
      <c r="BG4104" t="s">
        <v>24589</v>
      </c>
    </row>
    <row r="4105" spans="1:59" x14ac:dyDescent="0.2">
      <c r="A4105">
        <v>25.2696723937988</v>
      </c>
      <c r="B4105">
        <v>26.089157104492202</v>
      </c>
      <c r="C4105">
        <v>25.9166584014893</v>
      </c>
      <c r="D4105">
        <v>24.764560699462901</v>
      </c>
      <c r="E4105">
        <v>25.5562839508057</v>
      </c>
      <c r="F4105">
        <v>24.685546875</v>
      </c>
      <c r="I4105" t="s">
        <v>40761</v>
      </c>
      <c r="J4105" t="s">
        <v>12713</v>
      </c>
      <c r="K4105" t="s">
        <v>40762</v>
      </c>
      <c r="L4105" t="s">
        <v>1042</v>
      </c>
      <c r="M4105" t="s">
        <v>1043</v>
      </c>
      <c r="P4105" t="s">
        <v>53</v>
      </c>
      <c r="Q4105" t="s">
        <v>54</v>
      </c>
      <c r="R4105" t="s">
        <v>3485</v>
      </c>
      <c r="S4105">
        <v>3029</v>
      </c>
      <c r="V4105" t="s">
        <v>40763</v>
      </c>
      <c r="W4105" t="s">
        <v>40764</v>
      </c>
      <c r="Z4105" t="s">
        <v>40765</v>
      </c>
      <c r="AA4105" t="s">
        <v>40766</v>
      </c>
      <c r="AB4105">
        <v>2</v>
      </c>
      <c r="AC4105">
        <v>2</v>
      </c>
      <c r="AD4105">
        <v>2</v>
      </c>
      <c r="AE4105">
        <v>6.9</v>
      </c>
      <c r="AF4105">
        <v>6.9</v>
      </c>
      <c r="AG4105">
        <v>6.9</v>
      </c>
      <c r="AH4105">
        <v>47.533999999999999</v>
      </c>
      <c r="AI4105">
        <v>0</v>
      </c>
      <c r="AJ4105">
        <v>6.9071999999999996</v>
      </c>
      <c r="AK4105">
        <v>280010000</v>
      </c>
      <c r="AL4105">
        <v>5</v>
      </c>
      <c r="AM4105">
        <v>0.94750048845080803</v>
      </c>
      <c r="AN4105">
        <v>0.280316455696203</v>
      </c>
      <c r="AO4105">
        <v>-0.75636545817057399</v>
      </c>
      <c r="AP4105">
        <v>-2.0250291559002802</v>
      </c>
      <c r="AQ4105" t="s">
        <v>40767</v>
      </c>
      <c r="AR4105" t="s">
        <v>40767</v>
      </c>
      <c r="AS4105" t="s">
        <v>40768</v>
      </c>
      <c r="AT4105" t="s">
        <v>40769</v>
      </c>
      <c r="AU4105">
        <v>4178</v>
      </c>
      <c r="AV4105" t="s">
        <v>40770</v>
      </c>
      <c r="AW4105" t="s">
        <v>40768</v>
      </c>
      <c r="AX4105" t="e">
        <f>-#REF!</f>
        <v>#REF!</v>
      </c>
      <c r="AY4105">
        <v>0.94750048845080803</v>
      </c>
      <c r="AZ4105">
        <v>-0.75636545817057399</v>
      </c>
      <c r="BA4105" s="6">
        <f t="shared" si="320"/>
        <v>-0.40801417272814089</v>
      </c>
      <c r="BB4105" s="4" t="str">
        <f t="shared" si="322"/>
        <v/>
      </c>
      <c r="BC4105" t="str">
        <f t="shared" si="321"/>
        <v/>
      </c>
      <c r="BD4105" t="str">
        <f t="shared" si="323"/>
        <v/>
      </c>
      <c r="BE4105" t="str">
        <f t="shared" si="324"/>
        <v/>
      </c>
      <c r="BF4105" t="s">
        <v>40769</v>
      </c>
      <c r="BG4105" t="s">
        <v>40768</v>
      </c>
    </row>
    <row r="4106" spans="1:59" x14ac:dyDescent="0.2">
      <c r="A4106">
        <v>28.666582107543899</v>
      </c>
      <c r="B4106">
        <v>28.125635147094702</v>
      </c>
      <c r="C4106">
        <v>28.425823211669901</v>
      </c>
      <c r="D4106">
        <v>27.997550964355501</v>
      </c>
      <c r="E4106">
        <v>27.424463272094702</v>
      </c>
      <c r="F4106">
        <v>27.5258178710938</v>
      </c>
      <c r="I4106" t="s">
        <v>4850</v>
      </c>
      <c r="J4106" t="s">
        <v>4851</v>
      </c>
      <c r="K4106" t="s">
        <v>4852</v>
      </c>
      <c r="P4106" t="s">
        <v>4853</v>
      </c>
      <c r="Q4106" t="s">
        <v>4854</v>
      </c>
      <c r="R4106" t="s">
        <v>4855</v>
      </c>
      <c r="S4106" t="s">
        <v>4856</v>
      </c>
      <c r="T4106" t="s">
        <v>4857</v>
      </c>
      <c r="U4106" t="s">
        <v>4858</v>
      </c>
      <c r="V4106" t="s">
        <v>4859</v>
      </c>
      <c r="W4106" t="s">
        <v>4860</v>
      </c>
      <c r="X4106" t="s">
        <v>4861</v>
      </c>
      <c r="Y4106" t="s">
        <v>4862</v>
      </c>
      <c r="Z4106" t="s">
        <v>3265</v>
      </c>
      <c r="AA4106" t="s">
        <v>3266</v>
      </c>
      <c r="AB4106">
        <v>12</v>
      </c>
      <c r="AC4106">
        <v>12</v>
      </c>
      <c r="AD4106">
        <v>11</v>
      </c>
      <c r="AE4106">
        <v>37.4</v>
      </c>
      <c r="AF4106">
        <v>37.4</v>
      </c>
      <c r="AG4106">
        <v>35.299999999999997</v>
      </c>
      <c r="AH4106">
        <v>46.658999999999999</v>
      </c>
      <c r="AI4106">
        <v>0</v>
      </c>
      <c r="AJ4106">
        <v>30.462</v>
      </c>
      <c r="AK4106">
        <v>1720900000</v>
      </c>
      <c r="AL4106">
        <v>27</v>
      </c>
      <c r="AM4106">
        <v>1.4858785760720401</v>
      </c>
      <c r="AN4106">
        <v>0.17650290135396501</v>
      </c>
      <c r="AO4106">
        <v>-0.75673611958821496</v>
      </c>
      <c r="AP4106">
        <v>-3.2074566093257899</v>
      </c>
      <c r="AQ4106" t="s">
        <v>4863</v>
      </c>
      <c r="AR4106" t="s">
        <v>4863</v>
      </c>
      <c r="AS4106" t="s">
        <v>4864</v>
      </c>
      <c r="AT4106" t="s">
        <v>4865</v>
      </c>
      <c r="AU4106">
        <v>465</v>
      </c>
      <c r="AV4106" t="s">
        <v>4866</v>
      </c>
      <c r="AW4106" t="s">
        <v>4864</v>
      </c>
      <c r="AX4106" t="s">
        <v>4867</v>
      </c>
      <c r="AY4106">
        <v>1.4858785760720401</v>
      </c>
      <c r="AZ4106">
        <v>-0.75673611958821496</v>
      </c>
      <c r="BA4106" s="6">
        <f t="shared" si="320"/>
        <v>-0.40816624791682066</v>
      </c>
      <c r="BB4106" s="4" t="str">
        <f t="shared" si="322"/>
        <v/>
      </c>
      <c r="BC4106" t="str">
        <f t="shared" si="321"/>
        <v/>
      </c>
      <c r="BD4106" t="str">
        <f t="shared" si="323"/>
        <v/>
      </c>
      <c r="BE4106" t="str">
        <f t="shared" si="324"/>
        <v/>
      </c>
      <c r="BF4106" t="s">
        <v>4865</v>
      </c>
      <c r="BG4106" t="s">
        <v>4864</v>
      </c>
    </row>
    <row r="4107" spans="1:59" x14ac:dyDescent="0.2">
      <c r="A4107">
        <v>26.9569301605225</v>
      </c>
      <c r="B4107">
        <v>26.6841831207275</v>
      </c>
      <c r="C4107">
        <v>26.294599533081101</v>
      </c>
      <c r="D4107">
        <v>26.081762313842798</v>
      </c>
      <c r="E4107">
        <v>25.372388839721701</v>
      </c>
      <c r="F4107">
        <v>26.207208633422901</v>
      </c>
      <c r="I4107" t="s">
        <v>32232</v>
      </c>
      <c r="J4107" t="s">
        <v>32233</v>
      </c>
      <c r="K4107" t="s">
        <v>32234</v>
      </c>
      <c r="P4107" t="s">
        <v>509</v>
      </c>
      <c r="Q4107" t="s">
        <v>510</v>
      </c>
      <c r="R4107" t="s">
        <v>1562</v>
      </c>
      <c r="S4107">
        <v>99995</v>
      </c>
      <c r="Z4107" t="s">
        <v>578</v>
      </c>
      <c r="AA4107" t="s">
        <v>579</v>
      </c>
      <c r="AB4107">
        <v>5</v>
      </c>
      <c r="AC4107">
        <v>5</v>
      </c>
      <c r="AD4107">
        <v>5</v>
      </c>
      <c r="AE4107">
        <v>10.7</v>
      </c>
      <c r="AF4107">
        <v>10.7</v>
      </c>
      <c r="AG4107">
        <v>10.7</v>
      </c>
      <c r="AH4107">
        <v>63.944000000000003</v>
      </c>
      <c r="AI4107">
        <v>0</v>
      </c>
      <c r="AJ4107">
        <v>6.4447000000000001</v>
      </c>
      <c r="AK4107">
        <v>512340000</v>
      </c>
      <c r="AL4107">
        <v>15</v>
      </c>
      <c r="AM4107">
        <v>1.1028467910725599</v>
      </c>
      <c r="AN4107">
        <v>0.22665350444225099</v>
      </c>
      <c r="AO4107">
        <v>-0.75811767578125</v>
      </c>
      <c r="AP4107">
        <v>-2.3453671060011598</v>
      </c>
      <c r="AQ4107" t="s">
        <v>32235</v>
      </c>
      <c r="AR4107" t="s">
        <v>32235</v>
      </c>
      <c r="AS4107" t="s">
        <v>32236</v>
      </c>
      <c r="AT4107" t="s">
        <v>32237</v>
      </c>
      <c r="AU4107">
        <v>3145</v>
      </c>
      <c r="AV4107" t="s">
        <v>32238</v>
      </c>
      <c r="AW4107" t="s">
        <v>32236</v>
      </c>
      <c r="AY4107">
        <v>1.1028467910725599</v>
      </c>
      <c r="AZ4107">
        <v>-0.75811767578125</v>
      </c>
      <c r="BA4107" s="6">
        <f t="shared" si="320"/>
        <v>-0.40873272952709261</v>
      </c>
      <c r="BB4107" s="4" t="str">
        <f t="shared" si="322"/>
        <v/>
      </c>
      <c r="BC4107" t="str">
        <f t="shared" si="321"/>
        <v/>
      </c>
      <c r="BD4107" t="str">
        <f t="shared" si="323"/>
        <v/>
      </c>
      <c r="BE4107" t="str">
        <f t="shared" si="324"/>
        <v/>
      </c>
      <c r="BF4107" t="s">
        <v>32237</v>
      </c>
      <c r="BG4107" t="s">
        <v>32236</v>
      </c>
    </row>
    <row r="4108" spans="1:59" x14ac:dyDescent="0.2">
      <c r="A4108">
        <v>26.601871490478501</v>
      </c>
      <c r="B4108">
        <v>25.6109924316406</v>
      </c>
      <c r="C4108">
        <v>26.175695419311499</v>
      </c>
      <c r="D4108">
        <v>24.9549560546875</v>
      </c>
      <c r="E4108">
        <v>25.274726867675799</v>
      </c>
      <c r="F4108">
        <v>25.8826904296875</v>
      </c>
      <c r="I4108" t="s">
        <v>18984</v>
      </c>
      <c r="J4108" t="s">
        <v>6985</v>
      </c>
      <c r="K4108" t="s">
        <v>18985</v>
      </c>
      <c r="L4108" t="s">
        <v>1018</v>
      </c>
      <c r="M4108" t="s">
        <v>1019</v>
      </c>
      <c r="N4108" t="s">
        <v>6985</v>
      </c>
      <c r="O4108" t="s">
        <v>6986</v>
      </c>
      <c r="P4108" t="s">
        <v>53</v>
      </c>
      <c r="Q4108" t="s">
        <v>54</v>
      </c>
      <c r="R4108" t="s">
        <v>6987</v>
      </c>
      <c r="S4108">
        <v>3011</v>
      </c>
      <c r="AB4108">
        <v>4</v>
      </c>
      <c r="AC4108">
        <v>4</v>
      </c>
      <c r="AD4108">
        <v>4</v>
      </c>
      <c r="AE4108">
        <v>52.4</v>
      </c>
      <c r="AF4108">
        <v>52.4</v>
      </c>
      <c r="AG4108">
        <v>52.4</v>
      </c>
      <c r="AH4108">
        <v>11.465999999999999</v>
      </c>
      <c r="AI4108">
        <v>0</v>
      </c>
      <c r="AJ4108">
        <v>5.5316000000000001</v>
      </c>
      <c r="AK4108">
        <v>363880000</v>
      </c>
      <c r="AL4108">
        <v>6</v>
      </c>
      <c r="AM4108">
        <v>0.89458029295660402</v>
      </c>
      <c r="AN4108">
        <v>0.299145772594752</v>
      </c>
      <c r="AO4108">
        <v>-0.75872866312662501</v>
      </c>
      <c r="AP4108">
        <v>-1.9186229794522001</v>
      </c>
      <c r="AQ4108" t="s">
        <v>18986</v>
      </c>
      <c r="AR4108" t="s">
        <v>18986</v>
      </c>
      <c r="AS4108" t="s">
        <v>18987</v>
      </c>
      <c r="AT4108" t="s">
        <v>18988</v>
      </c>
      <c r="AU4108">
        <v>1671</v>
      </c>
      <c r="AV4108" t="s">
        <v>18989</v>
      </c>
      <c r="AW4108" t="s">
        <v>18987</v>
      </c>
      <c r="AX4108" t="s">
        <v>18990</v>
      </c>
      <c r="AY4108">
        <v>0.89458029295660402</v>
      </c>
      <c r="AZ4108">
        <v>-0.75872866312662501</v>
      </c>
      <c r="BA4108" s="6">
        <f t="shared" si="320"/>
        <v>-0.40898308065721534</v>
      </c>
      <c r="BB4108" s="4" t="str">
        <f t="shared" si="322"/>
        <v/>
      </c>
      <c r="BC4108" t="str">
        <f t="shared" si="321"/>
        <v/>
      </c>
      <c r="BD4108" t="str">
        <f t="shared" si="323"/>
        <v/>
      </c>
      <c r="BE4108" t="str">
        <f t="shared" si="324"/>
        <v/>
      </c>
      <c r="BF4108" t="s">
        <v>18988</v>
      </c>
      <c r="BG4108" t="s">
        <v>18987</v>
      </c>
    </row>
    <row r="4109" spans="1:59" x14ac:dyDescent="0.2">
      <c r="A4109">
        <v>26.936855316162099</v>
      </c>
      <c r="B4109">
        <v>27.1505432128906</v>
      </c>
      <c r="C4109">
        <v>27.7658500671387</v>
      </c>
      <c r="D4109">
        <v>25.689897537231399</v>
      </c>
      <c r="E4109">
        <v>26.913648605346701</v>
      </c>
      <c r="F4109">
        <v>26.971693038940401</v>
      </c>
      <c r="I4109" t="s">
        <v>26259</v>
      </c>
      <c r="J4109" t="s">
        <v>26260</v>
      </c>
      <c r="K4109" t="s">
        <v>3261</v>
      </c>
      <c r="P4109" t="s">
        <v>2779</v>
      </c>
      <c r="Q4109" t="s">
        <v>2780</v>
      </c>
      <c r="R4109" t="s">
        <v>13723</v>
      </c>
      <c r="S4109" t="s">
        <v>13724</v>
      </c>
      <c r="T4109" t="s">
        <v>3167</v>
      </c>
      <c r="U4109" t="s">
        <v>3168</v>
      </c>
      <c r="V4109" t="s">
        <v>26261</v>
      </c>
      <c r="W4109" t="s">
        <v>26262</v>
      </c>
      <c r="Z4109" t="s">
        <v>26263</v>
      </c>
      <c r="AA4109" t="s">
        <v>26264</v>
      </c>
      <c r="AB4109">
        <v>8</v>
      </c>
      <c r="AC4109">
        <v>8</v>
      </c>
      <c r="AD4109">
        <v>8</v>
      </c>
      <c r="AE4109">
        <v>15.7</v>
      </c>
      <c r="AF4109">
        <v>15.7</v>
      </c>
      <c r="AG4109">
        <v>15.7</v>
      </c>
      <c r="AH4109">
        <v>73.561999999999998</v>
      </c>
      <c r="AI4109">
        <v>0</v>
      </c>
      <c r="AJ4109">
        <v>15.912000000000001</v>
      </c>
      <c r="AK4109">
        <v>817820000</v>
      </c>
      <c r="AL4109">
        <v>9</v>
      </c>
      <c r="AM4109">
        <v>0.71357617645663296</v>
      </c>
      <c r="AN4109">
        <v>0.38828473019517801</v>
      </c>
      <c r="AO4109">
        <v>-0.75933647155761697</v>
      </c>
      <c r="AP4109">
        <v>-1.5617037027360099</v>
      </c>
      <c r="AQ4109" t="s">
        <v>26265</v>
      </c>
      <c r="AR4109" t="s">
        <v>26265</v>
      </c>
      <c r="AS4109" t="s">
        <v>26266</v>
      </c>
      <c r="AT4109" t="s">
        <v>26267</v>
      </c>
      <c r="AU4109">
        <v>2430</v>
      </c>
      <c r="AV4109" t="s">
        <v>26268</v>
      </c>
      <c r="AW4109" t="s">
        <v>26266</v>
      </c>
      <c r="AY4109">
        <v>0.71357617645663296</v>
      </c>
      <c r="AZ4109">
        <v>-0.75933647155761697</v>
      </c>
      <c r="BA4109" s="6">
        <f t="shared" si="320"/>
        <v>-0.40923202405550518</v>
      </c>
      <c r="BB4109" s="4" t="str">
        <f t="shared" si="322"/>
        <v/>
      </c>
      <c r="BC4109" t="str">
        <f t="shared" si="321"/>
        <v/>
      </c>
      <c r="BD4109" t="str">
        <f t="shared" si="323"/>
        <v/>
      </c>
      <c r="BE4109" t="str">
        <f t="shared" si="324"/>
        <v/>
      </c>
      <c r="BF4109" t="s">
        <v>26267</v>
      </c>
      <c r="BG4109" t="s">
        <v>26266</v>
      </c>
    </row>
    <row r="4110" spans="1:59" x14ac:dyDescent="0.2">
      <c r="A4110">
        <v>26.908618927001999</v>
      </c>
      <c r="B4110">
        <v>27.3095607757568</v>
      </c>
      <c r="C4110">
        <v>26.3668308258057</v>
      </c>
      <c r="D4110">
        <v>26.644851684570298</v>
      </c>
      <c r="E4110">
        <v>26.1724739074707</v>
      </c>
      <c r="F4110">
        <v>25.489162445068398</v>
      </c>
      <c r="I4110" t="s">
        <v>30879</v>
      </c>
      <c r="J4110" t="s">
        <v>30880</v>
      </c>
      <c r="K4110" t="s">
        <v>30881</v>
      </c>
      <c r="L4110" t="s">
        <v>122</v>
      </c>
      <c r="M4110" t="s">
        <v>123</v>
      </c>
      <c r="N4110" t="s">
        <v>165</v>
      </c>
      <c r="O4110" t="s">
        <v>166</v>
      </c>
      <c r="P4110" t="s">
        <v>24109</v>
      </c>
      <c r="Q4110" t="s">
        <v>24110</v>
      </c>
      <c r="R4110" t="s">
        <v>30882</v>
      </c>
      <c r="S4110" t="s">
        <v>30883</v>
      </c>
      <c r="T4110" t="s">
        <v>30884</v>
      </c>
      <c r="U4110" t="s">
        <v>30885</v>
      </c>
      <c r="Z4110" t="s">
        <v>30886</v>
      </c>
      <c r="AA4110" t="s">
        <v>30887</v>
      </c>
      <c r="AB4110">
        <v>4</v>
      </c>
      <c r="AC4110">
        <v>4</v>
      </c>
      <c r="AD4110">
        <v>4</v>
      </c>
      <c r="AE4110">
        <v>5.9</v>
      </c>
      <c r="AF4110">
        <v>5.9</v>
      </c>
      <c r="AG4110">
        <v>5.9</v>
      </c>
      <c r="AH4110">
        <v>93.924000000000007</v>
      </c>
      <c r="AI4110">
        <v>0</v>
      </c>
      <c r="AJ4110">
        <v>5.0239000000000003</v>
      </c>
      <c r="AK4110">
        <v>606520000</v>
      </c>
      <c r="AL4110">
        <v>9</v>
      </c>
      <c r="AM4110">
        <v>0.81248646235370203</v>
      </c>
      <c r="AN4110">
        <v>0.33695926412615002</v>
      </c>
      <c r="AO4110">
        <v>-0.75950749715169497</v>
      </c>
      <c r="AP4110">
        <v>-1.7556464337845901</v>
      </c>
      <c r="AQ4110" t="s">
        <v>30888</v>
      </c>
      <c r="AR4110" t="s">
        <v>30889</v>
      </c>
      <c r="AS4110" t="s">
        <v>30890</v>
      </c>
      <c r="AT4110" t="s">
        <v>30891</v>
      </c>
      <c r="AU4110">
        <v>2983</v>
      </c>
      <c r="AV4110" t="s">
        <v>30892</v>
      </c>
      <c r="AW4110" t="s">
        <v>30893</v>
      </c>
      <c r="AY4110">
        <v>0.81248646235370203</v>
      </c>
      <c r="AZ4110">
        <v>-0.75950749715169497</v>
      </c>
      <c r="BA4110" s="6">
        <f t="shared" si="320"/>
        <v>-0.40930205303092482</v>
      </c>
      <c r="BB4110" s="4" t="str">
        <f t="shared" si="322"/>
        <v/>
      </c>
      <c r="BC4110" t="str">
        <f t="shared" si="321"/>
        <v/>
      </c>
      <c r="BD4110" t="str">
        <f t="shared" si="323"/>
        <v/>
      </c>
      <c r="BE4110" t="str">
        <f t="shared" si="324"/>
        <v/>
      </c>
      <c r="BF4110" t="s">
        <v>30891</v>
      </c>
      <c r="BG4110" t="s">
        <v>30890</v>
      </c>
    </row>
    <row r="4111" spans="1:59" x14ac:dyDescent="0.2">
      <c r="A4111">
        <v>29.578882217407202</v>
      </c>
      <c r="B4111">
        <v>29.441837310791001</v>
      </c>
      <c r="C4111">
        <v>29.3344535827637</v>
      </c>
      <c r="D4111">
        <v>27.724163055419901</v>
      </c>
      <c r="E4111">
        <v>29.417055130004901</v>
      </c>
      <c r="F4111">
        <v>28.933792114257798</v>
      </c>
      <c r="I4111" t="s">
        <v>6763</v>
      </c>
      <c r="J4111" t="s">
        <v>6764</v>
      </c>
      <c r="K4111" t="s">
        <v>6765</v>
      </c>
      <c r="P4111" t="s">
        <v>2189</v>
      </c>
      <c r="Q4111" t="s">
        <v>2190</v>
      </c>
      <c r="Z4111" t="s">
        <v>6475</v>
      </c>
      <c r="AA4111" t="s">
        <v>6476</v>
      </c>
      <c r="AB4111">
        <v>6</v>
      </c>
      <c r="AC4111">
        <v>6</v>
      </c>
      <c r="AD4111">
        <v>2</v>
      </c>
      <c r="AE4111">
        <v>24.4</v>
      </c>
      <c r="AF4111">
        <v>24.4</v>
      </c>
      <c r="AG4111">
        <v>6.3</v>
      </c>
      <c r="AH4111">
        <v>40.840000000000003</v>
      </c>
      <c r="AI4111">
        <v>0</v>
      </c>
      <c r="AJ4111">
        <v>44.762999999999998</v>
      </c>
      <c r="AK4111">
        <v>3659400000</v>
      </c>
      <c r="AL4111">
        <v>14</v>
      </c>
      <c r="AM4111">
        <v>0.67934923072150599</v>
      </c>
      <c r="AN4111">
        <v>0.40363557010365497</v>
      </c>
      <c r="AO4111">
        <v>-0.76005427042643003</v>
      </c>
      <c r="AP4111">
        <v>-1.4949577962595799</v>
      </c>
      <c r="AQ4111" t="s">
        <v>6766</v>
      </c>
      <c r="AR4111" t="s">
        <v>6766</v>
      </c>
      <c r="AS4111" t="s">
        <v>6767</v>
      </c>
      <c r="AT4111" t="s">
        <v>6768</v>
      </c>
      <c r="AU4111">
        <v>630</v>
      </c>
      <c r="AV4111" t="s">
        <v>6769</v>
      </c>
      <c r="AW4111" t="s">
        <v>6767</v>
      </c>
      <c r="AY4111">
        <v>0.67934923072150599</v>
      </c>
      <c r="AZ4111">
        <v>-0.76005427042643003</v>
      </c>
      <c r="BA4111" s="6">
        <f t="shared" si="320"/>
        <v>-0.40952588180002125</v>
      </c>
      <c r="BB4111" s="4" t="str">
        <f t="shared" si="322"/>
        <v/>
      </c>
      <c r="BC4111" t="str">
        <f t="shared" si="321"/>
        <v/>
      </c>
      <c r="BD4111" t="str">
        <f t="shared" si="323"/>
        <v/>
      </c>
      <c r="BE4111" t="str">
        <f t="shared" si="324"/>
        <v/>
      </c>
      <c r="BF4111" t="s">
        <v>6768</v>
      </c>
      <c r="BG4111" t="s">
        <v>6767</v>
      </c>
    </row>
    <row r="4112" spans="1:59" x14ac:dyDescent="0.2">
      <c r="A4112">
        <v>24.698429107666001</v>
      </c>
      <c r="B4112" t="s">
        <v>88</v>
      </c>
      <c r="C4112" t="s">
        <v>88</v>
      </c>
      <c r="D4112">
        <v>24.777460098266602</v>
      </c>
      <c r="E4112">
        <v>23.098718643188501</v>
      </c>
      <c r="F4112" t="s">
        <v>88</v>
      </c>
      <c r="I4112" t="s">
        <v>35930</v>
      </c>
      <c r="J4112" t="s">
        <v>35931</v>
      </c>
      <c r="K4112" t="s">
        <v>12895</v>
      </c>
      <c r="P4112" t="s">
        <v>1377</v>
      </c>
      <c r="Q4112" t="s">
        <v>1378</v>
      </c>
      <c r="R4112" t="s">
        <v>3741</v>
      </c>
      <c r="S4112" t="s">
        <v>3742</v>
      </c>
      <c r="T4112" t="s">
        <v>3743</v>
      </c>
      <c r="U4112" t="s">
        <v>3744</v>
      </c>
      <c r="V4112" t="s">
        <v>2245</v>
      </c>
      <c r="W4112" t="s">
        <v>2246</v>
      </c>
      <c r="Z4112" t="s">
        <v>35932</v>
      </c>
      <c r="AA4112" t="s">
        <v>35933</v>
      </c>
      <c r="AB4112">
        <v>1</v>
      </c>
      <c r="AC4112">
        <v>1</v>
      </c>
      <c r="AD4112">
        <v>1</v>
      </c>
      <c r="AE4112">
        <v>3.4</v>
      </c>
      <c r="AF4112">
        <v>3.4</v>
      </c>
      <c r="AG4112">
        <v>3.4</v>
      </c>
      <c r="AH4112">
        <v>69.863</v>
      </c>
      <c r="AI4112">
        <v>2.4456E-3</v>
      </c>
      <c r="AJ4112">
        <v>2.1341999999999999</v>
      </c>
      <c r="AK4112">
        <v>64966000</v>
      </c>
      <c r="AL4112">
        <v>1</v>
      </c>
      <c r="AM4112">
        <v>0</v>
      </c>
      <c r="AN4112">
        <v>0.98823428161606497</v>
      </c>
      <c r="AO4112">
        <v>-0.76033973693847701</v>
      </c>
      <c r="AP4112">
        <v>0</v>
      </c>
      <c r="AQ4112" t="s">
        <v>35934</v>
      </c>
      <c r="AR4112" t="s">
        <v>35934</v>
      </c>
      <c r="AS4112" t="s">
        <v>35935</v>
      </c>
      <c r="AT4112" t="s">
        <v>35936</v>
      </c>
      <c r="AU4112">
        <v>3594</v>
      </c>
      <c r="AV4112" t="s">
        <v>35937</v>
      </c>
      <c r="AW4112" t="s">
        <v>35938</v>
      </c>
      <c r="AY4112">
        <v>0</v>
      </c>
      <c r="AZ4112">
        <v>-0.76033973693847701</v>
      </c>
      <c r="BA4112" s="6">
        <f t="shared" si="320"/>
        <v>-0.40964270753708421</v>
      </c>
      <c r="BB4112" s="4" t="str">
        <f t="shared" si="322"/>
        <v/>
      </c>
      <c r="BC4112" t="str">
        <f t="shared" si="321"/>
        <v/>
      </c>
      <c r="BD4112" t="str">
        <f t="shared" si="323"/>
        <v/>
      </c>
      <c r="BE4112" t="str">
        <f t="shared" si="324"/>
        <v/>
      </c>
      <c r="BF4112" t="s">
        <v>35936</v>
      </c>
      <c r="BG4112" t="s">
        <v>35935</v>
      </c>
    </row>
    <row r="4113" spans="1:59" x14ac:dyDescent="0.2">
      <c r="A4113">
        <v>27.709447860717798</v>
      </c>
      <c r="B4113">
        <v>28.004638671875</v>
      </c>
      <c r="C4113">
        <v>28.404016494751001</v>
      </c>
      <c r="D4113">
        <v>27.2757759094238</v>
      </c>
      <c r="E4113">
        <v>27.402105331420898</v>
      </c>
      <c r="F4113">
        <v>27.132614135742202</v>
      </c>
      <c r="I4113" t="s">
        <v>28311</v>
      </c>
      <c r="J4113" t="s">
        <v>28312</v>
      </c>
      <c r="K4113" t="s">
        <v>28313</v>
      </c>
      <c r="N4113" t="s">
        <v>20767</v>
      </c>
      <c r="O4113" t="s">
        <v>20768</v>
      </c>
      <c r="P4113" t="s">
        <v>2779</v>
      </c>
      <c r="Q4113" t="s">
        <v>2780</v>
      </c>
      <c r="R4113" t="s">
        <v>3485</v>
      </c>
      <c r="S4113">
        <v>3029</v>
      </c>
      <c r="Z4113" t="s">
        <v>28314</v>
      </c>
      <c r="AA4113" t="s">
        <v>28315</v>
      </c>
      <c r="AB4113">
        <v>8</v>
      </c>
      <c r="AC4113">
        <v>8</v>
      </c>
      <c r="AD4113">
        <v>8</v>
      </c>
      <c r="AE4113">
        <v>13.1</v>
      </c>
      <c r="AF4113">
        <v>13.1</v>
      </c>
      <c r="AG4113">
        <v>13.1</v>
      </c>
      <c r="AH4113">
        <v>87.99</v>
      </c>
      <c r="AI4113">
        <v>0</v>
      </c>
      <c r="AJ4113">
        <v>14.477</v>
      </c>
      <c r="AK4113">
        <v>1331000000</v>
      </c>
      <c r="AL4113">
        <v>12</v>
      </c>
      <c r="AM4113">
        <v>1.62915544168112</v>
      </c>
      <c r="AN4113">
        <v>0.167017721518987</v>
      </c>
      <c r="AO4113">
        <v>-0.76920255025227702</v>
      </c>
      <c r="AP4113">
        <v>-3.56465242216506</v>
      </c>
      <c r="AQ4113" t="s">
        <v>28316</v>
      </c>
      <c r="AR4113" t="s">
        <v>28316</v>
      </c>
      <c r="AS4113" t="s">
        <v>28317</v>
      </c>
      <c r="AT4113" t="s">
        <v>28318</v>
      </c>
      <c r="AU4113">
        <v>2676</v>
      </c>
      <c r="AV4113" t="s">
        <v>28319</v>
      </c>
      <c r="AW4113" t="s">
        <v>28317</v>
      </c>
      <c r="AY4113">
        <v>1.62915544168112</v>
      </c>
      <c r="AZ4113">
        <v>-0.76920255025227702</v>
      </c>
      <c r="BA4113" s="6">
        <f t="shared" si="320"/>
        <v>-0.41325829349766507</v>
      </c>
      <c r="BB4113" s="4" t="str">
        <f t="shared" si="322"/>
        <v/>
      </c>
      <c r="BC4113" t="str">
        <f t="shared" si="321"/>
        <v/>
      </c>
      <c r="BD4113" t="str">
        <f t="shared" si="323"/>
        <v/>
      </c>
      <c r="BE4113" t="str">
        <f t="shared" si="324"/>
        <v/>
      </c>
      <c r="BF4113" t="s">
        <v>28318</v>
      </c>
      <c r="BG4113" t="s">
        <v>28317</v>
      </c>
    </row>
    <row r="4114" spans="1:59" x14ac:dyDescent="0.2">
      <c r="A4114">
        <v>28.038000106811499</v>
      </c>
      <c r="B4114">
        <v>28.1570644378662</v>
      </c>
      <c r="C4114">
        <v>28.874727249145501</v>
      </c>
      <c r="D4114">
        <v>27.2011623382568</v>
      </c>
      <c r="E4114">
        <v>27.589422225952099</v>
      </c>
      <c r="F4114">
        <v>27.966972351074201</v>
      </c>
      <c r="I4114" t="s">
        <v>14864</v>
      </c>
      <c r="J4114" t="s">
        <v>14865</v>
      </c>
      <c r="K4114" t="s">
        <v>138</v>
      </c>
      <c r="P4114" t="s">
        <v>138</v>
      </c>
      <c r="Q4114" t="s">
        <v>139</v>
      </c>
      <c r="R4114" t="s">
        <v>3165</v>
      </c>
      <c r="S4114" t="s">
        <v>3166</v>
      </c>
      <c r="T4114" t="s">
        <v>3167</v>
      </c>
      <c r="U4114" t="s">
        <v>3168</v>
      </c>
      <c r="Z4114" t="s">
        <v>14866</v>
      </c>
      <c r="AA4114" t="s">
        <v>14867</v>
      </c>
      <c r="AB4114">
        <v>10</v>
      </c>
      <c r="AC4114">
        <v>10</v>
      </c>
      <c r="AD4114">
        <v>10</v>
      </c>
      <c r="AE4114">
        <v>15.6</v>
      </c>
      <c r="AF4114">
        <v>15.6</v>
      </c>
      <c r="AG4114">
        <v>15.6</v>
      </c>
      <c r="AH4114">
        <v>85.471999999999994</v>
      </c>
      <c r="AI4114">
        <v>0</v>
      </c>
      <c r="AJ4114">
        <v>16.853000000000002</v>
      </c>
      <c r="AK4114">
        <v>1685700000</v>
      </c>
      <c r="AL4114">
        <v>29</v>
      </c>
      <c r="AM4114">
        <v>1.05806352872745</v>
      </c>
      <c r="AN4114">
        <v>0.23834710743801699</v>
      </c>
      <c r="AO4114">
        <v>-0.77074495951334399</v>
      </c>
      <c r="AP4114">
        <v>-2.25164580163485</v>
      </c>
      <c r="AQ4114" t="s">
        <v>14868</v>
      </c>
      <c r="AR4114" t="s">
        <v>14868</v>
      </c>
      <c r="AS4114" t="s">
        <v>14869</v>
      </c>
      <c r="AT4114" t="s">
        <v>14870</v>
      </c>
      <c r="AU4114">
        <v>1289</v>
      </c>
      <c r="AV4114" t="s">
        <v>14871</v>
      </c>
      <c r="AW4114" t="s">
        <v>14869</v>
      </c>
      <c r="AY4114">
        <v>1.05806352872745</v>
      </c>
      <c r="AZ4114">
        <v>-0.77074495951334399</v>
      </c>
      <c r="BA4114" s="6">
        <f t="shared" si="320"/>
        <v>-0.41388525360748185</v>
      </c>
      <c r="BB4114" s="4" t="str">
        <f t="shared" si="322"/>
        <v/>
      </c>
      <c r="BC4114" t="str">
        <f t="shared" si="321"/>
        <v/>
      </c>
      <c r="BD4114" t="str">
        <f t="shared" si="323"/>
        <v/>
      </c>
      <c r="BE4114" t="str">
        <f t="shared" si="324"/>
        <v/>
      </c>
      <c r="BF4114" t="s">
        <v>14870</v>
      </c>
      <c r="BG4114" t="s">
        <v>14869</v>
      </c>
    </row>
    <row r="4115" spans="1:59" x14ac:dyDescent="0.2">
      <c r="A4115">
        <v>25.058046340942401</v>
      </c>
      <c r="B4115">
        <v>24.8482360839844</v>
      </c>
      <c r="C4115" t="s">
        <v>88</v>
      </c>
      <c r="D4115">
        <v>23.841917037963899</v>
      </c>
      <c r="E4115">
        <v>25.1074123382568</v>
      </c>
      <c r="F4115">
        <v>23.5840549468994</v>
      </c>
      <c r="I4115" t="s">
        <v>478</v>
      </c>
      <c r="J4115" t="s">
        <v>479</v>
      </c>
      <c r="K4115" t="s">
        <v>480</v>
      </c>
      <c r="N4115" t="s">
        <v>61</v>
      </c>
      <c r="O4115" t="s">
        <v>62</v>
      </c>
      <c r="P4115" t="s">
        <v>480</v>
      </c>
      <c r="Q4115" t="s">
        <v>481</v>
      </c>
      <c r="Z4115" t="s">
        <v>482</v>
      </c>
      <c r="AA4115" t="s">
        <v>483</v>
      </c>
      <c r="AB4115">
        <v>2</v>
      </c>
      <c r="AC4115">
        <v>2</v>
      </c>
      <c r="AD4115">
        <v>2</v>
      </c>
      <c r="AE4115">
        <v>9.5</v>
      </c>
      <c r="AF4115">
        <v>9.5</v>
      </c>
      <c r="AG4115">
        <v>9.5</v>
      </c>
      <c r="AH4115">
        <v>25.422999999999998</v>
      </c>
      <c r="AI4115">
        <v>2.2189000000000002E-3</v>
      </c>
      <c r="AJ4115">
        <v>2.2663000000000002</v>
      </c>
      <c r="AK4115">
        <v>128890000</v>
      </c>
      <c r="AL4115">
        <v>1</v>
      </c>
      <c r="AM4115">
        <v>0.53007240302902903</v>
      </c>
      <c r="AN4115">
        <v>0.50654645308924495</v>
      </c>
      <c r="AO4115">
        <v>-0.77534643809000803</v>
      </c>
      <c r="AP4115">
        <v>-1.2654139651868801</v>
      </c>
      <c r="AQ4115" t="s">
        <v>484</v>
      </c>
      <c r="AR4115" t="s">
        <v>484</v>
      </c>
      <c r="AS4115" t="s">
        <v>485</v>
      </c>
      <c r="AT4115" t="s">
        <v>486</v>
      </c>
      <c r="AU4115">
        <v>35</v>
      </c>
      <c r="AV4115" t="s">
        <v>487</v>
      </c>
      <c r="AW4115" t="s">
        <v>485</v>
      </c>
      <c r="AY4115">
        <v>0.53007240302902903</v>
      </c>
      <c r="AZ4115">
        <v>-0.77534643809000803</v>
      </c>
      <c r="BA4115" s="6">
        <f t="shared" si="320"/>
        <v>-0.41575168962291731</v>
      </c>
      <c r="BB4115" s="4" t="str">
        <f t="shared" si="322"/>
        <v/>
      </c>
      <c r="BC4115" t="str">
        <f t="shared" si="321"/>
        <v/>
      </c>
      <c r="BD4115" t="str">
        <f t="shared" si="323"/>
        <v/>
      </c>
      <c r="BE4115" t="str">
        <f t="shared" si="324"/>
        <v/>
      </c>
      <c r="BF4115" t="s">
        <v>486</v>
      </c>
      <c r="BG4115" t="s">
        <v>485</v>
      </c>
    </row>
    <row r="4116" spans="1:59" x14ac:dyDescent="0.2">
      <c r="A4116">
        <v>28.102245330810501</v>
      </c>
      <c r="B4116">
        <v>27.8229885101318</v>
      </c>
      <c r="C4116">
        <v>28.041816711425799</v>
      </c>
      <c r="D4116">
        <v>27.129276275634801</v>
      </c>
      <c r="E4116">
        <v>26.758243560791001</v>
      </c>
      <c r="F4116">
        <v>27.7522583007813</v>
      </c>
      <c r="I4116" t="s">
        <v>3012</v>
      </c>
      <c r="J4116" t="s">
        <v>3013</v>
      </c>
      <c r="K4116" t="s">
        <v>5570</v>
      </c>
      <c r="P4116" t="s">
        <v>5571</v>
      </c>
      <c r="Q4116" t="s">
        <v>5572</v>
      </c>
      <c r="R4116" t="s">
        <v>715</v>
      </c>
      <c r="S4116" t="s">
        <v>716</v>
      </c>
      <c r="T4116" t="s">
        <v>717</v>
      </c>
      <c r="U4116" t="s">
        <v>718</v>
      </c>
      <c r="V4116" t="s">
        <v>3025</v>
      </c>
      <c r="W4116" t="s">
        <v>3026</v>
      </c>
      <c r="Z4116" t="s">
        <v>5573</v>
      </c>
      <c r="AA4116" t="s">
        <v>5574</v>
      </c>
      <c r="AB4116">
        <v>8</v>
      </c>
      <c r="AC4116">
        <v>8</v>
      </c>
      <c r="AD4116">
        <v>8</v>
      </c>
      <c r="AE4116">
        <v>26.8</v>
      </c>
      <c r="AF4116">
        <v>26.8</v>
      </c>
      <c r="AG4116">
        <v>26.8</v>
      </c>
      <c r="AH4116">
        <v>40.75</v>
      </c>
      <c r="AI4116">
        <v>0</v>
      </c>
      <c r="AJ4116">
        <v>25.408999999999999</v>
      </c>
      <c r="AK4116">
        <v>1288300000</v>
      </c>
      <c r="AL4116">
        <v>12</v>
      </c>
      <c r="AM4116">
        <v>1.20656953797341</v>
      </c>
      <c r="AN4116">
        <v>0.21033971291865999</v>
      </c>
      <c r="AO4116">
        <v>-0.77575747172037501</v>
      </c>
      <c r="AP4116">
        <v>-2.5674145731115501</v>
      </c>
      <c r="AQ4116" t="s">
        <v>5575</v>
      </c>
      <c r="AR4116" t="s">
        <v>5575</v>
      </c>
      <c r="AS4116" t="s">
        <v>5576</v>
      </c>
      <c r="AT4116" t="s">
        <v>5577</v>
      </c>
      <c r="AU4116">
        <v>532</v>
      </c>
      <c r="AV4116" t="s">
        <v>5578</v>
      </c>
      <c r="AW4116" t="s">
        <v>5576</v>
      </c>
      <c r="AY4116">
        <v>1.20656953797341</v>
      </c>
      <c r="AZ4116">
        <v>-0.77575747172037501</v>
      </c>
      <c r="BA4116" s="6">
        <f t="shared" ref="BA4116:BA4179" si="325">(2^AZ4116)-1</f>
        <v>-0.41591812223058644</v>
      </c>
      <c r="BB4116" s="4" t="str">
        <f t="shared" si="322"/>
        <v/>
      </c>
      <c r="BC4116" t="str">
        <f t="shared" si="321"/>
        <v/>
      </c>
      <c r="BD4116" t="str">
        <f t="shared" si="323"/>
        <v/>
      </c>
      <c r="BE4116" t="str">
        <f t="shared" si="324"/>
        <v/>
      </c>
      <c r="BF4116" t="s">
        <v>5577</v>
      </c>
      <c r="BG4116" t="s">
        <v>5576</v>
      </c>
    </row>
    <row r="4117" spans="1:59" x14ac:dyDescent="0.2">
      <c r="A4117">
        <v>25.440471649169901</v>
      </c>
      <c r="B4117">
        <v>25.2572422027588</v>
      </c>
      <c r="C4117">
        <v>25.5184535980225</v>
      </c>
      <c r="D4117">
        <v>24.4223308563232</v>
      </c>
      <c r="E4117">
        <v>24.847711563110401</v>
      </c>
      <c r="F4117">
        <v>24.613523483276399</v>
      </c>
      <c r="I4117" t="s">
        <v>26510</v>
      </c>
      <c r="J4117" t="s">
        <v>26511</v>
      </c>
      <c r="K4117" t="s">
        <v>25016</v>
      </c>
      <c r="N4117" t="s">
        <v>24718</v>
      </c>
      <c r="O4117" t="s">
        <v>24719</v>
      </c>
      <c r="R4117" t="s">
        <v>26512</v>
      </c>
      <c r="S4117" t="s">
        <v>26513</v>
      </c>
      <c r="T4117" t="s">
        <v>26514</v>
      </c>
      <c r="U4117" t="s">
        <v>26515</v>
      </c>
      <c r="V4117" t="s">
        <v>26516</v>
      </c>
      <c r="W4117" t="s">
        <v>26517</v>
      </c>
      <c r="Z4117" t="s">
        <v>26518</v>
      </c>
      <c r="AA4117" t="s">
        <v>26519</v>
      </c>
      <c r="AB4117">
        <v>1</v>
      </c>
      <c r="AC4117">
        <v>1</v>
      </c>
      <c r="AD4117">
        <v>1</v>
      </c>
      <c r="AE4117">
        <v>4</v>
      </c>
      <c r="AF4117">
        <v>4</v>
      </c>
      <c r="AG4117">
        <v>4</v>
      </c>
      <c r="AH4117">
        <v>56.563000000000002</v>
      </c>
      <c r="AI4117">
        <v>0</v>
      </c>
      <c r="AJ4117">
        <v>7.2125000000000004</v>
      </c>
      <c r="AK4117">
        <v>212050000</v>
      </c>
      <c r="AL4117">
        <v>6</v>
      </c>
      <c r="AM4117">
        <v>2.2301230720282001</v>
      </c>
      <c r="AN4117">
        <v>0.12050746268656699</v>
      </c>
      <c r="AO4117">
        <v>-0.77753384908040202</v>
      </c>
      <c r="AP4117">
        <v>-5.3497148850595897</v>
      </c>
      <c r="AQ4117" t="s">
        <v>26520</v>
      </c>
      <c r="AR4117" t="s">
        <v>26520</v>
      </c>
      <c r="AS4117" t="s">
        <v>26521</v>
      </c>
      <c r="AT4117" t="s">
        <v>26522</v>
      </c>
      <c r="AU4117">
        <v>2461</v>
      </c>
      <c r="AV4117" t="s">
        <v>26523</v>
      </c>
      <c r="AW4117" t="s">
        <v>26521</v>
      </c>
      <c r="AX4117" t="s">
        <v>26524</v>
      </c>
      <c r="AY4117">
        <v>2.2301230720282001</v>
      </c>
      <c r="AZ4117">
        <v>-0.77753384908040202</v>
      </c>
      <c r="BA4117" s="6">
        <f t="shared" si="325"/>
        <v>-0.41663685439082232</v>
      </c>
      <c r="BB4117" s="4" t="str">
        <f t="shared" si="322"/>
        <v/>
      </c>
      <c r="BC4117" t="str">
        <f t="shared" si="321"/>
        <v/>
      </c>
      <c r="BD4117" t="str">
        <f t="shared" si="323"/>
        <v/>
      </c>
      <c r="BE4117" t="str">
        <f t="shared" si="324"/>
        <v/>
      </c>
      <c r="BF4117" t="s">
        <v>26522</v>
      </c>
      <c r="BG4117" t="s">
        <v>26521</v>
      </c>
    </row>
    <row r="4118" spans="1:59" x14ac:dyDescent="0.2">
      <c r="A4118">
        <v>30.343503952026399</v>
      </c>
      <c r="B4118">
        <v>30.395603179931602</v>
      </c>
      <c r="C4118">
        <v>31.081886291503899</v>
      </c>
      <c r="D4118">
        <v>29.8499851226807</v>
      </c>
      <c r="E4118">
        <v>29.5603427886963</v>
      </c>
      <c r="F4118">
        <v>30.074314117431602</v>
      </c>
      <c r="I4118" t="s">
        <v>22160</v>
      </c>
      <c r="J4118" t="s">
        <v>22161</v>
      </c>
      <c r="K4118" t="s">
        <v>22162</v>
      </c>
      <c r="L4118" t="s">
        <v>176</v>
      </c>
      <c r="M4118" t="s">
        <v>177</v>
      </c>
      <c r="N4118" t="s">
        <v>3483</v>
      </c>
      <c r="O4118" t="s">
        <v>3484</v>
      </c>
      <c r="R4118" t="s">
        <v>22163</v>
      </c>
      <c r="S4118" t="s">
        <v>22164</v>
      </c>
      <c r="T4118" t="s">
        <v>22165</v>
      </c>
      <c r="U4118" t="s">
        <v>22166</v>
      </c>
      <c r="Z4118" t="s">
        <v>22167</v>
      </c>
      <c r="AA4118" t="s">
        <v>22168</v>
      </c>
      <c r="AB4118">
        <v>15</v>
      </c>
      <c r="AC4118">
        <v>15</v>
      </c>
      <c r="AD4118">
        <v>15</v>
      </c>
      <c r="AE4118">
        <v>31.1</v>
      </c>
      <c r="AF4118">
        <v>31.1</v>
      </c>
      <c r="AG4118">
        <v>31.1</v>
      </c>
      <c r="AH4118">
        <v>49.716000000000001</v>
      </c>
      <c r="AI4118">
        <v>0</v>
      </c>
      <c r="AJ4118">
        <v>224.21</v>
      </c>
      <c r="AK4118">
        <v>7937700000</v>
      </c>
      <c r="AL4118">
        <v>59</v>
      </c>
      <c r="AM4118">
        <v>1.30056045051074</v>
      </c>
      <c r="AN4118">
        <v>0.19294972067039101</v>
      </c>
      <c r="AO4118">
        <v>-0.77878379821777299</v>
      </c>
      <c r="AP4118">
        <v>-2.77538856938834</v>
      </c>
      <c r="AQ4118" t="s">
        <v>22169</v>
      </c>
      <c r="AR4118" t="s">
        <v>22170</v>
      </c>
      <c r="AS4118" t="s">
        <v>22171</v>
      </c>
      <c r="AT4118" s="2">
        <v>44445</v>
      </c>
      <c r="AU4118">
        <v>1977</v>
      </c>
      <c r="AV4118" t="s">
        <v>22172</v>
      </c>
      <c r="AW4118" t="s">
        <v>22173</v>
      </c>
      <c r="AY4118">
        <v>1.30056045051074</v>
      </c>
      <c r="AZ4118">
        <v>-0.77878379821777299</v>
      </c>
      <c r="BA4118" s="6">
        <f t="shared" si="325"/>
        <v>-0.41714206058711012</v>
      </c>
      <c r="BB4118" s="4" t="str">
        <f t="shared" si="322"/>
        <v/>
      </c>
      <c r="BC4118" t="str">
        <f t="shared" si="321"/>
        <v/>
      </c>
      <c r="BD4118" t="str">
        <f t="shared" si="323"/>
        <v/>
      </c>
      <c r="BE4118" t="str">
        <f t="shared" si="324"/>
        <v/>
      </c>
      <c r="BF4118" s="2">
        <v>44445</v>
      </c>
      <c r="BG4118" t="s">
        <v>22171</v>
      </c>
    </row>
    <row r="4119" spans="1:59" x14ac:dyDescent="0.2">
      <c r="A4119">
        <v>26.5751647949219</v>
      </c>
      <c r="B4119">
        <v>26.5876350402832</v>
      </c>
      <c r="C4119">
        <v>27.0483283996582</v>
      </c>
      <c r="D4119">
        <v>26.239215850830099</v>
      </c>
      <c r="E4119">
        <v>25.811347961425799</v>
      </c>
      <c r="F4119">
        <v>25.819679260253899</v>
      </c>
      <c r="I4119" t="s">
        <v>1677</v>
      </c>
      <c r="K4119" t="s">
        <v>2050</v>
      </c>
      <c r="L4119" t="s">
        <v>228</v>
      </c>
      <c r="M4119" t="s">
        <v>229</v>
      </c>
      <c r="P4119" t="s">
        <v>683</v>
      </c>
      <c r="Q4119" t="s">
        <v>684</v>
      </c>
      <c r="R4119" t="s">
        <v>232</v>
      </c>
      <c r="S4119">
        <v>4131</v>
      </c>
      <c r="Z4119" t="s">
        <v>1680</v>
      </c>
      <c r="AA4119" t="s">
        <v>1681</v>
      </c>
      <c r="AB4119">
        <v>2</v>
      </c>
      <c r="AC4119">
        <v>2</v>
      </c>
      <c r="AD4119">
        <v>2</v>
      </c>
      <c r="AE4119">
        <v>9.6999999999999993</v>
      </c>
      <c r="AF4119">
        <v>9.6999999999999993</v>
      </c>
      <c r="AG4119">
        <v>9.6999999999999993</v>
      </c>
      <c r="AH4119">
        <v>36.648000000000003</v>
      </c>
      <c r="AI4119">
        <v>0</v>
      </c>
      <c r="AJ4119">
        <v>27.443999999999999</v>
      </c>
      <c r="AK4119">
        <v>536950000</v>
      </c>
      <c r="AL4119">
        <v>4</v>
      </c>
      <c r="AM4119">
        <v>1.6857098535911299</v>
      </c>
      <c r="AN4119">
        <v>0.166232294617564</v>
      </c>
      <c r="AO4119">
        <v>-0.78029505411783595</v>
      </c>
      <c r="AP4119">
        <v>-3.71188408280072</v>
      </c>
      <c r="AQ4119" t="s">
        <v>2051</v>
      </c>
      <c r="AR4119" t="s">
        <v>2051</v>
      </c>
      <c r="AS4119" t="s">
        <v>2052</v>
      </c>
      <c r="AT4119" t="s">
        <v>2053</v>
      </c>
      <c r="AU4119">
        <v>219</v>
      </c>
      <c r="AV4119" t="s">
        <v>2054</v>
      </c>
      <c r="AW4119" t="s">
        <v>2052</v>
      </c>
      <c r="AX4119" t="s">
        <v>2055</v>
      </c>
      <c r="AY4119">
        <v>1.6857098535911299</v>
      </c>
      <c r="AZ4119">
        <v>-0.78029505411783595</v>
      </c>
      <c r="BA4119" s="6">
        <f t="shared" si="325"/>
        <v>-0.41775229787359835</v>
      </c>
      <c r="BB4119" s="4" t="str">
        <f t="shared" si="322"/>
        <v/>
      </c>
      <c r="BC4119" t="str">
        <f t="shared" si="321"/>
        <v/>
      </c>
      <c r="BD4119" t="str">
        <f t="shared" si="323"/>
        <v/>
      </c>
      <c r="BE4119" t="str">
        <f t="shared" si="324"/>
        <v/>
      </c>
      <c r="BF4119" t="s">
        <v>2053</v>
      </c>
      <c r="BG4119" t="s">
        <v>2052</v>
      </c>
    </row>
    <row r="4120" spans="1:59" x14ac:dyDescent="0.2">
      <c r="A4120">
        <v>24.915382385253899</v>
      </c>
      <c r="B4120">
        <v>24.531541824340799</v>
      </c>
      <c r="C4120">
        <v>24.2756862640381</v>
      </c>
      <c r="D4120">
        <v>22.415500640869102</v>
      </c>
      <c r="E4120">
        <v>24.593147277831999</v>
      </c>
      <c r="F4120">
        <v>24.3703937530518</v>
      </c>
      <c r="I4120" t="s">
        <v>939</v>
      </c>
      <c r="J4120" t="s">
        <v>940</v>
      </c>
      <c r="K4120" t="s">
        <v>941</v>
      </c>
      <c r="L4120" t="s">
        <v>651</v>
      </c>
      <c r="M4120" t="s">
        <v>652</v>
      </c>
      <c r="N4120" t="s">
        <v>926</v>
      </c>
      <c r="O4120" t="s">
        <v>927</v>
      </c>
      <c r="P4120" t="s">
        <v>942</v>
      </c>
      <c r="Q4120" t="s">
        <v>943</v>
      </c>
      <c r="R4120" t="s">
        <v>944</v>
      </c>
      <c r="S4120" t="s">
        <v>945</v>
      </c>
      <c r="T4120" t="s">
        <v>946</v>
      </c>
      <c r="U4120" t="s">
        <v>947</v>
      </c>
      <c r="V4120" t="s">
        <v>948</v>
      </c>
      <c r="W4120" t="s">
        <v>949</v>
      </c>
      <c r="X4120" t="s">
        <v>950</v>
      </c>
      <c r="Y4120" t="s">
        <v>951</v>
      </c>
      <c r="Z4120" t="s">
        <v>952</v>
      </c>
      <c r="AA4120" t="s">
        <v>953</v>
      </c>
      <c r="AB4120">
        <v>1</v>
      </c>
      <c r="AC4120">
        <v>1</v>
      </c>
      <c r="AD4120">
        <v>1</v>
      </c>
      <c r="AE4120">
        <v>1.6</v>
      </c>
      <c r="AF4120">
        <v>1.6</v>
      </c>
      <c r="AG4120">
        <v>1.6</v>
      </c>
      <c r="AH4120">
        <v>119.48</v>
      </c>
      <c r="AI4120">
        <v>2.7122000000000002E-4</v>
      </c>
      <c r="AJ4120">
        <v>3.7964000000000002</v>
      </c>
      <c r="AK4120">
        <v>128800000</v>
      </c>
      <c r="AL4120">
        <v>4</v>
      </c>
      <c r="AM4120">
        <v>0.47270133322718</v>
      </c>
      <c r="AN4120">
        <v>0.55102376910017004</v>
      </c>
      <c r="AO4120">
        <v>-0.78118960062662901</v>
      </c>
      <c r="AP4120">
        <v>-1.0905996934162101</v>
      </c>
      <c r="AQ4120" t="s">
        <v>954</v>
      </c>
      <c r="AR4120" t="s">
        <v>954</v>
      </c>
      <c r="AS4120" t="s">
        <v>955</v>
      </c>
      <c r="AT4120" t="s">
        <v>956</v>
      </c>
      <c r="AU4120">
        <v>129</v>
      </c>
      <c r="AV4120" t="s">
        <v>957</v>
      </c>
      <c r="AW4120" t="s">
        <v>955</v>
      </c>
      <c r="AX4120" t="s">
        <v>958</v>
      </c>
      <c r="AY4120">
        <v>0.47270133322718</v>
      </c>
      <c r="AZ4120">
        <v>-0.78118960062662901</v>
      </c>
      <c r="BA4120" s="6">
        <f t="shared" si="325"/>
        <v>-0.41811321004934388</v>
      </c>
      <c r="BB4120" s="4" t="str">
        <f t="shared" si="322"/>
        <v/>
      </c>
      <c r="BC4120" t="str">
        <f t="shared" si="321"/>
        <v/>
      </c>
      <c r="BD4120" t="str">
        <f t="shared" si="323"/>
        <v/>
      </c>
      <c r="BE4120" t="str">
        <f t="shared" si="324"/>
        <v/>
      </c>
      <c r="BF4120" t="s">
        <v>956</v>
      </c>
      <c r="BG4120" t="s">
        <v>955</v>
      </c>
    </row>
    <row r="4121" spans="1:59" x14ac:dyDescent="0.2">
      <c r="A4121">
        <v>27.0152072906494</v>
      </c>
      <c r="B4121">
        <v>27.502714157104499</v>
      </c>
      <c r="C4121">
        <v>27.638650894165</v>
      </c>
      <c r="D4121">
        <v>25.845869064331101</v>
      </c>
      <c r="E4121">
        <v>26.7960014343262</v>
      </c>
      <c r="F4121">
        <v>27.164709091186499</v>
      </c>
      <c r="I4121" t="s">
        <v>599</v>
      </c>
      <c r="J4121" t="s">
        <v>600</v>
      </c>
      <c r="K4121" t="s">
        <v>601</v>
      </c>
      <c r="L4121" t="s">
        <v>602</v>
      </c>
      <c r="M4121" t="s">
        <v>603</v>
      </c>
      <c r="P4121" t="s">
        <v>604</v>
      </c>
      <c r="Q4121" t="s">
        <v>605</v>
      </c>
      <c r="R4121" t="s">
        <v>491</v>
      </c>
      <c r="S4121" t="s">
        <v>492</v>
      </c>
      <c r="Z4121" t="s">
        <v>606</v>
      </c>
      <c r="AA4121" t="s">
        <v>607</v>
      </c>
      <c r="AB4121">
        <v>8</v>
      </c>
      <c r="AC4121">
        <v>8</v>
      </c>
      <c r="AD4121">
        <v>8</v>
      </c>
      <c r="AE4121">
        <v>11</v>
      </c>
      <c r="AF4121">
        <v>11</v>
      </c>
      <c r="AG4121">
        <v>11</v>
      </c>
      <c r="AH4121">
        <v>121.68</v>
      </c>
      <c r="AI4121">
        <v>0</v>
      </c>
      <c r="AJ4121">
        <v>17.736999999999998</v>
      </c>
      <c r="AK4121">
        <v>862050000</v>
      </c>
      <c r="AL4121">
        <v>14</v>
      </c>
      <c r="AM4121">
        <v>0.83308554020022596</v>
      </c>
      <c r="AN4121">
        <v>0.327166106254203</v>
      </c>
      <c r="AO4121">
        <v>-0.78333091735839799</v>
      </c>
      <c r="AP4121">
        <v>-1.79633355154699</v>
      </c>
      <c r="AQ4121" t="s">
        <v>608</v>
      </c>
      <c r="AR4121" t="s">
        <v>608</v>
      </c>
      <c r="AS4121" t="s">
        <v>609</v>
      </c>
      <c r="AT4121" t="s">
        <v>610</v>
      </c>
      <c r="AU4121">
        <v>105</v>
      </c>
      <c r="AV4121" t="s">
        <v>611</v>
      </c>
      <c r="AW4121" t="s">
        <v>609</v>
      </c>
      <c r="AY4121">
        <v>0.83308554020022596</v>
      </c>
      <c r="AZ4121">
        <v>-0.78333091735839799</v>
      </c>
      <c r="BA4121" s="6">
        <f t="shared" si="325"/>
        <v>-0.41897623352426416</v>
      </c>
      <c r="BB4121" s="4" t="str">
        <f t="shared" si="322"/>
        <v/>
      </c>
      <c r="BC4121" t="str">
        <f t="shared" si="321"/>
        <v/>
      </c>
      <c r="BD4121" t="str">
        <f t="shared" si="323"/>
        <v/>
      </c>
      <c r="BE4121" t="str">
        <f t="shared" si="324"/>
        <v/>
      </c>
      <c r="BF4121" t="s">
        <v>610</v>
      </c>
      <c r="BG4121" t="s">
        <v>609</v>
      </c>
    </row>
    <row r="4122" spans="1:59" x14ac:dyDescent="0.2">
      <c r="A4122">
        <v>26.6130180358887</v>
      </c>
      <c r="B4122">
        <v>26.859821319580099</v>
      </c>
      <c r="C4122">
        <v>27.383604049682599</v>
      </c>
      <c r="D4122">
        <v>26.1340446472168</v>
      </c>
      <c r="E4122">
        <v>26.510566711425799</v>
      </c>
      <c r="F4122">
        <v>25.860151290893601</v>
      </c>
      <c r="I4122" t="s">
        <v>32719</v>
      </c>
      <c r="J4122" t="s">
        <v>32720</v>
      </c>
      <c r="K4122" t="s">
        <v>32721</v>
      </c>
      <c r="R4122" t="s">
        <v>232</v>
      </c>
      <c r="S4122">
        <v>4131</v>
      </c>
      <c r="V4122" t="s">
        <v>13579</v>
      </c>
      <c r="W4122" t="s">
        <v>13580</v>
      </c>
      <c r="Z4122" t="s">
        <v>29329</v>
      </c>
      <c r="AA4122" t="s">
        <v>29330</v>
      </c>
      <c r="AB4122">
        <v>5</v>
      </c>
      <c r="AC4122">
        <v>5</v>
      </c>
      <c r="AD4122">
        <v>4</v>
      </c>
      <c r="AE4122">
        <v>2.9</v>
      </c>
      <c r="AF4122">
        <v>2.9</v>
      </c>
      <c r="AG4122">
        <v>2.1</v>
      </c>
      <c r="AH4122">
        <v>242.56</v>
      </c>
      <c r="AI4122">
        <v>0</v>
      </c>
      <c r="AJ4122">
        <v>13.377000000000001</v>
      </c>
      <c r="AK4122">
        <v>629680000</v>
      </c>
      <c r="AL4122">
        <v>12</v>
      </c>
      <c r="AM4122">
        <v>1.24662082875808</v>
      </c>
      <c r="AN4122">
        <v>0.20225000000000001</v>
      </c>
      <c r="AO4122">
        <v>-0.78389358520507801</v>
      </c>
      <c r="AP4122">
        <v>-2.6551995238450599</v>
      </c>
      <c r="AQ4122" t="s">
        <v>32722</v>
      </c>
      <c r="AR4122" t="s">
        <v>32722</v>
      </c>
      <c r="AS4122" t="s">
        <v>32723</v>
      </c>
      <c r="AT4122" t="s">
        <v>32724</v>
      </c>
      <c r="AU4122">
        <v>3205</v>
      </c>
      <c r="AV4122" t="s">
        <v>32725</v>
      </c>
      <c r="AW4122" t="s">
        <v>32723</v>
      </c>
      <c r="AY4122">
        <v>1.24662082875808</v>
      </c>
      <c r="AZ4122">
        <v>-0.78389358520507801</v>
      </c>
      <c r="BA4122" s="6">
        <f t="shared" si="325"/>
        <v>-0.41920279536762917</v>
      </c>
      <c r="BB4122" s="4" t="str">
        <f t="shared" si="322"/>
        <v/>
      </c>
      <c r="BC4122" t="str">
        <f t="shared" si="321"/>
        <v/>
      </c>
      <c r="BD4122" t="str">
        <f t="shared" si="323"/>
        <v/>
      </c>
      <c r="BE4122" t="str">
        <f t="shared" si="324"/>
        <v/>
      </c>
      <c r="BF4122" t="s">
        <v>32724</v>
      </c>
      <c r="BG4122" t="s">
        <v>32723</v>
      </c>
    </row>
    <row r="4123" spans="1:59" x14ac:dyDescent="0.2">
      <c r="A4123">
        <v>26.417526245117202</v>
      </c>
      <c r="B4123">
        <v>26.827476501464801</v>
      </c>
      <c r="C4123">
        <v>27.151317596435501</v>
      </c>
      <c r="D4123">
        <v>25.404706954956101</v>
      </c>
      <c r="E4123">
        <v>26.077306747436499</v>
      </c>
      <c r="F4123">
        <v>26.5616970062256</v>
      </c>
      <c r="I4123" t="s">
        <v>5128</v>
      </c>
      <c r="K4123" t="s">
        <v>28599</v>
      </c>
      <c r="P4123" t="s">
        <v>53</v>
      </c>
      <c r="Q4123" t="s">
        <v>54</v>
      </c>
      <c r="R4123" t="s">
        <v>1755</v>
      </c>
      <c r="S4123" t="s">
        <v>1756</v>
      </c>
      <c r="Z4123" t="s">
        <v>28600</v>
      </c>
      <c r="AA4123" t="s">
        <v>28601</v>
      </c>
      <c r="AB4123">
        <v>2</v>
      </c>
      <c r="AC4123">
        <v>2</v>
      </c>
      <c r="AD4123">
        <v>2</v>
      </c>
      <c r="AE4123">
        <v>15.7</v>
      </c>
      <c r="AF4123">
        <v>15.7</v>
      </c>
      <c r="AG4123">
        <v>15.7</v>
      </c>
      <c r="AH4123">
        <v>6.0351999999999997</v>
      </c>
      <c r="AI4123">
        <v>2.2239E-3</v>
      </c>
      <c r="AJ4123">
        <v>2.2957000000000001</v>
      </c>
      <c r="AK4123">
        <v>572060000</v>
      </c>
      <c r="AL4123">
        <v>6</v>
      </c>
      <c r="AM4123">
        <v>0.92284074760604795</v>
      </c>
      <c r="AN4123">
        <v>0.29036266258607502</v>
      </c>
      <c r="AO4123">
        <v>-0.78420321146647298</v>
      </c>
      <c r="AP4123">
        <v>-1.97529844315785</v>
      </c>
      <c r="AQ4123" t="s">
        <v>28602</v>
      </c>
      <c r="AR4123" t="s">
        <v>28602</v>
      </c>
      <c r="AS4123" t="s">
        <v>28603</v>
      </c>
      <c r="AT4123" t="s">
        <v>28604</v>
      </c>
      <c r="AU4123">
        <v>2711</v>
      </c>
      <c r="AV4123" t="s">
        <v>28605</v>
      </c>
      <c r="AW4123" t="s">
        <v>28603</v>
      </c>
      <c r="AY4123">
        <v>0.92284074760604795</v>
      </c>
      <c r="AZ4123">
        <v>-0.78420321146647298</v>
      </c>
      <c r="BA4123" s="6">
        <f t="shared" si="325"/>
        <v>-0.41932743069673695</v>
      </c>
      <c r="BB4123" s="4" t="str">
        <f t="shared" si="322"/>
        <v/>
      </c>
      <c r="BC4123" t="str">
        <f t="shared" si="321"/>
        <v/>
      </c>
      <c r="BD4123" t="str">
        <f t="shared" si="323"/>
        <v/>
      </c>
      <c r="BE4123" t="str">
        <f t="shared" si="324"/>
        <v/>
      </c>
      <c r="BF4123" t="s">
        <v>28604</v>
      </c>
      <c r="BG4123" t="s">
        <v>28603</v>
      </c>
    </row>
    <row r="4124" spans="1:59" x14ac:dyDescent="0.2">
      <c r="A4124">
        <v>32.885818481445298</v>
      </c>
      <c r="B4124">
        <v>32.9094047546387</v>
      </c>
      <c r="C4124">
        <v>32.912742614746101</v>
      </c>
      <c r="D4124">
        <v>32.305793762207003</v>
      </c>
      <c r="E4124">
        <v>31.952478408813501</v>
      </c>
      <c r="F4124">
        <v>32.096725463867202</v>
      </c>
      <c r="I4124" t="s">
        <v>15236</v>
      </c>
      <c r="J4124" t="s">
        <v>15237</v>
      </c>
      <c r="K4124" t="s">
        <v>15238</v>
      </c>
      <c r="P4124" t="s">
        <v>15239</v>
      </c>
      <c r="Q4124" t="s">
        <v>15240</v>
      </c>
      <c r="R4124" t="s">
        <v>15241</v>
      </c>
      <c r="S4124">
        <v>5146</v>
      </c>
      <c r="T4124" t="s">
        <v>15241</v>
      </c>
      <c r="U4124" t="s">
        <v>15242</v>
      </c>
      <c r="Z4124" t="s">
        <v>12221</v>
      </c>
      <c r="AA4124" t="s">
        <v>12222</v>
      </c>
      <c r="AB4124">
        <v>26</v>
      </c>
      <c r="AC4124">
        <v>26</v>
      </c>
      <c r="AD4124">
        <v>24</v>
      </c>
      <c r="AE4124">
        <v>63.8</v>
      </c>
      <c r="AF4124">
        <v>63.8</v>
      </c>
      <c r="AG4124">
        <v>58.8</v>
      </c>
      <c r="AH4124">
        <v>42.402999999999999</v>
      </c>
      <c r="AI4124">
        <v>0</v>
      </c>
      <c r="AJ4124">
        <v>323.31</v>
      </c>
      <c r="AK4124">
        <v>38147000000</v>
      </c>
      <c r="AL4124">
        <v>171</v>
      </c>
      <c r="AM4124">
        <v>2.7982144581856701</v>
      </c>
      <c r="AN4124">
        <v>0.13208695652173899</v>
      </c>
      <c r="AO4124">
        <v>-0.78432273864746105</v>
      </c>
      <c r="AP4124">
        <v>-7.6211946776483499</v>
      </c>
      <c r="AQ4124" t="s">
        <v>15243</v>
      </c>
      <c r="AR4124" t="s">
        <v>15243</v>
      </c>
      <c r="AS4124" t="s">
        <v>15244</v>
      </c>
      <c r="AT4124" t="s">
        <v>15245</v>
      </c>
      <c r="AU4124">
        <v>1324</v>
      </c>
      <c r="AV4124" t="s">
        <v>15246</v>
      </c>
      <c r="AW4124" t="s">
        <v>15244</v>
      </c>
      <c r="AY4124">
        <v>2.7982144581856701</v>
      </c>
      <c r="AZ4124">
        <v>-0.78432273864746105</v>
      </c>
      <c r="BA4124" s="6">
        <f t="shared" si="325"/>
        <v>-0.41937553738474154</v>
      </c>
      <c r="BB4124" s="4" t="str">
        <f t="shared" si="322"/>
        <v/>
      </c>
      <c r="BC4124" t="str">
        <f t="shared" si="321"/>
        <v/>
      </c>
      <c r="BD4124" t="str">
        <f t="shared" si="323"/>
        <v/>
      </c>
      <c r="BE4124" t="str">
        <f t="shared" si="324"/>
        <v/>
      </c>
      <c r="BF4124" t="s">
        <v>15245</v>
      </c>
      <c r="BG4124" t="s">
        <v>15244</v>
      </c>
    </row>
    <row r="4125" spans="1:59" x14ac:dyDescent="0.2">
      <c r="A4125">
        <v>25.1558017730713</v>
      </c>
      <c r="B4125">
        <v>26.601161956787099</v>
      </c>
      <c r="C4125">
        <v>26.7297477722168</v>
      </c>
      <c r="D4125">
        <v>24.666711807251001</v>
      </c>
      <c r="E4125" t="s">
        <v>88</v>
      </c>
      <c r="F4125">
        <v>26.0753498077393</v>
      </c>
      <c r="I4125" t="s">
        <v>14647</v>
      </c>
      <c r="J4125" t="s">
        <v>14648</v>
      </c>
      <c r="K4125" t="s">
        <v>14649</v>
      </c>
      <c r="P4125" t="s">
        <v>14650</v>
      </c>
      <c r="Q4125" t="s">
        <v>14651</v>
      </c>
      <c r="R4125" t="s">
        <v>14652</v>
      </c>
      <c r="S4125" t="s">
        <v>14653</v>
      </c>
      <c r="T4125" t="s">
        <v>14652</v>
      </c>
      <c r="U4125" t="s">
        <v>14654</v>
      </c>
      <c r="Z4125" t="s">
        <v>14655</v>
      </c>
      <c r="AA4125" t="s">
        <v>14656</v>
      </c>
      <c r="AB4125">
        <v>2</v>
      </c>
      <c r="AC4125">
        <v>2</v>
      </c>
      <c r="AD4125">
        <v>2</v>
      </c>
      <c r="AE4125">
        <v>14.4</v>
      </c>
      <c r="AF4125">
        <v>14.4</v>
      </c>
      <c r="AG4125">
        <v>14.4</v>
      </c>
      <c r="AH4125">
        <v>19.529</v>
      </c>
      <c r="AI4125">
        <v>0</v>
      </c>
      <c r="AJ4125">
        <v>10.565</v>
      </c>
      <c r="AK4125">
        <v>347820000</v>
      </c>
      <c r="AL4125">
        <v>3</v>
      </c>
      <c r="AM4125">
        <v>0.38293376988789901</v>
      </c>
      <c r="AN4125">
        <v>0.62762168396770501</v>
      </c>
      <c r="AO4125">
        <v>-0.79120635986328103</v>
      </c>
      <c r="AP4125">
        <v>-0.94571639239007199</v>
      </c>
      <c r="AQ4125" t="s">
        <v>14657</v>
      </c>
      <c r="AR4125" t="s">
        <v>14657</v>
      </c>
      <c r="AS4125" t="s">
        <v>14658</v>
      </c>
      <c r="AT4125" t="s">
        <v>14659</v>
      </c>
      <c r="AU4125">
        <v>1270</v>
      </c>
      <c r="AV4125" t="s">
        <v>14660</v>
      </c>
      <c r="AW4125" t="s">
        <v>14658</v>
      </c>
      <c r="AY4125">
        <v>0.38293376988789901</v>
      </c>
      <c r="AZ4125">
        <v>-0.79120635986328103</v>
      </c>
      <c r="BA4125" s="6">
        <f t="shared" si="325"/>
        <v>-0.42213930853174497</v>
      </c>
      <c r="BB4125" s="4" t="str">
        <f t="shared" si="322"/>
        <v/>
      </c>
      <c r="BC4125" t="str">
        <f t="shared" si="321"/>
        <v/>
      </c>
      <c r="BD4125" t="str">
        <f t="shared" si="323"/>
        <v/>
      </c>
      <c r="BE4125" t="str">
        <f t="shared" si="324"/>
        <v/>
      </c>
      <c r="BF4125" t="s">
        <v>14659</v>
      </c>
      <c r="BG4125" t="s">
        <v>14658</v>
      </c>
    </row>
    <row r="4126" spans="1:59" x14ac:dyDescent="0.2">
      <c r="A4126" t="s">
        <v>88</v>
      </c>
      <c r="B4126">
        <v>25.518213272094702</v>
      </c>
      <c r="C4126">
        <v>25.168291091918899</v>
      </c>
      <c r="D4126">
        <v>23.7525634765625</v>
      </c>
      <c r="E4126">
        <v>24.426368713378899</v>
      </c>
      <c r="F4126">
        <v>25.4598274230957</v>
      </c>
      <c r="I4126" t="s">
        <v>38540</v>
      </c>
      <c r="J4126" t="s">
        <v>7003</v>
      </c>
      <c r="K4126" t="s">
        <v>15992</v>
      </c>
      <c r="N4126" t="s">
        <v>7003</v>
      </c>
      <c r="O4126" t="s">
        <v>7004</v>
      </c>
      <c r="P4126" t="s">
        <v>53</v>
      </c>
      <c r="Q4126" t="s">
        <v>54</v>
      </c>
      <c r="R4126" t="s">
        <v>6987</v>
      </c>
      <c r="S4126" t="s">
        <v>6988</v>
      </c>
      <c r="T4126" t="s">
        <v>6987</v>
      </c>
      <c r="U4126" t="s">
        <v>6989</v>
      </c>
      <c r="Z4126" t="s">
        <v>14294</v>
      </c>
      <c r="AA4126" t="s">
        <v>14295</v>
      </c>
      <c r="AB4126">
        <v>2</v>
      </c>
      <c r="AC4126">
        <v>2</v>
      </c>
      <c r="AD4126">
        <v>2</v>
      </c>
      <c r="AE4126">
        <v>7.8</v>
      </c>
      <c r="AF4126">
        <v>7.8</v>
      </c>
      <c r="AG4126">
        <v>7.8</v>
      </c>
      <c r="AH4126">
        <v>33.418999999999997</v>
      </c>
      <c r="AI4126">
        <v>7.6765999999999998E-4</v>
      </c>
      <c r="AJ4126">
        <v>2.7654000000000001</v>
      </c>
      <c r="AK4126">
        <v>168590000</v>
      </c>
      <c r="AL4126">
        <v>2</v>
      </c>
      <c r="AM4126">
        <v>0.50847830447144604</v>
      </c>
      <c r="AN4126">
        <v>0.52203646064917697</v>
      </c>
      <c r="AO4126">
        <v>-0.79699897766113303</v>
      </c>
      <c r="AP4126">
        <v>-1.2185030403353101</v>
      </c>
      <c r="AQ4126" t="s">
        <v>38541</v>
      </c>
      <c r="AR4126" t="s">
        <v>38541</v>
      </c>
      <c r="AS4126" t="s">
        <v>38542</v>
      </c>
      <c r="AT4126" t="s">
        <v>38543</v>
      </c>
      <c r="AU4126">
        <v>3918</v>
      </c>
      <c r="AV4126" t="s">
        <v>38544</v>
      </c>
      <c r="AW4126" t="s">
        <v>38542</v>
      </c>
      <c r="AX4126" t="s">
        <v>38545</v>
      </c>
      <c r="AY4126">
        <v>0.50847830447144604</v>
      </c>
      <c r="AZ4126">
        <v>-0.79699897766113303</v>
      </c>
      <c r="BA4126" s="6">
        <f t="shared" si="325"/>
        <v>-0.42445484648695098</v>
      </c>
      <c r="BB4126" s="4" t="str">
        <f t="shared" si="322"/>
        <v/>
      </c>
      <c r="BC4126" t="str">
        <f t="shared" si="321"/>
        <v/>
      </c>
      <c r="BD4126" t="str">
        <f t="shared" si="323"/>
        <v/>
      </c>
      <c r="BE4126" t="str">
        <f t="shared" si="324"/>
        <v/>
      </c>
      <c r="BF4126" t="s">
        <v>38543</v>
      </c>
      <c r="BG4126" t="s">
        <v>38542</v>
      </c>
    </row>
    <row r="4127" spans="1:59" x14ac:dyDescent="0.2">
      <c r="A4127">
        <v>29.2274055480957</v>
      </c>
      <c r="B4127">
        <v>28.342103958129901</v>
      </c>
      <c r="C4127">
        <v>28.888177871704102</v>
      </c>
      <c r="D4127">
        <v>27.775175094604499</v>
      </c>
      <c r="E4127">
        <v>27.1040954589844</v>
      </c>
      <c r="F4127">
        <v>29.1802787780762</v>
      </c>
      <c r="I4127" t="s">
        <v>15258</v>
      </c>
      <c r="J4127" t="s">
        <v>15259</v>
      </c>
      <c r="K4127" t="s">
        <v>15260</v>
      </c>
      <c r="N4127" t="s">
        <v>802</v>
      </c>
      <c r="O4127" t="s">
        <v>803</v>
      </c>
      <c r="P4127" t="s">
        <v>15261</v>
      </c>
      <c r="Q4127" t="s">
        <v>15262</v>
      </c>
      <c r="R4127" t="s">
        <v>15263</v>
      </c>
      <c r="S4127" t="s">
        <v>15264</v>
      </c>
      <c r="T4127" t="s">
        <v>8053</v>
      </c>
      <c r="U4127" t="s">
        <v>8054</v>
      </c>
      <c r="V4127" t="s">
        <v>15265</v>
      </c>
      <c r="W4127" t="s">
        <v>15266</v>
      </c>
      <c r="Z4127" t="s">
        <v>15267</v>
      </c>
      <c r="AA4127" t="s">
        <v>15268</v>
      </c>
      <c r="AB4127">
        <v>8</v>
      </c>
      <c r="AC4127">
        <v>8</v>
      </c>
      <c r="AD4127">
        <v>8</v>
      </c>
      <c r="AE4127">
        <v>21.4</v>
      </c>
      <c r="AF4127">
        <v>21.4</v>
      </c>
      <c r="AG4127">
        <v>21.4</v>
      </c>
      <c r="AH4127">
        <v>70.864000000000004</v>
      </c>
      <c r="AI4127">
        <v>0</v>
      </c>
      <c r="AJ4127">
        <v>64.837999999999994</v>
      </c>
      <c r="AK4127">
        <v>2447900000</v>
      </c>
      <c r="AL4127">
        <v>23</v>
      </c>
      <c r="AM4127">
        <v>0.53032335065319702</v>
      </c>
      <c r="AN4127">
        <v>0.50680164910673398</v>
      </c>
      <c r="AO4127">
        <v>-0.79937934875488303</v>
      </c>
      <c r="AP4127">
        <v>-1.2041801409804</v>
      </c>
      <c r="AQ4127" t="s">
        <v>15269</v>
      </c>
      <c r="AR4127" t="s">
        <v>15269</v>
      </c>
      <c r="AS4127" t="s">
        <v>15270</v>
      </c>
      <c r="AT4127" t="s">
        <v>15271</v>
      </c>
      <c r="AU4127">
        <v>1326</v>
      </c>
      <c r="AV4127" t="s">
        <v>15272</v>
      </c>
      <c r="AW4127" t="s">
        <v>15270</v>
      </c>
      <c r="AX4127" t="s">
        <v>15273</v>
      </c>
      <c r="AY4127">
        <v>0.53032335065319702</v>
      </c>
      <c r="AZ4127">
        <v>-0.79937934875488303</v>
      </c>
      <c r="BA4127" s="6">
        <f t="shared" si="325"/>
        <v>-0.42540368280090568</v>
      </c>
      <c r="BB4127" s="4" t="str">
        <f t="shared" si="322"/>
        <v/>
      </c>
      <c r="BC4127" t="str">
        <f t="shared" si="321"/>
        <v/>
      </c>
      <c r="BD4127" t="str">
        <f t="shared" si="323"/>
        <v/>
      </c>
      <c r="BE4127" t="str">
        <f t="shared" si="324"/>
        <v/>
      </c>
      <c r="BF4127" t="s">
        <v>15271</v>
      </c>
      <c r="BG4127" t="s">
        <v>15270</v>
      </c>
    </row>
    <row r="4128" spans="1:59" x14ac:dyDescent="0.2">
      <c r="A4128">
        <v>26.352134704589801</v>
      </c>
      <c r="B4128">
        <v>28.1827201843262</v>
      </c>
      <c r="C4128">
        <v>27.787309646606399</v>
      </c>
      <c r="D4128">
        <v>24.578536987304702</v>
      </c>
      <c r="E4128">
        <v>27.389442443847699</v>
      </c>
      <c r="F4128">
        <v>27.95143699646</v>
      </c>
      <c r="I4128" t="s">
        <v>14441</v>
      </c>
      <c r="J4128" t="s">
        <v>14442</v>
      </c>
      <c r="K4128" t="s">
        <v>14443</v>
      </c>
      <c r="P4128" t="s">
        <v>53</v>
      </c>
      <c r="Q4128" t="s">
        <v>54</v>
      </c>
      <c r="R4128" t="s">
        <v>1794</v>
      </c>
      <c r="S4128" t="s">
        <v>1795</v>
      </c>
      <c r="T4128" t="s">
        <v>1796</v>
      </c>
      <c r="U4128" t="s">
        <v>1797</v>
      </c>
      <c r="Z4128" t="s">
        <v>14444</v>
      </c>
      <c r="AA4128" t="s">
        <v>14445</v>
      </c>
      <c r="AB4128">
        <v>5</v>
      </c>
      <c r="AC4128">
        <v>5</v>
      </c>
      <c r="AD4128">
        <v>5</v>
      </c>
      <c r="AE4128">
        <v>21.9</v>
      </c>
      <c r="AF4128">
        <v>21.9</v>
      </c>
      <c r="AG4128">
        <v>21.9</v>
      </c>
      <c r="AH4128">
        <v>29.667999999999999</v>
      </c>
      <c r="AI4128">
        <v>0</v>
      </c>
      <c r="AJ4128">
        <v>10.273999999999999</v>
      </c>
      <c r="AK4128">
        <v>1082400000</v>
      </c>
      <c r="AL4128">
        <v>13</v>
      </c>
      <c r="AM4128">
        <v>0.27140831546723398</v>
      </c>
      <c r="AN4128">
        <v>0.72950218928932298</v>
      </c>
      <c r="AO4128">
        <v>-0.80091603597005101</v>
      </c>
      <c r="AP4128">
        <v>-0.67742735671733001</v>
      </c>
      <c r="AQ4128" t="s">
        <v>14446</v>
      </c>
      <c r="AR4128" t="s">
        <v>14446</v>
      </c>
      <c r="AS4128" t="s">
        <v>14447</v>
      </c>
      <c r="AT4128" t="s">
        <v>14448</v>
      </c>
      <c r="AU4128">
        <v>1251</v>
      </c>
      <c r="AV4128" t="s">
        <v>14449</v>
      </c>
      <c r="AW4128" t="s">
        <v>14450</v>
      </c>
      <c r="AY4128">
        <v>0.27140831546723398</v>
      </c>
      <c r="AZ4128">
        <v>-0.80091603597005101</v>
      </c>
      <c r="BA4128" s="6">
        <f t="shared" si="325"/>
        <v>-0.42601538846699272</v>
      </c>
      <c r="BB4128" s="4" t="str">
        <f t="shared" si="322"/>
        <v/>
      </c>
      <c r="BC4128" t="str">
        <f t="shared" si="321"/>
        <v/>
      </c>
      <c r="BD4128" t="str">
        <f t="shared" si="323"/>
        <v/>
      </c>
      <c r="BE4128" t="str">
        <f t="shared" si="324"/>
        <v/>
      </c>
      <c r="BF4128" t="s">
        <v>14448</v>
      </c>
      <c r="BG4128" t="s">
        <v>14447</v>
      </c>
    </row>
    <row r="4129" spans="1:59" x14ac:dyDescent="0.2">
      <c r="A4129">
        <v>26.374048233032202</v>
      </c>
      <c r="B4129">
        <v>24.674114227294901</v>
      </c>
      <c r="C4129">
        <v>25.0689487457275</v>
      </c>
      <c r="D4129">
        <v>24.576116561889599</v>
      </c>
      <c r="E4129" t="s">
        <v>88</v>
      </c>
      <c r="F4129">
        <v>24.565523147583001</v>
      </c>
      <c r="I4129" t="s">
        <v>11639</v>
      </c>
      <c r="J4129" t="s">
        <v>10404</v>
      </c>
      <c r="K4129" t="s">
        <v>11640</v>
      </c>
      <c r="P4129" t="s">
        <v>770</v>
      </c>
      <c r="Q4129" t="s">
        <v>771</v>
      </c>
      <c r="R4129" t="s">
        <v>10408</v>
      </c>
      <c r="S4129" t="s">
        <v>10409</v>
      </c>
      <c r="T4129" t="s">
        <v>772</v>
      </c>
      <c r="U4129" t="s">
        <v>1668</v>
      </c>
      <c r="V4129" t="s">
        <v>11641</v>
      </c>
      <c r="W4129" t="s">
        <v>11642</v>
      </c>
      <c r="Z4129" t="s">
        <v>772</v>
      </c>
      <c r="AA4129" t="s">
        <v>10412</v>
      </c>
      <c r="AB4129">
        <v>3</v>
      </c>
      <c r="AC4129">
        <v>3</v>
      </c>
      <c r="AD4129">
        <v>3</v>
      </c>
      <c r="AE4129">
        <v>12.3</v>
      </c>
      <c r="AF4129">
        <v>12.3</v>
      </c>
      <c r="AG4129">
        <v>12.3</v>
      </c>
      <c r="AH4129">
        <v>30.353999999999999</v>
      </c>
      <c r="AI4129">
        <v>2.7033999999999999E-4</v>
      </c>
      <c r="AJ4129">
        <v>3.7545000000000002</v>
      </c>
      <c r="AK4129">
        <v>198780000</v>
      </c>
      <c r="AL4129">
        <v>4</v>
      </c>
      <c r="AM4129">
        <v>0.50398443047030606</v>
      </c>
      <c r="AN4129">
        <v>0.52412869105332704</v>
      </c>
      <c r="AO4129">
        <v>-0.801550547281902</v>
      </c>
      <c r="AP4129">
        <v>-1.2087488874507299</v>
      </c>
      <c r="AQ4129" t="s">
        <v>11643</v>
      </c>
      <c r="AR4129" t="s">
        <v>11643</v>
      </c>
      <c r="AS4129" t="s">
        <v>11644</v>
      </c>
      <c r="AT4129" t="s">
        <v>11645</v>
      </c>
      <c r="AU4129">
        <v>1007</v>
      </c>
      <c r="AV4129" t="s">
        <v>11646</v>
      </c>
      <c r="AW4129" t="s">
        <v>11644</v>
      </c>
      <c r="AY4129">
        <v>0.50398443047030606</v>
      </c>
      <c r="AZ4129">
        <v>-0.801550547281902</v>
      </c>
      <c r="BA4129" s="6">
        <f t="shared" si="325"/>
        <v>-0.42626777697667406</v>
      </c>
      <c r="BB4129" s="4" t="str">
        <f t="shared" si="322"/>
        <v/>
      </c>
      <c r="BC4129" t="str">
        <f t="shared" si="321"/>
        <v/>
      </c>
      <c r="BD4129" t="str">
        <f t="shared" si="323"/>
        <v/>
      </c>
      <c r="BE4129" t="str">
        <f t="shared" si="324"/>
        <v/>
      </c>
      <c r="BF4129" t="s">
        <v>11645</v>
      </c>
      <c r="BG4129" t="s">
        <v>11644</v>
      </c>
    </row>
    <row r="4130" spans="1:59" x14ac:dyDescent="0.2">
      <c r="A4130">
        <v>26.392850875854499</v>
      </c>
      <c r="B4130">
        <v>27.145887374877901</v>
      </c>
      <c r="C4130">
        <v>27.415224075317401</v>
      </c>
      <c r="D4130">
        <v>25.667333602905298</v>
      </c>
      <c r="E4130">
        <v>26.8006992340088</v>
      </c>
      <c r="F4130">
        <v>26.076900482177699</v>
      </c>
      <c r="I4130" t="s">
        <v>12030</v>
      </c>
      <c r="J4130" t="s">
        <v>16589</v>
      </c>
      <c r="K4130" t="s">
        <v>16590</v>
      </c>
      <c r="N4130" t="s">
        <v>61</v>
      </c>
      <c r="O4130" t="s">
        <v>62</v>
      </c>
      <c r="P4130" t="s">
        <v>8882</v>
      </c>
      <c r="Q4130" t="s">
        <v>8883</v>
      </c>
      <c r="R4130" t="s">
        <v>13945</v>
      </c>
      <c r="S4130" t="s">
        <v>13946</v>
      </c>
      <c r="T4130" t="s">
        <v>13947</v>
      </c>
      <c r="U4130" t="s">
        <v>13948</v>
      </c>
      <c r="V4130" t="s">
        <v>16591</v>
      </c>
      <c r="W4130" t="s">
        <v>16592</v>
      </c>
      <c r="Z4130" t="s">
        <v>7770</v>
      </c>
      <c r="AA4130" t="s">
        <v>7771</v>
      </c>
      <c r="AB4130">
        <v>4</v>
      </c>
      <c r="AC4130">
        <v>4</v>
      </c>
      <c r="AD4130">
        <v>4</v>
      </c>
      <c r="AE4130">
        <v>7.6</v>
      </c>
      <c r="AF4130">
        <v>7.6</v>
      </c>
      <c r="AG4130">
        <v>7.6</v>
      </c>
      <c r="AH4130">
        <v>51.293999999999997</v>
      </c>
      <c r="AI4130">
        <v>0</v>
      </c>
      <c r="AJ4130">
        <v>6.6463000000000001</v>
      </c>
      <c r="AK4130">
        <v>656560000</v>
      </c>
      <c r="AL4130">
        <v>9</v>
      </c>
      <c r="AM4130">
        <v>0.82510831567448495</v>
      </c>
      <c r="AN4130">
        <v>0.33031004657351998</v>
      </c>
      <c r="AO4130">
        <v>-0.80300966898600401</v>
      </c>
      <c r="AP4130">
        <v>-1.78056213272373</v>
      </c>
      <c r="AQ4130" t="s">
        <v>16593</v>
      </c>
      <c r="AR4130" t="s">
        <v>16593</v>
      </c>
      <c r="AS4130" t="s">
        <v>16594</v>
      </c>
      <c r="AT4130" t="s">
        <v>16595</v>
      </c>
      <c r="AU4130">
        <v>1441</v>
      </c>
      <c r="AV4130" t="s">
        <v>16596</v>
      </c>
      <c r="AW4130" t="s">
        <v>16597</v>
      </c>
      <c r="AY4130">
        <v>0.82510831567448495</v>
      </c>
      <c r="AZ4130">
        <v>-0.80300966898600401</v>
      </c>
      <c r="BA4130" s="6">
        <f t="shared" si="325"/>
        <v>-0.42684774843248996</v>
      </c>
      <c r="BB4130" s="4" t="str">
        <f t="shared" si="322"/>
        <v/>
      </c>
      <c r="BC4130" t="str">
        <f t="shared" si="321"/>
        <v/>
      </c>
      <c r="BD4130" t="str">
        <f t="shared" si="323"/>
        <v/>
      </c>
      <c r="BE4130" t="str">
        <f t="shared" si="324"/>
        <v/>
      </c>
      <c r="BF4130" t="s">
        <v>16595</v>
      </c>
      <c r="BG4130" t="s">
        <v>16594</v>
      </c>
    </row>
    <row r="4131" spans="1:59" x14ac:dyDescent="0.2">
      <c r="A4131">
        <v>27.668781280517599</v>
      </c>
      <c r="B4131">
        <v>26.7695121765137</v>
      </c>
      <c r="C4131">
        <v>27.4791564941406</v>
      </c>
      <c r="D4131">
        <v>26.284151077270501</v>
      </c>
      <c r="E4131">
        <v>26.434423446655298</v>
      </c>
      <c r="F4131">
        <v>26.780065536498999</v>
      </c>
      <c r="I4131" t="s">
        <v>38011</v>
      </c>
      <c r="K4131" t="s">
        <v>38012</v>
      </c>
      <c r="P4131" t="s">
        <v>24997</v>
      </c>
      <c r="Q4131" t="s">
        <v>24998</v>
      </c>
      <c r="Z4131" t="s">
        <v>24999</v>
      </c>
      <c r="AA4131" t="s">
        <v>25000</v>
      </c>
      <c r="AB4131">
        <v>5</v>
      </c>
      <c r="AC4131">
        <v>5</v>
      </c>
      <c r="AD4131">
        <v>5</v>
      </c>
      <c r="AE4131">
        <v>22.4</v>
      </c>
      <c r="AF4131">
        <v>22.4</v>
      </c>
      <c r="AG4131">
        <v>22.4</v>
      </c>
      <c r="AH4131">
        <v>27.626000000000001</v>
      </c>
      <c r="AI4131">
        <v>0</v>
      </c>
      <c r="AJ4131">
        <v>9.8422999999999998</v>
      </c>
      <c r="AK4131">
        <v>802500000</v>
      </c>
      <c r="AL4131">
        <v>14</v>
      </c>
      <c r="AM4131">
        <v>1.2196985267451199</v>
      </c>
      <c r="AN4131">
        <v>0.20750671550671501</v>
      </c>
      <c r="AO4131">
        <v>-0.80626996358235603</v>
      </c>
      <c r="AP4131">
        <v>-2.59605859319336</v>
      </c>
      <c r="AQ4131" t="s">
        <v>38013</v>
      </c>
      <c r="AR4131" t="s">
        <v>38013</v>
      </c>
      <c r="AS4131" t="s">
        <v>38014</v>
      </c>
      <c r="AT4131" t="s">
        <v>38015</v>
      </c>
      <c r="AU4131">
        <v>3855</v>
      </c>
      <c r="AV4131" t="s">
        <v>38016</v>
      </c>
      <c r="AW4131" t="s">
        <v>38014</v>
      </c>
      <c r="AY4131">
        <v>1.2196985267451199</v>
      </c>
      <c r="AZ4131">
        <v>-0.80626996358235603</v>
      </c>
      <c r="BA4131" s="6">
        <f t="shared" si="325"/>
        <v>-0.42814153213825923</v>
      </c>
      <c r="BB4131" s="4" t="str">
        <f t="shared" si="322"/>
        <v/>
      </c>
      <c r="BC4131" t="str">
        <f t="shared" si="321"/>
        <v/>
      </c>
      <c r="BD4131" t="str">
        <f t="shared" si="323"/>
        <v/>
      </c>
      <c r="BE4131" t="str">
        <f t="shared" si="324"/>
        <v/>
      </c>
      <c r="BF4131" t="s">
        <v>38015</v>
      </c>
      <c r="BG4131" t="s">
        <v>38014</v>
      </c>
    </row>
    <row r="4132" spans="1:59" x14ac:dyDescent="0.2">
      <c r="A4132">
        <v>28.8760471343994</v>
      </c>
      <c r="B4132">
        <v>29.237562179565401</v>
      </c>
      <c r="C4132">
        <v>28.917097091674801</v>
      </c>
      <c r="D4132">
        <v>27.719209671020501</v>
      </c>
      <c r="E4132">
        <v>28.611364364623999</v>
      </c>
      <c r="F4132">
        <v>28.2653503417969</v>
      </c>
      <c r="I4132" t="s">
        <v>13596</v>
      </c>
      <c r="J4132" t="s">
        <v>13597</v>
      </c>
      <c r="K4132" t="s">
        <v>13598</v>
      </c>
      <c r="P4132" t="s">
        <v>53</v>
      </c>
      <c r="Q4132" t="s">
        <v>54</v>
      </c>
      <c r="R4132" t="s">
        <v>12032</v>
      </c>
      <c r="S4132" t="s">
        <v>12033</v>
      </c>
      <c r="T4132" t="s">
        <v>12034</v>
      </c>
      <c r="U4132" t="s">
        <v>12035</v>
      </c>
      <c r="V4132" t="s">
        <v>13599</v>
      </c>
      <c r="W4132" t="s">
        <v>13600</v>
      </c>
      <c r="Z4132" t="s">
        <v>13601</v>
      </c>
      <c r="AA4132" t="s">
        <v>13602</v>
      </c>
      <c r="AB4132">
        <v>15</v>
      </c>
      <c r="AC4132">
        <v>15</v>
      </c>
      <c r="AD4132">
        <v>15</v>
      </c>
      <c r="AE4132">
        <v>27.9</v>
      </c>
      <c r="AF4132">
        <v>27.9</v>
      </c>
      <c r="AG4132">
        <v>27.9</v>
      </c>
      <c r="AH4132">
        <v>82.998999999999995</v>
      </c>
      <c r="AI4132">
        <v>0</v>
      </c>
      <c r="AJ4132">
        <v>78.968000000000004</v>
      </c>
      <c r="AK4132">
        <v>2586200000</v>
      </c>
      <c r="AL4132">
        <v>38</v>
      </c>
      <c r="AM4132">
        <v>1.3381195910739601</v>
      </c>
      <c r="AN4132">
        <v>0.186542222222222</v>
      </c>
      <c r="AO4132">
        <v>-0.81159400939941395</v>
      </c>
      <c r="AP4132">
        <v>-2.8604817361843402</v>
      </c>
      <c r="AQ4132" t="s">
        <v>13603</v>
      </c>
      <c r="AR4132" t="s">
        <v>13603</v>
      </c>
      <c r="AS4132" t="s">
        <v>13604</v>
      </c>
      <c r="AT4132" t="s">
        <v>13605</v>
      </c>
      <c r="AU4132">
        <v>1176</v>
      </c>
      <c r="AV4132" t="s">
        <v>13606</v>
      </c>
      <c r="AW4132" t="s">
        <v>13607</v>
      </c>
      <c r="AY4132">
        <v>1.3381195910739601</v>
      </c>
      <c r="AZ4132">
        <v>-0.81159400939941395</v>
      </c>
      <c r="BA4132" s="6">
        <f t="shared" si="325"/>
        <v>-0.43024799932973301</v>
      </c>
      <c r="BB4132" s="4" t="str">
        <f t="shared" si="322"/>
        <v/>
      </c>
      <c r="BC4132" t="str">
        <f t="shared" si="321"/>
        <v/>
      </c>
      <c r="BD4132" t="str">
        <f t="shared" si="323"/>
        <v/>
      </c>
      <c r="BE4132" t="str">
        <f t="shared" si="324"/>
        <v/>
      </c>
      <c r="BF4132" t="s">
        <v>13605</v>
      </c>
      <c r="BG4132" t="s">
        <v>13604</v>
      </c>
    </row>
    <row r="4133" spans="1:59" x14ac:dyDescent="0.2">
      <c r="A4133">
        <v>25.569816589355501</v>
      </c>
      <c r="B4133">
        <v>25.19189453125</v>
      </c>
      <c r="C4133">
        <v>26.251853942871101</v>
      </c>
      <c r="D4133">
        <v>24.830938339233398</v>
      </c>
      <c r="E4133">
        <v>25.036283493041999</v>
      </c>
      <c r="F4133">
        <v>24.701709747314499</v>
      </c>
      <c r="I4133" t="s">
        <v>40171</v>
      </c>
      <c r="J4133" t="s">
        <v>40172</v>
      </c>
      <c r="K4133" t="s">
        <v>40173</v>
      </c>
      <c r="L4133" t="s">
        <v>228</v>
      </c>
      <c r="M4133" t="s">
        <v>229</v>
      </c>
      <c r="N4133" t="s">
        <v>397</v>
      </c>
      <c r="O4133" t="s">
        <v>399</v>
      </c>
      <c r="P4133" t="s">
        <v>509</v>
      </c>
      <c r="Q4133" t="s">
        <v>510</v>
      </c>
      <c r="R4133" t="s">
        <v>232</v>
      </c>
      <c r="S4133">
        <v>4131</v>
      </c>
      <c r="Z4133" t="s">
        <v>40174</v>
      </c>
      <c r="AA4133" t="s">
        <v>40175</v>
      </c>
      <c r="AB4133">
        <v>2</v>
      </c>
      <c r="AC4133">
        <v>2</v>
      </c>
      <c r="AD4133">
        <v>2</v>
      </c>
      <c r="AE4133">
        <v>1.8</v>
      </c>
      <c r="AF4133">
        <v>1.8</v>
      </c>
      <c r="AG4133">
        <v>1.8</v>
      </c>
      <c r="AH4133">
        <v>152.78</v>
      </c>
      <c r="AI4133">
        <v>2.4504000000000001E-3</v>
      </c>
      <c r="AJ4133">
        <v>2.1585999999999999</v>
      </c>
      <c r="AK4133">
        <v>259580000</v>
      </c>
      <c r="AL4133">
        <v>2</v>
      </c>
      <c r="AM4133">
        <v>1.1785078484157001</v>
      </c>
      <c r="AN4133">
        <v>0.21359371492704801</v>
      </c>
      <c r="AO4133">
        <v>-0.81487782796223796</v>
      </c>
      <c r="AP4133">
        <v>-2.5066109896933599</v>
      </c>
      <c r="AQ4133" t="s">
        <v>40176</v>
      </c>
      <c r="AR4133" t="s">
        <v>40176</v>
      </c>
      <c r="AS4133" t="s">
        <v>40177</v>
      </c>
      <c r="AT4133" t="s">
        <v>40178</v>
      </c>
      <c r="AU4133">
        <v>4111</v>
      </c>
      <c r="AV4133" t="s">
        <v>40179</v>
      </c>
      <c r="AW4133" t="s">
        <v>40177</v>
      </c>
      <c r="AY4133">
        <v>1.1785078484157001</v>
      </c>
      <c r="AZ4133">
        <v>-0.81487782796223796</v>
      </c>
      <c r="BA4133" s="6">
        <f t="shared" si="325"/>
        <v>-0.43154337669228349</v>
      </c>
      <c r="BB4133" s="4" t="str">
        <f t="shared" si="322"/>
        <v/>
      </c>
      <c r="BC4133" t="str">
        <f t="shared" si="321"/>
        <v/>
      </c>
      <c r="BD4133" t="str">
        <f t="shared" si="323"/>
        <v/>
      </c>
      <c r="BE4133" t="str">
        <f t="shared" si="324"/>
        <v/>
      </c>
      <c r="BF4133" t="s">
        <v>40178</v>
      </c>
      <c r="BG4133" t="s">
        <v>40177</v>
      </c>
    </row>
    <row r="4134" spans="1:59" x14ac:dyDescent="0.2">
      <c r="A4134">
        <v>25.494665145873999</v>
      </c>
      <c r="B4134">
        <v>26.0020446777344</v>
      </c>
      <c r="C4134">
        <v>24.053909301757798</v>
      </c>
      <c r="D4134">
        <v>24.1981296539307</v>
      </c>
      <c r="E4134">
        <v>24.426113128662099</v>
      </c>
      <c r="F4134">
        <v>24.4795112609863</v>
      </c>
      <c r="I4134" t="s">
        <v>10656</v>
      </c>
      <c r="J4134" t="s">
        <v>10657</v>
      </c>
      <c r="K4134" t="s">
        <v>10658</v>
      </c>
      <c r="N4134" t="s">
        <v>1572</v>
      </c>
      <c r="O4134" t="s">
        <v>1573</v>
      </c>
      <c r="P4134" t="s">
        <v>665</v>
      </c>
      <c r="Q4134" t="s">
        <v>666</v>
      </c>
      <c r="R4134" t="s">
        <v>10659</v>
      </c>
      <c r="S4134" t="s">
        <v>10660</v>
      </c>
      <c r="T4134" t="s">
        <v>10661</v>
      </c>
      <c r="U4134" t="s">
        <v>10662</v>
      </c>
      <c r="V4134" t="s">
        <v>10663</v>
      </c>
      <c r="W4134" t="s">
        <v>10664</v>
      </c>
      <c r="X4134" t="s">
        <v>10665</v>
      </c>
      <c r="Y4134" t="s">
        <v>10666</v>
      </c>
      <c r="Z4134" t="s">
        <v>10667</v>
      </c>
      <c r="AA4134" t="s">
        <v>10668</v>
      </c>
      <c r="AB4134">
        <v>2</v>
      </c>
      <c r="AC4134">
        <v>2</v>
      </c>
      <c r="AD4134">
        <v>2</v>
      </c>
      <c r="AE4134">
        <v>10.3</v>
      </c>
      <c r="AF4134">
        <v>10.3</v>
      </c>
      <c r="AG4134">
        <v>10.3</v>
      </c>
      <c r="AH4134">
        <v>30.036999999999999</v>
      </c>
      <c r="AI4134">
        <v>5.2002000000000005E-4</v>
      </c>
      <c r="AJ4134">
        <v>3.0762999999999998</v>
      </c>
      <c r="AK4134">
        <v>197080000</v>
      </c>
      <c r="AL4134">
        <v>2</v>
      </c>
      <c r="AM4134">
        <v>0.62175682457590897</v>
      </c>
      <c r="AN4134">
        <v>0.44129158110882999</v>
      </c>
      <c r="AO4134">
        <v>-0.81562169392903505</v>
      </c>
      <c r="AP4134">
        <v>-1.38277976245967</v>
      </c>
      <c r="AQ4134" t="s">
        <v>10669</v>
      </c>
      <c r="AR4134" t="s">
        <v>10669</v>
      </c>
      <c r="AS4134" t="s">
        <v>10670</v>
      </c>
      <c r="AT4134" t="s">
        <v>10671</v>
      </c>
      <c r="AU4134">
        <v>927</v>
      </c>
      <c r="AV4134" t="s">
        <v>10672</v>
      </c>
      <c r="AW4134" t="s">
        <v>10670</v>
      </c>
      <c r="AY4134">
        <v>0.62175682457590897</v>
      </c>
      <c r="AZ4134">
        <v>-0.81562169392903505</v>
      </c>
      <c r="BA4134" s="6">
        <f t="shared" si="325"/>
        <v>-0.43183640226487952</v>
      </c>
      <c r="BB4134" s="4" t="str">
        <f t="shared" si="322"/>
        <v/>
      </c>
      <c r="BC4134" t="str">
        <f t="shared" si="321"/>
        <v/>
      </c>
      <c r="BD4134" t="str">
        <f t="shared" si="323"/>
        <v/>
      </c>
      <c r="BE4134" t="str">
        <f t="shared" si="324"/>
        <v/>
      </c>
      <c r="BF4134" t="s">
        <v>10671</v>
      </c>
      <c r="BG4134" t="s">
        <v>10670</v>
      </c>
    </row>
    <row r="4135" spans="1:59" x14ac:dyDescent="0.2">
      <c r="A4135">
        <v>30.1227512359619</v>
      </c>
      <c r="B4135">
        <v>30.621654510498001</v>
      </c>
      <c r="C4135">
        <v>30.423120498657202</v>
      </c>
      <c r="D4135">
        <v>29.150833129882798</v>
      </c>
      <c r="E4135">
        <v>29.997522354126001</v>
      </c>
      <c r="F4135">
        <v>29.570041656494102</v>
      </c>
      <c r="I4135" t="s">
        <v>10952</v>
      </c>
      <c r="J4135" t="s">
        <v>10953</v>
      </c>
      <c r="K4135" t="s">
        <v>10954</v>
      </c>
      <c r="L4135" t="s">
        <v>1018</v>
      </c>
      <c r="M4135" t="s">
        <v>1019</v>
      </c>
      <c r="P4135" t="s">
        <v>10955</v>
      </c>
      <c r="Q4135" t="s">
        <v>10956</v>
      </c>
      <c r="R4135" t="s">
        <v>3165</v>
      </c>
      <c r="S4135" t="s">
        <v>3166</v>
      </c>
      <c r="T4135" t="s">
        <v>3167</v>
      </c>
      <c r="U4135" t="s">
        <v>3168</v>
      </c>
      <c r="Z4135" t="s">
        <v>10957</v>
      </c>
      <c r="AA4135" t="s">
        <v>10958</v>
      </c>
      <c r="AB4135">
        <v>15</v>
      </c>
      <c r="AC4135">
        <v>15</v>
      </c>
      <c r="AD4135">
        <v>15</v>
      </c>
      <c r="AE4135">
        <v>40.1</v>
      </c>
      <c r="AF4135">
        <v>40.1</v>
      </c>
      <c r="AG4135">
        <v>40.1</v>
      </c>
      <c r="AH4135">
        <v>53.164999999999999</v>
      </c>
      <c r="AI4135">
        <v>0</v>
      </c>
      <c r="AJ4135">
        <v>54.286999999999999</v>
      </c>
      <c r="AK4135">
        <v>6725900000</v>
      </c>
      <c r="AL4135">
        <v>56</v>
      </c>
      <c r="AM4135">
        <v>1.34338030528994</v>
      </c>
      <c r="AN4135">
        <v>0.186534534534535</v>
      </c>
      <c r="AO4135">
        <v>-0.81637636820475401</v>
      </c>
      <c r="AP4135">
        <v>-2.8724957412665999</v>
      </c>
      <c r="AQ4135" t="s">
        <v>10959</v>
      </c>
      <c r="AR4135" t="s">
        <v>10959</v>
      </c>
      <c r="AS4135" t="s">
        <v>10960</v>
      </c>
      <c r="AT4135" t="s">
        <v>10961</v>
      </c>
      <c r="AU4135">
        <v>952</v>
      </c>
      <c r="AV4135" t="s">
        <v>10962</v>
      </c>
      <c r="AW4135" t="s">
        <v>10963</v>
      </c>
      <c r="AY4135">
        <v>1.34338030528994</v>
      </c>
      <c r="AZ4135">
        <v>-0.81637636820475401</v>
      </c>
      <c r="BA4135" s="6">
        <f t="shared" si="325"/>
        <v>-0.4321335311188198</v>
      </c>
      <c r="BB4135" s="4" t="str">
        <f t="shared" si="322"/>
        <v/>
      </c>
      <c r="BC4135" t="str">
        <f t="shared" si="321"/>
        <v/>
      </c>
      <c r="BD4135" t="str">
        <f t="shared" si="323"/>
        <v/>
      </c>
      <c r="BE4135" t="str">
        <f t="shared" si="324"/>
        <v/>
      </c>
      <c r="BF4135" t="s">
        <v>10961</v>
      </c>
      <c r="BG4135" t="s">
        <v>10960</v>
      </c>
    </row>
    <row r="4136" spans="1:59" x14ac:dyDescent="0.2">
      <c r="A4136">
        <v>26.998088836669901</v>
      </c>
      <c r="B4136">
        <v>27.7931518554688</v>
      </c>
      <c r="C4136">
        <v>26.850313186645501</v>
      </c>
      <c r="D4136">
        <v>26.3190002441406</v>
      </c>
      <c r="E4136">
        <v>26.567815780639599</v>
      </c>
      <c r="F4136">
        <v>26.303737640380898</v>
      </c>
      <c r="I4136" t="s">
        <v>31755</v>
      </c>
      <c r="J4136" t="s">
        <v>12459</v>
      </c>
      <c r="K4136" t="s">
        <v>31756</v>
      </c>
      <c r="N4136" t="s">
        <v>61</v>
      </c>
      <c r="O4136" t="s">
        <v>62</v>
      </c>
      <c r="P4136" t="s">
        <v>310</v>
      </c>
      <c r="Q4136" t="s">
        <v>313</v>
      </c>
      <c r="R4136" t="s">
        <v>2528</v>
      </c>
      <c r="S4136" t="s">
        <v>2529</v>
      </c>
      <c r="T4136" t="s">
        <v>2530</v>
      </c>
      <c r="U4136" t="s">
        <v>2531</v>
      </c>
      <c r="Z4136" t="s">
        <v>1898</v>
      </c>
      <c r="AA4136" t="s">
        <v>1899</v>
      </c>
      <c r="AB4136">
        <v>4</v>
      </c>
      <c r="AC4136">
        <v>4</v>
      </c>
      <c r="AD4136">
        <v>4</v>
      </c>
      <c r="AE4136">
        <v>16.8</v>
      </c>
      <c r="AF4136">
        <v>16.8</v>
      </c>
      <c r="AG4136">
        <v>16.8</v>
      </c>
      <c r="AH4136">
        <v>35.195999999999998</v>
      </c>
      <c r="AI4136">
        <v>0</v>
      </c>
      <c r="AJ4136">
        <v>18.309999999999999</v>
      </c>
      <c r="AK4136">
        <v>753630000</v>
      </c>
      <c r="AL4136">
        <v>9</v>
      </c>
      <c r="AM4136">
        <v>1.2571225621375099</v>
      </c>
      <c r="AN4136">
        <v>0.20052672750977801</v>
      </c>
      <c r="AO4136">
        <v>-0.81700007120768003</v>
      </c>
      <c r="AP4136">
        <v>-2.6784192545540302</v>
      </c>
      <c r="AQ4136" t="s">
        <v>31757</v>
      </c>
      <c r="AR4136" t="s">
        <v>31757</v>
      </c>
      <c r="AS4136" t="s">
        <v>31758</v>
      </c>
      <c r="AT4136" t="s">
        <v>31759</v>
      </c>
      <c r="AU4136">
        <v>3085</v>
      </c>
      <c r="AV4136" t="s">
        <v>31760</v>
      </c>
      <c r="AW4136" t="s">
        <v>31758</v>
      </c>
      <c r="AX4136" t="s">
        <v>31761</v>
      </c>
      <c r="AY4136">
        <v>1.2571225621375099</v>
      </c>
      <c r="AZ4136">
        <v>-0.81700007120768003</v>
      </c>
      <c r="BA4136" s="6">
        <f t="shared" si="325"/>
        <v>-0.43237897694326788</v>
      </c>
      <c r="BB4136" s="4" t="str">
        <f t="shared" si="322"/>
        <v/>
      </c>
      <c r="BC4136" t="str">
        <f t="shared" si="321"/>
        <v/>
      </c>
      <c r="BD4136" t="str">
        <f t="shared" si="323"/>
        <v/>
      </c>
      <c r="BE4136" t="str">
        <f t="shared" si="324"/>
        <v/>
      </c>
      <c r="BF4136" t="s">
        <v>31759</v>
      </c>
      <c r="BG4136" t="s">
        <v>31758</v>
      </c>
    </row>
    <row r="4137" spans="1:59" x14ac:dyDescent="0.2">
      <c r="A4137">
        <v>31.1416912078857</v>
      </c>
      <c r="B4137">
        <v>31.858568191528299</v>
      </c>
      <c r="C4137">
        <v>31.351423263549801</v>
      </c>
      <c r="D4137">
        <v>31.2432041168213</v>
      </c>
      <c r="E4137">
        <v>31.011653900146499</v>
      </c>
      <c r="F4137">
        <v>29.642513275146499</v>
      </c>
      <c r="I4137" t="s">
        <v>3771</v>
      </c>
      <c r="J4137" t="s">
        <v>108</v>
      </c>
      <c r="K4137" t="s">
        <v>3772</v>
      </c>
      <c r="N4137" t="s">
        <v>110</v>
      </c>
      <c r="O4137" t="s">
        <v>111</v>
      </c>
      <c r="P4137" t="s">
        <v>3773</v>
      </c>
      <c r="Q4137" t="s">
        <v>3774</v>
      </c>
      <c r="R4137" t="s">
        <v>3775</v>
      </c>
      <c r="S4137" t="s">
        <v>3776</v>
      </c>
      <c r="T4137" t="s">
        <v>3777</v>
      </c>
      <c r="U4137" t="s">
        <v>3778</v>
      </c>
      <c r="Z4137" t="s">
        <v>114</v>
      </c>
      <c r="AA4137" t="s">
        <v>115</v>
      </c>
      <c r="AB4137">
        <v>28</v>
      </c>
      <c r="AC4137">
        <v>2</v>
      </c>
      <c r="AD4137">
        <v>0</v>
      </c>
      <c r="AE4137">
        <v>83.3</v>
      </c>
      <c r="AF4137">
        <v>13.5</v>
      </c>
      <c r="AG4137">
        <v>0</v>
      </c>
      <c r="AH4137">
        <v>13.89</v>
      </c>
      <c r="AI4137">
        <v>0</v>
      </c>
      <c r="AJ4137">
        <v>59.323</v>
      </c>
      <c r="AK4137">
        <v>14548000000</v>
      </c>
      <c r="AL4137">
        <v>26</v>
      </c>
      <c r="AM4137">
        <v>0.685474129243685</v>
      </c>
      <c r="AN4137">
        <v>0.40121318681318702</v>
      </c>
      <c r="AO4137">
        <v>-0.81810379028320301</v>
      </c>
      <c r="AP4137">
        <v>-1.5068942403279999</v>
      </c>
      <c r="AQ4137" t="s">
        <v>3779</v>
      </c>
      <c r="AR4137" t="s">
        <v>3779</v>
      </c>
      <c r="AS4137" t="s">
        <v>3780</v>
      </c>
      <c r="AT4137" t="s">
        <v>3781</v>
      </c>
      <c r="AU4137">
        <v>368</v>
      </c>
      <c r="AV4137" t="s">
        <v>3782</v>
      </c>
      <c r="AW4137" t="s">
        <v>3780</v>
      </c>
      <c r="AX4137" t="s">
        <v>3783</v>
      </c>
      <c r="AY4137">
        <v>0.685474129243685</v>
      </c>
      <c r="AZ4137">
        <v>-0.81810379028320301</v>
      </c>
      <c r="BA4137" s="6">
        <f t="shared" si="325"/>
        <v>-0.43281306352962079</v>
      </c>
      <c r="BB4137" s="4" t="str">
        <f t="shared" si="322"/>
        <v/>
      </c>
      <c r="BC4137" t="str">
        <f t="shared" si="321"/>
        <v/>
      </c>
      <c r="BD4137" t="str">
        <f t="shared" si="323"/>
        <v/>
      </c>
      <c r="BE4137" t="str">
        <f t="shared" si="324"/>
        <v/>
      </c>
      <c r="BF4137" t="s">
        <v>3781</v>
      </c>
      <c r="BG4137" t="s">
        <v>3780</v>
      </c>
    </row>
    <row r="4138" spans="1:59" x14ac:dyDescent="0.2">
      <c r="A4138">
        <v>23.9302158355713</v>
      </c>
      <c r="B4138" t="s">
        <v>88</v>
      </c>
      <c r="C4138">
        <v>23.462388992309599</v>
      </c>
      <c r="D4138">
        <v>22.869911193847699</v>
      </c>
      <c r="E4138" t="s">
        <v>88</v>
      </c>
      <c r="F4138">
        <v>22.8842372894287</v>
      </c>
      <c r="I4138" t="s">
        <v>28968</v>
      </c>
      <c r="J4138" t="s">
        <v>28969</v>
      </c>
      <c r="K4138" t="s">
        <v>5571</v>
      </c>
      <c r="L4138" t="s">
        <v>176</v>
      </c>
      <c r="M4138" t="s">
        <v>177</v>
      </c>
      <c r="N4138" t="s">
        <v>547</v>
      </c>
      <c r="O4138" t="s">
        <v>548</v>
      </c>
      <c r="P4138" t="s">
        <v>5571</v>
      </c>
      <c r="Q4138" t="s">
        <v>5572</v>
      </c>
      <c r="R4138" t="s">
        <v>1184</v>
      </c>
      <c r="S4138" t="s">
        <v>1185</v>
      </c>
      <c r="T4138" t="s">
        <v>1171</v>
      </c>
      <c r="U4138" t="s">
        <v>1172</v>
      </c>
      <c r="V4138" t="s">
        <v>26309</v>
      </c>
      <c r="W4138" t="s">
        <v>26310</v>
      </c>
      <c r="Z4138" t="s">
        <v>13009</v>
      </c>
      <c r="AA4138" t="s">
        <v>13010</v>
      </c>
      <c r="AB4138">
        <v>2</v>
      </c>
      <c r="AC4138">
        <v>1</v>
      </c>
      <c r="AD4138">
        <v>1</v>
      </c>
      <c r="AE4138">
        <v>3.5</v>
      </c>
      <c r="AF4138">
        <v>2.1</v>
      </c>
      <c r="AG4138">
        <v>2.1</v>
      </c>
      <c r="AH4138">
        <v>97.903000000000006</v>
      </c>
      <c r="AI4138">
        <v>2.6998000000000001E-4</v>
      </c>
      <c r="AJ4138">
        <v>3.7197</v>
      </c>
      <c r="AK4138">
        <v>42950000</v>
      </c>
      <c r="AL4138">
        <v>3</v>
      </c>
      <c r="AM4138">
        <v>1.1378451524958899</v>
      </c>
      <c r="AN4138">
        <v>0.21992476489028201</v>
      </c>
      <c r="AO4138">
        <v>-0.81922817230224598</v>
      </c>
      <c r="AP4138">
        <v>-3.5006299441539799</v>
      </c>
      <c r="AQ4138" t="s">
        <v>28970</v>
      </c>
      <c r="AR4138" t="s">
        <v>28970</v>
      </c>
      <c r="AS4138" t="s">
        <v>28971</v>
      </c>
      <c r="AT4138" t="s">
        <v>28972</v>
      </c>
      <c r="AU4138">
        <v>2760</v>
      </c>
      <c r="AV4138" t="s">
        <v>28973</v>
      </c>
      <c r="AW4138" t="s">
        <v>28974</v>
      </c>
      <c r="AY4138">
        <v>1.1378451524958899</v>
      </c>
      <c r="AZ4138">
        <v>-0.81922817230224598</v>
      </c>
      <c r="BA4138" s="6">
        <f t="shared" si="325"/>
        <v>-0.433254935391712</v>
      </c>
      <c r="BB4138" s="4" t="str">
        <f t="shared" si="322"/>
        <v/>
      </c>
      <c r="BC4138" t="str">
        <f t="shared" si="321"/>
        <v/>
      </c>
      <c r="BD4138" t="str">
        <f t="shared" si="323"/>
        <v/>
      </c>
      <c r="BE4138" t="str">
        <f t="shared" si="324"/>
        <v/>
      </c>
      <c r="BF4138" t="s">
        <v>28972</v>
      </c>
      <c r="BG4138" t="s">
        <v>28971</v>
      </c>
    </row>
    <row r="4139" spans="1:59" x14ac:dyDescent="0.2">
      <c r="A4139">
        <v>29.189874649047901</v>
      </c>
      <c r="B4139">
        <v>29.410520553588899</v>
      </c>
      <c r="C4139">
        <v>29.532485961914102</v>
      </c>
      <c r="D4139">
        <v>28.638339996337901</v>
      </c>
      <c r="E4139">
        <v>28.609287261962901</v>
      </c>
      <c r="F4139">
        <v>28.419248580932599</v>
      </c>
      <c r="I4139" t="s">
        <v>41606</v>
      </c>
      <c r="J4139" t="s">
        <v>41607</v>
      </c>
      <c r="K4139" t="s">
        <v>41608</v>
      </c>
      <c r="N4139" t="s">
        <v>2158</v>
      </c>
      <c r="O4139" t="s">
        <v>2159</v>
      </c>
      <c r="P4139" t="s">
        <v>53</v>
      </c>
      <c r="Q4139" t="s">
        <v>54</v>
      </c>
      <c r="R4139" t="s">
        <v>11810</v>
      </c>
      <c r="S4139" t="s">
        <v>11811</v>
      </c>
      <c r="V4139" t="s">
        <v>41609</v>
      </c>
      <c r="W4139" t="s">
        <v>41610</v>
      </c>
      <c r="Z4139" t="s">
        <v>41611</v>
      </c>
      <c r="AA4139" t="s">
        <v>41612</v>
      </c>
      <c r="AB4139">
        <v>15</v>
      </c>
      <c r="AC4139">
        <v>15</v>
      </c>
      <c r="AD4139">
        <v>14</v>
      </c>
      <c r="AE4139">
        <v>22.8</v>
      </c>
      <c r="AF4139">
        <v>22.8</v>
      </c>
      <c r="AG4139">
        <v>21.8</v>
      </c>
      <c r="AH4139">
        <v>88.582999999999998</v>
      </c>
      <c r="AI4139">
        <v>0</v>
      </c>
      <c r="AJ4139">
        <v>38.377000000000002</v>
      </c>
      <c r="AK4139">
        <v>3288800000</v>
      </c>
      <c r="AL4139">
        <v>40</v>
      </c>
      <c r="AM4139">
        <v>2.6032290971711101</v>
      </c>
      <c r="AN4139">
        <v>0.120294117647059</v>
      </c>
      <c r="AO4139">
        <v>-0.82200177510579697</v>
      </c>
      <c r="AP4139">
        <v>-6.76313099815403</v>
      </c>
      <c r="AQ4139" t="s">
        <v>41613</v>
      </c>
      <c r="AR4139" t="s">
        <v>41613</v>
      </c>
      <c r="AS4139" t="s">
        <v>41614</v>
      </c>
      <c r="AT4139" t="s">
        <v>41615</v>
      </c>
      <c r="AU4139">
        <v>4282</v>
      </c>
      <c r="AV4139" t="s">
        <v>41616</v>
      </c>
      <c r="AW4139" t="s">
        <v>41614</v>
      </c>
      <c r="AY4139">
        <v>2.6032290971711101</v>
      </c>
      <c r="AZ4139">
        <v>-0.82200177510579697</v>
      </c>
      <c r="BA4139" s="6">
        <f t="shared" si="325"/>
        <v>-0.43434346456669726</v>
      </c>
      <c r="BB4139" s="4" t="str">
        <f t="shared" si="322"/>
        <v/>
      </c>
      <c r="BC4139" t="str">
        <f t="shared" si="321"/>
        <v/>
      </c>
      <c r="BD4139" t="str">
        <f t="shared" si="323"/>
        <v/>
      </c>
      <c r="BE4139" t="str">
        <f t="shared" si="324"/>
        <v/>
      </c>
      <c r="BF4139" t="s">
        <v>41615</v>
      </c>
      <c r="BG4139" t="s">
        <v>41614</v>
      </c>
    </row>
    <row r="4140" spans="1:59" x14ac:dyDescent="0.2">
      <c r="A4140">
        <v>25.937238693237301</v>
      </c>
      <c r="B4140">
        <v>27.0690727233887</v>
      </c>
      <c r="C4140">
        <v>25.785987854003899</v>
      </c>
      <c r="D4140">
        <v>25.934787750244102</v>
      </c>
      <c r="E4140" t="s">
        <v>88</v>
      </c>
      <c r="F4140">
        <v>24.9457893371582</v>
      </c>
      <c r="I4140" t="s">
        <v>15976</v>
      </c>
      <c r="J4140" t="s">
        <v>15977</v>
      </c>
      <c r="K4140" t="s">
        <v>15978</v>
      </c>
      <c r="L4140" t="s">
        <v>15979</v>
      </c>
      <c r="M4140" t="s">
        <v>15980</v>
      </c>
      <c r="P4140" t="s">
        <v>360</v>
      </c>
      <c r="Q4140" t="s">
        <v>361</v>
      </c>
      <c r="R4140" t="s">
        <v>15981</v>
      </c>
      <c r="S4140" t="s">
        <v>15982</v>
      </c>
      <c r="T4140" t="s">
        <v>15983</v>
      </c>
      <c r="U4140" t="s">
        <v>15984</v>
      </c>
      <c r="Z4140" t="s">
        <v>15985</v>
      </c>
      <c r="AA4140" t="s">
        <v>15986</v>
      </c>
      <c r="AB4140">
        <v>1</v>
      </c>
      <c r="AC4140">
        <v>1</v>
      </c>
      <c r="AD4140">
        <v>1</v>
      </c>
      <c r="AE4140">
        <v>4.5</v>
      </c>
      <c r="AF4140">
        <v>4.5</v>
      </c>
      <c r="AG4140">
        <v>4.5</v>
      </c>
      <c r="AH4140">
        <v>36.923000000000002</v>
      </c>
      <c r="AI4140">
        <v>5.4971000000000004E-3</v>
      </c>
      <c r="AJ4140">
        <v>1.8349</v>
      </c>
      <c r="AK4140">
        <v>359370000</v>
      </c>
      <c r="AL4140">
        <v>4</v>
      </c>
      <c r="AM4140">
        <v>0.54050972566979505</v>
      </c>
      <c r="AN4140">
        <v>0.50002041763341099</v>
      </c>
      <c r="AO4140">
        <v>-0.82381121317545702</v>
      </c>
      <c r="AP4140">
        <v>-1.2881184107091299</v>
      </c>
      <c r="AQ4140" t="s">
        <v>15987</v>
      </c>
      <c r="AR4140" t="s">
        <v>15987</v>
      </c>
      <c r="AS4140" t="s">
        <v>15988</v>
      </c>
      <c r="AT4140" t="s">
        <v>15989</v>
      </c>
      <c r="AU4140">
        <v>1390</v>
      </c>
      <c r="AV4140" t="s">
        <v>15990</v>
      </c>
      <c r="AW4140" t="s">
        <v>15988</v>
      </c>
      <c r="AY4140">
        <v>0.54050972566979505</v>
      </c>
      <c r="AZ4140">
        <v>-0.82381121317545702</v>
      </c>
      <c r="BA4140" s="6">
        <f t="shared" si="325"/>
        <v>-0.43505247018161497</v>
      </c>
      <c r="BB4140" s="4" t="str">
        <f t="shared" si="322"/>
        <v/>
      </c>
      <c r="BC4140" t="str">
        <f t="shared" si="321"/>
        <v/>
      </c>
      <c r="BD4140" t="str">
        <f t="shared" si="323"/>
        <v/>
      </c>
      <c r="BE4140" t="str">
        <f t="shared" si="324"/>
        <v/>
      </c>
      <c r="BF4140" t="s">
        <v>15989</v>
      </c>
      <c r="BG4140" t="s">
        <v>15988</v>
      </c>
    </row>
    <row r="4141" spans="1:59" x14ac:dyDescent="0.2">
      <c r="A4141">
        <v>29.082635879516602</v>
      </c>
      <c r="B4141">
        <v>28.946510314941399</v>
      </c>
      <c r="C4141">
        <v>29.359615325927699</v>
      </c>
      <c r="D4141">
        <v>28.322597503662099</v>
      </c>
      <c r="E4141">
        <v>28.255973815918001</v>
      </c>
      <c r="F4141">
        <v>28.335901260376001</v>
      </c>
      <c r="I4141" t="s">
        <v>16240</v>
      </c>
      <c r="J4141" t="s">
        <v>16241</v>
      </c>
      <c r="K4141" t="s">
        <v>16242</v>
      </c>
      <c r="L4141" t="s">
        <v>16243</v>
      </c>
      <c r="M4141" t="s">
        <v>16244</v>
      </c>
      <c r="P4141" t="s">
        <v>16245</v>
      </c>
      <c r="Q4141" t="s">
        <v>16246</v>
      </c>
      <c r="R4141" t="s">
        <v>513</v>
      </c>
      <c r="S4141">
        <v>4144</v>
      </c>
      <c r="T4141" t="s">
        <v>513</v>
      </c>
      <c r="U4141" t="s">
        <v>514</v>
      </c>
      <c r="Z4141" t="s">
        <v>16247</v>
      </c>
      <c r="AA4141" t="s">
        <v>16248</v>
      </c>
      <c r="AB4141">
        <v>7</v>
      </c>
      <c r="AC4141">
        <v>7</v>
      </c>
      <c r="AD4141">
        <v>7</v>
      </c>
      <c r="AE4141">
        <v>18.100000000000001</v>
      </c>
      <c r="AF4141">
        <v>18.100000000000001</v>
      </c>
      <c r="AG4141">
        <v>18.100000000000001</v>
      </c>
      <c r="AH4141">
        <v>39.75</v>
      </c>
      <c r="AI4141">
        <v>0</v>
      </c>
      <c r="AJ4141">
        <v>51.551000000000002</v>
      </c>
      <c r="AK4141">
        <v>2769800000</v>
      </c>
      <c r="AL4141">
        <v>19</v>
      </c>
      <c r="AM4141">
        <v>2.5758379909508902</v>
      </c>
      <c r="AN4141">
        <v>0.119888888888889</v>
      </c>
      <c r="AO4141">
        <v>-0.82476298014323002</v>
      </c>
      <c r="AP4141">
        <v>-6.6496371268748904</v>
      </c>
      <c r="AQ4141" t="s">
        <v>16249</v>
      </c>
      <c r="AR4141" t="s">
        <v>16249</v>
      </c>
      <c r="AS4141" t="s">
        <v>16250</v>
      </c>
      <c r="AT4141" t="s">
        <v>16251</v>
      </c>
      <c r="AU4141">
        <v>1412</v>
      </c>
      <c r="AV4141" t="s">
        <v>16252</v>
      </c>
      <c r="AW4141" t="s">
        <v>16250</v>
      </c>
      <c r="AX4141" t="s">
        <v>16251</v>
      </c>
      <c r="AY4141">
        <v>2.5758379909508902</v>
      </c>
      <c r="AZ4141">
        <v>-0.82476298014323002</v>
      </c>
      <c r="BA4141" s="6">
        <f t="shared" si="325"/>
        <v>-0.43542505139762333</v>
      </c>
      <c r="BB4141" s="4" t="str">
        <f t="shared" si="322"/>
        <v/>
      </c>
      <c r="BC4141" t="str">
        <f t="shared" si="321"/>
        <v/>
      </c>
      <c r="BD4141" t="str">
        <f t="shared" si="323"/>
        <v/>
      </c>
      <c r="BE4141" t="str">
        <f t="shared" si="324"/>
        <v/>
      </c>
      <c r="BF4141" t="s">
        <v>16251</v>
      </c>
      <c r="BG4141" t="s">
        <v>16250</v>
      </c>
    </row>
    <row r="4142" spans="1:59" x14ac:dyDescent="0.2">
      <c r="A4142">
        <v>27.434679031372099</v>
      </c>
      <c r="B4142">
        <v>26.6278400421143</v>
      </c>
      <c r="C4142">
        <v>27.470727920532202</v>
      </c>
      <c r="D4142">
        <v>26.1143798828125</v>
      </c>
      <c r="E4142">
        <v>26.350162506103501</v>
      </c>
      <c r="F4142">
        <v>26.578739166259801</v>
      </c>
      <c r="J4142" t="s">
        <v>8391</v>
      </c>
      <c r="K4142" t="s">
        <v>8392</v>
      </c>
      <c r="P4142" t="s">
        <v>5571</v>
      </c>
      <c r="Q4142" t="s">
        <v>5572</v>
      </c>
      <c r="R4142" t="s">
        <v>8393</v>
      </c>
      <c r="S4142" t="s">
        <v>8394</v>
      </c>
      <c r="T4142" t="s">
        <v>8395</v>
      </c>
      <c r="U4142" t="s">
        <v>8396</v>
      </c>
      <c r="V4142" t="s">
        <v>8397</v>
      </c>
      <c r="W4142" t="s">
        <v>8398</v>
      </c>
      <c r="Z4142" t="s">
        <v>969</v>
      </c>
      <c r="AA4142" t="s">
        <v>970</v>
      </c>
      <c r="AB4142">
        <v>7</v>
      </c>
      <c r="AC4142">
        <v>7</v>
      </c>
      <c r="AD4142">
        <v>7</v>
      </c>
      <c r="AE4142">
        <v>17.399999999999999</v>
      </c>
      <c r="AF4142">
        <v>17.399999999999999</v>
      </c>
      <c r="AG4142">
        <v>17.399999999999999</v>
      </c>
      <c r="AH4142">
        <v>53.485999999999997</v>
      </c>
      <c r="AI4142">
        <v>0</v>
      </c>
      <c r="AJ4142">
        <v>12.571</v>
      </c>
      <c r="AK4142">
        <v>729530000</v>
      </c>
      <c r="AL4142">
        <v>18</v>
      </c>
      <c r="AM4142">
        <v>1.2721343253547199</v>
      </c>
      <c r="AN4142">
        <v>0.19780079681274901</v>
      </c>
      <c r="AO4142">
        <v>-0.82998847961425803</v>
      </c>
      <c r="AP4142">
        <v>-2.71176053732496</v>
      </c>
      <c r="AQ4142" t="s">
        <v>8399</v>
      </c>
      <c r="AR4142" t="s">
        <v>8399</v>
      </c>
      <c r="AS4142" t="s">
        <v>8400</v>
      </c>
      <c r="AT4142" t="s">
        <v>8401</v>
      </c>
      <c r="AU4142">
        <v>752</v>
      </c>
      <c r="AV4142" t="s">
        <v>8402</v>
      </c>
      <c r="AW4142" t="s">
        <v>8400</v>
      </c>
      <c r="AY4142">
        <v>1.2721343253547199</v>
      </c>
      <c r="AZ4142">
        <v>-0.82998847961425803</v>
      </c>
      <c r="BA4142" s="6">
        <f t="shared" si="325"/>
        <v>-0.43746626566002167</v>
      </c>
      <c r="BB4142" s="4" t="str">
        <f t="shared" si="322"/>
        <v/>
      </c>
      <c r="BC4142" t="str">
        <f t="shared" si="321"/>
        <v/>
      </c>
      <c r="BD4142" t="str">
        <f t="shared" si="323"/>
        <v/>
      </c>
      <c r="BE4142" t="str">
        <f t="shared" si="324"/>
        <v/>
      </c>
      <c r="BF4142" t="s">
        <v>8401</v>
      </c>
      <c r="BG4142" t="s">
        <v>8400</v>
      </c>
    </row>
    <row r="4143" spans="1:59" x14ac:dyDescent="0.2">
      <c r="A4143">
        <v>25.941341400146499</v>
      </c>
      <c r="B4143">
        <v>27.680364608764599</v>
      </c>
      <c r="C4143">
        <v>25.667280197143601</v>
      </c>
      <c r="D4143">
        <v>25.855953216552699</v>
      </c>
      <c r="E4143">
        <v>25.624275207519499</v>
      </c>
      <c r="F4143">
        <v>25.3076496124268</v>
      </c>
      <c r="I4143" t="s">
        <v>27858</v>
      </c>
      <c r="J4143" t="s">
        <v>27859</v>
      </c>
      <c r="K4143" t="s">
        <v>27860</v>
      </c>
      <c r="P4143" t="s">
        <v>27861</v>
      </c>
      <c r="Q4143" t="s">
        <v>27862</v>
      </c>
      <c r="R4143" t="s">
        <v>511</v>
      </c>
      <c r="S4143" t="s">
        <v>512</v>
      </c>
      <c r="T4143" t="s">
        <v>513</v>
      </c>
      <c r="U4143" t="s">
        <v>514</v>
      </c>
      <c r="Z4143" t="s">
        <v>27863</v>
      </c>
      <c r="AA4143" t="s">
        <v>27864</v>
      </c>
      <c r="AB4143">
        <v>2</v>
      </c>
      <c r="AC4143">
        <v>2</v>
      </c>
      <c r="AD4143">
        <v>2</v>
      </c>
      <c r="AE4143">
        <v>3</v>
      </c>
      <c r="AF4143">
        <v>3</v>
      </c>
      <c r="AG4143">
        <v>3</v>
      </c>
      <c r="AH4143">
        <v>71.927000000000007</v>
      </c>
      <c r="AI4143">
        <v>5.1732999999999998E-4</v>
      </c>
      <c r="AJ4143">
        <v>2.9681000000000002</v>
      </c>
      <c r="AK4143">
        <v>486800000</v>
      </c>
      <c r="AL4143">
        <v>6</v>
      </c>
      <c r="AM4143">
        <v>0.57033869160179496</v>
      </c>
      <c r="AN4143">
        <v>0.47896581608088601</v>
      </c>
      <c r="AO4143">
        <v>-0.83370272318521899</v>
      </c>
      <c r="AP4143">
        <v>-1.2825029297609301</v>
      </c>
      <c r="AQ4143" t="s">
        <v>27865</v>
      </c>
      <c r="AR4143" t="s">
        <v>27865</v>
      </c>
      <c r="AS4143" t="s">
        <v>27866</v>
      </c>
      <c r="AT4143" t="s">
        <v>27867</v>
      </c>
      <c r="AU4143">
        <v>2620</v>
      </c>
      <c r="AV4143" t="s">
        <v>27868</v>
      </c>
      <c r="AW4143" t="s">
        <v>27866</v>
      </c>
      <c r="AX4143" t="s">
        <v>27869</v>
      </c>
      <c r="AY4143">
        <v>0.57033869160179496</v>
      </c>
      <c r="AZ4143">
        <v>-0.83370272318521899</v>
      </c>
      <c r="BA4143" s="6">
        <f t="shared" si="325"/>
        <v>-0.43891265590305339</v>
      </c>
      <c r="BB4143" s="4" t="str">
        <f t="shared" si="322"/>
        <v/>
      </c>
      <c r="BC4143" t="str">
        <f t="shared" si="321"/>
        <v/>
      </c>
      <c r="BD4143" t="str">
        <f t="shared" si="323"/>
        <v/>
      </c>
      <c r="BE4143" t="str">
        <f t="shared" si="324"/>
        <v/>
      </c>
      <c r="BF4143" t="s">
        <v>27867</v>
      </c>
      <c r="BG4143" t="s">
        <v>27866</v>
      </c>
    </row>
    <row r="4144" spans="1:59" x14ac:dyDescent="0.2">
      <c r="A4144">
        <v>26.712797164916999</v>
      </c>
      <c r="B4144">
        <v>26.693252563476602</v>
      </c>
      <c r="C4144">
        <v>26.012653350830099</v>
      </c>
      <c r="D4144">
        <v>24.710197448730501</v>
      </c>
      <c r="E4144">
        <v>26.275011062622099</v>
      </c>
      <c r="F4144">
        <v>25.9306449890137</v>
      </c>
      <c r="K4144" t="s">
        <v>1088</v>
      </c>
      <c r="P4144" t="s">
        <v>683</v>
      </c>
      <c r="Q4144" t="s">
        <v>684</v>
      </c>
      <c r="AB4144">
        <v>5</v>
      </c>
      <c r="AC4144">
        <v>5</v>
      </c>
      <c r="AD4144">
        <v>5</v>
      </c>
      <c r="AE4144">
        <v>8.5</v>
      </c>
      <c r="AF4144">
        <v>8.5</v>
      </c>
      <c r="AG4144">
        <v>8.5</v>
      </c>
      <c r="AH4144">
        <v>81.879000000000005</v>
      </c>
      <c r="AI4144">
        <v>0</v>
      </c>
      <c r="AJ4144">
        <v>21.088000000000001</v>
      </c>
      <c r="AK4144">
        <v>458800000</v>
      </c>
      <c r="AL4144">
        <v>9</v>
      </c>
      <c r="AM4144">
        <v>0.72360122928673798</v>
      </c>
      <c r="AN4144">
        <v>0.38099767981438498</v>
      </c>
      <c r="AO4144">
        <v>-0.83428319295247599</v>
      </c>
      <c r="AP4144">
        <v>-1.5812783558141099</v>
      </c>
      <c r="AQ4144" t="s">
        <v>1089</v>
      </c>
      <c r="AR4144" t="s">
        <v>1089</v>
      </c>
      <c r="AS4144" t="s">
        <v>1090</v>
      </c>
      <c r="AT4144" t="s">
        <v>1091</v>
      </c>
      <c r="AU4144">
        <v>138</v>
      </c>
      <c r="AV4144" t="s">
        <v>1092</v>
      </c>
      <c r="AW4144" t="s">
        <v>1090</v>
      </c>
      <c r="AY4144">
        <v>0.72360122928673798</v>
      </c>
      <c r="AZ4144">
        <v>-0.83428319295247599</v>
      </c>
      <c r="BA4144" s="6">
        <f t="shared" si="325"/>
        <v>-0.4391383645371707</v>
      </c>
      <c r="BB4144" s="4" t="str">
        <f t="shared" si="322"/>
        <v/>
      </c>
      <c r="BC4144" t="str">
        <f t="shared" si="321"/>
        <v/>
      </c>
      <c r="BD4144" t="str">
        <f t="shared" si="323"/>
        <v/>
      </c>
      <c r="BE4144" t="str">
        <f t="shared" si="324"/>
        <v/>
      </c>
      <c r="BF4144" t="s">
        <v>1091</v>
      </c>
      <c r="BG4144" t="s">
        <v>1090</v>
      </c>
    </row>
    <row r="4145" spans="1:59" x14ac:dyDescent="0.2">
      <c r="A4145">
        <v>28.724000930786101</v>
      </c>
      <c r="B4145">
        <v>28.552448272705099</v>
      </c>
      <c r="C4145">
        <v>28.524250030517599</v>
      </c>
      <c r="D4145">
        <v>27.5905647277832</v>
      </c>
      <c r="E4145">
        <v>27.577154159545898</v>
      </c>
      <c r="F4145">
        <v>28.1269645690918</v>
      </c>
      <c r="I4145" t="s">
        <v>10740</v>
      </c>
      <c r="J4145" t="s">
        <v>10741</v>
      </c>
      <c r="K4145" t="s">
        <v>10742</v>
      </c>
      <c r="P4145" t="s">
        <v>10743</v>
      </c>
      <c r="Q4145" t="s">
        <v>10744</v>
      </c>
      <c r="R4145" t="s">
        <v>10745</v>
      </c>
      <c r="S4145" t="s">
        <v>10746</v>
      </c>
      <c r="T4145" t="s">
        <v>10747</v>
      </c>
      <c r="U4145" t="s">
        <v>10748</v>
      </c>
      <c r="V4145" t="s">
        <v>10749</v>
      </c>
      <c r="W4145" t="s">
        <v>10750</v>
      </c>
      <c r="Z4145" t="s">
        <v>10751</v>
      </c>
      <c r="AA4145" t="s">
        <v>10752</v>
      </c>
      <c r="AB4145">
        <v>5</v>
      </c>
      <c r="AC4145">
        <v>5</v>
      </c>
      <c r="AD4145">
        <v>5</v>
      </c>
      <c r="AE4145">
        <v>7.7</v>
      </c>
      <c r="AF4145">
        <v>7.7</v>
      </c>
      <c r="AG4145">
        <v>7.7</v>
      </c>
      <c r="AH4145">
        <v>58.993000000000002</v>
      </c>
      <c r="AI4145">
        <v>0</v>
      </c>
      <c r="AJ4145">
        <v>48.18</v>
      </c>
      <c r="AK4145">
        <v>1918600000</v>
      </c>
      <c r="AL4145">
        <v>22</v>
      </c>
      <c r="AM4145">
        <v>1.9190350646558001</v>
      </c>
      <c r="AN4145">
        <v>0.15262608695652199</v>
      </c>
      <c r="AO4145">
        <v>-0.83533859252929699</v>
      </c>
      <c r="AP4145">
        <v>-4.3613497579435503</v>
      </c>
      <c r="AQ4145" t="s">
        <v>10753</v>
      </c>
      <c r="AR4145" t="s">
        <v>10753</v>
      </c>
      <c r="AS4145" t="s">
        <v>10754</v>
      </c>
      <c r="AT4145" t="s">
        <v>10755</v>
      </c>
      <c r="AU4145">
        <v>934</v>
      </c>
      <c r="AV4145" t="s">
        <v>10756</v>
      </c>
      <c r="AW4145" t="s">
        <v>10754</v>
      </c>
      <c r="AX4145" t="s">
        <v>10757</v>
      </c>
      <c r="AY4145">
        <v>1.9190350646558001</v>
      </c>
      <c r="AZ4145">
        <v>-0.83533859252929699</v>
      </c>
      <c r="BA4145" s="6">
        <f t="shared" si="325"/>
        <v>-0.43954851128004702</v>
      </c>
      <c r="BB4145" s="4" t="str">
        <f t="shared" si="322"/>
        <v/>
      </c>
      <c r="BC4145" t="str">
        <f t="shared" si="321"/>
        <v/>
      </c>
      <c r="BD4145" t="str">
        <f t="shared" si="323"/>
        <v/>
      </c>
      <c r="BE4145" t="str">
        <f t="shared" si="324"/>
        <v/>
      </c>
      <c r="BF4145" t="s">
        <v>10755</v>
      </c>
      <c r="BG4145" t="s">
        <v>10754</v>
      </c>
    </row>
    <row r="4146" spans="1:59" x14ac:dyDescent="0.2">
      <c r="A4146">
        <v>29.448371887206999</v>
      </c>
      <c r="B4146">
        <v>29.575281143188501</v>
      </c>
      <c r="C4146">
        <v>29.552814483642599</v>
      </c>
      <c r="D4146">
        <v>28.254758834838899</v>
      </c>
      <c r="E4146">
        <v>29.107316970825199</v>
      </c>
      <c r="F4146">
        <v>28.6832790374756</v>
      </c>
      <c r="I4146" t="s">
        <v>5445</v>
      </c>
      <c r="J4146" t="s">
        <v>5446</v>
      </c>
      <c r="K4146" t="s">
        <v>5447</v>
      </c>
      <c r="P4146" t="s">
        <v>53</v>
      </c>
      <c r="Q4146" t="s">
        <v>54</v>
      </c>
      <c r="R4146" t="s">
        <v>1755</v>
      </c>
      <c r="S4146" t="s">
        <v>1756</v>
      </c>
      <c r="V4146" t="s">
        <v>5448</v>
      </c>
      <c r="W4146" t="s">
        <v>5449</v>
      </c>
      <c r="Z4146" t="s">
        <v>5450</v>
      </c>
      <c r="AA4146" t="s">
        <v>5451</v>
      </c>
      <c r="AB4146">
        <v>17</v>
      </c>
      <c r="AC4146">
        <v>17</v>
      </c>
      <c r="AD4146">
        <v>17</v>
      </c>
      <c r="AE4146">
        <v>24.8</v>
      </c>
      <c r="AF4146">
        <v>24.8</v>
      </c>
      <c r="AG4146">
        <v>24.8</v>
      </c>
      <c r="AH4146">
        <v>83.352999999999994</v>
      </c>
      <c r="AI4146">
        <v>0</v>
      </c>
      <c r="AJ4146">
        <v>53.768000000000001</v>
      </c>
      <c r="AK4146">
        <v>3649700000</v>
      </c>
      <c r="AL4146">
        <v>55</v>
      </c>
      <c r="AM4146">
        <v>1.5584497599756899</v>
      </c>
      <c r="AN4146">
        <v>0.167437229437229</v>
      </c>
      <c r="AO4146">
        <v>-0.84370422363281306</v>
      </c>
      <c r="AP4146">
        <v>-3.3856501383452802</v>
      </c>
      <c r="AQ4146" t="s">
        <v>5452</v>
      </c>
      <c r="AR4146" t="s">
        <v>5452</v>
      </c>
      <c r="AS4146" t="s">
        <v>5453</v>
      </c>
      <c r="AT4146" t="s">
        <v>5450</v>
      </c>
      <c r="AU4146">
        <v>520</v>
      </c>
      <c r="AV4146" t="s">
        <v>5454</v>
      </c>
      <c r="AW4146" t="s">
        <v>5455</v>
      </c>
      <c r="AY4146">
        <v>1.5584497599756899</v>
      </c>
      <c r="AZ4146">
        <v>-0.84370422363281306</v>
      </c>
      <c r="BA4146" s="6">
        <f t="shared" si="325"/>
        <v>-0.44278894880970343</v>
      </c>
      <c r="BB4146" s="4" t="str">
        <f t="shared" si="322"/>
        <v/>
      </c>
      <c r="BC4146" t="str">
        <f t="shared" si="321"/>
        <v/>
      </c>
      <c r="BD4146" t="str">
        <f t="shared" si="323"/>
        <v/>
      </c>
      <c r="BE4146" t="str">
        <f t="shared" si="324"/>
        <v/>
      </c>
      <c r="BF4146" t="s">
        <v>5450</v>
      </c>
      <c r="BG4146" t="s">
        <v>5453</v>
      </c>
    </row>
    <row r="4147" spans="1:59" x14ac:dyDescent="0.2">
      <c r="A4147">
        <v>26.779941558837901</v>
      </c>
      <c r="B4147">
        <v>26.701869964599599</v>
      </c>
      <c r="C4147">
        <v>26.535758972168001</v>
      </c>
      <c r="D4147">
        <v>26.1542568206787</v>
      </c>
      <c r="E4147">
        <v>26.2785968780518</v>
      </c>
      <c r="F4147">
        <v>25.0388374328613</v>
      </c>
      <c r="I4147" t="s">
        <v>31250</v>
      </c>
      <c r="K4147" t="s">
        <v>31251</v>
      </c>
      <c r="P4147" t="s">
        <v>3445</v>
      </c>
      <c r="Q4147" t="s">
        <v>3446</v>
      </c>
      <c r="Z4147" t="s">
        <v>31252</v>
      </c>
      <c r="AA4147" t="s">
        <v>31253</v>
      </c>
      <c r="AB4147">
        <v>3</v>
      </c>
      <c r="AC4147">
        <v>3</v>
      </c>
      <c r="AD4147">
        <v>3</v>
      </c>
      <c r="AE4147">
        <v>20.8</v>
      </c>
      <c r="AF4147">
        <v>20.8</v>
      </c>
      <c r="AG4147">
        <v>20.8</v>
      </c>
      <c r="AH4147">
        <v>18.795000000000002</v>
      </c>
      <c r="AI4147">
        <v>0</v>
      </c>
      <c r="AJ4147">
        <v>6.7689000000000004</v>
      </c>
      <c r="AK4147">
        <v>512230000</v>
      </c>
      <c r="AL4147">
        <v>8</v>
      </c>
      <c r="AM4147">
        <v>0.99319055524620703</v>
      </c>
      <c r="AN4147">
        <v>0.26279054054054102</v>
      </c>
      <c r="AO4147">
        <v>-0.848626454671223</v>
      </c>
      <c r="AP4147">
        <v>-2.1179153227295502</v>
      </c>
      <c r="AQ4147" t="s">
        <v>31254</v>
      </c>
      <c r="AR4147" t="s">
        <v>31254</v>
      </c>
      <c r="AS4147" t="s">
        <v>31255</v>
      </c>
      <c r="AT4147" t="s">
        <v>31256</v>
      </c>
      <c r="AU4147">
        <v>3019</v>
      </c>
      <c r="AV4147" t="s">
        <v>31257</v>
      </c>
      <c r="AW4147" t="s">
        <v>31258</v>
      </c>
      <c r="AX4147" t="s">
        <v>31259</v>
      </c>
      <c r="AY4147">
        <v>0.99319055524620703</v>
      </c>
      <c r="AZ4147">
        <v>-0.848626454671223</v>
      </c>
      <c r="BA4147" s="6">
        <f t="shared" si="325"/>
        <v>-0.44468681905916541</v>
      </c>
      <c r="BB4147" s="4" t="str">
        <f t="shared" si="322"/>
        <v/>
      </c>
      <c r="BC4147" t="str">
        <f t="shared" si="321"/>
        <v/>
      </c>
      <c r="BD4147" t="str">
        <f t="shared" si="323"/>
        <v/>
      </c>
      <c r="BE4147" t="str">
        <f t="shared" si="324"/>
        <v/>
      </c>
      <c r="BF4147" t="s">
        <v>31256</v>
      </c>
      <c r="BG4147" t="s">
        <v>31255</v>
      </c>
    </row>
    <row r="4148" spans="1:59" x14ac:dyDescent="0.2">
      <c r="A4148">
        <v>27.6877250671387</v>
      </c>
      <c r="B4148">
        <v>28.0982341766357</v>
      </c>
      <c r="C4148">
        <v>27.6798286437988</v>
      </c>
      <c r="D4148">
        <v>27.245811462402301</v>
      </c>
      <c r="E4148">
        <v>28.2286682128906</v>
      </c>
      <c r="F4148">
        <v>25.443668365478501</v>
      </c>
      <c r="K4148" t="s">
        <v>24504</v>
      </c>
      <c r="Z4148" t="s">
        <v>26403</v>
      </c>
      <c r="AA4148" t="s">
        <v>26404</v>
      </c>
      <c r="AB4148">
        <v>3</v>
      </c>
      <c r="AC4148">
        <v>3</v>
      </c>
      <c r="AD4148">
        <v>3</v>
      </c>
      <c r="AE4148">
        <v>16.899999999999999</v>
      </c>
      <c r="AF4148">
        <v>16.899999999999999</v>
      </c>
      <c r="AG4148">
        <v>16.899999999999999</v>
      </c>
      <c r="AH4148">
        <v>21.198</v>
      </c>
      <c r="AI4148">
        <v>0</v>
      </c>
      <c r="AJ4148">
        <v>17.994</v>
      </c>
      <c r="AK4148">
        <v>1237900000</v>
      </c>
      <c r="AL4148">
        <v>10</v>
      </c>
      <c r="AM4148">
        <v>0.44060379854249698</v>
      </c>
      <c r="AN4148">
        <v>0.57743032284429896</v>
      </c>
      <c r="AO4148">
        <v>-0.84921328226725001</v>
      </c>
      <c r="AP4148">
        <v>-1.0267402936418599</v>
      </c>
      <c r="AQ4148" t="s">
        <v>26405</v>
      </c>
      <c r="AR4148" t="s">
        <v>26405</v>
      </c>
      <c r="AS4148" t="s">
        <v>26406</v>
      </c>
      <c r="AT4148" t="s">
        <v>26407</v>
      </c>
      <c r="AU4148">
        <v>2449</v>
      </c>
      <c r="AV4148" t="s">
        <v>26408</v>
      </c>
      <c r="AW4148" t="s">
        <v>26406</v>
      </c>
      <c r="AY4148">
        <v>0.44060379854249698</v>
      </c>
      <c r="AZ4148">
        <v>-0.84921328226725001</v>
      </c>
      <c r="BA4148" s="6">
        <f t="shared" si="325"/>
        <v>-0.44491265114636125</v>
      </c>
      <c r="BB4148" s="4" t="str">
        <f t="shared" si="322"/>
        <v/>
      </c>
      <c r="BC4148" t="str">
        <f t="shared" si="321"/>
        <v/>
      </c>
      <c r="BD4148" t="str">
        <f t="shared" si="323"/>
        <v/>
      </c>
      <c r="BE4148" t="str">
        <f t="shared" si="324"/>
        <v/>
      </c>
      <c r="BF4148" t="s">
        <v>26407</v>
      </c>
      <c r="BG4148" t="s">
        <v>26406</v>
      </c>
    </row>
    <row r="4149" spans="1:59" x14ac:dyDescent="0.2">
      <c r="A4149">
        <v>25.1472473144531</v>
      </c>
      <c r="B4149">
        <v>25.511201858520501</v>
      </c>
      <c r="C4149">
        <v>26.400722503662099</v>
      </c>
      <c r="D4149" t="s">
        <v>88</v>
      </c>
      <c r="E4149">
        <v>25.440790176391602</v>
      </c>
      <c r="F4149">
        <v>24.2127475738525</v>
      </c>
      <c r="I4149" t="s">
        <v>38160</v>
      </c>
      <c r="J4149" t="s">
        <v>38161</v>
      </c>
      <c r="K4149" t="s">
        <v>38162</v>
      </c>
      <c r="L4149" t="s">
        <v>38163</v>
      </c>
      <c r="M4149" t="s">
        <v>38164</v>
      </c>
      <c r="P4149" t="s">
        <v>770</v>
      </c>
      <c r="Q4149" t="s">
        <v>771</v>
      </c>
      <c r="R4149" t="s">
        <v>37922</v>
      </c>
      <c r="S4149" t="s">
        <v>37923</v>
      </c>
      <c r="T4149" t="s">
        <v>2909</v>
      </c>
      <c r="U4149" t="s">
        <v>2910</v>
      </c>
      <c r="Z4149" t="s">
        <v>38165</v>
      </c>
      <c r="AA4149" t="s">
        <v>38166</v>
      </c>
      <c r="AB4149">
        <v>2</v>
      </c>
      <c r="AC4149">
        <v>2</v>
      </c>
      <c r="AD4149">
        <v>2</v>
      </c>
      <c r="AE4149">
        <v>7.8</v>
      </c>
      <c r="AF4149">
        <v>7.8</v>
      </c>
      <c r="AG4149">
        <v>7.8</v>
      </c>
      <c r="AH4149">
        <v>43.551000000000002</v>
      </c>
      <c r="AI4149">
        <v>0</v>
      </c>
      <c r="AJ4149">
        <v>17.765999999999998</v>
      </c>
      <c r="AK4149">
        <v>238560000</v>
      </c>
      <c r="AL4149">
        <v>4</v>
      </c>
      <c r="AM4149">
        <v>0.54378192141931303</v>
      </c>
      <c r="AN4149">
        <v>0.49795998138669201</v>
      </c>
      <c r="AO4149">
        <v>-0.85962168375651204</v>
      </c>
      <c r="AP4149">
        <v>-1.2952413666176401</v>
      </c>
      <c r="AQ4149" t="s">
        <v>38167</v>
      </c>
      <c r="AR4149" t="s">
        <v>38167</v>
      </c>
      <c r="AS4149" t="s">
        <v>38168</v>
      </c>
      <c r="AT4149" t="s">
        <v>38165</v>
      </c>
      <c r="AU4149">
        <v>3873</v>
      </c>
      <c r="AV4149" t="s">
        <v>38169</v>
      </c>
      <c r="AW4149" t="s">
        <v>38170</v>
      </c>
      <c r="AY4149">
        <v>0.54378192141931303</v>
      </c>
      <c r="AZ4149">
        <v>-0.85962168375651204</v>
      </c>
      <c r="BA4149" s="6">
        <f t="shared" si="325"/>
        <v>-0.44890294746839365</v>
      </c>
      <c r="BB4149" s="4" t="str">
        <f t="shared" si="322"/>
        <v/>
      </c>
      <c r="BC4149" t="str">
        <f t="shared" si="321"/>
        <v/>
      </c>
      <c r="BD4149" t="str">
        <f t="shared" si="323"/>
        <v/>
      </c>
      <c r="BE4149" t="str">
        <f t="shared" si="324"/>
        <v/>
      </c>
      <c r="BF4149" t="s">
        <v>38165</v>
      </c>
      <c r="BG4149" t="s">
        <v>38168</v>
      </c>
    </row>
    <row r="4150" spans="1:59" x14ac:dyDescent="0.2">
      <c r="A4150">
        <v>26.1135063171387</v>
      </c>
      <c r="B4150">
        <v>25.5213317871094</v>
      </c>
      <c r="C4150">
        <v>26.583480834960898</v>
      </c>
      <c r="D4150">
        <v>26.0488471984863</v>
      </c>
      <c r="E4150">
        <v>25.291967391967798</v>
      </c>
      <c r="F4150">
        <v>24.284467697143601</v>
      </c>
      <c r="I4150" t="s">
        <v>2487</v>
      </c>
      <c r="J4150" t="s">
        <v>2488</v>
      </c>
      <c r="K4150" t="s">
        <v>2489</v>
      </c>
      <c r="L4150" t="s">
        <v>993</v>
      </c>
      <c r="M4150" t="s">
        <v>994</v>
      </c>
      <c r="R4150" t="s">
        <v>468</v>
      </c>
      <c r="S4150">
        <v>3041</v>
      </c>
      <c r="V4150" t="s">
        <v>2490</v>
      </c>
      <c r="W4150" t="s">
        <v>2491</v>
      </c>
      <c r="Z4150" t="s">
        <v>2492</v>
      </c>
      <c r="AA4150" t="s">
        <v>2493</v>
      </c>
      <c r="AB4150">
        <v>4</v>
      </c>
      <c r="AC4150">
        <v>4</v>
      </c>
      <c r="AD4150">
        <v>4</v>
      </c>
      <c r="AE4150">
        <v>11.7</v>
      </c>
      <c r="AF4150">
        <v>11.7</v>
      </c>
      <c r="AG4150">
        <v>11.7</v>
      </c>
      <c r="AH4150">
        <v>38.786999999999999</v>
      </c>
      <c r="AI4150">
        <v>0</v>
      </c>
      <c r="AJ4150">
        <v>5.3160999999999996</v>
      </c>
      <c r="AK4150">
        <v>352250000</v>
      </c>
      <c r="AL4150">
        <v>4</v>
      </c>
      <c r="AM4150">
        <v>0.65600181826478898</v>
      </c>
      <c r="AN4150">
        <v>0.41667091295116798</v>
      </c>
      <c r="AO4150">
        <v>-0.86434555053710904</v>
      </c>
      <c r="AP4150">
        <v>-1.4494762498623399</v>
      </c>
      <c r="AQ4150" t="s">
        <v>2494</v>
      </c>
      <c r="AR4150" t="s">
        <v>2494</v>
      </c>
      <c r="AS4150" t="s">
        <v>2495</v>
      </c>
      <c r="AT4150" t="s">
        <v>2496</v>
      </c>
      <c r="AU4150">
        <v>256</v>
      </c>
      <c r="AV4150" t="s">
        <v>2497</v>
      </c>
      <c r="AW4150" t="s">
        <v>2498</v>
      </c>
      <c r="AY4150">
        <v>0.65600181826478898</v>
      </c>
      <c r="AZ4150">
        <v>-0.86434555053710904</v>
      </c>
      <c r="BA4150" s="6">
        <f t="shared" si="325"/>
        <v>-0.45070447279478676</v>
      </c>
      <c r="BB4150" s="4" t="str">
        <f t="shared" si="322"/>
        <v/>
      </c>
      <c r="BC4150" t="str">
        <f t="shared" si="321"/>
        <v/>
      </c>
      <c r="BD4150" t="str">
        <f t="shared" si="323"/>
        <v/>
      </c>
      <c r="BE4150" t="str">
        <f t="shared" si="324"/>
        <v/>
      </c>
      <c r="BF4150" t="s">
        <v>2496</v>
      </c>
      <c r="BG4150" t="s">
        <v>2495</v>
      </c>
    </row>
    <row r="4151" spans="1:59" x14ac:dyDescent="0.2">
      <c r="A4151">
        <v>25.273731231689499</v>
      </c>
      <c r="B4151">
        <v>25.7178249359131</v>
      </c>
      <c r="C4151">
        <v>25.0839958190918</v>
      </c>
      <c r="D4151">
        <v>25.349287033081101</v>
      </c>
      <c r="E4151">
        <v>25.2779235839844</v>
      </c>
      <c r="F4151">
        <v>22.851881027221701</v>
      </c>
      <c r="I4151" t="s">
        <v>36781</v>
      </c>
      <c r="J4151" t="s">
        <v>36782</v>
      </c>
      <c r="K4151" t="s">
        <v>26374</v>
      </c>
      <c r="P4151" t="s">
        <v>26374</v>
      </c>
      <c r="Q4151" t="s">
        <v>26375</v>
      </c>
      <c r="AB4151">
        <v>1</v>
      </c>
      <c r="AC4151">
        <v>1</v>
      </c>
      <c r="AD4151">
        <v>1</v>
      </c>
      <c r="AE4151">
        <v>2.8</v>
      </c>
      <c r="AF4151">
        <v>2.8</v>
      </c>
      <c r="AG4151">
        <v>2.8</v>
      </c>
      <c r="AH4151">
        <v>44.262999999999998</v>
      </c>
      <c r="AI4151">
        <v>3.1438999999999998E-3</v>
      </c>
      <c r="AJ4151">
        <v>2.0125000000000002</v>
      </c>
      <c r="AK4151">
        <v>222320000</v>
      </c>
      <c r="AL4151">
        <v>4</v>
      </c>
      <c r="AM4151">
        <v>0.44115278969945798</v>
      </c>
      <c r="AN4151">
        <v>0.57720899795501002</v>
      </c>
      <c r="AO4151">
        <v>-0.86548678080241004</v>
      </c>
      <c r="AP4151">
        <v>-1.0278369323127701</v>
      </c>
      <c r="AQ4151" t="s">
        <v>36783</v>
      </c>
      <c r="AR4151" t="s">
        <v>36783</v>
      </c>
      <c r="AS4151" t="s">
        <v>36784</v>
      </c>
      <c r="AT4151" t="s">
        <v>36785</v>
      </c>
      <c r="AU4151">
        <v>3703</v>
      </c>
      <c r="AV4151" t="s">
        <v>36786</v>
      </c>
      <c r="AW4151" t="s">
        <v>36784</v>
      </c>
      <c r="AY4151">
        <v>0.44115278969945798</v>
      </c>
      <c r="AZ4151">
        <v>-0.86548678080241004</v>
      </c>
      <c r="BA4151" s="6">
        <f t="shared" si="325"/>
        <v>-0.45113881601147032</v>
      </c>
      <c r="BB4151" s="4" t="str">
        <f t="shared" si="322"/>
        <v/>
      </c>
      <c r="BC4151" t="str">
        <f t="shared" si="321"/>
        <v/>
      </c>
      <c r="BD4151" t="str">
        <f t="shared" si="323"/>
        <v/>
      </c>
      <c r="BE4151" t="str">
        <f t="shared" si="324"/>
        <v/>
      </c>
      <c r="BF4151" t="s">
        <v>36785</v>
      </c>
      <c r="BG4151" t="s">
        <v>36784</v>
      </c>
    </row>
    <row r="4152" spans="1:59" x14ac:dyDescent="0.2">
      <c r="A4152">
        <v>26.330072402954102</v>
      </c>
      <c r="B4152">
        <v>25.889064788818398</v>
      </c>
      <c r="C4152">
        <v>26.429786682128899</v>
      </c>
      <c r="D4152">
        <v>25.0488471984863</v>
      </c>
      <c r="E4152">
        <v>25.943555831909201</v>
      </c>
      <c r="F4152">
        <v>25.057468414306602</v>
      </c>
      <c r="I4152" t="s">
        <v>33464</v>
      </c>
      <c r="K4152" t="s">
        <v>33465</v>
      </c>
      <c r="P4152" t="s">
        <v>464</v>
      </c>
      <c r="Q4152" t="s">
        <v>465</v>
      </c>
      <c r="R4152" t="s">
        <v>1224</v>
      </c>
      <c r="S4152">
        <v>4121</v>
      </c>
      <c r="Z4152" t="s">
        <v>14546</v>
      </c>
      <c r="AA4152" t="s">
        <v>14547</v>
      </c>
      <c r="AB4152">
        <v>2</v>
      </c>
      <c r="AC4152">
        <v>2</v>
      </c>
      <c r="AD4152">
        <v>2</v>
      </c>
      <c r="AE4152">
        <v>12.9</v>
      </c>
      <c r="AF4152">
        <v>12.9</v>
      </c>
      <c r="AG4152">
        <v>12.9</v>
      </c>
      <c r="AH4152">
        <v>23.225000000000001</v>
      </c>
      <c r="AI4152">
        <v>0</v>
      </c>
      <c r="AJ4152">
        <v>13.315</v>
      </c>
      <c r="AK4152">
        <v>371060000</v>
      </c>
      <c r="AL4152">
        <v>8</v>
      </c>
      <c r="AM4152">
        <v>1.1971890680478201</v>
      </c>
      <c r="AN4152">
        <v>0.209974448315912</v>
      </c>
      <c r="AO4152">
        <v>-0.86635080973307099</v>
      </c>
      <c r="AP4152">
        <v>-2.54702615419626</v>
      </c>
      <c r="AQ4152" t="s">
        <v>33466</v>
      </c>
      <c r="AR4152" t="s">
        <v>33466</v>
      </c>
      <c r="AS4152" t="s">
        <v>33467</v>
      </c>
      <c r="AT4152" t="s">
        <v>33468</v>
      </c>
      <c r="AU4152">
        <v>3294</v>
      </c>
      <c r="AV4152" t="s">
        <v>33469</v>
      </c>
      <c r="AW4152" t="s">
        <v>33467</v>
      </c>
      <c r="AX4152" t="s">
        <v>33470</v>
      </c>
      <c r="AY4152">
        <v>1.1971890680478201</v>
      </c>
      <c r="AZ4152">
        <v>-0.86635080973307099</v>
      </c>
      <c r="BA4152" s="6">
        <f t="shared" si="325"/>
        <v>-0.45146743013172586</v>
      </c>
      <c r="BB4152" s="4" t="str">
        <f t="shared" si="322"/>
        <v/>
      </c>
      <c r="BC4152" t="str">
        <f t="shared" si="321"/>
        <v/>
      </c>
      <c r="BD4152" t="str">
        <f t="shared" si="323"/>
        <v/>
      </c>
      <c r="BE4152" t="str">
        <f t="shared" si="324"/>
        <v/>
      </c>
      <c r="BF4152" t="s">
        <v>33468</v>
      </c>
      <c r="BG4152" t="s">
        <v>33467</v>
      </c>
    </row>
    <row r="4153" spans="1:59" x14ac:dyDescent="0.2">
      <c r="A4153">
        <v>25.2457580566406</v>
      </c>
      <c r="B4153">
        <v>24.606029510498001</v>
      </c>
      <c r="C4153">
        <v>26.149457931518601</v>
      </c>
      <c r="D4153">
        <v>23.611667633056602</v>
      </c>
      <c r="E4153">
        <v>24.3043823242188</v>
      </c>
      <c r="F4153">
        <v>25.4517707824707</v>
      </c>
      <c r="I4153" t="s">
        <v>36426</v>
      </c>
      <c r="J4153" t="s">
        <v>36427</v>
      </c>
      <c r="K4153" t="s">
        <v>36428</v>
      </c>
      <c r="N4153" t="s">
        <v>61</v>
      </c>
      <c r="O4153" t="s">
        <v>62</v>
      </c>
      <c r="P4153" t="s">
        <v>915</v>
      </c>
      <c r="Q4153" t="s">
        <v>916</v>
      </c>
      <c r="R4153" t="s">
        <v>23392</v>
      </c>
      <c r="S4153" t="s">
        <v>23393</v>
      </c>
      <c r="T4153" t="s">
        <v>997</v>
      </c>
      <c r="U4153" t="s">
        <v>998</v>
      </c>
      <c r="Z4153" t="s">
        <v>36429</v>
      </c>
      <c r="AA4153" t="s">
        <v>36430</v>
      </c>
      <c r="AB4153">
        <v>3</v>
      </c>
      <c r="AC4153">
        <v>3</v>
      </c>
      <c r="AD4153">
        <v>3</v>
      </c>
      <c r="AE4153">
        <v>3.1</v>
      </c>
      <c r="AF4153">
        <v>3.1</v>
      </c>
      <c r="AG4153">
        <v>3.1</v>
      </c>
      <c r="AH4153">
        <v>147.81</v>
      </c>
      <c r="AI4153">
        <v>0</v>
      </c>
      <c r="AJ4153">
        <v>4.7545999999999999</v>
      </c>
      <c r="AK4153">
        <v>219190000</v>
      </c>
      <c r="AL4153">
        <v>9</v>
      </c>
      <c r="AM4153">
        <v>0.55684016540864001</v>
      </c>
      <c r="AN4153">
        <v>0.48616517225106198</v>
      </c>
      <c r="AO4153">
        <v>-0.87780825297037901</v>
      </c>
      <c r="AP4153">
        <v>-1.2561191319565801</v>
      </c>
      <c r="AQ4153" t="s">
        <v>36431</v>
      </c>
      <c r="AR4153" t="s">
        <v>36431</v>
      </c>
      <c r="AS4153" t="s">
        <v>36432</v>
      </c>
      <c r="AT4153" t="s">
        <v>36433</v>
      </c>
      <c r="AU4153">
        <v>3659</v>
      </c>
      <c r="AV4153" t="s">
        <v>36434</v>
      </c>
      <c r="AW4153" t="s">
        <v>36432</v>
      </c>
      <c r="AY4153">
        <v>0.55684016540864001</v>
      </c>
      <c r="AZ4153">
        <v>-0.87780825297037901</v>
      </c>
      <c r="BA4153" s="6">
        <f t="shared" si="325"/>
        <v>-0.45580645579851353</v>
      </c>
      <c r="BB4153" s="4" t="str">
        <f t="shared" si="322"/>
        <v/>
      </c>
      <c r="BC4153" t="str">
        <f t="shared" si="321"/>
        <v/>
      </c>
      <c r="BD4153" t="str">
        <f t="shared" si="323"/>
        <v/>
      </c>
      <c r="BE4153" t="str">
        <f t="shared" si="324"/>
        <v/>
      </c>
      <c r="BF4153" t="s">
        <v>36433</v>
      </c>
      <c r="BG4153" t="s">
        <v>36432</v>
      </c>
    </row>
    <row r="4154" spans="1:59" x14ac:dyDescent="0.2">
      <c r="A4154">
        <v>26.247352600097699</v>
      </c>
      <c r="B4154">
        <v>25.124710083007798</v>
      </c>
      <c r="C4154">
        <v>26.825416564941399</v>
      </c>
      <c r="D4154">
        <v>24.613523483276399</v>
      </c>
      <c r="E4154">
        <v>25.9765739440918</v>
      </c>
      <c r="F4154">
        <v>24.962257385253899</v>
      </c>
      <c r="I4154" t="s">
        <v>25099</v>
      </c>
      <c r="K4154" t="s">
        <v>25100</v>
      </c>
      <c r="Z4154" t="s">
        <v>25101</v>
      </c>
      <c r="AA4154" t="s">
        <v>25102</v>
      </c>
      <c r="AB4154">
        <v>3</v>
      </c>
      <c r="AC4154">
        <v>3</v>
      </c>
      <c r="AD4154">
        <v>3</v>
      </c>
      <c r="AE4154">
        <v>20.8</v>
      </c>
      <c r="AF4154">
        <v>20.8</v>
      </c>
      <c r="AG4154">
        <v>20.8</v>
      </c>
      <c r="AH4154">
        <v>20.085999999999999</v>
      </c>
      <c r="AI4154">
        <v>0</v>
      </c>
      <c r="AJ4154">
        <v>7.5303000000000004</v>
      </c>
      <c r="AK4154">
        <v>359550000</v>
      </c>
      <c r="AL4154">
        <v>5</v>
      </c>
      <c r="AM4154">
        <v>0.61333379154557599</v>
      </c>
      <c r="AN4154">
        <v>0.44780904012188899</v>
      </c>
      <c r="AO4154">
        <v>-0.88170814514160201</v>
      </c>
      <c r="AP4154">
        <v>-1.3663694395559101</v>
      </c>
      <c r="AQ4154" t="s">
        <v>25103</v>
      </c>
      <c r="AR4154" t="s">
        <v>25103</v>
      </c>
      <c r="AS4154" t="s">
        <v>25104</v>
      </c>
      <c r="AT4154" t="s">
        <v>25105</v>
      </c>
      <c r="AU4154">
        <v>2289</v>
      </c>
      <c r="AV4154" t="s">
        <v>25106</v>
      </c>
      <c r="AW4154" t="s">
        <v>25104</v>
      </c>
      <c r="AY4154">
        <v>0.61333379154557599</v>
      </c>
      <c r="AZ4154">
        <v>-0.88170814514160201</v>
      </c>
      <c r="BA4154" s="6">
        <f t="shared" si="325"/>
        <v>-0.45727553288748013</v>
      </c>
      <c r="BB4154" s="4" t="str">
        <f t="shared" si="322"/>
        <v/>
      </c>
      <c r="BC4154" t="str">
        <f t="shared" si="321"/>
        <v/>
      </c>
      <c r="BD4154" t="str">
        <f t="shared" si="323"/>
        <v/>
      </c>
      <c r="BE4154" t="str">
        <f t="shared" si="324"/>
        <v/>
      </c>
      <c r="BF4154" t="s">
        <v>25105</v>
      </c>
      <c r="BG4154" t="s">
        <v>25104</v>
      </c>
    </row>
    <row r="4155" spans="1:59" x14ac:dyDescent="0.2">
      <c r="A4155">
        <v>30.355419158935501</v>
      </c>
      <c r="B4155">
        <v>30.306390762329102</v>
      </c>
      <c r="C4155">
        <v>30.0002117156982</v>
      </c>
      <c r="D4155">
        <v>30.543239593505898</v>
      </c>
      <c r="E4155">
        <v>30.4366855621338</v>
      </c>
      <c r="F4155">
        <v>27.0337009429932</v>
      </c>
      <c r="Z4155" t="s">
        <v>500</v>
      </c>
      <c r="AA4155" t="s">
        <v>501</v>
      </c>
      <c r="AB4155">
        <v>2</v>
      </c>
      <c r="AC4155">
        <v>2</v>
      </c>
      <c r="AD4155">
        <v>2</v>
      </c>
      <c r="AE4155">
        <v>1.8</v>
      </c>
      <c r="AF4155">
        <v>1.8</v>
      </c>
      <c r="AG4155">
        <v>1.8</v>
      </c>
      <c r="AH4155">
        <v>123.63</v>
      </c>
      <c r="AI4155">
        <v>2.6698999999999998E-3</v>
      </c>
      <c r="AJ4155">
        <v>2.0461999999999998</v>
      </c>
      <c r="AK4155">
        <v>6930700000</v>
      </c>
      <c r="AL4155">
        <v>4</v>
      </c>
      <c r="AM4155">
        <v>0.311336803072782</v>
      </c>
      <c r="AN4155">
        <v>0.69385749734136803</v>
      </c>
      <c r="AO4155">
        <v>-0.88279851277669197</v>
      </c>
      <c r="AP4155">
        <v>-0.762450429350781</v>
      </c>
      <c r="AQ4155" t="s">
        <v>502</v>
      </c>
      <c r="AR4155" t="s">
        <v>502</v>
      </c>
      <c r="AS4155" t="s">
        <v>503</v>
      </c>
      <c r="AT4155" t="s">
        <v>504</v>
      </c>
      <c r="AU4155">
        <v>37</v>
      </c>
      <c r="AV4155" t="s">
        <v>505</v>
      </c>
      <c r="AW4155" t="s">
        <v>503</v>
      </c>
      <c r="AY4155">
        <v>0.311336803072782</v>
      </c>
      <c r="AZ4155">
        <v>-0.88279851277669197</v>
      </c>
      <c r="BA4155" s="6">
        <f t="shared" si="325"/>
        <v>-0.45768556106949887</v>
      </c>
      <c r="BB4155" s="4" t="str">
        <f t="shared" si="322"/>
        <v/>
      </c>
      <c r="BC4155" t="str">
        <f t="shared" si="321"/>
        <v/>
      </c>
      <c r="BD4155" t="str">
        <f t="shared" si="323"/>
        <v/>
      </c>
      <c r="BE4155" t="str">
        <f t="shared" si="324"/>
        <v/>
      </c>
      <c r="BF4155" t="s">
        <v>504</v>
      </c>
      <c r="BG4155" t="s">
        <v>503</v>
      </c>
    </row>
    <row r="4156" spans="1:59" x14ac:dyDescent="0.2">
      <c r="A4156">
        <v>27.346803665161101</v>
      </c>
      <c r="B4156">
        <v>27.602861404418899</v>
      </c>
      <c r="C4156">
        <v>27.642168045043899</v>
      </c>
      <c r="D4156">
        <v>26.718296051025401</v>
      </c>
      <c r="E4156">
        <v>25.962831497192401</v>
      </c>
      <c r="F4156">
        <v>27.2546691894531</v>
      </c>
      <c r="I4156" t="s">
        <v>28959</v>
      </c>
      <c r="J4156" t="s">
        <v>28960</v>
      </c>
      <c r="K4156" t="s">
        <v>28961</v>
      </c>
      <c r="N4156" t="s">
        <v>24704</v>
      </c>
      <c r="O4156" t="s">
        <v>24705</v>
      </c>
      <c r="P4156" t="s">
        <v>345</v>
      </c>
      <c r="Q4156" t="s">
        <v>346</v>
      </c>
      <c r="R4156" t="s">
        <v>1108</v>
      </c>
      <c r="S4156">
        <v>3036</v>
      </c>
      <c r="Z4156" t="s">
        <v>28962</v>
      </c>
      <c r="AA4156" t="s">
        <v>28963</v>
      </c>
      <c r="AB4156">
        <v>3</v>
      </c>
      <c r="AC4156">
        <v>3</v>
      </c>
      <c r="AD4156">
        <v>3</v>
      </c>
      <c r="AE4156">
        <v>4.3</v>
      </c>
      <c r="AF4156">
        <v>4.3</v>
      </c>
      <c r="AG4156">
        <v>4.3</v>
      </c>
      <c r="AH4156">
        <v>92.096999999999994</v>
      </c>
      <c r="AI4156">
        <v>2.7300000000000002E-4</v>
      </c>
      <c r="AJ4156">
        <v>3.9508000000000001</v>
      </c>
      <c r="AK4156">
        <v>919950000</v>
      </c>
      <c r="AL4156">
        <v>5</v>
      </c>
      <c r="AM4156">
        <v>1.0782650925161601</v>
      </c>
      <c r="AN4156">
        <v>0.23248380952381001</v>
      </c>
      <c r="AO4156">
        <v>-0.885345458984375</v>
      </c>
      <c r="AP4156">
        <v>-2.2937735905015599</v>
      </c>
      <c r="AQ4156" t="s">
        <v>28964</v>
      </c>
      <c r="AR4156" t="s">
        <v>28964</v>
      </c>
      <c r="AS4156" t="s">
        <v>28965</v>
      </c>
      <c r="AT4156" t="s">
        <v>28966</v>
      </c>
      <c r="AU4156">
        <v>2759</v>
      </c>
      <c r="AV4156" t="s">
        <v>28967</v>
      </c>
      <c r="AW4156" t="s">
        <v>28965</v>
      </c>
      <c r="AY4156">
        <v>1.0782650925161601</v>
      </c>
      <c r="AZ4156">
        <v>-0.885345458984375</v>
      </c>
      <c r="BA4156" s="6">
        <f t="shared" si="325"/>
        <v>-0.45864212302483032</v>
      </c>
      <c r="BB4156" s="4" t="str">
        <f t="shared" si="322"/>
        <v/>
      </c>
      <c r="BC4156" t="str">
        <f t="shared" si="321"/>
        <v/>
      </c>
      <c r="BD4156" t="str">
        <f t="shared" si="323"/>
        <v/>
      </c>
      <c r="BE4156" t="str">
        <f t="shared" si="324"/>
        <v/>
      </c>
      <c r="BF4156" t="s">
        <v>28966</v>
      </c>
      <c r="BG4156" t="s">
        <v>28965</v>
      </c>
    </row>
    <row r="4157" spans="1:59" x14ac:dyDescent="0.2">
      <c r="A4157">
        <v>27.266332626342798</v>
      </c>
      <c r="B4157">
        <v>28.101844787597699</v>
      </c>
      <c r="C4157">
        <v>27.733116149902301</v>
      </c>
      <c r="D4157">
        <v>27.739631652831999</v>
      </c>
      <c r="E4157">
        <v>25.434217453002901</v>
      </c>
      <c r="F4157">
        <v>27.269903182983398</v>
      </c>
      <c r="I4157" t="s">
        <v>28644</v>
      </c>
      <c r="K4157" t="s">
        <v>35818</v>
      </c>
      <c r="P4157" t="s">
        <v>345</v>
      </c>
      <c r="Q4157" t="s">
        <v>346</v>
      </c>
      <c r="R4157" t="s">
        <v>2280</v>
      </c>
      <c r="S4157">
        <v>1009</v>
      </c>
      <c r="Z4157" t="s">
        <v>35819</v>
      </c>
      <c r="AA4157" t="s">
        <v>35820</v>
      </c>
      <c r="AB4157">
        <v>7</v>
      </c>
      <c r="AC4157">
        <v>7</v>
      </c>
      <c r="AD4157">
        <v>7</v>
      </c>
      <c r="AE4157">
        <v>14.3</v>
      </c>
      <c r="AF4157">
        <v>14.3</v>
      </c>
      <c r="AG4157">
        <v>14.3</v>
      </c>
      <c r="AH4157">
        <v>80.668999999999997</v>
      </c>
      <c r="AI4157">
        <v>0</v>
      </c>
      <c r="AJ4157">
        <v>19.765000000000001</v>
      </c>
      <c r="AK4157">
        <v>1103900000</v>
      </c>
      <c r="AL4157">
        <v>19</v>
      </c>
      <c r="AM4157">
        <v>0.52362742953480801</v>
      </c>
      <c r="AN4157">
        <v>0.51018297101449295</v>
      </c>
      <c r="AO4157">
        <v>-0.88584709167480502</v>
      </c>
      <c r="AP4157">
        <v>-1.1910371690711601</v>
      </c>
      <c r="AQ4157" t="s">
        <v>35821</v>
      </c>
      <c r="AR4157" t="s">
        <v>35821</v>
      </c>
      <c r="AS4157" t="s">
        <v>35822</v>
      </c>
      <c r="AT4157" t="s">
        <v>35823</v>
      </c>
      <c r="AU4157">
        <v>3579</v>
      </c>
      <c r="AV4157" t="s">
        <v>35824</v>
      </c>
      <c r="AW4157" t="s">
        <v>35822</v>
      </c>
      <c r="AY4157">
        <v>0.52362742953480801</v>
      </c>
      <c r="AZ4157">
        <v>-0.88584709167480502</v>
      </c>
      <c r="BA4157" s="6">
        <f t="shared" si="325"/>
        <v>-0.45883032329874607</v>
      </c>
      <c r="BB4157" s="4" t="str">
        <f t="shared" si="322"/>
        <v/>
      </c>
      <c r="BC4157" t="str">
        <f t="shared" ref="BC4157:BC4220" si="326">IFERROR(IF(AND(AY4157&gt;1.34, AZ4157&lt;(-1)), "+",""),"")</f>
        <v/>
      </c>
      <c r="BD4157" t="str">
        <f t="shared" si="323"/>
        <v/>
      </c>
      <c r="BE4157" t="str">
        <f t="shared" si="324"/>
        <v/>
      </c>
      <c r="BF4157" t="s">
        <v>35823</v>
      </c>
      <c r="BG4157" t="s">
        <v>35822</v>
      </c>
    </row>
    <row r="4158" spans="1:59" x14ac:dyDescent="0.2">
      <c r="A4158">
        <v>28.2342529296875</v>
      </c>
      <c r="B4158">
        <v>27.756273269653299</v>
      </c>
      <c r="C4158">
        <v>28.866350173950199</v>
      </c>
      <c r="D4158">
        <v>27.6020832061768</v>
      </c>
      <c r="E4158">
        <v>27.3222541809082</v>
      </c>
      <c r="F4158">
        <v>27.269546508789102</v>
      </c>
      <c r="I4158" t="s">
        <v>22727</v>
      </c>
      <c r="J4158" t="s">
        <v>22728</v>
      </c>
      <c r="K4158" t="s">
        <v>22729</v>
      </c>
      <c r="L4158" t="s">
        <v>651</v>
      </c>
      <c r="M4158" t="s">
        <v>652</v>
      </c>
      <c r="P4158" t="s">
        <v>464</v>
      </c>
      <c r="Q4158" t="s">
        <v>465</v>
      </c>
      <c r="R4158" t="s">
        <v>21373</v>
      </c>
      <c r="S4158" t="s">
        <v>21374</v>
      </c>
      <c r="T4158" t="s">
        <v>21375</v>
      </c>
      <c r="U4158" t="s">
        <v>21376</v>
      </c>
      <c r="V4158" t="s">
        <v>12085</v>
      </c>
      <c r="W4158" t="s">
        <v>12086</v>
      </c>
      <c r="Z4158" t="s">
        <v>21377</v>
      </c>
      <c r="AA4158" t="s">
        <v>21378</v>
      </c>
      <c r="AB4158">
        <v>9</v>
      </c>
      <c r="AC4158">
        <v>7</v>
      </c>
      <c r="AD4158">
        <v>7</v>
      </c>
      <c r="AE4158">
        <v>16.8</v>
      </c>
      <c r="AF4158">
        <v>14.5</v>
      </c>
      <c r="AG4158">
        <v>14.5</v>
      </c>
      <c r="AH4158">
        <v>69.991</v>
      </c>
      <c r="AI4158">
        <v>0</v>
      </c>
      <c r="AJ4158">
        <v>9.9751999999999992</v>
      </c>
      <c r="AK4158">
        <v>1565200000</v>
      </c>
      <c r="AL4158">
        <v>9</v>
      </c>
      <c r="AM4158">
        <v>1.23475661281371</v>
      </c>
      <c r="AN4158">
        <v>0.20378136645962699</v>
      </c>
      <c r="AO4158">
        <v>-0.88766415913899599</v>
      </c>
      <c r="AP4158">
        <v>-2.6290694147302398</v>
      </c>
      <c r="AQ4158" t="s">
        <v>22730</v>
      </c>
      <c r="AR4158" t="s">
        <v>22730</v>
      </c>
      <c r="AS4158" t="s">
        <v>22731</v>
      </c>
      <c r="AT4158" t="s">
        <v>22732</v>
      </c>
      <c r="AU4158">
        <v>2034</v>
      </c>
      <c r="AV4158" t="s">
        <v>22733</v>
      </c>
      <c r="AW4158" t="s">
        <v>22731</v>
      </c>
      <c r="AY4158">
        <v>1.23475661281371</v>
      </c>
      <c r="AZ4158">
        <v>-0.88766415913899599</v>
      </c>
      <c r="BA4158" s="6">
        <f t="shared" si="325"/>
        <v>-0.4595114948471668</v>
      </c>
      <c r="BB4158" s="4" t="str">
        <f t="shared" si="322"/>
        <v/>
      </c>
      <c r="BC4158" t="str">
        <f t="shared" si="326"/>
        <v/>
      </c>
      <c r="BD4158" t="str">
        <f t="shared" si="323"/>
        <v/>
      </c>
      <c r="BE4158" t="str">
        <f t="shared" si="324"/>
        <v/>
      </c>
      <c r="BF4158" t="s">
        <v>22732</v>
      </c>
      <c r="BG4158" t="s">
        <v>22731</v>
      </c>
    </row>
    <row r="4159" spans="1:59" x14ac:dyDescent="0.2">
      <c r="A4159" t="s">
        <v>88</v>
      </c>
      <c r="B4159">
        <v>25.1016540527344</v>
      </c>
      <c r="C4159">
        <v>26.135044097900401</v>
      </c>
      <c r="D4159" t="s">
        <v>88</v>
      </c>
      <c r="E4159">
        <v>23.9846801757813</v>
      </c>
      <c r="F4159">
        <v>25.473516464233398</v>
      </c>
      <c r="I4159" t="s">
        <v>8753</v>
      </c>
      <c r="J4159" t="s">
        <v>8754</v>
      </c>
      <c r="K4159" t="s">
        <v>8755</v>
      </c>
      <c r="P4159" t="s">
        <v>53</v>
      </c>
      <c r="Q4159" t="s">
        <v>54</v>
      </c>
      <c r="R4159" t="s">
        <v>8393</v>
      </c>
      <c r="S4159" t="s">
        <v>8394</v>
      </c>
      <c r="T4159" t="s">
        <v>8395</v>
      </c>
      <c r="U4159" t="s">
        <v>8396</v>
      </c>
      <c r="V4159" t="s">
        <v>8397</v>
      </c>
      <c r="W4159" t="s">
        <v>8398</v>
      </c>
      <c r="Z4159" t="s">
        <v>7601</v>
      </c>
      <c r="AA4159" t="s">
        <v>7602</v>
      </c>
      <c r="AB4159">
        <v>2</v>
      </c>
      <c r="AC4159">
        <v>2</v>
      </c>
      <c r="AD4159">
        <v>2</v>
      </c>
      <c r="AE4159">
        <v>4</v>
      </c>
      <c r="AF4159">
        <v>4</v>
      </c>
      <c r="AG4159">
        <v>4</v>
      </c>
      <c r="AH4159">
        <v>50.47</v>
      </c>
      <c r="AI4159">
        <v>6.6007000000000001E-3</v>
      </c>
      <c r="AJ4159">
        <v>1.6684000000000001</v>
      </c>
      <c r="AK4159">
        <v>172890000</v>
      </c>
      <c r="AL4159">
        <v>1</v>
      </c>
      <c r="AM4159">
        <v>0.366631716151191</v>
      </c>
      <c r="AN4159">
        <v>0.63955238452872698</v>
      </c>
      <c r="AO4159">
        <v>-0.88925075531005904</v>
      </c>
      <c r="AP4159">
        <v>-0.98133598051023396</v>
      </c>
      <c r="AQ4159" t="s">
        <v>8756</v>
      </c>
      <c r="AR4159" t="s">
        <v>8756</v>
      </c>
      <c r="AS4159" t="s">
        <v>8757</v>
      </c>
      <c r="AT4159" t="s">
        <v>8758</v>
      </c>
      <c r="AU4159">
        <v>777</v>
      </c>
      <c r="AV4159" t="s">
        <v>8759</v>
      </c>
      <c r="AW4159" t="s">
        <v>8757</v>
      </c>
      <c r="AY4159">
        <v>0.366631716151191</v>
      </c>
      <c r="AZ4159">
        <v>-0.88925075531005904</v>
      </c>
      <c r="BA4159" s="6">
        <f t="shared" si="325"/>
        <v>-0.46010556747196385</v>
      </c>
      <c r="BB4159" s="4" t="str">
        <f t="shared" si="322"/>
        <v/>
      </c>
      <c r="BC4159" t="str">
        <f t="shared" si="326"/>
        <v/>
      </c>
      <c r="BD4159" t="str">
        <f t="shared" si="323"/>
        <v/>
      </c>
      <c r="BE4159" t="str">
        <f t="shared" si="324"/>
        <v/>
      </c>
      <c r="BF4159" t="s">
        <v>8758</v>
      </c>
      <c r="BG4159" t="s">
        <v>8757</v>
      </c>
    </row>
    <row r="4160" spans="1:59" x14ac:dyDescent="0.2">
      <c r="A4160">
        <v>26.681907653808601</v>
      </c>
      <c r="B4160">
        <v>26.3631916046143</v>
      </c>
      <c r="C4160">
        <v>25.4829921722412</v>
      </c>
      <c r="D4160">
        <v>25.2654209136963</v>
      </c>
      <c r="E4160">
        <v>25.347192764282202</v>
      </c>
      <c r="F4160">
        <v>25.245359420776399</v>
      </c>
      <c r="I4160" t="s">
        <v>3540</v>
      </c>
      <c r="J4160" t="s">
        <v>3541</v>
      </c>
      <c r="K4160" t="s">
        <v>3542</v>
      </c>
      <c r="P4160" t="s">
        <v>3543</v>
      </c>
      <c r="Q4160" t="s">
        <v>3544</v>
      </c>
      <c r="R4160" t="s">
        <v>3545</v>
      </c>
      <c r="S4160" t="s">
        <v>3546</v>
      </c>
      <c r="T4160" t="s">
        <v>3547</v>
      </c>
      <c r="U4160" t="s">
        <v>3548</v>
      </c>
      <c r="Z4160" t="s">
        <v>3549</v>
      </c>
      <c r="AA4160" t="s">
        <v>3550</v>
      </c>
      <c r="AB4160">
        <v>3</v>
      </c>
      <c r="AC4160">
        <v>3</v>
      </c>
      <c r="AD4160">
        <v>3</v>
      </c>
      <c r="AE4160">
        <v>6.1</v>
      </c>
      <c r="AF4160">
        <v>6.1</v>
      </c>
      <c r="AG4160">
        <v>6.1</v>
      </c>
      <c r="AH4160">
        <v>73.003</v>
      </c>
      <c r="AI4160">
        <v>5.2590000000000004E-4</v>
      </c>
      <c r="AJ4160">
        <v>3.23</v>
      </c>
      <c r="AK4160">
        <v>363670000</v>
      </c>
      <c r="AL4160">
        <v>12</v>
      </c>
      <c r="AM4160">
        <v>1.16297126028167</v>
      </c>
      <c r="AN4160">
        <v>0.216135371179039</v>
      </c>
      <c r="AO4160">
        <v>-0.89003944396972701</v>
      </c>
      <c r="AP4160">
        <v>-2.47318621740795</v>
      </c>
      <c r="AQ4160" t="s">
        <v>3551</v>
      </c>
      <c r="AR4160" t="s">
        <v>3551</v>
      </c>
      <c r="AS4160" t="s">
        <v>3552</v>
      </c>
      <c r="AT4160" t="s">
        <v>3553</v>
      </c>
      <c r="AU4160">
        <v>347</v>
      </c>
      <c r="AV4160" t="s">
        <v>3554</v>
      </c>
      <c r="AW4160" t="s">
        <v>3552</v>
      </c>
      <c r="AY4160">
        <v>1.16297126028167</v>
      </c>
      <c r="AZ4160">
        <v>-0.89003944396972701</v>
      </c>
      <c r="BA4160" s="6">
        <f t="shared" si="325"/>
        <v>-0.46040063485317562</v>
      </c>
      <c r="BB4160" s="4" t="str">
        <f t="shared" si="322"/>
        <v/>
      </c>
      <c r="BC4160" t="str">
        <f t="shared" si="326"/>
        <v/>
      </c>
      <c r="BD4160" t="str">
        <f t="shared" si="323"/>
        <v/>
      </c>
      <c r="BE4160" t="str">
        <f t="shared" si="324"/>
        <v/>
      </c>
      <c r="BF4160" t="s">
        <v>3553</v>
      </c>
      <c r="BG4160" t="s">
        <v>3552</v>
      </c>
    </row>
    <row r="4161" spans="1:59" x14ac:dyDescent="0.2">
      <c r="A4161">
        <v>28.024642944335898</v>
      </c>
      <c r="B4161">
        <v>27.7958793640137</v>
      </c>
      <c r="C4161">
        <v>28.167295455932599</v>
      </c>
      <c r="D4161">
        <v>27.051753997802699</v>
      </c>
      <c r="E4161">
        <v>27.1058959960938</v>
      </c>
      <c r="F4161">
        <v>27.1553764343262</v>
      </c>
      <c r="I4161" t="s">
        <v>41329</v>
      </c>
      <c r="J4161" t="s">
        <v>41330</v>
      </c>
      <c r="K4161" t="s">
        <v>41331</v>
      </c>
      <c r="L4161" t="s">
        <v>1310</v>
      </c>
      <c r="M4161" t="s">
        <v>1311</v>
      </c>
      <c r="P4161" t="s">
        <v>509</v>
      </c>
      <c r="Q4161" t="s">
        <v>510</v>
      </c>
      <c r="R4161" t="s">
        <v>232</v>
      </c>
      <c r="S4161">
        <v>4131</v>
      </c>
      <c r="Z4161" t="s">
        <v>41332</v>
      </c>
      <c r="AA4161" t="s">
        <v>41333</v>
      </c>
      <c r="AB4161">
        <v>12</v>
      </c>
      <c r="AC4161">
        <v>12</v>
      </c>
      <c r="AD4161">
        <v>11</v>
      </c>
      <c r="AE4161">
        <v>14.7</v>
      </c>
      <c r="AF4161">
        <v>14.7</v>
      </c>
      <c r="AG4161">
        <v>13.8</v>
      </c>
      <c r="AH4161">
        <v>121.74</v>
      </c>
      <c r="AI4161">
        <v>0</v>
      </c>
      <c r="AJ4161">
        <v>29.079000000000001</v>
      </c>
      <c r="AK4161">
        <v>1240600000</v>
      </c>
      <c r="AL4161">
        <v>27</v>
      </c>
      <c r="AM4161">
        <v>2.8665172652289401</v>
      </c>
      <c r="AN4161">
        <v>0.13112195121951201</v>
      </c>
      <c r="AO4161">
        <v>-0.89159711201985603</v>
      </c>
      <c r="AP4161">
        <v>-7.9438592042742</v>
      </c>
      <c r="AQ4161" t="s">
        <v>41334</v>
      </c>
      <c r="AR4161" t="s">
        <v>41334</v>
      </c>
      <c r="AS4161" t="s">
        <v>41335</v>
      </c>
      <c r="AT4161" t="s">
        <v>41336</v>
      </c>
      <c r="AU4161">
        <v>4251</v>
      </c>
      <c r="AV4161" t="s">
        <v>41337</v>
      </c>
      <c r="AW4161" t="s">
        <v>41335</v>
      </c>
      <c r="AY4161">
        <v>2.8665172652289401</v>
      </c>
      <c r="AZ4161">
        <v>-0.89159711201985603</v>
      </c>
      <c r="BA4161" s="6">
        <f t="shared" si="325"/>
        <v>-0.46098292222529824</v>
      </c>
      <c r="BB4161" s="4" t="str">
        <f t="shared" si="322"/>
        <v/>
      </c>
      <c r="BC4161" t="str">
        <f t="shared" si="326"/>
        <v/>
      </c>
      <c r="BD4161" t="str">
        <f t="shared" si="323"/>
        <v/>
      </c>
      <c r="BE4161" t="str">
        <f t="shared" si="324"/>
        <v/>
      </c>
      <c r="BF4161" t="s">
        <v>41336</v>
      </c>
      <c r="BG4161" t="s">
        <v>41335</v>
      </c>
    </row>
    <row r="4162" spans="1:59" x14ac:dyDescent="0.2">
      <c r="A4162">
        <v>25.7819938659668</v>
      </c>
      <c r="B4162">
        <v>26.3651123046875</v>
      </c>
      <c r="C4162" t="s">
        <v>88</v>
      </c>
      <c r="D4162">
        <v>25.700519561767599</v>
      </c>
      <c r="E4162">
        <v>25.990837097168001</v>
      </c>
      <c r="F4162">
        <v>23.850049972534201</v>
      </c>
      <c r="I4162" t="s">
        <v>36673</v>
      </c>
      <c r="J4162" t="s">
        <v>36674</v>
      </c>
      <c r="K4162" t="s">
        <v>25741</v>
      </c>
      <c r="P4162" t="s">
        <v>63</v>
      </c>
      <c r="Q4162" t="s">
        <v>64</v>
      </c>
      <c r="R4162" t="s">
        <v>4563</v>
      </c>
      <c r="S4162" t="s">
        <v>21196</v>
      </c>
      <c r="Z4162" t="s">
        <v>36675</v>
      </c>
      <c r="AA4162" t="s">
        <v>36676</v>
      </c>
      <c r="AB4162">
        <v>3</v>
      </c>
      <c r="AC4162">
        <v>3</v>
      </c>
      <c r="AD4162">
        <v>3</v>
      </c>
      <c r="AE4162">
        <v>6.4</v>
      </c>
      <c r="AF4162">
        <v>6.4</v>
      </c>
      <c r="AG4162">
        <v>6.4</v>
      </c>
      <c r="AH4162">
        <v>62.54</v>
      </c>
      <c r="AI4162">
        <v>1.7482999999999999E-3</v>
      </c>
      <c r="AJ4162">
        <v>2.4506000000000001</v>
      </c>
      <c r="AK4162">
        <v>280470000</v>
      </c>
      <c r="AL4162">
        <v>6</v>
      </c>
      <c r="AM4162">
        <v>0.40815548805763702</v>
      </c>
      <c r="AN4162">
        <v>0.60729300118623997</v>
      </c>
      <c r="AO4162">
        <v>-0.89308420817057399</v>
      </c>
      <c r="AP4162">
        <v>-1.0007287554923701</v>
      </c>
      <c r="AQ4162" t="s">
        <v>36677</v>
      </c>
      <c r="AR4162" t="s">
        <v>36677</v>
      </c>
      <c r="AS4162" t="s">
        <v>36678</v>
      </c>
      <c r="AT4162" t="s">
        <v>36679</v>
      </c>
      <c r="AU4162">
        <v>3689</v>
      </c>
      <c r="AV4162" t="s">
        <v>36680</v>
      </c>
      <c r="AW4162" t="s">
        <v>36678</v>
      </c>
      <c r="AY4162">
        <v>0.40815548805763702</v>
      </c>
      <c r="AZ4162">
        <v>-0.89308420817057399</v>
      </c>
      <c r="BA4162" s="6">
        <f t="shared" si="325"/>
        <v>-0.46153824210985894</v>
      </c>
      <c r="BB4162" s="4" t="str">
        <f t="shared" si="322"/>
        <v/>
      </c>
      <c r="BC4162" t="str">
        <f t="shared" si="326"/>
        <v/>
      </c>
      <c r="BD4162" t="str">
        <f t="shared" si="323"/>
        <v/>
      </c>
      <c r="BE4162" t="str">
        <f t="shared" si="324"/>
        <v/>
      </c>
      <c r="BF4162" t="s">
        <v>36679</v>
      </c>
      <c r="BG4162" t="s">
        <v>36678</v>
      </c>
    </row>
    <row r="4163" spans="1:59" x14ac:dyDescent="0.2">
      <c r="A4163">
        <v>26.219741821289102</v>
      </c>
      <c r="B4163">
        <v>26.756591796875</v>
      </c>
      <c r="C4163">
        <v>25.395452499389599</v>
      </c>
      <c r="D4163">
        <v>25.405290603637699</v>
      </c>
      <c r="E4163">
        <v>26.312454223632798</v>
      </c>
      <c r="F4163">
        <v>23.974388122558601</v>
      </c>
      <c r="I4163" t="s">
        <v>30830</v>
      </c>
      <c r="J4163" t="s">
        <v>30831</v>
      </c>
      <c r="K4163" t="s">
        <v>30832</v>
      </c>
      <c r="L4163" t="s">
        <v>30833</v>
      </c>
      <c r="M4163" t="s">
        <v>30834</v>
      </c>
      <c r="N4163" t="s">
        <v>165</v>
      </c>
      <c r="O4163" t="s">
        <v>166</v>
      </c>
      <c r="P4163" t="s">
        <v>196</v>
      </c>
      <c r="Q4163" t="s">
        <v>197</v>
      </c>
      <c r="R4163" t="s">
        <v>20549</v>
      </c>
      <c r="S4163" t="s">
        <v>20550</v>
      </c>
      <c r="T4163" t="s">
        <v>20551</v>
      </c>
      <c r="U4163" t="s">
        <v>20552</v>
      </c>
      <c r="V4163" t="s">
        <v>20553</v>
      </c>
      <c r="W4163" t="s">
        <v>20554</v>
      </c>
      <c r="Z4163" t="s">
        <v>20555</v>
      </c>
      <c r="AA4163" t="s">
        <v>20556</v>
      </c>
      <c r="AB4163">
        <v>13</v>
      </c>
      <c r="AC4163">
        <v>4</v>
      </c>
      <c r="AD4163">
        <v>4</v>
      </c>
      <c r="AE4163">
        <v>6.4</v>
      </c>
      <c r="AF4163">
        <v>1.8</v>
      </c>
      <c r="AG4163">
        <v>1.8</v>
      </c>
      <c r="AH4163">
        <v>265.35000000000002</v>
      </c>
      <c r="AI4163">
        <v>0</v>
      </c>
      <c r="AJ4163">
        <v>6.7243000000000004</v>
      </c>
      <c r="AK4163">
        <v>379930000</v>
      </c>
      <c r="AL4163">
        <v>5</v>
      </c>
      <c r="AM4163">
        <v>0.49491394586936899</v>
      </c>
      <c r="AN4163">
        <v>0.53258489742470505</v>
      </c>
      <c r="AO4163">
        <v>-0.89321772257487098</v>
      </c>
      <c r="AP4163">
        <v>-1.1345227657463299</v>
      </c>
      <c r="AQ4163" t="s">
        <v>30835</v>
      </c>
      <c r="AR4163" t="s">
        <v>30835</v>
      </c>
      <c r="AS4163" t="s">
        <v>30836</v>
      </c>
      <c r="AT4163" t="s">
        <v>30837</v>
      </c>
      <c r="AU4163">
        <v>2978</v>
      </c>
      <c r="AV4163" t="s">
        <v>30838</v>
      </c>
      <c r="AW4163" t="s">
        <v>30836</v>
      </c>
      <c r="AY4163">
        <v>0.49491394586936899</v>
      </c>
      <c r="AZ4163">
        <v>-0.89321772257487098</v>
      </c>
      <c r="BA4163" s="6">
        <f t="shared" si="325"/>
        <v>-0.46158807181902184</v>
      </c>
      <c r="BB4163" s="4" t="str">
        <f t="shared" ref="BB4163:BB4226" si="327">IFERROR(IF(AND(AY4163&gt;1.34, AZ4163&gt;(1)), "+",""),"")</f>
        <v/>
      </c>
      <c r="BC4163" t="str">
        <f t="shared" si="326"/>
        <v/>
      </c>
      <c r="BD4163" t="str">
        <f t="shared" ref="BD4163:BD4226" si="328">IF(AND(COUNT(D4163:F4163)&gt;=1,COUNT(A4163:C4163)=0),COUNT(D4163:F4163),"")</f>
        <v/>
      </c>
      <c r="BE4163" t="str">
        <f t="shared" ref="BE4163:BE4226" si="329">IF(AND(COUNT(A4163:C4163)&gt;=1,COUNT(D4163:F4163)=0),COUNT(A4163:C4163),"")</f>
        <v/>
      </c>
      <c r="BF4163" t="s">
        <v>30837</v>
      </c>
      <c r="BG4163" t="s">
        <v>30836</v>
      </c>
    </row>
    <row r="4164" spans="1:59" x14ac:dyDescent="0.2">
      <c r="A4164">
        <v>29.3627529144287</v>
      </c>
      <c r="B4164">
        <v>29.527870178222699</v>
      </c>
      <c r="C4164">
        <v>29.7989711761475</v>
      </c>
      <c r="D4164">
        <v>28.292942047119102</v>
      </c>
      <c r="E4164">
        <v>28.8049507141113</v>
      </c>
      <c r="F4164">
        <v>28.9105930328369</v>
      </c>
      <c r="J4164" t="s">
        <v>22241</v>
      </c>
      <c r="K4164" t="s">
        <v>310</v>
      </c>
      <c r="P4164" t="s">
        <v>310</v>
      </c>
      <c r="Q4164" t="s">
        <v>313</v>
      </c>
      <c r="R4164" t="s">
        <v>511</v>
      </c>
      <c r="S4164" t="s">
        <v>512</v>
      </c>
      <c r="T4164" t="s">
        <v>513</v>
      </c>
      <c r="U4164" t="s">
        <v>514</v>
      </c>
      <c r="Z4164" t="s">
        <v>15849</v>
      </c>
      <c r="AA4164" t="s">
        <v>15850</v>
      </c>
      <c r="AB4164">
        <v>7</v>
      </c>
      <c r="AC4164">
        <v>7</v>
      </c>
      <c r="AD4164">
        <v>6</v>
      </c>
      <c r="AE4164">
        <v>18.899999999999999</v>
      </c>
      <c r="AF4164">
        <v>18.899999999999999</v>
      </c>
      <c r="AG4164">
        <v>17</v>
      </c>
      <c r="AH4164">
        <v>46.784999999999997</v>
      </c>
      <c r="AI4164">
        <v>0</v>
      </c>
      <c r="AJ4164">
        <v>21.279</v>
      </c>
      <c r="AK4164">
        <v>3700900000</v>
      </c>
      <c r="AL4164">
        <v>29</v>
      </c>
      <c r="AM4164">
        <v>1.7554499059055999</v>
      </c>
      <c r="AN4164">
        <v>0.15708387096774201</v>
      </c>
      <c r="AO4164">
        <v>-0.89370282491048103</v>
      </c>
      <c r="AP4164">
        <v>-3.8986823123338601</v>
      </c>
      <c r="AQ4164" t="s">
        <v>29874</v>
      </c>
      <c r="AR4164" t="s">
        <v>29874</v>
      </c>
      <c r="AS4164" t="s">
        <v>29875</v>
      </c>
      <c r="AT4164" t="s">
        <v>29876</v>
      </c>
      <c r="AU4164">
        <v>2867</v>
      </c>
      <c r="AV4164" t="s">
        <v>29877</v>
      </c>
      <c r="AW4164" t="s">
        <v>29875</v>
      </c>
      <c r="AY4164">
        <v>1.7554499059055999</v>
      </c>
      <c r="AZ4164">
        <v>-0.89370282491048103</v>
      </c>
      <c r="BA4164" s="6">
        <f t="shared" si="325"/>
        <v>-0.46176908095126579</v>
      </c>
      <c r="BB4164" s="4" t="str">
        <f t="shared" si="327"/>
        <v/>
      </c>
      <c r="BC4164" t="str">
        <f t="shared" si="326"/>
        <v/>
      </c>
      <c r="BD4164" t="str">
        <f t="shared" si="328"/>
        <v/>
      </c>
      <c r="BE4164" t="str">
        <f t="shared" si="329"/>
        <v/>
      </c>
      <c r="BF4164" t="s">
        <v>29876</v>
      </c>
      <c r="BG4164" t="s">
        <v>29875</v>
      </c>
    </row>
    <row r="4165" spans="1:59" x14ac:dyDescent="0.2">
      <c r="A4165">
        <v>26.336948394775401</v>
      </c>
      <c r="B4165">
        <v>26.408161163330099</v>
      </c>
      <c r="C4165">
        <v>25.9993572235107</v>
      </c>
      <c r="D4165">
        <v>24.073328018188501</v>
      </c>
      <c r="E4165">
        <v>26.513130187988299</v>
      </c>
      <c r="F4165">
        <v>25.471441268920898</v>
      </c>
      <c r="I4165" t="s">
        <v>19017</v>
      </c>
      <c r="J4165" t="s">
        <v>7003</v>
      </c>
      <c r="K4165" t="s">
        <v>19018</v>
      </c>
      <c r="N4165" t="s">
        <v>7003</v>
      </c>
      <c r="O4165" t="s">
        <v>7004</v>
      </c>
      <c r="P4165" t="s">
        <v>4381</v>
      </c>
      <c r="Q4165" t="s">
        <v>4382</v>
      </c>
      <c r="R4165" t="s">
        <v>6987</v>
      </c>
      <c r="S4165" t="s">
        <v>6988</v>
      </c>
      <c r="T4165" t="s">
        <v>6987</v>
      </c>
      <c r="U4165" t="s">
        <v>6989</v>
      </c>
      <c r="Z4165" t="s">
        <v>17831</v>
      </c>
      <c r="AA4165" t="s">
        <v>17832</v>
      </c>
      <c r="AB4165">
        <v>3</v>
      </c>
      <c r="AC4165">
        <v>3</v>
      </c>
      <c r="AD4165">
        <v>3</v>
      </c>
      <c r="AE4165">
        <v>8.8000000000000007</v>
      </c>
      <c r="AF4165">
        <v>8.8000000000000007</v>
      </c>
      <c r="AG4165">
        <v>8.8000000000000007</v>
      </c>
      <c r="AH4165">
        <v>45.834000000000003</v>
      </c>
      <c r="AI4165">
        <v>0</v>
      </c>
      <c r="AJ4165">
        <v>4.3932000000000002</v>
      </c>
      <c r="AK4165">
        <v>400850000</v>
      </c>
      <c r="AL4165">
        <v>4</v>
      </c>
      <c r="AM4165">
        <v>0.55233181192926095</v>
      </c>
      <c r="AN4165">
        <v>0.49062975129047398</v>
      </c>
      <c r="AO4165">
        <v>-0.89552243550618404</v>
      </c>
      <c r="AP4165">
        <v>-1.24729957909323</v>
      </c>
      <c r="AQ4165" t="s">
        <v>19019</v>
      </c>
      <c r="AR4165" t="s">
        <v>19019</v>
      </c>
      <c r="AS4165" t="s">
        <v>19020</v>
      </c>
      <c r="AT4165" t="s">
        <v>19021</v>
      </c>
      <c r="AU4165">
        <v>1675</v>
      </c>
      <c r="AV4165" t="s">
        <v>19022</v>
      </c>
      <c r="AW4165" t="s">
        <v>19020</v>
      </c>
      <c r="AX4165" t="s">
        <v>19023</v>
      </c>
      <c r="AY4165">
        <v>0.55233181192926095</v>
      </c>
      <c r="AZ4165">
        <v>-0.89552243550618404</v>
      </c>
      <c r="BA4165" s="6">
        <f t="shared" si="325"/>
        <v>-0.46244750105776189</v>
      </c>
      <c r="BB4165" s="4" t="str">
        <f t="shared" si="327"/>
        <v/>
      </c>
      <c r="BC4165" t="str">
        <f t="shared" si="326"/>
        <v/>
      </c>
      <c r="BD4165" t="str">
        <f t="shared" si="328"/>
        <v/>
      </c>
      <c r="BE4165" t="str">
        <f t="shared" si="329"/>
        <v/>
      </c>
      <c r="BF4165" t="s">
        <v>19021</v>
      </c>
      <c r="BG4165" t="s">
        <v>19020</v>
      </c>
    </row>
    <row r="4166" spans="1:59" x14ac:dyDescent="0.2">
      <c r="A4166">
        <v>28.748231887817401</v>
      </c>
      <c r="B4166">
        <v>28.708625793456999</v>
      </c>
      <c r="C4166">
        <v>28.875431060791001</v>
      </c>
      <c r="D4166">
        <v>27.449710845947301</v>
      </c>
      <c r="E4166">
        <v>27.729555130004901</v>
      </c>
      <c r="F4166">
        <v>28.466144561767599</v>
      </c>
      <c r="I4166" t="s">
        <v>4395</v>
      </c>
      <c r="J4166" t="s">
        <v>4396</v>
      </c>
      <c r="K4166" t="s">
        <v>4397</v>
      </c>
      <c r="P4166" t="s">
        <v>53</v>
      </c>
      <c r="Q4166" t="s">
        <v>54</v>
      </c>
      <c r="R4166" t="s">
        <v>4398</v>
      </c>
      <c r="S4166" t="s">
        <v>4399</v>
      </c>
      <c r="Z4166" t="s">
        <v>4400</v>
      </c>
      <c r="AA4166" t="s">
        <v>4401</v>
      </c>
      <c r="AB4166">
        <v>10</v>
      </c>
      <c r="AC4166">
        <v>9</v>
      </c>
      <c r="AD4166">
        <v>9</v>
      </c>
      <c r="AE4166">
        <v>29.2</v>
      </c>
      <c r="AF4166">
        <v>27.8</v>
      </c>
      <c r="AG4166">
        <v>27.8</v>
      </c>
      <c r="AH4166">
        <v>54.366</v>
      </c>
      <c r="AI4166">
        <v>0</v>
      </c>
      <c r="AJ4166">
        <v>47.99</v>
      </c>
      <c r="AK4166">
        <v>2158700000</v>
      </c>
      <c r="AL4166">
        <v>23</v>
      </c>
      <c r="AM4166">
        <v>1.3617708088982801</v>
      </c>
      <c r="AN4166">
        <v>0.18712074303405599</v>
      </c>
      <c r="AO4166">
        <v>-0.89562606811523404</v>
      </c>
      <c r="AP4166">
        <v>-2.9146830225865199</v>
      </c>
      <c r="AQ4166" t="s">
        <v>4402</v>
      </c>
      <c r="AR4166" t="s">
        <v>4402</v>
      </c>
      <c r="AS4166" t="s">
        <v>4403</v>
      </c>
      <c r="AT4166" t="s">
        <v>4404</v>
      </c>
      <c r="AU4166">
        <v>423</v>
      </c>
      <c r="AV4166" t="s">
        <v>4405</v>
      </c>
      <c r="AW4166" t="s">
        <v>4403</v>
      </c>
      <c r="AY4166">
        <v>1.3617708088982801</v>
      </c>
      <c r="AZ4166">
        <v>-0.89562606811523404</v>
      </c>
      <c r="BA4166" s="6">
        <f t="shared" si="325"/>
        <v>-0.46248611349185942</v>
      </c>
      <c r="BB4166" s="4" t="str">
        <f t="shared" si="327"/>
        <v/>
      </c>
      <c r="BC4166" t="str">
        <f t="shared" si="326"/>
        <v/>
      </c>
      <c r="BD4166" t="str">
        <f t="shared" si="328"/>
        <v/>
      </c>
      <c r="BE4166" t="str">
        <f t="shared" si="329"/>
        <v/>
      </c>
      <c r="BF4166" t="s">
        <v>4404</v>
      </c>
      <c r="BG4166" t="s">
        <v>4403</v>
      </c>
    </row>
    <row r="4167" spans="1:59" x14ac:dyDescent="0.2">
      <c r="A4167">
        <v>24.179876327514599</v>
      </c>
      <c r="B4167">
        <v>24.672279357910199</v>
      </c>
      <c r="C4167">
        <v>26.0955505371094</v>
      </c>
      <c r="D4167" t="s">
        <v>88</v>
      </c>
      <c r="E4167">
        <v>23.2170734405518</v>
      </c>
      <c r="F4167">
        <v>24.9525146484375</v>
      </c>
      <c r="I4167" t="s">
        <v>3597</v>
      </c>
      <c r="J4167" t="s">
        <v>3598</v>
      </c>
      <c r="K4167" t="s">
        <v>3599</v>
      </c>
      <c r="P4167" t="s">
        <v>112</v>
      </c>
      <c r="Q4167" t="s">
        <v>113</v>
      </c>
      <c r="Z4167" t="s">
        <v>3600</v>
      </c>
      <c r="AA4167" t="s">
        <v>3601</v>
      </c>
      <c r="AB4167">
        <v>5</v>
      </c>
      <c r="AC4167">
        <v>5</v>
      </c>
      <c r="AD4167">
        <v>5</v>
      </c>
      <c r="AE4167">
        <v>4.7</v>
      </c>
      <c r="AF4167">
        <v>4.7</v>
      </c>
      <c r="AG4167">
        <v>4.7</v>
      </c>
      <c r="AH4167">
        <v>122.95</v>
      </c>
      <c r="AI4167">
        <v>0</v>
      </c>
      <c r="AJ4167">
        <v>4.6996000000000002</v>
      </c>
      <c r="AK4167">
        <v>159660000</v>
      </c>
      <c r="AL4167">
        <v>3</v>
      </c>
      <c r="AM4167">
        <v>0.36773080987656498</v>
      </c>
      <c r="AN4167">
        <v>0.63859699248120305</v>
      </c>
      <c r="AO4167">
        <v>-0.89777469635009799</v>
      </c>
      <c r="AP4167">
        <v>-0.91244077492345199</v>
      </c>
      <c r="AQ4167" t="s">
        <v>3602</v>
      </c>
      <c r="AR4167" t="s">
        <v>3602</v>
      </c>
      <c r="AS4167" t="s">
        <v>3603</v>
      </c>
      <c r="AT4167" t="s">
        <v>3604</v>
      </c>
      <c r="AU4167">
        <v>352</v>
      </c>
      <c r="AV4167" t="s">
        <v>3605</v>
      </c>
      <c r="AW4167" t="s">
        <v>3603</v>
      </c>
      <c r="AY4167">
        <v>0.36773080987656498</v>
      </c>
      <c r="AZ4167">
        <v>-0.89777469635009799</v>
      </c>
      <c r="BA4167" s="6">
        <f t="shared" si="325"/>
        <v>-0.46328604548644281</v>
      </c>
      <c r="BB4167" s="4" t="str">
        <f t="shared" si="327"/>
        <v/>
      </c>
      <c r="BC4167" t="str">
        <f t="shared" si="326"/>
        <v/>
      </c>
      <c r="BD4167" t="str">
        <f t="shared" si="328"/>
        <v/>
      </c>
      <c r="BE4167" t="str">
        <f t="shared" si="329"/>
        <v/>
      </c>
      <c r="BF4167" t="s">
        <v>3604</v>
      </c>
      <c r="BG4167" t="s">
        <v>3603</v>
      </c>
    </row>
    <row r="4168" spans="1:59" x14ac:dyDescent="0.2">
      <c r="A4168">
        <v>27.569787979126001</v>
      </c>
      <c r="B4168">
        <v>27.542667388916001</v>
      </c>
      <c r="C4168">
        <v>29.708889007568398</v>
      </c>
      <c r="D4168">
        <v>27.303300857543899</v>
      </c>
      <c r="E4168">
        <v>27.748615264892599</v>
      </c>
      <c r="F4168">
        <v>27.074083328247099</v>
      </c>
      <c r="I4168" t="s">
        <v>16134</v>
      </c>
      <c r="J4168" t="s">
        <v>16135</v>
      </c>
      <c r="K4168" t="s">
        <v>509</v>
      </c>
      <c r="P4168" t="s">
        <v>509</v>
      </c>
      <c r="Q4168" t="s">
        <v>510</v>
      </c>
      <c r="R4168" t="s">
        <v>4840</v>
      </c>
      <c r="S4168">
        <v>900</v>
      </c>
      <c r="T4168" t="s">
        <v>16136</v>
      </c>
      <c r="U4168" t="s">
        <v>16137</v>
      </c>
      <c r="V4168" t="s">
        <v>9092</v>
      </c>
      <c r="W4168" t="s">
        <v>9093</v>
      </c>
      <c r="Z4168" t="s">
        <v>16138</v>
      </c>
      <c r="AA4168" t="s">
        <v>16139</v>
      </c>
      <c r="AB4168">
        <v>5</v>
      </c>
      <c r="AC4168">
        <v>5</v>
      </c>
      <c r="AD4168">
        <v>5</v>
      </c>
      <c r="AE4168">
        <v>21</v>
      </c>
      <c r="AF4168">
        <v>21</v>
      </c>
      <c r="AG4168">
        <v>21</v>
      </c>
      <c r="AH4168">
        <v>43.404000000000003</v>
      </c>
      <c r="AI4168">
        <v>0</v>
      </c>
      <c r="AJ4168">
        <v>19.081</v>
      </c>
      <c r="AK4168">
        <v>1804700000</v>
      </c>
      <c r="AL4168">
        <v>18</v>
      </c>
      <c r="AM4168">
        <v>0.531716898990784</v>
      </c>
      <c r="AN4168">
        <v>0.50570536943552102</v>
      </c>
      <c r="AO4168">
        <v>-0.89844830830892197</v>
      </c>
      <c r="AP4168">
        <v>-1.2069139212395099</v>
      </c>
      <c r="AQ4168" t="s">
        <v>16140</v>
      </c>
      <c r="AR4168" t="s">
        <v>16140</v>
      </c>
      <c r="AS4168" t="s">
        <v>16141</v>
      </c>
      <c r="AT4168" t="s">
        <v>16142</v>
      </c>
      <c r="AU4168">
        <v>1403</v>
      </c>
      <c r="AV4168" t="s">
        <v>16143</v>
      </c>
      <c r="AW4168" t="s">
        <v>16141</v>
      </c>
      <c r="AY4168">
        <v>0.531716898990784</v>
      </c>
      <c r="AZ4168">
        <v>-0.89844830830892197</v>
      </c>
      <c r="BA4168" s="6">
        <f t="shared" si="325"/>
        <v>-0.46353658530124042</v>
      </c>
      <c r="BB4168" s="4" t="str">
        <f t="shared" si="327"/>
        <v/>
      </c>
      <c r="BC4168" t="str">
        <f t="shared" si="326"/>
        <v/>
      </c>
      <c r="BD4168" t="str">
        <f t="shared" si="328"/>
        <v/>
      </c>
      <c r="BE4168" t="str">
        <f t="shared" si="329"/>
        <v/>
      </c>
      <c r="BF4168" t="s">
        <v>16142</v>
      </c>
      <c r="BG4168" t="s">
        <v>16141</v>
      </c>
    </row>
    <row r="4169" spans="1:59" x14ac:dyDescent="0.2">
      <c r="A4169">
        <v>28.276708602905298</v>
      </c>
      <c r="B4169">
        <v>28.229677200317401</v>
      </c>
      <c r="C4169">
        <v>28.329200744628899</v>
      </c>
      <c r="D4169">
        <v>27.409326553344702</v>
      </c>
      <c r="E4169">
        <v>27.145692825317401</v>
      </c>
      <c r="F4169">
        <v>27.5784511566162</v>
      </c>
      <c r="I4169" t="s">
        <v>7318</v>
      </c>
      <c r="J4169" t="s">
        <v>6771</v>
      </c>
      <c r="K4169" t="s">
        <v>7319</v>
      </c>
      <c r="P4169" t="s">
        <v>7320</v>
      </c>
      <c r="Q4169" t="s">
        <v>7321</v>
      </c>
      <c r="R4169" t="s">
        <v>7322</v>
      </c>
      <c r="S4169" t="s">
        <v>7323</v>
      </c>
      <c r="T4169" t="s">
        <v>7324</v>
      </c>
      <c r="U4169" t="s">
        <v>7325</v>
      </c>
      <c r="V4169" t="s">
        <v>4442</v>
      </c>
      <c r="W4169" t="s">
        <v>4443</v>
      </c>
      <c r="Z4169" t="s">
        <v>7326</v>
      </c>
      <c r="AA4169" t="s">
        <v>7327</v>
      </c>
      <c r="AB4169">
        <v>5</v>
      </c>
      <c r="AC4169">
        <v>5</v>
      </c>
      <c r="AD4169">
        <v>5</v>
      </c>
      <c r="AE4169">
        <v>11.3</v>
      </c>
      <c r="AF4169">
        <v>11.3</v>
      </c>
      <c r="AG4169">
        <v>11.3</v>
      </c>
      <c r="AH4169">
        <v>81.888999999999996</v>
      </c>
      <c r="AI4169">
        <v>0</v>
      </c>
      <c r="AJ4169">
        <v>12.247999999999999</v>
      </c>
      <c r="AK4169">
        <v>1504300000</v>
      </c>
      <c r="AL4169">
        <v>18</v>
      </c>
      <c r="AM4169">
        <v>2.6530403761863099</v>
      </c>
      <c r="AN4169">
        <v>0.124918032786885</v>
      </c>
      <c r="AO4169">
        <v>-0.90070533752441395</v>
      </c>
      <c r="AP4169">
        <v>-6.9738358929855302</v>
      </c>
      <c r="AQ4169" t="s">
        <v>7328</v>
      </c>
      <c r="AR4169" t="s">
        <v>7328</v>
      </c>
      <c r="AS4169" t="s">
        <v>7329</v>
      </c>
      <c r="AT4169" t="s">
        <v>7330</v>
      </c>
      <c r="AU4169">
        <v>671</v>
      </c>
      <c r="AV4169" t="s">
        <v>7331</v>
      </c>
      <c r="AW4169" t="s">
        <v>7332</v>
      </c>
      <c r="AY4169">
        <v>2.6530403761863099</v>
      </c>
      <c r="AZ4169">
        <v>-0.90070533752441395</v>
      </c>
      <c r="BA4169" s="6">
        <f t="shared" si="325"/>
        <v>-0.46437520117548914</v>
      </c>
      <c r="BB4169" s="4" t="str">
        <f t="shared" si="327"/>
        <v/>
      </c>
      <c r="BC4169" t="str">
        <f t="shared" si="326"/>
        <v/>
      </c>
      <c r="BD4169" t="str">
        <f t="shared" si="328"/>
        <v/>
      </c>
      <c r="BE4169" t="str">
        <f t="shared" si="329"/>
        <v/>
      </c>
      <c r="BF4169" t="s">
        <v>7330</v>
      </c>
      <c r="BG4169" t="s">
        <v>7329</v>
      </c>
    </row>
    <row r="4170" spans="1:59" x14ac:dyDescent="0.2">
      <c r="A4170">
        <v>23.525161743164102</v>
      </c>
      <c r="B4170">
        <v>24.116325378418001</v>
      </c>
      <c r="C4170">
        <v>24.874879837036101</v>
      </c>
      <c r="D4170">
        <v>22.441087722778299</v>
      </c>
      <c r="E4170">
        <v>24.043016433715799</v>
      </c>
      <c r="F4170">
        <v>23.329645156860401</v>
      </c>
      <c r="I4170" t="s">
        <v>18947</v>
      </c>
      <c r="K4170" t="s">
        <v>15992</v>
      </c>
      <c r="P4170" t="s">
        <v>53</v>
      </c>
      <c r="Q4170" t="s">
        <v>54</v>
      </c>
      <c r="R4170" t="s">
        <v>6987</v>
      </c>
      <c r="S4170">
        <v>3011</v>
      </c>
      <c r="Z4170" t="s">
        <v>12055</v>
      </c>
      <c r="AA4170" t="s">
        <v>12056</v>
      </c>
      <c r="AB4170">
        <v>1</v>
      </c>
      <c r="AC4170">
        <v>1</v>
      </c>
      <c r="AD4170">
        <v>1</v>
      </c>
      <c r="AE4170">
        <v>2.9</v>
      </c>
      <c r="AF4170">
        <v>2.9</v>
      </c>
      <c r="AG4170">
        <v>2.9</v>
      </c>
      <c r="AH4170">
        <v>44.595999999999997</v>
      </c>
      <c r="AI4170">
        <v>0</v>
      </c>
      <c r="AJ4170">
        <v>5.5625999999999998</v>
      </c>
      <c r="AK4170">
        <v>94546000</v>
      </c>
      <c r="AL4170">
        <v>6</v>
      </c>
      <c r="AM4170">
        <v>0.67499741567271399</v>
      </c>
      <c r="AN4170">
        <v>0.40497941495124601</v>
      </c>
      <c r="AO4170">
        <v>-0.900872548421223</v>
      </c>
      <c r="AP4170">
        <v>-1.4864783218833899</v>
      </c>
      <c r="AQ4170" t="s">
        <v>31768</v>
      </c>
      <c r="AR4170" t="s">
        <v>31768</v>
      </c>
      <c r="AS4170" t="s">
        <v>31769</v>
      </c>
      <c r="AT4170" t="s">
        <v>31770</v>
      </c>
      <c r="AU4170">
        <v>3088</v>
      </c>
      <c r="AV4170" t="s">
        <v>31771</v>
      </c>
      <c r="AW4170" t="s">
        <v>31769</v>
      </c>
      <c r="AX4170" t="s">
        <v>31772</v>
      </c>
      <c r="AY4170">
        <v>0.67499741567271399</v>
      </c>
      <c r="AZ4170">
        <v>-0.900872548421223</v>
      </c>
      <c r="BA4170" s="6">
        <f t="shared" si="325"/>
        <v>-0.46443727743583008</v>
      </c>
      <c r="BB4170" s="4" t="str">
        <f t="shared" si="327"/>
        <v/>
      </c>
      <c r="BC4170" t="str">
        <f t="shared" si="326"/>
        <v/>
      </c>
      <c r="BD4170" t="str">
        <f t="shared" si="328"/>
        <v/>
      </c>
      <c r="BE4170" t="str">
        <f t="shared" si="329"/>
        <v/>
      </c>
      <c r="BF4170" t="s">
        <v>31770</v>
      </c>
      <c r="BG4170" t="s">
        <v>31769</v>
      </c>
    </row>
    <row r="4171" spans="1:59" x14ac:dyDescent="0.2">
      <c r="A4171">
        <v>27.879936218261701</v>
      </c>
      <c r="B4171">
        <v>28.920110702514599</v>
      </c>
      <c r="C4171">
        <v>29.312440872192401</v>
      </c>
      <c r="D4171">
        <v>26.8278408050537</v>
      </c>
      <c r="E4171">
        <v>28.085626602172901</v>
      </c>
      <c r="F4171">
        <v>28.494306564331101</v>
      </c>
      <c r="I4171" t="s">
        <v>8690</v>
      </c>
      <c r="J4171" t="s">
        <v>8691</v>
      </c>
      <c r="K4171" t="s">
        <v>8692</v>
      </c>
      <c r="L4171" t="s">
        <v>4871</v>
      </c>
      <c r="M4171" t="s">
        <v>4872</v>
      </c>
      <c r="P4171" t="s">
        <v>53</v>
      </c>
      <c r="Q4171" t="s">
        <v>54</v>
      </c>
      <c r="R4171" t="s">
        <v>6933</v>
      </c>
      <c r="S4171" t="s">
        <v>6934</v>
      </c>
      <c r="T4171" t="s">
        <v>6935</v>
      </c>
      <c r="U4171" t="s">
        <v>6936</v>
      </c>
      <c r="V4171" t="s">
        <v>8693</v>
      </c>
      <c r="W4171" t="s">
        <v>8694</v>
      </c>
      <c r="Z4171" t="s">
        <v>4739</v>
      </c>
      <c r="AA4171" t="s">
        <v>4740</v>
      </c>
      <c r="AB4171">
        <v>15</v>
      </c>
      <c r="AC4171">
        <v>5</v>
      </c>
      <c r="AD4171">
        <v>5</v>
      </c>
      <c r="AE4171">
        <v>38.6</v>
      </c>
      <c r="AF4171">
        <v>13.4</v>
      </c>
      <c r="AG4171">
        <v>13.4</v>
      </c>
      <c r="AH4171">
        <v>33.064</v>
      </c>
      <c r="AI4171">
        <v>0</v>
      </c>
      <c r="AJ4171">
        <v>12.941000000000001</v>
      </c>
      <c r="AK4171">
        <v>2203700000</v>
      </c>
      <c r="AL4171">
        <v>15</v>
      </c>
      <c r="AM4171">
        <v>0.61434930788420195</v>
      </c>
      <c r="AN4171">
        <v>0.44714547304170899</v>
      </c>
      <c r="AO4171">
        <v>-0.90157127380371105</v>
      </c>
      <c r="AP4171">
        <v>-1.36834815829318</v>
      </c>
      <c r="AQ4171" t="s">
        <v>8695</v>
      </c>
      <c r="AR4171" t="s">
        <v>8695</v>
      </c>
      <c r="AS4171" t="s">
        <v>8696</v>
      </c>
      <c r="AT4171" t="s">
        <v>8697</v>
      </c>
      <c r="AU4171">
        <v>772</v>
      </c>
      <c r="AV4171" t="s">
        <v>8698</v>
      </c>
      <c r="AW4171" t="s">
        <v>8696</v>
      </c>
      <c r="AY4171">
        <v>0.61434930788420195</v>
      </c>
      <c r="AZ4171">
        <v>-0.90157127380371105</v>
      </c>
      <c r="BA4171" s="6">
        <f t="shared" si="325"/>
        <v>-0.46469659811919128</v>
      </c>
      <c r="BB4171" s="4" t="str">
        <f t="shared" si="327"/>
        <v/>
      </c>
      <c r="BC4171" t="str">
        <f t="shared" si="326"/>
        <v/>
      </c>
      <c r="BD4171" t="str">
        <f t="shared" si="328"/>
        <v/>
      </c>
      <c r="BE4171" t="str">
        <f t="shared" si="329"/>
        <v/>
      </c>
      <c r="BF4171" t="s">
        <v>8697</v>
      </c>
      <c r="BG4171" t="s">
        <v>8696</v>
      </c>
    </row>
    <row r="4172" spans="1:59" x14ac:dyDescent="0.2">
      <c r="A4172">
        <v>29.669813156127901</v>
      </c>
      <c r="B4172">
        <v>30.076099395751999</v>
      </c>
      <c r="C4172">
        <v>29.839750289916999</v>
      </c>
      <c r="D4172">
        <v>28.537269592285199</v>
      </c>
      <c r="E4172">
        <v>29.288812637329102</v>
      </c>
      <c r="F4172">
        <v>29.0521945953369</v>
      </c>
      <c r="I4172" t="s">
        <v>7609</v>
      </c>
      <c r="J4172" t="s">
        <v>7610</v>
      </c>
      <c r="K4172" t="s">
        <v>7611</v>
      </c>
      <c r="P4172" t="s">
        <v>7612</v>
      </c>
      <c r="Q4172" t="s">
        <v>7613</v>
      </c>
      <c r="R4172" t="s">
        <v>232</v>
      </c>
      <c r="S4172">
        <v>4131</v>
      </c>
      <c r="Z4172" t="s">
        <v>7614</v>
      </c>
      <c r="AA4172" t="s">
        <v>7615</v>
      </c>
      <c r="AB4172">
        <v>7</v>
      </c>
      <c r="AC4172">
        <v>7</v>
      </c>
      <c r="AD4172">
        <v>7</v>
      </c>
      <c r="AE4172">
        <v>32</v>
      </c>
      <c r="AF4172">
        <v>32</v>
      </c>
      <c r="AG4172">
        <v>32</v>
      </c>
      <c r="AH4172">
        <v>40.124000000000002</v>
      </c>
      <c r="AI4172">
        <v>0</v>
      </c>
      <c r="AJ4172">
        <v>129.63999999999999</v>
      </c>
      <c r="AK4172">
        <v>4548900000</v>
      </c>
      <c r="AL4172">
        <v>42</v>
      </c>
      <c r="AM4172">
        <v>1.64004158944306</v>
      </c>
      <c r="AN4172">
        <v>0.16719999999999999</v>
      </c>
      <c r="AO4172">
        <v>-0.90246200561523404</v>
      </c>
      <c r="AP4172">
        <v>-3.5927064490052398</v>
      </c>
      <c r="AQ4172" t="s">
        <v>7616</v>
      </c>
      <c r="AR4172" t="s">
        <v>7616</v>
      </c>
      <c r="AS4172" t="s">
        <v>7617</v>
      </c>
      <c r="AT4172" t="s">
        <v>7618</v>
      </c>
      <c r="AU4172">
        <v>690</v>
      </c>
      <c r="AV4172" t="s">
        <v>7619</v>
      </c>
      <c r="AW4172" t="s">
        <v>7617</v>
      </c>
      <c r="AY4172">
        <v>1.64004158944306</v>
      </c>
      <c r="AZ4172">
        <v>-0.90246200561523404</v>
      </c>
      <c r="BA4172" s="6">
        <f t="shared" si="325"/>
        <v>-0.46502699684649806</v>
      </c>
      <c r="BB4172" s="4" t="str">
        <f t="shared" si="327"/>
        <v/>
      </c>
      <c r="BC4172" t="str">
        <f t="shared" si="326"/>
        <v/>
      </c>
      <c r="BD4172" t="str">
        <f t="shared" si="328"/>
        <v/>
      </c>
      <c r="BE4172" t="str">
        <f t="shared" si="329"/>
        <v/>
      </c>
      <c r="BF4172" t="s">
        <v>7618</v>
      </c>
      <c r="BG4172" t="s">
        <v>7617</v>
      </c>
    </row>
    <row r="4173" spans="1:59" x14ac:dyDescent="0.2">
      <c r="A4173">
        <v>28.914903640747099</v>
      </c>
      <c r="B4173">
        <v>28.868589401245099</v>
      </c>
      <c r="C4173">
        <v>29.334346771240199</v>
      </c>
      <c r="D4173">
        <v>27.776493072509801</v>
      </c>
      <c r="E4173">
        <v>28.322769165039102</v>
      </c>
      <c r="F4173">
        <v>28.307781219482401</v>
      </c>
      <c r="I4173" t="s">
        <v>24285</v>
      </c>
      <c r="J4173" t="s">
        <v>24286</v>
      </c>
      <c r="K4173" t="s">
        <v>24287</v>
      </c>
      <c r="P4173" t="s">
        <v>12633</v>
      </c>
      <c r="Q4173" t="s">
        <v>12634</v>
      </c>
      <c r="R4173" t="s">
        <v>186</v>
      </c>
      <c r="S4173">
        <v>99980</v>
      </c>
      <c r="AB4173">
        <v>7</v>
      </c>
      <c r="AC4173">
        <v>7</v>
      </c>
      <c r="AD4173">
        <v>7</v>
      </c>
      <c r="AE4173">
        <v>23.6</v>
      </c>
      <c r="AF4173">
        <v>23.6</v>
      </c>
      <c r="AG4173">
        <v>23.6</v>
      </c>
      <c r="AH4173">
        <v>36.067</v>
      </c>
      <c r="AI4173">
        <v>0</v>
      </c>
      <c r="AJ4173">
        <v>49.95</v>
      </c>
      <c r="AK4173">
        <v>2571100000</v>
      </c>
      <c r="AL4173">
        <v>22</v>
      </c>
      <c r="AM4173">
        <v>1.7488170335176201</v>
      </c>
      <c r="AN4173">
        <v>0.158717948717949</v>
      </c>
      <c r="AO4173">
        <v>-0.90359878540039096</v>
      </c>
      <c r="AP4173">
        <v>-3.88065914578709</v>
      </c>
      <c r="AQ4173" t="s">
        <v>24288</v>
      </c>
      <c r="AR4173" t="s">
        <v>24288</v>
      </c>
      <c r="AS4173" t="s">
        <v>24289</v>
      </c>
      <c r="AT4173" t="s">
        <v>24290</v>
      </c>
      <c r="AU4173">
        <v>2192</v>
      </c>
      <c r="AV4173" t="s">
        <v>24291</v>
      </c>
      <c r="AW4173" t="s">
        <v>24289</v>
      </c>
      <c r="AY4173">
        <v>1.7488170335176201</v>
      </c>
      <c r="AZ4173">
        <v>-0.90359878540039096</v>
      </c>
      <c r="BA4173" s="6">
        <f t="shared" si="325"/>
        <v>-0.46544836584342986</v>
      </c>
      <c r="BB4173" s="4" t="str">
        <f t="shared" si="327"/>
        <v/>
      </c>
      <c r="BC4173" t="str">
        <f t="shared" si="326"/>
        <v/>
      </c>
      <c r="BD4173" t="str">
        <f t="shared" si="328"/>
        <v/>
      </c>
      <c r="BE4173" t="str">
        <f t="shared" si="329"/>
        <v/>
      </c>
      <c r="BF4173" t="s">
        <v>24290</v>
      </c>
      <c r="BG4173" t="s">
        <v>24289</v>
      </c>
    </row>
    <row r="4174" spans="1:59" x14ac:dyDescent="0.2">
      <c r="A4174">
        <v>29.246513366699201</v>
      </c>
      <c r="B4174">
        <v>28.773698806762699</v>
      </c>
      <c r="C4174">
        <v>29.440055847168001</v>
      </c>
      <c r="D4174">
        <v>27.885532379150401</v>
      </c>
      <c r="E4174">
        <v>28.5248107910156</v>
      </c>
      <c r="F4174">
        <v>28.3373908996582</v>
      </c>
      <c r="I4174" t="s">
        <v>37349</v>
      </c>
      <c r="J4174" t="s">
        <v>37350</v>
      </c>
      <c r="K4174" t="s">
        <v>3079</v>
      </c>
      <c r="P4174" t="s">
        <v>1234</v>
      </c>
      <c r="Q4174" t="s">
        <v>1235</v>
      </c>
      <c r="R4174" t="s">
        <v>3165</v>
      </c>
      <c r="S4174" t="s">
        <v>3166</v>
      </c>
      <c r="T4174" t="s">
        <v>3167</v>
      </c>
      <c r="U4174" t="s">
        <v>3168</v>
      </c>
      <c r="V4174" t="s">
        <v>37351</v>
      </c>
      <c r="W4174" t="s">
        <v>37352</v>
      </c>
      <c r="Z4174" t="s">
        <v>37353</v>
      </c>
      <c r="AA4174" t="s">
        <v>37354</v>
      </c>
      <c r="AB4174">
        <v>12</v>
      </c>
      <c r="AC4174">
        <v>12</v>
      </c>
      <c r="AD4174">
        <v>12</v>
      </c>
      <c r="AE4174">
        <v>13.6</v>
      </c>
      <c r="AF4174">
        <v>13.6</v>
      </c>
      <c r="AG4174">
        <v>13.6</v>
      </c>
      <c r="AH4174">
        <v>113.79</v>
      </c>
      <c r="AI4174">
        <v>0</v>
      </c>
      <c r="AJ4174">
        <v>26.341999999999999</v>
      </c>
      <c r="AK4174">
        <v>2797500000</v>
      </c>
      <c r="AL4174">
        <v>29</v>
      </c>
      <c r="AM4174">
        <v>1.5229890100997101</v>
      </c>
      <c r="AN4174">
        <v>0.17112114989733099</v>
      </c>
      <c r="AO4174">
        <v>-0.90417798360188695</v>
      </c>
      <c r="AP4174">
        <v>-3.2979005395947598</v>
      </c>
      <c r="AQ4174" t="s">
        <v>37355</v>
      </c>
      <c r="AR4174" t="s">
        <v>37355</v>
      </c>
      <c r="AS4174" t="s">
        <v>37356</v>
      </c>
      <c r="AT4174" t="s">
        <v>37357</v>
      </c>
      <c r="AU4174">
        <v>3771</v>
      </c>
      <c r="AV4174" t="s">
        <v>37358</v>
      </c>
      <c r="AW4174" t="s">
        <v>37356</v>
      </c>
      <c r="AY4174">
        <v>1.5229890100997101</v>
      </c>
      <c r="AZ4174">
        <v>-0.90417798360188695</v>
      </c>
      <c r="BA4174" s="6">
        <f t="shared" si="325"/>
        <v>-0.46566292900118789</v>
      </c>
      <c r="BB4174" s="4" t="str">
        <f t="shared" si="327"/>
        <v/>
      </c>
      <c r="BC4174" t="str">
        <f t="shared" si="326"/>
        <v/>
      </c>
      <c r="BD4174" t="str">
        <f t="shared" si="328"/>
        <v/>
      </c>
      <c r="BE4174" t="str">
        <f t="shared" si="329"/>
        <v/>
      </c>
      <c r="BF4174" t="s">
        <v>37357</v>
      </c>
      <c r="BG4174" t="s">
        <v>37356</v>
      </c>
    </row>
    <row r="4175" spans="1:59" x14ac:dyDescent="0.2">
      <c r="A4175" t="s">
        <v>88</v>
      </c>
      <c r="B4175">
        <v>26.308900833129901</v>
      </c>
      <c r="C4175">
        <v>26.1735229492188</v>
      </c>
      <c r="D4175">
        <v>23.434280395507798</v>
      </c>
      <c r="E4175">
        <v>26.088975906372099</v>
      </c>
      <c r="F4175">
        <v>26.473392486572301</v>
      </c>
      <c r="J4175" t="s">
        <v>37566</v>
      </c>
      <c r="K4175" t="s">
        <v>37567</v>
      </c>
      <c r="P4175" t="s">
        <v>7593</v>
      </c>
      <c r="Q4175" t="s">
        <v>7594</v>
      </c>
      <c r="R4175" t="s">
        <v>3950</v>
      </c>
      <c r="S4175" t="s">
        <v>3951</v>
      </c>
      <c r="T4175" t="s">
        <v>3952</v>
      </c>
      <c r="U4175" t="s">
        <v>3953</v>
      </c>
      <c r="Z4175" t="s">
        <v>3956</v>
      </c>
      <c r="AA4175" t="s">
        <v>3957</v>
      </c>
      <c r="AB4175">
        <v>3</v>
      </c>
      <c r="AC4175">
        <v>3</v>
      </c>
      <c r="AD4175">
        <v>2</v>
      </c>
      <c r="AE4175">
        <v>3.9</v>
      </c>
      <c r="AF4175">
        <v>3.9</v>
      </c>
      <c r="AG4175">
        <v>2.9</v>
      </c>
      <c r="AH4175">
        <v>79.988</v>
      </c>
      <c r="AI4175">
        <v>1.0183E-3</v>
      </c>
      <c r="AJ4175">
        <v>2.6858</v>
      </c>
      <c r="AK4175">
        <v>334700000</v>
      </c>
      <c r="AL4175">
        <v>2</v>
      </c>
      <c r="AM4175">
        <v>0.28829338400614601</v>
      </c>
      <c r="AN4175">
        <v>0.71257809818057005</v>
      </c>
      <c r="AO4175">
        <v>-0.90899562835693404</v>
      </c>
      <c r="AP4175">
        <v>-0.73633181716448204</v>
      </c>
      <c r="AQ4175" t="s">
        <v>37568</v>
      </c>
      <c r="AR4175" t="s">
        <v>37568</v>
      </c>
      <c r="AS4175" t="s">
        <v>37569</v>
      </c>
      <c r="AT4175" t="s">
        <v>37570</v>
      </c>
      <c r="AU4175">
        <v>3795</v>
      </c>
      <c r="AV4175" t="s">
        <v>37571</v>
      </c>
      <c r="AW4175" t="s">
        <v>37569</v>
      </c>
      <c r="AY4175">
        <v>0.28829338400614601</v>
      </c>
      <c r="AZ4175">
        <v>-0.90899562835693404</v>
      </c>
      <c r="BA4175" s="6">
        <f t="shared" si="325"/>
        <v>-0.46744428455963272</v>
      </c>
      <c r="BB4175" s="4" t="str">
        <f t="shared" si="327"/>
        <v/>
      </c>
      <c r="BC4175" t="str">
        <f t="shared" si="326"/>
        <v/>
      </c>
      <c r="BD4175" t="str">
        <f t="shared" si="328"/>
        <v/>
      </c>
      <c r="BE4175" t="str">
        <f t="shared" si="329"/>
        <v/>
      </c>
      <c r="BF4175" t="s">
        <v>37570</v>
      </c>
      <c r="BG4175" t="s">
        <v>37569</v>
      </c>
    </row>
    <row r="4176" spans="1:59" x14ac:dyDescent="0.2">
      <c r="A4176">
        <v>30.3119220733643</v>
      </c>
      <c r="B4176">
        <v>30.1356506347656</v>
      </c>
      <c r="C4176">
        <v>31.114459991455099</v>
      </c>
      <c r="D4176">
        <v>29.632320404052699</v>
      </c>
      <c r="E4176">
        <v>29.351676940918001</v>
      </c>
      <c r="F4176">
        <v>29.8505954742432</v>
      </c>
      <c r="I4176" t="s">
        <v>17588</v>
      </c>
      <c r="J4176" t="s">
        <v>17589</v>
      </c>
      <c r="K4176" t="s">
        <v>17590</v>
      </c>
      <c r="L4176" t="s">
        <v>2156</v>
      </c>
      <c r="M4176" t="s">
        <v>2157</v>
      </c>
      <c r="N4176" t="s">
        <v>4487</v>
      </c>
      <c r="O4176" t="s">
        <v>4488</v>
      </c>
      <c r="P4176" t="s">
        <v>53</v>
      </c>
      <c r="Q4176" t="s">
        <v>54</v>
      </c>
      <c r="R4176" t="s">
        <v>17591</v>
      </c>
      <c r="S4176" t="s">
        <v>17592</v>
      </c>
      <c r="Z4176" t="s">
        <v>17593</v>
      </c>
      <c r="AA4176" t="s">
        <v>17594</v>
      </c>
      <c r="AB4176">
        <v>7</v>
      </c>
      <c r="AC4176">
        <v>7</v>
      </c>
      <c r="AD4176">
        <v>7</v>
      </c>
      <c r="AE4176">
        <v>62.7</v>
      </c>
      <c r="AF4176">
        <v>62.7</v>
      </c>
      <c r="AG4176">
        <v>62.7</v>
      </c>
      <c r="AH4176">
        <v>10.932</v>
      </c>
      <c r="AI4176">
        <v>0</v>
      </c>
      <c r="AJ4176">
        <v>20.798999999999999</v>
      </c>
      <c r="AK4176">
        <v>7322600000</v>
      </c>
      <c r="AL4176">
        <v>32</v>
      </c>
      <c r="AM4176">
        <v>1.2765678305756301</v>
      </c>
      <c r="AN4176">
        <v>0.197156626506024</v>
      </c>
      <c r="AO4176">
        <v>-0.90914662679036296</v>
      </c>
      <c r="AP4176">
        <v>-2.7216415105265801</v>
      </c>
      <c r="AQ4176" t="s">
        <v>17595</v>
      </c>
      <c r="AR4176" t="s">
        <v>17595</v>
      </c>
      <c r="AS4176" t="s">
        <v>17596</v>
      </c>
      <c r="AT4176" t="s">
        <v>17597</v>
      </c>
      <c r="AU4176">
        <v>1537</v>
      </c>
      <c r="AV4176" t="s">
        <v>17598</v>
      </c>
      <c r="AW4176" t="s">
        <v>17596</v>
      </c>
      <c r="AX4176" t="s">
        <v>17599</v>
      </c>
      <c r="AY4176">
        <v>1.2765678305756301</v>
      </c>
      <c r="AZ4176">
        <v>-0.90914662679036296</v>
      </c>
      <c r="BA4176" s="6">
        <f t="shared" si="325"/>
        <v>-0.46750002112787858</v>
      </c>
      <c r="BB4176" s="4" t="str">
        <f t="shared" si="327"/>
        <v/>
      </c>
      <c r="BC4176" t="str">
        <f t="shared" si="326"/>
        <v/>
      </c>
      <c r="BD4176" t="str">
        <f t="shared" si="328"/>
        <v/>
      </c>
      <c r="BE4176" t="str">
        <f t="shared" si="329"/>
        <v/>
      </c>
      <c r="BF4176" t="s">
        <v>17597</v>
      </c>
      <c r="BG4176" t="s">
        <v>17596</v>
      </c>
    </row>
    <row r="4177" spans="1:59" x14ac:dyDescent="0.2">
      <c r="A4177">
        <v>25.784166336059599</v>
      </c>
      <c r="B4177">
        <v>25.9249477386475</v>
      </c>
      <c r="C4177">
        <v>25.409666061401399</v>
      </c>
      <c r="D4177">
        <v>24.647626876831101</v>
      </c>
      <c r="E4177">
        <v>23.601615905761701</v>
      </c>
      <c r="F4177">
        <v>26.1253986358643</v>
      </c>
      <c r="I4177" t="s">
        <v>9951</v>
      </c>
      <c r="J4177" t="s">
        <v>9952</v>
      </c>
      <c r="K4177" t="s">
        <v>9953</v>
      </c>
      <c r="L4177" t="s">
        <v>1514</v>
      </c>
      <c r="M4177" t="s">
        <v>1515</v>
      </c>
      <c r="N4177" t="s">
        <v>745</v>
      </c>
      <c r="O4177" t="s">
        <v>747</v>
      </c>
      <c r="P4177" t="s">
        <v>9954</v>
      </c>
      <c r="Q4177" t="s">
        <v>9955</v>
      </c>
      <c r="R4177" t="s">
        <v>9956</v>
      </c>
      <c r="S4177" t="s">
        <v>9957</v>
      </c>
      <c r="T4177" t="s">
        <v>9958</v>
      </c>
      <c r="U4177" t="s">
        <v>9959</v>
      </c>
      <c r="V4177" t="s">
        <v>7854</v>
      </c>
      <c r="W4177" t="s">
        <v>7855</v>
      </c>
      <c r="Z4177" t="s">
        <v>9960</v>
      </c>
      <c r="AA4177" t="s">
        <v>9961</v>
      </c>
      <c r="AB4177">
        <v>4</v>
      </c>
      <c r="AC4177">
        <v>4</v>
      </c>
      <c r="AD4177">
        <v>4</v>
      </c>
      <c r="AE4177">
        <v>6.1</v>
      </c>
      <c r="AF4177">
        <v>6.1</v>
      </c>
      <c r="AG4177">
        <v>6.1</v>
      </c>
      <c r="AH4177">
        <v>123.8</v>
      </c>
      <c r="AI4177">
        <v>0</v>
      </c>
      <c r="AJ4177">
        <v>9.4808000000000003</v>
      </c>
      <c r="AK4177">
        <v>278280000</v>
      </c>
      <c r="AL4177">
        <v>8</v>
      </c>
      <c r="AM4177">
        <v>0.53979965680140096</v>
      </c>
      <c r="AN4177">
        <v>0.50038404452690199</v>
      </c>
      <c r="AO4177">
        <v>-0.91471290588378895</v>
      </c>
      <c r="AP4177">
        <v>-1.22276041140656</v>
      </c>
      <c r="AQ4177" t="s">
        <v>9962</v>
      </c>
      <c r="AR4177" t="s">
        <v>9962</v>
      </c>
      <c r="AS4177" t="s">
        <v>9960</v>
      </c>
      <c r="AT4177" t="s">
        <v>9963</v>
      </c>
      <c r="AU4177">
        <v>871</v>
      </c>
      <c r="AV4177" t="s">
        <v>9964</v>
      </c>
      <c r="AW4177" t="s">
        <v>9960</v>
      </c>
      <c r="AY4177">
        <v>0.53979965680140096</v>
      </c>
      <c r="AZ4177">
        <v>-0.91471290588378895</v>
      </c>
      <c r="BA4177" s="6">
        <f t="shared" si="325"/>
        <v>-0.46955058119161963</v>
      </c>
      <c r="BB4177" s="4" t="str">
        <f t="shared" si="327"/>
        <v/>
      </c>
      <c r="BC4177" t="str">
        <f t="shared" si="326"/>
        <v/>
      </c>
      <c r="BD4177" t="str">
        <f t="shared" si="328"/>
        <v/>
      </c>
      <c r="BE4177" t="str">
        <f t="shared" si="329"/>
        <v/>
      </c>
      <c r="BF4177" t="s">
        <v>9963</v>
      </c>
      <c r="BG4177" t="s">
        <v>9960</v>
      </c>
    </row>
    <row r="4178" spans="1:59" x14ac:dyDescent="0.2">
      <c r="A4178">
        <v>24.465131759643601</v>
      </c>
      <c r="B4178">
        <v>25.541088104248001</v>
      </c>
      <c r="C4178">
        <v>25.492773056030298</v>
      </c>
      <c r="D4178">
        <v>25.123130798339801</v>
      </c>
      <c r="E4178">
        <v>25.8166313171387</v>
      </c>
      <c r="F4178">
        <v>21.801282882690401</v>
      </c>
      <c r="I4178" t="s">
        <v>28938</v>
      </c>
      <c r="J4178" t="s">
        <v>28939</v>
      </c>
      <c r="K4178" t="s">
        <v>28940</v>
      </c>
      <c r="N4178" t="s">
        <v>208</v>
      </c>
      <c r="O4178" t="s">
        <v>209</v>
      </c>
      <c r="P4178" t="s">
        <v>3665</v>
      </c>
      <c r="Q4178" t="s">
        <v>3666</v>
      </c>
      <c r="R4178" t="s">
        <v>28941</v>
      </c>
      <c r="S4178" t="s">
        <v>28942</v>
      </c>
      <c r="Z4178" t="s">
        <v>3253</v>
      </c>
      <c r="AA4178" t="s">
        <v>3254</v>
      </c>
      <c r="AB4178">
        <v>3</v>
      </c>
      <c r="AC4178">
        <v>3</v>
      </c>
      <c r="AD4178">
        <v>3</v>
      </c>
      <c r="AE4178">
        <v>3.8</v>
      </c>
      <c r="AF4178">
        <v>3.8</v>
      </c>
      <c r="AG4178">
        <v>3.8</v>
      </c>
      <c r="AH4178">
        <v>134.26</v>
      </c>
      <c r="AI4178">
        <v>6.6147000000000003E-3</v>
      </c>
      <c r="AJ4178">
        <v>1.6946000000000001</v>
      </c>
      <c r="AK4178">
        <v>218500000</v>
      </c>
      <c r="AL4178">
        <v>3</v>
      </c>
      <c r="AM4178">
        <v>0.28838485177199602</v>
      </c>
      <c r="AN4178">
        <v>0.71258516483516499</v>
      </c>
      <c r="AO4178">
        <v>-0.91931597391764397</v>
      </c>
      <c r="AP4178">
        <v>-0.71382981611081397</v>
      </c>
      <c r="AQ4178" t="s">
        <v>28943</v>
      </c>
      <c r="AR4178" t="s">
        <v>28943</v>
      </c>
      <c r="AS4178" t="s">
        <v>28944</v>
      </c>
      <c r="AT4178" t="s">
        <v>28945</v>
      </c>
      <c r="AU4178">
        <v>2756</v>
      </c>
      <c r="AV4178" t="s">
        <v>28946</v>
      </c>
      <c r="AW4178" t="s">
        <v>28944</v>
      </c>
      <c r="AY4178">
        <v>0.28838485177199602</v>
      </c>
      <c r="AZ4178">
        <v>-0.91931597391764397</v>
      </c>
      <c r="BA4178" s="6">
        <f t="shared" si="325"/>
        <v>-0.47124033792712816</v>
      </c>
      <c r="BB4178" s="4" t="str">
        <f t="shared" si="327"/>
        <v/>
      </c>
      <c r="BC4178" t="str">
        <f t="shared" si="326"/>
        <v/>
      </c>
      <c r="BD4178" t="str">
        <f t="shared" si="328"/>
        <v/>
      </c>
      <c r="BE4178" t="str">
        <f t="shared" si="329"/>
        <v/>
      </c>
      <c r="BF4178" t="s">
        <v>28945</v>
      </c>
      <c r="BG4178" t="s">
        <v>28944</v>
      </c>
    </row>
    <row r="4179" spans="1:59" x14ac:dyDescent="0.2">
      <c r="A4179">
        <v>27.0435390472412</v>
      </c>
      <c r="B4179">
        <v>27.103796005248999</v>
      </c>
      <c r="C4179">
        <v>26.9938850402832</v>
      </c>
      <c r="D4179">
        <v>25.613468170166001</v>
      </c>
      <c r="E4179">
        <v>26.540599822998001</v>
      </c>
      <c r="F4179">
        <v>26.208028793335</v>
      </c>
      <c r="I4179" t="s">
        <v>36596</v>
      </c>
      <c r="J4179" t="s">
        <v>36597</v>
      </c>
      <c r="K4179" t="s">
        <v>36598</v>
      </c>
      <c r="P4179" t="s">
        <v>112</v>
      </c>
      <c r="Q4179" t="s">
        <v>113</v>
      </c>
      <c r="R4179" t="s">
        <v>1379</v>
      </c>
      <c r="S4179">
        <v>2000</v>
      </c>
      <c r="V4179" t="s">
        <v>36599</v>
      </c>
      <c r="W4179" t="s">
        <v>36600</v>
      </c>
      <c r="Z4179" t="s">
        <v>4739</v>
      </c>
      <c r="AA4179" t="s">
        <v>4740</v>
      </c>
      <c r="AB4179">
        <v>3</v>
      </c>
      <c r="AC4179">
        <v>3</v>
      </c>
      <c r="AD4179">
        <v>3</v>
      </c>
      <c r="AE4179">
        <v>8.4</v>
      </c>
      <c r="AF4179">
        <v>8.4</v>
      </c>
      <c r="AG4179">
        <v>8.4</v>
      </c>
      <c r="AH4179">
        <v>35.511000000000003</v>
      </c>
      <c r="AI4179">
        <v>2.7586E-4</v>
      </c>
      <c r="AJ4179">
        <v>4.1867999999999999</v>
      </c>
      <c r="AK4179">
        <v>642680000</v>
      </c>
      <c r="AL4179">
        <v>10</v>
      </c>
      <c r="AM4179">
        <v>1.5613521275557201</v>
      </c>
      <c r="AN4179">
        <v>0.16817467248908299</v>
      </c>
      <c r="AO4179">
        <v>-0.92637443542480502</v>
      </c>
      <c r="AP4179">
        <v>-3.3928909046648701</v>
      </c>
      <c r="AQ4179" t="s">
        <v>36601</v>
      </c>
      <c r="AR4179" t="s">
        <v>36601</v>
      </c>
      <c r="AS4179" t="s">
        <v>36602</v>
      </c>
      <c r="AT4179" t="s">
        <v>36603</v>
      </c>
      <c r="AU4179">
        <v>3679</v>
      </c>
      <c r="AV4179" t="s">
        <v>36604</v>
      </c>
      <c r="AW4179" t="s">
        <v>36602</v>
      </c>
      <c r="AY4179">
        <v>1.5613521275557201</v>
      </c>
      <c r="AZ4179">
        <v>-0.92637443542480502</v>
      </c>
      <c r="BA4179" s="6">
        <f t="shared" si="325"/>
        <v>-0.47382100426481855</v>
      </c>
      <c r="BB4179" s="4" t="str">
        <f t="shared" si="327"/>
        <v/>
      </c>
      <c r="BC4179" t="str">
        <f t="shared" si="326"/>
        <v/>
      </c>
      <c r="BD4179" t="str">
        <f t="shared" si="328"/>
        <v/>
      </c>
      <c r="BE4179" t="str">
        <f t="shared" si="329"/>
        <v/>
      </c>
      <c r="BF4179" t="s">
        <v>36603</v>
      </c>
      <c r="BG4179" t="s">
        <v>36602</v>
      </c>
    </row>
    <row r="4180" spans="1:59" x14ac:dyDescent="0.2">
      <c r="A4180">
        <v>26.269119262695298</v>
      </c>
      <c r="B4180">
        <v>26.582763671875</v>
      </c>
      <c r="C4180">
        <v>25.809902191162099</v>
      </c>
      <c r="D4180">
        <v>25.787433624267599</v>
      </c>
      <c r="E4180">
        <v>25.835088729858398</v>
      </c>
      <c r="F4180">
        <v>24.259902954101602</v>
      </c>
      <c r="I4180" t="s">
        <v>29547</v>
      </c>
      <c r="K4180" t="s">
        <v>24687</v>
      </c>
      <c r="P4180" t="s">
        <v>24687</v>
      </c>
      <c r="Q4180" t="s">
        <v>24688</v>
      </c>
      <c r="R4180" t="s">
        <v>29548</v>
      </c>
      <c r="S4180" t="s">
        <v>29549</v>
      </c>
      <c r="T4180" t="s">
        <v>29550</v>
      </c>
      <c r="U4180" t="s">
        <v>29551</v>
      </c>
      <c r="Z4180" t="s">
        <v>25403</v>
      </c>
      <c r="AA4180" t="s">
        <v>25404</v>
      </c>
      <c r="AB4180">
        <v>3</v>
      </c>
      <c r="AC4180">
        <v>3</v>
      </c>
      <c r="AD4180">
        <v>3</v>
      </c>
      <c r="AE4180">
        <v>10.3</v>
      </c>
      <c r="AF4180">
        <v>10.3</v>
      </c>
      <c r="AG4180">
        <v>10.3</v>
      </c>
      <c r="AH4180">
        <v>46.292999999999999</v>
      </c>
      <c r="AI4180">
        <v>5.0419999999999996E-3</v>
      </c>
      <c r="AJ4180">
        <v>1.8815999999999999</v>
      </c>
      <c r="AK4180">
        <v>378070000</v>
      </c>
      <c r="AL4180">
        <v>4</v>
      </c>
      <c r="AM4180">
        <v>0.75515037771553195</v>
      </c>
      <c r="AN4180">
        <v>0.36717460317460299</v>
      </c>
      <c r="AO4180">
        <v>-0.92645327250162901</v>
      </c>
      <c r="AP4180">
        <v>-1.64298180332542</v>
      </c>
      <c r="AQ4180" t="s">
        <v>29552</v>
      </c>
      <c r="AR4180" t="s">
        <v>29552</v>
      </c>
      <c r="AS4180" t="s">
        <v>29553</v>
      </c>
      <c r="AT4180" t="s">
        <v>29554</v>
      </c>
      <c r="AU4180">
        <v>2829</v>
      </c>
      <c r="AV4180" t="s">
        <v>29555</v>
      </c>
      <c r="AW4180" t="s">
        <v>29553</v>
      </c>
      <c r="AY4180">
        <v>0.75515037771553195</v>
      </c>
      <c r="AZ4180">
        <v>-0.92645327250162901</v>
      </c>
      <c r="BA4180" s="6">
        <f t="shared" ref="BA4180:BA4243" si="330">(2^AZ4180)-1</f>
        <v>-0.47384975689745212</v>
      </c>
      <c r="BB4180" s="4" t="str">
        <f t="shared" si="327"/>
        <v/>
      </c>
      <c r="BC4180" t="str">
        <f t="shared" si="326"/>
        <v/>
      </c>
      <c r="BD4180" t="str">
        <f t="shared" si="328"/>
        <v/>
      </c>
      <c r="BE4180" t="str">
        <f t="shared" si="329"/>
        <v/>
      </c>
      <c r="BF4180" t="s">
        <v>29554</v>
      </c>
      <c r="BG4180" t="s">
        <v>29553</v>
      </c>
    </row>
    <row r="4181" spans="1:59" x14ac:dyDescent="0.2">
      <c r="A4181">
        <v>25.0541591644287</v>
      </c>
      <c r="B4181">
        <v>24.953493118286101</v>
      </c>
      <c r="C4181">
        <v>25.253459930419901</v>
      </c>
      <c r="D4181" t="s">
        <v>88</v>
      </c>
      <c r="E4181">
        <v>24.158308029174801</v>
      </c>
      <c r="F4181" t="s">
        <v>88</v>
      </c>
      <c r="I4181" t="s">
        <v>31938</v>
      </c>
      <c r="J4181" t="s">
        <v>31939</v>
      </c>
      <c r="K4181" t="s">
        <v>31940</v>
      </c>
      <c r="R4181" t="s">
        <v>7070</v>
      </c>
      <c r="S4181">
        <v>860</v>
      </c>
      <c r="T4181" t="s">
        <v>7071</v>
      </c>
      <c r="U4181" t="s">
        <v>7072</v>
      </c>
      <c r="V4181" t="s">
        <v>31941</v>
      </c>
      <c r="W4181" t="s">
        <v>31942</v>
      </c>
      <c r="Z4181" t="s">
        <v>31943</v>
      </c>
      <c r="AA4181" t="s">
        <v>31944</v>
      </c>
      <c r="AB4181">
        <v>1</v>
      </c>
      <c r="AC4181">
        <v>1</v>
      </c>
      <c r="AD4181">
        <v>1</v>
      </c>
      <c r="AE4181">
        <v>5.6</v>
      </c>
      <c r="AF4181">
        <v>5.6</v>
      </c>
      <c r="AG4181">
        <v>5.6</v>
      </c>
      <c r="AH4181">
        <v>27.388000000000002</v>
      </c>
      <c r="AI4181">
        <v>5.3447E-4</v>
      </c>
      <c r="AJ4181">
        <v>3.5167999999999999</v>
      </c>
      <c r="AK4181">
        <v>126050000</v>
      </c>
      <c r="AL4181">
        <v>4</v>
      </c>
      <c r="AM4181">
        <v>0</v>
      </c>
      <c r="AN4181">
        <v>0.98991425149700596</v>
      </c>
      <c r="AO4181">
        <v>-0.928729375203449</v>
      </c>
      <c r="AP4181">
        <v>0</v>
      </c>
      <c r="AQ4181" t="s">
        <v>31945</v>
      </c>
      <c r="AR4181" t="s">
        <v>31945</v>
      </c>
      <c r="AS4181" t="s">
        <v>31946</v>
      </c>
      <c r="AT4181" t="s">
        <v>31947</v>
      </c>
      <c r="AU4181">
        <v>3110</v>
      </c>
      <c r="AV4181" t="s">
        <v>31948</v>
      </c>
      <c r="AW4181" t="s">
        <v>31949</v>
      </c>
      <c r="AY4181">
        <v>0</v>
      </c>
      <c r="AZ4181">
        <v>-0.928729375203449</v>
      </c>
      <c r="BA4181" s="6">
        <f t="shared" si="330"/>
        <v>-0.47467919608132969</v>
      </c>
      <c r="BB4181" s="4" t="str">
        <f t="shared" si="327"/>
        <v/>
      </c>
      <c r="BC4181" t="str">
        <f t="shared" si="326"/>
        <v/>
      </c>
      <c r="BD4181" t="str">
        <f t="shared" si="328"/>
        <v/>
      </c>
      <c r="BE4181" t="str">
        <f t="shared" si="329"/>
        <v/>
      </c>
      <c r="BF4181" t="s">
        <v>31947</v>
      </c>
      <c r="BG4181" t="s">
        <v>31946</v>
      </c>
    </row>
    <row r="4182" spans="1:59" x14ac:dyDescent="0.2">
      <c r="A4182">
        <v>34.102043151855497</v>
      </c>
      <c r="B4182">
        <v>33.738418579101598</v>
      </c>
      <c r="C4182">
        <v>34.002109527587898</v>
      </c>
      <c r="D4182">
        <v>33.164260864257798</v>
      </c>
      <c r="E4182">
        <v>32.971721649169901</v>
      </c>
      <c r="F4182">
        <v>32.916770935058601</v>
      </c>
      <c r="I4182" t="s">
        <v>20265</v>
      </c>
      <c r="J4182" t="s">
        <v>20266</v>
      </c>
      <c r="K4182" t="s">
        <v>20267</v>
      </c>
      <c r="L4182" t="s">
        <v>122</v>
      </c>
      <c r="M4182" t="s">
        <v>123</v>
      </c>
      <c r="N4182" t="s">
        <v>61</v>
      </c>
      <c r="O4182" t="s">
        <v>62</v>
      </c>
      <c r="P4182" t="s">
        <v>1442</v>
      </c>
      <c r="Q4182" t="s">
        <v>1443</v>
      </c>
      <c r="R4182" t="s">
        <v>20268</v>
      </c>
      <c r="S4182" t="s">
        <v>20269</v>
      </c>
      <c r="T4182" t="s">
        <v>8053</v>
      </c>
      <c r="U4182" t="s">
        <v>8054</v>
      </c>
      <c r="V4182" t="s">
        <v>20270</v>
      </c>
      <c r="W4182" t="s">
        <v>20271</v>
      </c>
      <c r="Z4182" t="s">
        <v>11949</v>
      </c>
      <c r="AA4182" t="s">
        <v>11950</v>
      </c>
      <c r="AB4182">
        <v>21</v>
      </c>
      <c r="AC4182">
        <v>21</v>
      </c>
      <c r="AD4182">
        <v>17</v>
      </c>
      <c r="AE4182">
        <v>67.8</v>
      </c>
      <c r="AF4182">
        <v>67.8</v>
      </c>
      <c r="AG4182">
        <v>64.3</v>
      </c>
      <c r="AH4182">
        <v>22.11</v>
      </c>
      <c r="AI4182">
        <v>0</v>
      </c>
      <c r="AJ4182">
        <v>97.072000000000003</v>
      </c>
      <c r="AK4182">
        <v>76133000000</v>
      </c>
      <c r="AL4182">
        <v>147</v>
      </c>
      <c r="AM4182">
        <v>2.6709886328909498</v>
      </c>
      <c r="AN4182">
        <v>0.13368421052631599</v>
      </c>
      <c r="AO4182">
        <v>-0.92993927001953103</v>
      </c>
      <c r="AP4182">
        <v>-7.0511497488030503</v>
      </c>
      <c r="AQ4182" t="s">
        <v>20272</v>
      </c>
      <c r="AR4182" t="s">
        <v>20272</v>
      </c>
      <c r="AS4182" t="s">
        <v>20273</v>
      </c>
      <c r="AT4182" t="s">
        <v>20274</v>
      </c>
      <c r="AU4182">
        <v>1791</v>
      </c>
      <c r="AV4182" t="s">
        <v>20275</v>
      </c>
      <c r="AW4182" t="s">
        <v>20273</v>
      </c>
      <c r="AY4182">
        <v>2.6709886328909498</v>
      </c>
      <c r="AZ4182">
        <v>-0.92993927001953103</v>
      </c>
      <c r="BA4182" s="6">
        <f t="shared" si="330"/>
        <v>-0.4751195639087803</v>
      </c>
      <c r="BB4182" s="4" t="str">
        <f t="shared" si="327"/>
        <v/>
      </c>
      <c r="BC4182" t="str">
        <f t="shared" si="326"/>
        <v/>
      </c>
      <c r="BD4182" t="str">
        <f t="shared" si="328"/>
        <v/>
      </c>
      <c r="BE4182" t="str">
        <f t="shared" si="329"/>
        <v/>
      </c>
      <c r="BF4182" t="s">
        <v>20274</v>
      </c>
      <c r="BG4182" t="s">
        <v>20273</v>
      </c>
    </row>
    <row r="4183" spans="1:59" x14ac:dyDescent="0.2">
      <c r="A4183">
        <v>25.283338546752901</v>
      </c>
      <c r="B4183">
        <v>25.870536804199201</v>
      </c>
      <c r="C4183">
        <v>26.892845153808601</v>
      </c>
      <c r="D4183">
        <v>24.260261535644499</v>
      </c>
      <c r="E4183">
        <v>24.207395553588899</v>
      </c>
      <c r="F4183">
        <v>26.774169921875</v>
      </c>
      <c r="I4183" t="s">
        <v>26006</v>
      </c>
      <c r="K4183" t="s">
        <v>35591</v>
      </c>
      <c r="P4183" t="s">
        <v>53</v>
      </c>
      <c r="Q4183" t="s">
        <v>54</v>
      </c>
      <c r="R4183" t="s">
        <v>1379</v>
      </c>
      <c r="S4183">
        <v>2000</v>
      </c>
      <c r="Z4183" t="s">
        <v>35592</v>
      </c>
      <c r="AA4183" t="s">
        <v>35593</v>
      </c>
      <c r="AB4183">
        <v>3</v>
      </c>
      <c r="AC4183">
        <v>3</v>
      </c>
      <c r="AD4183">
        <v>3</v>
      </c>
      <c r="AE4183">
        <v>9.6</v>
      </c>
      <c r="AF4183">
        <v>9.6</v>
      </c>
      <c r="AG4183">
        <v>9.6</v>
      </c>
      <c r="AH4183">
        <v>37.204999999999998</v>
      </c>
      <c r="AI4183">
        <v>2.7494999999999999E-4</v>
      </c>
      <c r="AJ4183">
        <v>4.1204999999999998</v>
      </c>
      <c r="AK4183">
        <v>381030000</v>
      </c>
      <c r="AL4183">
        <v>6</v>
      </c>
      <c r="AM4183">
        <v>0.40991675999740101</v>
      </c>
      <c r="AN4183">
        <v>0.60588748019017402</v>
      </c>
      <c r="AO4183">
        <v>-0.93496449788411296</v>
      </c>
      <c r="AP4183">
        <v>-0.96516148469669005</v>
      </c>
      <c r="AQ4183" t="s">
        <v>35594</v>
      </c>
      <c r="AR4183" t="s">
        <v>35594</v>
      </c>
      <c r="AS4183" t="s">
        <v>35595</v>
      </c>
      <c r="AT4183" t="s">
        <v>35596</v>
      </c>
      <c r="AU4183">
        <v>3554</v>
      </c>
      <c r="AV4183" t="s">
        <v>35597</v>
      </c>
      <c r="AW4183" t="s">
        <v>35595</v>
      </c>
      <c r="AY4183">
        <v>0.40991675999740101</v>
      </c>
      <c r="AZ4183">
        <v>-0.93496449788411296</v>
      </c>
      <c r="BA4183" s="6">
        <f t="shared" si="330"/>
        <v>-0.47694465881608838</v>
      </c>
      <c r="BB4183" s="4" t="str">
        <f t="shared" si="327"/>
        <v/>
      </c>
      <c r="BC4183" t="str">
        <f t="shared" si="326"/>
        <v/>
      </c>
      <c r="BD4183" t="str">
        <f t="shared" si="328"/>
        <v/>
      </c>
      <c r="BE4183" t="str">
        <f t="shared" si="329"/>
        <v/>
      </c>
      <c r="BF4183" t="s">
        <v>35596</v>
      </c>
      <c r="BG4183" t="s">
        <v>35595</v>
      </c>
    </row>
    <row r="4184" spans="1:59" x14ac:dyDescent="0.2">
      <c r="A4184">
        <v>24.994035720825199</v>
      </c>
      <c r="B4184">
        <v>24.692161560058601</v>
      </c>
      <c r="C4184">
        <v>25.934360504150401</v>
      </c>
      <c r="D4184" t="s">
        <v>88</v>
      </c>
      <c r="E4184">
        <v>24.626838684081999</v>
      </c>
      <c r="F4184">
        <v>23.912324905395501</v>
      </c>
      <c r="I4184" t="s">
        <v>4827</v>
      </c>
      <c r="K4184" t="s">
        <v>4828</v>
      </c>
      <c r="L4184" t="s">
        <v>3408</v>
      </c>
      <c r="M4184" t="s">
        <v>3409</v>
      </c>
      <c r="P4184" t="s">
        <v>683</v>
      </c>
      <c r="Q4184" t="s">
        <v>684</v>
      </c>
      <c r="R4184" t="s">
        <v>3114</v>
      </c>
      <c r="S4184" t="s">
        <v>3115</v>
      </c>
      <c r="T4184" t="s">
        <v>3116</v>
      </c>
      <c r="U4184" t="s">
        <v>3117</v>
      </c>
      <c r="Z4184" t="s">
        <v>3118</v>
      </c>
      <c r="AA4184" t="s">
        <v>3119</v>
      </c>
      <c r="AB4184">
        <v>2</v>
      </c>
      <c r="AC4184">
        <v>2</v>
      </c>
      <c r="AD4184">
        <v>2</v>
      </c>
      <c r="AE4184">
        <v>2.4</v>
      </c>
      <c r="AF4184">
        <v>2.4</v>
      </c>
      <c r="AG4184">
        <v>2.4</v>
      </c>
      <c r="AH4184">
        <v>87.116</v>
      </c>
      <c r="AI4184">
        <v>2.2217000000000001E-3</v>
      </c>
      <c r="AJ4184">
        <v>2.2816999999999998</v>
      </c>
      <c r="AK4184">
        <v>166340000</v>
      </c>
      <c r="AL4184">
        <v>1</v>
      </c>
      <c r="AM4184">
        <v>0.72640848396657898</v>
      </c>
      <c r="AN4184">
        <v>0.38090239625949701</v>
      </c>
      <c r="AO4184">
        <v>-0.93727080027262499</v>
      </c>
      <c r="AP4184">
        <v>-1.69966255460272</v>
      </c>
      <c r="AQ4184" t="s">
        <v>4829</v>
      </c>
      <c r="AR4184" t="s">
        <v>4829</v>
      </c>
      <c r="AS4184" t="s">
        <v>4830</v>
      </c>
      <c r="AT4184" t="s">
        <v>4831</v>
      </c>
      <c r="AU4184">
        <v>463</v>
      </c>
      <c r="AV4184" t="s">
        <v>4832</v>
      </c>
      <c r="AW4184" t="s">
        <v>4830</v>
      </c>
      <c r="AY4184">
        <v>0.72640848396657898</v>
      </c>
      <c r="AZ4184">
        <v>-0.93727080027262499</v>
      </c>
      <c r="BA4184" s="6">
        <f t="shared" si="330"/>
        <v>-0.4777801507553483</v>
      </c>
      <c r="BB4184" s="4" t="str">
        <f t="shared" si="327"/>
        <v/>
      </c>
      <c r="BC4184" t="str">
        <f t="shared" si="326"/>
        <v/>
      </c>
      <c r="BD4184" t="str">
        <f t="shared" si="328"/>
        <v/>
      </c>
      <c r="BE4184" t="str">
        <f t="shared" si="329"/>
        <v/>
      </c>
      <c r="BF4184" t="s">
        <v>4831</v>
      </c>
      <c r="BG4184" t="s">
        <v>4830</v>
      </c>
    </row>
    <row r="4185" spans="1:59" x14ac:dyDescent="0.2">
      <c r="A4185">
        <v>26.8128662109375</v>
      </c>
      <c r="B4185">
        <v>27.102695465087901</v>
      </c>
      <c r="C4185">
        <v>26.836534500122099</v>
      </c>
      <c r="D4185">
        <v>25.660957336425799</v>
      </c>
      <c r="E4185">
        <v>26.286373138427699</v>
      </c>
      <c r="F4185">
        <v>25.984657287597699</v>
      </c>
      <c r="I4185" t="s">
        <v>31391</v>
      </c>
      <c r="J4185" t="s">
        <v>31392</v>
      </c>
      <c r="K4185" t="s">
        <v>411</v>
      </c>
      <c r="P4185" t="s">
        <v>411</v>
      </c>
      <c r="Q4185" t="s">
        <v>412</v>
      </c>
      <c r="Z4185" t="s">
        <v>31393</v>
      </c>
      <c r="AA4185" t="s">
        <v>31394</v>
      </c>
      <c r="AB4185">
        <v>4</v>
      </c>
      <c r="AC4185">
        <v>4</v>
      </c>
      <c r="AD4185">
        <v>4</v>
      </c>
      <c r="AE4185">
        <v>47.3</v>
      </c>
      <c r="AF4185">
        <v>47.3</v>
      </c>
      <c r="AG4185">
        <v>47.3</v>
      </c>
      <c r="AH4185">
        <v>22.337</v>
      </c>
      <c r="AI4185">
        <v>0</v>
      </c>
      <c r="AJ4185">
        <v>16.09</v>
      </c>
      <c r="AK4185">
        <v>583140000</v>
      </c>
      <c r="AL4185">
        <v>8</v>
      </c>
      <c r="AM4185">
        <v>2.00807925155957</v>
      </c>
      <c r="AN4185">
        <v>0.146666666666667</v>
      </c>
      <c r="AO4185">
        <v>-0.94003613789876195</v>
      </c>
      <c r="AP4185">
        <v>-4.6288485344640797</v>
      </c>
      <c r="AQ4185" t="s">
        <v>31395</v>
      </c>
      <c r="AR4185" t="s">
        <v>31395</v>
      </c>
      <c r="AS4185" t="s">
        <v>31396</v>
      </c>
      <c r="AT4185" t="s">
        <v>31397</v>
      </c>
      <c r="AU4185">
        <v>3036</v>
      </c>
      <c r="AV4185" t="s">
        <v>31398</v>
      </c>
      <c r="AW4185" t="s">
        <v>31399</v>
      </c>
      <c r="AY4185">
        <v>2.00807925155957</v>
      </c>
      <c r="AZ4185">
        <v>-0.94003613789876195</v>
      </c>
      <c r="BA4185" s="6">
        <f t="shared" si="330"/>
        <v>-0.47878017571716658</v>
      </c>
      <c r="BB4185" s="4" t="str">
        <f t="shared" si="327"/>
        <v/>
      </c>
      <c r="BC4185" t="str">
        <f t="shared" si="326"/>
        <v/>
      </c>
      <c r="BD4185" t="str">
        <f t="shared" si="328"/>
        <v/>
      </c>
      <c r="BE4185" t="str">
        <f t="shared" si="329"/>
        <v/>
      </c>
      <c r="BF4185" t="s">
        <v>31397</v>
      </c>
      <c r="BG4185" t="s">
        <v>31396</v>
      </c>
    </row>
    <row r="4186" spans="1:59" x14ac:dyDescent="0.2">
      <c r="A4186">
        <v>26.7156791687012</v>
      </c>
      <c r="B4186">
        <v>26.5840549468994</v>
      </c>
      <c r="C4186">
        <v>25.9138088226318</v>
      </c>
      <c r="D4186">
        <v>25.2517280578613</v>
      </c>
      <c r="E4186">
        <v>25.5420036315918</v>
      </c>
      <c r="F4186">
        <v>25.590579986572301</v>
      </c>
      <c r="I4186" t="s">
        <v>8352</v>
      </c>
      <c r="J4186" t="s">
        <v>8353</v>
      </c>
      <c r="K4186" t="s">
        <v>8354</v>
      </c>
      <c r="L4186" t="s">
        <v>8355</v>
      </c>
      <c r="M4186" t="s">
        <v>8356</v>
      </c>
      <c r="P4186" t="s">
        <v>8357</v>
      </c>
      <c r="Q4186" t="s">
        <v>8358</v>
      </c>
      <c r="R4186" t="s">
        <v>1007</v>
      </c>
      <c r="S4186">
        <v>4812</v>
      </c>
      <c r="V4186" t="s">
        <v>8359</v>
      </c>
      <c r="W4186" t="s">
        <v>8360</v>
      </c>
      <c r="Z4186" t="s">
        <v>8361</v>
      </c>
      <c r="AA4186" t="s">
        <v>8362</v>
      </c>
      <c r="AB4186">
        <v>4</v>
      </c>
      <c r="AC4186">
        <v>4</v>
      </c>
      <c r="AD4186">
        <v>4</v>
      </c>
      <c r="AE4186">
        <v>6.4</v>
      </c>
      <c r="AF4186">
        <v>6.4</v>
      </c>
      <c r="AG4186">
        <v>6.4</v>
      </c>
      <c r="AH4186">
        <v>97.016000000000005</v>
      </c>
      <c r="AI4186">
        <v>0</v>
      </c>
      <c r="AJ4186">
        <v>6.4584000000000001</v>
      </c>
      <c r="AK4186">
        <v>413360000</v>
      </c>
      <c r="AL4186">
        <v>6</v>
      </c>
      <c r="AM4186">
        <v>1.60169874097846</v>
      </c>
      <c r="AN4186">
        <v>0.16970602409638599</v>
      </c>
      <c r="AO4186">
        <v>-0.94307708740234397</v>
      </c>
      <c r="AP4186">
        <v>-3.4944882281618299</v>
      </c>
      <c r="AQ4186" t="s">
        <v>8363</v>
      </c>
      <c r="AR4186" t="s">
        <v>8363</v>
      </c>
      <c r="AS4186" t="s">
        <v>8364</v>
      </c>
      <c r="AT4186" t="s">
        <v>8365</v>
      </c>
      <c r="AU4186">
        <v>749</v>
      </c>
      <c r="AV4186" t="s">
        <v>8366</v>
      </c>
      <c r="AW4186" t="s">
        <v>8364</v>
      </c>
      <c r="AX4186">
        <v>4.0999999999999996</v>
      </c>
      <c r="AY4186">
        <v>1.60169874097846</v>
      </c>
      <c r="AZ4186">
        <v>-0.94307708740234397</v>
      </c>
      <c r="BA4186" s="6">
        <f t="shared" si="330"/>
        <v>-0.47987765913465141</v>
      </c>
      <c r="BB4186" s="4" t="str">
        <f t="shared" si="327"/>
        <v/>
      </c>
      <c r="BC4186" t="str">
        <f t="shared" si="326"/>
        <v/>
      </c>
      <c r="BD4186" t="str">
        <f t="shared" si="328"/>
        <v/>
      </c>
      <c r="BE4186" t="str">
        <f t="shared" si="329"/>
        <v/>
      </c>
      <c r="BF4186" t="s">
        <v>8365</v>
      </c>
      <c r="BG4186" t="s">
        <v>8364</v>
      </c>
    </row>
    <row r="4187" spans="1:59" x14ac:dyDescent="0.2">
      <c r="A4187">
        <v>27.107791900634801</v>
      </c>
      <c r="B4187">
        <v>27.4609985351563</v>
      </c>
      <c r="C4187">
        <v>27.011693954467798</v>
      </c>
      <c r="D4187">
        <v>26.166893005371101</v>
      </c>
      <c r="E4187">
        <v>27.1009922027588</v>
      </c>
      <c r="F4187">
        <v>25.482376098632798</v>
      </c>
      <c r="I4187" t="s">
        <v>29556</v>
      </c>
      <c r="J4187" t="s">
        <v>29557</v>
      </c>
      <c r="K4187" t="s">
        <v>29558</v>
      </c>
      <c r="N4187" t="s">
        <v>61</v>
      </c>
      <c r="O4187" t="s">
        <v>62</v>
      </c>
      <c r="P4187" t="s">
        <v>509</v>
      </c>
      <c r="Q4187" t="s">
        <v>510</v>
      </c>
      <c r="R4187" t="s">
        <v>8826</v>
      </c>
      <c r="S4187">
        <v>99974</v>
      </c>
      <c r="Z4187" t="s">
        <v>29559</v>
      </c>
      <c r="AA4187" t="s">
        <v>29560</v>
      </c>
      <c r="AB4187">
        <v>7</v>
      </c>
      <c r="AC4187">
        <v>7</v>
      </c>
      <c r="AD4187">
        <v>5</v>
      </c>
      <c r="AE4187">
        <v>6.9</v>
      </c>
      <c r="AF4187">
        <v>6.9</v>
      </c>
      <c r="AG4187">
        <v>5.2</v>
      </c>
      <c r="AH4187">
        <v>114.21</v>
      </c>
      <c r="AI4187">
        <v>0</v>
      </c>
      <c r="AJ4187">
        <v>10.259</v>
      </c>
      <c r="AK4187">
        <v>730860000</v>
      </c>
      <c r="AL4187">
        <v>9</v>
      </c>
      <c r="AM4187">
        <v>0.90071332810490901</v>
      </c>
      <c r="AN4187">
        <v>0.29513616398242998</v>
      </c>
      <c r="AO4187">
        <v>-0.94340769449869899</v>
      </c>
      <c r="AP4187">
        <v>-1.9308951550844899</v>
      </c>
      <c r="AQ4187" t="s">
        <v>29561</v>
      </c>
      <c r="AR4187" t="s">
        <v>29561</v>
      </c>
      <c r="AS4187" t="s">
        <v>29562</v>
      </c>
      <c r="AT4187" t="s">
        <v>29563</v>
      </c>
      <c r="AU4187">
        <v>2830</v>
      </c>
      <c r="AV4187" t="s">
        <v>29564</v>
      </c>
      <c r="AW4187" t="s">
        <v>29562</v>
      </c>
      <c r="AX4187" t="s">
        <v>29565</v>
      </c>
      <c r="AY4187">
        <v>0.90071332810490901</v>
      </c>
      <c r="AZ4187">
        <v>-0.94340769449869899</v>
      </c>
      <c r="BA4187" s="6">
        <f t="shared" si="330"/>
        <v>-0.47999683639028368</v>
      </c>
      <c r="BB4187" s="4" t="str">
        <f t="shared" si="327"/>
        <v/>
      </c>
      <c r="BC4187" t="str">
        <f t="shared" si="326"/>
        <v/>
      </c>
      <c r="BD4187" t="str">
        <f t="shared" si="328"/>
        <v/>
      </c>
      <c r="BE4187" t="str">
        <f t="shared" si="329"/>
        <v/>
      </c>
      <c r="BF4187" t="s">
        <v>29563</v>
      </c>
      <c r="BG4187" t="s">
        <v>29562</v>
      </c>
    </row>
    <row r="4188" spans="1:59" x14ac:dyDescent="0.2">
      <c r="A4188">
        <v>28.123367309570298</v>
      </c>
      <c r="B4188">
        <v>27.588779449462901</v>
      </c>
      <c r="C4188">
        <v>27.4197292327881</v>
      </c>
      <c r="D4188">
        <v>26.566190719604499</v>
      </c>
      <c r="E4188">
        <v>27.142093658447301</v>
      </c>
      <c r="F4188">
        <v>26.591350555419901</v>
      </c>
      <c r="I4188" t="s">
        <v>812</v>
      </c>
      <c r="J4188" t="s">
        <v>813</v>
      </c>
      <c r="K4188" t="s">
        <v>814</v>
      </c>
      <c r="P4188" t="s">
        <v>815</v>
      </c>
      <c r="Q4188" t="s">
        <v>816</v>
      </c>
      <c r="R4188" t="s">
        <v>817</v>
      </c>
      <c r="S4188">
        <v>4147</v>
      </c>
      <c r="Z4188" t="s">
        <v>818</v>
      </c>
      <c r="AA4188" t="s">
        <v>819</v>
      </c>
      <c r="AB4188">
        <v>7</v>
      </c>
      <c r="AC4188">
        <v>7</v>
      </c>
      <c r="AD4188">
        <v>7</v>
      </c>
      <c r="AE4188">
        <v>32.299999999999997</v>
      </c>
      <c r="AF4188">
        <v>32.299999999999997</v>
      </c>
      <c r="AG4188">
        <v>32.299999999999997</v>
      </c>
      <c r="AH4188">
        <v>21.670999999999999</v>
      </c>
      <c r="AI4188">
        <v>0</v>
      </c>
      <c r="AJ4188">
        <v>20.343</v>
      </c>
      <c r="AK4188">
        <v>1022400000</v>
      </c>
      <c r="AL4188">
        <v>18</v>
      </c>
      <c r="AM4188">
        <v>1.5368127397415901</v>
      </c>
      <c r="AN4188">
        <v>0.17018487394958001</v>
      </c>
      <c r="AO4188">
        <v>-0.94408035278320301</v>
      </c>
      <c r="AP4188">
        <v>-3.33195160165379</v>
      </c>
      <c r="AQ4188" t="s">
        <v>820</v>
      </c>
      <c r="AR4188" t="s">
        <v>820</v>
      </c>
      <c r="AS4188" t="s">
        <v>821</v>
      </c>
      <c r="AT4188" t="s">
        <v>822</v>
      </c>
      <c r="AU4188">
        <v>120</v>
      </c>
      <c r="AV4188" t="s">
        <v>823</v>
      </c>
      <c r="AW4188" t="s">
        <v>821</v>
      </c>
      <c r="AX4188" t="s">
        <v>824</v>
      </c>
      <c r="AY4188">
        <v>1.5368127397415901</v>
      </c>
      <c r="AZ4188">
        <v>-0.94408035278320301</v>
      </c>
      <c r="BA4188" s="6">
        <f t="shared" si="330"/>
        <v>-0.48023923197287421</v>
      </c>
      <c r="BB4188" s="4" t="str">
        <f t="shared" si="327"/>
        <v/>
      </c>
      <c r="BC4188" t="str">
        <f t="shared" si="326"/>
        <v/>
      </c>
      <c r="BD4188" t="str">
        <f t="shared" si="328"/>
        <v/>
      </c>
      <c r="BE4188" t="str">
        <f t="shared" si="329"/>
        <v/>
      </c>
      <c r="BF4188" t="s">
        <v>822</v>
      </c>
      <c r="BG4188" t="s">
        <v>821</v>
      </c>
    </row>
    <row r="4189" spans="1:59" x14ac:dyDescent="0.2">
      <c r="A4189" t="s">
        <v>88</v>
      </c>
      <c r="B4189">
        <v>24.5764045715332</v>
      </c>
      <c r="C4189">
        <v>24.200452804565401</v>
      </c>
      <c r="D4189" t="s">
        <v>88</v>
      </c>
      <c r="E4189">
        <v>23.888462066650401</v>
      </c>
      <c r="F4189">
        <v>22.9966926574707</v>
      </c>
      <c r="I4189" t="s">
        <v>40037</v>
      </c>
      <c r="J4189" t="s">
        <v>40038</v>
      </c>
      <c r="K4189" t="s">
        <v>40039</v>
      </c>
      <c r="P4189" t="s">
        <v>138</v>
      </c>
      <c r="Q4189" t="s">
        <v>139</v>
      </c>
      <c r="R4189" t="s">
        <v>232</v>
      </c>
      <c r="S4189">
        <v>4131</v>
      </c>
      <c r="V4189" t="s">
        <v>689</v>
      </c>
      <c r="W4189" t="s">
        <v>690</v>
      </c>
      <c r="Z4189" t="s">
        <v>5564</v>
      </c>
      <c r="AA4189" t="s">
        <v>5565</v>
      </c>
      <c r="AB4189">
        <v>1</v>
      </c>
      <c r="AC4189">
        <v>1</v>
      </c>
      <c r="AD4189">
        <v>1</v>
      </c>
      <c r="AE4189">
        <v>11</v>
      </c>
      <c r="AF4189">
        <v>11</v>
      </c>
      <c r="AG4189">
        <v>11</v>
      </c>
      <c r="AH4189">
        <v>19.742999999999999</v>
      </c>
      <c r="AI4189">
        <v>5.1920999999999998E-4</v>
      </c>
      <c r="AJ4189">
        <v>3.0485000000000002</v>
      </c>
      <c r="AK4189">
        <v>68193000</v>
      </c>
      <c r="AL4189">
        <v>1</v>
      </c>
      <c r="AM4189">
        <v>0.72167696477919097</v>
      </c>
      <c r="AN4189">
        <v>0.38185879629629599</v>
      </c>
      <c r="AO4189">
        <v>-0.94585132598876998</v>
      </c>
      <c r="AP4189">
        <v>-1.9546884898036501</v>
      </c>
      <c r="AQ4189" t="s">
        <v>40040</v>
      </c>
      <c r="AR4189" t="s">
        <v>40040</v>
      </c>
      <c r="AS4189" t="s">
        <v>40041</v>
      </c>
      <c r="AT4189" t="s">
        <v>40042</v>
      </c>
      <c r="AU4189">
        <v>4094</v>
      </c>
      <c r="AV4189" t="s">
        <v>40043</v>
      </c>
      <c r="AW4189" t="s">
        <v>40041</v>
      </c>
      <c r="AX4189" t="s">
        <v>40044</v>
      </c>
      <c r="AY4189">
        <v>0.72167696477919097</v>
      </c>
      <c r="AZ4189">
        <v>-0.94585132598876998</v>
      </c>
      <c r="BA4189" s="6">
        <f t="shared" si="330"/>
        <v>-0.48087687030370163</v>
      </c>
      <c r="BB4189" s="4" t="str">
        <f t="shared" si="327"/>
        <v/>
      </c>
      <c r="BC4189" t="str">
        <f t="shared" si="326"/>
        <v/>
      </c>
      <c r="BD4189" t="str">
        <f t="shared" si="328"/>
        <v/>
      </c>
      <c r="BE4189" t="str">
        <f t="shared" si="329"/>
        <v/>
      </c>
      <c r="BF4189" t="s">
        <v>40042</v>
      </c>
      <c r="BG4189" t="s">
        <v>40041</v>
      </c>
    </row>
    <row r="4190" spans="1:59" x14ac:dyDescent="0.2">
      <c r="A4190" t="s">
        <v>88</v>
      </c>
      <c r="B4190">
        <v>24.715129852294901</v>
      </c>
      <c r="C4190">
        <v>24.9592094421387</v>
      </c>
      <c r="D4190">
        <v>23.437967300415</v>
      </c>
      <c r="E4190" t="s">
        <v>88</v>
      </c>
      <c r="F4190">
        <v>24.343807220458999</v>
      </c>
      <c r="K4190" t="s">
        <v>3359</v>
      </c>
      <c r="P4190" t="s">
        <v>3359</v>
      </c>
      <c r="Q4190" t="s">
        <v>3360</v>
      </c>
      <c r="AB4190">
        <v>1</v>
      </c>
      <c r="AC4190">
        <v>1</v>
      </c>
      <c r="AD4190">
        <v>1</v>
      </c>
      <c r="AE4190">
        <v>5.8</v>
      </c>
      <c r="AF4190">
        <v>5.8</v>
      </c>
      <c r="AG4190">
        <v>5.8</v>
      </c>
      <c r="AH4190">
        <v>23.864999999999998</v>
      </c>
      <c r="AI4190">
        <v>0</v>
      </c>
      <c r="AJ4190">
        <v>4.3358999999999996</v>
      </c>
      <c r="AK4190">
        <v>92817000</v>
      </c>
      <c r="AL4190">
        <v>1</v>
      </c>
      <c r="AM4190">
        <v>0.74192870453155702</v>
      </c>
      <c r="AN4190">
        <v>0.37351583980872699</v>
      </c>
      <c r="AO4190">
        <v>-0.94628238677978505</v>
      </c>
      <c r="AP4190">
        <v>-2.01734236113376</v>
      </c>
      <c r="AQ4190" t="s">
        <v>30023</v>
      </c>
      <c r="AR4190" t="s">
        <v>30023</v>
      </c>
      <c r="AS4190" t="s">
        <v>30024</v>
      </c>
      <c r="AT4190" t="s">
        <v>30025</v>
      </c>
      <c r="AU4190">
        <v>2886</v>
      </c>
      <c r="AV4190" t="s">
        <v>30026</v>
      </c>
      <c r="AW4190" t="s">
        <v>30024</v>
      </c>
      <c r="AY4190">
        <v>0.74192870453155702</v>
      </c>
      <c r="AZ4190">
        <v>-0.94628238677978505</v>
      </c>
      <c r="BA4190" s="6">
        <f t="shared" si="330"/>
        <v>-0.48103195519233566</v>
      </c>
      <c r="BB4190" s="4" t="str">
        <f t="shared" si="327"/>
        <v/>
      </c>
      <c r="BC4190" t="str">
        <f t="shared" si="326"/>
        <v/>
      </c>
      <c r="BD4190" t="str">
        <f t="shared" si="328"/>
        <v/>
      </c>
      <c r="BE4190" t="str">
        <f t="shared" si="329"/>
        <v/>
      </c>
      <c r="BF4190" t="s">
        <v>30025</v>
      </c>
      <c r="BG4190" t="s">
        <v>30024</v>
      </c>
    </row>
    <row r="4191" spans="1:59" x14ac:dyDescent="0.2">
      <c r="A4191">
        <v>25.702661514282202</v>
      </c>
      <c r="B4191">
        <v>25.8720397949219</v>
      </c>
      <c r="C4191">
        <v>25.9202766418457</v>
      </c>
      <c r="D4191">
        <v>24.653379440307599</v>
      </c>
      <c r="E4191">
        <v>25.641630172729499</v>
      </c>
      <c r="F4191">
        <v>24.3570957183838</v>
      </c>
      <c r="I4191" t="s">
        <v>24826</v>
      </c>
      <c r="J4191" t="s">
        <v>24827</v>
      </c>
      <c r="K4191" t="s">
        <v>24828</v>
      </c>
      <c r="P4191" t="s">
        <v>196</v>
      </c>
      <c r="Q4191" t="s">
        <v>197</v>
      </c>
      <c r="R4191" t="s">
        <v>24829</v>
      </c>
      <c r="S4191" t="s">
        <v>24830</v>
      </c>
      <c r="T4191" t="s">
        <v>24829</v>
      </c>
      <c r="U4191" t="s">
        <v>24831</v>
      </c>
      <c r="Z4191" t="s">
        <v>24832</v>
      </c>
      <c r="AA4191" t="s">
        <v>24833</v>
      </c>
      <c r="AB4191">
        <v>2</v>
      </c>
      <c r="AC4191">
        <v>2</v>
      </c>
      <c r="AD4191">
        <v>2</v>
      </c>
      <c r="AE4191">
        <v>5.0999999999999996</v>
      </c>
      <c r="AF4191">
        <v>5.0999999999999996</v>
      </c>
      <c r="AG4191">
        <v>5.0999999999999996</v>
      </c>
      <c r="AH4191">
        <v>73.301000000000002</v>
      </c>
      <c r="AI4191">
        <v>0</v>
      </c>
      <c r="AJ4191">
        <v>10.074</v>
      </c>
      <c r="AK4191">
        <v>279750000</v>
      </c>
      <c r="AL4191">
        <v>7</v>
      </c>
      <c r="AM4191">
        <v>1.13138961348516</v>
      </c>
      <c r="AN4191">
        <v>0.22139813857290599</v>
      </c>
      <c r="AO4191">
        <v>-0.94762420654296897</v>
      </c>
      <c r="AP4191">
        <v>-2.4057504684467399</v>
      </c>
      <c r="AQ4191" t="s">
        <v>24834</v>
      </c>
      <c r="AR4191" t="s">
        <v>24834</v>
      </c>
      <c r="AS4191" t="s">
        <v>24835</v>
      </c>
      <c r="AT4191" t="s">
        <v>24836</v>
      </c>
      <c r="AU4191">
        <v>2258</v>
      </c>
      <c r="AV4191" t="s">
        <v>24837</v>
      </c>
      <c r="AW4191" t="s">
        <v>24835</v>
      </c>
      <c r="AY4191">
        <v>1.13138961348516</v>
      </c>
      <c r="AZ4191">
        <v>-0.94762420654296897</v>
      </c>
      <c r="BA4191" s="6">
        <f t="shared" si="330"/>
        <v>-0.48151441186137145</v>
      </c>
      <c r="BB4191" s="4" t="str">
        <f t="shared" si="327"/>
        <v/>
      </c>
      <c r="BC4191" t="str">
        <f t="shared" si="326"/>
        <v/>
      </c>
      <c r="BD4191" t="str">
        <f t="shared" si="328"/>
        <v/>
      </c>
      <c r="BE4191" t="str">
        <f t="shared" si="329"/>
        <v/>
      </c>
      <c r="BF4191" t="s">
        <v>24836</v>
      </c>
      <c r="BG4191" t="s">
        <v>24835</v>
      </c>
    </row>
    <row r="4192" spans="1:59" x14ac:dyDescent="0.2">
      <c r="A4192">
        <v>27.544141769409201</v>
      </c>
      <c r="B4192">
        <v>27.491212844848601</v>
      </c>
      <c r="C4192">
        <v>25.394798278808601</v>
      </c>
      <c r="D4192">
        <v>24.210817337036101</v>
      </c>
      <c r="E4192">
        <v>27.5169067382813</v>
      </c>
      <c r="F4192">
        <v>25.859369277954102</v>
      </c>
      <c r="I4192" t="s">
        <v>38381</v>
      </c>
      <c r="J4192" t="s">
        <v>38382</v>
      </c>
      <c r="K4192" t="s">
        <v>38383</v>
      </c>
      <c r="P4192" t="s">
        <v>53</v>
      </c>
      <c r="Q4192" t="s">
        <v>54</v>
      </c>
      <c r="Z4192" t="s">
        <v>28701</v>
      </c>
      <c r="AA4192" t="s">
        <v>28702</v>
      </c>
      <c r="AB4192">
        <v>2</v>
      </c>
      <c r="AC4192">
        <v>2</v>
      </c>
      <c r="AD4192">
        <v>2</v>
      </c>
      <c r="AE4192">
        <v>22.2</v>
      </c>
      <c r="AF4192">
        <v>22.2</v>
      </c>
      <c r="AG4192">
        <v>22.2</v>
      </c>
      <c r="AH4192">
        <v>12.199</v>
      </c>
      <c r="AI4192">
        <v>0</v>
      </c>
      <c r="AJ4192">
        <v>35.252000000000002</v>
      </c>
      <c r="AK4192">
        <v>700830000</v>
      </c>
      <c r="AL4192">
        <v>7</v>
      </c>
      <c r="AM4192">
        <v>0.32810500904908002</v>
      </c>
      <c r="AN4192">
        <v>0.67697550432276699</v>
      </c>
      <c r="AO4192">
        <v>-0.947686513264973</v>
      </c>
      <c r="AP4192">
        <v>-0.79758058506210106</v>
      </c>
      <c r="AQ4192" t="s">
        <v>38384</v>
      </c>
      <c r="AR4192" t="s">
        <v>38384</v>
      </c>
      <c r="AS4192" t="s">
        <v>38385</v>
      </c>
      <c r="AT4192" t="s">
        <v>38386</v>
      </c>
      <c r="AU4192">
        <v>3899</v>
      </c>
      <c r="AV4192" t="s">
        <v>38387</v>
      </c>
      <c r="AW4192" t="s">
        <v>38385</v>
      </c>
      <c r="AY4192">
        <v>0.32810500904908002</v>
      </c>
      <c r="AZ4192">
        <v>-0.947686513264973</v>
      </c>
      <c r="BA4192" s="6">
        <f t="shared" si="330"/>
        <v>-0.48153680359275264</v>
      </c>
      <c r="BB4192" s="4" t="str">
        <f t="shared" si="327"/>
        <v/>
      </c>
      <c r="BC4192" t="str">
        <f t="shared" si="326"/>
        <v/>
      </c>
      <c r="BD4192" t="str">
        <f t="shared" si="328"/>
        <v/>
      </c>
      <c r="BE4192" t="str">
        <f t="shared" si="329"/>
        <v/>
      </c>
      <c r="BF4192" t="s">
        <v>38386</v>
      </c>
      <c r="BG4192" t="s">
        <v>38385</v>
      </c>
    </row>
    <row r="4193" spans="1:59" x14ac:dyDescent="0.2">
      <c r="A4193">
        <v>24.568773269653299</v>
      </c>
      <c r="B4193">
        <v>26.404869079589801</v>
      </c>
      <c r="C4193">
        <v>26.378454208373999</v>
      </c>
      <c r="D4193">
        <v>25.6671447753906</v>
      </c>
      <c r="E4193">
        <v>24.6431179046631</v>
      </c>
      <c r="F4193">
        <v>24.196704864501999</v>
      </c>
      <c r="I4193" t="s">
        <v>4077</v>
      </c>
      <c r="K4193" t="s">
        <v>4078</v>
      </c>
      <c r="L4193" t="s">
        <v>228</v>
      </c>
      <c r="M4193" t="s">
        <v>229</v>
      </c>
      <c r="P4193" t="s">
        <v>665</v>
      </c>
      <c r="Q4193" t="s">
        <v>666</v>
      </c>
      <c r="R4193" t="s">
        <v>2810</v>
      </c>
      <c r="S4193" t="s">
        <v>4079</v>
      </c>
      <c r="V4193" t="s">
        <v>4080</v>
      </c>
      <c r="W4193" t="s">
        <v>4081</v>
      </c>
      <c r="Z4193" t="s">
        <v>4082</v>
      </c>
      <c r="AA4193" t="s">
        <v>4083</v>
      </c>
      <c r="AB4193">
        <v>4</v>
      </c>
      <c r="AC4193">
        <v>4</v>
      </c>
      <c r="AD4193">
        <v>4</v>
      </c>
      <c r="AE4193">
        <v>2.5</v>
      </c>
      <c r="AF4193">
        <v>2.5</v>
      </c>
      <c r="AG4193">
        <v>2.5</v>
      </c>
      <c r="AH4193">
        <v>254.41</v>
      </c>
      <c r="AI4193">
        <v>0</v>
      </c>
      <c r="AJ4193">
        <v>15.555</v>
      </c>
      <c r="AK4193">
        <v>299680000</v>
      </c>
      <c r="AL4193">
        <v>5</v>
      </c>
      <c r="AM4193">
        <v>0.56331029366891705</v>
      </c>
      <c r="AN4193">
        <v>0.484605828953655</v>
      </c>
      <c r="AO4193">
        <v>-0.948376337687172</v>
      </c>
      <c r="AP4193">
        <v>-1.2687695310495499</v>
      </c>
      <c r="AQ4193" t="s">
        <v>4084</v>
      </c>
      <c r="AR4193" t="s">
        <v>4084</v>
      </c>
      <c r="AS4193" t="s">
        <v>4085</v>
      </c>
      <c r="AT4193" t="s">
        <v>4086</v>
      </c>
      <c r="AU4193">
        <v>395</v>
      </c>
      <c r="AV4193" t="s">
        <v>4087</v>
      </c>
      <c r="AW4193" t="s">
        <v>4085</v>
      </c>
      <c r="AY4193">
        <v>0.56331029366891705</v>
      </c>
      <c r="AZ4193">
        <v>-0.948376337687172</v>
      </c>
      <c r="BA4193" s="6">
        <f t="shared" si="330"/>
        <v>-0.48178464743610039</v>
      </c>
      <c r="BB4193" s="4" t="str">
        <f t="shared" si="327"/>
        <v/>
      </c>
      <c r="BC4193" t="str">
        <f t="shared" si="326"/>
        <v/>
      </c>
      <c r="BD4193" t="str">
        <f t="shared" si="328"/>
        <v/>
      </c>
      <c r="BE4193" t="str">
        <f t="shared" si="329"/>
        <v/>
      </c>
      <c r="BF4193" t="s">
        <v>4086</v>
      </c>
      <c r="BG4193" t="s">
        <v>4085</v>
      </c>
    </row>
    <row r="4194" spans="1:59" x14ac:dyDescent="0.2">
      <c r="A4194">
        <v>24.397607803344702</v>
      </c>
      <c r="B4194">
        <v>23.233814239501999</v>
      </c>
      <c r="C4194">
        <v>24.637048721313501</v>
      </c>
      <c r="D4194" t="s">
        <v>88</v>
      </c>
      <c r="E4194">
        <v>23.1358966827393</v>
      </c>
      <c r="F4194" t="s">
        <v>88</v>
      </c>
      <c r="I4194" t="s">
        <v>23065</v>
      </c>
      <c r="J4194" t="s">
        <v>23066</v>
      </c>
      <c r="K4194" t="s">
        <v>2349</v>
      </c>
      <c r="P4194" t="s">
        <v>53</v>
      </c>
      <c r="Q4194" t="s">
        <v>54</v>
      </c>
      <c r="R4194" t="s">
        <v>13723</v>
      </c>
      <c r="S4194" t="s">
        <v>13724</v>
      </c>
      <c r="T4194" t="s">
        <v>3167</v>
      </c>
      <c r="U4194" t="s">
        <v>3168</v>
      </c>
      <c r="V4194" t="s">
        <v>23067</v>
      </c>
      <c r="W4194" t="s">
        <v>23068</v>
      </c>
      <c r="Z4194" t="s">
        <v>13734</v>
      </c>
      <c r="AA4194" t="s">
        <v>13735</v>
      </c>
      <c r="AB4194">
        <v>2</v>
      </c>
      <c r="AC4194">
        <v>2</v>
      </c>
      <c r="AD4194">
        <v>2</v>
      </c>
      <c r="AE4194">
        <v>3</v>
      </c>
      <c r="AF4194">
        <v>3</v>
      </c>
      <c r="AG4194">
        <v>3</v>
      </c>
      <c r="AH4194">
        <v>101.97</v>
      </c>
      <c r="AI4194">
        <v>2.4450000000000001E-3</v>
      </c>
      <c r="AJ4194">
        <v>2.1339000000000001</v>
      </c>
      <c r="AK4194">
        <v>67273000</v>
      </c>
      <c r="AL4194">
        <v>2</v>
      </c>
      <c r="AM4194">
        <v>0</v>
      </c>
      <c r="AN4194">
        <v>0.99462890341321697</v>
      </c>
      <c r="AO4194">
        <v>-0.95359357198079298</v>
      </c>
      <c r="AP4194">
        <v>0</v>
      </c>
      <c r="AQ4194" t="s">
        <v>23069</v>
      </c>
      <c r="AR4194" t="s">
        <v>23069</v>
      </c>
      <c r="AS4194" t="s">
        <v>23070</v>
      </c>
      <c r="AT4194" t="s">
        <v>23071</v>
      </c>
      <c r="AU4194">
        <v>2069</v>
      </c>
      <c r="AV4194" t="s">
        <v>23072</v>
      </c>
      <c r="AW4194" t="s">
        <v>23070</v>
      </c>
      <c r="AY4194">
        <v>0</v>
      </c>
      <c r="AZ4194">
        <v>-0.95359357198079298</v>
      </c>
      <c r="BA4194" s="6">
        <f t="shared" si="330"/>
        <v>-0.48365529098751203</v>
      </c>
      <c r="BB4194" s="4" t="str">
        <f t="shared" si="327"/>
        <v/>
      </c>
      <c r="BC4194" t="str">
        <f t="shared" si="326"/>
        <v/>
      </c>
      <c r="BD4194" t="str">
        <f t="shared" si="328"/>
        <v/>
      </c>
      <c r="BE4194" t="str">
        <f t="shared" si="329"/>
        <v/>
      </c>
      <c r="BF4194" t="s">
        <v>23071</v>
      </c>
      <c r="BG4194" t="s">
        <v>23070</v>
      </c>
    </row>
    <row r="4195" spans="1:59" x14ac:dyDescent="0.2">
      <c r="A4195">
        <v>25.428382873535199</v>
      </c>
      <c r="B4195">
        <v>25.449630737304702</v>
      </c>
      <c r="C4195">
        <v>24.839900970458999</v>
      </c>
      <c r="D4195">
        <v>24.962610244751001</v>
      </c>
      <c r="E4195">
        <v>23.114912033081101</v>
      </c>
      <c r="F4195">
        <v>24.753330230712901</v>
      </c>
      <c r="I4195" t="s">
        <v>39214</v>
      </c>
      <c r="K4195" t="s">
        <v>32365</v>
      </c>
      <c r="L4195" t="s">
        <v>21747</v>
      </c>
      <c r="M4195" t="s">
        <v>21748</v>
      </c>
      <c r="P4195" t="s">
        <v>310</v>
      </c>
      <c r="Q4195" t="s">
        <v>313</v>
      </c>
      <c r="Z4195" t="s">
        <v>39215</v>
      </c>
      <c r="AA4195" t="s">
        <v>39216</v>
      </c>
      <c r="AB4195">
        <v>1</v>
      </c>
      <c r="AC4195">
        <v>1</v>
      </c>
      <c r="AD4195">
        <v>1</v>
      </c>
      <c r="AE4195">
        <v>4</v>
      </c>
      <c r="AF4195">
        <v>4</v>
      </c>
      <c r="AG4195">
        <v>4</v>
      </c>
      <c r="AH4195">
        <v>41.408000000000001</v>
      </c>
      <c r="AI4195">
        <v>0</v>
      </c>
      <c r="AJ4195">
        <v>4.9768999999999997</v>
      </c>
      <c r="AK4195">
        <v>191070000</v>
      </c>
      <c r="AL4195">
        <v>3</v>
      </c>
      <c r="AM4195">
        <v>0.71208009694878904</v>
      </c>
      <c r="AN4195">
        <v>0.38925544100801801</v>
      </c>
      <c r="AO4195">
        <v>-0.96235402425130101</v>
      </c>
      <c r="AP4195">
        <v>-1.5587836242319699</v>
      </c>
      <c r="AQ4195" t="s">
        <v>39217</v>
      </c>
      <c r="AR4195" t="s">
        <v>39217</v>
      </c>
      <c r="AS4195" t="s">
        <v>39218</v>
      </c>
      <c r="AT4195" t="s">
        <v>39219</v>
      </c>
      <c r="AU4195">
        <v>3998</v>
      </c>
      <c r="AV4195" t="s">
        <v>39220</v>
      </c>
      <c r="AW4195" t="s">
        <v>39218</v>
      </c>
      <c r="AY4195">
        <v>0.71208009694878904</v>
      </c>
      <c r="AZ4195">
        <v>-0.96235402425130101</v>
      </c>
      <c r="BA4195" s="6">
        <f t="shared" si="330"/>
        <v>-0.48678118182709806</v>
      </c>
      <c r="BB4195" s="4" t="str">
        <f t="shared" si="327"/>
        <v/>
      </c>
      <c r="BC4195" t="str">
        <f t="shared" si="326"/>
        <v/>
      </c>
      <c r="BD4195" t="str">
        <f t="shared" si="328"/>
        <v/>
      </c>
      <c r="BE4195" t="str">
        <f t="shared" si="329"/>
        <v/>
      </c>
      <c r="BF4195" t="s">
        <v>39219</v>
      </c>
      <c r="BG4195" t="s">
        <v>39218</v>
      </c>
    </row>
    <row r="4196" spans="1:59" x14ac:dyDescent="0.2">
      <c r="A4196">
        <v>25.256486892700199</v>
      </c>
      <c r="B4196">
        <v>25.437078475952099</v>
      </c>
      <c r="C4196">
        <v>25.6675510406494</v>
      </c>
      <c r="D4196">
        <v>25.143009185791001</v>
      </c>
      <c r="E4196">
        <v>24.591035842895501</v>
      </c>
      <c r="F4196">
        <v>23.739233016967798</v>
      </c>
      <c r="I4196" t="s">
        <v>29354</v>
      </c>
      <c r="J4196" t="s">
        <v>29355</v>
      </c>
      <c r="K4196" t="s">
        <v>29356</v>
      </c>
      <c r="P4196" t="s">
        <v>665</v>
      </c>
      <c r="Q4196" t="s">
        <v>666</v>
      </c>
      <c r="R4196" t="s">
        <v>29357</v>
      </c>
      <c r="S4196">
        <v>740</v>
      </c>
      <c r="T4196" t="s">
        <v>29358</v>
      </c>
      <c r="U4196" t="s">
        <v>29359</v>
      </c>
      <c r="Z4196" t="s">
        <v>29360</v>
      </c>
      <c r="AA4196" t="s">
        <v>29361</v>
      </c>
      <c r="AB4196">
        <v>2</v>
      </c>
      <c r="AC4196">
        <v>2</v>
      </c>
      <c r="AD4196">
        <v>2</v>
      </c>
      <c r="AE4196">
        <v>6.1</v>
      </c>
      <c r="AF4196">
        <v>6.1</v>
      </c>
      <c r="AG4196">
        <v>6.1</v>
      </c>
      <c r="AH4196">
        <v>65.265000000000001</v>
      </c>
      <c r="AI4196">
        <v>0</v>
      </c>
      <c r="AJ4196">
        <v>7.6867000000000001</v>
      </c>
      <c r="AK4196">
        <v>215140000</v>
      </c>
      <c r="AL4196">
        <v>7</v>
      </c>
      <c r="AM4196">
        <v>1.0637501503120801</v>
      </c>
      <c r="AN4196">
        <v>0.236628837209302</v>
      </c>
      <c r="AO4196">
        <v>-0.96261278788248805</v>
      </c>
      <c r="AP4196">
        <v>-2.2634802391609399</v>
      </c>
      <c r="AQ4196" t="s">
        <v>29362</v>
      </c>
      <c r="AR4196" t="s">
        <v>29362</v>
      </c>
      <c r="AS4196" t="s">
        <v>29363</v>
      </c>
      <c r="AT4196" t="s">
        <v>29364</v>
      </c>
      <c r="AU4196">
        <v>2804</v>
      </c>
      <c r="AV4196" t="s">
        <v>29365</v>
      </c>
      <c r="AW4196" t="s">
        <v>29366</v>
      </c>
      <c r="AY4196">
        <v>1.0637501503120801</v>
      </c>
      <c r="AZ4196">
        <v>-0.96261278788248805</v>
      </c>
      <c r="BA4196" s="6">
        <f t="shared" si="330"/>
        <v>-0.48687322515720677</v>
      </c>
      <c r="BB4196" s="4" t="str">
        <f t="shared" si="327"/>
        <v/>
      </c>
      <c r="BC4196" t="str">
        <f t="shared" si="326"/>
        <v/>
      </c>
      <c r="BD4196" t="str">
        <f t="shared" si="328"/>
        <v/>
      </c>
      <c r="BE4196" t="str">
        <f t="shared" si="329"/>
        <v/>
      </c>
      <c r="BF4196" t="s">
        <v>29364</v>
      </c>
      <c r="BG4196" t="s">
        <v>29363</v>
      </c>
    </row>
    <row r="4197" spans="1:59" x14ac:dyDescent="0.2">
      <c r="A4197">
        <v>27.212339401245099</v>
      </c>
      <c r="B4197">
        <v>27.078773498535199</v>
      </c>
      <c r="C4197">
        <v>27.007207870483398</v>
      </c>
      <c r="D4197">
        <v>25.2385959625244</v>
      </c>
      <c r="E4197">
        <v>26.559116363525401</v>
      </c>
      <c r="F4197">
        <v>26.604558944702099</v>
      </c>
      <c r="I4197" t="s">
        <v>20624</v>
      </c>
      <c r="J4197" t="s">
        <v>20625</v>
      </c>
      <c r="K4197" t="s">
        <v>20626</v>
      </c>
      <c r="P4197" t="s">
        <v>411</v>
      </c>
      <c r="Q4197" t="s">
        <v>412</v>
      </c>
      <c r="R4197" t="s">
        <v>6773</v>
      </c>
      <c r="S4197">
        <v>1002</v>
      </c>
      <c r="Z4197" t="s">
        <v>20627</v>
      </c>
      <c r="AA4197" t="s">
        <v>20628</v>
      </c>
      <c r="AB4197">
        <v>5</v>
      </c>
      <c r="AC4197">
        <v>5</v>
      </c>
      <c r="AD4197">
        <v>5</v>
      </c>
      <c r="AE4197">
        <v>11.8</v>
      </c>
      <c r="AF4197">
        <v>11.8</v>
      </c>
      <c r="AG4197">
        <v>11.8</v>
      </c>
      <c r="AH4197">
        <v>46.381999999999998</v>
      </c>
      <c r="AI4197">
        <v>0</v>
      </c>
      <c r="AJ4197">
        <v>8.6549999999999994</v>
      </c>
      <c r="AK4197">
        <v>672650000</v>
      </c>
      <c r="AL4197">
        <v>16</v>
      </c>
      <c r="AM4197">
        <v>1.0020003934330901</v>
      </c>
      <c r="AN4197">
        <v>0.25929776247848502</v>
      </c>
      <c r="AO4197">
        <v>-0.96534983317057399</v>
      </c>
      <c r="AP4197">
        <v>-2.1359439183876998</v>
      </c>
      <c r="AQ4197" t="s">
        <v>20629</v>
      </c>
      <c r="AR4197" t="s">
        <v>20629</v>
      </c>
      <c r="AS4197" t="s">
        <v>20630</v>
      </c>
      <c r="AT4197" t="s">
        <v>20631</v>
      </c>
      <c r="AU4197">
        <v>1828</v>
      </c>
      <c r="AV4197" t="s">
        <v>20632</v>
      </c>
      <c r="AW4197" t="s">
        <v>20630</v>
      </c>
      <c r="AY4197">
        <v>1.0020003934330901</v>
      </c>
      <c r="AZ4197">
        <v>-0.96534983317057399</v>
      </c>
      <c r="BA4197" s="6">
        <f t="shared" si="330"/>
        <v>-0.48784579370328029</v>
      </c>
      <c r="BB4197" s="4" t="str">
        <f t="shared" si="327"/>
        <v/>
      </c>
      <c r="BC4197" t="str">
        <f t="shared" si="326"/>
        <v/>
      </c>
      <c r="BD4197" t="str">
        <f t="shared" si="328"/>
        <v/>
      </c>
      <c r="BE4197" t="str">
        <f t="shared" si="329"/>
        <v/>
      </c>
      <c r="BF4197" t="s">
        <v>20631</v>
      </c>
      <c r="BG4197" t="s">
        <v>20630</v>
      </c>
    </row>
    <row r="4198" spans="1:59" x14ac:dyDescent="0.2">
      <c r="A4198">
        <v>27.763002395629901</v>
      </c>
      <c r="B4198">
        <v>27.754999160766602</v>
      </c>
      <c r="C4198">
        <v>27.812253952026399</v>
      </c>
      <c r="D4198">
        <v>26.586061477661101</v>
      </c>
      <c r="E4198">
        <v>26.7845668792725</v>
      </c>
      <c r="F4198">
        <v>27.056207656860401</v>
      </c>
      <c r="I4198" t="s">
        <v>25118</v>
      </c>
      <c r="J4198" t="s">
        <v>25119</v>
      </c>
      <c r="K4198" t="s">
        <v>2349</v>
      </c>
      <c r="P4198" t="s">
        <v>53</v>
      </c>
      <c r="Q4198" t="s">
        <v>54</v>
      </c>
      <c r="R4198" t="s">
        <v>6773</v>
      </c>
      <c r="S4198">
        <v>1002</v>
      </c>
      <c r="Z4198" t="s">
        <v>25120</v>
      </c>
      <c r="AA4198" t="s">
        <v>25121</v>
      </c>
      <c r="AB4198">
        <v>7</v>
      </c>
      <c r="AC4198">
        <v>7</v>
      </c>
      <c r="AD4198">
        <v>7</v>
      </c>
      <c r="AE4198">
        <v>10.3</v>
      </c>
      <c r="AF4198">
        <v>10.3</v>
      </c>
      <c r="AG4198">
        <v>10.3</v>
      </c>
      <c r="AH4198">
        <v>117.41</v>
      </c>
      <c r="AI4198">
        <v>0</v>
      </c>
      <c r="AJ4198">
        <v>13.449</v>
      </c>
      <c r="AK4198">
        <v>1045900000</v>
      </c>
      <c r="AL4198">
        <v>9</v>
      </c>
      <c r="AM4198">
        <v>2.6688372482579399</v>
      </c>
      <c r="AN4198">
        <v>0.131379310344828</v>
      </c>
      <c r="AO4198">
        <v>-0.96780649820963305</v>
      </c>
      <c r="AP4198">
        <v>-7.0418430321306502</v>
      </c>
      <c r="AQ4198" t="s">
        <v>25122</v>
      </c>
      <c r="AR4198" t="s">
        <v>25122</v>
      </c>
      <c r="AS4198" t="s">
        <v>25123</v>
      </c>
      <c r="AT4198" t="s">
        <v>25124</v>
      </c>
      <c r="AU4198">
        <v>2291</v>
      </c>
      <c r="AV4198" t="s">
        <v>25125</v>
      </c>
      <c r="AW4198" t="s">
        <v>25126</v>
      </c>
      <c r="AX4198" t="s">
        <v>25127</v>
      </c>
      <c r="AY4198">
        <v>2.6688372482579399</v>
      </c>
      <c r="AZ4198">
        <v>-0.96780649820963305</v>
      </c>
      <c r="BA4198" s="6">
        <f t="shared" si="330"/>
        <v>-0.4887171633705506</v>
      </c>
      <c r="BB4198" s="4" t="str">
        <f t="shared" si="327"/>
        <v/>
      </c>
      <c r="BC4198" t="str">
        <f t="shared" si="326"/>
        <v/>
      </c>
      <c r="BD4198" t="str">
        <f t="shared" si="328"/>
        <v/>
      </c>
      <c r="BE4198" t="str">
        <f t="shared" si="329"/>
        <v/>
      </c>
      <c r="BF4198" t="s">
        <v>25124</v>
      </c>
      <c r="BG4198" t="s">
        <v>25123</v>
      </c>
    </row>
    <row r="4199" spans="1:59" x14ac:dyDescent="0.2">
      <c r="A4199">
        <v>27.071937561035199</v>
      </c>
      <c r="B4199">
        <v>27.808576583862301</v>
      </c>
      <c r="C4199">
        <v>27.095872879028299</v>
      </c>
      <c r="D4199">
        <v>27.204151153564499</v>
      </c>
      <c r="E4199">
        <v>27.5857753753662</v>
      </c>
      <c r="F4199">
        <v>24.281288146972699</v>
      </c>
      <c r="I4199" t="s">
        <v>3440</v>
      </c>
      <c r="J4199" t="s">
        <v>3441</v>
      </c>
      <c r="K4199" t="s">
        <v>3442</v>
      </c>
      <c r="L4199" t="s">
        <v>3443</v>
      </c>
      <c r="M4199" t="s">
        <v>3444</v>
      </c>
      <c r="P4199" t="s">
        <v>3445</v>
      </c>
      <c r="Q4199" t="s">
        <v>3446</v>
      </c>
      <c r="R4199" t="s">
        <v>3447</v>
      </c>
      <c r="S4199">
        <v>4015</v>
      </c>
      <c r="T4199" t="s">
        <v>3447</v>
      </c>
      <c r="U4199" t="s">
        <v>3448</v>
      </c>
      <c r="V4199" t="s">
        <v>3449</v>
      </c>
      <c r="W4199" t="s">
        <v>3450</v>
      </c>
      <c r="Z4199" t="s">
        <v>3451</v>
      </c>
      <c r="AA4199" t="s">
        <v>3452</v>
      </c>
      <c r="AB4199">
        <v>2</v>
      </c>
      <c r="AC4199">
        <v>2</v>
      </c>
      <c r="AD4199">
        <v>2</v>
      </c>
      <c r="AE4199">
        <v>1.1000000000000001</v>
      </c>
      <c r="AF4199">
        <v>1.1000000000000001</v>
      </c>
      <c r="AG4199">
        <v>1.1000000000000001</v>
      </c>
      <c r="AH4199">
        <v>194.61</v>
      </c>
      <c r="AI4199">
        <v>5.1772999999999999E-4</v>
      </c>
      <c r="AJ4199">
        <v>2.9786999999999999</v>
      </c>
      <c r="AK4199">
        <v>896060000</v>
      </c>
      <c r="AL4199">
        <v>7</v>
      </c>
      <c r="AM4199">
        <v>0.37969906194365</v>
      </c>
      <c r="AN4199">
        <v>0.62947569843092199</v>
      </c>
      <c r="AO4199">
        <v>-0.96839078267415202</v>
      </c>
      <c r="AP4199">
        <v>-0.903912498188151</v>
      </c>
      <c r="AQ4199" t="s">
        <v>3453</v>
      </c>
      <c r="AR4199" t="s">
        <v>3453</v>
      </c>
      <c r="AS4199" t="s">
        <v>3454</v>
      </c>
      <c r="AT4199" t="s">
        <v>3455</v>
      </c>
      <c r="AU4199">
        <v>340</v>
      </c>
      <c r="AV4199" t="s">
        <v>3456</v>
      </c>
      <c r="AW4199" t="s">
        <v>3454</v>
      </c>
      <c r="AX4199" t="s">
        <v>3457</v>
      </c>
      <c r="AY4199">
        <v>0.37969906194365</v>
      </c>
      <c r="AZ4199">
        <v>-0.96839078267415202</v>
      </c>
      <c r="BA4199" s="6">
        <f t="shared" si="330"/>
        <v>-0.48892418850412744</v>
      </c>
      <c r="BB4199" s="4" t="str">
        <f t="shared" si="327"/>
        <v/>
      </c>
      <c r="BC4199" t="str">
        <f t="shared" si="326"/>
        <v/>
      </c>
      <c r="BD4199" t="str">
        <f t="shared" si="328"/>
        <v/>
      </c>
      <c r="BE4199" t="str">
        <f t="shared" si="329"/>
        <v/>
      </c>
      <c r="BF4199" t="s">
        <v>3455</v>
      </c>
      <c r="BG4199" t="s">
        <v>3454</v>
      </c>
    </row>
    <row r="4200" spans="1:59" x14ac:dyDescent="0.2">
      <c r="A4200">
        <v>25.813331604003899</v>
      </c>
      <c r="B4200">
        <v>26.666007995605501</v>
      </c>
      <c r="C4200">
        <v>26.550952911376999</v>
      </c>
      <c r="D4200">
        <v>23.516891479492202</v>
      </c>
      <c r="E4200">
        <v>26.6965732574463</v>
      </c>
      <c r="F4200">
        <v>25.904857635498001</v>
      </c>
      <c r="I4200" t="s">
        <v>18999</v>
      </c>
      <c r="J4200" t="s">
        <v>6985</v>
      </c>
      <c r="K4200" t="s">
        <v>18978</v>
      </c>
      <c r="N4200" t="s">
        <v>6985</v>
      </c>
      <c r="O4200" t="s">
        <v>6986</v>
      </c>
      <c r="P4200" t="s">
        <v>53</v>
      </c>
      <c r="Q4200" t="s">
        <v>54</v>
      </c>
      <c r="R4200" t="s">
        <v>6987</v>
      </c>
      <c r="S4200">
        <v>3011</v>
      </c>
      <c r="V4200" t="s">
        <v>14113</v>
      </c>
      <c r="W4200" t="s">
        <v>14114</v>
      </c>
      <c r="Z4200" t="s">
        <v>19000</v>
      </c>
      <c r="AA4200" t="s">
        <v>19001</v>
      </c>
      <c r="AB4200">
        <v>3</v>
      </c>
      <c r="AC4200">
        <v>3</v>
      </c>
      <c r="AD4200">
        <v>3</v>
      </c>
      <c r="AE4200">
        <v>20.2</v>
      </c>
      <c r="AF4200">
        <v>20.2</v>
      </c>
      <c r="AG4200">
        <v>20.2</v>
      </c>
      <c r="AH4200">
        <v>25.65</v>
      </c>
      <c r="AI4200">
        <v>0</v>
      </c>
      <c r="AJ4200">
        <v>5.8552999999999997</v>
      </c>
      <c r="AK4200">
        <v>447350000</v>
      </c>
      <c r="AL4200">
        <v>3</v>
      </c>
      <c r="AM4200">
        <v>0.41638355818338002</v>
      </c>
      <c r="AN4200">
        <v>0.59805568814637999</v>
      </c>
      <c r="AO4200">
        <v>-0.97065671284993404</v>
      </c>
      <c r="AP4200">
        <v>-0.97818642430668301</v>
      </c>
      <c r="AQ4200" t="s">
        <v>19002</v>
      </c>
      <c r="AR4200" t="s">
        <v>19002</v>
      </c>
      <c r="AS4200" t="s">
        <v>19003</v>
      </c>
      <c r="AT4200" t="s">
        <v>19004</v>
      </c>
      <c r="AU4200">
        <v>1673</v>
      </c>
      <c r="AV4200" t="s">
        <v>19005</v>
      </c>
      <c r="AW4200" t="s">
        <v>19003</v>
      </c>
      <c r="AX4200" t="s">
        <v>19006</v>
      </c>
      <c r="AY4200">
        <v>0.41638355818338002</v>
      </c>
      <c r="AZ4200">
        <v>-0.97065671284993404</v>
      </c>
      <c r="BA4200" s="6">
        <f t="shared" si="330"/>
        <v>-0.48972626594043511</v>
      </c>
      <c r="BB4200" s="4" t="str">
        <f t="shared" si="327"/>
        <v/>
      </c>
      <c r="BC4200" t="str">
        <f t="shared" si="326"/>
        <v/>
      </c>
      <c r="BD4200" t="str">
        <f t="shared" si="328"/>
        <v/>
      </c>
      <c r="BE4200" t="str">
        <f t="shared" si="329"/>
        <v/>
      </c>
      <c r="BF4200" t="s">
        <v>19004</v>
      </c>
      <c r="BG4200" t="s">
        <v>19003</v>
      </c>
    </row>
    <row r="4201" spans="1:59" x14ac:dyDescent="0.2">
      <c r="A4201">
        <v>25.348508834838899</v>
      </c>
      <c r="B4201">
        <v>25.600681304931602</v>
      </c>
      <c r="C4201">
        <v>27.234619140625</v>
      </c>
      <c r="D4201">
        <v>24.281429290771499</v>
      </c>
      <c r="E4201">
        <v>25.307998657226602</v>
      </c>
      <c r="F4201">
        <v>25.678874969482401</v>
      </c>
      <c r="I4201" t="s">
        <v>3135</v>
      </c>
      <c r="K4201" t="s">
        <v>3136</v>
      </c>
      <c r="P4201" t="s">
        <v>3137</v>
      </c>
      <c r="Q4201" t="s">
        <v>3138</v>
      </c>
      <c r="Z4201" t="s">
        <v>3139</v>
      </c>
      <c r="AA4201" t="s">
        <v>3140</v>
      </c>
      <c r="AB4201">
        <v>3</v>
      </c>
      <c r="AC4201">
        <v>3</v>
      </c>
      <c r="AD4201">
        <v>3</v>
      </c>
      <c r="AE4201">
        <v>13.4</v>
      </c>
      <c r="AF4201">
        <v>13.4</v>
      </c>
      <c r="AG4201">
        <v>13.4</v>
      </c>
      <c r="AH4201">
        <v>24.81</v>
      </c>
      <c r="AI4201">
        <v>2.7381999999999998E-4</v>
      </c>
      <c r="AJ4201">
        <v>4.0109000000000004</v>
      </c>
      <c r="AK4201">
        <v>367180000</v>
      </c>
      <c r="AL4201">
        <v>4</v>
      </c>
      <c r="AM4201">
        <v>0.60099725593758802</v>
      </c>
      <c r="AN4201">
        <v>0.458131328320802</v>
      </c>
      <c r="AO4201">
        <v>-0.97183545430501195</v>
      </c>
      <c r="AP4201">
        <v>-1.34232581386336</v>
      </c>
      <c r="AQ4201" t="s">
        <v>3141</v>
      </c>
      <c r="AR4201" t="s">
        <v>3141</v>
      </c>
      <c r="AS4201" t="s">
        <v>3142</v>
      </c>
      <c r="AT4201" t="s">
        <v>3143</v>
      </c>
      <c r="AU4201">
        <v>313</v>
      </c>
      <c r="AV4201" t="s">
        <v>3144</v>
      </c>
      <c r="AW4201" t="s">
        <v>3145</v>
      </c>
      <c r="AY4201">
        <v>0.60099725593758802</v>
      </c>
      <c r="AZ4201">
        <v>-0.97183545430501195</v>
      </c>
      <c r="BA4201" s="6">
        <f t="shared" si="330"/>
        <v>-0.49014301039183072</v>
      </c>
      <c r="BB4201" s="4" t="str">
        <f t="shared" si="327"/>
        <v/>
      </c>
      <c r="BC4201" t="str">
        <f t="shared" si="326"/>
        <v/>
      </c>
      <c r="BD4201" t="str">
        <f t="shared" si="328"/>
        <v/>
      </c>
      <c r="BE4201" t="str">
        <f t="shared" si="329"/>
        <v/>
      </c>
      <c r="BF4201" t="s">
        <v>3143</v>
      </c>
      <c r="BG4201" t="s">
        <v>3142</v>
      </c>
    </row>
    <row r="4202" spans="1:59" x14ac:dyDescent="0.2">
      <c r="A4202" t="s">
        <v>88</v>
      </c>
      <c r="B4202">
        <v>25.759946823120099</v>
      </c>
      <c r="C4202" t="s">
        <v>88</v>
      </c>
      <c r="D4202">
        <v>23.9435119628906</v>
      </c>
      <c r="E4202" t="s">
        <v>88</v>
      </c>
      <c r="F4202">
        <v>25.6309814453125</v>
      </c>
      <c r="K4202" t="s">
        <v>345</v>
      </c>
      <c r="P4202" t="s">
        <v>345</v>
      </c>
      <c r="Q4202" t="s">
        <v>346</v>
      </c>
      <c r="V4202" t="s">
        <v>26274</v>
      </c>
      <c r="W4202" t="s">
        <v>26275</v>
      </c>
      <c r="Z4202" t="s">
        <v>26276</v>
      </c>
      <c r="AA4202" t="s">
        <v>26277</v>
      </c>
      <c r="AB4202">
        <v>2</v>
      </c>
      <c r="AC4202">
        <v>2</v>
      </c>
      <c r="AD4202">
        <v>2</v>
      </c>
      <c r="AE4202">
        <v>3.6</v>
      </c>
      <c r="AF4202">
        <v>3.6</v>
      </c>
      <c r="AG4202">
        <v>3.6</v>
      </c>
      <c r="AH4202">
        <v>53.957000000000001</v>
      </c>
      <c r="AI4202">
        <v>3.1454E-3</v>
      </c>
      <c r="AJ4202">
        <v>2.0152000000000001</v>
      </c>
      <c r="AK4202">
        <v>124920000</v>
      </c>
      <c r="AL4202">
        <v>4</v>
      </c>
      <c r="AM4202">
        <v>0</v>
      </c>
      <c r="AN4202">
        <v>0.99833309020179894</v>
      </c>
      <c r="AO4202">
        <v>-0.97270011901855502</v>
      </c>
      <c r="AP4202">
        <v>0</v>
      </c>
      <c r="AQ4202" t="s">
        <v>26278</v>
      </c>
      <c r="AR4202" t="s">
        <v>26278</v>
      </c>
      <c r="AS4202" t="s">
        <v>26279</v>
      </c>
      <c r="AT4202" t="s">
        <v>26280</v>
      </c>
      <c r="AU4202">
        <v>2432</v>
      </c>
      <c r="AV4202" t="s">
        <v>26281</v>
      </c>
      <c r="AW4202" t="s">
        <v>26279</v>
      </c>
      <c r="AY4202">
        <v>0</v>
      </c>
      <c r="AZ4202">
        <v>-0.97270011901855502</v>
      </c>
      <c r="BA4202" s="6">
        <f t="shared" si="330"/>
        <v>-0.49044849647909361</v>
      </c>
      <c r="BB4202" s="4" t="str">
        <f t="shared" si="327"/>
        <v/>
      </c>
      <c r="BC4202" t="str">
        <f t="shared" si="326"/>
        <v/>
      </c>
      <c r="BD4202" t="str">
        <f t="shared" si="328"/>
        <v/>
      </c>
      <c r="BE4202" t="str">
        <f t="shared" si="329"/>
        <v/>
      </c>
      <c r="BF4202" t="s">
        <v>26280</v>
      </c>
      <c r="BG4202" t="s">
        <v>26279</v>
      </c>
    </row>
    <row r="4203" spans="1:59" x14ac:dyDescent="0.2">
      <c r="A4203">
        <v>26.186521530151399</v>
      </c>
      <c r="B4203">
        <v>26.408922195434599</v>
      </c>
      <c r="C4203">
        <v>26.2551364898682</v>
      </c>
      <c r="D4203">
        <v>24.7928791046143</v>
      </c>
      <c r="E4203">
        <v>25.804693222045898</v>
      </c>
      <c r="F4203">
        <v>25.332038879394499</v>
      </c>
      <c r="I4203" t="s">
        <v>27759</v>
      </c>
      <c r="J4203" t="s">
        <v>27760</v>
      </c>
      <c r="K4203" t="s">
        <v>2779</v>
      </c>
      <c r="P4203" t="s">
        <v>2779</v>
      </c>
      <c r="Q4203" t="s">
        <v>2780</v>
      </c>
      <c r="R4203" t="s">
        <v>186</v>
      </c>
      <c r="S4203">
        <v>99980</v>
      </c>
      <c r="Z4203" t="s">
        <v>27761</v>
      </c>
      <c r="AA4203" t="s">
        <v>27762</v>
      </c>
      <c r="AB4203">
        <v>4</v>
      </c>
      <c r="AC4203">
        <v>4</v>
      </c>
      <c r="AD4203">
        <v>4</v>
      </c>
      <c r="AE4203">
        <v>12.2</v>
      </c>
      <c r="AF4203">
        <v>12.2</v>
      </c>
      <c r="AG4203">
        <v>12.2</v>
      </c>
      <c r="AH4203">
        <v>35.896000000000001</v>
      </c>
      <c r="AI4203">
        <v>2.7367E-4</v>
      </c>
      <c r="AJ4203">
        <v>4.0069999999999997</v>
      </c>
      <c r="AK4203">
        <v>375480000</v>
      </c>
      <c r="AL4203">
        <v>3</v>
      </c>
      <c r="AM4203">
        <v>1.5033460985612199</v>
      </c>
      <c r="AN4203">
        <v>0.173849206349206</v>
      </c>
      <c r="AO4203">
        <v>-0.97365633646646899</v>
      </c>
      <c r="AP4203">
        <v>-3.2498538276520099</v>
      </c>
      <c r="AQ4203" t="s">
        <v>27763</v>
      </c>
      <c r="AR4203" t="s">
        <v>27763</v>
      </c>
      <c r="AS4203" t="s">
        <v>27764</v>
      </c>
      <c r="AT4203" t="s">
        <v>27765</v>
      </c>
      <c r="AU4203">
        <v>2607</v>
      </c>
      <c r="AV4203" t="s">
        <v>27766</v>
      </c>
      <c r="AW4203" t="s">
        <v>27767</v>
      </c>
      <c r="AX4203" t="s">
        <v>27768</v>
      </c>
      <c r="AY4203">
        <v>1.5033460985612199</v>
      </c>
      <c r="AZ4203">
        <v>-0.97365633646646899</v>
      </c>
      <c r="BA4203" s="6">
        <f t="shared" si="330"/>
        <v>-0.4907861150251267</v>
      </c>
      <c r="BB4203" s="4" t="str">
        <f t="shared" si="327"/>
        <v/>
      </c>
      <c r="BC4203" t="str">
        <f t="shared" si="326"/>
        <v/>
      </c>
      <c r="BD4203" t="str">
        <f t="shared" si="328"/>
        <v/>
      </c>
      <c r="BE4203" t="str">
        <f t="shared" si="329"/>
        <v/>
      </c>
      <c r="BF4203" t="s">
        <v>27765</v>
      </c>
      <c r="BG4203" t="s">
        <v>27764</v>
      </c>
    </row>
    <row r="4204" spans="1:59" x14ac:dyDescent="0.2">
      <c r="A4204">
        <v>28.2208042144775</v>
      </c>
      <c r="B4204">
        <v>28.3438835144043</v>
      </c>
      <c r="C4204">
        <v>27.304084777831999</v>
      </c>
      <c r="D4204">
        <v>27.147150039672901</v>
      </c>
      <c r="E4204">
        <v>27.534452438354499</v>
      </c>
      <c r="F4204">
        <v>26.2546691894531</v>
      </c>
      <c r="I4204" t="s">
        <v>37129</v>
      </c>
      <c r="J4204" t="s">
        <v>1363</v>
      </c>
      <c r="K4204" t="s">
        <v>37130</v>
      </c>
      <c r="P4204" t="s">
        <v>1354</v>
      </c>
      <c r="Q4204" t="s">
        <v>1355</v>
      </c>
      <c r="R4204" t="s">
        <v>1562</v>
      </c>
      <c r="S4204">
        <v>99995</v>
      </c>
      <c r="Z4204" t="s">
        <v>37131</v>
      </c>
      <c r="AA4204" t="s">
        <v>37132</v>
      </c>
      <c r="AB4204">
        <v>3</v>
      </c>
      <c r="AC4204">
        <v>3</v>
      </c>
      <c r="AD4204">
        <v>3</v>
      </c>
      <c r="AE4204">
        <v>7.9</v>
      </c>
      <c r="AF4204">
        <v>7.9</v>
      </c>
      <c r="AG4204">
        <v>7.9</v>
      </c>
      <c r="AH4204">
        <v>49.844000000000001</v>
      </c>
      <c r="AI4204">
        <v>0</v>
      </c>
      <c r="AJ4204">
        <v>6.9165000000000001</v>
      </c>
      <c r="AK4204">
        <v>1242300000</v>
      </c>
      <c r="AL4204">
        <v>13</v>
      </c>
      <c r="AM4204">
        <v>0.91046476523276199</v>
      </c>
      <c r="AN4204">
        <v>0.29211309523809498</v>
      </c>
      <c r="AO4204">
        <v>-0.97750027974446896</v>
      </c>
      <c r="AP4204">
        <v>-1.9504386535857401</v>
      </c>
      <c r="AQ4204" t="s">
        <v>37133</v>
      </c>
      <c r="AR4204" t="s">
        <v>37133</v>
      </c>
      <c r="AS4204" t="s">
        <v>37134</v>
      </c>
      <c r="AT4204" t="s">
        <v>37135</v>
      </c>
      <c r="AU4204">
        <v>3742</v>
      </c>
      <c r="AV4204" t="s">
        <v>37136</v>
      </c>
      <c r="AW4204" t="s">
        <v>37134</v>
      </c>
      <c r="AY4204">
        <v>0.91046476523276199</v>
      </c>
      <c r="AZ4204">
        <v>-0.97750027974446896</v>
      </c>
      <c r="BA4204" s="6">
        <f t="shared" si="330"/>
        <v>-0.49214106801045121</v>
      </c>
      <c r="BB4204" s="4" t="str">
        <f t="shared" si="327"/>
        <v/>
      </c>
      <c r="BC4204" t="str">
        <f t="shared" si="326"/>
        <v/>
      </c>
      <c r="BD4204" t="str">
        <f t="shared" si="328"/>
        <v/>
      </c>
      <c r="BE4204" t="str">
        <f t="shared" si="329"/>
        <v/>
      </c>
      <c r="BF4204" t="s">
        <v>37135</v>
      </c>
      <c r="BG4204" t="s">
        <v>37134</v>
      </c>
    </row>
    <row r="4205" spans="1:59" x14ac:dyDescent="0.2">
      <c r="A4205" t="s">
        <v>88</v>
      </c>
      <c r="B4205">
        <v>24.048515319824201</v>
      </c>
      <c r="C4205">
        <v>23.676052093505898</v>
      </c>
      <c r="D4205" t="s">
        <v>88</v>
      </c>
      <c r="E4205" t="s">
        <v>88</v>
      </c>
      <c r="F4205">
        <v>22.873256683349599</v>
      </c>
      <c r="I4205" t="s">
        <v>40022</v>
      </c>
      <c r="J4205" t="s">
        <v>10364</v>
      </c>
      <c r="K4205" t="s">
        <v>40023</v>
      </c>
      <c r="N4205" t="s">
        <v>3483</v>
      </c>
      <c r="O4205" t="s">
        <v>3484</v>
      </c>
      <c r="P4205" t="s">
        <v>360</v>
      </c>
      <c r="Q4205" t="s">
        <v>361</v>
      </c>
      <c r="R4205" t="s">
        <v>40024</v>
      </c>
      <c r="S4205" t="s">
        <v>40025</v>
      </c>
      <c r="T4205" t="s">
        <v>513</v>
      </c>
      <c r="U4205" t="s">
        <v>514</v>
      </c>
      <c r="Z4205" t="s">
        <v>6429</v>
      </c>
      <c r="AA4205" t="s">
        <v>6430</v>
      </c>
      <c r="AB4205">
        <v>1</v>
      </c>
      <c r="AC4205">
        <v>1</v>
      </c>
      <c r="AD4205">
        <v>1</v>
      </c>
      <c r="AE4205">
        <v>5.2</v>
      </c>
      <c r="AF4205">
        <v>5.2</v>
      </c>
      <c r="AG4205">
        <v>5.2</v>
      </c>
      <c r="AH4205">
        <v>21.855</v>
      </c>
      <c r="AI4205">
        <v>4.3331999999999997E-3</v>
      </c>
      <c r="AJ4205">
        <v>1.9238999999999999</v>
      </c>
      <c r="AK4205">
        <v>38437000</v>
      </c>
      <c r="AL4205">
        <v>2</v>
      </c>
      <c r="AM4205">
        <v>0</v>
      </c>
      <c r="AN4205">
        <v>0.97897612857480498</v>
      </c>
      <c r="AO4205">
        <v>-0.98902702331543002</v>
      </c>
      <c r="AP4205">
        <v>0</v>
      </c>
      <c r="AQ4205" t="s">
        <v>40026</v>
      </c>
      <c r="AR4205" t="s">
        <v>40026</v>
      </c>
      <c r="AS4205" t="s">
        <v>40027</v>
      </c>
      <c r="AT4205" t="s">
        <v>40028</v>
      </c>
      <c r="AU4205">
        <v>4092</v>
      </c>
      <c r="AV4205" t="s">
        <v>40029</v>
      </c>
      <c r="AW4205" t="s">
        <v>40027</v>
      </c>
      <c r="AX4205" t="s">
        <v>40030</v>
      </c>
      <c r="AY4205">
        <v>0</v>
      </c>
      <c r="AZ4205">
        <v>-0.98902702331543002</v>
      </c>
      <c r="BA4205" s="6">
        <f t="shared" si="330"/>
        <v>-0.49618255695562252</v>
      </c>
      <c r="BB4205" s="4" t="str">
        <f t="shared" si="327"/>
        <v/>
      </c>
      <c r="BC4205" t="str">
        <f t="shared" si="326"/>
        <v/>
      </c>
      <c r="BD4205" t="str">
        <f t="shared" si="328"/>
        <v/>
      </c>
      <c r="BE4205" t="str">
        <f t="shared" si="329"/>
        <v/>
      </c>
      <c r="BF4205" t="s">
        <v>40028</v>
      </c>
      <c r="BG4205" t="s">
        <v>40027</v>
      </c>
    </row>
    <row r="4206" spans="1:59" x14ac:dyDescent="0.2">
      <c r="A4206">
        <v>23.787757873535199</v>
      </c>
      <c r="B4206">
        <v>25.554908752441399</v>
      </c>
      <c r="C4206">
        <v>25.749269485473601</v>
      </c>
      <c r="D4206">
        <v>25.406589508056602</v>
      </c>
      <c r="E4206">
        <v>23.164306640625</v>
      </c>
      <c r="F4206">
        <v>23.550746917724599</v>
      </c>
      <c r="I4206" t="s">
        <v>37479</v>
      </c>
      <c r="J4206" t="s">
        <v>37480</v>
      </c>
      <c r="K4206" t="s">
        <v>3079</v>
      </c>
      <c r="P4206" t="s">
        <v>1234</v>
      </c>
      <c r="Q4206" t="s">
        <v>1235</v>
      </c>
      <c r="R4206" t="s">
        <v>6773</v>
      </c>
      <c r="S4206">
        <v>1002</v>
      </c>
      <c r="Z4206" t="s">
        <v>37481</v>
      </c>
      <c r="AA4206" t="s">
        <v>37482</v>
      </c>
      <c r="AB4206">
        <v>2</v>
      </c>
      <c r="AC4206">
        <v>2</v>
      </c>
      <c r="AD4206">
        <v>2</v>
      </c>
      <c r="AE4206">
        <v>11.1</v>
      </c>
      <c r="AF4206">
        <v>11.1</v>
      </c>
      <c r="AG4206">
        <v>11.1</v>
      </c>
      <c r="AH4206">
        <v>33.932000000000002</v>
      </c>
      <c r="AI4206">
        <v>2.7746999999999998E-4</v>
      </c>
      <c r="AJ4206">
        <v>4.3057999999999996</v>
      </c>
      <c r="AK4206">
        <v>186350000</v>
      </c>
      <c r="AL4206">
        <v>2</v>
      </c>
      <c r="AM4206">
        <v>0.458563193474262</v>
      </c>
      <c r="AN4206">
        <v>0.56211264080100098</v>
      </c>
      <c r="AO4206">
        <v>-0.99009768168131596</v>
      </c>
      <c r="AP4206">
        <v>-1.0625331745765301</v>
      </c>
      <c r="AQ4206" t="s">
        <v>37483</v>
      </c>
      <c r="AR4206" t="s">
        <v>37483</v>
      </c>
      <c r="AS4206" t="s">
        <v>37484</v>
      </c>
      <c r="AT4206" t="s">
        <v>37485</v>
      </c>
      <c r="AU4206">
        <v>3786</v>
      </c>
      <c r="AV4206" t="s">
        <v>37486</v>
      </c>
      <c r="AW4206" t="s">
        <v>37484</v>
      </c>
      <c r="AY4206">
        <v>0.458563193474262</v>
      </c>
      <c r="AZ4206">
        <v>-0.99009768168131596</v>
      </c>
      <c r="BA4206" s="6">
        <f t="shared" si="330"/>
        <v>-0.49655631318104076</v>
      </c>
      <c r="BB4206" s="4" t="str">
        <f t="shared" si="327"/>
        <v/>
      </c>
      <c r="BC4206" t="str">
        <f t="shared" si="326"/>
        <v/>
      </c>
      <c r="BD4206" t="str">
        <f t="shared" si="328"/>
        <v/>
      </c>
      <c r="BE4206" t="str">
        <f t="shared" si="329"/>
        <v/>
      </c>
      <c r="BF4206" t="s">
        <v>37485</v>
      </c>
      <c r="BG4206" t="s">
        <v>37484</v>
      </c>
    </row>
    <row r="4207" spans="1:59" x14ac:dyDescent="0.2">
      <c r="A4207">
        <v>28.5259304046631</v>
      </c>
      <c r="B4207">
        <v>29.103471755981399</v>
      </c>
      <c r="C4207">
        <v>29.3454284667969</v>
      </c>
      <c r="D4207">
        <v>27.099287033081101</v>
      </c>
      <c r="E4207">
        <v>28.071374893188501</v>
      </c>
      <c r="F4207">
        <v>28.8330383300781</v>
      </c>
      <c r="I4207" t="s">
        <v>41009</v>
      </c>
      <c r="J4207" t="s">
        <v>41010</v>
      </c>
      <c r="K4207" t="s">
        <v>41011</v>
      </c>
      <c r="L4207" t="s">
        <v>1018</v>
      </c>
      <c r="M4207" t="s">
        <v>1019</v>
      </c>
      <c r="N4207" t="s">
        <v>61</v>
      </c>
      <c r="O4207" t="s">
        <v>62</v>
      </c>
      <c r="P4207" t="s">
        <v>1234</v>
      </c>
      <c r="Q4207" t="s">
        <v>1235</v>
      </c>
      <c r="R4207" t="s">
        <v>13723</v>
      </c>
      <c r="S4207" t="s">
        <v>13724</v>
      </c>
      <c r="T4207" t="s">
        <v>3167</v>
      </c>
      <c r="U4207" t="s">
        <v>3168</v>
      </c>
      <c r="V4207" t="s">
        <v>41012</v>
      </c>
      <c r="W4207" t="s">
        <v>41013</v>
      </c>
      <c r="Z4207" t="s">
        <v>41014</v>
      </c>
      <c r="AA4207" t="s">
        <v>41015</v>
      </c>
      <c r="AB4207">
        <v>13</v>
      </c>
      <c r="AC4207">
        <v>13</v>
      </c>
      <c r="AD4207">
        <v>13</v>
      </c>
      <c r="AE4207">
        <v>41.9</v>
      </c>
      <c r="AF4207">
        <v>41.9</v>
      </c>
      <c r="AG4207">
        <v>41.9</v>
      </c>
      <c r="AH4207">
        <v>53.198</v>
      </c>
      <c r="AI4207">
        <v>0</v>
      </c>
      <c r="AJ4207">
        <v>69.771000000000001</v>
      </c>
      <c r="AK4207">
        <v>2549400000</v>
      </c>
      <c r="AL4207">
        <v>25</v>
      </c>
      <c r="AM4207">
        <v>0.82302082051601699</v>
      </c>
      <c r="AN4207">
        <v>0.330986065029861</v>
      </c>
      <c r="AO4207">
        <v>-0.99037679036458603</v>
      </c>
      <c r="AP4207">
        <v>-1.7764381936876601</v>
      </c>
      <c r="AQ4207" t="s">
        <v>41016</v>
      </c>
      <c r="AR4207" t="s">
        <v>41016</v>
      </c>
      <c r="AS4207" t="s">
        <v>41017</v>
      </c>
      <c r="AT4207" t="s">
        <v>41018</v>
      </c>
      <c r="AU4207">
        <v>4211</v>
      </c>
      <c r="AV4207" t="s">
        <v>41019</v>
      </c>
      <c r="AW4207" t="s">
        <v>41017</v>
      </c>
      <c r="AY4207">
        <v>0.82302082051601699</v>
      </c>
      <c r="AZ4207">
        <v>-0.99037679036458603</v>
      </c>
      <c r="BA4207" s="6">
        <f t="shared" si="330"/>
        <v>-0.49665370168597056</v>
      </c>
      <c r="BB4207" s="4" t="str">
        <f t="shared" si="327"/>
        <v/>
      </c>
      <c r="BC4207" t="str">
        <f t="shared" si="326"/>
        <v/>
      </c>
      <c r="BD4207" t="str">
        <f t="shared" si="328"/>
        <v/>
      </c>
      <c r="BE4207" t="str">
        <f t="shared" si="329"/>
        <v/>
      </c>
      <c r="BF4207" t="s">
        <v>41018</v>
      </c>
      <c r="BG4207" t="s">
        <v>41017</v>
      </c>
    </row>
    <row r="4208" spans="1:59" x14ac:dyDescent="0.2">
      <c r="A4208">
        <v>25.219409942626999</v>
      </c>
      <c r="B4208">
        <v>26.445154190063501</v>
      </c>
      <c r="C4208">
        <v>25.688564300537099</v>
      </c>
      <c r="D4208">
        <v>24.674491882324201</v>
      </c>
      <c r="E4208">
        <v>24.733554840087901</v>
      </c>
      <c r="F4208">
        <v>24.9693908691406</v>
      </c>
      <c r="I4208" t="s">
        <v>8921</v>
      </c>
      <c r="J4208" t="s">
        <v>8922</v>
      </c>
      <c r="K4208" t="s">
        <v>8923</v>
      </c>
      <c r="P4208" t="s">
        <v>360</v>
      </c>
      <c r="Q4208" t="s">
        <v>361</v>
      </c>
      <c r="R4208" t="s">
        <v>6469</v>
      </c>
      <c r="S4208" t="s">
        <v>6470</v>
      </c>
      <c r="T4208" t="s">
        <v>6471</v>
      </c>
      <c r="U4208" t="s">
        <v>6472</v>
      </c>
      <c r="V4208" t="s">
        <v>8924</v>
      </c>
      <c r="W4208" t="s">
        <v>8925</v>
      </c>
      <c r="X4208" t="s">
        <v>80</v>
      </c>
      <c r="Y4208" t="s">
        <v>81</v>
      </c>
      <c r="Z4208" t="s">
        <v>6475</v>
      </c>
      <c r="AA4208" t="s">
        <v>6476</v>
      </c>
      <c r="AB4208">
        <v>4</v>
      </c>
      <c r="AC4208">
        <v>2</v>
      </c>
      <c r="AD4208">
        <v>2</v>
      </c>
      <c r="AE4208">
        <v>15.9</v>
      </c>
      <c r="AF4208">
        <v>8.4</v>
      </c>
      <c r="AG4208">
        <v>8.4</v>
      </c>
      <c r="AH4208">
        <v>40.057000000000002</v>
      </c>
      <c r="AI4208">
        <v>0</v>
      </c>
      <c r="AJ4208">
        <v>27.71</v>
      </c>
      <c r="AK4208">
        <v>272030000</v>
      </c>
      <c r="AL4208">
        <v>3</v>
      </c>
      <c r="AM4208">
        <v>1.26391411375677</v>
      </c>
      <c r="AN4208">
        <v>0.20059709379128099</v>
      </c>
      <c r="AO4208">
        <v>-0.99189694722493404</v>
      </c>
      <c r="AP4208">
        <v>-2.6934813848267898</v>
      </c>
      <c r="AQ4208" t="s">
        <v>8926</v>
      </c>
      <c r="AR4208" t="s">
        <v>8926</v>
      </c>
      <c r="AS4208" t="s">
        <v>8927</v>
      </c>
      <c r="AT4208" t="s">
        <v>8928</v>
      </c>
      <c r="AU4208">
        <v>791</v>
      </c>
      <c r="AV4208" t="s">
        <v>8929</v>
      </c>
      <c r="AW4208" t="s">
        <v>8927</v>
      </c>
      <c r="AY4208">
        <v>1.26391411375677</v>
      </c>
      <c r="AZ4208">
        <v>-0.99189694722493404</v>
      </c>
      <c r="BA4208" s="6">
        <f t="shared" si="330"/>
        <v>-0.49718379454962403</v>
      </c>
      <c r="BB4208" s="4" t="str">
        <f t="shared" si="327"/>
        <v/>
      </c>
      <c r="BC4208" t="str">
        <f t="shared" si="326"/>
        <v/>
      </c>
      <c r="BD4208" t="str">
        <f t="shared" si="328"/>
        <v/>
      </c>
      <c r="BE4208" t="str">
        <f t="shared" si="329"/>
        <v/>
      </c>
      <c r="BF4208" t="s">
        <v>8928</v>
      </c>
      <c r="BG4208" t="s">
        <v>8927</v>
      </c>
    </row>
    <row r="4209" spans="1:59" x14ac:dyDescent="0.2">
      <c r="A4209">
        <v>26.841941833496101</v>
      </c>
      <c r="B4209">
        <v>26.392654418945298</v>
      </c>
      <c r="C4209">
        <v>26.724033355712901</v>
      </c>
      <c r="D4209">
        <v>24.892868041992202</v>
      </c>
      <c r="E4209">
        <v>25.989496231079102</v>
      </c>
      <c r="F4209">
        <v>26.090652465820298</v>
      </c>
      <c r="I4209" t="s">
        <v>1514</v>
      </c>
      <c r="J4209" t="s">
        <v>1363</v>
      </c>
      <c r="K4209" t="s">
        <v>31204</v>
      </c>
      <c r="L4209" t="s">
        <v>1514</v>
      </c>
      <c r="M4209" t="s">
        <v>1515</v>
      </c>
      <c r="P4209" t="s">
        <v>1743</v>
      </c>
      <c r="Q4209" t="s">
        <v>1744</v>
      </c>
      <c r="Z4209" t="s">
        <v>3712</v>
      </c>
      <c r="AA4209" t="s">
        <v>3713</v>
      </c>
      <c r="AB4209">
        <v>4</v>
      </c>
      <c r="AC4209">
        <v>4</v>
      </c>
      <c r="AD4209">
        <v>4</v>
      </c>
      <c r="AE4209">
        <v>8.8000000000000007</v>
      </c>
      <c r="AF4209">
        <v>8.8000000000000007</v>
      </c>
      <c r="AG4209">
        <v>8.8000000000000007</v>
      </c>
      <c r="AH4209">
        <v>65.745999999999995</v>
      </c>
      <c r="AI4209">
        <v>0</v>
      </c>
      <c r="AJ4209">
        <v>6.4027000000000003</v>
      </c>
      <c r="AK4209">
        <v>488480000</v>
      </c>
      <c r="AL4209">
        <v>12</v>
      </c>
      <c r="AM4209">
        <v>1.1515641303563899</v>
      </c>
      <c r="AN4209">
        <v>0.21765738758030001</v>
      </c>
      <c r="AO4209">
        <v>-0.99520428975423403</v>
      </c>
      <c r="AP4209">
        <v>-2.4487512841179102</v>
      </c>
      <c r="AQ4209" t="s">
        <v>31205</v>
      </c>
      <c r="AR4209" t="s">
        <v>31205</v>
      </c>
      <c r="AS4209" t="s">
        <v>31206</v>
      </c>
      <c r="AT4209" t="s">
        <v>31207</v>
      </c>
      <c r="AU4209">
        <v>3013</v>
      </c>
      <c r="AV4209" t="s">
        <v>31208</v>
      </c>
      <c r="AW4209" t="s">
        <v>31206</v>
      </c>
      <c r="AY4209">
        <v>1.1515641303563899</v>
      </c>
      <c r="AZ4209">
        <v>-0.99520428975423403</v>
      </c>
      <c r="BA4209" s="6">
        <f t="shared" si="330"/>
        <v>-0.49833516795359345</v>
      </c>
      <c r="BB4209" s="4" t="str">
        <f t="shared" si="327"/>
        <v/>
      </c>
      <c r="BC4209" t="str">
        <f t="shared" si="326"/>
        <v/>
      </c>
      <c r="BD4209" t="str">
        <f t="shared" si="328"/>
        <v/>
      </c>
      <c r="BE4209" t="str">
        <f t="shared" si="329"/>
        <v/>
      </c>
      <c r="BF4209" t="s">
        <v>31207</v>
      </c>
      <c r="BG4209" t="s">
        <v>31206</v>
      </c>
    </row>
    <row r="4210" spans="1:59" x14ac:dyDescent="0.2">
      <c r="A4210">
        <v>25.6595153808594</v>
      </c>
      <c r="B4210">
        <v>25.3405857086182</v>
      </c>
      <c r="C4210">
        <v>25.701948165893601</v>
      </c>
      <c r="D4210">
        <v>23.6409702301025</v>
      </c>
      <c r="E4210" t="s">
        <v>88</v>
      </c>
      <c r="F4210">
        <v>25.492925643920898</v>
      </c>
      <c r="I4210" t="s">
        <v>38069</v>
      </c>
      <c r="J4210" t="s">
        <v>38070</v>
      </c>
      <c r="K4210" t="s">
        <v>38071</v>
      </c>
      <c r="L4210" t="s">
        <v>1042</v>
      </c>
      <c r="M4210" t="s">
        <v>1043</v>
      </c>
      <c r="P4210" t="s">
        <v>6019</v>
      </c>
      <c r="Q4210" t="s">
        <v>6020</v>
      </c>
      <c r="R4210" t="s">
        <v>1108</v>
      </c>
      <c r="S4210">
        <v>3036</v>
      </c>
      <c r="Z4210" t="s">
        <v>28825</v>
      </c>
      <c r="AA4210" t="s">
        <v>28826</v>
      </c>
      <c r="AB4210">
        <v>3</v>
      </c>
      <c r="AC4210">
        <v>3</v>
      </c>
      <c r="AD4210">
        <v>3</v>
      </c>
      <c r="AE4210">
        <v>13.2</v>
      </c>
      <c r="AF4210">
        <v>13.2</v>
      </c>
      <c r="AG4210">
        <v>13.2</v>
      </c>
      <c r="AH4210">
        <v>33.881</v>
      </c>
      <c r="AI4210">
        <v>0</v>
      </c>
      <c r="AJ4210">
        <v>8.3789999999999996</v>
      </c>
      <c r="AK4210">
        <v>210380000</v>
      </c>
      <c r="AL4210">
        <v>9</v>
      </c>
      <c r="AM4210">
        <v>0.59976175816675703</v>
      </c>
      <c r="AN4210">
        <v>0.459127127127127</v>
      </c>
      <c r="AO4210">
        <v>-1.00040181477864</v>
      </c>
      <c r="AP4210">
        <v>-1.4175793343208301</v>
      </c>
      <c r="AQ4210" t="s">
        <v>38072</v>
      </c>
      <c r="AR4210" t="s">
        <v>38072</v>
      </c>
      <c r="AS4210" t="s">
        <v>38073</v>
      </c>
      <c r="AT4210" t="s">
        <v>38074</v>
      </c>
      <c r="AU4210">
        <v>3862</v>
      </c>
      <c r="AV4210" t="s">
        <v>38075</v>
      </c>
      <c r="AW4210" t="s">
        <v>38076</v>
      </c>
      <c r="AY4210">
        <v>0.59976175816675703</v>
      </c>
      <c r="AZ4210">
        <v>-1.00040181477864</v>
      </c>
      <c r="BA4210" s="6">
        <f t="shared" si="330"/>
        <v>-0.50013923899936175</v>
      </c>
      <c r="BB4210" s="4" t="str">
        <f t="shared" si="327"/>
        <v/>
      </c>
      <c r="BC4210" t="str">
        <f t="shared" si="326"/>
        <v/>
      </c>
      <c r="BD4210" t="str">
        <f t="shared" si="328"/>
        <v/>
      </c>
      <c r="BE4210" t="str">
        <f t="shared" si="329"/>
        <v/>
      </c>
      <c r="BF4210" t="s">
        <v>38074</v>
      </c>
      <c r="BG4210" t="s">
        <v>38073</v>
      </c>
    </row>
    <row r="4211" spans="1:59" x14ac:dyDescent="0.2">
      <c r="A4211">
        <v>24.1922721862793</v>
      </c>
      <c r="B4211">
        <v>24.6878452301025</v>
      </c>
      <c r="C4211" t="s">
        <v>88</v>
      </c>
      <c r="D4211">
        <v>23.4785251617432</v>
      </c>
      <c r="E4211">
        <v>23.3976726531982</v>
      </c>
      <c r="F4211" t="s">
        <v>88</v>
      </c>
      <c r="I4211" t="s">
        <v>27462</v>
      </c>
      <c r="J4211" t="s">
        <v>27463</v>
      </c>
      <c r="K4211" t="s">
        <v>509</v>
      </c>
      <c r="P4211" t="s">
        <v>509</v>
      </c>
      <c r="Q4211" t="s">
        <v>510</v>
      </c>
      <c r="R4211" t="s">
        <v>26499</v>
      </c>
      <c r="S4211" t="s">
        <v>26500</v>
      </c>
      <c r="T4211" t="s">
        <v>27464</v>
      </c>
      <c r="U4211" t="s">
        <v>27465</v>
      </c>
      <c r="Z4211" t="s">
        <v>27466</v>
      </c>
      <c r="AA4211" t="s">
        <v>27467</v>
      </c>
      <c r="AB4211">
        <v>1</v>
      </c>
      <c r="AC4211">
        <v>1</v>
      </c>
      <c r="AD4211">
        <v>1</v>
      </c>
      <c r="AE4211">
        <v>2.6</v>
      </c>
      <c r="AF4211">
        <v>2.6</v>
      </c>
      <c r="AG4211">
        <v>2.6</v>
      </c>
      <c r="AH4211">
        <v>46.277000000000001</v>
      </c>
      <c r="AI4211">
        <v>6.6194000000000001E-3</v>
      </c>
      <c r="AJ4211">
        <v>1.7084999999999999</v>
      </c>
      <c r="AK4211">
        <v>68934000</v>
      </c>
      <c r="AL4211">
        <v>0</v>
      </c>
      <c r="AM4211">
        <v>1.2408563605718299</v>
      </c>
      <c r="AN4211">
        <v>0.20211586901763201</v>
      </c>
      <c r="AO4211">
        <v>-1.00195980072021</v>
      </c>
      <c r="AP4211">
        <v>-3.99087595906669</v>
      </c>
      <c r="AQ4211" t="s">
        <v>27468</v>
      </c>
      <c r="AR4211" t="s">
        <v>27468</v>
      </c>
      <c r="AS4211" t="s">
        <v>27469</v>
      </c>
      <c r="AT4211" t="s">
        <v>27470</v>
      </c>
      <c r="AU4211">
        <v>2573</v>
      </c>
      <c r="AV4211" t="s">
        <v>27471</v>
      </c>
      <c r="AW4211" t="s">
        <v>27469</v>
      </c>
      <c r="AX4211" t="s">
        <v>27472</v>
      </c>
      <c r="AY4211">
        <v>1.2408563605718299</v>
      </c>
      <c r="AZ4211">
        <v>-1.00195980072021</v>
      </c>
      <c r="BA4211" s="6">
        <f t="shared" si="330"/>
        <v>-0.50067875404741224</v>
      </c>
      <c r="BB4211" s="4" t="str">
        <f t="shared" si="327"/>
        <v/>
      </c>
      <c r="BC4211" t="str">
        <f t="shared" si="326"/>
        <v/>
      </c>
      <c r="BD4211" t="str">
        <f t="shared" si="328"/>
        <v/>
      </c>
      <c r="BE4211" t="str">
        <f t="shared" si="329"/>
        <v/>
      </c>
      <c r="BF4211" t="s">
        <v>27470</v>
      </c>
      <c r="BG4211" t="s">
        <v>27469</v>
      </c>
    </row>
    <row r="4212" spans="1:59" x14ac:dyDescent="0.2">
      <c r="A4212">
        <v>24.2053833007813</v>
      </c>
      <c r="B4212">
        <v>25.238012313842798</v>
      </c>
      <c r="C4212">
        <v>25.255695343017599</v>
      </c>
      <c r="D4212">
        <v>24.5908088684082</v>
      </c>
      <c r="E4212">
        <v>23.2635612487793</v>
      </c>
      <c r="F4212">
        <v>23.792829513549801</v>
      </c>
      <c r="I4212" t="s">
        <v>7896</v>
      </c>
      <c r="J4212" t="s">
        <v>7897</v>
      </c>
      <c r="K4212" t="s">
        <v>7898</v>
      </c>
      <c r="L4212" t="s">
        <v>6109</v>
      </c>
      <c r="M4212" t="s">
        <v>6110</v>
      </c>
      <c r="N4212" t="s">
        <v>802</v>
      </c>
      <c r="O4212" t="s">
        <v>803</v>
      </c>
      <c r="P4212" t="s">
        <v>7899</v>
      </c>
      <c r="Q4212" t="s">
        <v>7900</v>
      </c>
      <c r="R4212" t="s">
        <v>7901</v>
      </c>
      <c r="S4212" t="s">
        <v>7902</v>
      </c>
      <c r="T4212" t="s">
        <v>7903</v>
      </c>
      <c r="U4212" t="s">
        <v>7904</v>
      </c>
      <c r="V4212" t="s">
        <v>7905</v>
      </c>
      <c r="W4212" t="s">
        <v>7906</v>
      </c>
      <c r="X4212" t="s">
        <v>7907</v>
      </c>
      <c r="Y4212" t="s">
        <v>7908</v>
      </c>
      <c r="Z4212" t="s">
        <v>7909</v>
      </c>
      <c r="AA4212" t="s">
        <v>7910</v>
      </c>
      <c r="AB4212">
        <v>3</v>
      </c>
      <c r="AC4212">
        <v>3</v>
      </c>
      <c r="AD4212">
        <v>3</v>
      </c>
      <c r="AE4212">
        <v>11.1</v>
      </c>
      <c r="AF4212">
        <v>11.1</v>
      </c>
      <c r="AG4212">
        <v>11.1</v>
      </c>
      <c r="AH4212">
        <v>32.817999999999998</v>
      </c>
      <c r="AI4212">
        <v>1.7374000000000001E-3</v>
      </c>
      <c r="AJ4212">
        <v>2.3498999999999999</v>
      </c>
      <c r="AK4212">
        <v>148850000</v>
      </c>
      <c r="AL4212">
        <v>3</v>
      </c>
      <c r="AM4212">
        <v>0.91530591662681704</v>
      </c>
      <c r="AN4212">
        <v>0.29205120481927699</v>
      </c>
      <c r="AO4212">
        <v>-1.0172971089681</v>
      </c>
      <c r="AP4212">
        <v>-1.9601555298261299</v>
      </c>
      <c r="AQ4212" t="s">
        <v>7911</v>
      </c>
      <c r="AR4212" t="s">
        <v>7911</v>
      </c>
      <c r="AS4212" t="s">
        <v>7912</v>
      </c>
      <c r="AT4212" t="s">
        <v>7913</v>
      </c>
      <c r="AU4212">
        <v>713</v>
      </c>
      <c r="AV4212" t="s">
        <v>7914</v>
      </c>
      <c r="AW4212" t="s">
        <v>7912</v>
      </c>
      <c r="AX4212" t="s">
        <v>7915</v>
      </c>
      <c r="AY4212">
        <v>0.91530591662681704</v>
      </c>
      <c r="AZ4212">
        <v>-1.0172971089681</v>
      </c>
      <c r="BA4212" s="6">
        <f t="shared" si="330"/>
        <v>-0.5059589276655998</v>
      </c>
      <c r="BB4212" s="4" t="str">
        <f t="shared" si="327"/>
        <v/>
      </c>
      <c r="BC4212" t="str">
        <f t="shared" si="326"/>
        <v/>
      </c>
      <c r="BD4212" t="str">
        <f t="shared" si="328"/>
        <v/>
      </c>
      <c r="BE4212" t="str">
        <f t="shared" si="329"/>
        <v/>
      </c>
      <c r="BF4212" t="s">
        <v>7913</v>
      </c>
      <c r="BG4212" t="s">
        <v>7912</v>
      </c>
    </row>
    <row r="4213" spans="1:59" x14ac:dyDescent="0.2">
      <c r="A4213">
        <v>27.365196228027301</v>
      </c>
      <c r="B4213">
        <v>27.203125</v>
      </c>
      <c r="C4213">
        <v>27.310773849487301</v>
      </c>
      <c r="D4213">
        <v>26.391508102416999</v>
      </c>
      <c r="E4213">
        <v>26.9113655090332</v>
      </c>
      <c r="F4213">
        <v>25.512588500976602</v>
      </c>
      <c r="I4213" t="s">
        <v>4734</v>
      </c>
      <c r="J4213" t="s">
        <v>4735</v>
      </c>
      <c r="K4213" t="s">
        <v>4736</v>
      </c>
      <c r="P4213" t="s">
        <v>53</v>
      </c>
      <c r="Q4213" t="s">
        <v>54</v>
      </c>
      <c r="R4213" t="s">
        <v>1379</v>
      </c>
      <c r="S4213">
        <v>2000</v>
      </c>
      <c r="V4213" t="s">
        <v>4737</v>
      </c>
      <c r="W4213" t="s">
        <v>4738</v>
      </c>
      <c r="Z4213" t="s">
        <v>4739</v>
      </c>
      <c r="AA4213" t="s">
        <v>4740</v>
      </c>
      <c r="AB4213">
        <v>7</v>
      </c>
      <c r="AC4213">
        <v>7</v>
      </c>
      <c r="AD4213">
        <v>7</v>
      </c>
      <c r="AE4213">
        <v>15.5</v>
      </c>
      <c r="AF4213">
        <v>15.5</v>
      </c>
      <c r="AG4213">
        <v>15.5</v>
      </c>
      <c r="AH4213">
        <v>74.760999999999996</v>
      </c>
      <c r="AI4213">
        <v>0</v>
      </c>
      <c r="AJ4213">
        <v>10.324</v>
      </c>
      <c r="AK4213">
        <v>755990000</v>
      </c>
      <c r="AL4213">
        <v>14</v>
      </c>
      <c r="AM4213">
        <v>1.1684133078349701</v>
      </c>
      <c r="AN4213">
        <v>0.21543550165380401</v>
      </c>
      <c r="AO4213">
        <v>-1.0212109883626299</v>
      </c>
      <c r="AP4213">
        <v>-2.4848749369454</v>
      </c>
      <c r="AQ4213" t="s">
        <v>4741</v>
      </c>
      <c r="AR4213" t="s">
        <v>4742</v>
      </c>
      <c r="AS4213" t="s">
        <v>4743</v>
      </c>
      <c r="AT4213" t="s">
        <v>4744</v>
      </c>
      <c r="AU4213">
        <v>455</v>
      </c>
      <c r="AV4213" t="s">
        <v>4745</v>
      </c>
      <c r="AW4213" t="s">
        <v>4746</v>
      </c>
      <c r="AY4213">
        <v>1.1684133078349701</v>
      </c>
      <c r="AZ4213">
        <v>-1.0212109883626299</v>
      </c>
      <c r="BA4213" s="6">
        <f t="shared" si="330"/>
        <v>-0.50729739257945716</v>
      </c>
      <c r="BB4213" s="4" t="str">
        <f t="shared" si="327"/>
        <v/>
      </c>
      <c r="BC4213" t="str">
        <f t="shared" si="326"/>
        <v/>
      </c>
      <c r="BD4213" t="str">
        <f t="shared" si="328"/>
        <v/>
      </c>
      <c r="BE4213" t="str">
        <f t="shared" si="329"/>
        <v/>
      </c>
      <c r="BF4213" t="s">
        <v>4744</v>
      </c>
      <c r="BG4213" t="s">
        <v>4743</v>
      </c>
    </row>
    <row r="4214" spans="1:59" x14ac:dyDescent="0.2">
      <c r="A4214">
        <v>25.502912521362301</v>
      </c>
      <c r="B4214">
        <v>26.1305141448975</v>
      </c>
      <c r="C4214">
        <v>26.030210494995099</v>
      </c>
      <c r="D4214">
        <v>25.3810634613037</v>
      </c>
      <c r="E4214" t="s">
        <v>88</v>
      </c>
      <c r="F4214">
        <v>24.340349197387699</v>
      </c>
      <c r="I4214" t="s">
        <v>26616</v>
      </c>
      <c r="J4214" t="s">
        <v>26617</v>
      </c>
      <c r="K4214" t="s">
        <v>26618</v>
      </c>
      <c r="L4214" t="s">
        <v>651</v>
      </c>
      <c r="M4214" t="s">
        <v>652</v>
      </c>
      <c r="P4214" t="s">
        <v>1354</v>
      </c>
      <c r="Q4214" t="s">
        <v>1355</v>
      </c>
      <c r="R4214" t="s">
        <v>232</v>
      </c>
      <c r="S4214">
        <v>4131</v>
      </c>
      <c r="Z4214" t="s">
        <v>25763</v>
      </c>
      <c r="AA4214" t="s">
        <v>25764</v>
      </c>
      <c r="AB4214">
        <v>2</v>
      </c>
      <c r="AC4214">
        <v>1</v>
      </c>
      <c r="AD4214">
        <v>1</v>
      </c>
      <c r="AE4214">
        <v>4.7</v>
      </c>
      <c r="AF4214">
        <v>2.2000000000000002</v>
      </c>
      <c r="AG4214">
        <v>2.2000000000000002</v>
      </c>
      <c r="AH4214">
        <v>73.599000000000004</v>
      </c>
      <c r="AI4214">
        <v>0</v>
      </c>
      <c r="AJ4214">
        <v>4.6760999999999999</v>
      </c>
      <c r="AK4214">
        <v>254480000</v>
      </c>
      <c r="AL4214">
        <v>9</v>
      </c>
      <c r="AM4214">
        <v>0.94781970648868397</v>
      </c>
      <c r="AN4214">
        <v>0.28050713153724199</v>
      </c>
      <c r="AO4214">
        <v>-1.0271727244059301</v>
      </c>
      <c r="AP4214">
        <v>-2.2226322324691998</v>
      </c>
      <c r="AQ4214" t="s">
        <v>26619</v>
      </c>
      <c r="AR4214" t="s">
        <v>26619</v>
      </c>
      <c r="AS4214" t="s">
        <v>26620</v>
      </c>
      <c r="AT4214" t="s">
        <v>26621</v>
      </c>
      <c r="AU4214">
        <v>2473</v>
      </c>
      <c r="AV4214" t="s">
        <v>26622</v>
      </c>
      <c r="AW4214" t="s">
        <v>26623</v>
      </c>
      <c r="AY4214">
        <v>0.94781970648868397</v>
      </c>
      <c r="AZ4214">
        <v>-1.0271727244059301</v>
      </c>
      <c r="BA4214" s="6">
        <f t="shared" si="330"/>
        <v>-0.50932921638162609</v>
      </c>
      <c r="BB4214" s="4" t="str">
        <f t="shared" si="327"/>
        <v/>
      </c>
      <c r="BC4214" t="str">
        <f t="shared" si="326"/>
        <v/>
      </c>
      <c r="BD4214" t="str">
        <f t="shared" si="328"/>
        <v/>
      </c>
      <c r="BE4214" t="str">
        <f t="shared" si="329"/>
        <v/>
      </c>
      <c r="BF4214" t="s">
        <v>26621</v>
      </c>
      <c r="BG4214" t="s">
        <v>26620</v>
      </c>
    </row>
    <row r="4215" spans="1:59" x14ac:dyDescent="0.2">
      <c r="A4215">
        <v>26.0973796844482</v>
      </c>
      <c r="B4215">
        <v>26.134828567504901</v>
      </c>
      <c r="C4215">
        <v>26.319328308105501</v>
      </c>
      <c r="D4215">
        <v>26.118127822876001</v>
      </c>
      <c r="E4215">
        <v>24.577903747558601</v>
      </c>
      <c r="F4215">
        <v>24.729152679443398</v>
      </c>
      <c r="I4215" t="s">
        <v>31433</v>
      </c>
      <c r="J4215" t="s">
        <v>31434</v>
      </c>
      <c r="K4215" t="s">
        <v>4142</v>
      </c>
      <c r="L4215" t="s">
        <v>2844</v>
      </c>
      <c r="M4215" t="s">
        <v>2845</v>
      </c>
      <c r="P4215" t="s">
        <v>509</v>
      </c>
      <c r="Q4215" t="s">
        <v>510</v>
      </c>
      <c r="R4215" t="s">
        <v>31435</v>
      </c>
      <c r="S4215" t="s">
        <v>31436</v>
      </c>
      <c r="T4215" t="s">
        <v>31437</v>
      </c>
      <c r="U4215" t="s">
        <v>31438</v>
      </c>
      <c r="Z4215" t="s">
        <v>31439</v>
      </c>
      <c r="AA4215" t="s">
        <v>31440</v>
      </c>
      <c r="AB4215">
        <v>2</v>
      </c>
      <c r="AC4215">
        <v>2</v>
      </c>
      <c r="AD4215">
        <v>2</v>
      </c>
      <c r="AE4215">
        <v>12.3</v>
      </c>
      <c r="AF4215">
        <v>12.3</v>
      </c>
      <c r="AG4215">
        <v>12.3</v>
      </c>
      <c r="AH4215">
        <v>24.927</v>
      </c>
      <c r="AI4215">
        <v>2.7144000000000002E-4</v>
      </c>
      <c r="AJ4215">
        <v>3.8014999999999999</v>
      </c>
      <c r="AK4215">
        <v>354900000</v>
      </c>
      <c r="AL4215">
        <v>5</v>
      </c>
      <c r="AM4215">
        <v>0.98716375850761895</v>
      </c>
      <c r="AN4215">
        <v>0.26383639398998299</v>
      </c>
      <c r="AO4215">
        <v>-1.0421174367268899</v>
      </c>
      <c r="AP4215">
        <v>-2.10560473976436</v>
      </c>
      <c r="AQ4215" t="s">
        <v>31441</v>
      </c>
      <c r="AR4215" t="s">
        <v>31441</v>
      </c>
      <c r="AS4215" t="s">
        <v>31442</v>
      </c>
      <c r="AT4215" t="s">
        <v>31443</v>
      </c>
      <c r="AU4215">
        <v>3042</v>
      </c>
      <c r="AV4215" t="s">
        <v>31444</v>
      </c>
      <c r="AW4215" t="s">
        <v>31442</v>
      </c>
      <c r="AY4215">
        <v>0.98716375850761895</v>
      </c>
      <c r="AZ4215">
        <v>-1.0421174367268899</v>
      </c>
      <c r="BA4215" s="6">
        <f t="shared" si="330"/>
        <v>-0.51438578328993623</v>
      </c>
      <c r="BB4215" s="4" t="str">
        <f t="shared" si="327"/>
        <v/>
      </c>
      <c r="BC4215" t="str">
        <f t="shared" si="326"/>
        <v/>
      </c>
      <c r="BD4215" t="str">
        <f t="shared" si="328"/>
        <v/>
      </c>
      <c r="BE4215" t="str">
        <f t="shared" si="329"/>
        <v/>
      </c>
      <c r="BF4215" t="s">
        <v>31443</v>
      </c>
      <c r="BG4215" t="s">
        <v>31442</v>
      </c>
    </row>
    <row r="4216" spans="1:59" x14ac:dyDescent="0.2">
      <c r="A4216">
        <v>26.961463928222699</v>
      </c>
      <c r="B4216">
        <v>27.645332336425799</v>
      </c>
      <c r="C4216">
        <v>27.146665573120099</v>
      </c>
      <c r="D4216">
        <v>26.276308059692401</v>
      </c>
      <c r="E4216">
        <v>25.564010620117202</v>
      </c>
      <c r="F4216">
        <v>26.710302352905298</v>
      </c>
      <c r="I4216" t="s">
        <v>10515</v>
      </c>
      <c r="K4216" t="s">
        <v>112</v>
      </c>
      <c r="L4216" t="s">
        <v>10516</v>
      </c>
      <c r="M4216" t="s">
        <v>10517</v>
      </c>
      <c r="P4216" t="s">
        <v>112</v>
      </c>
      <c r="Q4216" t="s">
        <v>113</v>
      </c>
      <c r="Z4216" t="s">
        <v>7130</v>
      </c>
      <c r="AA4216" t="s">
        <v>7131</v>
      </c>
      <c r="AB4216">
        <v>2</v>
      </c>
      <c r="AC4216">
        <v>2</v>
      </c>
      <c r="AD4216">
        <v>2</v>
      </c>
      <c r="AE4216">
        <v>22.5</v>
      </c>
      <c r="AF4216">
        <v>22.5</v>
      </c>
      <c r="AG4216">
        <v>22.5</v>
      </c>
      <c r="AH4216">
        <v>11.53</v>
      </c>
      <c r="AI4216">
        <v>0</v>
      </c>
      <c r="AJ4216">
        <v>5.3821000000000003</v>
      </c>
      <c r="AK4216">
        <v>729880000</v>
      </c>
      <c r="AL4216">
        <v>5</v>
      </c>
      <c r="AM4216">
        <v>1.2786410437277</v>
      </c>
      <c r="AN4216">
        <v>0.19797031039136301</v>
      </c>
      <c r="AO4216">
        <v>-1.0676136016845701</v>
      </c>
      <c r="AP4216">
        <v>-2.72626747422298</v>
      </c>
      <c r="AQ4216" t="s">
        <v>10518</v>
      </c>
      <c r="AR4216" t="s">
        <v>10518</v>
      </c>
      <c r="AS4216" t="s">
        <v>10519</v>
      </c>
      <c r="AT4216" t="s">
        <v>10520</v>
      </c>
      <c r="AU4216">
        <v>916</v>
      </c>
      <c r="AV4216" t="s">
        <v>10521</v>
      </c>
      <c r="AW4216" t="s">
        <v>10519</v>
      </c>
      <c r="AY4216">
        <v>1.2786410437277</v>
      </c>
      <c r="AZ4216">
        <v>-1.0676136016845701</v>
      </c>
      <c r="BA4216" s="6">
        <f t="shared" si="330"/>
        <v>-0.52289245769312176</v>
      </c>
      <c r="BB4216" s="4" t="str">
        <f t="shared" si="327"/>
        <v/>
      </c>
      <c r="BC4216" t="str">
        <f t="shared" si="326"/>
        <v/>
      </c>
      <c r="BD4216" t="str">
        <f t="shared" si="328"/>
        <v/>
      </c>
      <c r="BE4216" t="str">
        <f t="shared" si="329"/>
        <v/>
      </c>
      <c r="BF4216" t="s">
        <v>10520</v>
      </c>
      <c r="BG4216" t="s">
        <v>10519</v>
      </c>
    </row>
    <row r="4217" spans="1:59" x14ac:dyDescent="0.2">
      <c r="A4217">
        <v>23.682497024536101</v>
      </c>
      <c r="B4217">
        <v>25.168827056884801</v>
      </c>
      <c r="C4217">
        <v>25.354406356811499</v>
      </c>
      <c r="D4217">
        <v>23.8066596984863</v>
      </c>
      <c r="E4217">
        <v>23.3683967590332</v>
      </c>
      <c r="F4217">
        <v>23.821334838867202</v>
      </c>
      <c r="I4217" t="s">
        <v>39812</v>
      </c>
      <c r="J4217" t="s">
        <v>39813</v>
      </c>
      <c r="K4217" t="s">
        <v>633</v>
      </c>
      <c r="L4217" t="s">
        <v>651</v>
      </c>
      <c r="M4217" t="s">
        <v>652</v>
      </c>
      <c r="P4217" t="s">
        <v>633</v>
      </c>
      <c r="Q4217" t="s">
        <v>634</v>
      </c>
      <c r="Z4217" t="s">
        <v>14631</v>
      </c>
      <c r="AA4217" t="s">
        <v>14632</v>
      </c>
      <c r="AB4217">
        <v>2</v>
      </c>
      <c r="AC4217">
        <v>2</v>
      </c>
      <c r="AD4217">
        <v>2</v>
      </c>
      <c r="AE4217">
        <v>4.8</v>
      </c>
      <c r="AF4217">
        <v>4.8</v>
      </c>
      <c r="AG4217">
        <v>4.8</v>
      </c>
      <c r="AH4217">
        <v>38.387</v>
      </c>
      <c r="AI4217">
        <v>9.3022999999999995E-3</v>
      </c>
      <c r="AJ4217">
        <v>1.4719</v>
      </c>
      <c r="AK4217">
        <v>134410000</v>
      </c>
      <c r="AL4217">
        <v>5</v>
      </c>
      <c r="AM4217">
        <v>0.90855224324080397</v>
      </c>
      <c r="AN4217">
        <v>0.29297698589458099</v>
      </c>
      <c r="AO4217">
        <v>-1.0697797139485701</v>
      </c>
      <c r="AP4217">
        <v>-1.94660260600461</v>
      </c>
      <c r="AQ4217" t="s">
        <v>39814</v>
      </c>
      <c r="AR4217" t="s">
        <v>39814</v>
      </c>
      <c r="AS4217" t="s">
        <v>39815</v>
      </c>
      <c r="AT4217" t="s">
        <v>39816</v>
      </c>
      <c r="AU4217">
        <v>4069</v>
      </c>
      <c r="AV4217" t="s">
        <v>39817</v>
      </c>
      <c r="AW4217" t="s">
        <v>39815</v>
      </c>
      <c r="AY4217">
        <v>0.90855224324080397</v>
      </c>
      <c r="AZ4217">
        <v>-1.0697797139485701</v>
      </c>
      <c r="BA4217" s="6">
        <f t="shared" si="330"/>
        <v>-0.52360826596502297</v>
      </c>
      <c r="BB4217" s="4" t="str">
        <f t="shared" si="327"/>
        <v/>
      </c>
      <c r="BC4217" t="str">
        <f t="shared" si="326"/>
        <v/>
      </c>
      <c r="BD4217" t="str">
        <f t="shared" si="328"/>
        <v/>
      </c>
      <c r="BE4217" t="str">
        <f t="shared" si="329"/>
        <v/>
      </c>
      <c r="BF4217" t="s">
        <v>39816</v>
      </c>
      <c r="BG4217" t="s">
        <v>39815</v>
      </c>
    </row>
    <row r="4218" spans="1:59" x14ac:dyDescent="0.2">
      <c r="A4218">
        <v>25.691177368164102</v>
      </c>
      <c r="B4218">
        <v>26.223447799682599</v>
      </c>
      <c r="C4218">
        <v>25.9179573059082</v>
      </c>
      <c r="D4218">
        <v>24.395452499389599</v>
      </c>
      <c r="E4218">
        <v>25.7892761230469</v>
      </c>
      <c r="F4218">
        <v>24.415641784668001</v>
      </c>
      <c r="I4218" t="s">
        <v>21023</v>
      </c>
      <c r="J4218" t="s">
        <v>21024</v>
      </c>
      <c r="K4218" t="s">
        <v>21025</v>
      </c>
      <c r="P4218" t="s">
        <v>6019</v>
      </c>
      <c r="Q4218" t="s">
        <v>6020</v>
      </c>
      <c r="R4218" t="s">
        <v>21026</v>
      </c>
      <c r="S4218" t="s">
        <v>21027</v>
      </c>
      <c r="T4218" t="s">
        <v>21028</v>
      </c>
      <c r="U4218" t="s">
        <v>21029</v>
      </c>
      <c r="Z4218" t="s">
        <v>21030</v>
      </c>
      <c r="AA4218" t="s">
        <v>21031</v>
      </c>
      <c r="AB4218">
        <v>3</v>
      </c>
      <c r="AC4218">
        <v>3</v>
      </c>
      <c r="AD4218">
        <v>3</v>
      </c>
      <c r="AE4218">
        <v>2.2000000000000002</v>
      </c>
      <c r="AF4218">
        <v>2.2000000000000002</v>
      </c>
      <c r="AG4218">
        <v>2.2000000000000002</v>
      </c>
      <c r="AH4218">
        <v>265.55</v>
      </c>
      <c r="AI4218">
        <v>0</v>
      </c>
      <c r="AJ4218">
        <v>6.4654999999999996</v>
      </c>
      <c r="AK4218">
        <v>298360000</v>
      </c>
      <c r="AL4218">
        <v>3</v>
      </c>
      <c r="AM4218">
        <v>1.04048091803233</v>
      </c>
      <c r="AN4218">
        <v>0.242595667870036</v>
      </c>
      <c r="AO4218">
        <v>-1.0774040222168</v>
      </c>
      <c r="AP4218">
        <v>-2.2151722317316702</v>
      </c>
      <c r="AQ4218" t="s">
        <v>21032</v>
      </c>
      <c r="AR4218" t="s">
        <v>21033</v>
      </c>
      <c r="AS4218" t="s">
        <v>21034</v>
      </c>
      <c r="AT4218" t="s">
        <v>21035</v>
      </c>
      <c r="AU4218">
        <v>1866</v>
      </c>
      <c r="AV4218" t="s">
        <v>21036</v>
      </c>
      <c r="AW4218" t="s">
        <v>21037</v>
      </c>
      <c r="AX4218" t="s">
        <v>21038</v>
      </c>
      <c r="AY4218">
        <v>1.04048091803233</v>
      </c>
      <c r="AZ4218">
        <v>-1.0774040222168</v>
      </c>
      <c r="BA4218" s="6">
        <f t="shared" si="330"/>
        <v>-0.52611924483747097</v>
      </c>
      <c r="BB4218" s="4" t="str">
        <f t="shared" si="327"/>
        <v/>
      </c>
      <c r="BC4218" t="str">
        <f t="shared" si="326"/>
        <v/>
      </c>
      <c r="BD4218" t="str">
        <f t="shared" si="328"/>
        <v/>
      </c>
      <c r="BE4218" t="str">
        <f t="shared" si="329"/>
        <v/>
      </c>
      <c r="BF4218" t="s">
        <v>21035</v>
      </c>
      <c r="BG4218" t="s">
        <v>21034</v>
      </c>
    </row>
    <row r="4219" spans="1:59" x14ac:dyDescent="0.2">
      <c r="A4219">
        <v>25.404251098632798</v>
      </c>
      <c r="B4219" t="s">
        <v>88</v>
      </c>
      <c r="C4219" t="s">
        <v>88</v>
      </c>
      <c r="D4219" t="s">
        <v>88</v>
      </c>
      <c r="E4219" t="s">
        <v>88</v>
      </c>
      <c r="F4219">
        <v>24.320928573608398</v>
      </c>
      <c r="I4219" t="s">
        <v>38423</v>
      </c>
      <c r="K4219" t="s">
        <v>38424</v>
      </c>
      <c r="P4219" t="s">
        <v>38425</v>
      </c>
      <c r="Q4219" t="s">
        <v>38426</v>
      </c>
      <c r="R4219" t="s">
        <v>1224</v>
      </c>
      <c r="S4219">
        <v>4121</v>
      </c>
      <c r="Z4219" t="s">
        <v>500</v>
      </c>
      <c r="AA4219" t="s">
        <v>501</v>
      </c>
      <c r="AB4219">
        <v>1</v>
      </c>
      <c r="AC4219">
        <v>1</v>
      </c>
      <c r="AD4219">
        <v>1</v>
      </c>
      <c r="AE4219">
        <v>1.5</v>
      </c>
      <c r="AF4219">
        <v>1.5</v>
      </c>
      <c r="AG4219">
        <v>1.5</v>
      </c>
      <c r="AH4219">
        <v>79.466999999999999</v>
      </c>
      <c r="AI4219">
        <v>5.0384000000000002E-3</v>
      </c>
      <c r="AJ4219">
        <v>1.8734</v>
      </c>
      <c r="AK4219">
        <v>65362000</v>
      </c>
      <c r="AL4219">
        <v>2</v>
      </c>
      <c r="AM4219">
        <v>0</v>
      </c>
      <c r="AN4219">
        <v>0.97792728989612798</v>
      </c>
      <c r="AO4219">
        <v>-1.0833225250244101</v>
      </c>
      <c r="AP4219">
        <v>0</v>
      </c>
      <c r="AQ4219" t="s">
        <v>38427</v>
      </c>
      <c r="AR4219" t="s">
        <v>38427</v>
      </c>
      <c r="AS4219" t="s">
        <v>38428</v>
      </c>
      <c r="AT4219" t="s">
        <v>38429</v>
      </c>
      <c r="AU4219">
        <v>3904</v>
      </c>
      <c r="AV4219" t="s">
        <v>38430</v>
      </c>
      <c r="AW4219" t="s">
        <v>38428</v>
      </c>
      <c r="AY4219">
        <v>0</v>
      </c>
      <c r="AZ4219">
        <v>-1.0833225250244101</v>
      </c>
      <c r="BA4219" s="6">
        <f t="shared" si="330"/>
        <v>-0.52805930801125767</v>
      </c>
      <c r="BB4219" s="4" t="str">
        <f t="shared" si="327"/>
        <v/>
      </c>
      <c r="BC4219" t="str">
        <f t="shared" si="326"/>
        <v/>
      </c>
      <c r="BD4219" t="str">
        <f t="shared" si="328"/>
        <v/>
      </c>
      <c r="BE4219" t="str">
        <f t="shared" si="329"/>
        <v/>
      </c>
      <c r="BF4219" t="s">
        <v>38429</v>
      </c>
      <c r="BG4219" t="s">
        <v>38428</v>
      </c>
    </row>
    <row r="4220" spans="1:59" x14ac:dyDescent="0.2">
      <c r="A4220">
        <v>26.491411209106399</v>
      </c>
      <c r="B4220">
        <v>26.395338058471701</v>
      </c>
      <c r="C4220">
        <v>27.012119293212901</v>
      </c>
      <c r="D4220">
        <v>24.8986911773682</v>
      </c>
      <c r="E4220">
        <v>25.6015014648438</v>
      </c>
      <c r="F4220">
        <v>26.148120880126999</v>
      </c>
      <c r="I4220" t="s">
        <v>20996</v>
      </c>
      <c r="J4220" t="s">
        <v>4257</v>
      </c>
      <c r="K4220" t="s">
        <v>20997</v>
      </c>
      <c r="P4220" t="s">
        <v>20998</v>
      </c>
      <c r="Q4220" t="s">
        <v>20999</v>
      </c>
      <c r="Z4220" t="s">
        <v>21000</v>
      </c>
      <c r="AA4220" t="s">
        <v>21001</v>
      </c>
      <c r="AB4220">
        <v>6</v>
      </c>
      <c r="AC4220">
        <v>6</v>
      </c>
      <c r="AD4220">
        <v>6</v>
      </c>
      <c r="AE4220">
        <v>5.4</v>
      </c>
      <c r="AF4220">
        <v>5.4</v>
      </c>
      <c r="AG4220">
        <v>5.4</v>
      </c>
      <c r="AH4220">
        <v>144.75</v>
      </c>
      <c r="AI4220">
        <v>0</v>
      </c>
      <c r="AJ4220">
        <v>13.182</v>
      </c>
      <c r="AK4220">
        <v>474510000</v>
      </c>
      <c r="AL4220">
        <v>11</v>
      </c>
      <c r="AM4220">
        <v>1.24319086661913</v>
      </c>
      <c r="AN4220">
        <v>0.20115656565656601</v>
      </c>
      <c r="AO4220">
        <v>-1.0835183461507201</v>
      </c>
      <c r="AP4220">
        <v>-2.6476342027930602</v>
      </c>
      <c r="AQ4220" t="s">
        <v>21002</v>
      </c>
      <c r="AR4220" t="s">
        <v>21002</v>
      </c>
      <c r="AS4220" t="s">
        <v>21003</v>
      </c>
      <c r="AT4220" t="s">
        <v>21004</v>
      </c>
      <c r="AU4220">
        <v>1864</v>
      </c>
      <c r="AV4220" t="s">
        <v>21005</v>
      </c>
      <c r="AW4220" t="s">
        <v>21003</v>
      </c>
      <c r="AY4220">
        <v>1.24319086661913</v>
      </c>
      <c r="AZ4220">
        <v>-1.0835183461507201</v>
      </c>
      <c r="BA4220" s="6">
        <f t="shared" si="330"/>
        <v>-0.52812336152470318</v>
      </c>
      <c r="BB4220" s="4" t="str">
        <f t="shared" si="327"/>
        <v/>
      </c>
      <c r="BC4220" t="str">
        <f t="shared" si="326"/>
        <v/>
      </c>
      <c r="BD4220" t="str">
        <f t="shared" si="328"/>
        <v/>
      </c>
      <c r="BE4220" t="str">
        <f t="shared" si="329"/>
        <v/>
      </c>
      <c r="BF4220" t="s">
        <v>21004</v>
      </c>
      <c r="BG4220" t="s">
        <v>21003</v>
      </c>
    </row>
    <row r="4221" spans="1:59" x14ac:dyDescent="0.2">
      <c r="A4221">
        <v>28.888177871704102</v>
      </c>
      <c r="B4221">
        <v>28.438768386840799</v>
      </c>
      <c r="C4221">
        <v>31.313814163208001</v>
      </c>
      <c r="D4221">
        <v>27.7615451812744</v>
      </c>
      <c r="E4221">
        <v>28.4058017730713</v>
      </c>
      <c r="F4221">
        <v>29.2044792175293</v>
      </c>
      <c r="I4221" t="s">
        <v>10438</v>
      </c>
      <c r="J4221" t="s">
        <v>10439</v>
      </c>
      <c r="K4221" t="s">
        <v>10440</v>
      </c>
      <c r="R4221" t="s">
        <v>1794</v>
      </c>
      <c r="S4221" t="s">
        <v>1795</v>
      </c>
      <c r="T4221" t="s">
        <v>1796</v>
      </c>
      <c r="U4221" t="s">
        <v>1797</v>
      </c>
      <c r="Z4221" t="s">
        <v>10441</v>
      </c>
      <c r="AA4221" t="s">
        <v>10442</v>
      </c>
      <c r="AB4221">
        <v>5</v>
      </c>
      <c r="AC4221">
        <v>5</v>
      </c>
      <c r="AD4221">
        <v>5</v>
      </c>
      <c r="AE4221">
        <v>42.7</v>
      </c>
      <c r="AF4221">
        <v>42.7</v>
      </c>
      <c r="AG4221">
        <v>42.7</v>
      </c>
      <c r="AH4221">
        <v>16.762</v>
      </c>
      <c r="AI4221">
        <v>0</v>
      </c>
      <c r="AJ4221">
        <v>11.792999999999999</v>
      </c>
      <c r="AK4221">
        <v>4731800000</v>
      </c>
      <c r="AL4221">
        <v>14</v>
      </c>
      <c r="AM4221">
        <v>0.48023823166645002</v>
      </c>
      <c r="AN4221">
        <v>0.54577071704594204</v>
      </c>
      <c r="AO4221">
        <v>-1.08964474995931</v>
      </c>
      <c r="AP4221">
        <v>-1.1055254671617101</v>
      </c>
      <c r="AQ4221" t="s">
        <v>10443</v>
      </c>
      <c r="AR4221" t="s">
        <v>10443</v>
      </c>
      <c r="AS4221" t="s">
        <v>10444</v>
      </c>
      <c r="AT4221" t="s">
        <v>10441</v>
      </c>
      <c r="AU4221">
        <v>910</v>
      </c>
      <c r="AV4221" t="s">
        <v>10445</v>
      </c>
      <c r="AW4221" t="s">
        <v>10444</v>
      </c>
      <c r="AY4221">
        <v>0.48023823166645002</v>
      </c>
      <c r="AZ4221">
        <v>-1.08964474995931</v>
      </c>
      <c r="BA4221" s="6">
        <f t="shared" si="330"/>
        <v>-0.53012293684409717</v>
      </c>
      <c r="BB4221" s="4" t="str">
        <f t="shared" si="327"/>
        <v/>
      </c>
      <c r="BC4221" t="str">
        <f t="shared" ref="BC4221:BC4259" si="331">IFERROR(IF(AND(AY4221&gt;1.34, AZ4221&lt;(-1)), "+",""),"")</f>
        <v/>
      </c>
      <c r="BD4221" t="str">
        <f t="shared" si="328"/>
        <v/>
      </c>
      <c r="BE4221" t="str">
        <f t="shared" si="329"/>
        <v/>
      </c>
      <c r="BF4221" t="s">
        <v>10441</v>
      </c>
      <c r="BG4221" t="s">
        <v>10444</v>
      </c>
    </row>
    <row r="4222" spans="1:59" x14ac:dyDescent="0.2">
      <c r="A4222">
        <v>26.546514511108398</v>
      </c>
      <c r="B4222">
        <v>25.819995880126999</v>
      </c>
      <c r="C4222">
        <v>26.112432479858398</v>
      </c>
      <c r="D4222">
        <v>26.7210369110107</v>
      </c>
      <c r="E4222">
        <v>25.417446136474599</v>
      </c>
      <c r="F4222">
        <v>23.060604095458999</v>
      </c>
      <c r="Z4222" t="s">
        <v>27240</v>
      </c>
      <c r="AA4222" t="s">
        <v>27241</v>
      </c>
      <c r="AB4222">
        <v>3</v>
      </c>
      <c r="AC4222">
        <v>3</v>
      </c>
      <c r="AD4222">
        <v>3</v>
      </c>
      <c r="AE4222">
        <v>20.7</v>
      </c>
      <c r="AF4222">
        <v>20.7</v>
      </c>
      <c r="AG4222">
        <v>20.7</v>
      </c>
      <c r="AH4222">
        <v>20.132000000000001</v>
      </c>
      <c r="AI4222">
        <v>0</v>
      </c>
      <c r="AJ4222">
        <v>6.3235999999999999</v>
      </c>
      <c r="AK4222">
        <v>393980000</v>
      </c>
      <c r="AL4222">
        <v>4</v>
      </c>
      <c r="AM4222">
        <v>0.42794388588013299</v>
      </c>
      <c r="AN4222">
        <v>0.58912580645161305</v>
      </c>
      <c r="AO4222">
        <v>-1.0932852427164701</v>
      </c>
      <c r="AP4222">
        <v>-1.0014045349610601</v>
      </c>
      <c r="AQ4222" t="s">
        <v>27242</v>
      </c>
      <c r="AR4222" t="s">
        <v>27242</v>
      </c>
      <c r="AS4222" t="s">
        <v>27243</v>
      </c>
      <c r="AT4222" t="s">
        <v>27244</v>
      </c>
      <c r="AU4222">
        <v>2547</v>
      </c>
      <c r="AV4222" t="s">
        <v>27245</v>
      </c>
      <c r="AW4222" t="s">
        <v>27243</v>
      </c>
      <c r="AY4222">
        <v>0.42794388588013299</v>
      </c>
      <c r="AZ4222">
        <v>-1.0932852427164701</v>
      </c>
      <c r="BA4222" s="6">
        <f t="shared" si="330"/>
        <v>-0.53130712863058305</v>
      </c>
      <c r="BB4222" s="4" t="str">
        <f t="shared" si="327"/>
        <v/>
      </c>
      <c r="BC4222" t="str">
        <f t="shared" si="331"/>
        <v/>
      </c>
      <c r="BD4222" t="str">
        <f t="shared" si="328"/>
        <v/>
      </c>
      <c r="BE4222" t="str">
        <f t="shared" si="329"/>
        <v/>
      </c>
      <c r="BF4222" t="s">
        <v>27244</v>
      </c>
      <c r="BG4222" t="s">
        <v>27243</v>
      </c>
    </row>
    <row r="4223" spans="1:59" x14ac:dyDescent="0.2">
      <c r="A4223">
        <v>27.7318210601807</v>
      </c>
      <c r="B4223">
        <v>28.085222244262699</v>
      </c>
      <c r="C4223">
        <v>24.252702713012699</v>
      </c>
      <c r="D4223">
        <v>26.453529357910199</v>
      </c>
      <c r="E4223">
        <v>24.2761840820313</v>
      </c>
      <c r="F4223">
        <v>26.043809890747099</v>
      </c>
      <c r="I4223" t="s">
        <v>34729</v>
      </c>
      <c r="J4223" t="s">
        <v>28746</v>
      </c>
      <c r="K4223" t="s">
        <v>112</v>
      </c>
      <c r="P4223" t="s">
        <v>112</v>
      </c>
      <c r="Q4223" t="s">
        <v>113</v>
      </c>
      <c r="R4223" t="s">
        <v>128</v>
      </c>
      <c r="S4223">
        <v>3000</v>
      </c>
      <c r="Z4223" t="s">
        <v>1957</v>
      </c>
      <c r="AA4223" t="s">
        <v>1958</v>
      </c>
      <c r="AB4223">
        <v>3</v>
      </c>
      <c r="AC4223">
        <v>3</v>
      </c>
      <c r="AD4223">
        <v>3</v>
      </c>
      <c r="AE4223">
        <v>26.6</v>
      </c>
      <c r="AF4223">
        <v>26.6</v>
      </c>
      <c r="AG4223">
        <v>26.6</v>
      </c>
      <c r="AH4223">
        <v>25.43</v>
      </c>
      <c r="AI4223">
        <v>0</v>
      </c>
      <c r="AJ4223">
        <v>6.6113</v>
      </c>
      <c r="AK4223">
        <v>709050000</v>
      </c>
      <c r="AL4223">
        <v>5</v>
      </c>
      <c r="AM4223">
        <v>0.323758872490232</v>
      </c>
      <c r="AN4223">
        <v>0.68098386518465404</v>
      </c>
      <c r="AO4223">
        <v>-1.0987408955892</v>
      </c>
      <c r="AP4223">
        <v>-0.7885049669559</v>
      </c>
      <c r="AQ4223" t="s">
        <v>34730</v>
      </c>
      <c r="AR4223" t="s">
        <v>34730</v>
      </c>
      <c r="AS4223" t="s">
        <v>34731</v>
      </c>
      <c r="AT4223" t="s">
        <v>34732</v>
      </c>
      <c r="AU4223">
        <v>3448</v>
      </c>
      <c r="AV4223" t="s">
        <v>34733</v>
      </c>
      <c r="AW4223" t="s">
        <v>34731</v>
      </c>
      <c r="AY4223">
        <v>0.323758872490232</v>
      </c>
      <c r="AZ4223">
        <v>-1.0987408955892</v>
      </c>
      <c r="BA4223" s="6">
        <f t="shared" si="330"/>
        <v>-0.53307617672473739</v>
      </c>
      <c r="BB4223" s="4" t="str">
        <f t="shared" si="327"/>
        <v/>
      </c>
      <c r="BC4223" t="str">
        <f t="shared" si="331"/>
        <v/>
      </c>
      <c r="BD4223" t="str">
        <f t="shared" si="328"/>
        <v/>
      </c>
      <c r="BE4223" t="str">
        <f t="shared" si="329"/>
        <v/>
      </c>
      <c r="BF4223" t="s">
        <v>34732</v>
      </c>
      <c r="BG4223" t="s">
        <v>34731</v>
      </c>
    </row>
    <row r="4224" spans="1:59" x14ac:dyDescent="0.2">
      <c r="A4224">
        <v>26.2936706542969</v>
      </c>
      <c r="B4224">
        <v>26.2521076202393</v>
      </c>
      <c r="C4224">
        <v>26.410718917846701</v>
      </c>
      <c r="D4224">
        <v>24.248437881469702</v>
      </c>
      <c r="E4224">
        <v>26.5017280578613</v>
      </c>
      <c r="F4224">
        <v>24.903341293335</v>
      </c>
      <c r="I4224" t="s">
        <v>662</v>
      </c>
      <c r="J4224" t="s">
        <v>663</v>
      </c>
      <c r="K4224" t="s">
        <v>664</v>
      </c>
      <c r="P4224" t="s">
        <v>665</v>
      </c>
      <c r="Q4224" t="s">
        <v>666</v>
      </c>
      <c r="R4224" t="s">
        <v>667</v>
      </c>
      <c r="S4224" t="s">
        <v>668</v>
      </c>
      <c r="Z4224" t="s">
        <v>669</v>
      </c>
      <c r="AA4224" t="s">
        <v>670</v>
      </c>
      <c r="AB4224">
        <v>3</v>
      </c>
      <c r="AC4224">
        <v>3</v>
      </c>
      <c r="AD4224">
        <v>3</v>
      </c>
      <c r="AE4224">
        <v>6.1</v>
      </c>
      <c r="AF4224">
        <v>6.1</v>
      </c>
      <c r="AG4224">
        <v>6.1</v>
      </c>
      <c r="AH4224">
        <v>67.763999999999996</v>
      </c>
      <c r="AI4224">
        <v>5.3078999999999995E-4</v>
      </c>
      <c r="AJ4224">
        <v>3.4022999999999999</v>
      </c>
      <c r="AK4224">
        <v>397720000</v>
      </c>
      <c r="AL4224">
        <v>3</v>
      </c>
      <c r="AM4224">
        <v>0.75419091807042005</v>
      </c>
      <c r="AN4224">
        <v>0.36788787324802003</v>
      </c>
      <c r="AO4224">
        <v>-1.1009966532389299</v>
      </c>
      <c r="AP4224">
        <v>-1.64110271039997</v>
      </c>
      <c r="AQ4224" t="s">
        <v>671</v>
      </c>
      <c r="AR4224" t="s">
        <v>671</v>
      </c>
      <c r="AS4224" t="s">
        <v>672</v>
      </c>
      <c r="AT4224" t="s">
        <v>673</v>
      </c>
      <c r="AU4224">
        <v>109</v>
      </c>
      <c r="AV4224" t="s">
        <v>674</v>
      </c>
      <c r="AW4224" t="s">
        <v>672</v>
      </c>
      <c r="AY4224">
        <v>0.75419091807042005</v>
      </c>
      <c r="AZ4224">
        <v>-1.1009966532389299</v>
      </c>
      <c r="BA4224" s="6">
        <f t="shared" si="330"/>
        <v>-0.53380567530617617</v>
      </c>
      <c r="BB4224" s="4" t="str">
        <f t="shared" si="327"/>
        <v/>
      </c>
      <c r="BC4224" t="str">
        <f t="shared" si="331"/>
        <v/>
      </c>
      <c r="BD4224" t="str">
        <f t="shared" si="328"/>
        <v/>
      </c>
      <c r="BE4224" t="str">
        <f t="shared" si="329"/>
        <v/>
      </c>
      <c r="BF4224" t="s">
        <v>673</v>
      </c>
      <c r="BG4224" t="s">
        <v>672</v>
      </c>
    </row>
    <row r="4225" spans="1:59" x14ac:dyDescent="0.2">
      <c r="A4225">
        <v>24.968379974365199</v>
      </c>
      <c r="B4225">
        <v>25.648942947387699</v>
      </c>
      <c r="C4225">
        <v>25.444017410278299</v>
      </c>
      <c r="D4225">
        <v>23.650751113891602</v>
      </c>
      <c r="E4225">
        <v>25.099206924438501</v>
      </c>
      <c r="F4225">
        <v>23.992567062377901</v>
      </c>
      <c r="I4225" t="s">
        <v>32886</v>
      </c>
      <c r="J4225" t="s">
        <v>32887</v>
      </c>
      <c r="K4225" t="s">
        <v>32888</v>
      </c>
      <c r="L4225" t="s">
        <v>11831</v>
      </c>
      <c r="M4225" t="s">
        <v>11832</v>
      </c>
      <c r="N4225" t="s">
        <v>22121</v>
      </c>
      <c r="O4225" t="s">
        <v>22122</v>
      </c>
      <c r="P4225" t="s">
        <v>112</v>
      </c>
      <c r="Q4225" t="s">
        <v>113</v>
      </c>
      <c r="R4225" t="s">
        <v>198</v>
      </c>
      <c r="S4225">
        <v>3019</v>
      </c>
      <c r="Z4225" t="s">
        <v>19291</v>
      </c>
      <c r="AA4225" t="s">
        <v>19292</v>
      </c>
      <c r="AB4225">
        <v>2</v>
      </c>
      <c r="AC4225">
        <v>2</v>
      </c>
      <c r="AD4225">
        <v>2</v>
      </c>
      <c r="AE4225">
        <v>7.7</v>
      </c>
      <c r="AF4225">
        <v>7.7</v>
      </c>
      <c r="AG4225">
        <v>7.7</v>
      </c>
      <c r="AH4225">
        <v>33.24</v>
      </c>
      <c r="AI4225">
        <v>0</v>
      </c>
      <c r="AJ4225">
        <v>6.7625999999999999</v>
      </c>
      <c r="AK4225">
        <v>196890000</v>
      </c>
      <c r="AL4225">
        <v>6</v>
      </c>
      <c r="AM4225">
        <v>1.0803685036356201</v>
      </c>
      <c r="AN4225">
        <v>0.23302879078694799</v>
      </c>
      <c r="AO4225">
        <v>-1.1062717437744101</v>
      </c>
      <c r="AP4225">
        <v>-2.29817392975986</v>
      </c>
      <c r="AQ4225" t="s">
        <v>32889</v>
      </c>
      <c r="AR4225" t="s">
        <v>32889</v>
      </c>
      <c r="AS4225" t="s">
        <v>32890</v>
      </c>
      <c r="AT4225" t="s">
        <v>32891</v>
      </c>
      <c r="AU4225">
        <v>3226</v>
      </c>
      <c r="AV4225" t="s">
        <v>32892</v>
      </c>
      <c r="AW4225" t="s">
        <v>32890</v>
      </c>
      <c r="AY4225">
        <v>1.0803685036356201</v>
      </c>
      <c r="AZ4225">
        <v>-1.1062717437744101</v>
      </c>
      <c r="BA4225" s="6">
        <f t="shared" si="330"/>
        <v>-0.53550716225706685</v>
      </c>
      <c r="BB4225" s="4" t="str">
        <f t="shared" si="327"/>
        <v/>
      </c>
      <c r="BC4225" t="str">
        <f t="shared" si="331"/>
        <v/>
      </c>
      <c r="BD4225" t="str">
        <f t="shared" si="328"/>
        <v/>
      </c>
      <c r="BE4225" t="str">
        <f t="shared" si="329"/>
        <v/>
      </c>
      <c r="BF4225" t="s">
        <v>32891</v>
      </c>
      <c r="BG4225" t="s">
        <v>32890</v>
      </c>
    </row>
    <row r="4226" spans="1:59" x14ac:dyDescent="0.2">
      <c r="A4226">
        <v>26.9967956542969</v>
      </c>
      <c r="B4226">
        <v>27.797426223754901</v>
      </c>
      <c r="C4226">
        <v>27.1198120117188</v>
      </c>
      <c r="D4226">
        <v>25.5671195983887</v>
      </c>
      <c r="E4226">
        <v>26.5969047546387</v>
      </c>
      <c r="F4226">
        <v>26.388259887695298</v>
      </c>
      <c r="I4226" t="s">
        <v>30234</v>
      </c>
      <c r="J4226" t="s">
        <v>30235</v>
      </c>
      <c r="K4226" t="s">
        <v>30236</v>
      </c>
      <c r="L4226" t="s">
        <v>3443</v>
      </c>
      <c r="M4226" t="s">
        <v>3444</v>
      </c>
      <c r="P4226" t="s">
        <v>1743</v>
      </c>
      <c r="Q4226" t="s">
        <v>1744</v>
      </c>
      <c r="R4226" t="s">
        <v>1007</v>
      </c>
      <c r="S4226">
        <v>4812</v>
      </c>
      <c r="Z4226" t="s">
        <v>30237</v>
      </c>
      <c r="AA4226" t="s">
        <v>30238</v>
      </c>
      <c r="AB4226">
        <v>5</v>
      </c>
      <c r="AC4226">
        <v>5</v>
      </c>
      <c r="AD4226">
        <v>5</v>
      </c>
      <c r="AE4226">
        <v>4.9000000000000004</v>
      </c>
      <c r="AF4226">
        <v>4.9000000000000004</v>
      </c>
      <c r="AG4226">
        <v>4.9000000000000004</v>
      </c>
      <c r="AH4226">
        <v>150.56</v>
      </c>
      <c r="AI4226">
        <v>0</v>
      </c>
      <c r="AJ4226">
        <v>12.145</v>
      </c>
      <c r="AK4226">
        <v>752070000</v>
      </c>
      <c r="AL4226">
        <v>10</v>
      </c>
      <c r="AM4226">
        <v>1.3092115880616899</v>
      </c>
      <c r="AN4226">
        <v>0.19144475920679899</v>
      </c>
      <c r="AO4226">
        <v>-1.1205832163492899</v>
      </c>
      <c r="AP4226">
        <v>-2.7948837845511201</v>
      </c>
      <c r="AQ4226" t="s">
        <v>30239</v>
      </c>
      <c r="AR4226" t="s">
        <v>30239</v>
      </c>
      <c r="AS4226" t="s">
        <v>30240</v>
      </c>
      <c r="AT4226" t="s">
        <v>30241</v>
      </c>
      <c r="AU4226">
        <v>2912</v>
      </c>
      <c r="AV4226" t="s">
        <v>30242</v>
      </c>
      <c r="AW4226" t="s">
        <v>30240</v>
      </c>
      <c r="AY4226">
        <v>1.3092115880616899</v>
      </c>
      <c r="AZ4226">
        <v>-1.1205832163492899</v>
      </c>
      <c r="BA4226" s="6">
        <f t="shared" si="330"/>
        <v>-0.54009213222060692</v>
      </c>
      <c r="BB4226" s="4" t="str">
        <f t="shared" si="327"/>
        <v/>
      </c>
      <c r="BC4226" t="str">
        <f t="shared" si="331"/>
        <v/>
      </c>
      <c r="BD4226" t="str">
        <f t="shared" si="328"/>
        <v/>
      </c>
      <c r="BE4226" t="str">
        <f t="shared" si="329"/>
        <v/>
      </c>
      <c r="BF4226" t="s">
        <v>30241</v>
      </c>
      <c r="BG4226" t="s">
        <v>30240</v>
      </c>
    </row>
    <row r="4227" spans="1:59" x14ac:dyDescent="0.2">
      <c r="A4227">
        <v>25.113187789916999</v>
      </c>
      <c r="B4227">
        <v>26.3615016937256</v>
      </c>
      <c r="C4227">
        <v>26.308223724365199</v>
      </c>
      <c r="D4227">
        <v>23.165256500244102</v>
      </c>
      <c r="E4227">
        <v>26.043622970581101</v>
      </c>
      <c r="F4227">
        <v>25.141880035400401</v>
      </c>
      <c r="I4227" t="s">
        <v>32526</v>
      </c>
      <c r="J4227" t="s">
        <v>32527</v>
      </c>
      <c r="K4227" t="s">
        <v>32528</v>
      </c>
      <c r="P4227" t="s">
        <v>633</v>
      </c>
      <c r="Q4227" t="s">
        <v>634</v>
      </c>
      <c r="R4227" t="s">
        <v>5307</v>
      </c>
      <c r="S4227" t="s">
        <v>5308</v>
      </c>
      <c r="Z4227" t="s">
        <v>16381</v>
      </c>
      <c r="AA4227" t="s">
        <v>16382</v>
      </c>
      <c r="AB4227">
        <v>5</v>
      </c>
      <c r="AC4227">
        <v>5</v>
      </c>
      <c r="AD4227">
        <v>5</v>
      </c>
      <c r="AE4227">
        <v>3.9</v>
      </c>
      <c r="AF4227">
        <v>3.9</v>
      </c>
      <c r="AG4227">
        <v>3.9</v>
      </c>
      <c r="AH4227">
        <v>157.31</v>
      </c>
      <c r="AI4227">
        <v>0</v>
      </c>
      <c r="AJ4227">
        <v>5.6839000000000004</v>
      </c>
      <c r="AK4227">
        <v>321200000</v>
      </c>
      <c r="AL4227">
        <v>6</v>
      </c>
      <c r="AM4227">
        <v>0.53515761374993798</v>
      </c>
      <c r="AN4227">
        <v>0.50316497695852502</v>
      </c>
      <c r="AO4227">
        <v>-1.14405123392741</v>
      </c>
      <c r="AP4227">
        <v>-1.2136615518987099</v>
      </c>
      <c r="AQ4227" t="s">
        <v>32529</v>
      </c>
      <c r="AR4227" t="s">
        <v>32529</v>
      </c>
      <c r="AS4227" t="s">
        <v>32530</v>
      </c>
      <c r="AT4227" t="s">
        <v>32531</v>
      </c>
      <c r="AU4227">
        <v>3180</v>
      </c>
      <c r="AV4227" t="s">
        <v>32532</v>
      </c>
      <c r="AW4227" t="s">
        <v>32530</v>
      </c>
      <c r="AY4227">
        <v>0.53515761374993798</v>
      </c>
      <c r="AZ4227">
        <v>-1.14405123392741</v>
      </c>
      <c r="BA4227" s="6">
        <f t="shared" si="330"/>
        <v>-0.54751283786315175</v>
      </c>
      <c r="BB4227" s="4" t="str">
        <f t="shared" ref="BB4227:BB4259" si="332">IFERROR(IF(AND(AY4227&gt;1.34, AZ4227&gt;(1)), "+",""),"")</f>
        <v/>
      </c>
      <c r="BC4227" t="str">
        <f t="shared" si="331"/>
        <v/>
      </c>
      <c r="BD4227" t="str">
        <f t="shared" ref="BD4227:BD4259" si="333">IF(AND(COUNT(D4227:F4227)&gt;=1,COUNT(A4227:C4227)=0),COUNT(D4227:F4227),"")</f>
        <v/>
      </c>
      <c r="BE4227" t="str">
        <f t="shared" ref="BE4227:BE4259" si="334">IF(AND(COUNT(A4227:C4227)&gt;=1,COUNT(D4227:F4227)=0),COUNT(A4227:C4227),"")</f>
        <v/>
      </c>
      <c r="BF4227" t="s">
        <v>32531</v>
      </c>
      <c r="BG4227" t="s">
        <v>32530</v>
      </c>
    </row>
    <row r="4228" spans="1:59" x14ac:dyDescent="0.2">
      <c r="A4228">
        <v>25.5702209472656</v>
      </c>
      <c r="B4228">
        <v>23.648120880126999</v>
      </c>
      <c r="C4228">
        <v>23.698694229126001</v>
      </c>
      <c r="D4228">
        <v>22.918561935424801</v>
      </c>
      <c r="E4228">
        <v>23.622209548950199</v>
      </c>
      <c r="F4228">
        <v>22.9280109405518</v>
      </c>
      <c r="I4228" t="s">
        <v>36418</v>
      </c>
      <c r="K4228" t="s">
        <v>36419</v>
      </c>
      <c r="P4228" t="s">
        <v>31279</v>
      </c>
      <c r="Q4228" t="s">
        <v>31280</v>
      </c>
      <c r="Z4228" t="s">
        <v>36420</v>
      </c>
      <c r="AA4228" t="s">
        <v>36421</v>
      </c>
      <c r="AB4228">
        <v>2</v>
      </c>
      <c r="AC4228">
        <v>2</v>
      </c>
      <c r="AD4228">
        <v>2</v>
      </c>
      <c r="AE4228">
        <v>4.8</v>
      </c>
      <c r="AF4228">
        <v>4.8</v>
      </c>
      <c r="AG4228">
        <v>4.8</v>
      </c>
      <c r="AH4228">
        <v>44.621000000000002</v>
      </c>
      <c r="AI4228">
        <v>2.6947000000000001E-4</v>
      </c>
      <c r="AJ4228">
        <v>3.6827999999999999</v>
      </c>
      <c r="AK4228">
        <v>105400000</v>
      </c>
      <c r="AL4228">
        <v>6</v>
      </c>
      <c r="AM4228">
        <v>0.78695970217342404</v>
      </c>
      <c r="AN4228">
        <v>0.35201527689369799</v>
      </c>
      <c r="AO4228">
        <v>-1.1494178771972701</v>
      </c>
      <c r="AP4228">
        <v>-1.70538950826046</v>
      </c>
      <c r="AQ4228" t="s">
        <v>36422</v>
      </c>
      <c r="AR4228" t="s">
        <v>36422</v>
      </c>
      <c r="AS4228" t="s">
        <v>36423</v>
      </c>
      <c r="AT4228" t="s">
        <v>36424</v>
      </c>
      <c r="AU4228">
        <v>3658</v>
      </c>
      <c r="AV4228" t="s">
        <v>36425</v>
      </c>
      <c r="AW4228" t="s">
        <v>36423</v>
      </c>
      <c r="AY4228">
        <v>0.78695970217342404</v>
      </c>
      <c r="AZ4228">
        <v>-1.1494178771972701</v>
      </c>
      <c r="BA4228" s="6">
        <f t="shared" si="330"/>
        <v>-0.54919290617701066</v>
      </c>
      <c r="BB4228" s="4" t="str">
        <f t="shared" si="332"/>
        <v/>
      </c>
      <c r="BC4228" t="str">
        <f t="shared" si="331"/>
        <v/>
      </c>
      <c r="BD4228" t="str">
        <f t="shared" si="333"/>
        <v/>
      </c>
      <c r="BE4228" t="str">
        <f t="shared" si="334"/>
        <v/>
      </c>
      <c r="BF4228" t="s">
        <v>36424</v>
      </c>
      <c r="BG4228" t="s">
        <v>36423</v>
      </c>
    </row>
    <row r="4229" spans="1:59" x14ac:dyDescent="0.2">
      <c r="A4229">
        <v>30.893379211425799</v>
      </c>
      <c r="B4229">
        <v>28.525743484497099</v>
      </c>
      <c r="C4229">
        <v>28.841131210327099</v>
      </c>
      <c r="D4229">
        <v>28.062088012695298</v>
      </c>
      <c r="E4229">
        <v>28.383480072021499</v>
      </c>
      <c r="F4229">
        <v>28.340873718261701</v>
      </c>
      <c r="I4229" t="s">
        <v>25341</v>
      </c>
      <c r="J4229" t="s">
        <v>25342</v>
      </c>
      <c r="K4229" t="s">
        <v>25343</v>
      </c>
      <c r="P4229" t="s">
        <v>2700</v>
      </c>
      <c r="Q4229" t="s">
        <v>2701</v>
      </c>
      <c r="R4229" t="s">
        <v>25344</v>
      </c>
      <c r="S4229" t="s">
        <v>25345</v>
      </c>
      <c r="T4229" t="s">
        <v>22817</v>
      </c>
      <c r="U4229" t="s">
        <v>22818</v>
      </c>
      <c r="Z4229" t="s">
        <v>25346</v>
      </c>
      <c r="AA4229" t="s">
        <v>25347</v>
      </c>
      <c r="AB4229">
        <v>25</v>
      </c>
      <c r="AC4229">
        <v>25</v>
      </c>
      <c r="AD4229">
        <v>25</v>
      </c>
      <c r="AE4229">
        <v>7</v>
      </c>
      <c r="AF4229">
        <v>7</v>
      </c>
      <c r="AG4229">
        <v>7</v>
      </c>
      <c r="AH4229">
        <v>573.83000000000004</v>
      </c>
      <c r="AI4229">
        <v>0</v>
      </c>
      <c r="AJ4229">
        <v>40.121000000000002</v>
      </c>
      <c r="AK4229">
        <v>3832200000</v>
      </c>
      <c r="AL4229">
        <v>33</v>
      </c>
      <c r="AM4229">
        <v>0.70545073171429096</v>
      </c>
      <c r="AN4229">
        <v>0.39029185520361998</v>
      </c>
      <c r="AO4229">
        <v>-1.1579373677571601</v>
      </c>
      <c r="AP4229">
        <v>-1.54584753726833</v>
      </c>
      <c r="AQ4229" t="s">
        <v>25348</v>
      </c>
      <c r="AR4229" t="s">
        <v>25348</v>
      </c>
      <c r="AS4229" t="s">
        <v>25349</v>
      </c>
      <c r="AT4229" t="s">
        <v>25350</v>
      </c>
      <c r="AU4229">
        <v>2318</v>
      </c>
      <c r="AV4229" t="s">
        <v>25351</v>
      </c>
      <c r="AW4229" t="s">
        <v>25349</v>
      </c>
      <c r="AY4229">
        <v>0.70545073171429096</v>
      </c>
      <c r="AZ4229">
        <v>-1.1579373677571601</v>
      </c>
      <c r="BA4229" s="6">
        <f t="shared" si="330"/>
        <v>-0.55184719481740951</v>
      </c>
      <c r="BB4229" s="4" t="str">
        <f t="shared" si="332"/>
        <v/>
      </c>
      <c r="BC4229" t="str">
        <f t="shared" si="331"/>
        <v/>
      </c>
      <c r="BD4229" t="str">
        <f t="shared" si="333"/>
        <v/>
      </c>
      <c r="BE4229" t="str">
        <f t="shared" si="334"/>
        <v/>
      </c>
      <c r="BF4229" t="s">
        <v>25350</v>
      </c>
      <c r="BG4229" t="s">
        <v>25349</v>
      </c>
    </row>
    <row r="4230" spans="1:59" x14ac:dyDescent="0.2">
      <c r="A4230">
        <v>25.118028640747099</v>
      </c>
      <c r="B4230">
        <v>25.149341583251999</v>
      </c>
      <c r="C4230">
        <v>24.997226715087901</v>
      </c>
      <c r="D4230">
        <v>25.440408706665</v>
      </c>
      <c r="E4230">
        <v>23.165946960449201</v>
      </c>
      <c r="F4230">
        <v>23.176713943481399</v>
      </c>
      <c r="I4230" t="s">
        <v>32979</v>
      </c>
      <c r="J4230" t="s">
        <v>32980</v>
      </c>
      <c r="K4230" t="s">
        <v>32981</v>
      </c>
      <c r="L4230" t="s">
        <v>782</v>
      </c>
      <c r="M4230" t="s">
        <v>783</v>
      </c>
      <c r="P4230" t="s">
        <v>509</v>
      </c>
      <c r="Q4230" t="s">
        <v>510</v>
      </c>
      <c r="R4230" t="s">
        <v>551</v>
      </c>
      <c r="S4230" t="s">
        <v>552</v>
      </c>
      <c r="V4230" t="s">
        <v>32982</v>
      </c>
      <c r="W4230" t="s">
        <v>32983</v>
      </c>
      <c r="Z4230" t="s">
        <v>31705</v>
      </c>
      <c r="AA4230" t="s">
        <v>31706</v>
      </c>
      <c r="AB4230">
        <v>2</v>
      </c>
      <c r="AC4230">
        <v>2</v>
      </c>
      <c r="AD4230">
        <v>2</v>
      </c>
      <c r="AE4230">
        <v>2</v>
      </c>
      <c r="AF4230">
        <v>2</v>
      </c>
      <c r="AG4230">
        <v>2</v>
      </c>
      <c r="AH4230">
        <v>200.5</v>
      </c>
      <c r="AI4230">
        <v>5.3490000000000005E-4</v>
      </c>
      <c r="AJ4230">
        <v>3.5348999999999999</v>
      </c>
      <c r="AK4230">
        <v>171540000</v>
      </c>
      <c r="AL4230">
        <v>2</v>
      </c>
      <c r="AM4230">
        <v>0.69806772380979898</v>
      </c>
      <c r="AN4230">
        <v>0.39382467895030698</v>
      </c>
      <c r="AO4230">
        <v>-1.1605091094970701</v>
      </c>
      <c r="AP4230">
        <v>-1.53144661064195</v>
      </c>
      <c r="AQ4230" t="s">
        <v>32984</v>
      </c>
      <c r="AR4230" t="s">
        <v>32984</v>
      </c>
      <c r="AS4230" t="s">
        <v>32985</v>
      </c>
      <c r="AT4230" t="s">
        <v>32986</v>
      </c>
      <c r="AU4230">
        <v>3238</v>
      </c>
      <c r="AV4230" t="s">
        <v>32987</v>
      </c>
      <c r="AW4230" t="s">
        <v>32985</v>
      </c>
      <c r="AX4230" t="s">
        <v>32988</v>
      </c>
      <c r="AY4230">
        <v>0.69806772380979898</v>
      </c>
      <c r="AZ4230">
        <v>-1.1605091094970701</v>
      </c>
      <c r="BA4230" s="6">
        <f t="shared" si="330"/>
        <v>-0.552645358394668</v>
      </c>
      <c r="BB4230" s="4" t="str">
        <f t="shared" si="332"/>
        <v/>
      </c>
      <c r="BC4230" t="str">
        <f t="shared" si="331"/>
        <v/>
      </c>
      <c r="BD4230" t="str">
        <f t="shared" si="333"/>
        <v/>
      </c>
      <c r="BE4230" t="str">
        <f t="shared" si="334"/>
        <v/>
      </c>
      <c r="BF4230" t="s">
        <v>32986</v>
      </c>
      <c r="BG4230" t="s">
        <v>32985</v>
      </c>
    </row>
    <row r="4231" spans="1:59" x14ac:dyDescent="0.2">
      <c r="A4231">
        <v>29.1010932922363</v>
      </c>
      <c r="B4231">
        <v>29.2207336425781</v>
      </c>
      <c r="C4231">
        <v>28.601268768310501</v>
      </c>
      <c r="D4231">
        <v>27.1902751922607</v>
      </c>
      <c r="E4231">
        <v>28.954740524291999</v>
      </c>
      <c r="F4231">
        <v>27.292985916137699</v>
      </c>
      <c r="I4231" t="s">
        <v>10786</v>
      </c>
      <c r="J4231" t="s">
        <v>10787</v>
      </c>
      <c r="K4231" t="s">
        <v>2944</v>
      </c>
      <c r="L4231" t="s">
        <v>4871</v>
      </c>
      <c r="M4231" t="s">
        <v>4872</v>
      </c>
      <c r="N4231" t="s">
        <v>8961</v>
      </c>
      <c r="O4231" t="s">
        <v>8962</v>
      </c>
      <c r="P4231" t="s">
        <v>53</v>
      </c>
      <c r="Q4231" t="s">
        <v>54</v>
      </c>
      <c r="R4231" t="s">
        <v>3485</v>
      </c>
      <c r="S4231">
        <v>3029</v>
      </c>
      <c r="Z4231" t="s">
        <v>10788</v>
      </c>
      <c r="AA4231" t="s">
        <v>10789</v>
      </c>
      <c r="AB4231">
        <v>11</v>
      </c>
      <c r="AC4231">
        <v>11</v>
      </c>
      <c r="AD4231">
        <v>11</v>
      </c>
      <c r="AE4231">
        <v>27.3</v>
      </c>
      <c r="AF4231">
        <v>27.3</v>
      </c>
      <c r="AG4231">
        <v>27.3</v>
      </c>
      <c r="AH4231">
        <v>53.835999999999999</v>
      </c>
      <c r="AI4231">
        <v>0</v>
      </c>
      <c r="AJ4231">
        <v>23.068000000000001</v>
      </c>
      <c r="AK4231">
        <v>2446600000</v>
      </c>
      <c r="AL4231">
        <v>32</v>
      </c>
      <c r="AM4231">
        <v>0.89939977546168104</v>
      </c>
      <c r="AN4231">
        <v>0.295681053401609</v>
      </c>
      <c r="AO4231">
        <v>-1.16169802347819</v>
      </c>
      <c r="AP4231">
        <v>-1.9282654932574099</v>
      </c>
      <c r="AQ4231" t="s">
        <v>10790</v>
      </c>
      <c r="AR4231" t="s">
        <v>10790</v>
      </c>
      <c r="AS4231" t="s">
        <v>10791</v>
      </c>
      <c r="AT4231" t="s">
        <v>10792</v>
      </c>
      <c r="AU4231">
        <v>938</v>
      </c>
      <c r="AV4231" t="s">
        <v>10793</v>
      </c>
      <c r="AW4231" t="s">
        <v>10791</v>
      </c>
      <c r="AX4231" t="s">
        <v>10794</v>
      </c>
      <c r="AY4231">
        <v>0.89939977546168104</v>
      </c>
      <c r="AZ4231">
        <v>-1.16169802347819</v>
      </c>
      <c r="BA4231" s="6">
        <f t="shared" si="330"/>
        <v>-0.55301386807939634</v>
      </c>
      <c r="BB4231" s="4" t="str">
        <f t="shared" si="332"/>
        <v/>
      </c>
      <c r="BC4231" t="str">
        <f t="shared" si="331"/>
        <v/>
      </c>
      <c r="BD4231" t="str">
        <f t="shared" si="333"/>
        <v/>
      </c>
      <c r="BE4231" t="str">
        <f t="shared" si="334"/>
        <v/>
      </c>
      <c r="BF4231" t="s">
        <v>10792</v>
      </c>
      <c r="BG4231" t="s">
        <v>10791</v>
      </c>
    </row>
    <row r="4232" spans="1:59" x14ac:dyDescent="0.2">
      <c r="A4232" t="s">
        <v>88</v>
      </c>
      <c r="B4232">
        <v>24.525938034057599</v>
      </c>
      <c r="C4232">
        <v>23.774345397949201</v>
      </c>
      <c r="D4232">
        <v>21.781208038330099</v>
      </c>
      <c r="E4232">
        <v>24.172187805175799</v>
      </c>
      <c r="F4232" t="s">
        <v>88</v>
      </c>
      <c r="I4232" t="s">
        <v>20955</v>
      </c>
      <c r="J4232" t="s">
        <v>20956</v>
      </c>
      <c r="K4232" t="s">
        <v>20957</v>
      </c>
      <c r="L4232" t="s">
        <v>602</v>
      </c>
      <c r="M4232" t="s">
        <v>603</v>
      </c>
      <c r="P4232" t="s">
        <v>5202</v>
      </c>
      <c r="Q4232" t="s">
        <v>5203</v>
      </c>
      <c r="R4232" t="s">
        <v>1562</v>
      </c>
      <c r="S4232">
        <v>99995</v>
      </c>
      <c r="AB4232">
        <v>1</v>
      </c>
      <c r="AC4232">
        <v>1</v>
      </c>
      <c r="AD4232">
        <v>1</v>
      </c>
      <c r="AE4232">
        <v>0.4</v>
      </c>
      <c r="AF4232">
        <v>0.4</v>
      </c>
      <c r="AG4232">
        <v>0.4</v>
      </c>
      <c r="AH4232">
        <v>256.72000000000003</v>
      </c>
      <c r="AI4232">
        <v>8.8433999999999995E-3</v>
      </c>
      <c r="AJ4232">
        <v>1.4761</v>
      </c>
      <c r="AK4232">
        <v>61013000</v>
      </c>
      <c r="AL4232">
        <v>1</v>
      </c>
      <c r="AM4232">
        <v>0.34879508766161699</v>
      </c>
      <c r="AN4232">
        <v>0.65618422991893899</v>
      </c>
      <c r="AO4232">
        <v>-1.1734437942504901</v>
      </c>
      <c r="AP4232">
        <v>-0.93638517909621599</v>
      </c>
      <c r="AQ4232" t="s">
        <v>20958</v>
      </c>
      <c r="AR4232" t="s">
        <v>20958</v>
      </c>
      <c r="AS4232" t="s">
        <v>20959</v>
      </c>
      <c r="AT4232" t="s">
        <v>20960</v>
      </c>
      <c r="AU4232">
        <v>1860</v>
      </c>
      <c r="AV4232" t="s">
        <v>20961</v>
      </c>
      <c r="AW4232" t="s">
        <v>20959</v>
      </c>
      <c r="AX4232" t="s">
        <v>20962</v>
      </c>
      <c r="AY4232">
        <v>0.34879508766161699</v>
      </c>
      <c r="AZ4232">
        <v>-1.1734437942504901</v>
      </c>
      <c r="BA4232" s="6">
        <f t="shared" si="330"/>
        <v>-0.55663825300866732</v>
      </c>
      <c r="BB4232" s="4" t="str">
        <f t="shared" si="332"/>
        <v/>
      </c>
      <c r="BC4232" t="str">
        <f t="shared" si="331"/>
        <v/>
      </c>
      <c r="BD4232" t="str">
        <f t="shared" si="333"/>
        <v/>
      </c>
      <c r="BE4232" t="str">
        <f t="shared" si="334"/>
        <v/>
      </c>
      <c r="BF4232" t="s">
        <v>20960</v>
      </c>
      <c r="BG4232" t="s">
        <v>20959</v>
      </c>
    </row>
    <row r="4233" spans="1:59" x14ac:dyDescent="0.2">
      <c r="A4233">
        <v>29.420835494995099</v>
      </c>
      <c r="B4233">
        <v>26.095167160034201</v>
      </c>
      <c r="C4233">
        <v>28.821741104126001</v>
      </c>
      <c r="D4233">
        <v>26.049409866333001</v>
      </c>
      <c r="E4233">
        <v>25.799217224121101</v>
      </c>
      <c r="F4233">
        <v>28.9434108734131</v>
      </c>
      <c r="I4233" t="s">
        <v>11819</v>
      </c>
      <c r="J4233" t="s">
        <v>11820</v>
      </c>
      <c r="K4233" t="s">
        <v>138</v>
      </c>
      <c r="L4233" t="s">
        <v>651</v>
      </c>
      <c r="M4233" t="s">
        <v>652</v>
      </c>
      <c r="P4233" t="s">
        <v>138</v>
      </c>
      <c r="Q4233" t="s">
        <v>139</v>
      </c>
      <c r="R4233" t="s">
        <v>1077</v>
      </c>
      <c r="S4233" t="s">
        <v>1078</v>
      </c>
      <c r="T4233" t="s">
        <v>1079</v>
      </c>
      <c r="U4233" t="s">
        <v>1080</v>
      </c>
      <c r="V4233" t="s">
        <v>11821</v>
      </c>
      <c r="W4233" t="s">
        <v>11822</v>
      </c>
      <c r="Z4233" t="s">
        <v>6046</v>
      </c>
      <c r="AA4233" t="s">
        <v>6047</v>
      </c>
      <c r="AB4233">
        <v>3</v>
      </c>
      <c r="AC4233">
        <v>3</v>
      </c>
      <c r="AD4233">
        <v>3</v>
      </c>
      <c r="AE4233">
        <v>13.7</v>
      </c>
      <c r="AF4233">
        <v>13.7</v>
      </c>
      <c r="AG4233">
        <v>13.7</v>
      </c>
      <c r="AH4233">
        <v>30.187999999999999</v>
      </c>
      <c r="AI4233">
        <v>0</v>
      </c>
      <c r="AJ4233">
        <v>4.5529000000000002</v>
      </c>
      <c r="AK4233">
        <v>1908900000</v>
      </c>
      <c r="AL4233">
        <v>9</v>
      </c>
      <c r="AM4233">
        <v>0.340036954503601</v>
      </c>
      <c r="AN4233">
        <v>0.66502736227654102</v>
      </c>
      <c r="AO4233">
        <v>-1.1819019317627</v>
      </c>
      <c r="AP4233">
        <v>-0.82239532598755605</v>
      </c>
      <c r="AQ4233" t="s">
        <v>11823</v>
      </c>
      <c r="AR4233" t="s">
        <v>11823</v>
      </c>
      <c r="AS4233" t="s">
        <v>11824</v>
      </c>
      <c r="AT4233" t="s">
        <v>11825</v>
      </c>
      <c r="AU4233">
        <v>1022</v>
      </c>
      <c r="AV4233" t="s">
        <v>11826</v>
      </c>
      <c r="AW4233" t="s">
        <v>11824</v>
      </c>
      <c r="AX4233" t="s">
        <v>11827</v>
      </c>
      <c r="AY4233">
        <v>0.340036954503601</v>
      </c>
      <c r="AZ4233">
        <v>-1.1819019317627</v>
      </c>
      <c r="BA4233" s="6">
        <f t="shared" si="330"/>
        <v>-0.55922996040296469</v>
      </c>
      <c r="BB4233" s="4" t="str">
        <f t="shared" si="332"/>
        <v/>
      </c>
      <c r="BC4233" t="str">
        <f t="shared" si="331"/>
        <v/>
      </c>
      <c r="BD4233" t="str">
        <f t="shared" si="333"/>
        <v/>
      </c>
      <c r="BE4233" t="str">
        <f t="shared" si="334"/>
        <v/>
      </c>
      <c r="BF4233" t="s">
        <v>11825</v>
      </c>
      <c r="BG4233" t="s">
        <v>11824</v>
      </c>
    </row>
    <row r="4234" spans="1:59" x14ac:dyDescent="0.2">
      <c r="A4234">
        <v>25.9012260437012</v>
      </c>
      <c r="B4234">
        <v>26.015165328979499</v>
      </c>
      <c r="C4234">
        <v>26.763444900512699</v>
      </c>
      <c r="D4234">
        <v>24.281358718872099</v>
      </c>
      <c r="E4234">
        <v>24.388769149780298</v>
      </c>
      <c r="F4234">
        <v>26.455224990844702</v>
      </c>
      <c r="I4234" t="s">
        <v>20132</v>
      </c>
      <c r="J4234" t="s">
        <v>20133</v>
      </c>
      <c r="K4234" t="s">
        <v>509</v>
      </c>
      <c r="P4234" t="s">
        <v>509</v>
      </c>
      <c r="Q4234" t="s">
        <v>510</v>
      </c>
      <c r="R4234" t="s">
        <v>20134</v>
      </c>
      <c r="S4234" t="s">
        <v>20135</v>
      </c>
      <c r="T4234" t="s">
        <v>12173</v>
      </c>
      <c r="U4234" t="s">
        <v>12174</v>
      </c>
      <c r="Z4234" t="s">
        <v>6355</v>
      </c>
      <c r="AA4234" t="s">
        <v>6356</v>
      </c>
      <c r="AB4234">
        <v>5</v>
      </c>
      <c r="AC4234">
        <v>5</v>
      </c>
      <c r="AD4234">
        <v>5</v>
      </c>
      <c r="AE4234">
        <v>13.3</v>
      </c>
      <c r="AF4234">
        <v>13.3</v>
      </c>
      <c r="AG4234">
        <v>13.3</v>
      </c>
      <c r="AH4234">
        <v>57.398000000000003</v>
      </c>
      <c r="AI4234">
        <v>0</v>
      </c>
      <c r="AJ4234">
        <v>20.408999999999999</v>
      </c>
      <c r="AK4234">
        <v>378770000</v>
      </c>
      <c r="AL4234">
        <v>10</v>
      </c>
      <c r="AM4234">
        <v>0.71500167346935195</v>
      </c>
      <c r="AN4234">
        <v>0.38734022988505701</v>
      </c>
      <c r="AO4234">
        <v>-1.1848278045654299</v>
      </c>
      <c r="AP4234">
        <v>-1.56448627900588</v>
      </c>
      <c r="AQ4234" t="s">
        <v>20136</v>
      </c>
      <c r="AR4234" t="s">
        <v>20136</v>
      </c>
      <c r="AS4234" t="s">
        <v>20137</v>
      </c>
      <c r="AT4234" t="s">
        <v>20138</v>
      </c>
      <c r="AU4234">
        <v>1780</v>
      </c>
      <c r="AV4234" t="s">
        <v>20139</v>
      </c>
      <c r="AW4234" t="s">
        <v>20137</v>
      </c>
      <c r="AX4234" t="s">
        <v>20140</v>
      </c>
      <c r="AY4234">
        <v>0.71500167346935195</v>
      </c>
      <c r="AZ4234">
        <v>-1.1848278045654299</v>
      </c>
      <c r="BA4234" s="6">
        <f t="shared" si="330"/>
        <v>-0.56012296286517216</v>
      </c>
      <c r="BB4234" s="4" t="str">
        <f t="shared" si="332"/>
        <v/>
      </c>
      <c r="BC4234" t="str">
        <f t="shared" si="331"/>
        <v/>
      </c>
      <c r="BD4234" t="str">
        <f t="shared" si="333"/>
        <v/>
      </c>
      <c r="BE4234" t="str">
        <f t="shared" si="334"/>
        <v/>
      </c>
      <c r="BF4234" t="s">
        <v>20138</v>
      </c>
      <c r="BG4234" t="s">
        <v>20137</v>
      </c>
    </row>
    <row r="4235" spans="1:59" x14ac:dyDescent="0.2">
      <c r="A4235">
        <v>24.7481689453125</v>
      </c>
      <c r="B4235">
        <v>29.5982360839844</v>
      </c>
      <c r="C4235">
        <v>29.433525085449201</v>
      </c>
      <c r="D4235">
        <v>30.107742309570298</v>
      </c>
      <c r="E4235">
        <v>25.596193313598601</v>
      </c>
      <c r="F4235">
        <v>24.4860954284668</v>
      </c>
      <c r="I4235" t="s">
        <v>33669</v>
      </c>
      <c r="J4235" t="s">
        <v>33670</v>
      </c>
      <c r="K4235" t="s">
        <v>33671</v>
      </c>
      <c r="L4235" t="s">
        <v>651</v>
      </c>
      <c r="M4235" t="s">
        <v>652</v>
      </c>
      <c r="N4235" t="s">
        <v>397</v>
      </c>
      <c r="O4235" t="s">
        <v>399</v>
      </c>
      <c r="P4235" t="s">
        <v>138</v>
      </c>
      <c r="Q4235" t="s">
        <v>139</v>
      </c>
      <c r="R4235" t="s">
        <v>511</v>
      </c>
      <c r="S4235" t="s">
        <v>512</v>
      </c>
      <c r="T4235" t="s">
        <v>513</v>
      </c>
      <c r="U4235" t="s">
        <v>514</v>
      </c>
      <c r="Z4235" t="s">
        <v>33672</v>
      </c>
      <c r="AA4235" t="s">
        <v>33673</v>
      </c>
      <c r="AB4235">
        <v>2</v>
      </c>
      <c r="AC4235">
        <v>2</v>
      </c>
      <c r="AD4235">
        <v>2</v>
      </c>
      <c r="AE4235">
        <v>6.8</v>
      </c>
      <c r="AF4235">
        <v>6.8</v>
      </c>
      <c r="AG4235">
        <v>6.8</v>
      </c>
      <c r="AH4235">
        <v>41.488999999999997</v>
      </c>
      <c r="AI4235">
        <v>2.7180999999999999E-4</v>
      </c>
      <c r="AJ4235">
        <v>3.8365</v>
      </c>
      <c r="AK4235">
        <v>2797200000</v>
      </c>
      <c r="AL4235">
        <v>3</v>
      </c>
      <c r="AM4235">
        <v>0.19638118648467401</v>
      </c>
      <c r="AN4235">
        <v>0.806492555831265</v>
      </c>
      <c r="AO4235">
        <v>-1.1966330210367899</v>
      </c>
      <c r="AP4235">
        <v>-0.51104122316089196</v>
      </c>
      <c r="AQ4235" t="s">
        <v>33674</v>
      </c>
      <c r="AR4235" t="s">
        <v>33674</v>
      </c>
      <c r="AS4235" t="s">
        <v>33675</v>
      </c>
      <c r="AT4235" t="s">
        <v>33676</v>
      </c>
      <c r="AU4235">
        <v>3317</v>
      </c>
      <c r="AV4235" t="s">
        <v>33677</v>
      </c>
      <c r="AW4235" t="s">
        <v>33675</v>
      </c>
      <c r="AY4235">
        <v>0.19638118648467401</v>
      </c>
      <c r="AZ4235">
        <v>-1.1966330210367899</v>
      </c>
      <c r="BA4235" s="6">
        <f t="shared" si="330"/>
        <v>-0.56370768136212179</v>
      </c>
      <c r="BB4235" s="4" t="str">
        <f t="shared" si="332"/>
        <v/>
      </c>
      <c r="BC4235" t="str">
        <f t="shared" si="331"/>
        <v/>
      </c>
      <c r="BD4235" t="str">
        <f t="shared" si="333"/>
        <v/>
      </c>
      <c r="BE4235" t="str">
        <f t="shared" si="334"/>
        <v/>
      </c>
      <c r="BF4235" t="s">
        <v>33676</v>
      </c>
      <c r="BG4235" t="s">
        <v>33675</v>
      </c>
    </row>
    <row r="4236" spans="1:59" x14ac:dyDescent="0.2">
      <c r="A4236">
        <v>25.2397975921631</v>
      </c>
      <c r="B4236" t="s">
        <v>88</v>
      </c>
      <c r="C4236">
        <v>23.529338836669901</v>
      </c>
      <c r="D4236">
        <v>21.572004318237301</v>
      </c>
      <c r="E4236">
        <v>24.980110168456999</v>
      </c>
      <c r="F4236">
        <v>22.964921951293899</v>
      </c>
      <c r="I4236" t="s">
        <v>5349</v>
      </c>
      <c r="J4236" t="s">
        <v>4772</v>
      </c>
      <c r="K4236" t="s">
        <v>5350</v>
      </c>
      <c r="N4236" t="s">
        <v>61</v>
      </c>
      <c r="O4236" t="s">
        <v>62</v>
      </c>
      <c r="P4236" t="s">
        <v>345</v>
      </c>
      <c r="Q4236" t="s">
        <v>346</v>
      </c>
      <c r="R4236" t="s">
        <v>2935</v>
      </c>
      <c r="S4236" t="s">
        <v>2936</v>
      </c>
      <c r="T4236" t="s">
        <v>900</v>
      </c>
      <c r="U4236" t="s">
        <v>901</v>
      </c>
      <c r="Z4236" t="s">
        <v>5351</v>
      </c>
      <c r="AA4236" t="s">
        <v>5352</v>
      </c>
      <c r="AB4236">
        <v>2</v>
      </c>
      <c r="AC4236">
        <v>2</v>
      </c>
      <c r="AD4236">
        <v>2</v>
      </c>
      <c r="AE4236">
        <v>29</v>
      </c>
      <c r="AF4236">
        <v>29</v>
      </c>
      <c r="AG4236">
        <v>29</v>
      </c>
      <c r="AH4236">
        <v>13.693</v>
      </c>
      <c r="AI4236">
        <v>2.7004999999999998E-4</v>
      </c>
      <c r="AJ4236">
        <v>3.7237</v>
      </c>
      <c r="AK4236">
        <v>96129000</v>
      </c>
      <c r="AL4236">
        <v>2</v>
      </c>
      <c r="AM4236">
        <v>0.33900256499193598</v>
      </c>
      <c r="AN4236">
        <v>0.66620262390670504</v>
      </c>
      <c r="AO4236">
        <v>-1.21222273508708</v>
      </c>
      <c r="AP4236">
        <v>-0.84924828589438295</v>
      </c>
      <c r="AQ4236" t="s">
        <v>5353</v>
      </c>
      <c r="AR4236" t="s">
        <v>5353</v>
      </c>
      <c r="AS4236" t="s">
        <v>5354</v>
      </c>
      <c r="AT4236" t="s">
        <v>5355</v>
      </c>
      <c r="AU4236">
        <v>511</v>
      </c>
      <c r="AV4236" t="s">
        <v>5356</v>
      </c>
      <c r="AW4236" t="s">
        <v>5354</v>
      </c>
      <c r="AY4236">
        <v>0.33900256499193598</v>
      </c>
      <c r="AZ4236">
        <v>-1.21222273508708</v>
      </c>
      <c r="BA4236" s="6">
        <f t="shared" si="330"/>
        <v>-0.56839686028767145</v>
      </c>
      <c r="BB4236" s="4" t="str">
        <f t="shared" si="332"/>
        <v/>
      </c>
      <c r="BC4236" t="str">
        <f t="shared" si="331"/>
        <v/>
      </c>
      <c r="BD4236" t="str">
        <f t="shared" si="333"/>
        <v/>
      </c>
      <c r="BE4236" t="str">
        <f t="shared" si="334"/>
        <v/>
      </c>
      <c r="BF4236" t="s">
        <v>5355</v>
      </c>
      <c r="BG4236" t="s">
        <v>5354</v>
      </c>
    </row>
    <row r="4237" spans="1:59" x14ac:dyDescent="0.2">
      <c r="A4237">
        <v>28.345239639282202</v>
      </c>
      <c r="B4237">
        <v>28.226097106933601</v>
      </c>
      <c r="C4237">
        <v>28.199712753295898</v>
      </c>
      <c r="D4237">
        <v>28.4353141784668</v>
      </c>
      <c r="E4237">
        <v>26.5694694519043</v>
      </c>
      <c r="F4237">
        <v>26.103336334228501</v>
      </c>
      <c r="I4237" t="s">
        <v>33685</v>
      </c>
      <c r="J4237" t="s">
        <v>33686</v>
      </c>
      <c r="K4237" t="s">
        <v>33687</v>
      </c>
      <c r="L4237" t="s">
        <v>651</v>
      </c>
      <c r="M4237" t="s">
        <v>652</v>
      </c>
      <c r="N4237" t="s">
        <v>110</v>
      </c>
      <c r="O4237" t="s">
        <v>111</v>
      </c>
      <c r="P4237" t="s">
        <v>33688</v>
      </c>
      <c r="Q4237" t="s">
        <v>33689</v>
      </c>
      <c r="R4237" t="s">
        <v>11881</v>
      </c>
      <c r="S4237" t="s">
        <v>11882</v>
      </c>
      <c r="V4237" t="s">
        <v>33690</v>
      </c>
      <c r="W4237" t="s">
        <v>33691</v>
      </c>
      <c r="Z4237" t="s">
        <v>33692</v>
      </c>
      <c r="AA4237" t="s">
        <v>33693</v>
      </c>
      <c r="AB4237">
        <v>3</v>
      </c>
      <c r="AC4237">
        <v>3</v>
      </c>
      <c r="AD4237">
        <v>3</v>
      </c>
      <c r="AE4237">
        <v>1</v>
      </c>
      <c r="AF4237">
        <v>1</v>
      </c>
      <c r="AG4237">
        <v>1</v>
      </c>
      <c r="AH4237">
        <v>452.98</v>
      </c>
      <c r="AI4237">
        <v>9.5259999999999997E-3</v>
      </c>
      <c r="AJ4237">
        <v>1.4572000000000001</v>
      </c>
      <c r="AK4237">
        <v>1497900000</v>
      </c>
      <c r="AL4237">
        <v>3</v>
      </c>
      <c r="AM4237">
        <v>0.78949607735147298</v>
      </c>
      <c r="AN4237">
        <v>0.35059514687100901</v>
      </c>
      <c r="AO4237">
        <v>-1.2209765116373701</v>
      </c>
      <c r="AP4237">
        <v>-1.7103756310446501</v>
      </c>
      <c r="AQ4237" t="s">
        <v>33694</v>
      </c>
      <c r="AR4237" t="s">
        <v>33694</v>
      </c>
      <c r="AS4237" t="s">
        <v>33695</v>
      </c>
      <c r="AT4237" t="s">
        <v>33696</v>
      </c>
      <c r="AU4237">
        <v>3319</v>
      </c>
      <c r="AV4237" t="s">
        <v>33697</v>
      </c>
      <c r="AW4237" t="s">
        <v>33695</v>
      </c>
      <c r="AX4237" t="s">
        <v>33698</v>
      </c>
      <c r="AY4237">
        <v>0.78949607735147298</v>
      </c>
      <c r="AZ4237">
        <v>-1.2209765116373701</v>
      </c>
      <c r="BA4237" s="6">
        <f t="shared" si="330"/>
        <v>-0.57100775046588392</v>
      </c>
      <c r="BB4237" s="4" t="str">
        <f t="shared" si="332"/>
        <v/>
      </c>
      <c r="BC4237" t="str">
        <f t="shared" si="331"/>
        <v/>
      </c>
      <c r="BD4237" t="str">
        <f t="shared" si="333"/>
        <v/>
      </c>
      <c r="BE4237" t="str">
        <f t="shared" si="334"/>
        <v/>
      </c>
      <c r="BF4237" t="s">
        <v>33696</v>
      </c>
      <c r="BG4237" t="s">
        <v>33695</v>
      </c>
    </row>
    <row r="4238" spans="1:59" x14ac:dyDescent="0.2">
      <c r="A4238">
        <v>26.2316379547119</v>
      </c>
      <c r="B4238">
        <v>26.298782348632798</v>
      </c>
      <c r="C4238">
        <v>26.002000808715799</v>
      </c>
      <c r="D4238">
        <v>24.435235977172901</v>
      </c>
      <c r="E4238" t="s">
        <v>88</v>
      </c>
      <c r="F4238">
        <v>25.475095748901399</v>
      </c>
      <c r="I4238" t="s">
        <v>40877</v>
      </c>
      <c r="K4238" t="s">
        <v>40878</v>
      </c>
      <c r="P4238" t="s">
        <v>53</v>
      </c>
      <c r="Q4238" t="s">
        <v>54</v>
      </c>
      <c r="R4238" t="s">
        <v>34250</v>
      </c>
      <c r="S4238" t="s">
        <v>34251</v>
      </c>
      <c r="T4238" t="s">
        <v>3515</v>
      </c>
      <c r="U4238" t="s">
        <v>3516</v>
      </c>
      <c r="Z4238" t="s">
        <v>40879</v>
      </c>
      <c r="AA4238" t="s">
        <v>40880</v>
      </c>
      <c r="AB4238">
        <v>2</v>
      </c>
      <c r="AC4238">
        <v>2</v>
      </c>
      <c r="AD4238">
        <v>2</v>
      </c>
      <c r="AE4238">
        <v>17.899999999999999</v>
      </c>
      <c r="AF4238">
        <v>17.899999999999999</v>
      </c>
      <c r="AG4238">
        <v>17.899999999999999</v>
      </c>
      <c r="AH4238">
        <v>11.731</v>
      </c>
      <c r="AI4238">
        <v>1.0176E-3</v>
      </c>
      <c r="AJ4238">
        <v>2.6802000000000001</v>
      </c>
      <c r="AK4238">
        <v>297880000</v>
      </c>
      <c r="AL4238">
        <v>4</v>
      </c>
      <c r="AM4238">
        <v>1.2465213580301699</v>
      </c>
      <c r="AN4238">
        <v>0.201992356687898</v>
      </c>
      <c r="AO4238">
        <v>-1.2223078409830701</v>
      </c>
      <c r="AP4238">
        <v>-3.0216167398910798</v>
      </c>
      <c r="AQ4238" t="s">
        <v>40881</v>
      </c>
      <c r="AR4238" t="s">
        <v>40881</v>
      </c>
      <c r="AS4238" t="s">
        <v>40882</v>
      </c>
      <c r="AT4238" t="s">
        <v>40883</v>
      </c>
      <c r="AU4238">
        <v>4194</v>
      </c>
      <c r="AV4238" t="s">
        <v>40884</v>
      </c>
      <c r="AW4238" t="s">
        <v>40882</v>
      </c>
      <c r="AY4238">
        <v>1.2465213580301699</v>
      </c>
      <c r="AZ4238">
        <v>-1.2223078409830701</v>
      </c>
      <c r="BA4238" s="6">
        <f t="shared" si="330"/>
        <v>-0.57140344499197893</v>
      </c>
      <c r="BB4238" s="4" t="str">
        <f t="shared" si="332"/>
        <v/>
      </c>
      <c r="BC4238" t="str">
        <f t="shared" si="331"/>
        <v/>
      </c>
      <c r="BD4238" t="str">
        <f t="shared" si="333"/>
        <v/>
      </c>
      <c r="BE4238" t="str">
        <f t="shared" si="334"/>
        <v/>
      </c>
      <c r="BF4238" t="s">
        <v>40883</v>
      </c>
      <c r="BG4238" t="s">
        <v>40882</v>
      </c>
    </row>
    <row r="4239" spans="1:59" x14ac:dyDescent="0.2">
      <c r="A4239">
        <v>27.833642959594702</v>
      </c>
      <c r="B4239">
        <v>28.085880279541001</v>
      </c>
      <c r="C4239">
        <v>29.1152038574219</v>
      </c>
      <c r="D4239">
        <v>26.538307189941399</v>
      </c>
      <c r="E4239">
        <v>27.133007049560501</v>
      </c>
      <c r="F4239">
        <v>27.595481872558601</v>
      </c>
      <c r="I4239" t="s">
        <v>22368</v>
      </c>
      <c r="J4239" t="s">
        <v>4983</v>
      </c>
      <c r="K4239" t="s">
        <v>22369</v>
      </c>
      <c r="L4239" t="s">
        <v>1514</v>
      </c>
      <c r="M4239" t="s">
        <v>1515</v>
      </c>
      <c r="P4239" t="s">
        <v>22370</v>
      </c>
      <c r="Q4239" t="s">
        <v>22371</v>
      </c>
      <c r="R4239" t="s">
        <v>4987</v>
      </c>
      <c r="S4239" t="s">
        <v>4988</v>
      </c>
      <c r="T4239" t="s">
        <v>4989</v>
      </c>
      <c r="U4239" t="s">
        <v>4990</v>
      </c>
      <c r="Z4239" t="s">
        <v>4991</v>
      </c>
      <c r="AA4239" t="s">
        <v>4992</v>
      </c>
      <c r="AB4239">
        <v>14</v>
      </c>
      <c r="AC4239">
        <v>14</v>
      </c>
      <c r="AD4239">
        <v>14</v>
      </c>
      <c r="AE4239">
        <v>40</v>
      </c>
      <c r="AF4239">
        <v>40</v>
      </c>
      <c r="AG4239">
        <v>40</v>
      </c>
      <c r="AH4239">
        <v>47.064</v>
      </c>
      <c r="AI4239">
        <v>0</v>
      </c>
      <c r="AJ4239">
        <v>27.818999999999999</v>
      </c>
      <c r="AK4239">
        <v>1553000000</v>
      </c>
      <c r="AL4239">
        <v>27</v>
      </c>
      <c r="AM4239">
        <v>1.1874051587183401</v>
      </c>
      <c r="AN4239">
        <v>0.212187428571429</v>
      </c>
      <c r="AO4239">
        <v>-1.25597699483236</v>
      </c>
      <c r="AP4239">
        <v>-2.5258285225907202</v>
      </c>
      <c r="AQ4239" t="s">
        <v>22372</v>
      </c>
      <c r="AR4239" t="s">
        <v>22372</v>
      </c>
      <c r="AS4239" t="s">
        <v>22373</v>
      </c>
      <c r="AT4239" t="s">
        <v>22374</v>
      </c>
      <c r="AU4239">
        <v>1997</v>
      </c>
      <c r="AV4239" t="s">
        <v>22375</v>
      </c>
      <c r="AW4239" t="s">
        <v>22373</v>
      </c>
      <c r="AY4239">
        <v>1.1874051587183401</v>
      </c>
      <c r="AZ4239">
        <v>-1.25597699483236</v>
      </c>
      <c r="BA4239" s="6">
        <f t="shared" si="330"/>
        <v>-0.58129007956440926</v>
      </c>
      <c r="BB4239" s="4" t="str">
        <f t="shared" si="332"/>
        <v/>
      </c>
      <c r="BC4239" t="str">
        <f t="shared" si="331"/>
        <v/>
      </c>
      <c r="BD4239" t="str">
        <f t="shared" si="333"/>
        <v/>
      </c>
      <c r="BE4239" t="str">
        <f t="shared" si="334"/>
        <v/>
      </c>
      <c r="BF4239" t="s">
        <v>22374</v>
      </c>
      <c r="BG4239" t="s">
        <v>22373</v>
      </c>
    </row>
    <row r="4240" spans="1:59" x14ac:dyDescent="0.2">
      <c r="A4240">
        <v>26.011266708373999</v>
      </c>
      <c r="B4240">
        <v>26.342401504516602</v>
      </c>
      <c r="C4240">
        <v>27.527385711669901</v>
      </c>
      <c r="D4240">
        <v>24.341978073120099</v>
      </c>
      <c r="E4240">
        <v>25.750776290893601</v>
      </c>
      <c r="F4240">
        <v>25.9995727539063</v>
      </c>
      <c r="I4240" t="s">
        <v>12415</v>
      </c>
      <c r="J4240" t="s">
        <v>12416</v>
      </c>
      <c r="K4240" t="s">
        <v>2349</v>
      </c>
      <c r="P4240" t="s">
        <v>53</v>
      </c>
      <c r="Q4240" t="s">
        <v>54</v>
      </c>
      <c r="R4240" t="s">
        <v>12417</v>
      </c>
      <c r="S4240">
        <v>280</v>
      </c>
      <c r="T4240" t="s">
        <v>12418</v>
      </c>
      <c r="U4240" t="s">
        <v>12419</v>
      </c>
      <c r="Z4240" t="s">
        <v>12420</v>
      </c>
      <c r="AA4240" t="s">
        <v>12421</v>
      </c>
      <c r="AB4240">
        <v>4</v>
      </c>
      <c r="AC4240">
        <v>4</v>
      </c>
      <c r="AD4240">
        <v>4</v>
      </c>
      <c r="AE4240">
        <v>15.8</v>
      </c>
      <c r="AF4240">
        <v>15.8</v>
      </c>
      <c r="AG4240">
        <v>15.8</v>
      </c>
      <c r="AH4240">
        <v>35.329000000000001</v>
      </c>
      <c r="AI4240">
        <v>0</v>
      </c>
      <c r="AJ4240">
        <v>8.7901000000000007</v>
      </c>
      <c r="AK4240">
        <v>490980000</v>
      </c>
      <c r="AL4240">
        <v>4</v>
      </c>
      <c r="AM4240">
        <v>0.84825360870924105</v>
      </c>
      <c r="AN4240">
        <v>0.32169347079037802</v>
      </c>
      <c r="AO4240">
        <v>-1.2629089355468801</v>
      </c>
      <c r="AP4240">
        <v>-1.82637640137989</v>
      </c>
      <c r="AQ4240" t="s">
        <v>12422</v>
      </c>
      <c r="AR4240" t="s">
        <v>12422</v>
      </c>
      <c r="AS4240" t="s">
        <v>12423</v>
      </c>
      <c r="AT4240" t="s">
        <v>12424</v>
      </c>
      <c r="AU4240">
        <v>1072</v>
      </c>
      <c r="AV4240" t="s">
        <v>12425</v>
      </c>
      <c r="AW4240" t="s">
        <v>12423</v>
      </c>
      <c r="AX4240" t="s">
        <v>12426</v>
      </c>
      <c r="AY4240">
        <v>0.84825360870924105</v>
      </c>
      <c r="AZ4240">
        <v>-1.2629089355468801</v>
      </c>
      <c r="BA4240" s="6">
        <f t="shared" si="330"/>
        <v>-0.58329709451768164</v>
      </c>
      <c r="BB4240" s="4" t="str">
        <f t="shared" si="332"/>
        <v/>
      </c>
      <c r="BC4240" t="str">
        <f t="shared" si="331"/>
        <v/>
      </c>
      <c r="BD4240" t="str">
        <f t="shared" si="333"/>
        <v/>
      </c>
      <c r="BE4240" t="str">
        <f t="shared" si="334"/>
        <v/>
      </c>
      <c r="BF4240" t="s">
        <v>12424</v>
      </c>
      <c r="BG4240" t="s">
        <v>12423</v>
      </c>
    </row>
    <row r="4241" spans="1:59" x14ac:dyDescent="0.2">
      <c r="A4241">
        <v>27.7664184570313</v>
      </c>
      <c r="B4241">
        <v>27.525669097900401</v>
      </c>
      <c r="C4241">
        <v>27.873731613159201</v>
      </c>
      <c r="D4241">
        <v>24.304660797119102</v>
      </c>
      <c r="E4241">
        <v>27.8196411132813</v>
      </c>
      <c r="F4241">
        <v>27.232057571411101</v>
      </c>
      <c r="I4241" t="s">
        <v>21526</v>
      </c>
      <c r="J4241" t="s">
        <v>21527</v>
      </c>
      <c r="K4241" t="s">
        <v>21528</v>
      </c>
      <c r="L4241" t="s">
        <v>21529</v>
      </c>
      <c r="M4241" t="s">
        <v>21530</v>
      </c>
      <c r="P4241" t="s">
        <v>1377</v>
      </c>
      <c r="Q4241" t="s">
        <v>1378</v>
      </c>
      <c r="R4241" t="s">
        <v>9051</v>
      </c>
      <c r="S4241" t="s">
        <v>9052</v>
      </c>
      <c r="T4241" t="s">
        <v>3855</v>
      </c>
      <c r="U4241" t="s">
        <v>3856</v>
      </c>
      <c r="Z4241" t="s">
        <v>9059</v>
      </c>
      <c r="AA4241" t="s">
        <v>21531</v>
      </c>
      <c r="AB4241">
        <v>5</v>
      </c>
      <c r="AC4241">
        <v>5</v>
      </c>
      <c r="AD4241">
        <v>5</v>
      </c>
      <c r="AE4241">
        <v>11.2</v>
      </c>
      <c r="AF4241">
        <v>11.2</v>
      </c>
      <c r="AG4241">
        <v>11.2</v>
      </c>
      <c r="AH4241">
        <v>75.561000000000007</v>
      </c>
      <c r="AI4241">
        <v>0</v>
      </c>
      <c r="AJ4241">
        <v>9.4221000000000004</v>
      </c>
      <c r="AK4241">
        <v>1082700000</v>
      </c>
      <c r="AL4241">
        <v>18</v>
      </c>
      <c r="AM4241">
        <v>0.50933498978921099</v>
      </c>
      <c r="AN4241">
        <v>0.52118683274021305</v>
      </c>
      <c r="AO4241">
        <v>-1.2698198954264299</v>
      </c>
      <c r="AP4241">
        <v>-1.1629399232228901</v>
      </c>
      <c r="AQ4241" t="s">
        <v>21532</v>
      </c>
      <c r="AR4241" t="s">
        <v>21532</v>
      </c>
      <c r="AS4241" t="s">
        <v>21533</v>
      </c>
      <c r="AT4241" t="s">
        <v>21534</v>
      </c>
      <c r="AU4241">
        <v>1916</v>
      </c>
      <c r="AV4241" t="s">
        <v>21535</v>
      </c>
      <c r="AW4241" t="s">
        <v>21533</v>
      </c>
      <c r="AY4241">
        <v>0.50933498978921099</v>
      </c>
      <c r="AZ4241">
        <v>-1.2698198954264299</v>
      </c>
      <c r="BA4241" s="6">
        <f t="shared" si="330"/>
        <v>-0.5852884581594473</v>
      </c>
      <c r="BB4241" s="4" t="str">
        <f t="shared" si="332"/>
        <v/>
      </c>
      <c r="BC4241" t="str">
        <f t="shared" si="331"/>
        <v/>
      </c>
      <c r="BD4241" t="str">
        <f t="shared" si="333"/>
        <v/>
      </c>
      <c r="BE4241" t="str">
        <f t="shared" si="334"/>
        <v/>
      </c>
      <c r="BF4241" t="s">
        <v>21534</v>
      </c>
      <c r="BG4241" t="s">
        <v>21533</v>
      </c>
    </row>
    <row r="4242" spans="1:59" x14ac:dyDescent="0.2">
      <c r="A4242">
        <v>21.493946075439499</v>
      </c>
      <c r="B4242">
        <v>24.1085300445557</v>
      </c>
      <c r="C4242">
        <v>24.012737274169901</v>
      </c>
      <c r="D4242">
        <v>21.7707214355469</v>
      </c>
      <c r="E4242">
        <v>22.112384796142599</v>
      </c>
      <c r="F4242">
        <v>21.8856906890869</v>
      </c>
      <c r="I4242" t="s">
        <v>11077</v>
      </c>
      <c r="J4242" t="s">
        <v>11078</v>
      </c>
      <c r="K4242" t="s">
        <v>11079</v>
      </c>
      <c r="P4242" t="s">
        <v>11080</v>
      </c>
      <c r="Q4242" t="s">
        <v>11081</v>
      </c>
      <c r="R4242" t="s">
        <v>11082</v>
      </c>
      <c r="S4242" t="s">
        <v>11083</v>
      </c>
      <c r="T4242" t="s">
        <v>11084</v>
      </c>
      <c r="U4242" t="s">
        <v>11085</v>
      </c>
      <c r="V4242" t="s">
        <v>11086</v>
      </c>
      <c r="W4242" t="s">
        <v>11087</v>
      </c>
      <c r="X4242" t="s">
        <v>11088</v>
      </c>
      <c r="Y4242" t="s">
        <v>11089</v>
      </c>
      <c r="Z4242" t="s">
        <v>11090</v>
      </c>
      <c r="AA4242" t="s">
        <v>11091</v>
      </c>
      <c r="AB4242">
        <v>2</v>
      </c>
      <c r="AC4242">
        <v>2</v>
      </c>
      <c r="AD4242">
        <v>2</v>
      </c>
      <c r="AE4242">
        <v>4.4000000000000004</v>
      </c>
      <c r="AF4242">
        <v>4.4000000000000004</v>
      </c>
      <c r="AG4242">
        <v>4.4000000000000004</v>
      </c>
      <c r="AH4242">
        <v>73.775999999999996</v>
      </c>
      <c r="AI4242">
        <v>1.7426E-3</v>
      </c>
      <c r="AJ4242">
        <v>2.3929999999999998</v>
      </c>
      <c r="AK4242">
        <v>49954000</v>
      </c>
      <c r="AL4242">
        <v>5</v>
      </c>
      <c r="AM4242">
        <v>0.67558224254683896</v>
      </c>
      <c r="AN4242">
        <v>0.40464859002169201</v>
      </c>
      <c r="AO4242">
        <v>-1.28213882446289</v>
      </c>
      <c r="AP4242">
        <v>-1.4876177855286301</v>
      </c>
      <c r="AQ4242" t="s">
        <v>11092</v>
      </c>
      <c r="AR4242" t="s">
        <v>11092</v>
      </c>
      <c r="AS4242" t="s">
        <v>11093</v>
      </c>
      <c r="AT4242" t="s">
        <v>11094</v>
      </c>
      <c r="AU4242">
        <v>961</v>
      </c>
      <c r="AV4242" t="s">
        <v>11095</v>
      </c>
      <c r="AW4242" t="s">
        <v>11093</v>
      </c>
      <c r="AY4242">
        <v>0.67558224254683896</v>
      </c>
      <c r="AZ4242">
        <v>-1.28213882446289</v>
      </c>
      <c r="BA4242" s="6">
        <f t="shared" si="330"/>
        <v>-0.58881453419174101</v>
      </c>
      <c r="BB4242" s="4" t="str">
        <f t="shared" si="332"/>
        <v/>
      </c>
      <c r="BC4242" t="str">
        <f t="shared" si="331"/>
        <v/>
      </c>
      <c r="BD4242" t="str">
        <f t="shared" si="333"/>
        <v/>
      </c>
      <c r="BE4242" t="str">
        <f t="shared" si="334"/>
        <v/>
      </c>
      <c r="BF4242" t="s">
        <v>11094</v>
      </c>
      <c r="BG4242" t="s">
        <v>11093</v>
      </c>
    </row>
    <row r="4243" spans="1:59" x14ac:dyDescent="0.2">
      <c r="A4243">
        <v>27.7576084136963</v>
      </c>
      <c r="B4243">
        <v>27.158269882202099</v>
      </c>
      <c r="C4243">
        <v>26.978693008422901</v>
      </c>
      <c r="D4243">
        <v>26.8774814605713</v>
      </c>
      <c r="E4243">
        <v>24.383043289184599</v>
      </c>
      <c r="F4243">
        <v>26.774044036865199</v>
      </c>
      <c r="J4243" t="s">
        <v>11433</v>
      </c>
      <c r="K4243" t="s">
        <v>11434</v>
      </c>
      <c r="P4243" t="s">
        <v>1377</v>
      </c>
      <c r="Q4243" t="s">
        <v>1378</v>
      </c>
      <c r="R4243" t="s">
        <v>2160</v>
      </c>
      <c r="S4243">
        <v>3110</v>
      </c>
      <c r="Z4243" t="s">
        <v>641</v>
      </c>
      <c r="AA4243" t="s">
        <v>642</v>
      </c>
      <c r="AB4243">
        <v>4</v>
      </c>
      <c r="AC4243">
        <v>4</v>
      </c>
      <c r="AD4243">
        <v>4</v>
      </c>
      <c r="AE4243">
        <v>28.2</v>
      </c>
      <c r="AF4243">
        <v>28.2</v>
      </c>
      <c r="AG4243">
        <v>28.2</v>
      </c>
      <c r="AH4243">
        <v>15.648999999999999</v>
      </c>
      <c r="AI4243">
        <v>0</v>
      </c>
      <c r="AJ4243">
        <v>8.2171000000000003</v>
      </c>
      <c r="AK4243">
        <v>768870000</v>
      </c>
      <c r="AL4243">
        <v>9</v>
      </c>
      <c r="AM4243">
        <v>0.690687491972797</v>
      </c>
      <c r="AN4243">
        <v>0.39881440443213301</v>
      </c>
      <c r="AO4243">
        <v>-1.2866675059000601</v>
      </c>
      <c r="AP4243">
        <v>-1.51705649275591</v>
      </c>
      <c r="AQ4243" t="s">
        <v>11435</v>
      </c>
      <c r="AR4243" t="s">
        <v>11435</v>
      </c>
      <c r="AS4243" t="s">
        <v>11436</v>
      </c>
      <c r="AT4243" t="s">
        <v>11437</v>
      </c>
      <c r="AU4243">
        <v>992</v>
      </c>
      <c r="AV4243" t="s">
        <v>11438</v>
      </c>
      <c r="AW4243" t="s">
        <v>11436</v>
      </c>
      <c r="AX4243" t="s">
        <v>11439</v>
      </c>
      <c r="AY4243">
        <v>0.690687491972797</v>
      </c>
      <c r="AZ4243">
        <v>-1.2866675059000601</v>
      </c>
      <c r="BA4243" s="6">
        <f t="shared" si="330"/>
        <v>-0.59010323924690478</v>
      </c>
      <c r="BB4243" s="4" t="str">
        <f t="shared" si="332"/>
        <v/>
      </c>
      <c r="BC4243" t="str">
        <f t="shared" si="331"/>
        <v/>
      </c>
      <c r="BD4243" t="str">
        <f t="shared" si="333"/>
        <v/>
      </c>
      <c r="BE4243" t="str">
        <f t="shared" si="334"/>
        <v/>
      </c>
      <c r="BF4243" t="s">
        <v>11437</v>
      </c>
      <c r="BG4243" t="s">
        <v>11436</v>
      </c>
    </row>
    <row r="4244" spans="1:59" x14ac:dyDescent="0.2">
      <c r="A4244">
        <v>23.373847961425799</v>
      </c>
      <c r="B4244">
        <v>25.0953884124756</v>
      </c>
      <c r="C4244">
        <v>25.431287765502901</v>
      </c>
      <c r="D4244" t="s">
        <v>88</v>
      </c>
      <c r="E4244" t="s">
        <v>88</v>
      </c>
      <c r="F4244">
        <v>23.3387851715088</v>
      </c>
      <c r="I4244" t="s">
        <v>39776</v>
      </c>
      <c r="J4244" t="s">
        <v>39777</v>
      </c>
      <c r="K4244" t="s">
        <v>39778</v>
      </c>
      <c r="L4244" t="s">
        <v>651</v>
      </c>
      <c r="M4244" t="s">
        <v>652</v>
      </c>
      <c r="N4244" t="s">
        <v>32438</v>
      </c>
      <c r="O4244" t="s">
        <v>32439</v>
      </c>
      <c r="P4244" t="s">
        <v>464</v>
      </c>
      <c r="Q4244" t="s">
        <v>465</v>
      </c>
      <c r="R4244" t="s">
        <v>39779</v>
      </c>
      <c r="S4244" t="s">
        <v>39780</v>
      </c>
      <c r="T4244" t="s">
        <v>39781</v>
      </c>
      <c r="U4244" t="s">
        <v>39782</v>
      </c>
      <c r="Z4244" t="s">
        <v>39783</v>
      </c>
      <c r="AA4244" t="s">
        <v>39784</v>
      </c>
      <c r="AB4244">
        <v>1</v>
      </c>
      <c r="AC4244">
        <v>1</v>
      </c>
      <c r="AD4244">
        <v>1</v>
      </c>
      <c r="AE4244">
        <v>2.2000000000000002</v>
      </c>
      <c r="AF4244">
        <v>2.2000000000000002</v>
      </c>
      <c r="AG4244">
        <v>2.2000000000000002</v>
      </c>
      <c r="AH4244">
        <v>62.09</v>
      </c>
      <c r="AI4244">
        <v>8.6306999999999998E-3</v>
      </c>
      <c r="AJ4244">
        <v>1.5077</v>
      </c>
      <c r="AK4244">
        <v>102570000</v>
      </c>
      <c r="AL4244">
        <v>1</v>
      </c>
      <c r="AM4244">
        <v>0</v>
      </c>
      <c r="AN4244">
        <v>0.97854004252303295</v>
      </c>
      <c r="AO4244">
        <v>-1.29472287495931</v>
      </c>
      <c r="AP4244">
        <v>0</v>
      </c>
      <c r="AQ4244" t="s">
        <v>39785</v>
      </c>
      <c r="AR4244" t="s">
        <v>39785</v>
      </c>
      <c r="AS4244" t="s">
        <v>39786</v>
      </c>
      <c r="AT4244" t="s">
        <v>39787</v>
      </c>
      <c r="AU4244">
        <v>4065</v>
      </c>
      <c r="AV4244" t="s">
        <v>39788</v>
      </c>
      <c r="AW4244" t="s">
        <v>39786</v>
      </c>
      <c r="AY4244">
        <v>0</v>
      </c>
      <c r="AZ4244">
        <v>-1.29472287495931</v>
      </c>
      <c r="BA4244" s="6">
        <f t="shared" ref="BA4244:BA4307" si="335">(2^AZ4244)-1</f>
        <v>-0.59238554329291682</v>
      </c>
      <c r="BB4244" s="4" t="str">
        <f t="shared" si="332"/>
        <v/>
      </c>
      <c r="BC4244" t="str">
        <f t="shared" si="331"/>
        <v/>
      </c>
      <c r="BD4244" t="str">
        <f t="shared" si="333"/>
        <v/>
      </c>
      <c r="BE4244" t="str">
        <f t="shared" si="334"/>
        <v/>
      </c>
      <c r="BF4244" t="s">
        <v>39787</v>
      </c>
      <c r="BG4244" t="s">
        <v>39786</v>
      </c>
    </row>
    <row r="4245" spans="1:59" x14ac:dyDescent="0.2">
      <c r="A4245">
        <v>26.7259845733643</v>
      </c>
      <c r="B4245">
        <v>27.0956707000732</v>
      </c>
      <c r="C4245">
        <v>27.990318298339801</v>
      </c>
      <c r="D4245">
        <v>23.0875434875488</v>
      </c>
      <c r="E4245">
        <v>27.451362609863299</v>
      </c>
      <c r="F4245">
        <v>27.290439605712901</v>
      </c>
      <c r="I4245" t="s">
        <v>24308</v>
      </c>
      <c r="J4245" t="s">
        <v>24309</v>
      </c>
      <c r="K4245" t="s">
        <v>24310</v>
      </c>
      <c r="N4245" t="s">
        <v>9357</v>
      </c>
      <c r="O4245" t="s">
        <v>9358</v>
      </c>
      <c r="P4245" t="s">
        <v>53</v>
      </c>
      <c r="Q4245" t="s">
        <v>54</v>
      </c>
      <c r="R4245" t="s">
        <v>6773</v>
      </c>
      <c r="S4245">
        <v>1002</v>
      </c>
      <c r="V4245" t="s">
        <v>23067</v>
      </c>
      <c r="W4245" t="s">
        <v>23068</v>
      </c>
      <c r="Z4245" t="s">
        <v>24311</v>
      </c>
      <c r="AA4245" t="s">
        <v>24312</v>
      </c>
      <c r="AB4245">
        <v>3</v>
      </c>
      <c r="AC4245">
        <v>3</v>
      </c>
      <c r="AD4245">
        <v>3</v>
      </c>
      <c r="AE4245">
        <v>14.4</v>
      </c>
      <c r="AF4245">
        <v>14.4</v>
      </c>
      <c r="AG4245">
        <v>14.4</v>
      </c>
      <c r="AH4245">
        <v>30.18</v>
      </c>
      <c r="AI4245">
        <v>0</v>
      </c>
      <c r="AJ4245">
        <v>20.481999999999999</v>
      </c>
      <c r="AK4245">
        <v>877640000</v>
      </c>
      <c r="AL4245">
        <v>11</v>
      </c>
      <c r="AM4245">
        <v>0.37719012078242697</v>
      </c>
      <c r="AN4245">
        <v>0.63158095238095202</v>
      </c>
      <c r="AO4245">
        <v>-1.3275426228841101</v>
      </c>
      <c r="AP4245">
        <v>-0.89879610313257396</v>
      </c>
      <c r="AQ4245" t="s">
        <v>24313</v>
      </c>
      <c r="AR4245" t="s">
        <v>24313</v>
      </c>
      <c r="AS4245" t="s">
        <v>24314</v>
      </c>
      <c r="AT4245" t="s">
        <v>24315</v>
      </c>
      <c r="AU4245">
        <v>2195</v>
      </c>
      <c r="AV4245" t="s">
        <v>24316</v>
      </c>
      <c r="AW4245" t="s">
        <v>24314</v>
      </c>
      <c r="AY4245">
        <v>0.37719012078242697</v>
      </c>
      <c r="AZ4245">
        <v>-1.3275426228841101</v>
      </c>
      <c r="BA4245" s="6">
        <f t="shared" si="335"/>
        <v>-0.60155365256918691</v>
      </c>
      <c r="BB4245" s="4" t="str">
        <f t="shared" si="332"/>
        <v/>
      </c>
      <c r="BC4245" t="str">
        <f t="shared" si="331"/>
        <v/>
      </c>
      <c r="BD4245" t="str">
        <f t="shared" si="333"/>
        <v/>
      </c>
      <c r="BE4245" t="str">
        <f t="shared" si="334"/>
        <v/>
      </c>
      <c r="BF4245" t="s">
        <v>24315</v>
      </c>
      <c r="BG4245" t="s">
        <v>24314</v>
      </c>
    </row>
    <row r="4246" spans="1:59" x14ac:dyDescent="0.2">
      <c r="A4246">
        <v>26.45041847229</v>
      </c>
      <c r="B4246">
        <v>26.577442169189499</v>
      </c>
      <c r="C4246">
        <v>27.569208145141602</v>
      </c>
      <c r="D4246">
        <v>24.5513916015625</v>
      </c>
      <c r="E4246">
        <v>25.2684230804443</v>
      </c>
      <c r="F4246">
        <v>26.7945156097412</v>
      </c>
      <c r="I4246" t="s">
        <v>28454</v>
      </c>
      <c r="J4246" t="s">
        <v>28455</v>
      </c>
      <c r="K4246" t="s">
        <v>28456</v>
      </c>
      <c r="N4246" t="s">
        <v>1332</v>
      </c>
      <c r="O4246" t="s">
        <v>1333</v>
      </c>
      <c r="P4246" t="s">
        <v>28457</v>
      </c>
      <c r="Q4246" t="s">
        <v>28458</v>
      </c>
      <c r="Z4246" t="s">
        <v>28459</v>
      </c>
      <c r="AA4246" t="s">
        <v>28460</v>
      </c>
      <c r="AB4246">
        <v>4</v>
      </c>
      <c r="AC4246">
        <v>4</v>
      </c>
      <c r="AD4246">
        <v>3</v>
      </c>
      <c r="AE4246">
        <v>7.1</v>
      </c>
      <c r="AF4246">
        <v>7.1</v>
      </c>
      <c r="AG4246">
        <v>5.3</v>
      </c>
      <c r="AH4246">
        <v>55.08</v>
      </c>
      <c r="AI4246">
        <v>0</v>
      </c>
      <c r="AJ4246">
        <v>15.391999999999999</v>
      </c>
      <c r="AK4246">
        <v>572380000</v>
      </c>
      <c r="AL4246">
        <v>6</v>
      </c>
      <c r="AM4246">
        <v>0.81976454873624305</v>
      </c>
      <c r="AN4246">
        <v>0.33306490066225197</v>
      </c>
      <c r="AO4246">
        <v>-1.3275794982910201</v>
      </c>
      <c r="AP4246">
        <v>-1.7700078442461</v>
      </c>
      <c r="AQ4246" t="s">
        <v>28461</v>
      </c>
      <c r="AR4246" t="s">
        <v>28461</v>
      </c>
      <c r="AS4246" t="s">
        <v>28462</v>
      </c>
      <c r="AT4246" t="s">
        <v>28463</v>
      </c>
      <c r="AU4246">
        <v>2693</v>
      </c>
      <c r="AV4246" t="s">
        <v>28464</v>
      </c>
      <c r="AW4246" t="s">
        <v>28462</v>
      </c>
      <c r="AY4246">
        <v>0.81976454873624305</v>
      </c>
      <c r="AZ4246">
        <v>-1.3275794982910201</v>
      </c>
      <c r="BA4246" s="6">
        <f t="shared" si="335"/>
        <v>-0.60156383676127412</v>
      </c>
      <c r="BB4246" s="4" t="str">
        <f t="shared" si="332"/>
        <v/>
      </c>
      <c r="BC4246" t="str">
        <f t="shared" si="331"/>
        <v/>
      </c>
      <c r="BD4246" t="str">
        <f t="shared" si="333"/>
        <v/>
      </c>
      <c r="BE4246" t="str">
        <f t="shared" si="334"/>
        <v/>
      </c>
      <c r="BF4246" t="s">
        <v>28463</v>
      </c>
      <c r="BG4246" t="s">
        <v>28462</v>
      </c>
    </row>
    <row r="4247" spans="1:59" x14ac:dyDescent="0.2">
      <c r="A4247" t="s">
        <v>88</v>
      </c>
      <c r="B4247" t="s">
        <v>88</v>
      </c>
      <c r="C4247">
        <v>25.457920074462901</v>
      </c>
      <c r="D4247">
        <v>23.8753967285156</v>
      </c>
      <c r="E4247">
        <v>23.547573089599599</v>
      </c>
      <c r="F4247">
        <v>24.5777893066406</v>
      </c>
      <c r="I4247" t="s">
        <v>33916</v>
      </c>
      <c r="J4247" t="s">
        <v>33917</v>
      </c>
      <c r="K4247" t="s">
        <v>33918</v>
      </c>
      <c r="N4247" t="s">
        <v>61</v>
      </c>
      <c r="O4247" t="s">
        <v>62</v>
      </c>
      <c r="P4247" t="s">
        <v>1721</v>
      </c>
      <c r="Q4247" t="s">
        <v>1722</v>
      </c>
      <c r="R4247" t="s">
        <v>23392</v>
      </c>
      <c r="S4247" t="s">
        <v>23393</v>
      </c>
      <c r="T4247" t="s">
        <v>997</v>
      </c>
      <c r="U4247" t="s">
        <v>998</v>
      </c>
      <c r="Z4247" t="s">
        <v>33919</v>
      </c>
      <c r="AA4247" t="s">
        <v>33920</v>
      </c>
      <c r="AB4247">
        <v>2</v>
      </c>
      <c r="AC4247">
        <v>2</v>
      </c>
      <c r="AD4247">
        <v>2</v>
      </c>
      <c r="AE4247">
        <v>16.7</v>
      </c>
      <c r="AF4247">
        <v>16.7</v>
      </c>
      <c r="AG4247">
        <v>16.7</v>
      </c>
      <c r="AH4247">
        <v>22.655000000000001</v>
      </c>
      <c r="AI4247">
        <v>0</v>
      </c>
      <c r="AJ4247">
        <v>6.9622000000000002</v>
      </c>
      <c r="AK4247">
        <v>98779000</v>
      </c>
      <c r="AL4247">
        <v>3</v>
      </c>
      <c r="AM4247">
        <v>0</v>
      </c>
      <c r="AN4247">
        <v>0.99026407860052701</v>
      </c>
      <c r="AO4247">
        <v>-1.45766703287761</v>
      </c>
      <c r="AP4247">
        <v>0</v>
      </c>
      <c r="AQ4247" t="s">
        <v>33921</v>
      </c>
      <c r="AR4247" t="s">
        <v>33921</v>
      </c>
      <c r="AS4247" t="s">
        <v>33922</v>
      </c>
      <c r="AT4247" t="s">
        <v>33923</v>
      </c>
      <c r="AU4247">
        <v>3347</v>
      </c>
      <c r="AV4247" t="s">
        <v>33924</v>
      </c>
      <c r="AW4247" t="s">
        <v>33925</v>
      </c>
      <c r="AY4247">
        <v>0</v>
      </c>
      <c r="AZ4247">
        <v>-1.45766703287761</v>
      </c>
      <c r="BA4247" s="6">
        <f t="shared" si="335"/>
        <v>-0.63591859419722541</v>
      </c>
      <c r="BB4247" s="4" t="str">
        <f t="shared" si="332"/>
        <v/>
      </c>
      <c r="BC4247" t="str">
        <f t="shared" si="331"/>
        <v/>
      </c>
      <c r="BD4247" t="str">
        <f t="shared" si="333"/>
        <v/>
      </c>
      <c r="BE4247" t="str">
        <f t="shared" si="334"/>
        <v/>
      </c>
      <c r="BF4247" t="s">
        <v>33923</v>
      </c>
      <c r="BG4247" t="s">
        <v>33922</v>
      </c>
    </row>
    <row r="4248" spans="1:59" x14ac:dyDescent="0.2">
      <c r="A4248">
        <v>26.772157669067401</v>
      </c>
      <c r="B4248" t="s">
        <v>88</v>
      </c>
      <c r="C4248">
        <v>26.312280654907202</v>
      </c>
      <c r="D4248">
        <v>22.880113601684599</v>
      </c>
      <c r="E4248">
        <v>25.727231979370099</v>
      </c>
      <c r="F4248">
        <v>26.439743041992202</v>
      </c>
      <c r="I4248" t="s">
        <v>20682</v>
      </c>
      <c r="J4248" t="s">
        <v>20683</v>
      </c>
      <c r="K4248" t="s">
        <v>20684</v>
      </c>
      <c r="P4248" t="s">
        <v>138</v>
      </c>
      <c r="Q4248" t="s">
        <v>139</v>
      </c>
      <c r="R4248" t="s">
        <v>577</v>
      </c>
      <c r="S4248">
        <v>99992</v>
      </c>
      <c r="Z4248" t="s">
        <v>3361</v>
      </c>
      <c r="AA4248" t="s">
        <v>3362</v>
      </c>
      <c r="AB4248">
        <v>4</v>
      </c>
      <c r="AC4248">
        <v>3</v>
      </c>
      <c r="AD4248">
        <v>3</v>
      </c>
      <c r="AE4248">
        <v>10.9</v>
      </c>
      <c r="AF4248">
        <v>8.9</v>
      </c>
      <c r="AG4248">
        <v>8.9</v>
      </c>
      <c r="AH4248">
        <v>40.281999999999996</v>
      </c>
      <c r="AI4248">
        <v>0</v>
      </c>
      <c r="AJ4248">
        <v>5.7057000000000002</v>
      </c>
      <c r="AK4248">
        <v>352230000</v>
      </c>
      <c r="AL4248">
        <v>3</v>
      </c>
      <c r="AM4248">
        <v>0.44433889419743999</v>
      </c>
      <c r="AN4248">
        <v>0.57454455852156106</v>
      </c>
      <c r="AO4248">
        <v>-1.5265229543050101</v>
      </c>
      <c r="AP4248">
        <v>-1.07936608415821</v>
      </c>
      <c r="AQ4248" t="s">
        <v>20685</v>
      </c>
      <c r="AR4248" t="s">
        <v>20685</v>
      </c>
      <c r="AS4248" t="s">
        <v>20686</v>
      </c>
      <c r="AT4248" t="s">
        <v>20687</v>
      </c>
      <c r="AU4248">
        <v>1834</v>
      </c>
      <c r="AV4248" t="s">
        <v>20688</v>
      </c>
      <c r="AW4248" t="s">
        <v>20686</v>
      </c>
      <c r="AY4248">
        <v>0.44433889419743999</v>
      </c>
      <c r="AZ4248">
        <v>-1.5265229543050101</v>
      </c>
      <c r="BA4248" s="6">
        <f t="shared" si="335"/>
        <v>-0.65288706185703305</v>
      </c>
      <c r="BB4248" s="4" t="str">
        <f t="shared" si="332"/>
        <v/>
      </c>
      <c r="BC4248" t="str">
        <f t="shared" si="331"/>
        <v/>
      </c>
      <c r="BD4248" t="str">
        <f t="shared" si="333"/>
        <v/>
      </c>
      <c r="BE4248" t="str">
        <f t="shared" si="334"/>
        <v/>
      </c>
      <c r="BF4248" t="s">
        <v>20687</v>
      </c>
      <c r="BG4248" t="s">
        <v>20686</v>
      </c>
    </row>
    <row r="4249" spans="1:59" x14ac:dyDescent="0.2">
      <c r="A4249">
        <v>28.129621505737301</v>
      </c>
      <c r="B4249">
        <v>27.496707916259801</v>
      </c>
      <c r="C4249">
        <v>27.445295333862301</v>
      </c>
      <c r="D4249">
        <v>24.9405117034912</v>
      </c>
      <c r="E4249">
        <v>25.632341384887699</v>
      </c>
      <c r="F4249">
        <v>27.5645637512207</v>
      </c>
      <c r="I4249" t="s">
        <v>38194</v>
      </c>
      <c r="J4249" t="s">
        <v>4943</v>
      </c>
      <c r="K4249" t="s">
        <v>38195</v>
      </c>
      <c r="P4249" t="s">
        <v>1377</v>
      </c>
      <c r="Q4249" t="s">
        <v>1378</v>
      </c>
      <c r="R4249" t="s">
        <v>5998</v>
      </c>
      <c r="S4249" t="s">
        <v>5999</v>
      </c>
      <c r="T4249" t="s">
        <v>3855</v>
      </c>
      <c r="U4249" t="s">
        <v>3856</v>
      </c>
      <c r="Z4249" t="s">
        <v>38196</v>
      </c>
      <c r="AA4249" t="s">
        <v>38197</v>
      </c>
      <c r="AB4249">
        <v>3</v>
      </c>
      <c r="AC4249">
        <v>3</v>
      </c>
      <c r="AD4249">
        <v>3</v>
      </c>
      <c r="AE4249">
        <v>8</v>
      </c>
      <c r="AF4249">
        <v>8</v>
      </c>
      <c r="AG4249">
        <v>8</v>
      </c>
      <c r="AH4249">
        <v>41.859000000000002</v>
      </c>
      <c r="AI4249">
        <v>2.7411999999999998E-4</v>
      </c>
      <c r="AJ4249">
        <v>4.0534999999999997</v>
      </c>
      <c r="AK4249">
        <v>948510000</v>
      </c>
      <c r="AL4249">
        <v>5</v>
      </c>
      <c r="AM4249">
        <v>0.94351072865785901</v>
      </c>
      <c r="AN4249">
        <v>0.28259323367427203</v>
      </c>
      <c r="AO4249">
        <v>-1.6447359720865899</v>
      </c>
      <c r="AP4249">
        <v>-2.0169648190885399</v>
      </c>
      <c r="AQ4249" t="s">
        <v>38198</v>
      </c>
      <c r="AR4249" t="s">
        <v>38198</v>
      </c>
      <c r="AS4249" t="s">
        <v>38199</v>
      </c>
      <c r="AT4249" t="s">
        <v>38200</v>
      </c>
      <c r="AU4249">
        <v>3877</v>
      </c>
      <c r="AV4249" t="s">
        <v>38201</v>
      </c>
      <c r="AW4249" t="s">
        <v>38202</v>
      </c>
      <c r="AY4249">
        <v>0.94351072865785901</v>
      </c>
      <c r="AZ4249">
        <v>-1.6447359720865899</v>
      </c>
      <c r="BA4249" s="6">
        <f t="shared" si="335"/>
        <v>-0.68019508247276361</v>
      </c>
      <c r="BB4249" s="4" t="str">
        <f t="shared" si="332"/>
        <v/>
      </c>
      <c r="BC4249" t="str">
        <f t="shared" si="331"/>
        <v/>
      </c>
      <c r="BD4249" t="str">
        <f t="shared" si="333"/>
        <v/>
      </c>
      <c r="BE4249" t="str">
        <f t="shared" si="334"/>
        <v/>
      </c>
      <c r="BF4249" t="s">
        <v>38200</v>
      </c>
      <c r="BG4249" t="s">
        <v>38199</v>
      </c>
    </row>
    <row r="4250" spans="1:59" x14ac:dyDescent="0.2">
      <c r="A4250">
        <v>26.8752555847168</v>
      </c>
      <c r="B4250">
        <v>26.7568454742432</v>
      </c>
      <c r="C4250">
        <v>26.3590412139893</v>
      </c>
      <c r="D4250">
        <v>24.739078521728501</v>
      </c>
      <c r="E4250">
        <v>23.686670303344702</v>
      </c>
      <c r="F4250">
        <v>26.5479850769043</v>
      </c>
      <c r="I4250" t="s">
        <v>17416</v>
      </c>
      <c r="Z4250" t="s">
        <v>24785</v>
      </c>
      <c r="AA4250" t="s">
        <v>24786</v>
      </c>
      <c r="AB4250">
        <v>2</v>
      </c>
      <c r="AC4250">
        <v>2</v>
      </c>
      <c r="AD4250">
        <v>2</v>
      </c>
      <c r="AE4250">
        <v>10</v>
      </c>
      <c r="AF4250">
        <v>10</v>
      </c>
      <c r="AG4250">
        <v>10</v>
      </c>
      <c r="AH4250">
        <v>22.81</v>
      </c>
      <c r="AI4250">
        <v>0</v>
      </c>
      <c r="AJ4250">
        <v>11.021000000000001</v>
      </c>
      <c r="AK4250">
        <v>462200000</v>
      </c>
      <c r="AL4250">
        <v>3</v>
      </c>
      <c r="AM4250">
        <v>0.918995535321529</v>
      </c>
      <c r="AN4250">
        <v>0.29099772899318699</v>
      </c>
      <c r="AO4250">
        <v>-1.67246945699056</v>
      </c>
      <c r="AP4250">
        <v>-1.96756765398779</v>
      </c>
      <c r="AQ4250" t="s">
        <v>24787</v>
      </c>
      <c r="AR4250" t="s">
        <v>24787</v>
      </c>
      <c r="AS4250" t="s">
        <v>24788</v>
      </c>
      <c r="AT4250" t="s">
        <v>24789</v>
      </c>
      <c r="AU4250">
        <v>2253</v>
      </c>
      <c r="AV4250" t="s">
        <v>24790</v>
      </c>
      <c r="AW4250" t="s">
        <v>24788</v>
      </c>
      <c r="AY4250">
        <v>0.918995535321529</v>
      </c>
      <c r="AZ4250">
        <v>-1.67246945699056</v>
      </c>
      <c r="BA4250" s="6">
        <f t="shared" si="335"/>
        <v>-0.68628410281837693</v>
      </c>
      <c r="BB4250" s="4" t="str">
        <f t="shared" si="332"/>
        <v/>
      </c>
      <c r="BC4250" t="str">
        <f t="shared" si="331"/>
        <v/>
      </c>
      <c r="BD4250" t="str">
        <f t="shared" si="333"/>
        <v/>
      </c>
      <c r="BE4250" t="str">
        <f t="shared" si="334"/>
        <v/>
      </c>
      <c r="BF4250" t="s">
        <v>24789</v>
      </c>
      <c r="BG4250" t="s">
        <v>24788</v>
      </c>
    </row>
    <row r="4251" spans="1:59" x14ac:dyDescent="0.2">
      <c r="A4251">
        <v>26.2972602844238</v>
      </c>
      <c r="B4251">
        <v>26.466718673706101</v>
      </c>
      <c r="C4251">
        <v>27.902076721191399</v>
      </c>
      <c r="D4251">
        <v>25.441675186157202</v>
      </c>
      <c r="E4251">
        <v>25.997852325439499</v>
      </c>
      <c r="F4251">
        <v>24.116641998291001</v>
      </c>
      <c r="I4251" t="s">
        <v>5733</v>
      </c>
      <c r="J4251" t="s">
        <v>5734</v>
      </c>
      <c r="K4251" t="s">
        <v>5735</v>
      </c>
      <c r="L4251" t="s">
        <v>3443</v>
      </c>
      <c r="M4251" t="s">
        <v>3444</v>
      </c>
      <c r="P4251" t="s">
        <v>5736</v>
      </c>
      <c r="Q4251" t="s">
        <v>5737</v>
      </c>
      <c r="Z4251" t="s">
        <v>5738</v>
      </c>
      <c r="AA4251" t="s">
        <v>5739</v>
      </c>
      <c r="AB4251">
        <v>3</v>
      </c>
      <c r="AC4251">
        <v>3</v>
      </c>
      <c r="AD4251">
        <v>3</v>
      </c>
      <c r="AE4251">
        <v>2.9</v>
      </c>
      <c r="AF4251">
        <v>2.9</v>
      </c>
      <c r="AG4251">
        <v>2.9</v>
      </c>
      <c r="AH4251">
        <v>121.85</v>
      </c>
      <c r="AI4251">
        <v>0</v>
      </c>
      <c r="AJ4251">
        <v>4.4203999999999999</v>
      </c>
      <c r="AK4251">
        <v>556790000</v>
      </c>
      <c r="AL4251">
        <v>4</v>
      </c>
      <c r="AM4251">
        <v>1.05974663972742</v>
      </c>
      <c r="AN4251">
        <v>0.23733333333333301</v>
      </c>
      <c r="AO4251">
        <v>-1.7032953898112</v>
      </c>
      <c r="AP4251">
        <v>-2.2551465661202901</v>
      </c>
      <c r="AQ4251" t="s">
        <v>5740</v>
      </c>
      <c r="AR4251" t="s">
        <v>5741</v>
      </c>
      <c r="AS4251" t="s">
        <v>5742</v>
      </c>
      <c r="AT4251" t="s">
        <v>5743</v>
      </c>
      <c r="AU4251">
        <v>548</v>
      </c>
      <c r="AV4251" t="s">
        <v>5744</v>
      </c>
      <c r="AW4251" t="s">
        <v>5745</v>
      </c>
      <c r="AY4251">
        <v>1.05974663972742</v>
      </c>
      <c r="AZ4251">
        <v>-1.7032953898112</v>
      </c>
      <c r="BA4251" s="6">
        <f t="shared" si="335"/>
        <v>-0.69291613632152638</v>
      </c>
      <c r="BB4251" s="4" t="str">
        <f t="shared" si="332"/>
        <v/>
      </c>
      <c r="BC4251" t="str">
        <f t="shared" si="331"/>
        <v/>
      </c>
      <c r="BD4251" t="str">
        <f t="shared" si="333"/>
        <v/>
      </c>
      <c r="BE4251" t="str">
        <f t="shared" si="334"/>
        <v/>
      </c>
      <c r="BF4251" t="s">
        <v>5743</v>
      </c>
      <c r="BG4251" t="s">
        <v>5742</v>
      </c>
    </row>
    <row r="4252" spans="1:59" x14ac:dyDescent="0.2">
      <c r="A4252" t="s">
        <v>88</v>
      </c>
      <c r="B4252">
        <v>29.464626312255898</v>
      </c>
      <c r="C4252">
        <v>28.829656600952099</v>
      </c>
      <c r="D4252" t="s">
        <v>88</v>
      </c>
      <c r="E4252">
        <v>26.610063552856399</v>
      </c>
      <c r="F4252">
        <v>28.0752067565918</v>
      </c>
      <c r="I4252" t="s">
        <v>25005</v>
      </c>
      <c r="J4252" t="s">
        <v>25006</v>
      </c>
      <c r="K4252" t="s">
        <v>138</v>
      </c>
      <c r="L4252" t="s">
        <v>2156</v>
      </c>
      <c r="M4252" t="s">
        <v>2157</v>
      </c>
      <c r="N4252" t="s">
        <v>2158</v>
      </c>
      <c r="O4252" t="s">
        <v>2159</v>
      </c>
      <c r="P4252" t="s">
        <v>138</v>
      </c>
      <c r="Q4252" t="s">
        <v>139</v>
      </c>
      <c r="Z4252" t="s">
        <v>7414</v>
      </c>
      <c r="AA4252" t="s">
        <v>7415</v>
      </c>
      <c r="AB4252">
        <v>8</v>
      </c>
      <c r="AC4252">
        <v>1</v>
      </c>
      <c r="AD4252">
        <v>1</v>
      </c>
      <c r="AE4252">
        <v>11.7</v>
      </c>
      <c r="AF4252">
        <v>2.2000000000000002</v>
      </c>
      <c r="AG4252">
        <v>2.2000000000000002</v>
      </c>
      <c r="AH4252">
        <v>58.264000000000003</v>
      </c>
      <c r="AI4252">
        <v>0</v>
      </c>
      <c r="AJ4252">
        <v>8.3099000000000007</v>
      </c>
      <c r="AK4252">
        <v>1603200000</v>
      </c>
      <c r="AL4252">
        <v>3</v>
      </c>
      <c r="AM4252">
        <v>0.81736461203945199</v>
      </c>
      <c r="AN4252">
        <v>0.33377572559366803</v>
      </c>
      <c r="AO4252">
        <v>-1.8045063018798799</v>
      </c>
      <c r="AP4252">
        <v>-2.2601261921162901</v>
      </c>
      <c r="AQ4252" t="s">
        <v>25007</v>
      </c>
      <c r="AR4252" t="s">
        <v>25007</v>
      </c>
      <c r="AS4252" t="s">
        <v>25008</v>
      </c>
      <c r="AT4252" t="s">
        <v>25009</v>
      </c>
      <c r="AU4252">
        <v>2276</v>
      </c>
      <c r="AV4252" t="s">
        <v>25010</v>
      </c>
      <c r="AW4252" t="s">
        <v>25008</v>
      </c>
      <c r="AY4252">
        <v>0.81736461203945199</v>
      </c>
      <c r="AZ4252">
        <v>-1.8045063018798799</v>
      </c>
      <c r="BA4252" s="6">
        <f t="shared" si="335"/>
        <v>-0.71372101037737212</v>
      </c>
      <c r="BB4252" s="4" t="str">
        <f t="shared" si="332"/>
        <v/>
      </c>
      <c r="BC4252" t="str">
        <f t="shared" si="331"/>
        <v/>
      </c>
      <c r="BD4252" t="str">
        <f t="shared" si="333"/>
        <v/>
      </c>
      <c r="BE4252" t="str">
        <f t="shared" si="334"/>
        <v/>
      </c>
      <c r="BF4252" t="s">
        <v>25009</v>
      </c>
      <c r="BG4252" t="s">
        <v>25008</v>
      </c>
    </row>
    <row r="4253" spans="1:59" x14ac:dyDescent="0.2">
      <c r="A4253">
        <v>25.241399765014599</v>
      </c>
      <c r="B4253">
        <v>23.949668884277301</v>
      </c>
      <c r="C4253">
        <v>25.2031059265137</v>
      </c>
      <c r="D4253" t="s">
        <v>88</v>
      </c>
      <c r="E4253">
        <v>22.911375045776399</v>
      </c>
      <c r="F4253" t="s">
        <v>88</v>
      </c>
      <c r="I4253" t="s">
        <v>41179</v>
      </c>
      <c r="J4253" t="s">
        <v>41180</v>
      </c>
      <c r="K4253" t="s">
        <v>41181</v>
      </c>
      <c r="P4253" t="s">
        <v>7593</v>
      </c>
      <c r="Q4253" t="s">
        <v>7594</v>
      </c>
      <c r="R4253" t="s">
        <v>41182</v>
      </c>
      <c r="S4253" t="s">
        <v>41183</v>
      </c>
      <c r="T4253" t="s">
        <v>1171</v>
      </c>
      <c r="U4253" t="s">
        <v>1172</v>
      </c>
      <c r="Z4253" t="s">
        <v>31458</v>
      </c>
      <c r="AA4253" t="s">
        <v>31459</v>
      </c>
      <c r="AB4253">
        <v>2</v>
      </c>
      <c r="AC4253">
        <v>2</v>
      </c>
      <c r="AD4253">
        <v>2</v>
      </c>
      <c r="AE4253">
        <v>11.8</v>
      </c>
      <c r="AF4253">
        <v>11.8</v>
      </c>
      <c r="AG4253">
        <v>11.8</v>
      </c>
      <c r="AH4253">
        <v>26.832000000000001</v>
      </c>
      <c r="AI4253">
        <v>0</v>
      </c>
      <c r="AJ4253">
        <v>5.0686999999999998</v>
      </c>
      <c r="AK4253">
        <v>102380000</v>
      </c>
      <c r="AL4253">
        <v>1</v>
      </c>
      <c r="AM4253">
        <v>0</v>
      </c>
      <c r="AN4253">
        <v>0.98144842304956104</v>
      </c>
      <c r="AO4253">
        <v>-1.88668314615886</v>
      </c>
      <c r="AP4253">
        <v>0</v>
      </c>
      <c r="AQ4253" t="s">
        <v>41184</v>
      </c>
      <c r="AR4253" t="s">
        <v>41184</v>
      </c>
      <c r="AS4253" t="s">
        <v>41185</v>
      </c>
      <c r="AT4253" t="s">
        <v>41186</v>
      </c>
      <c r="AU4253">
        <v>4233</v>
      </c>
      <c r="AV4253" t="s">
        <v>41187</v>
      </c>
      <c r="AW4253" t="s">
        <v>41185</v>
      </c>
      <c r="AY4253">
        <v>0</v>
      </c>
      <c r="AZ4253">
        <v>-1.88668314615886</v>
      </c>
      <c r="BA4253" s="6">
        <f t="shared" si="335"/>
        <v>-0.72957192252008163</v>
      </c>
      <c r="BB4253" s="4" t="str">
        <f t="shared" si="332"/>
        <v/>
      </c>
      <c r="BC4253" t="str">
        <f t="shared" si="331"/>
        <v/>
      </c>
      <c r="BD4253" t="str">
        <f t="shared" si="333"/>
        <v/>
      </c>
      <c r="BE4253" t="str">
        <f t="shared" si="334"/>
        <v/>
      </c>
      <c r="BF4253" t="s">
        <v>41186</v>
      </c>
      <c r="BG4253" t="s">
        <v>41185</v>
      </c>
    </row>
    <row r="4254" spans="1:59" x14ac:dyDescent="0.2">
      <c r="A4254">
        <v>24.882036209106399</v>
      </c>
      <c r="B4254">
        <v>22.6909580230713</v>
      </c>
      <c r="C4254">
        <v>26.098524093627901</v>
      </c>
      <c r="D4254">
        <v>22.082647323608398</v>
      </c>
      <c r="E4254">
        <v>22.401271820068398</v>
      </c>
      <c r="F4254">
        <v>23.194513320922901</v>
      </c>
      <c r="I4254" t="s">
        <v>31725</v>
      </c>
      <c r="J4254" t="s">
        <v>31726</v>
      </c>
      <c r="K4254" t="s">
        <v>31727</v>
      </c>
      <c r="L4254" t="s">
        <v>2156</v>
      </c>
      <c r="M4254" t="s">
        <v>2157</v>
      </c>
      <c r="P4254" t="s">
        <v>31728</v>
      </c>
      <c r="Q4254" t="s">
        <v>31729</v>
      </c>
      <c r="R4254" t="s">
        <v>17591</v>
      </c>
      <c r="S4254" t="s">
        <v>17592</v>
      </c>
      <c r="V4254" t="s">
        <v>24681</v>
      </c>
      <c r="W4254" t="s">
        <v>24682</v>
      </c>
      <c r="Z4254" t="s">
        <v>4121</v>
      </c>
      <c r="AA4254" t="s">
        <v>4122</v>
      </c>
      <c r="AB4254">
        <v>3</v>
      </c>
      <c r="AC4254">
        <v>3</v>
      </c>
      <c r="AD4254">
        <v>3</v>
      </c>
      <c r="AE4254">
        <v>36.200000000000003</v>
      </c>
      <c r="AF4254">
        <v>36.200000000000003</v>
      </c>
      <c r="AG4254">
        <v>36.200000000000003</v>
      </c>
      <c r="AH4254">
        <v>12.497999999999999</v>
      </c>
      <c r="AI4254">
        <v>0</v>
      </c>
      <c r="AJ4254">
        <v>9.6328999999999994</v>
      </c>
      <c r="AK4254">
        <v>129120000</v>
      </c>
      <c r="AL4254">
        <v>4</v>
      </c>
      <c r="AM4254">
        <v>0.88620512145878905</v>
      </c>
      <c r="AN4254">
        <v>0.30261771058315301</v>
      </c>
      <c r="AO4254">
        <v>-1.9976952870686799</v>
      </c>
      <c r="AP4254">
        <v>-1.9018879324995499</v>
      </c>
      <c r="AQ4254" t="s">
        <v>31730</v>
      </c>
      <c r="AR4254" t="s">
        <v>31730</v>
      </c>
      <c r="AS4254" t="s">
        <v>31731</v>
      </c>
      <c r="AT4254" t="s">
        <v>31732</v>
      </c>
      <c r="AU4254">
        <v>3081</v>
      </c>
      <c r="AV4254" t="s">
        <v>31733</v>
      </c>
      <c r="AW4254" t="s">
        <v>31731</v>
      </c>
      <c r="AY4254">
        <v>0.88620512145878905</v>
      </c>
      <c r="AZ4254">
        <v>-1.9976952870686799</v>
      </c>
      <c r="BA4254" s="6">
        <f t="shared" si="335"/>
        <v>-0.74960030450959025</v>
      </c>
      <c r="BB4254" s="4" t="str">
        <f t="shared" si="332"/>
        <v/>
      </c>
      <c r="BC4254" t="str">
        <f t="shared" si="331"/>
        <v/>
      </c>
      <c r="BD4254" t="str">
        <f t="shared" si="333"/>
        <v/>
      </c>
      <c r="BE4254" t="str">
        <f t="shared" si="334"/>
        <v/>
      </c>
      <c r="BF4254" t="s">
        <v>31732</v>
      </c>
      <c r="BG4254" t="s">
        <v>31731</v>
      </c>
    </row>
    <row r="4255" spans="1:59" x14ac:dyDescent="0.2">
      <c r="A4255">
        <v>29.534452438354499</v>
      </c>
      <c r="B4255">
        <v>30.429620742797901</v>
      </c>
      <c r="C4255">
        <v>30.978759765625</v>
      </c>
      <c r="D4255">
        <v>29.779016494751001</v>
      </c>
      <c r="E4255">
        <v>24.790245056152301</v>
      </c>
      <c r="F4255">
        <v>30.266065597534201</v>
      </c>
      <c r="I4255" t="s">
        <v>30766</v>
      </c>
      <c r="J4255" t="s">
        <v>30767</v>
      </c>
      <c r="K4255" t="s">
        <v>30768</v>
      </c>
      <c r="N4255" t="s">
        <v>802</v>
      </c>
      <c r="O4255" t="s">
        <v>803</v>
      </c>
      <c r="P4255" t="s">
        <v>30769</v>
      </c>
      <c r="Q4255" t="s">
        <v>30770</v>
      </c>
      <c r="R4255" t="s">
        <v>30771</v>
      </c>
      <c r="S4255" t="s">
        <v>30772</v>
      </c>
      <c r="T4255" t="s">
        <v>30773</v>
      </c>
      <c r="U4255" t="s">
        <v>30774</v>
      </c>
      <c r="V4255" t="s">
        <v>30775</v>
      </c>
      <c r="W4255" t="s">
        <v>30776</v>
      </c>
      <c r="X4255" t="s">
        <v>30777</v>
      </c>
      <c r="Y4255" t="s">
        <v>30778</v>
      </c>
      <c r="Z4255" t="s">
        <v>30779</v>
      </c>
      <c r="AA4255" t="s">
        <v>30780</v>
      </c>
      <c r="AB4255">
        <v>3</v>
      </c>
      <c r="AC4255">
        <v>3</v>
      </c>
      <c r="AD4255">
        <v>3</v>
      </c>
      <c r="AE4255">
        <v>0.8</v>
      </c>
      <c r="AF4255">
        <v>0.8</v>
      </c>
      <c r="AG4255">
        <v>0.8</v>
      </c>
      <c r="AH4255">
        <v>564.55999999999995</v>
      </c>
      <c r="AI4255">
        <v>4.8111999999999999E-3</v>
      </c>
      <c r="AJ4255">
        <v>1.9077</v>
      </c>
      <c r="AK4255">
        <v>6581400000</v>
      </c>
      <c r="AL4255">
        <v>6</v>
      </c>
      <c r="AM4255">
        <v>0.49324405332743598</v>
      </c>
      <c r="AN4255">
        <v>0.53317964332318402</v>
      </c>
      <c r="AO4255">
        <v>-2.0358352661132799</v>
      </c>
      <c r="AP4255">
        <v>-1.1312274345417801</v>
      </c>
      <c r="AQ4255" t="s">
        <v>30781</v>
      </c>
      <c r="AR4255" t="s">
        <v>30782</v>
      </c>
      <c r="AS4255" t="s">
        <v>30783</v>
      </c>
      <c r="AT4255" t="s">
        <v>30784</v>
      </c>
      <c r="AU4255">
        <v>2972</v>
      </c>
      <c r="AV4255" t="s">
        <v>30785</v>
      </c>
      <c r="AW4255" t="s">
        <v>30786</v>
      </c>
      <c r="AX4255" t="s">
        <v>30787</v>
      </c>
      <c r="AY4255">
        <v>0.49324405332743598</v>
      </c>
      <c r="AZ4255">
        <v>-2.0358352661132799</v>
      </c>
      <c r="BA4255" s="6">
        <f t="shared" si="335"/>
        <v>-0.75613329032924503</v>
      </c>
      <c r="BB4255" s="4" t="str">
        <f t="shared" si="332"/>
        <v/>
      </c>
      <c r="BC4255" t="str">
        <f t="shared" si="331"/>
        <v/>
      </c>
      <c r="BD4255" t="str">
        <f t="shared" si="333"/>
        <v/>
      </c>
      <c r="BE4255" t="str">
        <f t="shared" si="334"/>
        <v/>
      </c>
      <c r="BF4255" t="s">
        <v>30784</v>
      </c>
      <c r="BG4255" t="s">
        <v>30783</v>
      </c>
    </row>
    <row r="4256" spans="1:59" x14ac:dyDescent="0.2">
      <c r="A4256">
        <v>28.374677658081101</v>
      </c>
      <c r="B4256" t="s">
        <v>88</v>
      </c>
      <c r="C4256">
        <v>25.402755737304702</v>
      </c>
      <c r="D4256">
        <v>24.3907375335693</v>
      </c>
      <c r="E4256" t="s">
        <v>88</v>
      </c>
      <c r="F4256">
        <v>24.975000381469702</v>
      </c>
      <c r="I4256" t="s">
        <v>33823</v>
      </c>
      <c r="J4256" t="s">
        <v>1363</v>
      </c>
      <c r="K4256" t="s">
        <v>33824</v>
      </c>
      <c r="P4256" t="s">
        <v>33825</v>
      </c>
      <c r="Q4256" t="s">
        <v>33826</v>
      </c>
      <c r="R4256" t="s">
        <v>232</v>
      </c>
      <c r="S4256">
        <v>4131</v>
      </c>
      <c r="V4256" t="s">
        <v>3449</v>
      </c>
      <c r="W4256" t="s">
        <v>3450</v>
      </c>
      <c r="Z4256" t="s">
        <v>33168</v>
      </c>
      <c r="AA4256" t="s">
        <v>33169</v>
      </c>
      <c r="AB4256">
        <v>2</v>
      </c>
      <c r="AC4256">
        <v>2</v>
      </c>
      <c r="AD4256">
        <v>2</v>
      </c>
      <c r="AE4256">
        <v>1.3</v>
      </c>
      <c r="AF4256">
        <v>1.3</v>
      </c>
      <c r="AG4256">
        <v>1.3</v>
      </c>
      <c r="AH4256">
        <v>166.98</v>
      </c>
      <c r="AI4256">
        <v>2.6771E-3</v>
      </c>
      <c r="AJ4256">
        <v>2.0870000000000002</v>
      </c>
      <c r="AK4256">
        <v>447370000</v>
      </c>
      <c r="AL4256">
        <v>1</v>
      </c>
      <c r="AM4256">
        <v>0.54892531375067199</v>
      </c>
      <c r="AN4256">
        <v>0.493304022450889</v>
      </c>
      <c r="AO4256">
        <v>-2.2058477401733398</v>
      </c>
      <c r="AP4256">
        <v>-1.4565777227802099</v>
      </c>
      <c r="AQ4256" t="s">
        <v>33827</v>
      </c>
      <c r="AR4256" t="s">
        <v>33827</v>
      </c>
      <c r="AS4256" t="s">
        <v>33828</v>
      </c>
      <c r="AT4256" t="s">
        <v>33829</v>
      </c>
      <c r="AU4256">
        <v>3335</v>
      </c>
      <c r="AV4256" t="s">
        <v>33830</v>
      </c>
      <c r="AW4256" t="s">
        <v>33828</v>
      </c>
      <c r="AY4256">
        <v>0.54892531375067199</v>
      </c>
      <c r="AZ4256">
        <v>-2.2058477401733398</v>
      </c>
      <c r="BA4256" s="6">
        <f t="shared" si="335"/>
        <v>-0.78324273409833722</v>
      </c>
      <c r="BB4256" s="4" t="str">
        <f t="shared" si="332"/>
        <v/>
      </c>
      <c r="BC4256" t="str">
        <f t="shared" si="331"/>
        <v/>
      </c>
      <c r="BD4256" t="str">
        <f t="shared" si="333"/>
        <v/>
      </c>
      <c r="BE4256" t="str">
        <f t="shared" si="334"/>
        <v/>
      </c>
      <c r="BF4256" t="s">
        <v>33829</v>
      </c>
      <c r="BG4256" t="s">
        <v>33828</v>
      </c>
    </row>
    <row r="4257" spans="1:59" x14ac:dyDescent="0.2">
      <c r="A4257">
        <v>30.207344055175799</v>
      </c>
      <c r="B4257">
        <v>30.358671188354499</v>
      </c>
      <c r="C4257">
        <v>23.616724014282202</v>
      </c>
      <c r="D4257">
        <v>23.4698581695557</v>
      </c>
      <c r="E4257">
        <v>30.341701507568398</v>
      </c>
      <c r="F4257">
        <v>23.331422805786101</v>
      </c>
      <c r="I4257" t="s">
        <v>37639</v>
      </c>
      <c r="J4257" t="s">
        <v>37640</v>
      </c>
      <c r="R4257" t="s">
        <v>2714</v>
      </c>
      <c r="S4257">
        <v>3016</v>
      </c>
      <c r="Z4257" t="s">
        <v>37641</v>
      </c>
      <c r="AA4257" t="s">
        <v>37642</v>
      </c>
      <c r="AB4257">
        <v>2</v>
      </c>
      <c r="AC4257">
        <v>2</v>
      </c>
      <c r="AD4257">
        <v>2</v>
      </c>
      <c r="AE4257">
        <v>4.4000000000000004</v>
      </c>
      <c r="AF4257">
        <v>4.4000000000000004</v>
      </c>
      <c r="AG4257">
        <v>4.4000000000000004</v>
      </c>
      <c r="AH4257">
        <v>83.700999999999993</v>
      </c>
      <c r="AI4257">
        <v>0</v>
      </c>
      <c r="AJ4257">
        <v>4.8430999999999997</v>
      </c>
      <c r="AK4257">
        <v>4012200000</v>
      </c>
      <c r="AL4257">
        <v>3</v>
      </c>
      <c r="AM4257">
        <v>0.29662911177030399</v>
      </c>
      <c r="AN4257">
        <v>0.704876693296283</v>
      </c>
      <c r="AO4257">
        <v>-2.3465855916341098</v>
      </c>
      <c r="AP4257">
        <v>-0.73136940065602796</v>
      </c>
      <c r="AQ4257" t="s">
        <v>37643</v>
      </c>
      <c r="AR4257" t="s">
        <v>37643</v>
      </c>
      <c r="AS4257" t="s">
        <v>37644</v>
      </c>
      <c r="AT4257" t="s">
        <v>37645</v>
      </c>
      <c r="AU4257">
        <v>3804</v>
      </c>
      <c r="AV4257" t="s">
        <v>37646</v>
      </c>
      <c r="AW4257" t="s">
        <v>37644</v>
      </c>
      <c r="AY4257">
        <v>0.29662911177030399</v>
      </c>
      <c r="AZ4257">
        <v>-2.3465855916341098</v>
      </c>
      <c r="BA4257" s="6">
        <f t="shared" si="335"/>
        <v>-0.80338920941407554</v>
      </c>
      <c r="BB4257" s="4" t="str">
        <f t="shared" si="332"/>
        <v/>
      </c>
      <c r="BC4257" t="str">
        <f t="shared" si="331"/>
        <v/>
      </c>
      <c r="BD4257" t="str">
        <f t="shared" si="333"/>
        <v/>
      </c>
      <c r="BE4257" t="str">
        <f t="shared" si="334"/>
        <v/>
      </c>
      <c r="BF4257" t="s">
        <v>37645</v>
      </c>
      <c r="BG4257" t="s">
        <v>37644</v>
      </c>
    </row>
    <row r="4258" spans="1:59" x14ac:dyDescent="0.2">
      <c r="A4258" t="s">
        <v>88</v>
      </c>
      <c r="B4258">
        <v>24.8064155578613</v>
      </c>
      <c r="C4258">
        <v>28.704675674438501</v>
      </c>
      <c r="D4258" t="s">
        <v>88</v>
      </c>
      <c r="E4258">
        <v>23.9208889007568</v>
      </c>
      <c r="F4258" t="s">
        <v>88</v>
      </c>
      <c r="I4258" t="s">
        <v>37995</v>
      </c>
      <c r="K4258" t="s">
        <v>37996</v>
      </c>
      <c r="P4258" t="s">
        <v>53</v>
      </c>
      <c r="Q4258" t="s">
        <v>54</v>
      </c>
      <c r="R4258" t="s">
        <v>715</v>
      </c>
      <c r="S4258" t="s">
        <v>716</v>
      </c>
      <c r="T4258" t="s">
        <v>717</v>
      </c>
      <c r="U4258" t="s">
        <v>718</v>
      </c>
      <c r="V4258" t="s">
        <v>37997</v>
      </c>
      <c r="W4258" t="s">
        <v>37998</v>
      </c>
      <c r="Z4258" t="s">
        <v>37999</v>
      </c>
      <c r="AA4258" t="s">
        <v>38000</v>
      </c>
      <c r="AB4258">
        <v>2</v>
      </c>
      <c r="AC4258">
        <v>2</v>
      </c>
      <c r="AD4258">
        <v>2</v>
      </c>
      <c r="AE4258">
        <v>21.6</v>
      </c>
      <c r="AF4258">
        <v>21.6</v>
      </c>
      <c r="AG4258">
        <v>21.6</v>
      </c>
      <c r="AH4258">
        <v>17.315999999999999</v>
      </c>
      <c r="AI4258">
        <v>0</v>
      </c>
      <c r="AJ4258">
        <v>4.9154999999999998</v>
      </c>
      <c r="AK4258">
        <v>482720000</v>
      </c>
      <c r="AL4258">
        <v>2</v>
      </c>
      <c r="AM4258">
        <v>0</v>
      </c>
      <c r="AN4258">
        <v>0.98078635717669305</v>
      </c>
      <c r="AO4258">
        <v>-2.83465671539307</v>
      </c>
      <c r="AP4258">
        <v>0</v>
      </c>
      <c r="AQ4258" t="s">
        <v>38001</v>
      </c>
      <c r="AR4258" t="s">
        <v>38001</v>
      </c>
      <c r="AS4258" t="s">
        <v>38002</v>
      </c>
      <c r="AT4258" t="s">
        <v>38003</v>
      </c>
      <c r="AU4258">
        <v>3853</v>
      </c>
      <c r="AV4258" t="s">
        <v>38004</v>
      </c>
      <c r="AW4258" t="s">
        <v>38002</v>
      </c>
      <c r="AY4258">
        <v>0</v>
      </c>
      <c r="AZ4258">
        <v>-2.83465671539307</v>
      </c>
      <c r="BA4258" s="6">
        <f t="shared" si="335"/>
        <v>-0.8598208890495892</v>
      </c>
      <c r="BB4258" s="4" t="str">
        <f t="shared" si="332"/>
        <v/>
      </c>
      <c r="BC4258" t="str">
        <f t="shared" si="331"/>
        <v/>
      </c>
      <c r="BD4258" t="str">
        <f t="shared" si="333"/>
        <v/>
      </c>
      <c r="BE4258" t="str">
        <f t="shared" si="334"/>
        <v/>
      </c>
      <c r="BF4258" t="s">
        <v>38003</v>
      </c>
      <c r="BG4258" t="s">
        <v>38002</v>
      </c>
    </row>
    <row r="4259" spans="1:59" x14ac:dyDescent="0.2">
      <c r="A4259">
        <v>29.9404182434082</v>
      </c>
      <c r="B4259">
        <v>29.555139541626001</v>
      </c>
      <c r="C4259">
        <v>24.476610183715799</v>
      </c>
      <c r="D4259">
        <v>24.597415924072301</v>
      </c>
      <c r="E4259">
        <v>25.262306213378899</v>
      </c>
      <c r="F4259">
        <v>25.06077003479</v>
      </c>
      <c r="I4259" t="s">
        <v>31445</v>
      </c>
      <c r="K4259" t="s">
        <v>31446</v>
      </c>
      <c r="L4259" t="s">
        <v>23372</v>
      </c>
      <c r="M4259" t="s">
        <v>23373</v>
      </c>
      <c r="R4259" t="s">
        <v>232</v>
      </c>
      <c r="S4259">
        <v>4131</v>
      </c>
      <c r="V4259" t="s">
        <v>31447</v>
      </c>
      <c r="W4259" t="s">
        <v>31448</v>
      </c>
      <c r="Z4259" t="s">
        <v>669</v>
      </c>
      <c r="AA4259" t="s">
        <v>670</v>
      </c>
      <c r="AB4259">
        <v>4</v>
      </c>
      <c r="AC4259">
        <v>4</v>
      </c>
      <c r="AD4259">
        <v>4</v>
      </c>
      <c r="AE4259">
        <v>5.5</v>
      </c>
      <c r="AF4259">
        <v>5.5</v>
      </c>
      <c r="AG4259">
        <v>5.5</v>
      </c>
      <c r="AH4259">
        <v>67.61</v>
      </c>
      <c r="AI4259">
        <v>0</v>
      </c>
      <c r="AJ4259">
        <v>6.8536999999999999</v>
      </c>
      <c r="AK4259">
        <v>1943100000</v>
      </c>
      <c r="AL4259">
        <v>11</v>
      </c>
      <c r="AM4259">
        <v>0.78582704384342095</v>
      </c>
      <c r="AN4259">
        <v>0.35211160431198502</v>
      </c>
      <c r="AO4259">
        <v>-3.0172252655029301</v>
      </c>
      <c r="AP4259">
        <v>-1.7031633822077099</v>
      </c>
      <c r="AQ4259" t="s">
        <v>31449</v>
      </c>
      <c r="AR4259" t="s">
        <v>31449</v>
      </c>
      <c r="AS4259" t="s">
        <v>31450</v>
      </c>
      <c r="AT4259" t="s">
        <v>31451</v>
      </c>
      <c r="AU4259">
        <v>3043</v>
      </c>
      <c r="AV4259" t="s">
        <v>31452</v>
      </c>
      <c r="AW4259" t="s">
        <v>31450</v>
      </c>
      <c r="AX4259" t="s">
        <v>31451</v>
      </c>
      <c r="AY4259">
        <v>0.78582704384342095</v>
      </c>
      <c r="AZ4259">
        <v>-3.0172252655029301</v>
      </c>
      <c r="BA4259" s="6">
        <f t="shared" si="335"/>
        <v>-0.87648358118715031</v>
      </c>
      <c r="BB4259" s="4" t="str">
        <f t="shared" si="332"/>
        <v/>
      </c>
      <c r="BC4259" t="str">
        <f t="shared" si="331"/>
        <v/>
      </c>
      <c r="BD4259" t="str">
        <f t="shared" si="333"/>
        <v/>
      </c>
      <c r="BE4259" t="str">
        <f t="shared" si="334"/>
        <v/>
      </c>
      <c r="BF4259" t="s">
        <v>31451</v>
      </c>
      <c r="BG4259" t="s">
        <v>31450</v>
      </c>
    </row>
  </sheetData>
  <autoFilter ref="A2:BG2" xr:uid="{00000000-0009-0000-0000-000000000000}">
    <sortState xmlns:xlrd2="http://schemas.microsoft.com/office/spreadsheetml/2017/richdata2" ref="A3:BG4259">
      <sortCondition descending="1" ref="BB2"/>
    </sortState>
  </autoFilter>
  <conditionalFormatting sqref="BE1:BE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D1:BD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chrom fract proteinGroups_postp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Keiten-Schmitz</dc:creator>
  <cp:lastModifiedBy>Stefan Müller</cp:lastModifiedBy>
  <dcterms:created xsi:type="dcterms:W3CDTF">2021-07-05T12:31:47Z</dcterms:created>
  <dcterms:modified xsi:type="dcterms:W3CDTF">2021-07-16T10:22:50Z</dcterms:modified>
</cp:coreProperties>
</file>